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mc:AlternateContent xmlns:mc="http://schemas.openxmlformats.org/markup-compatibility/2006">
    <mc:Choice Requires="x15">
      <x15ac:absPath xmlns:x15ac="http://schemas.microsoft.com/office/spreadsheetml/2010/11/ac" url="https://netorg172736-my.sharepoint.com/personal/jvaneaton_broadriverrehab_com/Documents/Documents/BRR/SNF University/Broad River Reflections/2025/August/"/>
    </mc:Choice>
  </mc:AlternateContent>
  <xr:revisionPtr revIDLastSave="202" documentId="8_{F6F14EE3-1879-461F-BEE9-45DC855B71FA}" xr6:coauthVersionLast="47" xr6:coauthVersionMax="47" xr10:uidLastSave="{E52A005F-E410-481A-9041-643237E44ED2}"/>
  <workbookProtection workbookAlgorithmName="SHA-512" workbookHashValue="S3KFCvLNHkSmCLEdivUxq1wua0Ub5A0V+qNLUmE8YGtYwhawlNoq8QxG8fUW2ODqDPFFetQB/93ZZ1LzZede3w==" workbookSaltValue="HFuNvFJb+niCxofhzxXcYA==" workbookSpinCount="100000" lockStructure="1"/>
  <bookViews>
    <workbookView xWindow="28680" yWindow="-120" windowWidth="29040" windowHeight="15720" tabRatio="855" firstSheet="5" activeTab="5" xr2:uid="{00000000-000D-0000-FFFF-FFFF00000000}"/>
  </bookViews>
  <sheets>
    <sheet name="PDPM Worksheet PT 26" sheetId="48" state="hidden" r:id="rId1"/>
    <sheet name="PDPM Worksheet OT 26" sheetId="49" state="hidden" r:id="rId2"/>
    <sheet name="PDPM Worksheet SLP 26" sheetId="50" state="hidden" r:id="rId3"/>
    <sheet name="PDPM Worksheet Nursing 26" sheetId="51" state="hidden" r:id="rId4"/>
    <sheet name="PDPM Worksheet NTA 26" sheetId="52" state="hidden" r:id="rId5"/>
    <sheet name="Variable Perdeim Adjustment 26" sheetId="53" r:id="rId6"/>
    <sheet name="FY 2026 WI" sheetId="70" state="hidden" r:id="rId7"/>
    <sheet name="WI 2026" sheetId="55" state="hidden" r:id="rId8"/>
    <sheet name="Variable Perdeim Adjustment 25" sheetId="67" state="hidden" r:id="rId9"/>
    <sheet name="PDPM Worksheet PT 25" sheetId="62" state="hidden" r:id="rId10"/>
    <sheet name="PDPM Worksheet OT 25" sheetId="63" state="hidden" r:id="rId11"/>
    <sheet name="PDPM Worksheet SLP 25" sheetId="64" state="hidden" r:id="rId12"/>
    <sheet name="PDPM Worksheet Nursing 25" sheetId="65" state="hidden" r:id="rId13"/>
    <sheet name="PDPM Worksheet NTA 25" sheetId="66" state="hidden" r:id="rId14"/>
    <sheet name="WI 2025" sheetId="68" state="hidden" r:id="rId15"/>
    <sheet name="PDPM CC Mapping Instructions" sheetId="5" state="hidden" r:id="rId16"/>
    <sheet name="PDPM Assessment Tracker" sheetId="20" state="hidden" r:id="rId17"/>
    <sheet name="Billing Log" sheetId="21" state="hidden" r:id="rId18"/>
    <sheet name="PDPM CR Meeting" sheetId="19"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_ADL14">#REF!</definedName>
    <definedName name="_ADL30">#REF!</definedName>
    <definedName name="_ADL60">#REF!</definedName>
    <definedName name="_ADL90">#REF!</definedName>
    <definedName name="_ard30">'[1]PPS Calandar'!$H$89</definedName>
    <definedName name="_ard5">'[1]PPS Calandar'!$H$64</definedName>
    <definedName name="_ard60">'[1]PPS Calandar'!$H$119</definedName>
    <definedName name="_ard90">'[1]PPS Calandar'!$H$149</definedName>
    <definedName name="_CPS2">#REF!</definedName>
    <definedName name="_est1">#REF!</definedName>
    <definedName name="_EST2">#REF!</definedName>
    <definedName name="_xlnm._FilterDatabase" localSheetId="6" hidden="1">'FY 2026 WI'!$A$1:$L$1</definedName>
    <definedName name="_xlnm._FilterDatabase" localSheetId="14" hidden="1">'WI 2025'!$A$1:$I$3146</definedName>
    <definedName name="_xlnm._FilterDatabase" localSheetId="7" hidden="1">'WI 2026'!$A$1:$I$3208</definedName>
    <definedName name="_FRV1">'[1]Rehab vs. Nursing RUG Compare'!$L$3</definedName>
    <definedName name="_frv10">'[1]Rehab vs. Nursing RUG Compare'!$L$12</definedName>
    <definedName name="_frv11">'[1]Rehab vs. Nursing RUG Compare'!$L$13</definedName>
    <definedName name="_frv12">'[1]Rehab vs. Nursing RUG Compare'!$L$14</definedName>
    <definedName name="_frv13">'[1]Rehab vs. Nursing RUG Compare'!$L$15</definedName>
    <definedName name="_frv14">'[1]Rehab vs. Nursing RUG Compare'!$L$16</definedName>
    <definedName name="_frv15">'[1]Rehab vs. Nursing RUG Compare'!$L$17</definedName>
    <definedName name="_frv16">'[1]Rehab vs. Nursing RUG Compare'!$L$18</definedName>
    <definedName name="_frv17">'[1]Rehab vs. Nursing RUG Compare'!$L$19</definedName>
    <definedName name="_frv18">'[1]Rehab vs. Nursing RUG Compare'!$L$20</definedName>
    <definedName name="_frv19">'[1]Rehab vs. Nursing RUG Compare'!$L$21</definedName>
    <definedName name="_FRV2">'[1]Rehab vs. Nursing RUG Compare'!$L$4</definedName>
    <definedName name="_frv20">'[1]Rehab vs. Nursing RUG Compare'!$L$22</definedName>
    <definedName name="_frv21">'[1]Rehab vs. Nursing RUG Compare'!$L$23</definedName>
    <definedName name="_frv22">'[1]Rehab vs. Nursing RUG Compare'!$L$24</definedName>
    <definedName name="_frv23">'[1]Rehab vs. Nursing RUG Compare'!$L$25</definedName>
    <definedName name="_FRV3">'[1]Rehab vs. Nursing RUG Compare'!$L$5</definedName>
    <definedName name="_frv4">'[1]Rehab vs. Nursing RUG Compare'!$L$6</definedName>
    <definedName name="_frv5">'[1]Rehab vs. Nursing RUG Compare'!$L$7</definedName>
    <definedName name="_frv7">'[1]Rehab vs. Nursing RUG Compare'!$L$9</definedName>
    <definedName name="_frv8">'[1]Rehab vs. Nursing RUG Compare'!$L$10</definedName>
    <definedName name="_frv9">'[1]Rehab vs. Nursing RUG Compare'!$L$11</definedName>
    <definedName name="_RU5">#REF!</definedName>
    <definedName name="_RUG1">'[1]Part A Cost Out'!$D$20:$G$86</definedName>
    <definedName name="_RUG2">'[1]Part A Cost Out'!$I$20:$L$86</definedName>
    <definedName name="aa">#REF!</definedName>
    <definedName name="ADL">#REF!</definedName>
    <definedName name="ADL_Table">#REF!</definedName>
    <definedName name="Admit_Date">'[1]PPS Calandar'!$AB$1</definedName>
    <definedName name="admitdate">'PDPM Assessment Tracker'!$H$1</definedName>
    <definedName name="afterrate">#REF!</definedName>
    <definedName name="AIDS">'PDPM Worksheet Nursing 26'!$C$203</definedName>
    <definedName name="asep">#REF!</definedName>
    <definedName name="ASSESS">#REF!</definedName>
    <definedName name="assessment">'PDPM Assessment Tracker'!$E$28</definedName>
    <definedName name="Assmt">'PDPM Assessment Tracker'!$R$4:$S$6</definedName>
    <definedName name="BM">#REF!</definedName>
    <definedName name="cap">'Variable Perdeim Adjustment 26'!$AE$331</definedName>
    <definedName name="cap5pc2025">'Variable Perdeim Adjustment 25'!$AE$331</definedName>
    <definedName name="cbsa">'WI 2026'!$D$2:$E$3207</definedName>
    <definedName name="cbsa25">'Variable Perdeim Adjustment 25'!$Z$331</definedName>
    <definedName name="cbsa26">'Variable Perdeim Adjustment 26'!$Z$331</definedName>
    <definedName name="clincat">#REF!</definedName>
    <definedName name="CMI">'[2]Jan '!$D$8:$F$28,'[2]Jan '!$D$32:$F$62</definedName>
    <definedName name="CMIRURAL">#REF!</definedName>
    <definedName name="counties">#REF!</definedName>
    <definedName name="counties24">#REF!</definedName>
    <definedName name="CPS">#REF!</definedName>
    <definedName name="d">#REF!</definedName>
    <definedName name="date">#REF!</definedName>
    <definedName name="Date_Table">'[1]PPS Calandar'!$AA$56:$AG$158</definedName>
    <definedName name="DATES">#REF!</definedName>
    <definedName name="dayavail">#REF!</definedName>
    <definedName name="DAYS">'[1]Part A Cost Out'!$B$5</definedName>
    <definedName name="DAYS1">'[1]Part A Cost Out'!$B$94:$C$125</definedName>
    <definedName name="DAYS2">'[1]Part A Cost Out'!$B$126:$C$157</definedName>
    <definedName name="DECNSG">#REF!</definedName>
    <definedName name="DECRHB">#REF!</definedName>
    <definedName name="Description" localSheetId="13">[3]Overview!#REF!</definedName>
    <definedName name="Description" localSheetId="4">[3]Overview!#REF!</definedName>
    <definedName name="Description" localSheetId="12">[3]Overview!#REF!</definedName>
    <definedName name="Description" localSheetId="3">[3]Overview!#REF!</definedName>
    <definedName name="Description" localSheetId="10">[3]Overview!#REF!</definedName>
    <definedName name="Description" localSheetId="1">[3]Overview!#REF!</definedName>
    <definedName name="Description" localSheetId="11">[3]Overview!#REF!</definedName>
    <definedName name="Description" localSheetId="2">[3]Overview!#REF!</definedName>
    <definedName name="Description" localSheetId="8">[3]Overview!#REF!</definedName>
    <definedName name="Description" localSheetId="5">[3]Overview!#REF!</definedName>
    <definedName name="Description">[3]Overview!#REF!</definedName>
    <definedName name="discharge">'[1]PPS Calandar'!$N$157</definedName>
    <definedName name="Eat_Table">#REF!</definedName>
    <definedName name="Eat_Table2">#REF!</definedName>
    <definedName name="Eat_Table3">#REF!</definedName>
    <definedName name="eotdate">'[1]PPS Calandar'!$AA$17</definedName>
    <definedName name="error">'[1]PPS Calandar'!$AF$17</definedName>
    <definedName name="EST">#REF!</definedName>
    <definedName name="ESTDAY">#REF!</definedName>
    <definedName name="ESTMIN">#REF!</definedName>
    <definedName name="ET">#REF!</definedName>
    <definedName name="facility1">#REF!</definedName>
    <definedName name="facrt1">'[1]Rehab vs. Nursing RUG Compare'!$J$3</definedName>
    <definedName name="facrt10">'[1]Rehab vs. Nursing RUG Compare'!$J$12</definedName>
    <definedName name="facrt11">'[1]Rehab vs. Nursing RUG Compare'!$J$13</definedName>
    <definedName name="facrt12">'[1]Rehab vs. Nursing RUG Compare'!$J$14</definedName>
    <definedName name="facrt13">'[1]Rehab vs. Nursing RUG Compare'!$J$15</definedName>
    <definedName name="facrt14">'[1]Rehab vs. Nursing RUG Compare'!$J$16</definedName>
    <definedName name="facrt15">'[1]Rehab vs. Nursing RUG Compare'!$J$17</definedName>
    <definedName name="facrt16">'[1]Rehab vs. Nursing RUG Compare'!$J$18</definedName>
    <definedName name="facrt17">'[1]Rehab vs. Nursing RUG Compare'!$J$19</definedName>
    <definedName name="facrt18">'[1]Rehab vs. Nursing RUG Compare'!$J$20</definedName>
    <definedName name="facrt19">'[1]Rehab vs. Nursing RUG Compare'!$J$21</definedName>
    <definedName name="facrt2">'[1]Rehab vs. Nursing RUG Compare'!$J$4</definedName>
    <definedName name="facrt21">'[1]Rehab vs. Nursing RUG Compare'!$J$23</definedName>
    <definedName name="facrt22">'[1]Rehab vs. Nursing RUG Compare'!$J$24</definedName>
    <definedName name="facrt23">'[1]Rehab vs. Nursing RUG Compare'!$J$25</definedName>
    <definedName name="facrt3">'[1]Rehab vs. Nursing RUG Compare'!$J$5</definedName>
    <definedName name="facrt4">'[1]Rehab vs. Nursing RUG Compare'!$J$6</definedName>
    <definedName name="facrt5">'[1]Rehab vs. Nursing RUG Compare'!$J$7</definedName>
    <definedName name="facrt6">'[1]Rehab vs. Nursing RUG Compare'!$J$8</definedName>
    <definedName name="facrt7">'[1]Rehab vs. Nursing RUG Compare'!$J$9</definedName>
    <definedName name="facrt8">'[1]Rehab vs. Nursing RUG Compare'!$J$10</definedName>
    <definedName name="facrt9">'[1]Rehab vs. Nursing RUG Compare'!$J$11</definedName>
    <definedName name="fadrt20">'[1]Rehab vs. Nursing RUG Compare'!$J$22</definedName>
    <definedName name="FEB">#REF!</definedName>
    <definedName name="first">'[1]TRICARE Calendar'!#REF!</definedName>
    <definedName name="firstdays">#REF!</definedName>
    <definedName name="FIVE_DAY">#REF!</definedName>
    <definedName name="fiveday">'PDPM Assessment Tracker'!$G$6:$K$6</definedName>
    <definedName name="fivedayp">'[1]PPS Calandar'!$J$15</definedName>
    <definedName name="fivedayrehab">#REF!</definedName>
    <definedName name="FOURTEEN_DAY">#REF!</definedName>
    <definedName name="fourteendayp">'[1]PPS Calandar'!$R$15</definedName>
    <definedName name="frvv6">'[1]Rehab vs. Nursing RUG Compare'!$L$8</definedName>
    <definedName name="geogloc">#REF!</definedName>
    <definedName name="ggone">'PDPM Worksheet PT 26'!$E$439:$F$449</definedName>
    <definedName name="Hundy">'[1]PPS Calandar'!$Y$59</definedName>
    <definedName name="ipaDAY">#REF!</definedName>
    <definedName name="IPAone">'PDPM Assessment Tracker'!$G$12:$K$12</definedName>
    <definedName name="IPAthree">'PDPM Assessment Tracker'!$G$24:$K$24</definedName>
    <definedName name="IPAtwo">'PDPM Assessment Tracker'!$G$18:$K$18</definedName>
    <definedName name="jj">#REF!</definedName>
    <definedName name="jjj">#REF!</definedName>
    <definedName name="JULYCMI">#REF!</definedName>
    <definedName name="junecmi">#REF!</definedName>
    <definedName name="labor">#REF!</definedName>
    <definedName name="labor124">#REF!</definedName>
    <definedName name="labor15">'Variable Perdeim Adjustment 25'!$AF$331</definedName>
    <definedName name="labor26">'Variable Perdeim Adjustment 26'!$AF$331</definedName>
    <definedName name="labornow">#REF!</definedName>
    <definedName name="laborr">#REF!</definedName>
    <definedName name="lo" localSheetId="13">[4]Overview!#REF!</definedName>
    <definedName name="lo" localSheetId="4">[4]Overview!#REF!</definedName>
    <definedName name="lo" localSheetId="12">[4]Overview!#REF!</definedName>
    <definedName name="lo" localSheetId="3">[4]Overview!#REF!</definedName>
    <definedName name="lo" localSheetId="10">[4]Overview!#REF!</definedName>
    <definedName name="lo" localSheetId="1">[4]Overview!#REF!</definedName>
    <definedName name="lo" localSheetId="11">[4]Overview!#REF!</definedName>
    <definedName name="lo" localSheetId="2">[4]Overview!#REF!</definedName>
    <definedName name="lo" localSheetId="8">[4]Overview!#REF!</definedName>
    <definedName name="lo" localSheetId="5">[4]Overview!#REF!</definedName>
    <definedName name="lo">[4]Overview!#REF!</definedName>
    <definedName name="loadays">'[1]PPS Calandar'!$L$157</definedName>
    <definedName name="LOC">'[5]FAC LIST &amp; OTHER ICF SNF SRATES'!$D$3</definedName>
    <definedName name="macmi">#REF!</definedName>
    <definedName name="MDCR_Days">'[1]PPS Calandar'!$AQ$2</definedName>
    <definedName name="mm">#REF!</definedName>
    <definedName name="MSE" comment=" 1/n* ∑=〖(Actual log⁡(cost)  of the validation population - Predicted log⁡(cost)  by the testing population)〗^2 " localSheetId="13">#REF!</definedName>
    <definedName name="MSE" comment=" 1/n* ∑=〖(Actual log⁡(cost)  of the validation population - Predicted log⁡(cost)  by the testing population)〗^2 " localSheetId="4">#REF!</definedName>
    <definedName name="MSE" comment=" 1/n* ∑=〖(Actual log⁡(cost)  of the validation population - Predicted log⁡(cost)  by the testing population)〗^2 " localSheetId="12">#REF!</definedName>
    <definedName name="MSE" comment=" 1/n* ∑=〖(Actual log⁡(cost)  of the validation population - Predicted log⁡(cost)  by the testing population)〗^2 " localSheetId="3">#REF!</definedName>
    <definedName name="MSE" comment=" 1/n* ∑=〖(Actual log⁡(cost)  of the validation population - Predicted log⁡(cost)  by the testing population)〗^2 " localSheetId="10">#REF!</definedName>
    <definedName name="MSE" comment=" 1/n* ∑=〖(Actual log⁡(cost)  of the validation population - Predicted log⁡(cost)  by the testing population)〗^2 " localSheetId="1">#REF!</definedName>
    <definedName name="MSE" comment=" 1/n* ∑=〖(Actual log⁡(cost)  of the validation population - Predicted log⁡(cost)  by the testing population)〗^2 " localSheetId="11">#REF!</definedName>
    <definedName name="MSE" comment=" 1/n* ∑=〖(Actual log⁡(cost)  of the validation population - Predicted log⁡(cost)  by the testing population)〗^2 " localSheetId="2">#REF!</definedName>
    <definedName name="MSE" comment=" 1/n* ∑=〖(Actual log⁡(cost)  of the validation population - Predicted log⁡(cost)  by the testing population)〗^2 " localSheetId="8">#REF!</definedName>
    <definedName name="MSE" comment=" 1/n* ∑=〖(Actual log⁡(cost)  of the validation population - Predicted log⁡(cost)  by the testing population)〗^2 " localSheetId="5">#REF!</definedName>
    <definedName name="MSE" comment=" 1/n* ∑=〖(Actual log⁡(cost)  of the validation population - Predicted log⁡(cost)  by the testing population)〗^2 ">#REF!</definedName>
    <definedName name="n">#REF!</definedName>
    <definedName name="NAME">'[1]PPS Calandar'!$I$1</definedName>
    <definedName name="NCMI">#REF!</definedName>
    <definedName name="NCMIC">#REF!</definedName>
    <definedName name="ncmir">#REF!</definedName>
    <definedName name="ncmiru">#REF!</definedName>
    <definedName name="ncmirural25">'Variable Perdeim Adjustment 25'!$V$436</definedName>
    <definedName name="ncmirural26">'Variable Perdeim Adjustment 26'!$V$437</definedName>
    <definedName name="ncmiu">#REF!</definedName>
    <definedName name="ncmiurban25">'Variable Perdeim Adjustment 25'!$V$435</definedName>
    <definedName name="ncmiurban26">'Variable Perdeim Adjustment 26'!$V$436</definedName>
    <definedName name="ncrural24">#REF!</definedName>
    <definedName name="ncurban24">#REF!</definedName>
    <definedName name="NINETY_DAY">#REF!</definedName>
    <definedName name="ninetydayp">'[1]PPS Calandar'!$AP$15</definedName>
    <definedName name="nlabor">#REF!</definedName>
    <definedName name="nlabor124">#REF!</definedName>
    <definedName name="nlabor25">'Variable Perdeim Adjustment 25'!$AF$333</definedName>
    <definedName name="nlabor26">'Variable Perdeim Adjustment 26'!$AF$334</definedName>
    <definedName name="nlabornow">#REF!</definedName>
    <definedName name="nlaborr">#REF!</definedName>
    <definedName name="noncmrate" localSheetId="13">'PDPM Worksheet NTA 25'!$J$473</definedName>
    <definedName name="noncmrate" localSheetId="4">'PDPM Worksheet NTA 26'!$J$473</definedName>
    <definedName name="noncmrate" localSheetId="12">'PDPM Worksheet Nursing 25'!$J$341</definedName>
    <definedName name="noncmrate" localSheetId="3">'PDPM Worksheet Nursing 26'!$J$341</definedName>
    <definedName name="noncmrate" localSheetId="10">'PDPM Worksheet OT 25'!$I$320</definedName>
    <definedName name="noncmrate" localSheetId="1">'PDPM Worksheet OT 26'!$I$320</definedName>
    <definedName name="noncmrate" localSheetId="11">'PDPM Worksheet SLP 25'!$J$325</definedName>
    <definedName name="noncmrate" localSheetId="2">'PDPM Worksheet SLP 26'!$J$325</definedName>
    <definedName name="noncmrate">#REF!</definedName>
    <definedName name="noncmrate22">#REF!</definedName>
    <definedName name="noncmrate24">'Variable Perdeim Adjustment 26'!$V$330</definedName>
    <definedName name="noncmrate24one">#REF!</definedName>
    <definedName name="noncmrural" localSheetId="13">'PDPM Worksheet NTA 25'!$J$472</definedName>
    <definedName name="noncmrural" localSheetId="4">'PDPM Worksheet NTA 26'!$J$472</definedName>
    <definedName name="noncmrural" localSheetId="12">'PDPM Worksheet Nursing 25'!$J$340</definedName>
    <definedName name="noncmrural" localSheetId="3">'PDPM Worksheet Nursing 26'!$J$340</definedName>
    <definedName name="noncmrural" localSheetId="10">'PDPM Worksheet OT 25'!$I$319</definedName>
    <definedName name="noncmrural" localSheetId="1">'PDPM Worksheet OT 26'!$I$319</definedName>
    <definedName name="noncmrural" localSheetId="11">'PDPM Worksheet SLP 25'!$J$324</definedName>
    <definedName name="noncmrural" localSheetId="2">'PDPM Worksheet SLP 26'!$J$324</definedName>
    <definedName name="noncmrural">#REF!</definedName>
    <definedName name="noncmurban" localSheetId="13">'PDPM Worksheet NTA 25'!$J$471</definedName>
    <definedName name="noncmurban" localSheetId="4">'PDPM Worksheet NTA 26'!$J$471</definedName>
    <definedName name="noncmurban" localSheetId="12">'PDPM Worksheet Nursing 25'!$J$339</definedName>
    <definedName name="noncmurban" localSheetId="3">'PDPM Worksheet Nursing 26'!$J$339</definedName>
    <definedName name="noncmurban" localSheetId="10">'PDPM Worksheet OT 25'!$I$318</definedName>
    <definedName name="noncmurban" localSheetId="1">'PDPM Worksheet OT 26'!$I$318</definedName>
    <definedName name="noncmurban" localSheetId="11">'PDPM Worksheet SLP 25'!$J$323</definedName>
    <definedName name="noncmurban" localSheetId="2">'PDPM Worksheet SLP 26'!$J$323</definedName>
    <definedName name="noncmurban">#REF!</definedName>
    <definedName name="nonortho">#REF!</definedName>
    <definedName name="nsg24two">#REF!</definedName>
    <definedName name="NSGHCP">'PDPM Assessment Tracker'!$O$36:$P$58</definedName>
    <definedName name="nsglookup25">'PDPM Worksheet Nursing 25'!$B$231:$L$255</definedName>
    <definedName name="nsgnow">#REF!</definedName>
    <definedName name="NSGone" localSheetId="13">'PDPM Worksheet NTA 25'!$A$203:$K$227</definedName>
    <definedName name="NSGone" localSheetId="4">'PDPM Worksheet NTA 26'!$A$203:$K$227</definedName>
    <definedName name="NSGone" localSheetId="12">'PDPM Worksheet Nursing 25'!$B$231:$K$255</definedName>
    <definedName name="NSGone" localSheetId="3">'PDPM Worksheet Nursing 26'!$B$231:$K$255</definedName>
    <definedName name="NSGone" localSheetId="10">'PDPM Worksheet OT 25'!$A$202:$J$226</definedName>
    <definedName name="NSGone" localSheetId="1">'PDPM Worksheet OT 26'!$A$202:$J$226</definedName>
    <definedName name="NSGone" localSheetId="11">'PDPM Worksheet SLP 25'!$A$207:$K$231</definedName>
    <definedName name="NSGone" localSheetId="2">'PDPM Worksheet SLP 26'!$A$207:$K$231</definedName>
    <definedName name="NSGone" localSheetId="8">'Variable Perdeim Adjustment 25'!$A$203:$AC$227</definedName>
    <definedName name="NSGone" localSheetId="5">'Variable Perdeim Adjustment 26'!$A$203:$AC$227</definedName>
    <definedName name="nsgr">#REF!</definedName>
    <definedName name="nsgrate24">#REF!</definedName>
    <definedName name="nsgrate25">'PDPM Worksheet Nursing 25'!$J$260</definedName>
    <definedName name="nsgrate26">'PDPM Worksheet Nursing 26'!$J$260</definedName>
    <definedName name="nsgratenow">#REF!</definedName>
    <definedName name="nsgrural" localSheetId="13">'PDPM Worksheet NTA 25'!$C$446</definedName>
    <definedName name="nsgrural" localSheetId="4">'PDPM Worksheet NTA 26'!$C$446</definedName>
    <definedName name="nsgrural" localSheetId="12">'PDPM Worksheet Nursing 25'!$C$451</definedName>
    <definedName name="nsgrural" localSheetId="3">'PDPM Worksheet Nursing 26'!$C$451</definedName>
    <definedName name="nsgrural" localSheetId="10">'PDPM Worksheet OT 25'!$B$430</definedName>
    <definedName name="nsgrural" localSheetId="1">'PDPM Worksheet OT 26'!$B$430</definedName>
    <definedName name="nsgrural" localSheetId="11">'PDPM Worksheet SLP 25'!$B$435</definedName>
    <definedName name="nsgrural" localSheetId="2">'PDPM Worksheet SLP 26'!$B$435</definedName>
    <definedName name="nsgrural">#REF!</definedName>
    <definedName name="nsgrural24">'[6]Variable Perdeim Adjustment 24'!$B$436</definedName>
    <definedName name="nsgrural25">'Variable Perdeim Adjustment 25'!$B$436</definedName>
    <definedName name="nsgrural26">'Variable Perdeim Adjustment 26'!$B$437</definedName>
    <definedName name="nsgtable1">#REF!</definedName>
    <definedName name="nsgtable25">'PDPM Worksheet Nursing 26'!$A$231:$B$255</definedName>
    <definedName name="NSGTOT">'[7]RUG TOT'!#REF!</definedName>
    <definedName name="nsgtwo" localSheetId="13">'PDPM Worksheet NTA 25'!$A$203:$L$227</definedName>
    <definedName name="nsgtwo" localSheetId="4">'PDPM Worksheet NTA 26'!$A$203:$L$227</definedName>
    <definedName name="nsgtwo" localSheetId="10">'PDPM Worksheet OT 25'!$A$202:$K$226</definedName>
    <definedName name="nsgtwo" localSheetId="1">'PDPM Worksheet OT 26'!$A$202:$K$226</definedName>
    <definedName name="nsgtwo" localSheetId="11">'PDPM Worksheet SLP 25'!$A$207:$L$231</definedName>
    <definedName name="nsgtwo" localSheetId="2">'PDPM Worksheet SLP 26'!$A$207:$L$231</definedName>
    <definedName name="nsgtwo" localSheetId="8">'Variable Perdeim Adjustment 25'!$A$203:$AC$227</definedName>
    <definedName name="nsgtwo" localSheetId="5">'Variable Perdeim Adjustment 26'!$A$203:$AC$227</definedName>
    <definedName name="nsgtwo">#REF!</definedName>
    <definedName name="nsgtwo24">'PDPM Worksheet Nursing 26'!$B$231:$L$255</definedName>
    <definedName name="nsgu">#REF!</definedName>
    <definedName name="nsgurban" localSheetId="13">'PDPM Worksheet NTA 25'!$C$445</definedName>
    <definedName name="nsgurban" localSheetId="4">'PDPM Worksheet NTA 26'!$C$445</definedName>
    <definedName name="nsgurban" localSheetId="12">'PDPM Worksheet Nursing 25'!$C$450</definedName>
    <definedName name="nsgurban" localSheetId="3">'PDPM Worksheet Nursing 26'!$C$450</definedName>
    <definedName name="nsgurban" localSheetId="10">'PDPM Worksheet OT 25'!$B$429</definedName>
    <definedName name="nsgurban" localSheetId="1">'PDPM Worksheet OT 26'!$B$429</definedName>
    <definedName name="nsgurban" localSheetId="11">'PDPM Worksheet SLP 25'!$B$434</definedName>
    <definedName name="nsgurban" localSheetId="2">'PDPM Worksheet SLP 26'!$B$434</definedName>
    <definedName name="nsgurban">#REF!</definedName>
    <definedName name="nsgurban24">'[6]Variable Perdeim Adjustment 24'!$B$435</definedName>
    <definedName name="nsgurban25">'Variable Perdeim Adjustment 25'!$B$435</definedName>
    <definedName name="nsgurban26">'Variable Perdeim Adjustment 26'!$B$436</definedName>
    <definedName name="nta24two">#REF!</definedName>
    <definedName name="ntaafone" localSheetId="13">'PDPM Worksheet NTA 25'!$C$470</definedName>
    <definedName name="ntaafone" localSheetId="4">'PDPM Worksheet NTA 26'!$C$470</definedName>
    <definedName name="ntaafone" localSheetId="12">'PDPM Worksheet Nursing 25'!$C$475</definedName>
    <definedName name="ntaafone" localSheetId="3">'PDPM Worksheet Nursing 26'!$C$475</definedName>
    <definedName name="ntaafone" localSheetId="10">'PDPM Worksheet OT 25'!$B$454</definedName>
    <definedName name="ntaafone" localSheetId="1">'PDPM Worksheet OT 26'!$B$454</definedName>
    <definedName name="ntaafone" localSheetId="11">'PDPM Worksheet SLP 25'!$B$459</definedName>
    <definedName name="ntaafone" localSheetId="2">'PDPM Worksheet SLP 26'!$B$459</definedName>
    <definedName name="ntaafone" localSheetId="8">'Variable Perdeim Adjustment 25'!$B$460</definedName>
    <definedName name="ntaafone" localSheetId="5">'Variable Perdeim Adjustment 26'!$B$461</definedName>
    <definedName name="ntaafone">#REF!</definedName>
    <definedName name="ntaaftwo" localSheetId="13">'PDPM Worksheet NTA 25'!$C$471</definedName>
    <definedName name="ntaaftwo" localSheetId="4">'PDPM Worksheet NTA 26'!$C$471</definedName>
    <definedName name="ntaaftwo" localSheetId="12">'PDPM Worksheet Nursing 25'!$C$476</definedName>
    <definedName name="ntaaftwo" localSheetId="3">'PDPM Worksheet Nursing 26'!$C$476</definedName>
    <definedName name="ntaaftwo" localSheetId="10">'PDPM Worksheet OT 25'!$B$455</definedName>
    <definedName name="ntaaftwo" localSheetId="1">'PDPM Worksheet OT 26'!$B$455</definedName>
    <definedName name="ntaaftwo" localSheetId="11">'PDPM Worksheet SLP 25'!$B$460</definedName>
    <definedName name="ntaaftwo" localSheetId="2">'PDPM Worksheet SLP 26'!$B$460</definedName>
    <definedName name="ntaaftwo" localSheetId="8">'Variable Perdeim Adjustment 25'!$B$461</definedName>
    <definedName name="ntaaftwo" localSheetId="5">'Variable Perdeim Adjustment 26'!$B$462</definedName>
    <definedName name="ntaaftwo">#REF!</definedName>
    <definedName name="NTACO">#REF!</definedName>
    <definedName name="NTAHCP">'PDPM Assessment Tracker'!$O$61:$P$66</definedName>
    <definedName name="ntalookup25">'PDPM Worksheet NTA 25'!$C$318:$K$323</definedName>
    <definedName name="ntanow">#REF!</definedName>
    <definedName name="NTAone" localSheetId="13">'PDPM Worksheet NTA 25'!$C$318:$G$323</definedName>
    <definedName name="NTAone" localSheetId="4">'PDPM Worksheet NTA 26'!$C$318:$G$323</definedName>
    <definedName name="NTAone" localSheetId="12">'PDPM Worksheet Nursing 25'!$C$325:$G$330</definedName>
    <definedName name="NTAone" localSheetId="3">'PDPM Worksheet Nursing 26'!$C$325:$G$330</definedName>
    <definedName name="NTAone" localSheetId="10">'PDPM Worksheet OT 25'!$B$304:$F$309</definedName>
    <definedName name="NTAone" localSheetId="1">'PDPM Worksheet OT 26'!$B$304:$F$309</definedName>
    <definedName name="NTAone" localSheetId="11">'PDPM Worksheet SLP 25'!$B$309:$G$314</definedName>
    <definedName name="NTAone" localSheetId="2">'PDPM Worksheet SLP 26'!$B$309:$G$314</definedName>
    <definedName name="NTAone" localSheetId="8">'Variable Perdeim Adjustment 25'!$B$305:$R$310</definedName>
    <definedName name="NTAone" localSheetId="5">'Variable Perdeim Adjustment 26'!$B$305:$R$310</definedName>
    <definedName name="NTAone">#REF!</definedName>
    <definedName name="ntar">#REF!</definedName>
    <definedName name="ntarate" localSheetId="10">'PDPM Worksheet OT 25'!$J$314</definedName>
    <definedName name="ntarate" localSheetId="1">'PDPM Worksheet OT 26'!$J$314</definedName>
    <definedName name="ntarate" localSheetId="11">'PDPM Worksheet SLP 25'!$K$319</definedName>
    <definedName name="ntarate" localSheetId="2">'PDPM Worksheet SLP 26'!$K$319</definedName>
    <definedName name="ntarate" localSheetId="8">'Variable Perdeim Adjustment 25'!$AC$315</definedName>
    <definedName name="ntarate" localSheetId="5">'Variable Perdeim Adjustment 26'!$AC$315</definedName>
    <definedName name="ntarate">#REF!</definedName>
    <definedName name="ntarate25">'PDPM Worksheet NTA 25'!$K$328</definedName>
    <definedName name="ntarate26">'PDPM Worksheet NTA 26'!$K$328</definedName>
    <definedName name="ntaratenow">#REF!</definedName>
    <definedName name="ntarural" localSheetId="13">'PDPM Worksheet NTA 25'!$D$446</definedName>
    <definedName name="ntarural" localSheetId="4">'PDPM Worksheet NTA 26'!$D$446</definedName>
    <definedName name="ntarural" localSheetId="12">'PDPM Worksheet Nursing 25'!$D$451</definedName>
    <definedName name="ntarural" localSheetId="3">'PDPM Worksheet Nursing 26'!$D$451</definedName>
    <definedName name="ntarural" localSheetId="10">'PDPM Worksheet OT 25'!$C$430</definedName>
    <definedName name="ntarural" localSheetId="1">'PDPM Worksheet OT 26'!$C$430</definedName>
    <definedName name="ntarural" localSheetId="11">'PDPM Worksheet SLP 25'!$D$435</definedName>
    <definedName name="ntarural" localSheetId="2">'PDPM Worksheet SLP 26'!$D$435</definedName>
    <definedName name="ntarural">#REF!</definedName>
    <definedName name="NTArural24">'[6]Variable Perdeim Adjustment 24'!$F$436</definedName>
    <definedName name="ntarural25">'Variable Perdeim Adjustment 25'!$F$436</definedName>
    <definedName name="ntarural26">'Variable Perdeim Adjustment 26'!$F$437</definedName>
    <definedName name="ntatable1">#REF!</definedName>
    <definedName name="ntatable25">'PDPM Worksheet NTA 26'!$B$318:$C$323</definedName>
    <definedName name="ntatwo" localSheetId="12">'PDPM Worksheet Nursing 25'!$C$325:$K$330</definedName>
    <definedName name="ntatwo" localSheetId="3">'PDPM Worksheet Nursing 26'!$C$325:$K$330</definedName>
    <definedName name="ntatwo" localSheetId="10">'PDPM Worksheet OT 25'!$B$304:$J$309</definedName>
    <definedName name="ntatwo" localSheetId="1">'PDPM Worksheet OT 26'!$B$304:$J$309</definedName>
    <definedName name="ntatwo" localSheetId="11">'PDPM Worksheet SLP 25'!$B$309:$K$314</definedName>
    <definedName name="ntatwo" localSheetId="2">'PDPM Worksheet SLP 26'!$B$309:$K$314</definedName>
    <definedName name="ntatwo" localSheetId="8">'Variable Perdeim Adjustment 25'!$B$305:$AC$310</definedName>
    <definedName name="ntatwo" localSheetId="5">'Variable Perdeim Adjustment 26'!$B$305:$AC$310</definedName>
    <definedName name="ntatwo">#REF!</definedName>
    <definedName name="ntatwo24">'PDPM Worksheet NTA 26'!$C$318:$K$323</definedName>
    <definedName name="ntau">#REF!</definedName>
    <definedName name="ntaurban" localSheetId="13">'PDPM Worksheet NTA 25'!$D$445</definedName>
    <definedName name="ntaurban" localSheetId="4">'PDPM Worksheet NTA 26'!$D$445</definedName>
    <definedName name="ntaurban" localSheetId="12">'PDPM Worksheet Nursing 25'!$D$450</definedName>
    <definedName name="ntaurban" localSheetId="3">'PDPM Worksheet Nursing 26'!$D$450</definedName>
    <definedName name="ntaurban" localSheetId="10">'PDPM Worksheet OT 25'!$C$429</definedName>
    <definedName name="ntaurban" localSheetId="1">'PDPM Worksheet OT 26'!$C$429</definedName>
    <definedName name="ntaurban" localSheetId="11">'PDPM Worksheet SLP 25'!$D$434</definedName>
    <definedName name="ntaurban" localSheetId="2">'PDPM Worksheet SLP 26'!$D$434</definedName>
    <definedName name="ntaurban">#REF!</definedName>
    <definedName name="NTAurban24">'[6]Variable Perdeim Adjustment 24'!$F$435</definedName>
    <definedName name="ntaurban25">'Variable Perdeim Adjustment 25'!$F$435</definedName>
    <definedName name="ntaurban26">'Variable Perdeim Adjustment 26'!$F$436</definedName>
    <definedName name="o">#REF!</definedName>
    <definedName name="omralabel">'[1]PPS Calandar'!$BG$24:$BH$24</definedName>
    <definedName name="omratype">'[1]PPS Calandar'!$T$17</definedName>
    <definedName name="ortho">#REF!</definedName>
    <definedName name="otcrm">#REF!</definedName>
    <definedName name="otlookup25">'PDPM Worksheet OT 25'!$C$114:$F$129</definedName>
    <definedName name="otr">#REF!</definedName>
    <definedName name="otrate24">#REF!</definedName>
    <definedName name="otrate25">'PDPM Worksheet OT 25'!$F$134</definedName>
    <definedName name="OTrate26">'PDPM Worksheet OT 26'!$F$134</definedName>
    <definedName name="otratenow">#REF!</definedName>
    <definedName name="otrural" localSheetId="13">'PDPM Worksheet NTA 25'!$F$446</definedName>
    <definedName name="otrural" localSheetId="4">'PDPM Worksheet NTA 26'!$F$446</definedName>
    <definedName name="otrural" localSheetId="12">'PDPM Worksheet Nursing 25'!$F$451</definedName>
    <definedName name="otrural" localSheetId="3">'PDPM Worksheet Nursing 26'!$F$451</definedName>
    <definedName name="otrural" localSheetId="10">'PDPM Worksheet OT 25'!$E$430</definedName>
    <definedName name="otrural" localSheetId="1">'PDPM Worksheet OT 26'!$E$430</definedName>
    <definedName name="otrural" localSheetId="11">'PDPM Worksheet SLP 25'!$F$435</definedName>
    <definedName name="otrural" localSheetId="2">'PDPM Worksheet SLP 26'!$F$435</definedName>
    <definedName name="otrural">#REF!</definedName>
    <definedName name="otrural24">'[6]Variable Perdeim Adjustment 24'!$N$436</definedName>
    <definedName name="otrural25">'Variable Perdeim Adjustment 25'!$N$436</definedName>
    <definedName name="otrural26">'Variable Perdeim Adjustment 26'!$N$437</definedName>
    <definedName name="otu">#REF!</definedName>
    <definedName name="oturban" localSheetId="13">'PDPM Worksheet NTA 25'!$F$445</definedName>
    <definedName name="oturban" localSheetId="4">'PDPM Worksheet NTA 26'!$F$445</definedName>
    <definedName name="oturban" localSheetId="12">'PDPM Worksheet Nursing 25'!$F$450</definedName>
    <definedName name="oturban" localSheetId="3">'PDPM Worksheet Nursing 26'!$F$450</definedName>
    <definedName name="oturban" localSheetId="10">'PDPM Worksheet OT 25'!$E$429</definedName>
    <definedName name="oturban" localSheetId="1">'PDPM Worksheet OT 26'!$E$429</definedName>
    <definedName name="oturban" localSheetId="11">'PDPM Worksheet SLP 25'!$F$434</definedName>
    <definedName name="oturban" localSheetId="2">'PDPM Worksheet SLP 26'!$F$434</definedName>
    <definedName name="oturban">#REF!</definedName>
    <definedName name="oturban24">'[6]Variable Perdeim Adjustment 24'!$N$435</definedName>
    <definedName name="oturban25">'Variable Perdeim Adjustment 25'!$N$435</definedName>
    <definedName name="oturban26">'Variable Perdeim Adjustment 26'!$N$436</definedName>
    <definedName name="paeight" localSheetId="13">'PDPM Worksheet NTA 25'!$C$462</definedName>
    <definedName name="paeight" localSheetId="4">'PDPM Worksheet NTA 26'!$C$462</definedName>
    <definedName name="paeight" localSheetId="12">'PDPM Worksheet Nursing 25'!$C$467</definedName>
    <definedName name="paeight" localSheetId="3">'PDPM Worksheet Nursing 26'!$C$467</definedName>
    <definedName name="paeight" localSheetId="10">'PDPM Worksheet OT 25'!$B$446</definedName>
    <definedName name="paeight" localSheetId="1">'PDPM Worksheet OT 26'!$B$446</definedName>
    <definedName name="paeight" localSheetId="11">'PDPM Worksheet SLP 25'!$B$451</definedName>
    <definedName name="paeight" localSheetId="2">'PDPM Worksheet SLP 26'!$B$451</definedName>
    <definedName name="paeight" localSheetId="8">'Variable Perdeim Adjustment 25'!$B$452</definedName>
    <definedName name="paeight" localSheetId="5">'Variable Perdeim Adjustment 26'!$B$453</definedName>
    <definedName name="paeight">#REF!</definedName>
    <definedName name="paeleven" localSheetId="13">'PDPM Worksheet NTA 25'!$C$465</definedName>
    <definedName name="paeleven" localSheetId="4">'PDPM Worksheet NTA 26'!$C$465</definedName>
    <definedName name="paeleven" localSheetId="12">'PDPM Worksheet Nursing 25'!$C$470</definedName>
    <definedName name="paeleven" localSheetId="3">'PDPM Worksheet Nursing 26'!$C$470</definedName>
    <definedName name="paeleven" localSheetId="10">'PDPM Worksheet OT 25'!$B$449</definedName>
    <definedName name="paeleven" localSheetId="1">'PDPM Worksheet OT 26'!$B$449</definedName>
    <definedName name="paeleven" localSheetId="11">'PDPM Worksheet SLP 25'!$B$454</definedName>
    <definedName name="paeleven" localSheetId="2">'PDPM Worksheet SLP 26'!$B$454</definedName>
    <definedName name="paeleven" localSheetId="8">'Variable Perdeim Adjustment 25'!$B$455</definedName>
    <definedName name="paeleven" localSheetId="5">'Variable Perdeim Adjustment 26'!$B$456</definedName>
    <definedName name="paeleven">#REF!</definedName>
    <definedName name="pafive" localSheetId="13">'PDPM Worksheet NTA 25'!$C$459</definedName>
    <definedName name="pafive" localSheetId="4">'PDPM Worksheet NTA 26'!$C$459</definedName>
    <definedName name="pafive" localSheetId="12">'PDPM Worksheet Nursing 25'!$C$464</definedName>
    <definedName name="pafive" localSheetId="3">'PDPM Worksheet Nursing 26'!$C$464</definedName>
    <definedName name="pafive" localSheetId="10">'PDPM Worksheet OT 25'!$B$443</definedName>
    <definedName name="pafive" localSheetId="1">'PDPM Worksheet OT 26'!$B$443</definedName>
    <definedName name="pafive" localSheetId="11">'PDPM Worksheet SLP 25'!$B$448</definedName>
    <definedName name="pafive" localSheetId="2">'PDPM Worksheet SLP 26'!$B$448</definedName>
    <definedName name="pafive" localSheetId="8">'Variable Perdeim Adjustment 25'!$B$449</definedName>
    <definedName name="pafive" localSheetId="5">'Variable Perdeim Adjustment 26'!$B$450</definedName>
    <definedName name="pafive">#REF!</definedName>
    <definedName name="pafour" localSheetId="13">'PDPM Worksheet NTA 25'!$C$458</definedName>
    <definedName name="pafour" localSheetId="4">'PDPM Worksheet NTA 26'!$C$458</definedName>
    <definedName name="pafour" localSheetId="12">'PDPM Worksheet Nursing 25'!$C$463</definedName>
    <definedName name="pafour" localSheetId="3">'PDPM Worksheet Nursing 26'!$C$463</definedName>
    <definedName name="pafour" localSheetId="10">'PDPM Worksheet OT 25'!$B$442</definedName>
    <definedName name="pafour" localSheetId="1">'PDPM Worksheet OT 26'!$B$442</definedName>
    <definedName name="pafour" localSheetId="11">'PDPM Worksheet SLP 25'!$B$447</definedName>
    <definedName name="pafour" localSheetId="2">'PDPM Worksheet SLP 26'!$B$447</definedName>
    <definedName name="pafour" localSheetId="8">'Variable Perdeim Adjustment 25'!$B$448</definedName>
    <definedName name="pafour" localSheetId="5">'Variable Perdeim Adjustment 26'!$B$449</definedName>
    <definedName name="pafour">#REF!</definedName>
    <definedName name="panine" localSheetId="13">'PDPM Worksheet NTA 25'!$C$463</definedName>
    <definedName name="panine" localSheetId="4">'PDPM Worksheet NTA 26'!$C$463</definedName>
    <definedName name="panine" localSheetId="12">'PDPM Worksheet Nursing 25'!$C$468</definedName>
    <definedName name="panine" localSheetId="3">'PDPM Worksheet Nursing 26'!$C$468</definedName>
    <definedName name="panine" localSheetId="10">'PDPM Worksheet OT 25'!$B$447</definedName>
    <definedName name="panine" localSheetId="1">'PDPM Worksheet OT 26'!$B$447</definedName>
    <definedName name="panine" localSheetId="11">'PDPM Worksheet SLP 25'!$B$452</definedName>
    <definedName name="panine" localSheetId="2">'PDPM Worksheet SLP 26'!$B$452</definedName>
    <definedName name="panine" localSheetId="8">'Variable Perdeim Adjustment 25'!$B$453</definedName>
    <definedName name="panine" localSheetId="5">'Variable Perdeim Adjustment 26'!$B$454</definedName>
    <definedName name="panine">#REF!</definedName>
    <definedName name="paone" localSheetId="13">'PDPM Worksheet NTA 25'!$C$455</definedName>
    <definedName name="paone" localSheetId="4">'PDPM Worksheet NTA 26'!$C$455</definedName>
    <definedName name="paone" localSheetId="12">'PDPM Worksheet Nursing 25'!$C$460</definedName>
    <definedName name="paone" localSheetId="3">'PDPM Worksheet Nursing 26'!$C$460</definedName>
    <definedName name="paone" localSheetId="10">'PDPM Worksheet OT 25'!$B$439</definedName>
    <definedName name="paone" localSheetId="1">'PDPM Worksheet OT 26'!$B$439</definedName>
    <definedName name="paone" localSheetId="11">'PDPM Worksheet SLP 25'!$B$444</definedName>
    <definedName name="paone" localSheetId="2">'PDPM Worksheet SLP 26'!$B$444</definedName>
    <definedName name="paone" localSheetId="8">'Variable Perdeim Adjustment 25'!$B$445</definedName>
    <definedName name="paone" localSheetId="5">'Variable Perdeim Adjustment 26'!$B$446</definedName>
    <definedName name="paone">#REF!</definedName>
    <definedName name="paseven" localSheetId="13">'PDPM Worksheet NTA 25'!$C$461</definedName>
    <definedName name="paseven" localSheetId="4">'PDPM Worksheet NTA 26'!$C$461</definedName>
    <definedName name="paseven" localSheetId="12">'PDPM Worksheet Nursing 25'!$C$466</definedName>
    <definedName name="paseven" localSheetId="3">'PDPM Worksheet Nursing 26'!$C$466</definedName>
    <definedName name="paseven" localSheetId="10">'PDPM Worksheet OT 25'!$B$445</definedName>
    <definedName name="paseven" localSheetId="1">'PDPM Worksheet OT 26'!$B$445</definedName>
    <definedName name="paseven" localSheetId="11">'PDPM Worksheet SLP 25'!$B$450</definedName>
    <definedName name="paseven" localSheetId="2">'PDPM Worksheet SLP 26'!$B$450</definedName>
    <definedName name="paseven" localSheetId="8">'Variable Perdeim Adjustment 25'!$B$451</definedName>
    <definedName name="paseven" localSheetId="5">'Variable Perdeim Adjustment 26'!$B$452</definedName>
    <definedName name="paseven">#REF!</definedName>
    <definedName name="pasix" localSheetId="13">'PDPM Worksheet NTA 25'!$C$460</definedName>
    <definedName name="pasix" localSheetId="4">'PDPM Worksheet NTA 26'!$C$460</definedName>
    <definedName name="pasix" localSheetId="12">'PDPM Worksheet Nursing 25'!$C$465</definedName>
    <definedName name="pasix" localSheetId="3">'PDPM Worksheet Nursing 26'!$C$465</definedName>
    <definedName name="pasix" localSheetId="10">'PDPM Worksheet OT 25'!$B$444</definedName>
    <definedName name="pasix" localSheetId="1">'PDPM Worksheet OT 26'!$B$444</definedName>
    <definedName name="pasix" localSheetId="11">'PDPM Worksheet SLP 25'!$B$449</definedName>
    <definedName name="pasix" localSheetId="2">'PDPM Worksheet SLP 26'!$B$449</definedName>
    <definedName name="pasix" localSheetId="8">'Variable Perdeim Adjustment 25'!$B$450</definedName>
    <definedName name="pasix" localSheetId="5">'Variable Perdeim Adjustment 26'!$B$451</definedName>
    <definedName name="pasix">#REF!</definedName>
    <definedName name="paten" localSheetId="13">'PDPM Worksheet NTA 25'!$C$464</definedName>
    <definedName name="paten" localSheetId="4">'PDPM Worksheet NTA 26'!$C$464</definedName>
    <definedName name="paten" localSheetId="12">'PDPM Worksheet Nursing 25'!$C$469</definedName>
    <definedName name="paten" localSheetId="3">'PDPM Worksheet Nursing 26'!$C$469</definedName>
    <definedName name="paten" localSheetId="10">'PDPM Worksheet OT 25'!$B$448</definedName>
    <definedName name="paten" localSheetId="1">'PDPM Worksheet OT 26'!$B$448</definedName>
    <definedName name="paten" localSheetId="11">'PDPM Worksheet SLP 25'!$B$453</definedName>
    <definedName name="paten" localSheetId="2">'PDPM Worksheet SLP 26'!$B$453</definedName>
    <definedName name="paten" localSheetId="8">'Variable Perdeim Adjustment 25'!$B$454</definedName>
    <definedName name="paten" localSheetId="5">'Variable Perdeim Adjustment 26'!$B$455</definedName>
    <definedName name="paten">#REF!</definedName>
    <definedName name="pathree" localSheetId="13">'PDPM Worksheet NTA 25'!$C$457</definedName>
    <definedName name="pathree" localSheetId="4">'PDPM Worksheet NTA 26'!$C$457</definedName>
    <definedName name="pathree" localSheetId="12">'PDPM Worksheet Nursing 25'!$C$462</definedName>
    <definedName name="pathree" localSheetId="3">'PDPM Worksheet Nursing 26'!$C$462</definedName>
    <definedName name="pathree" localSheetId="10">'PDPM Worksheet OT 25'!$B$441</definedName>
    <definedName name="pathree" localSheetId="1">'PDPM Worksheet OT 26'!$B$441</definedName>
    <definedName name="pathree" localSheetId="11">'PDPM Worksheet SLP 25'!$B$446</definedName>
    <definedName name="pathree" localSheetId="2">'PDPM Worksheet SLP 26'!$B$446</definedName>
    <definedName name="pathree" localSheetId="8">'Variable Perdeim Adjustment 25'!$B$447</definedName>
    <definedName name="pathree" localSheetId="5">'Variable Perdeim Adjustment 26'!$B$448</definedName>
    <definedName name="pathree">#REF!</definedName>
    <definedName name="patwelve" localSheetId="13">'PDPM Worksheet NTA 25'!$C$466</definedName>
    <definedName name="patwelve" localSheetId="4">'PDPM Worksheet NTA 26'!$C$466</definedName>
    <definedName name="patwelve" localSheetId="12">'PDPM Worksheet Nursing 25'!$C$471</definedName>
    <definedName name="patwelve" localSheetId="3">'PDPM Worksheet Nursing 26'!$C$471</definedName>
    <definedName name="patwelve" localSheetId="10">'PDPM Worksheet OT 25'!$B$450</definedName>
    <definedName name="patwelve" localSheetId="1">'PDPM Worksheet OT 26'!$B$450</definedName>
    <definedName name="patwelve" localSheetId="11">'PDPM Worksheet SLP 25'!$B$455</definedName>
    <definedName name="patwelve" localSheetId="2">'PDPM Worksheet SLP 26'!$B$455</definedName>
    <definedName name="patwelve" localSheetId="8">'Variable Perdeim Adjustment 25'!$B$456</definedName>
    <definedName name="patwelve" localSheetId="5">'Variable Perdeim Adjustment 26'!$B$457</definedName>
    <definedName name="patwelve">#REF!</definedName>
    <definedName name="patwo" localSheetId="13">'PDPM Worksheet NTA 25'!$C$456</definedName>
    <definedName name="patwo" localSheetId="4">'PDPM Worksheet NTA 26'!$C$456</definedName>
    <definedName name="patwo" localSheetId="12">'PDPM Worksheet Nursing 25'!$C$461</definedName>
    <definedName name="patwo" localSheetId="3">'PDPM Worksheet Nursing 26'!$C$461</definedName>
    <definedName name="patwo" localSheetId="10">'PDPM Worksheet OT 25'!$B$440</definedName>
    <definedName name="patwo" localSheetId="1">'PDPM Worksheet OT 26'!$B$440</definedName>
    <definedName name="patwo" localSheetId="11">'PDPM Worksheet SLP 25'!$B$445</definedName>
    <definedName name="patwo" localSheetId="2">'PDPM Worksheet SLP 26'!$B$445</definedName>
    <definedName name="patwo" localSheetId="8">'Variable Perdeim Adjustment 25'!$B$446</definedName>
    <definedName name="patwo" localSheetId="5">'Variable Perdeim Adjustment 26'!$B$447</definedName>
    <definedName name="patwo">#REF!</definedName>
    <definedName name="PAYOR">'[1]Part A Cost Out'!$J$3</definedName>
    <definedName name="perdiemadj">#REF!</definedName>
    <definedName name="Physical">#REF!</definedName>
    <definedName name="_xlnm.Print_Area" localSheetId="17">'Billing Log'!$A$1:$Q$21</definedName>
    <definedName name="_xlnm.Print_Area" localSheetId="15">'PDPM CC Mapping Instructions'!$A$1:$A$16</definedName>
    <definedName name="_xlnm.Print_Area" localSheetId="13">'PDPM Worksheet NTA 25'!$A$251:$L$332</definedName>
    <definedName name="_xlnm.Print_Area" localSheetId="4">'PDPM Worksheet NTA 26'!$A$251:$L$332</definedName>
    <definedName name="_xlnm.Print_Area" localSheetId="12">'PDPM Worksheet Nursing 25'!$B$201:$L$266</definedName>
    <definedName name="_xlnm.Print_Area" localSheetId="3">'PDPM Worksheet Nursing 26'!$B$201:$L$266</definedName>
    <definedName name="_xlnm.Print_Area" localSheetId="10">'PDPM Worksheet OT 25'!$A$71:$M$140</definedName>
    <definedName name="_xlnm.Print_Area" localSheetId="1">'PDPM Worksheet OT 26'!$A$71:$M$140</definedName>
    <definedName name="_xlnm.Print_Area" localSheetId="9">'PDPM Worksheet PT 25'!$A$1:$N$70</definedName>
    <definedName name="_xlnm.Print_Area" localSheetId="0">'PDPM Worksheet PT 26'!$A$1:$N$70</definedName>
    <definedName name="_xlnm.Print_Area" localSheetId="11">'PDPM Worksheet SLP 25'!$A$142:$N$204</definedName>
    <definedName name="_xlnm.Print_Area" localSheetId="2">'PDPM Worksheet SLP 26'!$A$142:$N$204</definedName>
    <definedName name="_xlnm.Print_Area" localSheetId="8">'Variable Perdeim Adjustment 25'!$A$312:$BD$432</definedName>
    <definedName name="_xlnm.Print_Area" localSheetId="5">'Variable Perdeim Adjustment 26'!$A$312:$BD$433</definedName>
    <definedName name="Prov">'[1]PPS Calandar'!$J$3</definedName>
    <definedName name="ptcrm">#REF!</definedName>
    <definedName name="ptlookup25">'PDPM Worksheet PT 25'!$D$45:$G$60</definedName>
    <definedName name="ptot1" localSheetId="13">'PDPM Worksheet NTA 25'!$D$49:$G$64</definedName>
    <definedName name="ptot1" localSheetId="4">'PDPM Worksheet NTA 26'!$D$49:$G$64</definedName>
    <definedName name="ptot1" localSheetId="12">'PDPM Worksheet Nursing 25'!$D$49:$G$64</definedName>
    <definedName name="ptot1" localSheetId="3">'PDPM Worksheet Nursing 26'!$D$49:$G$64</definedName>
    <definedName name="ptot1" localSheetId="10">'PDPM Worksheet OT 25'!$C$49:$F$64</definedName>
    <definedName name="ptot1" localSheetId="1">'PDPM Worksheet OT 26'!$C$49:$F$64</definedName>
    <definedName name="ptot1" localSheetId="11">'PDPM Worksheet SLP 25'!$D$49:$G$64</definedName>
    <definedName name="ptot1" localSheetId="2">'PDPM Worksheet SLP 26'!$D$49:$G$64</definedName>
    <definedName name="ptot1" localSheetId="8">'Variable Perdeim Adjustment 25'!$F$49:$R$64</definedName>
    <definedName name="ptot1" localSheetId="5">'Variable Perdeim Adjustment 26'!$F$49:$R$64</definedName>
    <definedName name="ptot1">#REF!</definedName>
    <definedName name="ptot124">'PDPM Worksheet PT 26'!$D$45:$G$60</definedName>
    <definedName name="ptot2" localSheetId="13">'PDPM Worksheet NTA 25'!$D$120:$G$135</definedName>
    <definedName name="ptot2" localSheetId="4">'PDPM Worksheet NTA 26'!$D$120:$G$135</definedName>
    <definedName name="ptot2" localSheetId="12">'PDPM Worksheet Nursing 25'!$D$120:$G$135</definedName>
    <definedName name="ptot2" localSheetId="3">'PDPM Worksheet Nursing 26'!$D$120:$G$135</definedName>
    <definedName name="ptot2" localSheetId="11">'PDPM Worksheet SLP 25'!$D$120:$G$135</definedName>
    <definedName name="ptot2" localSheetId="2">'PDPM Worksheet SLP 26'!$D$120:$G$135</definedName>
    <definedName name="ptot2" localSheetId="8">'Variable Perdeim Adjustment 25'!$F$120:$R$135</definedName>
    <definedName name="ptot2" localSheetId="5">'Variable Perdeim Adjustment 26'!$F$120:$R$135</definedName>
    <definedName name="ptot2">#REF!</definedName>
    <definedName name="ptot22">#REF!</definedName>
    <definedName name="PTOT222">#REF!</definedName>
    <definedName name="ptot224">'PDPM Worksheet OT 26'!$C$114:$F$129</definedName>
    <definedName name="ptot24">#REF!</definedName>
    <definedName name="ptot242">#REF!</definedName>
    <definedName name="PTOTHCP">'PDPM Assessment Tracker'!$O$4:$P$19</definedName>
    <definedName name="ptotrate" localSheetId="13">'PDPM Worksheet NTA 25'!#REF!</definedName>
    <definedName name="ptotrate" localSheetId="4">'PDPM Worksheet NTA 26'!#REF!</definedName>
    <definedName name="ptotrate" localSheetId="12">'PDPM Worksheet Nursing 25'!#REF!</definedName>
    <definedName name="ptotrate" localSheetId="3">'PDPM Worksheet Nursing 26'!#REF!</definedName>
    <definedName name="ptotrate" localSheetId="10">'PDPM Worksheet OT 25'!#REF!</definedName>
    <definedName name="ptotrate" localSheetId="1">'PDPM Worksheet OT 26'!#REF!</definedName>
    <definedName name="ptotrate" localSheetId="11">'PDPM Worksheet SLP 25'!#REF!</definedName>
    <definedName name="ptotrate" localSheetId="2">'PDPM Worksheet SLP 26'!#REF!</definedName>
    <definedName name="ptotrate" localSheetId="8">'Variable Perdeim Adjustment 25'!#REF!</definedName>
    <definedName name="ptotrate" localSheetId="5">'Variable Perdeim Adjustment 26'!#REF!</definedName>
    <definedName name="ptotrate">#REF!</definedName>
    <definedName name="ptr">#REF!</definedName>
    <definedName name="ptrate">#REF!</definedName>
    <definedName name="ptrate24">#REF!</definedName>
    <definedName name="ptrate25">'PDPM Worksheet PT 25'!$G$65</definedName>
    <definedName name="ptrate26">'PDPM Worksheet PT 26'!$G$65</definedName>
    <definedName name="ptratenow">#REF!</definedName>
    <definedName name="ptrural" localSheetId="13">'PDPM Worksheet NTA 25'!$E$446</definedName>
    <definedName name="ptrural" localSheetId="4">'PDPM Worksheet NTA 26'!$E$446</definedName>
    <definedName name="ptrural" localSheetId="12">'PDPM Worksheet Nursing 25'!$E$451</definedName>
    <definedName name="ptrural" localSheetId="3">'PDPM Worksheet Nursing 26'!$E$451</definedName>
    <definedName name="ptrural" localSheetId="10">'PDPM Worksheet OT 25'!$D$430</definedName>
    <definedName name="ptrural" localSheetId="1">'PDPM Worksheet OT 26'!$D$430</definedName>
    <definedName name="ptrural" localSheetId="11">'PDPM Worksheet SLP 25'!$E$435</definedName>
    <definedName name="ptrural" localSheetId="2">'PDPM Worksheet SLP 26'!$E$435</definedName>
    <definedName name="ptrural">#REF!</definedName>
    <definedName name="ptrural24">'[6]Variable Perdeim Adjustment 24'!$J$436</definedName>
    <definedName name="ptrural25">'Variable Perdeim Adjustment 25'!$J$436</definedName>
    <definedName name="ptrural26">'Variable Perdeim Adjustment 26'!$J$437</definedName>
    <definedName name="pttable1">#REF!</definedName>
    <definedName name="PTTable25">'PDPM Worksheet PT 26'!$C$45:$D$60</definedName>
    <definedName name="ptu">#REF!</definedName>
    <definedName name="pturban" localSheetId="13">'PDPM Worksheet NTA 25'!$E$445</definedName>
    <definedName name="pturban" localSheetId="4">'PDPM Worksheet NTA 26'!$E$445</definedName>
    <definedName name="pturban" localSheetId="12">'PDPM Worksheet Nursing 25'!$E$450</definedName>
    <definedName name="pturban" localSheetId="3">'PDPM Worksheet Nursing 26'!$E$450</definedName>
    <definedName name="pturban" localSheetId="10">'PDPM Worksheet OT 25'!$D$429</definedName>
    <definedName name="pturban" localSheetId="1">'PDPM Worksheet OT 26'!$D$429</definedName>
    <definedName name="pturban" localSheetId="11">'PDPM Worksheet SLP 25'!$E$434</definedName>
    <definedName name="pturban" localSheetId="2">'PDPM Worksheet SLP 26'!$E$434</definedName>
    <definedName name="pturban">#REF!</definedName>
    <definedName name="pturban24">'[6]Variable Perdeim Adjustment 24'!$J$435</definedName>
    <definedName name="pturban25">'Variable Perdeim Adjustment 25'!$J$435</definedName>
    <definedName name="pturban26">'Variable Perdeim Adjustment 26'!$J$436</definedName>
    <definedName name="R_H">#REF!</definedName>
    <definedName name="R_L">#REF!</definedName>
    <definedName name="R_M">#REF!</definedName>
    <definedName name="R_U">#REF!</definedName>
    <definedName name="R_V">#REF!</definedName>
    <definedName name="rates">[8]Rates!$G$8:$H$51</definedName>
    <definedName name="ratestart" localSheetId="13">'PDPM Worksheet NTA 25'!$J$343</definedName>
    <definedName name="ratestart" localSheetId="4">'PDPM Worksheet NTA 26'!$J$343</definedName>
    <definedName name="ratestart" localSheetId="12">'PDPM Worksheet Nursing 25'!$J$348</definedName>
    <definedName name="ratestart" localSheetId="3">'PDPM Worksheet Nursing 26'!$J$348</definedName>
    <definedName name="ratestart" localSheetId="10">'PDPM Worksheet OT 25'!$I$327</definedName>
    <definedName name="ratestart" localSheetId="1">'PDPM Worksheet OT 26'!$I$327</definedName>
    <definedName name="ratestart" localSheetId="11">'PDPM Worksheet SLP 25'!$J$332</definedName>
    <definedName name="ratestart" localSheetId="2">'PDPM Worksheet SLP 26'!$J$332</definedName>
    <definedName name="ratestart" localSheetId="8">'Variable Perdeim Adjustment 25'!$AB$333</definedName>
    <definedName name="ratestart" localSheetId="5">'Variable Perdeim Adjustment 26'!$AB$334</definedName>
    <definedName name="ratestart">#REF!</definedName>
    <definedName name="RBAN">#REF!</definedName>
    <definedName name="rcmi">#REF!</definedName>
    <definedName name="REHAB">#REF!</definedName>
    <definedName name="rehab_ultra">#REF!</definedName>
    <definedName name="rehab_very">#REF!</definedName>
    <definedName name="REHAB2">#REF!</definedName>
    <definedName name="rehab3">#REF!</definedName>
    <definedName name="rehabtable">'[1]Part A Cost Out'!$N$2:$O$6</definedName>
    <definedName name="rehabtable2">'[1]Part A Cost Out'!$N$2:$O$220</definedName>
    <definedName name="res">'[1]PPS Calandar'!$J$1</definedName>
    <definedName name="resi">'PDPM Assessment Tracker'!$C$1</definedName>
    <definedName name="RH">#REF!</definedName>
    <definedName name="rhx">#REF!</definedName>
    <definedName name="RL">#REF!</definedName>
    <definedName name="RLX">#REF!</definedName>
    <definedName name="RM">#REF!</definedName>
    <definedName name="RMX">#REF!</definedName>
    <definedName name="rrugtree">#REF!</definedName>
    <definedName name="RU">#REF!</definedName>
    <definedName name="RUG_1">#REF!</definedName>
    <definedName name="RUG_III">#REF!</definedName>
    <definedName name="RUG_Level">#REF!</definedName>
    <definedName name="RUG_RATE">#REF!</definedName>
    <definedName name="rural" localSheetId="6">'FY 2026 WI'!$G$3147</definedName>
    <definedName name="rural">'[5]FAC LIST &amp; OTHER ICF SNF SRATES'!$M$5:$P$81</definedName>
    <definedName name="RURALCCCL">'[5]FAC LIST &amp; OTHER ICF SNF SRATES'!$AE$5:$AG$82</definedName>
    <definedName name="ruralnta" localSheetId="13">'PDPM Worksheet NTA 25'!#REF!</definedName>
    <definedName name="ruralnta" localSheetId="4">'PDPM Worksheet NTA 26'!#REF!</definedName>
    <definedName name="ruralnta" localSheetId="12">'PDPM Worksheet Nursing 25'!#REF!</definedName>
    <definedName name="ruralnta" localSheetId="3">'PDPM Worksheet Nursing 26'!#REF!</definedName>
    <definedName name="ruralnta" localSheetId="10">'PDPM Worksheet OT 25'!#REF!</definedName>
    <definedName name="ruralnta" localSheetId="1">'PDPM Worksheet OT 26'!#REF!</definedName>
    <definedName name="ruralnta" localSheetId="11">'PDPM Worksheet SLP 25'!#REF!</definedName>
    <definedName name="ruralnta" localSheetId="2">'PDPM Worksheet SLP 26'!#REF!</definedName>
    <definedName name="ruralnta" localSheetId="8">'Variable Perdeim Adjustment 25'!#REF!</definedName>
    <definedName name="ruralnta" localSheetId="5">'Variable Perdeim Adjustment 26'!#REF!</definedName>
    <definedName name="ruralnta">#REF!</definedName>
    <definedName name="ruralrr">'[1]Rehab vs. Nursing RUG Compare'!$E$2:$F$67</definedName>
    <definedName name="RURALSNC">'[5]FAC LIST &amp; OTHER ICF SNF SRATES'!$S$5:$U$82</definedName>
    <definedName name="ruraltable">'[1]FY 2019 RUG Groups and Rates'!$M$2:$O$68</definedName>
    <definedName name="ruraltable2">#REF!</definedName>
    <definedName name="ruraltableind">'[1]FY 2019 RUG Groups and Rates'!$M$1</definedName>
    <definedName name="ruralwi22">#REF!</definedName>
    <definedName name="RUX">#REF!</definedName>
    <definedName name="RV">#REF!</definedName>
    <definedName name="RVX">#REF!</definedName>
    <definedName name="s">#REF!</definedName>
    <definedName name="SEOT1">'[1]PPS Calandar'!$BU$44</definedName>
    <definedName name="SEOT2">'[1]PPS Calandar'!$BU$45</definedName>
    <definedName name="SEOT3">'[1]PPS Calandar'!$BU$46</definedName>
    <definedName name="SEOT4">'[1]PPS Calandar'!$BU$47</definedName>
    <definedName name="SEOT5">'[1]PPS Calandar'!$BU$48</definedName>
    <definedName name="SEOT6">'[1]PPS Calandar'!$BU$49</definedName>
    <definedName name="SEOT7">'[1]PPS Calandar'!$BU$50</definedName>
    <definedName name="SEOT8">'[1]PPS Calandar'!$BU$51</definedName>
    <definedName name="SEOT9">'[1]PPS Calandar'!$BU$52</definedName>
    <definedName name="SIXTY_DAY">#REF!</definedName>
    <definedName name="sixtydayp">'[1]PPS Calandar'!$AH$15</definedName>
    <definedName name="slp24one">#REF!</definedName>
    <definedName name="slpcom">#REF!</definedName>
    <definedName name="SLPcomo">#REF!</definedName>
    <definedName name="SLPHCP">'PDPM Assessment Tracker'!$O$22:$P$33</definedName>
    <definedName name="slplookup25">'PDPM Worksheet SLP 25'!$D$179:$G$190</definedName>
    <definedName name="SLPnow">#REF!</definedName>
    <definedName name="SLPone" localSheetId="13">'PDPM Worksheet NTA 25'!$D$177:$G$188</definedName>
    <definedName name="SLPone" localSheetId="4">'PDPM Worksheet NTA 26'!$D$177:$G$188</definedName>
    <definedName name="SLPone" localSheetId="12">'PDPM Worksheet Nursing 25'!$D$177:$G$188</definedName>
    <definedName name="SLPone" localSheetId="3">'PDPM Worksheet Nursing 26'!$D$177:$G$188</definedName>
    <definedName name="SLPone" localSheetId="10">'PDPM Worksheet OT 25'!$C$176:$F$187</definedName>
    <definedName name="SLPone" localSheetId="1">'PDPM Worksheet OT 26'!$C$176:$F$187</definedName>
    <definedName name="SLPone" localSheetId="8">'Variable Perdeim Adjustment 25'!$F$177:$R$188</definedName>
    <definedName name="SLPone" localSheetId="5">'Variable Perdeim Adjustment 26'!$F$177:$R$188</definedName>
    <definedName name="SLPone">#REF!</definedName>
    <definedName name="slpone24">'PDPM Worksheet SLP 26'!$D$179:$G$190</definedName>
    <definedName name="slpr">#REF!</definedName>
    <definedName name="slprate24">#REF!</definedName>
    <definedName name="slprate25">'PDPM Worksheet SLP 25'!$G$196</definedName>
    <definedName name="slprate26">'PDPM Worksheet SLP 26'!$G$196</definedName>
    <definedName name="slpratenow">#REF!</definedName>
    <definedName name="slprural" localSheetId="13">'PDPM Worksheet NTA 25'!$G$446</definedName>
    <definedName name="slprural" localSheetId="4">'PDPM Worksheet NTA 26'!$G$446</definedName>
    <definedName name="slprural" localSheetId="12">'PDPM Worksheet Nursing 25'!$G$451</definedName>
    <definedName name="slprural" localSheetId="3">'PDPM Worksheet Nursing 26'!$G$451</definedName>
    <definedName name="slprural" localSheetId="10">'PDPM Worksheet OT 25'!$F$430</definedName>
    <definedName name="slprural" localSheetId="1">'PDPM Worksheet OT 26'!$F$430</definedName>
    <definedName name="slprural" localSheetId="11">'PDPM Worksheet SLP 25'!$G$435</definedName>
    <definedName name="slprural" localSheetId="2">'PDPM Worksheet SLP 26'!$G$435</definedName>
    <definedName name="slprural">#REF!</definedName>
    <definedName name="slprural24">'[6]Variable Perdeim Adjustment 24'!$R$436</definedName>
    <definedName name="slprural25">'Variable Perdeim Adjustment 25'!$R$436</definedName>
    <definedName name="slprural26">'Variable Perdeim Adjustment 26'!$R$437</definedName>
    <definedName name="slptable1">#REF!</definedName>
    <definedName name="slptable25">'PDPM Worksheet SLP 26'!$C$179:$D$190</definedName>
    <definedName name="slpu">#REF!</definedName>
    <definedName name="slpurban" localSheetId="13">'PDPM Worksheet NTA 25'!$G$445</definedName>
    <definedName name="slpurban" localSheetId="4">'PDPM Worksheet NTA 26'!$G$445</definedName>
    <definedName name="slpurban" localSheetId="12">'PDPM Worksheet Nursing 25'!$G$450</definedName>
    <definedName name="slpurban" localSheetId="3">'PDPM Worksheet Nursing 26'!$G$450</definedName>
    <definedName name="slpurban" localSheetId="10">'PDPM Worksheet OT 25'!$F$429</definedName>
    <definedName name="slpurban" localSheetId="1">'PDPM Worksheet OT 26'!$F$429</definedName>
    <definedName name="slpurban" localSheetId="11">'PDPM Worksheet SLP 25'!$G$434</definedName>
    <definedName name="slpurban" localSheetId="2">'PDPM Worksheet SLP 26'!$G$434</definedName>
    <definedName name="slpurban24">'[6]Variable Perdeim Adjustment 24'!$R$435</definedName>
    <definedName name="slpurban25">'Variable Perdeim Adjustment 25'!$R$435</definedName>
    <definedName name="slpurban26">'Variable Perdeim Adjustment 26'!$R$436</definedName>
    <definedName name="sotdate">'[1]PPS Calandar'!$X$17</definedName>
    <definedName name="START">#REF!</definedName>
    <definedName name="state">#REF!</definedName>
    <definedName name="state24">#REF!</definedName>
    <definedName name="states">'[9]Table C'!$A$1:$B$55</definedName>
    <definedName name="support1">#REF!</definedName>
    <definedName name="support2">#REF!</definedName>
    <definedName name="support3">#REF!</definedName>
    <definedName name="support4">#REF!</definedName>
    <definedName name="SUPPORT5">#REF!</definedName>
    <definedName name="surgpro">#REF!</definedName>
    <definedName name="TCMI">#REF!</definedName>
    <definedName name="TF">#REF!</definedName>
    <definedName name="THIRTY_DAY">#REF!</definedName>
    <definedName name="thirtydayp">'[1]PPS Calandar'!$Z$15</definedName>
    <definedName name="TitleRegion1.a3.e65040.1" localSheetId="15">#REF!</definedName>
    <definedName name="TitleRegion1.a3.e65040.1" localSheetId="13">#REF!</definedName>
    <definedName name="TitleRegion1.a3.e65040.1" localSheetId="4">#REF!</definedName>
    <definedName name="TitleRegion1.a3.e65040.1" localSheetId="12">#REF!</definedName>
    <definedName name="TitleRegion1.a3.e65040.1" localSheetId="3">#REF!</definedName>
    <definedName name="TitleRegion1.a3.e65040.1" localSheetId="10">#REF!</definedName>
    <definedName name="TitleRegion1.a3.e65040.1" localSheetId="1">#REF!</definedName>
    <definedName name="TitleRegion1.a3.e65040.1" localSheetId="11">#REF!</definedName>
    <definedName name="TitleRegion1.a3.e65040.1" localSheetId="2">#REF!</definedName>
    <definedName name="TitleRegion1.a3.e65040.1" localSheetId="8">#REF!</definedName>
    <definedName name="TitleRegion1.a3.e65040.1" localSheetId="5">#REF!</definedName>
    <definedName name="TitleRegion1.a3.e65040.1">#REF!</definedName>
    <definedName name="TNCMI">#REF!</definedName>
    <definedName name="Total_ADL">'[10]Auto ADL Calc and CPS'!$D$37</definedName>
    <definedName name="totalco">'FY 2026 WI'!$L$3146</definedName>
    <definedName name="totalrate" localSheetId="13">'PDPM Worksheet NTA 25'!$J$338</definedName>
    <definedName name="totalrate" localSheetId="4">'PDPM Worksheet NTA 26'!$J$338</definedName>
    <definedName name="totalrate" localSheetId="12">'PDPM Worksheet Nursing 25'!$J$343</definedName>
    <definedName name="totalrate" localSheetId="3">'PDPM Worksheet Nursing 26'!$J$343</definedName>
    <definedName name="totalrate" localSheetId="10">'PDPM Worksheet OT 25'!$I$322</definedName>
    <definedName name="totalrate" localSheetId="1">'PDPM Worksheet OT 26'!$I$322</definedName>
    <definedName name="totalrate" localSheetId="11">'PDPM Worksheet SLP 25'!$J$327</definedName>
    <definedName name="totalrate" localSheetId="2">'PDPM Worksheet SLP 26'!$J$327</definedName>
    <definedName name="totalrate" localSheetId="8">'Variable Perdeim Adjustment 25'!$F$318</definedName>
    <definedName name="totalrate" localSheetId="5">'Variable Perdeim Adjustment 26'!$F$318</definedName>
    <definedName name="totalrate">#REF!</definedName>
    <definedName name="totalresa">#REF!</definedName>
    <definedName name="TOTALRESF">#REF!</definedName>
    <definedName name="TOTALRESM">#REF!</definedName>
    <definedName name="totals">'[1]PPS Calandar'!$I$57:$S$156</definedName>
    <definedName name="totals3">'[1]PPS Calandar'!$J$57:$T$156</definedName>
    <definedName name="totdays">'[1]PPS Calandar'!$Q$157</definedName>
    <definedName name="TOTF">#REF!</definedName>
    <definedName name="TOTRESAUG">#REF!</definedName>
    <definedName name="TOTRESDEC">#REF!</definedName>
    <definedName name="TOTRESJULY">#REF!</definedName>
    <definedName name="TOTRESJUNE">#REF!</definedName>
    <definedName name="TOTRESMAY">#REF!</definedName>
    <definedName name="TOTRESNOV">#REF!</definedName>
    <definedName name="TOTRESOCT">#REF!</definedName>
    <definedName name="TOTRESSEPT">#REF!</definedName>
    <definedName name="TU">#REF!</definedName>
    <definedName name="urban" localSheetId="6">'FY 2026 WI'!$G$3146</definedName>
    <definedName name="urban">'[5]FAC LIST &amp; OTHER ICF SNF SRATES'!$I$5:$L$81</definedName>
    <definedName name="URBANCCCC">'[5]FAC LIST &amp; OTHER ICF SNF SRATES'!$AA$5:$AC$82</definedName>
    <definedName name="URBANLHC">'[5]FAC LIST &amp; OTHER ICF SNF SRATES'!$W$5:$Y$82</definedName>
    <definedName name="urbannta" localSheetId="13">'PDPM Worksheet NTA 25'!#REF!</definedName>
    <definedName name="urbannta" localSheetId="4">'PDPM Worksheet NTA 26'!#REF!</definedName>
    <definedName name="urbannta" localSheetId="12">'PDPM Worksheet Nursing 25'!#REF!</definedName>
    <definedName name="urbannta" localSheetId="3">'PDPM Worksheet Nursing 26'!#REF!</definedName>
    <definedName name="urbannta" localSheetId="10">'PDPM Worksheet OT 25'!#REF!</definedName>
    <definedName name="urbannta" localSheetId="1">'PDPM Worksheet OT 26'!#REF!</definedName>
    <definedName name="urbannta" localSheetId="11">'PDPM Worksheet SLP 25'!#REF!</definedName>
    <definedName name="urbannta" localSheetId="2">'PDPM Worksheet SLP 26'!#REF!</definedName>
    <definedName name="urbannta" localSheetId="8">'Variable Perdeim Adjustment 25'!#REF!</definedName>
    <definedName name="urbannta" localSheetId="5">'Variable Perdeim Adjustment 26'!#REF!</definedName>
    <definedName name="urbannta">#REF!</definedName>
    <definedName name="urbanrr">'[1]Rehab vs. Nursing RUG Compare'!$B$2:$C$67</definedName>
    <definedName name="urbantable">'[1]FY 2019 RUG Groups and Rates'!$J$2:$L$68</definedName>
    <definedName name="urbantable2">#REF!</definedName>
    <definedName name="urbantableind">'[1]FY 2019 RUG Groups and Rates'!$J$1</definedName>
    <definedName name="urbanwi22">#REF!</definedName>
    <definedName name="urugtree">#REF!</definedName>
    <definedName name="wageindex" localSheetId="13">'PDPM Worksheet NTA 25'!$J$341</definedName>
    <definedName name="wageindex" localSheetId="4">'PDPM Worksheet NTA 26'!$J$341</definedName>
    <definedName name="wageindex" localSheetId="12">'PDPM Worksheet Nursing 25'!$J$346</definedName>
    <definedName name="wageindex" localSheetId="3">'PDPM Worksheet Nursing 26'!$J$346</definedName>
    <definedName name="wageindex" localSheetId="10">'PDPM Worksheet OT 25'!$I$325</definedName>
    <definedName name="wageindex" localSheetId="1">'PDPM Worksheet OT 26'!$I$325</definedName>
    <definedName name="wageindex" localSheetId="11">'PDPM Worksheet SLP 25'!$J$330</definedName>
    <definedName name="wageindex" localSheetId="2">'PDPM Worksheet SLP 26'!$J$330</definedName>
    <definedName name="wageindex" localSheetId="8">'Variable Perdeim Adjustment 25'!$AC$331</definedName>
    <definedName name="wageindex" localSheetId="5">'Variable Perdeim Adjustment 26'!$AC$331</definedName>
    <definedName name="wageindex">#REF!</definedName>
    <definedName name="wageindex2025">'Variable Perdeim Adjustment 25'!$AA$331</definedName>
    <definedName name="wageindex2026">'Variable Perdeim Adjustment 26'!$AA$331</definedName>
    <definedName name="wageindex23">#REF!</definedName>
    <definedName name="wageindex24">'Variable Perdeim Adjustment 26'!$AB$331</definedName>
    <definedName name="wageindex25">'WI 2026'!$D$2:$K$3207</definedName>
    <definedName name="wageindex26">'WI 2026'!$D$2:$O$1237</definedName>
    <definedName name="WINDEX">#REF!</definedName>
    <definedName name="windexr">#REF!</definedName>
    <definedName name="Worksheet" localSheetId="13">[3]Overview!#REF!</definedName>
    <definedName name="Worksheet" localSheetId="4">[3]Overview!#REF!</definedName>
    <definedName name="Worksheet" localSheetId="12">[3]Overview!#REF!</definedName>
    <definedName name="Worksheet" localSheetId="3">[3]Overview!#REF!</definedName>
    <definedName name="Worksheet" localSheetId="10">[3]Overview!#REF!</definedName>
    <definedName name="Worksheet" localSheetId="1">[3]Overview!#REF!</definedName>
    <definedName name="Worksheet" localSheetId="11">[3]Overview!#REF!</definedName>
    <definedName name="Worksheet" localSheetId="2">[3]Overview!#REF!</definedName>
    <definedName name="Worksheet" localSheetId="8">[3]Overview!#REF!</definedName>
    <definedName name="Worksheet" localSheetId="5">[3]Overview!#REF!</definedName>
    <definedName name="Worksheet">[3]Overview!#REF!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A331" i="53" l="1"/>
  <c r="K2" i="70"/>
  <c r="N3145" i="70"/>
  <c r="O3133" i="70"/>
  <c r="K3135" i="70"/>
  <c r="O3135" i="70"/>
  <c r="O3145" i="70"/>
  <c r="E2" i="70"/>
  <c r="L2" i="70"/>
  <c r="E3" i="70"/>
  <c r="K3" i="70"/>
  <c r="E4" i="70"/>
  <c r="K4" i="70"/>
  <c r="L4" i="70" s="1"/>
  <c r="E5" i="70"/>
  <c r="K5" i="70"/>
  <c r="E6" i="70"/>
  <c r="K6" i="70"/>
  <c r="L6" i="70" s="1"/>
  <c r="E7" i="70"/>
  <c r="K7" i="70"/>
  <c r="L7" i="70" s="1"/>
  <c r="E8" i="70"/>
  <c r="K8" i="70"/>
  <c r="L8" i="70" s="1"/>
  <c r="E9" i="70"/>
  <c r="K9" i="70"/>
  <c r="E10" i="70"/>
  <c r="K10" i="70"/>
  <c r="L10" i="70" s="1"/>
  <c r="E11" i="70"/>
  <c r="K11" i="70"/>
  <c r="L11" i="70" s="1"/>
  <c r="E12" i="70"/>
  <c r="K12" i="70"/>
  <c r="E13" i="70"/>
  <c r="K13" i="70"/>
  <c r="L13" i="70"/>
  <c r="E14" i="70"/>
  <c r="K14" i="70"/>
  <c r="E15" i="70"/>
  <c r="K15" i="70"/>
  <c r="L15" i="70" s="1"/>
  <c r="E16" i="70"/>
  <c r="K16" i="70"/>
  <c r="E17" i="70"/>
  <c r="K17" i="70"/>
  <c r="L17" i="70" s="1"/>
  <c r="E18" i="70"/>
  <c r="K18" i="70"/>
  <c r="L18" i="70" s="1"/>
  <c r="E19" i="70"/>
  <c r="K19" i="70"/>
  <c r="E20" i="70"/>
  <c r="K20" i="70"/>
  <c r="E21" i="70"/>
  <c r="K21" i="70"/>
  <c r="E22" i="70"/>
  <c r="K22" i="70"/>
  <c r="E23" i="70"/>
  <c r="K23" i="70"/>
  <c r="L23" i="70" s="1"/>
  <c r="E24" i="70"/>
  <c r="K24" i="70"/>
  <c r="L24" i="70" s="1"/>
  <c r="E25" i="70"/>
  <c r="K25" i="70"/>
  <c r="E26" i="70"/>
  <c r="K26" i="70"/>
  <c r="L26" i="70" s="1"/>
  <c r="E27" i="70"/>
  <c r="K27" i="70"/>
  <c r="L27" i="70"/>
  <c r="E28" i="70"/>
  <c r="K28" i="70"/>
  <c r="E29" i="70"/>
  <c r="K29" i="70"/>
  <c r="L29" i="70" s="1"/>
  <c r="E30" i="70"/>
  <c r="K30" i="70"/>
  <c r="E31" i="70"/>
  <c r="K31" i="70"/>
  <c r="L31" i="70"/>
  <c r="E32" i="70"/>
  <c r="K32" i="70"/>
  <c r="E33" i="70"/>
  <c r="K33" i="70"/>
  <c r="E34" i="70"/>
  <c r="K34" i="70"/>
  <c r="E35" i="70"/>
  <c r="K35" i="70"/>
  <c r="L35" i="70" s="1"/>
  <c r="E36" i="70"/>
  <c r="K36" i="70"/>
  <c r="L36" i="70" s="1"/>
  <c r="E37" i="70"/>
  <c r="K37" i="70"/>
  <c r="E38" i="70"/>
  <c r="K38" i="70"/>
  <c r="E39" i="70"/>
  <c r="K39" i="70"/>
  <c r="L39" i="70" s="1"/>
  <c r="E40" i="70"/>
  <c r="K40" i="70"/>
  <c r="E41" i="70"/>
  <c r="K41" i="70"/>
  <c r="E42" i="70"/>
  <c r="K42" i="70"/>
  <c r="L42" i="70"/>
  <c r="E43" i="70"/>
  <c r="K43" i="70"/>
  <c r="L43" i="70" s="1"/>
  <c r="E44" i="70"/>
  <c r="K44" i="70"/>
  <c r="E45" i="70"/>
  <c r="K45" i="70"/>
  <c r="L45" i="70"/>
  <c r="E46" i="70"/>
  <c r="K46" i="70"/>
  <c r="E47" i="70"/>
  <c r="K47" i="70"/>
  <c r="L47" i="70" s="1"/>
  <c r="E48" i="70"/>
  <c r="K48" i="70"/>
  <c r="L48" i="70"/>
  <c r="E49" i="70"/>
  <c r="K49" i="70"/>
  <c r="E50" i="70"/>
  <c r="K50" i="70"/>
  <c r="E51" i="70"/>
  <c r="K51" i="70"/>
  <c r="L51" i="70" s="1"/>
  <c r="E52" i="70"/>
  <c r="K52" i="70"/>
  <c r="L52" i="70" s="1"/>
  <c r="E53" i="70"/>
  <c r="K53" i="70"/>
  <c r="E54" i="70"/>
  <c r="K54" i="70"/>
  <c r="E55" i="70"/>
  <c r="K55" i="70"/>
  <c r="L55" i="70" s="1"/>
  <c r="E56" i="70"/>
  <c r="K56" i="70"/>
  <c r="L56" i="70" s="1"/>
  <c r="E57" i="70"/>
  <c r="K57" i="70"/>
  <c r="E58" i="70"/>
  <c r="K58" i="70"/>
  <c r="L58" i="70" s="1"/>
  <c r="E59" i="70"/>
  <c r="K59" i="70"/>
  <c r="E60" i="70"/>
  <c r="K60" i="70"/>
  <c r="E61" i="70"/>
  <c r="K61" i="70"/>
  <c r="E62" i="70"/>
  <c r="K62" i="70"/>
  <c r="E63" i="70"/>
  <c r="K63" i="70"/>
  <c r="L63" i="70" s="1"/>
  <c r="E64" i="70"/>
  <c r="K64" i="70"/>
  <c r="E65" i="70"/>
  <c r="K65" i="70"/>
  <c r="E66" i="70"/>
  <c r="K66" i="70"/>
  <c r="E67" i="70"/>
  <c r="K67" i="70"/>
  <c r="E68" i="70"/>
  <c r="K68" i="70"/>
  <c r="L68" i="70" s="1"/>
  <c r="E69" i="70"/>
  <c r="K69" i="70"/>
  <c r="E70" i="70"/>
  <c r="K70" i="70"/>
  <c r="L70" i="70" s="1"/>
  <c r="E71" i="70"/>
  <c r="K71" i="70"/>
  <c r="E72" i="70"/>
  <c r="K72" i="70"/>
  <c r="L72" i="70" s="1"/>
  <c r="E73" i="70"/>
  <c r="K73" i="70"/>
  <c r="E74" i="70"/>
  <c r="K74" i="70"/>
  <c r="L74" i="70" s="1"/>
  <c r="E75" i="70"/>
  <c r="K75" i="70"/>
  <c r="L75" i="70" s="1"/>
  <c r="E76" i="70"/>
  <c r="K76" i="70"/>
  <c r="E77" i="70"/>
  <c r="K77" i="70"/>
  <c r="E78" i="70"/>
  <c r="K78" i="70"/>
  <c r="E79" i="70"/>
  <c r="K79" i="70"/>
  <c r="E80" i="70"/>
  <c r="K80" i="70"/>
  <c r="L80" i="70" s="1"/>
  <c r="E81" i="70"/>
  <c r="K81" i="70"/>
  <c r="L81" i="70" s="1"/>
  <c r="E82" i="70"/>
  <c r="K82" i="70"/>
  <c r="E83" i="70"/>
  <c r="K83" i="70"/>
  <c r="E84" i="70"/>
  <c r="K84" i="70"/>
  <c r="L84" i="70" s="1"/>
  <c r="E85" i="70"/>
  <c r="K85" i="70"/>
  <c r="L85" i="70" s="1"/>
  <c r="E86" i="70"/>
  <c r="K86" i="70"/>
  <c r="E87" i="70"/>
  <c r="K87" i="70"/>
  <c r="E88" i="70"/>
  <c r="K88" i="70"/>
  <c r="E89" i="70"/>
  <c r="K89" i="70"/>
  <c r="E90" i="70"/>
  <c r="K90" i="70"/>
  <c r="L90" i="70" s="1"/>
  <c r="E91" i="70"/>
  <c r="K91" i="70"/>
  <c r="E92" i="70"/>
  <c r="K92" i="70"/>
  <c r="E93" i="70"/>
  <c r="K93" i="70"/>
  <c r="E94" i="70"/>
  <c r="K94" i="70"/>
  <c r="E95" i="70"/>
  <c r="K95" i="70"/>
  <c r="E96" i="70"/>
  <c r="K96" i="70"/>
  <c r="L96" i="70"/>
  <c r="E97" i="70"/>
  <c r="K97" i="70"/>
  <c r="E98" i="70"/>
  <c r="K98" i="70"/>
  <c r="L98" i="70" s="1"/>
  <c r="E99" i="70"/>
  <c r="K99" i="70"/>
  <c r="L99" i="70" s="1"/>
  <c r="E100" i="70"/>
  <c r="K100" i="70"/>
  <c r="L100" i="70" s="1"/>
  <c r="E101" i="70"/>
  <c r="K101" i="70"/>
  <c r="E102" i="70"/>
  <c r="K102" i="70"/>
  <c r="E103" i="70"/>
  <c r="K103" i="70"/>
  <c r="L103" i="70" s="1"/>
  <c r="E104" i="70"/>
  <c r="K104" i="70"/>
  <c r="L104" i="70" s="1"/>
  <c r="E105" i="70"/>
  <c r="K105" i="70"/>
  <c r="E106" i="70"/>
  <c r="K106" i="70"/>
  <c r="Q106" i="70" s="1"/>
  <c r="E107" i="70"/>
  <c r="K107" i="70"/>
  <c r="L107" i="70" s="1"/>
  <c r="E108" i="70"/>
  <c r="K108" i="70"/>
  <c r="E109" i="70"/>
  <c r="K109" i="70"/>
  <c r="L109" i="70" s="1"/>
  <c r="E110" i="70"/>
  <c r="K110" i="70"/>
  <c r="E111" i="70"/>
  <c r="K111" i="70"/>
  <c r="L111" i="70" s="1"/>
  <c r="E112" i="70"/>
  <c r="K112" i="70"/>
  <c r="E113" i="70"/>
  <c r="K113" i="70"/>
  <c r="E114" i="70"/>
  <c r="K114" i="70"/>
  <c r="E115" i="70"/>
  <c r="K115" i="70"/>
  <c r="E116" i="70"/>
  <c r="K116" i="70"/>
  <c r="L116" i="70" s="1"/>
  <c r="E117" i="70"/>
  <c r="K117" i="70"/>
  <c r="E118" i="70"/>
  <c r="K118" i="70"/>
  <c r="L118" i="70" s="1"/>
  <c r="E119" i="70"/>
  <c r="K119" i="70"/>
  <c r="E120" i="70"/>
  <c r="K120" i="70"/>
  <c r="L120" i="70" s="1"/>
  <c r="E121" i="70"/>
  <c r="K121" i="70"/>
  <c r="E122" i="70"/>
  <c r="K122" i="70"/>
  <c r="E123" i="70"/>
  <c r="K123" i="70"/>
  <c r="L123" i="70" s="1"/>
  <c r="E124" i="70"/>
  <c r="K124" i="70"/>
  <c r="E125" i="70"/>
  <c r="K125" i="70"/>
  <c r="E126" i="70"/>
  <c r="K126" i="70"/>
  <c r="L126" i="70"/>
  <c r="E127" i="70"/>
  <c r="K127" i="70"/>
  <c r="E128" i="70"/>
  <c r="K128" i="70"/>
  <c r="E129" i="70"/>
  <c r="K129" i="70"/>
  <c r="L129" i="70" s="1"/>
  <c r="E130" i="70"/>
  <c r="K130" i="70"/>
  <c r="L130" i="70" s="1"/>
  <c r="E131" i="70"/>
  <c r="K131" i="70"/>
  <c r="L131" i="70" s="1"/>
  <c r="E132" i="70"/>
  <c r="K132" i="70"/>
  <c r="L132" i="70" s="1"/>
  <c r="E133" i="70"/>
  <c r="K133" i="70"/>
  <c r="E134" i="70"/>
  <c r="K134" i="70"/>
  <c r="L134" i="70" s="1"/>
  <c r="E135" i="70"/>
  <c r="K135" i="70"/>
  <c r="E136" i="70"/>
  <c r="K136" i="70"/>
  <c r="L136" i="70" s="1"/>
  <c r="E137" i="70"/>
  <c r="K137" i="70"/>
  <c r="E138" i="70"/>
  <c r="K138" i="70"/>
  <c r="E139" i="70"/>
  <c r="K139" i="70"/>
  <c r="E140" i="70"/>
  <c r="K140" i="70"/>
  <c r="E141" i="70"/>
  <c r="K141" i="70"/>
  <c r="L141" i="70" s="1"/>
  <c r="P141" i="70"/>
  <c r="Q141" i="70"/>
  <c r="E142" i="70"/>
  <c r="K142" i="70"/>
  <c r="L142" i="70" s="1"/>
  <c r="E143" i="70"/>
  <c r="K143" i="70"/>
  <c r="L143" i="70" s="1"/>
  <c r="E144" i="70"/>
  <c r="K144" i="70"/>
  <c r="L144" i="70" s="1"/>
  <c r="O144" i="70"/>
  <c r="E145" i="70"/>
  <c r="K145" i="70"/>
  <c r="L145" i="70" s="1"/>
  <c r="O145" i="70"/>
  <c r="E146" i="70"/>
  <c r="K146" i="70"/>
  <c r="L146" i="70" s="1"/>
  <c r="E147" i="70"/>
  <c r="K147" i="70"/>
  <c r="L147" i="70" s="1"/>
  <c r="E148" i="70"/>
  <c r="K148" i="70"/>
  <c r="E149" i="70"/>
  <c r="K149" i="70"/>
  <c r="E150" i="70"/>
  <c r="K150" i="70"/>
  <c r="E151" i="70"/>
  <c r="K151" i="70"/>
  <c r="L151" i="70" s="1"/>
  <c r="E152" i="70"/>
  <c r="K152" i="70"/>
  <c r="E153" i="70"/>
  <c r="K153" i="70"/>
  <c r="L153" i="70" s="1"/>
  <c r="E154" i="70"/>
  <c r="K154" i="70"/>
  <c r="E155" i="70"/>
  <c r="K155" i="70"/>
  <c r="E156" i="70"/>
  <c r="K156" i="70"/>
  <c r="E157" i="70"/>
  <c r="K157" i="70"/>
  <c r="E158" i="70"/>
  <c r="K158" i="70"/>
  <c r="L158" i="70" s="1"/>
  <c r="E159" i="70"/>
  <c r="K159" i="70"/>
  <c r="E160" i="70"/>
  <c r="K160" i="70"/>
  <c r="L160" i="70" s="1"/>
  <c r="E161" i="70"/>
  <c r="K161" i="70"/>
  <c r="E162" i="70"/>
  <c r="K162" i="70"/>
  <c r="L162" i="70" s="1"/>
  <c r="E163" i="70"/>
  <c r="K163" i="70"/>
  <c r="E164" i="70"/>
  <c r="K164" i="70"/>
  <c r="E165" i="70"/>
  <c r="K165" i="70"/>
  <c r="L165" i="70" s="1"/>
  <c r="E166" i="70"/>
  <c r="K166" i="70"/>
  <c r="E167" i="70"/>
  <c r="K167" i="70"/>
  <c r="E168" i="70"/>
  <c r="K168" i="70"/>
  <c r="E169" i="70"/>
  <c r="K169" i="70"/>
  <c r="E170" i="70"/>
  <c r="K170" i="70"/>
  <c r="E171" i="70"/>
  <c r="K171" i="70"/>
  <c r="E172" i="70"/>
  <c r="K172" i="70"/>
  <c r="L172" i="70" s="1"/>
  <c r="E173" i="70"/>
  <c r="K173" i="70"/>
  <c r="E174" i="70"/>
  <c r="K174" i="70"/>
  <c r="E175" i="70"/>
  <c r="K175" i="70"/>
  <c r="E176" i="70"/>
  <c r="K176" i="70"/>
  <c r="E177" i="70"/>
  <c r="K177" i="70"/>
  <c r="L177" i="70" s="1"/>
  <c r="E178" i="70"/>
  <c r="K178" i="70"/>
  <c r="E179" i="70"/>
  <c r="K179" i="70"/>
  <c r="L179" i="70" s="1"/>
  <c r="E180" i="70"/>
  <c r="K180" i="70"/>
  <c r="E181" i="70"/>
  <c r="K181" i="70"/>
  <c r="E182" i="70"/>
  <c r="K182" i="70"/>
  <c r="L182" i="70" s="1"/>
  <c r="E183" i="70"/>
  <c r="K183" i="70"/>
  <c r="L183" i="70" s="1"/>
  <c r="E184" i="70"/>
  <c r="K184" i="70"/>
  <c r="E185" i="70"/>
  <c r="K185" i="70"/>
  <c r="E186" i="70"/>
  <c r="K186" i="70"/>
  <c r="L186" i="70"/>
  <c r="E187" i="70"/>
  <c r="K187" i="70"/>
  <c r="E188" i="70"/>
  <c r="K188" i="70"/>
  <c r="E189" i="70"/>
  <c r="K189" i="70"/>
  <c r="E190" i="70"/>
  <c r="K190" i="70"/>
  <c r="E191" i="70"/>
  <c r="K191" i="70"/>
  <c r="E192" i="70"/>
  <c r="K192" i="70"/>
  <c r="E193" i="70"/>
  <c r="K193" i="70"/>
  <c r="L193" i="70"/>
  <c r="E194" i="70"/>
  <c r="K194" i="70"/>
  <c r="L194" i="70" s="1"/>
  <c r="E195" i="70"/>
  <c r="K195" i="70"/>
  <c r="E196" i="70"/>
  <c r="K196" i="70"/>
  <c r="L196" i="70"/>
  <c r="E197" i="70"/>
  <c r="K197" i="70"/>
  <c r="E198" i="70"/>
  <c r="K198" i="70"/>
  <c r="E199" i="70"/>
  <c r="K199" i="70"/>
  <c r="L199" i="70" s="1"/>
  <c r="E200" i="70"/>
  <c r="K200" i="70"/>
  <c r="L200" i="70" s="1"/>
  <c r="E201" i="70"/>
  <c r="K201" i="70"/>
  <c r="L201" i="70" s="1"/>
  <c r="E202" i="70"/>
  <c r="K202" i="70"/>
  <c r="E203" i="70"/>
  <c r="K203" i="70"/>
  <c r="L203" i="70" s="1"/>
  <c r="E204" i="70"/>
  <c r="K204" i="70"/>
  <c r="L204" i="70" s="1"/>
  <c r="E205" i="70"/>
  <c r="K205" i="70"/>
  <c r="E206" i="70"/>
  <c r="K206" i="70"/>
  <c r="E207" i="70"/>
  <c r="K207" i="70"/>
  <c r="E208" i="70"/>
  <c r="K208" i="70"/>
  <c r="E209" i="70"/>
  <c r="K209" i="70"/>
  <c r="E210" i="70"/>
  <c r="K210" i="70"/>
  <c r="L210" i="70" s="1"/>
  <c r="E211" i="70"/>
  <c r="K211" i="70"/>
  <c r="E212" i="70"/>
  <c r="K212" i="70"/>
  <c r="E213" i="70"/>
  <c r="K213" i="70"/>
  <c r="E214" i="70"/>
  <c r="K214" i="70"/>
  <c r="E215" i="70"/>
  <c r="K215" i="70"/>
  <c r="L215" i="70" s="1"/>
  <c r="E216" i="70"/>
  <c r="K216" i="70"/>
  <c r="L216" i="70" s="1"/>
  <c r="E217" i="70"/>
  <c r="K217" i="70"/>
  <c r="E218" i="70"/>
  <c r="K218" i="70"/>
  <c r="L218" i="70" s="1"/>
  <c r="E219" i="70"/>
  <c r="K219" i="70"/>
  <c r="E220" i="70"/>
  <c r="K220" i="70"/>
  <c r="L220" i="70" s="1"/>
  <c r="E221" i="70"/>
  <c r="K221" i="70"/>
  <c r="E222" i="70"/>
  <c r="K222" i="70"/>
  <c r="E223" i="70"/>
  <c r="K223" i="70"/>
  <c r="L223" i="70" s="1"/>
  <c r="E224" i="70"/>
  <c r="K224" i="70"/>
  <c r="E225" i="70"/>
  <c r="K225" i="70"/>
  <c r="E226" i="70"/>
  <c r="K226" i="70"/>
  <c r="E227" i="70"/>
  <c r="K227" i="70"/>
  <c r="L227" i="70" s="1"/>
  <c r="E228" i="70"/>
  <c r="K228" i="70"/>
  <c r="E229" i="70"/>
  <c r="K229" i="70"/>
  <c r="E230" i="70"/>
  <c r="K230" i="70"/>
  <c r="E231" i="70"/>
  <c r="K231" i="70"/>
  <c r="E232" i="70"/>
  <c r="K232" i="70"/>
  <c r="L232" i="70" s="1"/>
  <c r="E233" i="70"/>
  <c r="K233" i="70"/>
  <c r="L233" i="70" s="1"/>
  <c r="E234" i="70"/>
  <c r="K234" i="70"/>
  <c r="E235" i="70"/>
  <c r="K235" i="70"/>
  <c r="L235" i="70" s="1"/>
  <c r="E236" i="70"/>
  <c r="K236" i="70"/>
  <c r="L236" i="70" s="1"/>
  <c r="E237" i="70"/>
  <c r="K237" i="70"/>
  <c r="E238" i="70"/>
  <c r="K238" i="70"/>
  <c r="L238" i="70" s="1"/>
  <c r="E239" i="70"/>
  <c r="K239" i="70"/>
  <c r="E240" i="70"/>
  <c r="K240" i="70"/>
  <c r="E241" i="70"/>
  <c r="K241" i="70"/>
  <c r="E242" i="70"/>
  <c r="K242" i="70"/>
  <c r="E243" i="70"/>
  <c r="K243" i="70"/>
  <c r="L243" i="70" s="1"/>
  <c r="E244" i="70"/>
  <c r="K244" i="70"/>
  <c r="E245" i="70"/>
  <c r="K245" i="70"/>
  <c r="L245" i="70"/>
  <c r="E246" i="70"/>
  <c r="K246" i="70"/>
  <c r="E247" i="70"/>
  <c r="K247" i="70"/>
  <c r="E248" i="70"/>
  <c r="K248" i="70"/>
  <c r="L248" i="70" s="1"/>
  <c r="E249" i="70"/>
  <c r="K249" i="70"/>
  <c r="L249" i="70" s="1"/>
  <c r="E250" i="70"/>
  <c r="K250" i="70"/>
  <c r="E251" i="70"/>
  <c r="K251" i="70"/>
  <c r="L251" i="70" s="1"/>
  <c r="E252" i="70"/>
  <c r="K252" i="70"/>
  <c r="L252" i="70" s="1"/>
  <c r="E253" i="70"/>
  <c r="K253" i="70"/>
  <c r="E254" i="70"/>
  <c r="K254" i="70"/>
  <c r="L254" i="70" s="1"/>
  <c r="E255" i="70"/>
  <c r="K255" i="70"/>
  <c r="E256" i="70"/>
  <c r="K256" i="70"/>
  <c r="L256" i="70" s="1"/>
  <c r="E257" i="70"/>
  <c r="K257" i="70"/>
  <c r="E258" i="70"/>
  <c r="K258" i="70"/>
  <c r="L258" i="70" s="1"/>
  <c r="E259" i="70"/>
  <c r="K259" i="70"/>
  <c r="L259" i="70" s="1"/>
  <c r="E260" i="70"/>
  <c r="K260" i="70"/>
  <c r="E261" i="70"/>
  <c r="K261" i="70"/>
  <c r="L261" i="70" s="1"/>
  <c r="E262" i="70"/>
  <c r="K262" i="70"/>
  <c r="E263" i="70"/>
  <c r="K263" i="70"/>
  <c r="L263" i="70" s="1"/>
  <c r="E264" i="70"/>
  <c r="K264" i="70"/>
  <c r="L264" i="70" s="1"/>
  <c r="E265" i="70"/>
  <c r="K265" i="70"/>
  <c r="E266" i="70"/>
  <c r="K266" i="70"/>
  <c r="E267" i="70"/>
  <c r="K267" i="70"/>
  <c r="L267" i="70" s="1"/>
  <c r="E268" i="70"/>
  <c r="K268" i="70"/>
  <c r="L268" i="70" s="1"/>
  <c r="E269" i="70"/>
  <c r="K269" i="70"/>
  <c r="E270" i="70"/>
  <c r="K270" i="70"/>
  <c r="L270" i="70" s="1"/>
  <c r="E271" i="70"/>
  <c r="K271" i="70"/>
  <c r="E272" i="70"/>
  <c r="K272" i="70"/>
  <c r="L272" i="70" s="1"/>
  <c r="E273" i="70"/>
  <c r="K273" i="70"/>
  <c r="E274" i="70"/>
  <c r="K274" i="70"/>
  <c r="L274" i="70"/>
  <c r="E275" i="70"/>
  <c r="K275" i="70"/>
  <c r="E276" i="70"/>
  <c r="K276" i="70"/>
  <c r="E277" i="70"/>
  <c r="K277" i="70"/>
  <c r="E278" i="70"/>
  <c r="K278" i="70"/>
  <c r="L278" i="70"/>
  <c r="E279" i="70"/>
  <c r="K279" i="70"/>
  <c r="L279" i="70" s="1"/>
  <c r="E280" i="70"/>
  <c r="K280" i="70"/>
  <c r="E281" i="70"/>
  <c r="K281" i="70"/>
  <c r="E282" i="70"/>
  <c r="K282" i="70"/>
  <c r="E283" i="70"/>
  <c r="K283" i="70"/>
  <c r="L283" i="70" s="1"/>
  <c r="E284" i="70"/>
  <c r="K284" i="70"/>
  <c r="E285" i="70"/>
  <c r="K285" i="70"/>
  <c r="L285" i="70" s="1"/>
  <c r="E286" i="70"/>
  <c r="K286" i="70"/>
  <c r="E287" i="70"/>
  <c r="K287" i="70"/>
  <c r="L287" i="70" s="1"/>
  <c r="E288" i="70"/>
  <c r="K288" i="70"/>
  <c r="E289" i="70"/>
  <c r="K289" i="70"/>
  <c r="E290" i="70"/>
  <c r="K290" i="70"/>
  <c r="E291" i="70"/>
  <c r="K291" i="70"/>
  <c r="E292" i="70"/>
  <c r="K292" i="70"/>
  <c r="E293" i="70"/>
  <c r="K293" i="70"/>
  <c r="L293" i="70" s="1"/>
  <c r="E294" i="70"/>
  <c r="K294" i="70"/>
  <c r="E295" i="70"/>
  <c r="K295" i="70"/>
  <c r="E296" i="70"/>
  <c r="K296" i="70"/>
  <c r="L296" i="70" s="1"/>
  <c r="E297" i="70"/>
  <c r="K297" i="70"/>
  <c r="L297" i="70" s="1"/>
  <c r="E298" i="70"/>
  <c r="K298" i="70"/>
  <c r="E299" i="70"/>
  <c r="K299" i="70"/>
  <c r="L299" i="70" s="1"/>
  <c r="E300" i="70"/>
  <c r="K300" i="70"/>
  <c r="E301" i="70"/>
  <c r="K301" i="70"/>
  <c r="L301" i="70"/>
  <c r="E302" i="70"/>
  <c r="K302" i="70"/>
  <c r="L302" i="70" s="1"/>
  <c r="E303" i="70"/>
  <c r="K303" i="70"/>
  <c r="L303" i="70" s="1"/>
  <c r="E304" i="70"/>
  <c r="K304" i="70"/>
  <c r="L304" i="70"/>
  <c r="E305" i="70"/>
  <c r="K305" i="70"/>
  <c r="E306" i="70"/>
  <c r="K306" i="70"/>
  <c r="L306" i="70" s="1"/>
  <c r="E307" i="70"/>
  <c r="K307" i="70"/>
  <c r="E308" i="70"/>
  <c r="K308" i="70"/>
  <c r="L308" i="70" s="1"/>
  <c r="E309" i="70"/>
  <c r="K309" i="70"/>
  <c r="L309" i="70" s="1"/>
  <c r="E310" i="70"/>
  <c r="K310" i="70"/>
  <c r="E311" i="70"/>
  <c r="K311" i="70"/>
  <c r="E312" i="70"/>
  <c r="K312" i="70"/>
  <c r="E313" i="70"/>
  <c r="K313" i="70"/>
  <c r="E314" i="70"/>
  <c r="K314" i="70"/>
  <c r="E315" i="70"/>
  <c r="K315" i="70"/>
  <c r="E316" i="70"/>
  <c r="K316" i="70"/>
  <c r="E317" i="70"/>
  <c r="K317" i="70"/>
  <c r="L317" i="70" s="1"/>
  <c r="E318" i="70"/>
  <c r="K318" i="70"/>
  <c r="L318" i="70" s="1"/>
  <c r="E319" i="70"/>
  <c r="K319" i="70"/>
  <c r="E320" i="70"/>
  <c r="K320" i="70"/>
  <c r="E321" i="70"/>
  <c r="K321" i="70"/>
  <c r="L321" i="70" s="1"/>
  <c r="E322" i="70"/>
  <c r="K322" i="70"/>
  <c r="L322" i="70" s="1"/>
  <c r="E323" i="70"/>
  <c r="K323" i="70"/>
  <c r="E324" i="70"/>
  <c r="K324" i="70"/>
  <c r="L324" i="70" s="1"/>
  <c r="E325" i="70"/>
  <c r="K325" i="70"/>
  <c r="E326" i="70"/>
  <c r="K326" i="70"/>
  <c r="E327" i="70"/>
  <c r="K327" i="70"/>
  <c r="E328" i="70"/>
  <c r="K328" i="70"/>
  <c r="L328" i="70" s="1"/>
  <c r="E329" i="70"/>
  <c r="K329" i="70"/>
  <c r="E330" i="70"/>
  <c r="K330" i="70"/>
  <c r="E331" i="70"/>
  <c r="K331" i="70"/>
  <c r="E332" i="70"/>
  <c r="K332" i="70"/>
  <c r="L332" i="70" s="1"/>
  <c r="E333" i="70"/>
  <c r="K333" i="70"/>
  <c r="E334" i="70"/>
  <c r="K334" i="70"/>
  <c r="E335" i="70"/>
  <c r="K335" i="70"/>
  <c r="E336" i="70"/>
  <c r="K336" i="70"/>
  <c r="E337" i="70"/>
  <c r="K337" i="70"/>
  <c r="L337" i="70"/>
  <c r="E338" i="70"/>
  <c r="K338" i="70"/>
  <c r="E339" i="70"/>
  <c r="K339" i="70"/>
  <c r="L339" i="70"/>
  <c r="E340" i="70"/>
  <c r="K340" i="70"/>
  <c r="E341" i="70"/>
  <c r="K341" i="70"/>
  <c r="E342" i="70"/>
  <c r="K342" i="70"/>
  <c r="E343" i="70"/>
  <c r="K343" i="70"/>
  <c r="L343" i="70"/>
  <c r="E344" i="70"/>
  <c r="K344" i="70"/>
  <c r="E345" i="70"/>
  <c r="K345" i="70"/>
  <c r="L345" i="70" s="1"/>
  <c r="E346" i="70"/>
  <c r="K346" i="70"/>
  <c r="L346" i="70" s="1"/>
  <c r="E347" i="70"/>
  <c r="K347" i="70"/>
  <c r="L347" i="70" s="1"/>
  <c r="E348" i="70"/>
  <c r="K348" i="70"/>
  <c r="E349" i="70"/>
  <c r="K349" i="70"/>
  <c r="E350" i="70"/>
  <c r="K350" i="70"/>
  <c r="L350" i="70" s="1"/>
  <c r="E351" i="70"/>
  <c r="K351" i="70"/>
  <c r="L351" i="70" s="1"/>
  <c r="E352" i="70"/>
  <c r="K352" i="70"/>
  <c r="E353" i="70"/>
  <c r="K353" i="70"/>
  <c r="O51" i="70" s="1"/>
  <c r="E354" i="70"/>
  <c r="K354" i="70"/>
  <c r="L354" i="70" s="1"/>
  <c r="E355" i="70"/>
  <c r="K355" i="70"/>
  <c r="E356" i="70"/>
  <c r="K356" i="70"/>
  <c r="E357" i="70"/>
  <c r="K357" i="70"/>
  <c r="E358" i="70"/>
  <c r="K358" i="70"/>
  <c r="E359" i="70"/>
  <c r="K359" i="70"/>
  <c r="E360" i="70"/>
  <c r="K360" i="70"/>
  <c r="L360" i="70" s="1"/>
  <c r="E361" i="70"/>
  <c r="K361" i="70"/>
  <c r="L361" i="70" s="1"/>
  <c r="E362" i="70"/>
  <c r="K362" i="70"/>
  <c r="L362" i="70" s="1"/>
  <c r="E363" i="70"/>
  <c r="K363" i="70"/>
  <c r="E364" i="70"/>
  <c r="K364" i="70"/>
  <c r="E365" i="70"/>
  <c r="K365" i="70"/>
  <c r="E366" i="70"/>
  <c r="K366" i="70"/>
  <c r="E367" i="70"/>
  <c r="K367" i="70"/>
  <c r="E368" i="70"/>
  <c r="K368" i="70"/>
  <c r="E369" i="70"/>
  <c r="K369" i="70"/>
  <c r="E370" i="70"/>
  <c r="K370" i="70"/>
  <c r="E371" i="70"/>
  <c r="K371" i="70"/>
  <c r="L371" i="70"/>
  <c r="E372" i="70"/>
  <c r="K372" i="70"/>
  <c r="E373" i="70"/>
  <c r="K373" i="70"/>
  <c r="E374" i="70"/>
  <c r="K374" i="70"/>
  <c r="L374" i="70" s="1"/>
  <c r="E375" i="70"/>
  <c r="K375" i="70"/>
  <c r="L375" i="70" s="1"/>
  <c r="E376" i="70"/>
  <c r="K376" i="70"/>
  <c r="E377" i="70"/>
  <c r="K377" i="70"/>
  <c r="L377" i="70"/>
  <c r="E378" i="70"/>
  <c r="K378" i="70"/>
  <c r="E379" i="70"/>
  <c r="K379" i="70"/>
  <c r="E380" i="70"/>
  <c r="K380" i="70"/>
  <c r="E381" i="70"/>
  <c r="K381" i="70"/>
  <c r="E382" i="70"/>
  <c r="K382" i="70"/>
  <c r="E383" i="70"/>
  <c r="K383" i="70"/>
  <c r="L383" i="70" s="1"/>
  <c r="E384" i="70"/>
  <c r="K384" i="70"/>
  <c r="E385" i="70"/>
  <c r="K385" i="70"/>
  <c r="E386" i="70"/>
  <c r="K386" i="70"/>
  <c r="E387" i="70"/>
  <c r="K387" i="70"/>
  <c r="E388" i="70"/>
  <c r="K388" i="70"/>
  <c r="L388" i="70"/>
  <c r="E389" i="70"/>
  <c r="K389" i="70"/>
  <c r="L389" i="70" s="1"/>
  <c r="E390" i="70"/>
  <c r="K390" i="70"/>
  <c r="L390" i="70" s="1"/>
  <c r="N390" i="70"/>
  <c r="O390" i="70"/>
  <c r="S390" i="70" s="1"/>
  <c r="P390" i="70"/>
  <c r="T390" i="70" s="1"/>
  <c r="E391" i="70"/>
  <c r="K391" i="70"/>
  <c r="L391" i="70" s="1"/>
  <c r="E392" i="70"/>
  <c r="K392" i="70"/>
  <c r="E393" i="70"/>
  <c r="K393" i="70"/>
  <c r="E394" i="70"/>
  <c r="K394" i="70"/>
  <c r="L394" i="70" s="1"/>
  <c r="E395" i="70"/>
  <c r="K395" i="70"/>
  <c r="E396" i="70"/>
  <c r="K396" i="70"/>
  <c r="L396" i="70" s="1"/>
  <c r="E397" i="70"/>
  <c r="K397" i="70"/>
  <c r="E398" i="70"/>
  <c r="K398" i="70"/>
  <c r="O398" i="70" s="1"/>
  <c r="E399" i="70"/>
  <c r="K399" i="70"/>
  <c r="L399" i="70" s="1"/>
  <c r="E400" i="70"/>
  <c r="K400" i="70"/>
  <c r="E401" i="70"/>
  <c r="K401" i="70"/>
  <c r="L401" i="70" s="1"/>
  <c r="E402" i="70"/>
  <c r="K402" i="70"/>
  <c r="L402" i="70" s="1"/>
  <c r="E403" i="70"/>
  <c r="K403" i="70"/>
  <c r="O403" i="70"/>
  <c r="S403" i="70" s="1"/>
  <c r="E404" i="70"/>
  <c r="K404" i="70"/>
  <c r="L404" i="70"/>
  <c r="E405" i="70"/>
  <c r="K405" i="70"/>
  <c r="L405" i="70" s="1"/>
  <c r="E406" i="70"/>
  <c r="K406" i="70"/>
  <c r="E407" i="70"/>
  <c r="K407" i="70"/>
  <c r="E408" i="70"/>
  <c r="K408" i="70"/>
  <c r="E409" i="70"/>
  <c r="K409" i="70"/>
  <c r="Q409" i="70" s="1"/>
  <c r="E410" i="70"/>
  <c r="K410" i="70"/>
  <c r="E411" i="70"/>
  <c r="K411" i="70"/>
  <c r="E412" i="70"/>
  <c r="K412" i="70"/>
  <c r="L412" i="70" s="1"/>
  <c r="E413" i="70"/>
  <c r="K413" i="70"/>
  <c r="E414" i="70"/>
  <c r="K414" i="70"/>
  <c r="E415" i="70"/>
  <c r="K415" i="70"/>
  <c r="L415" i="70" s="1"/>
  <c r="E416" i="70"/>
  <c r="K416" i="70"/>
  <c r="E417" i="70"/>
  <c r="K417" i="70"/>
  <c r="E418" i="70"/>
  <c r="K418" i="70"/>
  <c r="L418" i="70"/>
  <c r="E419" i="70"/>
  <c r="K419" i="70"/>
  <c r="E420" i="70"/>
  <c r="K420" i="70"/>
  <c r="E421" i="70"/>
  <c r="K421" i="70"/>
  <c r="L421" i="70" s="1"/>
  <c r="E422" i="70"/>
  <c r="K422" i="70"/>
  <c r="E423" i="70"/>
  <c r="K423" i="70"/>
  <c r="E424" i="70"/>
  <c r="K424" i="70"/>
  <c r="E425" i="70"/>
  <c r="K425" i="70"/>
  <c r="L425" i="70" s="1"/>
  <c r="E426" i="70"/>
  <c r="K426" i="70"/>
  <c r="E427" i="70"/>
  <c r="K427" i="70"/>
  <c r="E428" i="70"/>
  <c r="K428" i="70"/>
  <c r="E429" i="70"/>
  <c r="K429" i="70"/>
  <c r="E430" i="70"/>
  <c r="K430" i="70"/>
  <c r="E431" i="70"/>
  <c r="K431" i="70"/>
  <c r="L431" i="70" s="1"/>
  <c r="E432" i="70"/>
  <c r="K432" i="70"/>
  <c r="L432" i="70" s="1"/>
  <c r="E433" i="70"/>
  <c r="K433" i="70"/>
  <c r="L433" i="70" s="1"/>
  <c r="E434" i="70"/>
  <c r="K434" i="70"/>
  <c r="L434" i="70" s="1"/>
  <c r="E435" i="70"/>
  <c r="K435" i="70"/>
  <c r="E436" i="70"/>
  <c r="K436" i="70"/>
  <c r="L436" i="70" s="1"/>
  <c r="E437" i="70"/>
  <c r="K437" i="70"/>
  <c r="L437" i="70" s="1"/>
  <c r="E438" i="70"/>
  <c r="K438" i="70"/>
  <c r="E439" i="70"/>
  <c r="K439" i="70"/>
  <c r="E440" i="70"/>
  <c r="K440" i="70"/>
  <c r="E441" i="70"/>
  <c r="K441" i="70"/>
  <c r="E442" i="70"/>
  <c r="K442" i="70"/>
  <c r="E443" i="70"/>
  <c r="K443" i="70"/>
  <c r="L443" i="70" s="1"/>
  <c r="E444" i="70"/>
  <c r="K444" i="70"/>
  <c r="E445" i="70"/>
  <c r="K445" i="70"/>
  <c r="E446" i="70"/>
  <c r="K446" i="70"/>
  <c r="E447" i="70"/>
  <c r="K447" i="70"/>
  <c r="E448" i="70"/>
  <c r="K448" i="70"/>
  <c r="L448" i="70" s="1"/>
  <c r="E449" i="70"/>
  <c r="K449" i="70"/>
  <c r="O449" i="70" s="1"/>
  <c r="N449" i="70"/>
  <c r="V449" i="70" s="1"/>
  <c r="E450" i="70"/>
  <c r="K450" i="70"/>
  <c r="N450" i="70" s="1"/>
  <c r="E451" i="70"/>
  <c r="K451" i="70"/>
  <c r="E452" i="70"/>
  <c r="K452" i="70"/>
  <c r="L452" i="70" s="1"/>
  <c r="E453" i="70"/>
  <c r="K453" i="70"/>
  <c r="L453" i="70"/>
  <c r="E454" i="70"/>
  <c r="K454" i="70"/>
  <c r="L454" i="70" s="1"/>
  <c r="E455" i="70"/>
  <c r="K455" i="70"/>
  <c r="E456" i="70"/>
  <c r="K456" i="70"/>
  <c r="E457" i="70"/>
  <c r="K457" i="70"/>
  <c r="E458" i="70"/>
  <c r="K458" i="70"/>
  <c r="L458" i="70" s="1"/>
  <c r="E459" i="70"/>
  <c r="K459" i="70"/>
  <c r="L459" i="70" s="1"/>
  <c r="E460" i="70"/>
  <c r="K460" i="70"/>
  <c r="E461" i="70"/>
  <c r="K461" i="70"/>
  <c r="L461" i="70" s="1"/>
  <c r="E462" i="70"/>
  <c r="K462" i="70"/>
  <c r="E463" i="70"/>
  <c r="K463" i="70"/>
  <c r="P463" i="70" s="1"/>
  <c r="L463" i="70"/>
  <c r="E464" i="70"/>
  <c r="K464" i="70"/>
  <c r="E465" i="70"/>
  <c r="K465" i="70"/>
  <c r="L465" i="70" s="1"/>
  <c r="E466" i="70"/>
  <c r="K466" i="70"/>
  <c r="O466" i="70" s="1"/>
  <c r="E467" i="70"/>
  <c r="K467" i="70"/>
  <c r="N467" i="70" s="1"/>
  <c r="P467" i="70"/>
  <c r="Q467" i="70"/>
  <c r="Y467" i="70" s="1"/>
  <c r="E468" i="70"/>
  <c r="K468" i="70"/>
  <c r="E469" i="70"/>
  <c r="K469" i="70"/>
  <c r="L469" i="70" s="1"/>
  <c r="E470" i="70"/>
  <c r="K470" i="70"/>
  <c r="L470" i="70" s="1"/>
  <c r="O470" i="70"/>
  <c r="E471" i="70"/>
  <c r="K471" i="70"/>
  <c r="E472" i="70"/>
  <c r="K472" i="70"/>
  <c r="L472" i="70" s="1"/>
  <c r="P472" i="70"/>
  <c r="Q472" i="70"/>
  <c r="E473" i="70"/>
  <c r="K473" i="70"/>
  <c r="L473" i="70" s="1"/>
  <c r="E474" i="70"/>
  <c r="K474" i="70"/>
  <c r="L474" i="70" s="1"/>
  <c r="E475" i="70"/>
  <c r="K475" i="70"/>
  <c r="E476" i="70"/>
  <c r="K476" i="70"/>
  <c r="E477" i="70"/>
  <c r="K477" i="70"/>
  <c r="E478" i="70"/>
  <c r="K478" i="70"/>
  <c r="E479" i="70"/>
  <c r="K479" i="70"/>
  <c r="L479" i="70" s="1"/>
  <c r="E480" i="70"/>
  <c r="K480" i="70"/>
  <c r="E481" i="70"/>
  <c r="K481" i="70"/>
  <c r="E482" i="70"/>
  <c r="K482" i="70"/>
  <c r="E483" i="70"/>
  <c r="K483" i="70"/>
  <c r="E484" i="70"/>
  <c r="K484" i="70"/>
  <c r="E485" i="70"/>
  <c r="K485" i="70"/>
  <c r="E486" i="70"/>
  <c r="K486" i="70"/>
  <c r="E487" i="70"/>
  <c r="K487" i="70"/>
  <c r="E488" i="70"/>
  <c r="K488" i="70"/>
  <c r="E489" i="70"/>
  <c r="K489" i="70"/>
  <c r="L489" i="70" s="1"/>
  <c r="E490" i="70"/>
  <c r="K490" i="70"/>
  <c r="E491" i="70"/>
  <c r="K491" i="70"/>
  <c r="E492" i="70"/>
  <c r="K492" i="70"/>
  <c r="L492" i="70" s="1"/>
  <c r="E493" i="70"/>
  <c r="K493" i="70"/>
  <c r="E494" i="70"/>
  <c r="K494" i="70"/>
  <c r="L494" i="70" s="1"/>
  <c r="E495" i="70"/>
  <c r="K495" i="70"/>
  <c r="O394" i="70" s="1"/>
  <c r="E496" i="70"/>
  <c r="K496" i="70"/>
  <c r="E497" i="70"/>
  <c r="K497" i="70"/>
  <c r="E498" i="70"/>
  <c r="K498" i="70"/>
  <c r="L498" i="70" s="1"/>
  <c r="E499" i="70"/>
  <c r="K499" i="70"/>
  <c r="L499" i="70"/>
  <c r="E500" i="70"/>
  <c r="K500" i="70"/>
  <c r="L500" i="70" s="1"/>
  <c r="E501" i="70"/>
  <c r="K501" i="70"/>
  <c r="L501" i="70"/>
  <c r="E502" i="70"/>
  <c r="K502" i="70"/>
  <c r="E503" i="70"/>
  <c r="K503" i="70"/>
  <c r="E504" i="70"/>
  <c r="K504" i="70"/>
  <c r="E505" i="70"/>
  <c r="K505" i="70"/>
  <c r="L505" i="70"/>
  <c r="E506" i="70"/>
  <c r="K506" i="70"/>
  <c r="L506" i="70" s="1"/>
  <c r="E507" i="70"/>
  <c r="K507" i="70"/>
  <c r="E508" i="70"/>
  <c r="K508" i="70"/>
  <c r="E509" i="70"/>
  <c r="K509" i="70"/>
  <c r="E510" i="70"/>
  <c r="K510" i="70"/>
  <c r="L510" i="70" s="1"/>
  <c r="E511" i="70"/>
  <c r="K511" i="70"/>
  <c r="E512" i="70"/>
  <c r="K512" i="70"/>
  <c r="E513" i="70"/>
  <c r="K513" i="70"/>
  <c r="E514" i="70"/>
  <c r="K514" i="70"/>
  <c r="L514" i="70" s="1"/>
  <c r="E515" i="70"/>
  <c r="K515" i="70"/>
  <c r="E516" i="70"/>
  <c r="K516" i="70"/>
  <c r="L516" i="70" s="1"/>
  <c r="E517" i="70"/>
  <c r="K517" i="70"/>
  <c r="E518" i="70"/>
  <c r="K518" i="70"/>
  <c r="L518" i="70" s="1"/>
  <c r="E519" i="70"/>
  <c r="K519" i="70"/>
  <c r="E520" i="70"/>
  <c r="K520" i="70"/>
  <c r="L520" i="70" s="1"/>
  <c r="E521" i="70"/>
  <c r="K521" i="70"/>
  <c r="E522" i="70"/>
  <c r="K522" i="70"/>
  <c r="L522" i="70" s="1"/>
  <c r="E523" i="70"/>
  <c r="K523" i="70"/>
  <c r="E524" i="70"/>
  <c r="K524" i="70"/>
  <c r="L524" i="70" s="1"/>
  <c r="E525" i="70"/>
  <c r="K525" i="70"/>
  <c r="E526" i="70"/>
  <c r="K526" i="70"/>
  <c r="L526" i="70" s="1"/>
  <c r="E527" i="70"/>
  <c r="K527" i="70"/>
  <c r="L527" i="70" s="1"/>
  <c r="E528" i="70"/>
  <c r="K528" i="70"/>
  <c r="E529" i="70"/>
  <c r="K529" i="70"/>
  <c r="L529" i="70" s="1"/>
  <c r="E530" i="70"/>
  <c r="K530" i="70"/>
  <c r="L530" i="70"/>
  <c r="E531" i="70"/>
  <c r="K531" i="70"/>
  <c r="L531" i="70" s="1"/>
  <c r="E532" i="70"/>
  <c r="K532" i="70"/>
  <c r="E533" i="70"/>
  <c r="K533" i="70"/>
  <c r="L533" i="70" s="1"/>
  <c r="E534" i="70"/>
  <c r="K534" i="70"/>
  <c r="E535" i="70"/>
  <c r="K535" i="70"/>
  <c r="L535" i="70" s="1"/>
  <c r="E536" i="70"/>
  <c r="K536" i="70"/>
  <c r="L536" i="70" s="1"/>
  <c r="E537" i="70"/>
  <c r="K537" i="70"/>
  <c r="E538" i="70"/>
  <c r="K538" i="70"/>
  <c r="E539" i="70"/>
  <c r="K539" i="70"/>
  <c r="E540" i="70"/>
  <c r="K540" i="70"/>
  <c r="E541" i="70"/>
  <c r="K541" i="70"/>
  <c r="E542" i="70"/>
  <c r="K542" i="70"/>
  <c r="E543" i="70"/>
  <c r="K543" i="70"/>
  <c r="E544" i="70"/>
  <c r="K544" i="70"/>
  <c r="L544" i="70" s="1"/>
  <c r="E545" i="70"/>
  <c r="K545" i="70"/>
  <c r="E546" i="70"/>
  <c r="K546" i="70"/>
  <c r="L546" i="70" s="1"/>
  <c r="E547" i="70"/>
  <c r="K547" i="70"/>
  <c r="E548" i="70"/>
  <c r="K548" i="70"/>
  <c r="L548" i="70" s="1"/>
  <c r="E549" i="70"/>
  <c r="K549" i="70"/>
  <c r="L549" i="70" s="1"/>
  <c r="E550" i="70"/>
  <c r="K550" i="70"/>
  <c r="E551" i="70"/>
  <c r="K551" i="70"/>
  <c r="L551" i="70" s="1"/>
  <c r="E552" i="70"/>
  <c r="K552" i="70"/>
  <c r="E553" i="70"/>
  <c r="K553" i="70"/>
  <c r="L553" i="70" s="1"/>
  <c r="E554" i="70"/>
  <c r="K554" i="70"/>
  <c r="E555" i="70"/>
  <c r="K555" i="70"/>
  <c r="L555" i="70" s="1"/>
  <c r="E556" i="70"/>
  <c r="K556" i="70"/>
  <c r="E557" i="70"/>
  <c r="K557" i="70"/>
  <c r="E558" i="70"/>
  <c r="K558" i="70"/>
  <c r="L558" i="70" s="1"/>
  <c r="E559" i="70"/>
  <c r="K559" i="70"/>
  <c r="L559" i="70" s="1"/>
  <c r="E560" i="70"/>
  <c r="K560" i="70"/>
  <c r="E561" i="70"/>
  <c r="K561" i="70"/>
  <c r="L561" i="70" s="1"/>
  <c r="E562" i="70"/>
  <c r="K562" i="70"/>
  <c r="L562" i="70" s="1"/>
  <c r="E563" i="70"/>
  <c r="K563" i="70"/>
  <c r="E564" i="70"/>
  <c r="K564" i="70"/>
  <c r="E565" i="70"/>
  <c r="K565" i="70"/>
  <c r="E566" i="70"/>
  <c r="K566" i="70"/>
  <c r="E567" i="70"/>
  <c r="K567" i="70"/>
  <c r="L567" i="70" s="1"/>
  <c r="E568" i="70"/>
  <c r="K568" i="70"/>
  <c r="L568" i="70" s="1"/>
  <c r="E569" i="70"/>
  <c r="K569" i="70"/>
  <c r="E570" i="70"/>
  <c r="K570" i="70"/>
  <c r="L570" i="70" s="1"/>
  <c r="E571" i="70"/>
  <c r="K571" i="70"/>
  <c r="E572" i="70"/>
  <c r="K572" i="70"/>
  <c r="E573" i="70"/>
  <c r="K573" i="70"/>
  <c r="E574" i="70"/>
  <c r="K574" i="70"/>
  <c r="L574" i="70" s="1"/>
  <c r="E575" i="70"/>
  <c r="K575" i="70"/>
  <c r="L575" i="70" s="1"/>
  <c r="E576" i="70"/>
  <c r="K576" i="70"/>
  <c r="L576" i="70" s="1"/>
  <c r="E577" i="70"/>
  <c r="K577" i="70"/>
  <c r="E578" i="70"/>
  <c r="K578" i="70"/>
  <c r="L578" i="70" s="1"/>
  <c r="E579" i="70"/>
  <c r="K579" i="70"/>
  <c r="E580" i="70"/>
  <c r="K580" i="70"/>
  <c r="L580" i="70" s="1"/>
  <c r="E581" i="70"/>
  <c r="K581" i="70"/>
  <c r="L581" i="70" s="1"/>
  <c r="E582" i="70"/>
  <c r="K582" i="70"/>
  <c r="E583" i="70"/>
  <c r="K583" i="70"/>
  <c r="L583" i="70" s="1"/>
  <c r="E584" i="70"/>
  <c r="K584" i="70"/>
  <c r="E585" i="70"/>
  <c r="K585" i="70"/>
  <c r="L585" i="70" s="1"/>
  <c r="E586" i="70"/>
  <c r="K586" i="70"/>
  <c r="E587" i="70"/>
  <c r="K587" i="70"/>
  <c r="L587" i="70" s="1"/>
  <c r="E588" i="70"/>
  <c r="K588" i="70"/>
  <c r="E589" i="70"/>
  <c r="K589" i="70"/>
  <c r="E590" i="70"/>
  <c r="K590" i="70"/>
  <c r="L590" i="70" s="1"/>
  <c r="E591" i="70"/>
  <c r="K591" i="70"/>
  <c r="E592" i="70"/>
  <c r="K592" i="70"/>
  <c r="E593" i="70"/>
  <c r="K593" i="70"/>
  <c r="E594" i="70"/>
  <c r="K594" i="70"/>
  <c r="E595" i="70"/>
  <c r="K595" i="70"/>
  <c r="E596" i="70"/>
  <c r="K596" i="70"/>
  <c r="L596" i="70" s="1"/>
  <c r="E597" i="70"/>
  <c r="K597" i="70"/>
  <c r="E598" i="70"/>
  <c r="K598" i="70"/>
  <c r="E599" i="70"/>
  <c r="K599" i="70"/>
  <c r="E600" i="70"/>
  <c r="K600" i="70"/>
  <c r="L600" i="70" s="1"/>
  <c r="E601" i="70"/>
  <c r="K601" i="70"/>
  <c r="L601" i="70"/>
  <c r="E602" i="70"/>
  <c r="K602" i="70"/>
  <c r="E603" i="70"/>
  <c r="K603" i="70"/>
  <c r="E604" i="70"/>
  <c r="K604" i="70"/>
  <c r="E605" i="70"/>
  <c r="K605" i="70"/>
  <c r="L605" i="70" s="1"/>
  <c r="E606" i="70"/>
  <c r="K606" i="70"/>
  <c r="Q156" i="70" s="1"/>
  <c r="E607" i="70"/>
  <c r="K607" i="70"/>
  <c r="E608" i="70"/>
  <c r="K608" i="70"/>
  <c r="E609" i="70"/>
  <c r="K609" i="70"/>
  <c r="L609" i="70" s="1"/>
  <c r="E610" i="70"/>
  <c r="K610" i="70"/>
  <c r="E611" i="70"/>
  <c r="K611" i="70"/>
  <c r="L611" i="70" s="1"/>
  <c r="E612" i="70"/>
  <c r="K612" i="70"/>
  <c r="E613" i="70"/>
  <c r="K613" i="70"/>
  <c r="P161" i="70" s="1"/>
  <c r="E614" i="70"/>
  <c r="K614" i="70"/>
  <c r="E615" i="70"/>
  <c r="K615" i="70"/>
  <c r="E616" i="70"/>
  <c r="K616" i="70"/>
  <c r="E617" i="70"/>
  <c r="K617" i="70"/>
  <c r="L617" i="70" s="1"/>
  <c r="E618" i="70"/>
  <c r="K618" i="70"/>
  <c r="E619" i="70"/>
  <c r="K619" i="70"/>
  <c r="E620" i="70"/>
  <c r="K620" i="70"/>
  <c r="L620" i="70" s="1"/>
  <c r="E621" i="70"/>
  <c r="K621" i="70"/>
  <c r="L621" i="70" s="1"/>
  <c r="E622" i="70"/>
  <c r="K622" i="70"/>
  <c r="L622" i="70" s="1"/>
  <c r="E623" i="70"/>
  <c r="K623" i="70"/>
  <c r="E624" i="70"/>
  <c r="K624" i="70"/>
  <c r="O169" i="70" s="1"/>
  <c r="E625" i="70"/>
  <c r="K625" i="70"/>
  <c r="L625" i="70" s="1"/>
  <c r="E626" i="70"/>
  <c r="K626" i="70"/>
  <c r="E627" i="70"/>
  <c r="K627" i="70"/>
  <c r="L627" i="70" s="1"/>
  <c r="E628" i="70"/>
  <c r="K628" i="70"/>
  <c r="E629" i="70"/>
  <c r="K629" i="70"/>
  <c r="E630" i="70"/>
  <c r="K630" i="70"/>
  <c r="E631" i="70"/>
  <c r="K631" i="70"/>
  <c r="E632" i="70"/>
  <c r="K632" i="70"/>
  <c r="N175" i="70" s="1"/>
  <c r="E633" i="70"/>
  <c r="K633" i="70"/>
  <c r="L633" i="70" s="1"/>
  <c r="E634" i="70"/>
  <c r="K634" i="70"/>
  <c r="E635" i="70"/>
  <c r="K635" i="70"/>
  <c r="L635" i="70" s="1"/>
  <c r="E636" i="70"/>
  <c r="K636" i="70"/>
  <c r="E637" i="70"/>
  <c r="K637" i="70"/>
  <c r="E638" i="70"/>
  <c r="K638" i="70"/>
  <c r="L638" i="70" s="1"/>
  <c r="E639" i="70"/>
  <c r="K639" i="70"/>
  <c r="E640" i="70"/>
  <c r="K640" i="70"/>
  <c r="E641" i="70"/>
  <c r="K641" i="70"/>
  <c r="N182" i="70" s="1"/>
  <c r="E642" i="70"/>
  <c r="K642" i="70"/>
  <c r="L642" i="70" s="1"/>
  <c r="E643" i="70"/>
  <c r="K643" i="70"/>
  <c r="E644" i="70"/>
  <c r="K644" i="70"/>
  <c r="L644" i="70" s="1"/>
  <c r="E645" i="70"/>
  <c r="K645" i="70"/>
  <c r="E646" i="70"/>
  <c r="K646" i="70"/>
  <c r="O184" i="70" s="1"/>
  <c r="W184" i="70" s="1"/>
  <c r="E647" i="70"/>
  <c r="K647" i="70"/>
  <c r="E648" i="70"/>
  <c r="K648" i="70"/>
  <c r="P185" i="70" s="1"/>
  <c r="E649" i="70"/>
  <c r="K649" i="70"/>
  <c r="L649" i="70" s="1"/>
  <c r="E650" i="70"/>
  <c r="K650" i="70"/>
  <c r="E651" i="70"/>
  <c r="K651" i="70"/>
  <c r="N188" i="70" s="1"/>
  <c r="E652" i="70"/>
  <c r="K652" i="70"/>
  <c r="L652" i="70"/>
  <c r="E653" i="70"/>
  <c r="K653" i="70"/>
  <c r="E654" i="70"/>
  <c r="K654" i="70"/>
  <c r="E655" i="70"/>
  <c r="K655" i="70"/>
  <c r="L655" i="70"/>
  <c r="E656" i="70"/>
  <c r="K656" i="70"/>
  <c r="E657" i="70"/>
  <c r="K657" i="70"/>
  <c r="E658" i="70"/>
  <c r="K658" i="70"/>
  <c r="L658" i="70" s="1"/>
  <c r="E659" i="70"/>
  <c r="K659" i="70"/>
  <c r="E660" i="70"/>
  <c r="K660" i="70"/>
  <c r="Q99" i="70" s="1"/>
  <c r="E661" i="70"/>
  <c r="K661" i="70"/>
  <c r="E662" i="70"/>
  <c r="K662" i="70"/>
  <c r="E663" i="70"/>
  <c r="K663" i="70"/>
  <c r="E664" i="70"/>
  <c r="K664" i="70"/>
  <c r="L664" i="70"/>
  <c r="E665" i="70"/>
  <c r="K665" i="70"/>
  <c r="L665" i="70" s="1"/>
  <c r="E666" i="70"/>
  <c r="K666" i="70"/>
  <c r="E667" i="70"/>
  <c r="K667" i="70"/>
  <c r="E668" i="70"/>
  <c r="K668" i="70"/>
  <c r="L668" i="70" s="1"/>
  <c r="E669" i="70"/>
  <c r="K669" i="70"/>
  <c r="E670" i="70"/>
  <c r="K670" i="70"/>
  <c r="E671" i="70"/>
  <c r="K671" i="70"/>
  <c r="L671" i="70" s="1"/>
  <c r="E672" i="70"/>
  <c r="K672" i="70"/>
  <c r="L672" i="70" s="1"/>
  <c r="O672" i="70"/>
  <c r="P672" i="70"/>
  <c r="E673" i="70"/>
  <c r="K673" i="70"/>
  <c r="P673" i="70" s="1"/>
  <c r="T673" i="70" s="1"/>
  <c r="Q673" i="70"/>
  <c r="E674" i="70"/>
  <c r="K674" i="70"/>
  <c r="N199" i="70" s="1"/>
  <c r="L674" i="70"/>
  <c r="E675" i="70"/>
  <c r="K675" i="70"/>
  <c r="E676" i="70"/>
  <c r="K676" i="70"/>
  <c r="E677" i="70"/>
  <c r="K677" i="70"/>
  <c r="E678" i="70"/>
  <c r="K678" i="70"/>
  <c r="L678" i="70"/>
  <c r="E679" i="70"/>
  <c r="K679" i="70"/>
  <c r="E680" i="70"/>
  <c r="K680" i="70"/>
  <c r="L680" i="70"/>
  <c r="E681" i="70"/>
  <c r="K681" i="70"/>
  <c r="E682" i="70"/>
  <c r="K682" i="70"/>
  <c r="E683" i="70"/>
  <c r="K683" i="70"/>
  <c r="E684" i="70"/>
  <c r="K684" i="70"/>
  <c r="E685" i="70"/>
  <c r="K685" i="70"/>
  <c r="E686" i="70"/>
  <c r="K686" i="70"/>
  <c r="Q101" i="70" s="1"/>
  <c r="E687" i="70"/>
  <c r="K687" i="70"/>
  <c r="L687" i="70" s="1"/>
  <c r="E688" i="70"/>
  <c r="K688" i="70"/>
  <c r="L688" i="70" s="1"/>
  <c r="E689" i="70"/>
  <c r="K689" i="70"/>
  <c r="E690" i="70"/>
  <c r="K690" i="70"/>
  <c r="L690" i="70" s="1"/>
  <c r="E691" i="70"/>
  <c r="K691" i="70"/>
  <c r="E692" i="70"/>
  <c r="K692" i="70"/>
  <c r="E693" i="70"/>
  <c r="K693" i="70"/>
  <c r="E694" i="70"/>
  <c r="K694" i="70"/>
  <c r="E695" i="70"/>
  <c r="K695" i="70"/>
  <c r="E696" i="70"/>
  <c r="K696" i="70"/>
  <c r="N215" i="70" s="1"/>
  <c r="E697" i="70"/>
  <c r="K697" i="70"/>
  <c r="E698" i="70"/>
  <c r="K698" i="70"/>
  <c r="E699" i="70"/>
  <c r="K699" i="70"/>
  <c r="L699" i="70"/>
  <c r="E700" i="70"/>
  <c r="K700" i="70"/>
  <c r="E701" i="70"/>
  <c r="K701" i="70"/>
  <c r="L701" i="70" s="1"/>
  <c r="E702" i="70"/>
  <c r="K702" i="70"/>
  <c r="E703" i="70"/>
  <c r="K703" i="70"/>
  <c r="L703" i="70" s="1"/>
  <c r="E704" i="70"/>
  <c r="K704" i="70"/>
  <c r="E705" i="70"/>
  <c r="K705" i="70"/>
  <c r="Q705" i="70" s="1"/>
  <c r="U705" i="70" s="1"/>
  <c r="E706" i="70"/>
  <c r="K706" i="70"/>
  <c r="L706" i="70" s="1"/>
  <c r="E707" i="70"/>
  <c r="K707" i="70"/>
  <c r="L707" i="70" s="1"/>
  <c r="E708" i="70"/>
  <c r="K708" i="70"/>
  <c r="E709" i="70"/>
  <c r="K709" i="70"/>
  <c r="L709" i="70" s="1"/>
  <c r="E710" i="70"/>
  <c r="K710" i="70"/>
  <c r="L710" i="70" s="1"/>
  <c r="E711" i="70"/>
  <c r="K711" i="70"/>
  <c r="E712" i="70"/>
  <c r="K712" i="70"/>
  <c r="E713" i="70"/>
  <c r="K713" i="70"/>
  <c r="L713" i="70" s="1"/>
  <c r="E714" i="70"/>
  <c r="K714" i="70"/>
  <c r="E715" i="70"/>
  <c r="K715" i="70"/>
  <c r="L715" i="70" s="1"/>
  <c r="E716" i="70"/>
  <c r="K716" i="70"/>
  <c r="E717" i="70"/>
  <c r="K717" i="70"/>
  <c r="L717" i="70"/>
  <c r="E718" i="70"/>
  <c r="K718" i="70"/>
  <c r="E719" i="70"/>
  <c r="K719" i="70"/>
  <c r="L719" i="70" s="1"/>
  <c r="E720" i="70"/>
  <c r="K720" i="70"/>
  <c r="E721" i="70"/>
  <c r="K721" i="70"/>
  <c r="E722" i="70"/>
  <c r="K722" i="70"/>
  <c r="L722" i="70" s="1"/>
  <c r="E723" i="70"/>
  <c r="K723" i="70"/>
  <c r="L723" i="70" s="1"/>
  <c r="E724" i="70"/>
  <c r="K724" i="70"/>
  <c r="O724" i="70"/>
  <c r="E725" i="70"/>
  <c r="K725" i="70"/>
  <c r="L725" i="70" s="1"/>
  <c r="E726" i="70"/>
  <c r="K726" i="70"/>
  <c r="N726" i="70"/>
  <c r="E727" i="70"/>
  <c r="K727" i="70"/>
  <c r="P727" i="70" s="1"/>
  <c r="Q727" i="70"/>
  <c r="U727" i="70" s="1"/>
  <c r="E728" i="70"/>
  <c r="K728" i="70"/>
  <c r="E729" i="70"/>
  <c r="K729" i="70"/>
  <c r="Q729" i="70"/>
  <c r="U729" i="70" s="1"/>
  <c r="E730" i="70"/>
  <c r="K730" i="70"/>
  <c r="E731" i="70"/>
  <c r="K731" i="70"/>
  <c r="L731" i="70" s="1"/>
  <c r="E732" i="70"/>
  <c r="K732" i="70"/>
  <c r="L732" i="70" s="1"/>
  <c r="E733" i="70"/>
  <c r="K733" i="70"/>
  <c r="L733" i="70" s="1"/>
  <c r="E734" i="70"/>
  <c r="K734" i="70"/>
  <c r="L734" i="70"/>
  <c r="E735" i="70"/>
  <c r="K735" i="70"/>
  <c r="E736" i="70"/>
  <c r="K736" i="70"/>
  <c r="E737" i="70"/>
  <c r="K737" i="70"/>
  <c r="E738" i="70"/>
  <c r="K738" i="70"/>
  <c r="L738" i="70" s="1"/>
  <c r="E739" i="70"/>
  <c r="K739" i="70"/>
  <c r="L739" i="70" s="1"/>
  <c r="E740" i="70"/>
  <c r="K740" i="70"/>
  <c r="L740" i="70" s="1"/>
  <c r="E741" i="70"/>
  <c r="K741" i="70"/>
  <c r="L741" i="70" s="1"/>
  <c r="E742" i="70"/>
  <c r="K742" i="70"/>
  <c r="E743" i="70"/>
  <c r="K743" i="70"/>
  <c r="L743" i="70" s="1"/>
  <c r="E744" i="70"/>
  <c r="K744" i="70"/>
  <c r="L744" i="70" s="1"/>
  <c r="E745" i="70"/>
  <c r="K745" i="70"/>
  <c r="E746" i="70"/>
  <c r="K746" i="70"/>
  <c r="E747" i="70"/>
  <c r="K747" i="70"/>
  <c r="L747" i="70" s="1"/>
  <c r="E748" i="70"/>
  <c r="K748" i="70"/>
  <c r="E749" i="70"/>
  <c r="K749" i="70"/>
  <c r="L749" i="70" s="1"/>
  <c r="E750" i="70"/>
  <c r="K750" i="70"/>
  <c r="L750" i="70" s="1"/>
  <c r="E751" i="70"/>
  <c r="K751" i="70"/>
  <c r="L751" i="70" s="1"/>
  <c r="E752" i="70"/>
  <c r="K752" i="70"/>
  <c r="L752" i="70" s="1"/>
  <c r="E753" i="70"/>
  <c r="K753" i="70"/>
  <c r="P227" i="70" s="1"/>
  <c r="E754" i="70"/>
  <c r="K754" i="70"/>
  <c r="L754" i="70" s="1"/>
  <c r="E755" i="70"/>
  <c r="K755" i="70"/>
  <c r="E756" i="70"/>
  <c r="K756" i="70"/>
  <c r="E757" i="70"/>
  <c r="K757" i="70"/>
  <c r="E758" i="70"/>
  <c r="K758" i="70"/>
  <c r="O758" i="70" s="1"/>
  <c r="E759" i="70"/>
  <c r="K759" i="70"/>
  <c r="L759" i="70" s="1"/>
  <c r="Q759" i="70"/>
  <c r="E760" i="70"/>
  <c r="K760" i="70"/>
  <c r="L760" i="70" s="1"/>
  <c r="O760" i="70"/>
  <c r="W760" i="70" s="1"/>
  <c r="P760" i="70"/>
  <c r="T760" i="70" s="1"/>
  <c r="Q760" i="70"/>
  <c r="U760" i="70" s="1"/>
  <c r="E761" i="70"/>
  <c r="K761" i="70"/>
  <c r="L761" i="70" s="1"/>
  <c r="P761" i="70"/>
  <c r="E762" i="70"/>
  <c r="K762" i="70"/>
  <c r="Q762" i="70" s="1"/>
  <c r="E763" i="70"/>
  <c r="K763" i="70"/>
  <c r="L763" i="70" s="1"/>
  <c r="E764" i="70"/>
  <c r="K764" i="70"/>
  <c r="L764" i="70" s="1"/>
  <c r="E765" i="70"/>
  <c r="K765" i="70"/>
  <c r="E766" i="70"/>
  <c r="K766" i="70"/>
  <c r="Q766" i="70" s="1"/>
  <c r="Y766" i="70" s="1"/>
  <c r="P766" i="70"/>
  <c r="E767" i="70"/>
  <c r="K767" i="70"/>
  <c r="E768" i="70"/>
  <c r="K768" i="70"/>
  <c r="L768" i="70" s="1"/>
  <c r="O768" i="70"/>
  <c r="S768" i="70" s="1"/>
  <c r="E769" i="70"/>
  <c r="K769" i="70"/>
  <c r="Q769" i="70"/>
  <c r="U769" i="70" s="1"/>
  <c r="E770" i="70"/>
  <c r="K770" i="70"/>
  <c r="P770" i="70"/>
  <c r="E771" i="70"/>
  <c r="K771" i="70"/>
  <c r="L771" i="70" s="1"/>
  <c r="N771" i="70"/>
  <c r="V771" i="70" s="1"/>
  <c r="E772" i="70"/>
  <c r="K772" i="70"/>
  <c r="L772" i="70" s="1"/>
  <c r="E773" i="70"/>
  <c r="K773" i="70"/>
  <c r="L773" i="70" s="1"/>
  <c r="E774" i="70"/>
  <c r="K774" i="70"/>
  <c r="L774" i="70" s="1"/>
  <c r="N774" i="70"/>
  <c r="R774" i="70" s="1"/>
  <c r="E775" i="70"/>
  <c r="K775" i="70"/>
  <c r="L775" i="70" s="1"/>
  <c r="E776" i="70"/>
  <c r="K776" i="70"/>
  <c r="N776" i="70" s="1"/>
  <c r="R776" i="70" s="1"/>
  <c r="P776" i="70"/>
  <c r="Q776" i="70"/>
  <c r="U776" i="70" s="1"/>
  <c r="E777" i="70"/>
  <c r="K777" i="70"/>
  <c r="Q399" i="70" s="1"/>
  <c r="U399" i="70" s="1"/>
  <c r="E778" i="70"/>
  <c r="K778" i="70"/>
  <c r="E779" i="70"/>
  <c r="K779" i="70"/>
  <c r="N779" i="70" s="1"/>
  <c r="V779" i="70" s="1"/>
  <c r="E780" i="70"/>
  <c r="K780" i="70"/>
  <c r="L780" i="70" s="1"/>
  <c r="E781" i="70"/>
  <c r="K781" i="70"/>
  <c r="Q781" i="70" s="1"/>
  <c r="Y781" i="70" s="1"/>
  <c r="L781" i="70"/>
  <c r="N781" i="70"/>
  <c r="O781" i="70"/>
  <c r="P781" i="70"/>
  <c r="X781" i="70" s="1"/>
  <c r="E782" i="70"/>
  <c r="K782" i="70"/>
  <c r="N782" i="70"/>
  <c r="R782" i="70" s="1"/>
  <c r="E783" i="70"/>
  <c r="K783" i="70"/>
  <c r="O783" i="70" s="1"/>
  <c r="S783" i="70" s="1"/>
  <c r="E784" i="70"/>
  <c r="K784" i="70"/>
  <c r="E785" i="70"/>
  <c r="K785" i="70"/>
  <c r="N785" i="70" s="1"/>
  <c r="V785" i="70" s="1"/>
  <c r="E786" i="70"/>
  <c r="K786" i="70"/>
  <c r="O786" i="70" s="1"/>
  <c r="W786" i="70" s="1"/>
  <c r="Q786" i="70"/>
  <c r="U786" i="70" s="1"/>
  <c r="E787" i="70"/>
  <c r="K787" i="70"/>
  <c r="L787" i="70" s="1"/>
  <c r="E788" i="70"/>
  <c r="K788" i="70"/>
  <c r="Q788" i="70" s="1"/>
  <c r="Y788" i="70" s="1"/>
  <c r="O788" i="70"/>
  <c r="W788" i="70" s="1"/>
  <c r="E789" i="70"/>
  <c r="K789" i="70"/>
  <c r="P789" i="70" s="1"/>
  <c r="X789" i="70" s="1"/>
  <c r="N789" i="70"/>
  <c r="R789" i="70" s="1"/>
  <c r="E790" i="70"/>
  <c r="K790" i="70"/>
  <c r="L790" i="70" s="1"/>
  <c r="E791" i="70"/>
  <c r="K791" i="70"/>
  <c r="L791" i="70" s="1"/>
  <c r="Q791" i="70"/>
  <c r="E792" i="70"/>
  <c r="K792" i="70"/>
  <c r="L792" i="70"/>
  <c r="E793" i="70"/>
  <c r="K793" i="70"/>
  <c r="Q793" i="70" s="1"/>
  <c r="P793" i="70"/>
  <c r="X793" i="70" s="1"/>
  <c r="E794" i="70"/>
  <c r="K794" i="70"/>
  <c r="L794" i="70" s="1"/>
  <c r="E795" i="70"/>
  <c r="K795" i="70"/>
  <c r="L795" i="70" s="1"/>
  <c r="E796" i="70"/>
  <c r="K796" i="70"/>
  <c r="N796" i="70"/>
  <c r="E797" i="70"/>
  <c r="K797" i="70"/>
  <c r="Q797" i="70" s="1"/>
  <c r="Y797" i="70" s="1"/>
  <c r="E798" i="70"/>
  <c r="K798" i="70"/>
  <c r="Q678" i="70" s="1"/>
  <c r="E799" i="70"/>
  <c r="K799" i="70"/>
  <c r="L799" i="70" s="1"/>
  <c r="N799" i="70"/>
  <c r="R799" i="70" s="1"/>
  <c r="O799" i="70"/>
  <c r="P799" i="70"/>
  <c r="E800" i="70"/>
  <c r="K800" i="70"/>
  <c r="L800" i="70" s="1"/>
  <c r="Q800" i="70"/>
  <c r="E801" i="70"/>
  <c r="K801" i="70"/>
  <c r="N801" i="70" s="1"/>
  <c r="V801" i="70" s="1"/>
  <c r="E802" i="70"/>
  <c r="K802" i="70"/>
  <c r="L802" i="70" s="1"/>
  <c r="E803" i="70"/>
  <c r="K803" i="70"/>
  <c r="P803" i="70" s="1"/>
  <c r="E804" i="70"/>
  <c r="K804" i="70"/>
  <c r="Q804" i="70" s="1"/>
  <c r="E805" i="70"/>
  <c r="K805" i="70"/>
  <c r="L805" i="70"/>
  <c r="E806" i="70"/>
  <c r="K806" i="70"/>
  <c r="L806" i="70" s="1"/>
  <c r="E807" i="70"/>
  <c r="K807" i="70"/>
  <c r="E808" i="70"/>
  <c r="K808" i="70"/>
  <c r="L808" i="70" s="1"/>
  <c r="E809" i="70"/>
  <c r="K809" i="70"/>
  <c r="E810" i="70"/>
  <c r="K810" i="70"/>
  <c r="E811" i="70"/>
  <c r="K811" i="70"/>
  <c r="E812" i="70"/>
  <c r="K812" i="70"/>
  <c r="L812" i="70" s="1"/>
  <c r="E813" i="70"/>
  <c r="K813" i="70"/>
  <c r="E814" i="70"/>
  <c r="K814" i="70"/>
  <c r="L814" i="70" s="1"/>
  <c r="E815" i="70"/>
  <c r="K815" i="70"/>
  <c r="E816" i="70"/>
  <c r="K816" i="70"/>
  <c r="E817" i="70"/>
  <c r="K817" i="70"/>
  <c r="E818" i="70"/>
  <c r="K818" i="70"/>
  <c r="E819" i="70"/>
  <c r="K819" i="70"/>
  <c r="L819" i="70" s="1"/>
  <c r="E820" i="70"/>
  <c r="K820" i="70"/>
  <c r="L820" i="70" s="1"/>
  <c r="E821" i="70"/>
  <c r="K821" i="70"/>
  <c r="L821" i="70" s="1"/>
  <c r="N821" i="70"/>
  <c r="O821" i="70"/>
  <c r="S821" i="70" s="1"/>
  <c r="E822" i="70"/>
  <c r="K822" i="70"/>
  <c r="E823" i="70"/>
  <c r="K823" i="70"/>
  <c r="L823" i="70" s="1"/>
  <c r="E824" i="70"/>
  <c r="K824" i="70"/>
  <c r="L824" i="70" s="1"/>
  <c r="E825" i="70"/>
  <c r="K825" i="70"/>
  <c r="L825" i="70" s="1"/>
  <c r="O825" i="70"/>
  <c r="S825" i="70" s="1"/>
  <c r="E826" i="70"/>
  <c r="K826" i="70"/>
  <c r="Q826" i="70" s="1"/>
  <c r="E827" i="70"/>
  <c r="K827" i="70"/>
  <c r="E828" i="70"/>
  <c r="K828" i="70"/>
  <c r="N828" i="70" s="1"/>
  <c r="V828" i="70" s="1"/>
  <c r="E829" i="70"/>
  <c r="K829" i="70"/>
  <c r="E830" i="70"/>
  <c r="K830" i="70"/>
  <c r="E831" i="70"/>
  <c r="K831" i="70"/>
  <c r="L831" i="70" s="1"/>
  <c r="E832" i="70"/>
  <c r="K832" i="70"/>
  <c r="E833" i="70"/>
  <c r="K833" i="70"/>
  <c r="L833" i="70" s="1"/>
  <c r="E834" i="70"/>
  <c r="K834" i="70"/>
  <c r="L834" i="70" s="1"/>
  <c r="E835" i="70"/>
  <c r="K835" i="70"/>
  <c r="E836" i="70"/>
  <c r="K836" i="70"/>
  <c r="L836" i="70" s="1"/>
  <c r="E837" i="70"/>
  <c r="K837" i="70"/>
  <c r="E838" i="70"/>
  <c r="K838" i="70"/>
  <c r="E839" i="70"/>
  <c r="K839" i="70"/>
  <c r="E840" i="70"/>
  <c r="K840" i="70"/>
  <c r="E841" i="70"/>
  <c r="K841" i="70"/>
  <c r="E842" i="70"/>
  <c r="K842" i="70"/>
  <c r="E843" i="70"/>
  <c r="K843" i="70"/>
  <c r="E844" i="70"/>
  <c r="K844" i="70"/>
  <c r="L844" i="70"/>
  <c r="E845" i="70"/>
  <c r="K845" i="70"/>
  <c r="P679" i="70" s="1"/>
  <c r="E846" i="70"/>
  <c r="K846" i="70"/>
  <c r="E847" i="70"/>
  <c r="K847" i="70"/>
  <c r="L847" i="70" s="1"/>
  <c r="E848" i="70"/>
  <c r="K848" i="70"/>
  <c r="E849" i="70"/>
  <c r="K849" i="70"/>
  <c r="L849" i="70"/>
  <c r="E850" i="70"/>
  <c r="K850" i="70"/>
  <c r="L850" i="70" s="1"/>
  <c r="E851" i="70"/>
  <c r="K851" i="70"/>
  <c r="L851" i="70"/>
  <c r="E852" i="70"/>
  <c r="K852" i="70"/>
  <c r="L852" i="70" s="1"/>
  <c r="E853" i="70"/>
  <c r="K853" i="70"/>
  <c r="E854" i="70"/>
  <c r="K854" i="70"/>
  <c r="E855" i="70"/>
  <c r="K855" i="70"/>
  <c r="E856" i="70"/>
  <c r="K856" i="70"/>
  <c r="E857" i="70"/>
  <c r="K857" i="70"/>
  <c r="E858" i="70"/>
  <c r="K858" i="70"/>
  <c r="E859" i="70"/>
  <c r="K859" i="70"/>
  <c r="L859" i="70" s="1"/>
  <c r="E860" i="70"/>
  <c r="K860" i="70"/>
  <c r="E861" i="70"/>
  <c r="K861" i="70"/>
  <c r="E862" i="70"/>
  <c r="K862" i="70"/>
  <c r="E863" i="70"/>
  <c r="K863" i="70"/>
  <c r="L863" i="70"/>
  <c r="E864" i="70"/>
  <c r="K864" i="70"/>
  <c r="E865" i="70"/>
  <c r="K865" i="70"/>
  <c r="L865" i="70" s="1"/>
  <c r="E866" i="70"/>
  <c r="K866" i="70"/>
  <c r="E867" i="70"/>
  <c r="K867" i="70"/>
  <c r="L867" i="70"/>
  <c r="E868" i="70"/>
  <c r="K868" i="70"/>
  <c r="E869" i="70"/>
  <c r="K869" i="70"/>
  <c r="N385" i="70" s="1"/>
  <c r="E870" i="70"/>
  <c r="K870" i="70"/>
  <c r="E871" i="70"/>
  <c r="K871" i="70"/>
  <c r="L871" i="70" s="1"/>
  <c r="E872" i="70"/>
  <c r="K872" i="70"/>
  <c r="E873" i="70"/>
  <c r="K873" i="70"/>
  <c r="L873" i="70" s="1"/>
  <c r="E874" i="70"/>
  <c r="K874" i="70"/>
  <c r="L874" i="70" s="1"/>
  <c r="E875" i="70"/>
  <c r="K875" i="70"/>
  <c r="L875" i="70" s="1"/>
  <c r="E876" i="70"/>
  <c r="K876" i="70"/>
  <c r="E877" i="70"/>
  <c r="K877" i="70"/>
  <c r="E878" i="70"/>
  <c r="K878" i="70"/>
  <c r="E879" i="70"/>
  <c r="K879" i="70"/>
  <c r="E880" i="70"/>
  <c r="K880" i="70"/>
  <c r="E881" i="70"/>
  <c r="K881" i="70"/>
  <c r="E882" i="70"/>
  <c r="K882" i="70"/>
  <c r="E883" i="70"/>
  <c r="K883" i="70"/>
  <c r="L883" i="70" s="1"/>
  <c r="E884" i="70"/>
  <c r="K884" i="70"/>
  <c r="L884" i="70"/>
  <c r="E885" i="70"/>
  <c r="K885" i="70"/>
  <c r="E886" i="70"/>
  <c r="K886" i="70"/>
  <c r="E887" i="70"/>
  <c r="K887" i="70"/>
  <c r="L887" i="70" s="1"/>
  <c r="E888" i="70"/>
  <c r="K888" i="70"/>
  <c r="L888" i="70" s="1"/>
  <c r="E889" i="70"/>
  <c r="K889" i="70"/>
  <c r="L889" i="70" s="1"/>
  <c r="E890" i="70"/>
  <c r="K890" i="70"/>
  <c r="E891" i="70"/>
  <c r="K891" i="70"/>
  <c r="L891" i="70" s="1"/>
  <c r="E892" i="70"/>
  <c r="K892" i="70"/>
  <c r="E893" i="70"/>
  <c r="K893" i="70"/>
  <c r="E894" i="70"/>
  <c r="K894" i="70"/>
  <c r="E895" i="70"/>
  <c r="K895" i="70"/>
  <c r="E896" i="70"/>
  <c r="K896" i="70"/>
  <c r="E897" i="70"/>
  <c r="K897" i="70"/>
  <c r="L897" i="70" s="1"/>
  <c r="E898" i="70"/>
  <c r="K898" i="70"/>
  <c r="E899" i="70"/>
  <c r="K899" i="70"/>
  <c r="O733" i="70" s="1"/>
  <c r="S733" i="70" s="1"/>
  <c r="E900" i="70"/>
  <c r="K900" i="70"/>
  <c r="E901" i="70"/>
  <c r="K901" i="70"/>
  <c r="E902" i="70"/>
  <c r="K902" i="70"/>
  <c r="E903" i="70"/>
  <c r="K903" i="70"/>
  <c r="L903" i="70" s="1"/>
  <c r="E904" i="70"/>
  <c r="K904" i="70"/>
  <c r="E905" i="70"/>
  <c r="K905" i="70"/>
  <c r="L905" i="70" s="1"/>
  <c r="E906" i="70"/>
  <c r="K906" i="70"/>
  <c r="Q906" i="70" s="1"/>
  <c r="Y906" i="70" s="1"/>
  <c r="E907" i="70"/>
  <c r="K907" i="70"/>
  <c r="L907" i="70" s="1"/>
  <c r="E908" i="70"/>
  <c r="K908" i="70"/>
  <c r="N908" i="70" s="1"/>
  <c r="V908" i="70" s="1"/>
  <c r="E909" i="70"/>
  <c r="K909" i="70"/>
  <c r="L909" i="70" s="1"/>
  <c r="E910" i="70"/>
  <c r="K910" i="70"/>
  <c r="P910" i="70" s="1"/>
  <c r="T910" i="70" s="1"/>
  <c r="E911" i="70"/>
  <c r="K911" i="70"/>
  <c r="L911" i="70" s="1"/>
  <c r="E912" i="70"/>
  <c r="K912" i="70"/>
  <c r="L912" i="70"/>
  <c r="E913" i="70"/>
  <c r="K913" i="70"/>
  <c r="L913" i="70" s="1"/>
  <c r="E914" i="70"/>
  <c r="K914" i="70"/>
  <c r="E915" i="70"/>
  <c r="K915" i="70"/>
  <c r="L915" i="70" s="1"/>
  <c r="E916" i="70"/>
  <c r="K916" i="70"/>
  <c r="E917" i="70"/>
  <c r="K917" i="70"/>
  <c r="L917" i="70" s="1"/>
  <c r="E918" i="70"/>
  <c r="K918" i="70"/>
  <c r="E919" i="70"/>
  <c r="K919" i="70"/>
  <c r="E920" i="70"/>
  <c r="K920" i="70"/>
  <c r="E921" i="70"/>
  <c r="K921" i="70"/>
  <c r="L921" i="70"/>
  <c r="E922" i="70"/>
  <c r="K922" i="70"/>
  <c r="L922" i="70" s="1"/>
  <c r="E923" i="70"/>
  <c r="K923" i="70"/>
  <c r="L923" i="70" s="1"/>
  <c r="E924" i="70"/>
  <c r="K924" i="70"/>
  <c r="E925" i="70"/>
  <c r="K925" i="70"/>
  <c r="L925" i="70" s="1"/>
  <c r="E926" i="70"/>
  <c r="K926" i="70"/>
  <c r="E927" i="70"/>
  <c r="K927" i="70"/>
  <c r="L927" i="70"/>
  <c r="E928" i="70"/>
  <c r="K928" i="70"/>
  <c r="N928" i="70" s="1"/>
  <c r="R928" i="70" s="1"/>
  <c r="E929" i="70"/>
  <c r="K929" i="70"/>
  <c r="N929" i="70" s="1"/>
  <c r="L929" i="70"/>
  <c r="E930" i="70"/>
  <c r="K930" i="70"/>
  <c r="E931" i="70"/>
  <c r="K931" i="70"/>
  <c r="E932" i="70"/>
  <c r="K932" i="70"/>
  <c r="L932" i="70" s="1"/>
  <c r="P932" i="70"/>
  <c r="Q932" i="70"/>
  <c r="E933" i="70"/>
  <c r="K933" i="70"/>
  <c r="E934" i="70"/>
  <c r="K934" i="70"/>
  <c r="N934" i="70" s="1"/>
  <c r="V934" i="70" s="1"/>
  <c r="O934" i="70"/>
  <c r="E935" i="70"/>
  <c r="K935" i="70"/>
  <c r="L935" i="70" s="1"/>
  <c r="E936" i="70"/>
  <c r="K936" i="70"/>
  <c r="P936" i="70" s="1"/>
  <c r="X936" i="70" s="1"/>
  <c r="L936" i="70"/>
  <c r="O936" i="70"/>
  <c r="W936" i="70" s="1"/>
  <c r="Q936" i="70"/>
  <c r="Y936" i="70" s="1"/>
  <c r="E937" i="70"/>
  <c r="K937" i="70"/>
  <c r="L937" i="70" s="1"/>
  <c r="E938" i="70"/>
  <c r="K938" i="70"/>
  <c r="E939" i="70"/>
  <c r="K939" i="70"/>
  <c r="L939" i="70" s="1"/>
  <c r="E940" i="70"/>
  <c r="K940" i="70"/>
  <c r="L940" i="70" s="1"/>
  <c r="E941" i="70"/>
  <c r="K941" i="70"/>
  <c r="L941" i="70" s="1"/>
  <c r="E942" i="70"/>
  <c r="K942" i="70"/>
  <c r="L942" i="70" s="1"/>
  <c r="E943" i="70"/>
  <c r="K943" i="70"/>
  <c r="L943" i="70"/>
  <c r="E944" i="70"/>
  <c r="K944" i="70"/>
  <c r="E945" i="70"/>
  <c r="K945" i="70"/>
  <c r="E946" i="70"/>
  <c r="K946" i="70"/>
  <c r="L946" i="70" s="1"/>
  <c r="E947" i="70"/>
  <c r="K947" i="70"/>
  <c r="E948" i="70"/>
  <c r="K948" i="70"/>
  <c r="E949" i="70"/>
  <c r="K949" i="70"/>
  <c r="L949" i="70" s="1"/>
  <c r="E950" i="70"/>
  <c r="K950" i="70"/>
  <c r="E951" i="70"/>
  <c r="K951" i="70"/>
  <c r="L951" i="70" s="1"/>
  <c r="E952" i="70"/>
  <c r="K952" i="70"/>
  <c r="E953" i="70"/>
  <c r="K953" i="70"/>
  <c r="E954" i="70"/>
  <c r="K954" i="70"/>
  <c r="L954" i="70" s="1"/>
  <c r="E955" i="70"/>
  <c r="K955" i="70"/>
  <c r="L955" i="70" s="1"/>
  <c r="E956" i="70"/>
  <c r="K956" i="70"/>
  <c r="E957" i="70"/>
  <c r="K957" i="70"/>
  <c r="L957" i="70" s="1"/>
  <c r="E958" i="70"/>
  <c r="K958" i="70"/>
  <c r="E959" i="70"/>
  <c r="K959" i="70"/>
  <c r="L959" i="70" s="1"/>
  <c r="E960" i="70"/>
  <c r="K960" i="70"/>
  <c r="E961" i="70"/>
  <c r="K961" i="70"/>
  <c r="E962" i="70"/>
  <c r="K962" i="70"/>
  <c r="L962" i="70" s="1"/>
  <c r="E963" i="70"/>
  <c r="K963" i="70"/>
  <c r="E964" i="70"/>
  <c r="K964" i="70"/>
  <c r="E965" i="70"/>
  <c r="K965" i="70"/>
  <c r="L965" i="70" s="1"/>
  <c r="E966" i="70"/>
  <c r="K966" i="70"/>
  <c r="E967" i="70"/>
  <c r="K967" i="70"/>
  <c r="E968" i="70"/>
  <c r="K968" i="70"/>
  <c r="L968" i="70" s="1"/>
  <c r="E969" i="70"/>
  <c r="K969" i="70"/>
  <c r="E970" i="70"/>
  <c r="K970" i="70"/>
  <c r="E971" i="70"/>
  <c r="K971" i="70"/>
  <c r="E972" i="70"/>
  <c r="K972" i="70"/>
  <c r="E973" i="70"/>
  <c r="K973" i="70"/>
  <c r="L973" i="70" s="1"/>
  <c r="E974" i="70"/>
  <c r="K974" i="70"/>
  <c r="L974" i="70" s="1"/>
  <c r="E975" i="70"/>
  <c r="K975" i="70"/>
  <c r="E976" i="70"/>
  <c r="K976" i="70"/>
  <c r="L976" i="70" s="1"/>
  <c r="E977" i="70"/>
  <c r="K977" i="70"/>
  <c r="E978" i="70"/>
  <c r="K978" i="70"/>
  <c r="E979" i="70"/>
  <c r="K979" i="70"/>
  <c r="E980" i="70"/>
  <c r="K980" i="70"/>
  <c r="E981" i="70"/>
  <c r="K981" i="70"/>
  <c r="L981" i="70" s="1"/>
  <c r="E982" i="70"/>
  <c r="K982" i="70"/>
  <c r="L982" i="70" s="1"/>
  <c r="E983" i="70"/>
  <c r="K983" i="70"/>
  <c r="L983" i="70" s="1"/>
  <c r="E984" i="70"/>
  <c r="K984" i="70"/>
  <c r="L984" i="70" s="1"/>
  <c r="E985" i="70"/>
  <c r="K985" i="70"/>
  <c r="E986" i="70"/>
  <c r="K986" i="70"/>
  <c r="E987" i="70"/>
  <c r="K987" i="70"/>
  <c r="L987" i="70" s="1"/>
  <c r="E988" i="70"/>
  <c r="K988" i="70"/>
  <c r="E989" i="70"/>
  <c r="K989" i="70"/>
  <c r="E990" i="70"/>
  <c r="K990" i="70"/>
  <c r="L990" i="70" s="1"/>
  <c r="E991" i="70"/>
  <c r="K991" i="70"/>
  <c r="E992" i="70"/>
  <c r="K992" i="70"/>
  <c r="E993" i="70"/>
  <c r="K993" i="70"/>
  <c r="E994" i="70"/>
  <c r="K994" i="70"/>
  <c r="E995" i="70"/>
  <c r="K995" i="70"/>
  <c r="L995" i="70" s="1"/>
  <c r="E996" i="70"/>
  <c r="K996" i="70"/>
  <c r="E997" i="70"/>
  <c r="K997" i="70"/>
  <c r="E998" i="70"/>
  <c r="K998" i="70"/>
  <c r="L998" i="70" s="1"/>
  <c r="E999" i="70"/>
  <c r="K999" i="70"/>
  <c r="E1000" i="70"/>
  <c r="K1000" i="70"/>
  <c r="L1000" i="70" s="1"/>
  <c r="E1001" i="70"/>
  <c r="K1001" i="70"/>
  <c r="E1002" i="70"/>
  <c r="K1002" i="70"/>
  <c r="L1002" i="70" s="1"/>
  <c r="E1003" i="70"/>
  <c r="K1003" i="70"/>
  <c r="L1003" i="70" s="1"/>
  <c r="E1004" i="70"/>
  <c r="K1004" i="70"/>
  <c r="L1004" i="70" s="1"/>
  <c r="E1005" i="70"/>
  <c r="K1005" i="70"/>
  <c r="L1005" i="70" s="1"/>
  <c r="E1006" i="70"/>
  <c r="K1006" i="70"/>
  <c r="E1007" i="70"/>
  <c r="K1007" i="70"/>
  <c r="E1008" i="70"/>
  <c r="K1008" i="70"/>
  <c r="L1008" i="70"/>
  <c r="E1009" i="70"/>
  <c r="K1009" i="70"/>
  <c r="E1010" i="70"/>
  <c r="K1010" i="70"/>
  <c r="E1011" i="70"/>
  <c r="K1011" i="70"/>
  <c r="L1011" i="70" s="1"/>
  <c r="E1012" i="70"/>
  <c r="K1012" i="70"/>
  <c r="E1013" i="70"/>
  <c r="K1013" i="70"/>
  <c r="L1013" i="70" s="1"/>
  <c r="E1014" i="70"/>
  <c r="K1014" i="70"/>
  <c r="E1015" i="70"/>
  <c r="K1015" i="70"/>
  <c r="E1016" i="70"/>
  <c r="K1016" i="70"/>
  <c r="L1016" i="70" s="1"/>
  <c r="E1017" i="70"/>
  <c r="K1017" i="70"/>
  <c r="E1018" i="70"/>
  <c r="K1018" i="70"/>
  <c r="L1018" i="70" s="1"/>
  <c r="E1019" i="70"/>
  <c r="K1019" i="70"/>
  <c r="E1020" i="70"/>
  <c r="K1020" i="70"/>
  <c r="E1021" i="70"/>
  <c r="K1021" i="70"/>
  <c r="L1021" i="70" s="1"/>
  <c r="E1022" i="70"/>
  <c r="K1022" i="70"/>
  <c r="L1022" i="70" s="1"/>
  <c r="E1023" i="70"/>
  <c r="K1023" i="70"/>
  <c r="E1024" i="70"/>
  <c r="K1024" i="70"/>
  <c r="L1024" i="70" s="1"/>
  <c r="E1025" i="70"/>
  <c r="K1025" i="70"/>
  <c r="E1026" i="70"/>
  <c r="K1026" i="70"/>
  <c r="O1026" i="70" s="1"/>
  <c r="E1027" i="70"/>
  <c r="K1027" i="70"/>
  <c r="L1027" i="70" s="1"/>
  <c r="E1028" i="70"/>
  <c r="K1028" i="70"/>
  <c r="E1029" i="70"/>
  <c r="K1029" i="70"/>
  <c r="E1030" i="70"/>
  <c r="K1030" i="70"/>
  <c r="N1030" i="70"/>
  <c r="E1031" i="70"/>
  <c r="K1031" i="70"/>
  <c r="L1031" i="70" s="1"/>
  <c r="E1032" i="70"/>
  <c r="K1032" i="70"/>
  <c r="L1032" i="70" s="1"/>
  <c r="O1032" i="70"/>
  <c r="W1032" i="70" s="1"/>
  <c r="P1032" i="70"/>
  <c r="E1033" i="70"/>
  <c r="K1033" i="70"/>
  <c r="O1033" i="70" s="1"/>
  <c r="E1034" i="70"/>
  <c r="K1034" i="70"/>
  <c r="L1034" i="70" s="1"/>
  <c r="E1035" i="70"/>
  <c r="K1035" i="70"/>
  <c r="E1036" i="70"/>
  <c r="K1036" i="70"/>
  <c r="E1037" i="70"/>
  <c r="K1037" i="70"/>
  <c r="E1038" i="70"/>
  <c r="K1038" i="70"/>
  <c r="L1038" i="70" s="1"/>
  <c r="E1039" i="70"/>
  <c r="K1039" i="70"/>
  <c r="E1040" i="70"/>
  <c r="K1040" i="70"/>
  <c r="N1040" i="70" s="1"/>
  <c r="R1040" i="70" s="1"/>
  <c r="Q1040" i="70"/>
  <c r="U1040" i="70" s="1"/>
  <c r="E1041" i="70"/>
  <c r="K1041" i="70"/>
  <c r="E1042" i="70"/>
  <c r="K1042" i="70"/>
  <c r="E1043" i="70"/>
  <c r="K1043" i="70"/>
  <c r="P1043" i="70" s="1"/>
  <c r="X1043" i="70" s="1"/>
  <c r="L1043" i="70"/>
  <c r="N1043" i="70"/>
  <c r="R1043" i="70" s="1"/>
  <c r="E1044" i="70"/>
  <c r="K1044" i="70"/>
  <c r="P1044" i="70" s="1"/>
  <c r="X1044" i="70" s="1"/>
  <c r="E1045" i="70"/>
  <c r="K1045" i="70"/>
  <c r="Q1045" i="70" s="1"/>
  <c r="Y1045" i="70" s="1"/>
  <c r="O1045" i="70"/>
  <c r="S1045" i="70" s="1"/>
  <c r="E1046" i="70"/>
  <c r="K1046" i="70"/>
  <c r="P1046" i="70" s="1"/>
  <c r="T1046" i="70" s="1"/>
  <c r="E1047" i="70"/>
  <c r="K1047" i="70"/>
  <c r="L1047" i="70" s="1"/>
  <c r="N1047" i="70"/>
  <c r="P1047" i="70"/>
  <c r="T1047" i="70" s="1"/>
  <c r="E1048" i="70"/>
  <c r="K1048" i="70"/>
  <c r="L1048" i="70" s="1"/>
  <c r="Q1048" i="70"/>
  <c r="Y1048" i="70" s="1"/>
  <c r="E1049" i="70"/>
  <c r="K1049" i="70"/>
  <c r="E1050" i="70"/>
  <c r="K1050" i="70"/>
  <c r="L1050" i="70" s="1"/>
  <c r="E1051" i="70"/>
  <c r="K1051" i="70"/>
  <c r="Q1051" i="70" s="1"/>
  <c r="L1051" i="70"/>
  <c r="E1052" i="70"/>
  <c r="K1052" i="70"/>
  <c r="E1053" i="70"/>
  <c r="K1053" i="70"/>
  <c r="L1053" i="70" s="1"/>
  <c r="E1054" i="70"/>
  <c r="K1054" i="70"/>
  <c r="E1055" i="70"/>
  <c r="K1055" i="70"/>
  <c r="O1055" i="70" s="1"/>
  <c r="E1056" i="70"/>
  <c r="K1056" i="70"/>
  <c r="N1056" i="70" s="1"/>
  <c r="R1056" i="70" s="1"/>
  <c r="E1057" i="70"/>
  <c r="K1057" i="70"/>
  <c r="E1058" i="70"/>
  <c r="K1058" i="70"/>
  <c r="E1059" i="70"/>
  <c r="K1059" i="70"/>
  <c r="L1059" i="70" s="1"/>
  <c r="E1060" i="70"/>
  <c r="K1060" i="70"/>
  <c r="L1060" i="70" s="1"/>
  <c r="Q1060" i="70"/>
  <c r="Y1060" i="70" s="1"/>
  <c r="E1061" i="70"/>
  <c r="K1061" i="70"/>
  <c r="N1061" i="70" s="1"/>
  <c r="E1062" i="70"/>
  <c r="K1062" i="70"/>
  <c r="L1062" i="70" s="1"/>
  <c r="E1063" i="70"/>
  <c r="K1063" i="70"/>
  <c r="L1063" i="70" s="1"/>
  <c r="E1064" i="70"/>
  <c r="K1064" i="70"/>
  <c r="L1064" i="70" s="1"/>
  <c r="Q1064" i="70"/>
  <c r="U1064" i="70" s="1"/>
  <c r="E1065" i="70"/>
  <c r="K1065" i="70"/>
  <c r="Q1065" i="70" s="1"/>
  <c r="E1066" i="70"/>
  <c r="K1066" i="70"/>
  <c r="L1066" i="70" s="1"/>
  <c r="E1067" i="70"/>
  <c r="K1067" i="70"/>
  <c r="L1067" i="70" s="1"/>
  <c r="N1067" i="70"/>
  <c r="E1068" i="70"/>
  <c r="K1068" i="70"/>
  <c r="N1068" i="70" s="1"/>
  <c r="E1069" i="70"/>
  <c r="K1069" i="70"/>
  <c r="L1069" i="70" s="1"/>
  <c r="E1070" i="70"/>
  <c r="K1070" i="70"/>
  <c r="N1070" i="70"/>
  <c r="E1071" i="70"/>
  <c r="K1071" i="70"/>
  <c r="O1071" i="70" s="1"/>
  <c r="E1072" i="70"/>
  <c r="K1072" i="70"/>
  <c r="N1072" i="70" s="1"/>
  <c r="E1073" i="70"/>
  <c r="K1073" i="70"/>
  <c r="E1074" i="70"/>
  <c r="K1074" i="70"/>
  <c r="O1074" i="70" s="1"/>
  <c r="E1075" i="70"/>
  <c r="K1075" i="70"/>
  <c r="L1075" i="70" s="1"/>
  <c r="N1075" i="70"/>
  <c r="P1075" i="70"/>
  <c r="E1076" i="70"/>
  <c r="K1076" i="70"/>
  <c r="E1077" i="70"/>
  <c r="K1077" i="70"/>
  <c r="E1078" i="70"/>
  <c r="K1078" i="70"/>
  <c r="E1079" i="70"/>
  <c r="K1079" i="70"/>
  <c r="N1079" i="70" s="1"/>
  <c r="L1079" i="70"/>
  <c r="P1079" i="70"/>
  <c r="Q1079" i="70"/>
  <c r="U1079" i="70" s="1"/>
  <c r="T1079" i="70"/>
  <c r="X1079" i="70"/>
  <c r="Y1079" i="70"/>
  <c r="E1080" i="70"/>
  <c r="K1080" i="70"/>
  <c r="L1080" i="70" s="1"/>
  <c r="E1081" i="70"/>
  <c r="K1081" i="70"/>
  <c r="E1082" i="70"/>
  <c r="K1082" i="70"/>
  <c r="E1083" i="70"/>
  <c r="K1083" i="70"/>
  <c r="E1084" i="70"/>
  <c r="K1084" i="70"/>
  <c r="E1085" i="70"/>
  <c r="K1085" i="70"/>
  <c r="L1085" i="70" s="1"/>
  <c r="E1086" i="70"/>
  <c r="K1086" i="70"/>
  <c r="L1086" i="70" s="1"/>
  <c r="E1087" i="70"/>
  <c r="K1087" i="70"/>
  <c r="E1088" i="70"/>
  <c r="K1088" i="70"/>
  <c r="E1089" i="70"/>
  <c r="K1089" i="70"/>
  <c r="E1090" i="70"/>
  <c r="K1090" i="70"/>
  <c r="E1091" i="70"/>
  <c r="K1091" i="70"/>
  <c r="L1091" i="70" s="1"/>
  <c r="E1092" i="70"/>
  <c r="K1092" i="70"/>
  <c r="L1092" i="70" s="1"/>
  <c r="E1093" i="70"/>
  <c r="K1093" i="70"/>
  <c r="L1093" i="70" s="1"/>
  <c r="E1094" i="70"/>
  <c r="K1094" i="70"/>
  <c r="E1095" i="70"/>
  <c r="K1095" i="70"/>
  <c r="E1096" i="70"/>
  <c r="K1096" i="70"/>
  <c r="E1097" i="70"/>
  <c r="K1097" i="70"/>
  <c r="E1098" i="70"/>
  <c r="K1098" i="70"/>
  <c r="L1098" i="70" s="1"/>
  <c r="E1099" i="70"/>
  <c r="K1099" i="70"/>
  <c r="L1099" i="70" s="1"/>
  <c r="E1100" i="70"/>
  <c r="K1100" i="70"/>
  <c r="L1100" i="70" s="1"/>
  <c r="E1101" i="70"/>
  <c r="K1101" i="70"/>
  <c r="E1102" i="70"/>
  <c r="K1102" i="70"/>
  <c r="E1103" i="70"/>
  <c r="K1103" i="70"/>
  <c r="E1104" i="70"/>
  <c r="K1104" i="70"/>
  <c r="E1105" i="70"/>
  <c r="K1105" i="70"/>
  <c r="E1106" i="70"/>
  <c r="K1106" i="70"/>
  <c r="E1107" i="70"/>
  <c r="K1107" i="70"/>
  <c r="L1107" i="70" s="1"/>
  <c r="E1108" i="70"/>
  <c r="K1108" i="70"/>
  <c r="L1108" i="70" s="1"/>
  <c r="E1109" i="70"/>
  <c r="K1109" i="70"/>
  <c r="E1110" i="70"/>
  <c r="K1110" i="70"/>
  <c r="E1111" i="70"/>
  <c r="K1111" i="70"/>
  <c r="L1111" i="70" s="1"/>
  <c r="E1112" i="70"/>
  <c r="K1112" i="70"/>
  <c r="L1112" i="70" s="1"/>
  <c r="E1113" i="70"/>
  <c r="K1113" i="70"/>
  <c r="E1114" i="70"/>
  <c r="K1114" i="70"/>
  <c r="L1114" i="70" s="1"/>
  <c r="E1115" i="70"/>
  <c r="K1115" i="70"/>
  <c r="E1116" i="70"/>
  <c r="K1116" i="70"/>
  <c r="L1116" i="70" s="1"/>
  <c r="E1117" i="70"/>
  <c r="K1117" i="70"/>
  <c r="E1118" i="70"/>
  <c r="K1118" i="70"/>
  <c r="E1119" i="70"/>
  <c r="K1119" i="70"/>
  <c r="L1119" i="70" s="1"/>
  <c r="E1120" i="70"/>
  <c r="K1120" i="70"/>
  <c r="L1120" i="70" s="1"/>
  <c r="E1121" i="70"/>
  <c r="K1121" i="70"/>
  <c r="E1122" i="70"/>
  <c r="K1122" i="70"/>
  <c r="L1122" i="70" s="1"/>
  <c r="E1123" i="70"/>
  <c r="K1123" i="70"/>
  <c r="Q698" i="70" s="1"/>
  <c r="Y698" i="70" s="1"/>
  <c r="E1124" i="70"/>
  <c r="K1124" i="70"/>
  <c r="E1125" i="70"/>
  <c r="K1125" i="70"/>
  <c r="L1125" i="70" s="1"/>
  <c r="E1126" i="70"/>
  <c r="K1126" i="70"/>
  <c r="Q674" i="70" s="1"/>
  <c r="E1127" i="70"/>
  <c r="K1127" i="70"/>
  <c r="L1127" i="70" s="1"/>
  <c r="E1128" i="70"/>
  <c r="K1128" i="70"/>
  <c r="L1128" i="70" s="1"/>
  <c r="E1129" i="70"/>
  <c r="K1129" i="70"/>
  <c r="N700" i="70" s="1"/>
  <c r="E1130" i="70"/>
  <c r="K1130" i="70"/>
  <c r="L1130" i="70" s="1"/>
  <c r="E1131" i="70"/>
  <c r="K1131" i="70"/>
  <c r="L1131" i="70" s="1"/>
  <c r="E1132" i="70"/>
  <c r="K1132" i="70"/>
  <c r="E1133" i="70"/>
  <c r="K1133" i="70"/>
  <c r="L1133" i="70" s="1"/>
  <c r="E1134" i="70"/>
  <c r="K1134" i="70"/>
  <c r="P703" i="70" s="1"/>
  <c r="E1135" i="70"/>
  <c r="K1135" i="70"/>
  <c r="L1135" i="70" s="1"/>
  <c r="E1136" i="70"/>
  <c r="K1136" i="70"/>
  <c r="L1136" i="70" s="1"/>
  <c r="E1137" i="70"/>
  <c r="K1137" i="70"/>
  <c r="L1137" i="70" s="1"/>
  <c r="E1138" i="70"/>
  <c r="K1138" i="70"/>
  <c r="N1138" i="70" s="1"/>
  <c r="R1138" i="70" s="1"/>
  <c r="E1139" i="70"/>
  <c r="K1139" i="70"/>
  <c r="P1139" i="70" s="1"/>
  <c r="L1139" i="70"/>
  <c r="E1140" i="70"/>
  <c r="K1140" i="70"/>
  <c r="L1140" i="70" s="1"/>
  <c r="P1140" i="70"/>
  <c r="E1141" i="70"/>
  <c r="K1141" i="70"/>
  <c r="L1141" i="70" s="1"/>
  <c r="E1142" i="70"/>
  <c r="K1142" i="70"/>
  <c r="E1143" i="70"/>
  <c r="K1143" i="70"/>
  <c r="E1144" i="70"/>
  <c r="K1144" i="70"/>
  <c r="N249" i="70" s="1"/>
  <c r="R249" i="70" s="1"/>
  <c r="E1145" i="70"/>
  <c r="K1145" i="70"/>
  <c r="E1146" i="70"/>
  <c r="K1146" i="70"/>
  <c r="L1146" i="70" s="1"/>
  <c r="E1147" i="70"/>
  <c r="K1147" i="70"/>
  <c r="O708" i="70" s="1"/>
  <c r="P1147" i="70"/>
  <c r="E1148" i="70"/>
  <c r="K1148" i="70"/>
  <c r="E1149" i="70"/>
  <c r="K1149" i="70"/>
  <c r="N1149" i="70"/>
  <c r="V1149" i="70" s="1"/>
  <c r="E1150" i="70"/>
  <c r="K1150" i="70"/>
  <c r="E1151" i="70"/>
  <c r="K1151" i="70"/>
  <c r="L1151" i="70" s="1"/>
  <c r="E1152" i="70"/>
  <c r="K1152" i="70"/>
  <c r="Q367" i="70" s="1"/>
  <c r="E1153" i="70"/>
  <c r="K1153" i="70"/>
  <c r="E1154" i="70"/>
  <c r="K1154" i="70"/>
  <c r="O1154" i="70" s="1"/>
  <c r="S1154" i="70" s="1"/>
  <c r="E1155" i="70"/>
  <c r="K1155" i="70"/>
  <c r="O1155" i="70" s="1"/>
  <c r="S1155" i="70" s="1"/>
  <c r="P1155" i="70"/>
  <c r="T1155" i="70" s="1"/>
  <c r="Q1155" i="70"/>
  <c r="E1156" i="70"/>
  <c r="K1156" i="70"/>
  <c r="P1156" i="70" s="1"/>
  <c r="T1156" i="70" s="1"/>
  <c r="L1156" i="70"/>
  <c r="N1156" i="70"/>
  <c r="V1156" i="70" s="1"/>
  <c r="O1156" i="70"/>
  <c r="S1156" i="70" s="1"/>
  <c r="Q1156" i="70"/>
  <c r="U1156" i="70" s="1"/>
  <c r="R1156" i="70"/>
  <c r="X1156" i="70"/>
  <c r="E1157" i="70"/>
  <c r="K1157" i="70"/>
  <c r="E1158" i="70"/>
  <c r="K1158" i="70"/>
  <c r="E1159" i="70"/>
  <c r="K1159" i="70"/>
  <c r="E1160" i="70"/>
  <c r="K1160" i="70"/>
  <c r="L1160" i="70" s="1"/>
  <c r="E1161" i="70"/>
  <c r="K1161" i="70"/>
  <c r="L1161" i="70" s="1"/>
  <c r="E1162" i="70"/>
  <c r="K1162" i="70"/>
  <c r="L1162" i="70" s="1"/>
  <c r="E1163" i="70"/>
  <c r="K1163" i="70"/>
  <c r="E1164" i="70"/>
  <c r="K1164" i="70"/>
  <c r="E1165" i="70"/>
  <c r="K1165" i="70"/>
  <c r="E1166" i="70"/>
  <c r="K1166" i="70"/>
  <c r="E1167" i="70"/>
  <c r="K1167" i="70"/>
  <c r="Q714" i="70" s="1"/>
  <c r="E1168" i="70"/>
  <c r="K1168" i="70"/>
  <c r="L1168" i="70" s="1"/>
  <c r="E1169" i="70"/>
  <c r="K1169" i="70"/>
  <c r="L1169" i="70" s="1"/>
  <c r="E1170" i="70"/>
  <c r="K1170" i="70"/>
  <c r="L1170" i="70" s="1"/>
  <c r="E1171" i="70"/>
  <c r="K1171" i="70"/>
  <c r="E1172" i="70"/>
  <c r="K1172" i="70"/>
  <c r="L1172" i="70" s="1"/>
  <c r="E1173" i="70"/>
  <c r="K1173" i="70"/>
  <c r="E1174" i="70"/>
  <c r="K1174" i="70"/>
  <c r="E1175" i="70"/>
  <c r="K1175" i="70"/>
  <c r="E1176" i="70"/>
  <c r="K1176" i="70"/>
  <c r="L1176" i="70" s="1"/>
  <c r="E1177" i="70"/>
  <c r="K1177" i="70"/>
  <c r="L1177" i="70" s="1"/>
  <c r="E1178" i="70"/>
  <c r="K1178" i="70"/>
  <c r="E1179" i="70"/>
  <c r="K1179" i="70"/>
  <c r="E1180" i="70"/>
  <c r="K1180" i="70"/>
  <c r="L1180" i="70" s="1"/>
  <c r="E1181" i="70"/>
  <c r="K1181" i="70"/>
  <c r="E1182" i="70"/>
  <c r="K1182" i="70"/>
  <c r="E1183" i="70"/>
  <c r="K1183" i="70"/>
  <c r="E1184" i="70"/>
  <c r="K1184" i="70"/>
  <c r="L1184" i="70" s="1"/>
  <c r="E1185" i="70"/>
  <c r="K1185" i="70"/>
  <c r="L1185" i="70" s="1"/>
  <c r="E1186" i="70"/>
  <c r="K1186" i="70"/>
  <c r="L1186" i="70" s="1"/>
  <c r="E1187" i="70"/>
  <c r="K1187" i="70"/>
  <c r="E1188" i="70"/>
  <c r="K1188" i="70"/>
  <c r="E1189" i="70"/>
  <c r="K1189" i="70"/>
  <c r="L1189" i="70" s="1"/>
  <c r="E1190" i="70"/>
  <c r="K1190" i="70"/>
  <c r="E1191" i="70"/>
  <c r="K1191" i="70"/>
  <c r="L1191" i="70" s="1"/>
  <c r="E1192" i="70"/>
  <c r="K1192" i="70"/>
  <c r="L1192" i="70" s="1"/>
  <c r="E1193" i="70"/>
  <c r="K1193" i="70"/>
  <c r="L1193" i="70" s="1"/>
  <c r="E1194" i="70"/>
  <c r="K1194" i="70"/>
  <c r="E1195" i="70"/>
  <c r="K1195" i="70"/>
  <c r="E1196" i="70"/>
  <c r="K1196" i="70"/>
  <c r="L1196" i="70" s="1"/>
  <c r="E1197" i="70"/>
  <c r="K1197" i="70"/>
  <c r="L1197" i="70" s="1"/>
  <c r="E1198" i="70"/>
  <c r="K1198" i="70"/>
  <c r="E1199" i="70"/>
  <c r="K1199" i="70"/>
  <c r="L1199" i="70" s="1"/>
  <c r="E1200" i="70"/>
  <c r="K1200" i="70"/>
  <c r="E1201" i="70"/>
  <c r="K1201" i="70"/>
  <c r="L1201" i="70" s="1"/>
  <c r="E1202" i="70"/>
  <c r="K1202" i="70"/>
  <c r="L1202" i="70"/>
  <c r="E1203" i="70"/>
  <c r="K1203" i="70"/>
  <c r="E1204" i="70"/>
  <c r="K1204" i="70"/>
  <c r="L1204" i="70"/>
  <c r="E1205" i="70"/>
  <c r="K1205" i="70"/>
  <c r="E1206" i="70"/>
  <c r="K1206" i="70"/>
  <c r="E1207" i="70"/>
  <c r="K1207" i="70"/>
  <c r="L1207" i="70" s="1"/>
  <c r="E1208" i="70"/>
  <c r="K1208" i="70"/>
  <c r="L1208" i="70" s="1"/>
  <c r="E1209" i="70"/>
  <c r="K1209" i="70"/>
  <c r="L1209" i="70" s="1"/>
  <c r="E1210" i="70"/>
  <c r="K1210" i="70"/>
  <c r="E1211" i="70"/>
  <c r="K1211" i="70"/>
  <c r="L1211" i="70" s="1"/>
  <c r="E1212" i="70"/>
  <c r="K1212" i="70"/>
  <c r="E1213" i="70"/>
  <c r="K1213" i="70"/>
  <c r="E1214" i="70"/>
  <c r="K1214" i="70"/>
  <c r="E1215" i="70"/>
  <c r="K1215" i="70"/>
  <c r="L1215" i="70" s="1"/>
  <c r="E1216" i="70"/>
  <c r="K1216" i="70"/>
  <c r="E1217" i="70"/>
  <c r="K1217" i="70"/>
  <c r="E1218" i="70"/>
  <c r="K1218" i="70"/>
  <c r="L1218" i="70" s="1"/>
  <c r="E1219" i="70"/>
  <c r="K1219" i="70"/>
  <c r="E1220" i="70"/>
  <c r="K1220" i="70"/>
  <c r="E1221" i="70"/>
  <c r="K1221" i="70"/>
  <c r="L1221" i="70" s="1"/>
  <c r="E1222" i="70"/>
  <c r="K1222" i="70"/>
  <c r="E1223" i="70"/>
  <c r="K1223" i="70"/>
  <c r="L1223" i="70" s="1"/>
  <c r="E1224" i="70"/>
  <c r="K1224" i="70"/>
  <c r="E1225" i="70"/>
  <c r="K1225" i="70"/>
  <c r="N1225" i="70"/>
  <c r="R1225" i="70" s="1"/>
  <c r="E1226" i="70"/>
  <c r="K1226" i="70"/>
  <c r="E1227" i="70"/>
  <c r="K1227" i="70"/>
  <c r="L1227" i="70" s="1"/>
  <c r="E1228" i="70"/>
  <c r="K1228" i="70"/>
  <c r="E1229" i="70"/>
  <c r="K1229" i="70"/>
  <c r="Q260" i="70" s="1"/>
  <c r="E1230" i="70"/>
  <c r="K1230" i="70"/>
  <c r="E1231" i="70"/>
  <c r="K1231" i="70"/>
  <c r="L1231" i="70" s="1"/>
  <c r="E1232" i="70"/>
  <c r="K1232" i="70"/>
  <c r="L1232" i="70"/>
  <c r="E1233" i="70"/>
  <c r="K1233" i="70"/>
  <c r="L1233" i="70" s="1"/>
  <c r="E1234" i="70"/>
  <c r="K1234" i="70"/>
  <c r="L1234" i="70" s="1"/>
  <c r="E1235" i="70"/>
  <c r="K1235" i="70"/>
  <c r="L1235" i="70" s="1"/>
  <c r="E1236" i="70"/>
  <c r="K1236" i="70"/>
  <c r="L1236" i="70"/>
  <c r="E1237" i="70"/>
  <c r="K1237" i="70"/>
  <c r="E1238" i="70"/>
  <c r="K1238" i="70"/>
  <c r="E1239" i="70"/>
  <c r="K1239" i="70"/>
  <c r="L1239" i="70" s="1"/>
  <c r="E1240" i="70"/>
  <c r="K1240" i="70"/>
  <c r="E1241" i="70"/>
  <c r="K1241" i="70"/>
  <c r="E1242" i="70"/>
  <c r="K1242" i="70"/>
  <c r="L1242" i="70" s="1"/>
  <c r="E1243" i="70"/>
  <c r="K1243" i="70"/>
  <c r="E1244" i="70"/>
  <c r="K1244" i="70"/>
  <c r="L1244" i="70" s="1"/>
  <c r="E1245" i="70"/>
  <c r="K1245" i="70"/>
  <c r="E1246" i="70"/>
  <c r="K1246" i="70"/>
  <c r="L1246" i="70" s="1"/>
  <c r="E1247" i="70"/>
  <c r="K1247" i="70"/>
  <c r="L1247" i="70" s="1"/>
  <c r="E1248" i="70"/>
  <c r="K1248" i="70"/>
  <c r="L1248" i="70" s="1"/>
  <c r="E1249" i="70"/>
  <c r="K1249" i="70"/>
  <c r="L1249" i="70" s="1"/>
  <c r="E1250" i="70"/>
  <c r="K1250" i="70"/>
  <c r="P1250" i="70" s="1"/>
  <c r="Q1250" i="70"/>
  <c r="E1251" i="70"/>
  <c r="K1251" i="70"/>
  <c r="E1252" i="70"/>
  <c r="K1252" i="70"/>
  <c r="E1253" i="70"/>
  <c r="K1253" i="70"/>
  <c r="L1253" i="70" s="1"/>
  <c r="E1254" i="70"/>
  <c r="K1254" i="70"/>
  <c r="L1254" i="70" s="1"/>
  <c r="E1255" i="70"/>
  <c r="K1255" i="70"/>
  <c r="E1256" i="70"/>
  <c r="K1256" i="70"/>
  <c r="O1256" i="70" s="1"/>
  <c r="S1256" i="70" s="1"/>
  <c r="E1257" i="70"/>
  <c r="K1257" i="70"/>
  <c r="L1257" i="70" s="1"/>
  <c r="E1258" i="70"/>
  <c r="K1258" i="70"/>
  <c r="L1258" i="70" s="1"/>
  <c r="E1259" i="70"/>
  <c r="K1259" i="70"/>
  <c r="E1260" i="70"/>
  <c r="K1260" i="70"/>
  <c r="N1260" i="70" s="1"/>
  <c r="E1261" i="70"/>
  <c r="K1261" i="70"/>
  <c r="E1262" i="70"/>
  <c r="K1262" i="70"/>
  <c r="E1263" i="70"/>
  <c r="K1263" i="70"/>
  <c r="L1263" i="70" s="1"/>
  <c r="E1264" i="70"/>
  <c r="K1264" i="70"/>
  <c r="E1265" i="70"/>
  <c r="K1265" i="70"/>
  <c r="E1266" i="70"/>
  <c r="K1266" i="70"/>
  <c r="L1266" i="70" s="1"/>
  <c r="E1267" i="70"/>
  <c r="K1267" i="70"/>
  <c r="E1268" i="70"/>
  <c r="K1268" i="70"/>
  <c r="L1268" i="70" s="1"/>
  <c r="E1269" i="70"/>
  <c r="K1269" i="70"/>
  <c r="E1270" i="70"/>
  <c r="K1270" i="70"/>
  <c r="L1270" i="70" s="1"/>
  <c r="E1271" i="70"/>
  <c r="K1271" i="70"/>
  <c r="L1271" i="70" s="1"/>
  <c r="E1272" i="70"/>
  <c r="K1272" i="70"/>
  <c r="E1273" i="70"/>
  <c r="K1273" i="70"/>
  <c r="L1273" i="70" s="1"/>
  <c r="E1274" i="70"/>
  <c r="K1274" i="70"/>
  <c r="L1274" i="70" s="1"/>
  <c r="E1275" i="70"/>
  <c r="K1275" i="70"/>
  <c r="E1276" i="70"/>
  <c r="K1276" i="70"/>
  <c r="L1276" i="70" s="1"/>
  <c r="E1277" i="70"/>
  <c r="K1277" i="70"/>
  <c r="E1278" i="70"/>
  <c r="K1278" i="70"/>
  <c r="E1279" i="70"/>
  <c r="K1279" i="70"/>
  <c r="L1279" i="70" s="1"/>
  <c r="E1280" i="70"/>
  <c r="K1280" i="70"/>
  <c r="L1280" i="70" s="1"/>
  <c r="E1281" i="70"/>
  <c r="K1281" i="70"/>
  <c r="E1282" i="70"/>
  <c r="K1282" i="70"/>
  <c r="L1282" i="70" s="1"/>
  <c r="E1283" i="70"/>
  <c r="K1283" i="70"/>
  <c r="L1283" i="70" s="1"/>
  <c r="E1284" i="70"/>
  <c r="K1284" i="70"/>
  <c r="E1285" i="70"/>
  <c r="K1285" i="70"/>
  <c r="Q1285" i="70" s="1"/>
  <c r="E1286" i="70"/>
  <c r="K1286" i="70"/>
  <c r="L1286" i="70" s="1"/>
  <c r="E1287" i="70"/>
  <c r="K1287" i="70"/>
  <c r="L1287" i="70" s="1"/>
  <c r="E1288" i="70"/>
  <c r="K1288" i="70"/>
  <c r="L1288" i="70" s="1"/>
  <c r="E1289" i="70"/>
  <c r="K1289" i="70"/>
  <c r="N1289" i="70" s="1"/>
  <c r="E1290" i="70"/>
  <c r="K1290" i="70"/>
  <c r="N1290" i="70" s="1"/>
  <c r="E1291" i="70"/>
  <c r="K1291" i="70"/>
  <c r="E1292" i="70"/>
  <c r="K1292" i="70"/>
  <c r="P387" i="70" s="1"/>
  <c r="E1293" i="70"/>
  <c r="K1293" i="70"/>
  <c r="E1294" i="70"/>
  <c r="K1294" i="70"/>
  <c r="E1295" i="70"/>
  <c r="K1295" i="70"/>
  <c r="L1295" i="70" s="1"/>
  <c r="E1296" i="70"/>
  <c r="K1296" i="70"/>
  <c r="L1296" i="70"/>
  <c r="E1297" i="70"/>
  <c r="K1297" i="70"/>
  <c r="Q1297" i="70" s="1"/>
  <c r="Y1297" i="70" s="1"/>
  <c r="O1297" i="70"/>
  <c r="S1297" i="70" s="1"/>
  <c r="P1297" i="70"/>
  <c r="T1297" i="70" s="1"/>
  <c r="E1298" i="70"/>
  <c r="K1298" i="70"/>
  <c r="L1298" i="70" s="1"/>
  <c r="E1299" i="70"/>
  <c r="K1299" i="70"/>
  <c r="E1300" i="70"/>
  <c r="K1300" i="70"/>
  <c r="L1300" i="70"/>
  <c r="E1301" i="70"/>
  <c r="K1301" i="70"/>
  <c r="E1302" i="70"/>
  <c r="K1302" i="70"/>
  <c r="L1302" i="70" s="1"/>
  <c r="E1303" i="70"/>
  <c r="K1303" i="70"/>
  <c r="E1304" i="70"/>
  <c r="K1304" i="70"/>
  <c r="L1304" i="70" s="1"/>
  <c r="E1305" i="70"/>
  <c r="K1305" i="70"/>
  <c r="Q1305" i="70" s="1"/>
  <c r="Y1305" i="70" s="1"/>
  <c r="E1306" i="70"/>
  <c r="K1306" i="70"/>
  <c r="L1306" i="70" s="1"/>
  <c r="N1306" i="70"/>
  <c r="O1306" i="70"/>
  <c r="P1306" i="70"/>
  <c r="Q1306" i="70"/>
  <c r="E1307" i="70"/>
  <c r="K1307" i="70"/>
  <c r="L1307" i="70" s="1"/>
  <c r="O1307" i="70"/>
  <c r="P1307" i="70"/>
  <c r="E1308" i="70"/>
  <c r="K1308" i="70"/>
  <c r="Q1308" i="70" s="1"/>
  <c r="P1308" i="70"/>
  <c r="E1309" i="70"/>
  <c r="K1309" i="70"/>
  <c r="Q1309" i="70" s="1"/>
  <c r="U1309" i="70" s="1"/>
  <c r="E1310" i="70"/>
  <c r="K1310" i="70"/>
  <c r="L1310" i="70" s="1"/>
  <c r="E1311" i="70"/>
  <c r="K1311" i="70"/>
  <c r="L1311" i="70" s="1"/>
  <c r="E1312" i="70"/>
  <c r="K1312" i="70"/>
  <c r="E1313" i="70"/>
  <c r="K1313" i="70"/>
  <c r="L1313" i="70" s="1"/>
  <c r="O1313" i="70"/>
  <c r="E1314" i="70"/>
  <c r="K1314" i="70"/>
  <c r="O1314" i="70" s="1"/>
  <c r="S1314" i="70" s="1"/>
  <c r="E1315" i="70"/>
  <c r="K1315" i="70"/>
  <c r="O1315" i="70" s="1"/>
  <c r="N1315" i="70"/>
  <c r="E1316" i="70"/>
  <c r="K1316" i="70"/>
  <c r="L1316" i="70" s="1"/>
  <c r="E1317" i="70"/>
  <c r="K1317" i="70"/>
  <c r="E1318" i="70"/>
  <c r="K1318" i="70"/>
  <c r="E1319" i="70"/>
  <c r="K1319" i="70"/>
  <c r="E1320" i="70"/>
  <c r="K1320" i="70"/>
  <c r="E1321" i="70"/>
  <c r="K1321" i="70"/>
  <c r="E1322" i="70"/>
  <c r="K1322" i="70"/>
  <c r="L1322" i="70" s="1"/>
  <c r="E1323" i="70"/>
  <c r="K1323" i="70"/>
  <c r="E1324" i="70"/>
  <c r="K1324" i="70"/>
  <c r="E1325" i="70"/>
  <c r="K1325" i="70"/>
  <c r="E1326" i="70"/>
  <c r="K1326" i="70"/>
  <c r="P1326" i="70" s="1"/>
  <c r="E1327" i="70"/>
  <c r="K1327" i="70"/>
  <c r="L1327" i="70" s="1"/>
  <c r="E1328" i="70"/>
  <c r="K1328" i="70"/>
  <c r="Q1328" i="70" s="1"/>
  <c r="Y1328" i="70" s="1"/>
  <c r="E1329" i="70"/>
  <c r="K1329" i="70"/>
  <c r="L1329" i="70" s="1"/>
  <c r="E1330" i="70"/>
  <c r="K1330" i="70"/>
  <c r="Q1330" i="70" s="1"/>
  <c r="E1331" i="70"/>
  <c r="K1331" i="70"/>
  <c r="E1332" i="70"/>
  <c r="K1332" i="70"/>
  <c r="L1332" i="70" s="1"/>
  <c r="E1333" i="70"/>
  <c r="K1333" i="70"/>
  <c r="N1333" i="70" s="1"/>
  <c r="E1334" i="70"/>
  <c r="K1334" i="70"/>
  <c r="E1335" i="70"/>
  <c r="K1335" i="70"/>
  <c r="P1335" i="70" s="1"/>
  <c r="L1335" i="70"/>
  <c r="N1335" i="70"/>
  <c r="R1335" i="70" s="1"/>
  <c r="E1336" i="70"/>
  <c r="K1336" i="70"/>
  <c r="E1337" i="70"/>
  <c r="K1337" i="70"/>
  <c r="L1337" i="70"/>
  <c r="E1338" i="70"/>
  <c r="K1338" i="70"/>
  <c r="L1338" i="70" s="1"/>
  <c r="E1339" i="70"/>
  <c r="K1339" i="70"/>
  <c r="O1339" i="70" s="1"/>
  <c r="N1339" i="70"/>
  <c r="Q1339" i="70"/>
  <c r="U1339" i="70" s="1"/>
  <c r="Y1339" i="70"/>
  <c r="E1340" i="70"/>
  <c r="K1340" i="70"/>
  <c r="E1341" i="70"/>
  <c r="K1341" i="70"/>
  <c r="L1341" i="70" s="1"/>
  <c r="E1342" i="70"/>
  <c r="K1342" i="70"/>
  <c r="E1343" i="70"/>
  <c r="K1343" i="70"/>
  <c r="L1343" i="70" s="1"/>
  <c r="E1344" i="70"/>
  <c r="K1344" i="70"/>
  <c r="L1344" i="70" s="1"/>
  <c r="E1345" i="70"/>
  <c r="K1345" i="70"/>
  <c r="E1346" i="70"/>
  <c r="K1346" i="70"/>
  <c r="Q1346" i="70" s="1"/>
  <c r="U1346" i="70" s="1"/>
  <c r="E1347" i="70"/>
  <c r="K1347" i="70"/>
  <c r="L1347" i="70" s="1"/>
  <c r="P1347" i="70"/>
  <c r="T1347" i="70" s="1"/>
  <c r="E1348" i="70"/>
  <c r="K1348" i="70"/>
  <c r="P1348" i="70" s="1"/>
  <c r="T1348" i="70" s="1"/>
  <c r="E1349" i="70"/>
  <c r="K1349" i="70"/>
  <c r="E1350" i="70"/>
  <c r="K1350" i="70"/>
  <c r="E1351" i="70"/>
  <c r="K1351" i="70"/>
  <c r="L1351" i="70" s="1"/>
  <c r="E1352" i="70"/>
  <c r="K1352" i="70"/>
  <c r="L1352" i="70" s="1"/>
  <c r="E1353" i="70"/>
  <c r="K1353" i="70"/>
  <c r="E1354" i="70"/>
  <c r="K1354" i="70"/>
  <c r="L1354" i="70" s="1"/>
  <c r="E1355" i="70"/>
  <c r="K1355" i="70"/>
  <c r="N1355" i="70" s="1"/>
  <c r="R1355" i="70" s="1"/>
  <c r="E1356" i="70"/>
  <c r="K1356" i="70"/>
  <c r="N1356" i="70" s="1"/>
  <c r="E1357" i="70"/>
  <c r="K1357" i="70"/>
  <c r="E1358" i="70"/>
  <c r="K1358" i="70"/>
  <c r="O1378" i="70" s="1"/>
  <c r="E1359" i="70"/>
  <c r="K1359" i="70"/>
  <c r="P1359" i="70" s="1"/>
  <c r="X1359" i="70" s="1"/>
  <c r="O1359" i="70"/>
  <c r="W1359" i="70" s="1"/>
  <c r="Q1359" i="70"/>
  <c r="Y1359" i="70" s="1"/>
  <c r="E1360" i="70"/>
  <c r="K1360" i="70"/>
  <c r="L1360" i="70" s="1"/>
  <c r="E1361" i="70"/>
  <c r="K1361" i="70"/>
  <c r="P1361" i="70" s="1"/>
  <c r="E1362" i="70"/>
  <c r="K1362" i="70"/>
  <c r="E1363" i="70"/>
  <c r="K1363" i="70"/>
  <c r="E1364" i="70"/>
  <c r="K1364" i="70"/>
  <c r="L1364" i="70" s="1"/>
  <c r="E1365" i="70"/>
  <c r="K1365" i="70"/>
  <c r="Q1365" i="70" s="1"/>
  <c r="E1366" i="70"/>
  <c r="K1366" i="70"/>
  <c r="E1367" i="70"/>
  <c r="K1367" i="70"/>
  <c r="E1368" i="70"/>
  <c r="K1368" i="70"/>
  <c r="L1368" i="70" s="1"/>
  <c r="E1369" i="70"/>
  <c r="K1369" i="70"/>
  <c r="L1369" i="70" s="1"/>
  <c r="E1370" i="70"/>
  <c r="K1370" i="70"/>
  <c r="E1371" i="70"/>
  <c r="K1371" i="70"/>
  <c r="L1371" i="70" s="1"/>
  <c r="E1372" i="70"/>
  <c r="K1372" i="70"/>
  <c r="E1373" i="70"/>
  <c r="K1373" i="70"/>
  <c r="L1373" i="70" s="1"/>
  <c r="E1374" i="70"/>
  <c r="K1374" i="70"/>
  <c r="O1374" i="70" s="1"/>
  <c r="E1375" i="70"/>
  <c r="K1375" i="70"/>
  <c r="Q1375" i="70" s="1"/>
  <c r="Y1375" i="70" s="1"/>
  <c r="E1376" i="70"/>
  <c r="K1376" i="70"/>
  <c r="L1376" i="70" s="1"/>
  <c r="E1377" i="70"/>
  <c r="K1377" i="70"/>
  <c r="N1377" i="70"/>
  <c r="R1377" i="70" s="1"/>
  <c r="E1378" i="70"/>
  <c r="K1378" i="70"/>
  <c r="L1378" i="70" s="1"/>
  <c r="E1379" i="70"/>
  <c r="K1379" i="70"/>
  <c r="P577" i="70" s="1"/>
  <c r="E1380" i="70"/>
  <c r="K1380" i="70"/>
  <c r="L1380" i="70" s="1"/>
  <c r="E1381" i="70"/>
  <c r="K1381" i="70"/>
  <c r="L1381" i="70" s="1"/>
  <c r="E1382" i="70"/>
  <c r="K1382" i="70"/>
  <c r="E1383" i="70"/>
  <c r="K1383" i="70"/>
  <c r="L1383" i="70" s="1"/>
  <c r="E1384" i="70"/>
  <c r="K1384" i="70"/>
  <c r="E1385" i="70"/>
  <c r="K1385" i="70"/>
  <c r="N1385" i="70" s="1"/>
  <c r="E1386" i="70"/>
  <c r="K1386" i="70"/>
  <c r="L1386" i="70" s="1"/>
  <c r="E1387" i="70"/>
  <c r="K1387" i="70"/>
  <c r="N578" i="70" s="1"/>
  <c r="E1388" i="70"/>
  <c r="K1388" i="70"/>
  <c r="E1389" i="70"/>
  <c r="K1389" i="70"/>
  <c r="L1389" i="70" s="1"/>
  <c r="P1389" i="70"/>
  <c r="Q1389" i="70"/>
  <c r="E1390" i="70"/>
  <c r="K1390" i="70"/>
  <c r="Q1390" i="70" s="1"/>
  <c r="E1391" i="70"/>
  <c r="K1391" i="70"/>
  <c r="L1391" i="70" s="1"/>
  <c r="E1392" i="70"/>
  <c r="K1392" i="70"/>
  <c r="L1392" i="70" s="1"/>
  <c r="E1393" i="70"/>
  <c r="K1393" i="70"/>
  <c r="E1394" i="70"/>
  <c r="K1394" i="70"/>
  <c r="Q1394" i="70" s="1"/>
  <c r="E1395" i="70"/>
  <c r="K1395" i="70"/>
  <c r="Q1395" i="70" s="1"/>
  <c r="U1395" i="70" s="1"/>
  <c r="N1395" i="70"/>
  <c r="V1395" i="70" s="1"/>
  <c r="P1395" i="70"/>
  <c r="T1395" i="70" s="1"/>
  <c r="R1395" i="70"/>
  <c r="E1396" i="70"/>
  <c r="K1396" i="70"/>
  <c r="E1397" i="70"/>
  <c r="K1397" i="70"/>
  <c r="E1398" i="70"/>
  <c r="K1398" i="70"/>
  <c r="E1399" i="70"/>
  <c r="K1399" i="70"/>
  <c r="E1400" i="70"/>
  <c r="K1400" i="70"/>
  <c r="E1401" i="70"/>
  <c r="K1401" i="70"/>
  <c r="N1401" i="70"/>
  <c r="E1402" i="70"/>
  <c r="K1402" i="70"/>
  <c r="L1402" i="70" s="1"/>
  <c r="E1403" i="70"/>
  <c r="K1403" i="70"/>
  <c r="E1404" i="70"/>
  <c r="K1404" i="70"/>
  <c r="L1404" i="70" s="1"/>
  <c r="E1405" i="70"/>
  <c r="K1405" i="70"/>
  <c r="E1406" i="70"/>
  <c r="K1406" i="70"/>
  <c r="Q1406" i="70" s="1"/>
  <c r="E1407" i="70"/>
  <c r="K1407" i="70"/>
  <c r="L1407" i="70" s="1"/>
  <c r="E1408" i="70"/>
  <c r="K1408" i="70"/>
  <c r="E1409" i="70"/>
  <c r="K1409" i="70"/>
  <c r="N1409" i="70"/>
  <c r="R1409" i="70" s="1"/>
  <c r="E1410" i="70"/>
  <c r="K1410" i="70"/>
  <c r="L1410" i="70" s="1"/>
  <c r="E1411" i="70"/>
  <c r="K1411" i="70"/>
  <c r="L1411" i="70" s="1"/>
  <c r="E1412" i="70"/>
  <c r="K1412" i="70"/>
  <c r="Q1412" i="70" s="1"/>
  <c r="E1413" i="70"/>
  <c r="K1413" i="70"/>
  <c r="Q1413" i="70"/>
  <c r="E1414" i="70"/>
  <c r="K1414" i="70"/>
  <c r="L1414" i="70" s="1"/>
  <c r="E1415" i="70"/>
  <c r="K1415" i="70"/>
  <c r="L1415" i="70" s="1"/>
  <c r="E1416" i="70"/>
  <c r="K1416" i="70"/>
  <c r="L1416" i="70" s="1"/>
  <c r="E1417" i="70"/>
  <c r="K1417" i="70"/>
  <c r="E1418" i="70"/>
  <c r="K1418" i="70"/>
  <c r="L1418" i="70" s="1"/>
  <c r="E1419" i="70"/>
  <c r="K1419" i="70"/>
  <c r="L1419" i="70" s="1"/>
  <c r="E1420" i="70"/>
  <c r="K1420" i="70"/>
  <c r="O1420" i="70" s="1"/>
  <c r="E1421" i="70"/>
  <c r="K1421" i="70"/>
  <c r="Q1421" i="70" s="1"/>
  <c r="U1421" i="70" s="1"/>
  <c r="E1422" i="70"/>
  <c r="K1422" i="70"/>
  <c r="Q1422" i="70" s="1"/>
  <c r="Y1422" i="70" s="1"/>
  <c r="E1423" i="70"/>
  <c r="K1423" i="70"/>
  <c r="L1423" i="70" s="1"/>
  <c r="E1424" i="70"/>
  <c r="K1424" i="70"/>
  <c r="N1424" i="70" s="1"/>
  <c r="E1425" i="70"/>
  <c r="K1425" i="70"/>
  <c r="N1425" i="70" s="1"/>
  <c r="R1425" i="70" s="1"/>
  <c r="E1426" i="70"/>
  <c r="K1426" i="70"/>
  <c r="E1427" i="70"/>
  <c r="K1427" i="70"/>
  <c r="N1427" i="70"/>
  <c r="V1427" i="70" s="1"/>
  <c r="O1427" i="70"/>
  <c r="S1427" i="70" s="1"/>
  <c r="P1427" i="70"/>
  <c r="Q1427" i="70"/>
  <c r="E1428" i="70"/>
  <c r="K1428" i="70"/>
  <c r="E1429" i="70"/>
  <c r="K1429" i="70"/>
  <c r="Q688" i="70" s="1"/>
  <c r="Y688" i="70" s="1"/>
  <c r="E1430" i="70"/>
  <c r="K1430" i="70"/>
  <c r="L1430" i="70" s="1"/>
  <c r="E1431" i="70"/>
  <c r="K1431" i="70"/>
  <c r="L1431" i="70" s="1"/>
  <c r="E1432" i="70"/>
  <c r="K1432" i="70"/>
  <c r="E1433" i="70"/>
  <c r="K1433" i="70"/>
  <c r="L1433" i="70"/>
  <c r="E1434" i="70"/>
  <c r="K1434" i="70"/>
  <c r="L1434" i="70" s="1"/>
  <c r="E1435" i="70"/>
  <c r="K1435" i="70"/>
  <c r="L1435" i="70" s="1"/>
  <c r="E1436" i="70"/>
  <c r="K1436" i="70"/>
  <c r="E1437" i="70"/>
  <c r="K1437" i="70"/>
  <c r="L1437" i="70" s="1"/>
  <c r="E1438" i="70"/>
  <c r="K1438" i="70"/>
  <c r="E1439" i="70"/>
  <c r="K1439" i="70"/>
  <c r="L1439" i="70" s="1"/>
  <c r="E1440" i="70"/>
  <c r="K1440" i="70"/>
  <c r="N1440" i="70" s="1"/>
  <c r="E1441" i="70"/>
  <c r="K1441" i="70"/>
  <c r="L1441" i="70" s="1"/>
  <c r="E1442" i="70"/>
  <c r="K1442" i="70"/>
  <c r="L1442" i="70" s="1"/>
  <c r="E1443" i="70"/>
  <c r="K1443" i="70"/>
  <c r="L1443" i="70" s="1"/>
  <c r="E1444" i="70"/>
  <c r="K1444" i="70"/>
  <c r="E1445" i="70"/>
  <c r="K1445" i="70"/>
  <c r="E1446" i="70"/>
  <c r="K1446" i="70"/>
  <c r="L1446" i="70" s="1"/>
  <c r="E1447" i="70"/>
  <c r="K1447" i="70"/>
  <c r="E1448" i="70"/>
  <c r="K1448" i="70"/>
  <c r="L1448" i="70" s="1"/>
  <c r="E1449" i="70"/>
  <c r="K1449" i="70"/>
  <c r="E1450" i="70"/>
  <c r="K1450" i="70"/>
  <c r="E1451" i="70"/>
  <c r="K1451" i="70"/>
  <c r="E1452" i="70"/>
  <c r="K1452" i="70"/>
  <c r="E1453" i="70"/>
  <c r="K1453" i="70"/>
  <c r="E1454" i="70"/>
  <c r="K1454" i="70"/>
  <c r="E1455" i="70"/>
  <c r="K1455" i="70"/>
  <c r="L1455" i="70" s="1"/>
  <c r="E1456" i="70"/>
  <c r="K1456" i="70"/>
  <c r="L1456" i="70" s="1"/>
  <c r="E1457" i="70"/>
  <c r="K1457" i="70"/>
  <c r="L1457" i="70" s="1"/>
  <c r="E1458" i="70"/>
  <c r="K1458" i="70"/>
  <c r="L1458" i="70" s="1"/>
  <c r="E1459" i="70"/>
  <c r="K1459" i="70"/>
  <c r="L1459" i="70" s="1"/>
  <c r="E1460" i="70"/>
  <c r="K1460" i="70"/>
  <c r="E1461" i="70"/>
  <c r="K1461" i="70"/>
  <c r="E1462" i="70"/>
  <c r="K1462" i="70"/>
  <c r="E1463" i="70"/>
  <c r="K1463" i="70"/>
  <c r="L1463" i="70" s="1"/>
  <c r="E1464" i="70"/>
  <c r="K1464" i="70"/>
  <c r="E1465" i="70"/>
  <c r="K1465" i="70"/>
  <c r="L1465" i="70"/>
  <c r="E1466" i="70"/>
  <c r="K1466" i="70"/>
  <c r="O692" i="70" s="1"/>
  <c r="E1467" i="70"/>
  <c r="K1467" i="70"/>
  <c r="L1467" i="70" s="1"/>
  <c r="E1468" i="70"/>
  <c r="K1468" i="70"/>
  <c r="E1469" i="70"/>
  <c r="K1469" i="70"/>
  <c r="E1470" i="70"/>
  <c r="K1470" i="70"/>
  <c r="L1470" i="70" s="1"/>
  <c r="E1471" i="70"/>
  <c r="K1471" i="70"/>
  <c r="E1472" i="70"/>
  <c r="K1472" i="70"/>
  <c r="E1473" i="70"/>
  <c r="K1473" i="70"/>
  <c r="E1474" i="70"/>
  <c r="K1474" i="70"/>
  <c r="L1474" i="70" s="1"/>
  <c r="E1475" i="70"/>
  <c r="K1475" i="70"/>
  <c r="E1476" i="70"/>
  <c r="K1476" i="70"/>
  <c r="E1477" i="70"/>
  <c r="K1477" i="70"/>
  <c r="E1478" i="70"/>
  <c r="K1478" i="70"/>
  <c r="L1478" i="70" s="1"/>
  <c r="E1479" i="70"/>
  <c r="K1479" i="70"/>
  <c r="L1479" i="70" s="1"/>
  <c r="E1480" i="70"/>
  <c r="K1480" i="70"/>
  <c r="E1481" i="70"/>
  <c r="K1481" i="70"/>
  <c r="E1482" i="70"/>
  <c r="K1482" i="70"/>
  <c r="L1482" i="70" s="1"/>
  <c r="E1483" i="70"/>
  <c r="K1483" i="70"/>
  <c r="L1483" i="70" s="1"/>
  <c r="E1484" i="70"/>
  <c r="K1484" i="70"/>
  <c r="E1485" i="70"/>
  <c r="K1485" i="70"/>
  <c r="L1485" i="70" s="1"/>
  <c r="E1486" i="70"/>
  <c r="K1486" i="70"/>
  <c r="E1487" i="70"/>
  <c r="K1487" i="70"/>
  <c r="N942" i="70" s="1"/>
  <c r="E1488" i="70"/>
  <c r="K1488" i="70"/>
  <c r="L1488" i="70" s="1"/>
  <c r="E1489" i="70"/>
  <c r="K1489" i="70"/>
  <c r="E1490" i="70"/>
  <c r="K1490" i="70"/>
  <c r="E1491" i="70"/>
  <c r="K1491" i="70"/>
  <c r="L1491" i="70" s="1"/>
  <c r="E1492" i="70"/>
  <c r="K1492" i="70"/>
  <c r="P1492" i="70" s="1"/>
  <c r="E1493" i="70"/>
  <c r="K1493" i="70"/>
  <c r="N1493" i="70" s="1"/>
  <c r="E1494" i="70"/>
  <c r="K1494" i="70"/>
  <c r="N1494" i="70" s="1"/>
  <c r="V1494" i="70" s="1"/>
  <c r="E1495" i="70"/>
  <c r="K1495" i="70"/>
  <c r="E1496" i="70"/>
  <c r="K1496" i="70"/>
  <c r="N1249" i="70" s="1"/>
  <c r="R1249" i="70" s="1"/>
  <c r="E1497" i="70"/>
  <c r="K1497" i="70"/>
  <c r="Q1497" i="70" s="1"/>
  <c r="Y1497" i="70" s="1"/>
  <c r="P1497" i="70"/>
  <c r="T1497" i="70" s="1"/>
  <c r="E1498" i="70"/>
  <c r="K1498" i="70"/>
  <c r="O1498" i="70" s="1"/>
  <c r="S1498" i="70" s="1"/>
  <c r="E1499" i="70"/>
  <c r="K1499" i="70"/>
  <c r="L1499" i="70" s="1"/>
  <c r="E1500" i="70"/>
  <c r="K1500" i="70"/>
  <c r="L1500" i="70" s="1"/>
  <c r="E1501" i="70"/>
  <c r="K1501" i="70"/>
  <c r="Q949" i="70" s="1"/>
  <c r="E1502" i="70"/>
  <c r="K1502" i="70"/>
  <c r="O1502" i="70" s="1"/>
  <c r="W1502" i="70" s="1"/>
  <c r="E1503" i="70"/>
  <c r="K1503" i="70"/>
  <c r="E1504" i="70"/>
  <c r="K1504" i="70"/>
  <c r="E1505" i="70"/>
  <c r="K1505" i="70"/>
  <c r="E1506" i="70"/>
  <c r="K1506" i="70"/>
  <c r="O1506" i="70" s="1"/>
  <c r="S1506" i="70" s="1"/>
  <c r="E1507" i="70"/>
  <c r="K1507" i="70"/>
  <c r="N1507" i="70" s="1"/>
  <c r="E1508" i="70"/>
  <c r="K1508" i="70"/>
  <c r="O1508" i="70" s="1"/>
  <c r="N1508" i="70"/>
  <c r="V1508" i="70" s="1"/>
  <c r="P1508" i="70"/>
  <c r="Q1508" i="70"/>
  <c r="U1508" i="70" s="1"/>
  <c r="E1509" i="70"/>
  <c r="K1509" i="70"/>
  <c r="Q1509" i="70"/>
  <c r="U1509" i="70" s="1"/>
  <c r="E1510" i="70"/>
  <c r="K1510" i="70"/>
  <c r="L1510" i="70" s="1"/>
  <c r="E1511" i="70"/>
  <c r="K1511" i="70"/>
  <c r="E1512" i="70"/>
  <c r="K1512" i="70"/>
  <c r="E1513" i="70"/>
  <c r="K1513" i="70"/>
  <c r="Q1513" i="70" s="1"/>
  <c r="E1514" i="70"/>
  <c r="K1514" i="70"/>
  <c r="Q1514" i="70" s="1"/>
  <c r="N1514" i="70"/>
  <c r="R1514" i="70" s="1"/>
  <c r="P1514" i="70"/>
  <c r="T1514" i="70" s="1"/>
  <c r="E1515" i="70"/>
  <c r="K1515" i="70"/>
  <c r="E1516" i="70"/>
  <c r="K1516" i="70"/>
  <c r="O1516" i="70" s="1"/>
  <c r="E1517" i="70"/>
  <c r="K1517" i="70"/>
  <c r="Q1517" i="70" s="1"/>
  <c r="U1517" i="70" s="1"/>
  <c r="E1518" i="70"/>
  <c r="K1518" i="70"/>
  <c r="L1518" i="70" s="1"/>
  <c r="E1519" i="70"/>
  <c r="K1519" i="70"/>
  <c r="L1519" i="70" s="1"/>
  <c r="E1520" i="70"/>
  <c r="K1520" i="70"/>
  <c r="O1520" i="70" s="1"/>
  <c r="S1520" i="70" s="1"/>
  <c r="N1520" i="70"/>
  <c r="R1520" i="70" s="1"/>
  <c r="E1521" i="70"/>
  <c r="K1521" i="70"/>
  <c r="L1521" i="70" s="1"/>
  <c r="N1521" i="70"/>
  <c r="R1521" i="70" s="1"/>
  <c r="E1522" i="70"/>
  <c r="K1522" i="70"/>
  <c r="N1522" i="70" s="1"/>
  <c r="R1522" i="70" s="1"/>
  <c r="E1523" i="70"/>
  <c r="K1523" i="70"/>
  <c r="E1524" i="70"/>
  <c r="K1524" i="70"/>
  <c r="L1524" i="70"/>
  <c r="N1524" i="70"/>
  <c r="O1524" i="70"/>
  <c r="P1524" i="70"/>
  <c r="T1524" i="70" s="1"/>
  <c r="Q1524" i="70"/>
  <c r="E1525" i="70"/>
  <c r="K1525" i="70"/>
  <c r="Q1525" i="70" s="1"/>
  <c r="U1525" i="70" s="1"/>
  <c r="E1526" i="70"/>
  <c r="K1526" i="70"/>
  <c r="L1526" i="70" s="1"/>
  <c r="E1527" i="70"/>
  <c r="K1527" i="70"/>
  <c r="L1527" i="70" s="1"/>
  <c r="E1528" i="70"/>
  <c r="K1528" i="70"/>
  <c r="E1529" i="70"/>
  <c r="K1529" i="70"/>
  <c r="E1530" i="70"/>
  <c r="K1530" i="70"/>
  <c r="L1530" i="70" s="1"/>
  <c r="E1531" i="70"/>
  <c r="K1531" i="70"/>
  <c r="O1531" i="70" s="1"/>
  <c r="S1531" i="70" s="1"/>
  <c r="E1532" i="70"/>
  <c r="K1532" i="70"/>
  <c r="Q1532" i="70" s="1"/>
  <c r="E1533" i="70"/>
  <c r="K1533" i="70"/>
  <c r="Q1533" i="70"/>
  <c r="E1534" i="70"/>
  <c r="K1534" i="70"/>
  <c r="L1534" i="70" s="1"/>
  <c r="E1535" i="70"/>
  <c r="K1535" i="70"/>
  <c r="L1535" i="70" s="1"/>
  <c r="E1536" i="70"/>
  <c r="K1536" i="70"/>
  <c r="E1537" i="70"/>
  <c r="K1537" i="70"/>
  <c r="L1537" i="70" s="1"/>
  <c r="E1538" i="70"/>
  <c r="K1538" i="70"/>
  <c r="O1538" i="70" s="1"/>
  <c r="S1538" i="70" s="1"/>
  <c r="E1539" i="70"/>
  <c r="K1539" i="70"/>
  <c r="N1539" i="70" s="1"/>
  <c r="E1540" i="70"/>
  <c r="K1540" i="70"/>
  <c r="L1540" i="70" s="1"/>
  <c r="O1540" i="70"/>
  <c r="W1540" i="70" s="1"/>
  <c r="P1540" i="70"/>
  <c r="E1541" i="70"/>
  <c r="K1541" i="70"/>
  <c r="Q1541" i="70" s="1"/>
  <c r="U1541" i="70" s="1"/>
  <c r="E1542" i="70"/>
  <c r="K1542" i="70"/>
  <c r="L1542" i="70"/>
  <c r="E1543" i="70"/>
  <c r="K1543" i="70"/>
  <c r="L1543" i="70" s="1"/>
  <c r="E1544" i="70"/>
  <c r="K1544" i="70"/>
  <c r="E1545" i="70"/>
  <c r="K1545" i="70"/>
  <c r="Q1545" i="70" s="1"/>
  <c r="Y1545" i="70" s="1"/>
  <c r="E1546" i="70"/>
  <c r="K1546" i="70"/>
  <c r="N1546" i="70" s="1"/>
  <c r="E1547" i="70"/>
  <c r="K1547" i="70"/>
  <c r="N1547" i="70"/>
  <c r="O1547" i="70"/>
  <c r="S1547" i="70" s="1"/>
  <c r="Q1547" i="70"/>
  <c r="U1547" i="70" s="1"/>
  <c r="E1548" i="70"/>
  <c r="K1548" i="70"/>
  <c r="N1548" i="70" s="1"/>
  <c r="E1549" i="70"/>
  <c r="K1549" i="70"/>
  <c r="Q1549" i="70" s="1"/>
  <c r="E1550" i="70"/>
  <c r="K1550" i="70"/>
  <c r="E1551" i="70"/>
  <c r="K1551" i="70"/>
  <c r="O982" i="70" s="1"/>
  <c r="E1552" i="70"/>
  <c r="K1552" i="70"/>
  <c r="E1553" i="70"/>
  <c r="K1553" i="70"/>
  <c r="L1553" i="70" s="1"/>
  <c r="N1553" i="70"/>
  <c r="R1553" i="70" s="1"/>
  <c r="P1553" i="70"/>
  <c r="E1554" i="70"/>
  <c r="K1554" i="70"/>
  <c r="E1555" i="70"/>
  <c r="K1555" i="70"/>
  <c r="L1555" i="70" s="1"/>
  <c r="E1556" i="70"/>
  <c r="K1556" i="70"/>
  <c r="Q1556" i="70" s="1"/>
  <c r="E1557" i="70"/>
  <c r="K1557" i="70"/>
  <c r="Q1557" i="70" s="1"/>
  <c r="U1557" i="70" s="1"/>
  <c r="E1558" i="70"/>
  <c r="K1558" i="70"/>
  <c r="L1558" i="70" s="1"/>
  <c r="E1559" i="70"/>
  <c r="K1559" i="70"/>
  <c r="L1559" i="70" s="1"/>
  <c r="E1560" i="70"/>
  <c r="K1560" i="70"/>
  <c r="E1561" i="70"/>
  <c r="K1561" i="70"/>
  <c r="O1561" i="70" s="1"/>
  <c r="S1561" i="70" s="1"/>
  <c r="E1562" i="70"/>
  <c r="K1562" i="70"/>
  <c r="L1562" i="70" s="1"/>
  <c r="P1562" i="70"/>
  <c r="Q1562" i="70"/>
  <c r="E1563" i="70"/>
  <c r="K1563" i="70"/>
  <c r="L1563" i="70" s="1"/>
  <c r="E1564" i="70"/>
  <c r="K1564" i="70"/>
  <c r="N1564" i="70" s="1"/>
  <c r="R1564" i="70" s="1"/>
  <c r="V1564" i="70"/>
  <c r="E1565" i="70"/>
  <c r="K1565" i="70"/>
  <c r="E1566" i="70"/>
  <c r="K1566" i="70"/>
  <c r="L1566" i="70" s="1"/>
  <c r="E1567" i="70"/>
  <c r="K1567" i="70"/>
  <c r="L1567" i="70" s="1"/>
  <c r="E1568" i="70"/>
  <c r="K1568" i="70"/>
  <c r="N1568" i="70"/>
  <c r="R1568" i="70" s="1"/>
  <c r="E1569" i="70"/>
  <c r="K1569" i="70"/>
  <c r="E1570" i="70"/>
  <c r="K1570" i="70"/>
  <c r="N1242" i="70" s="1"/>
  <c r="E1571" i="70"/>
  <c r="K1571" i="70"/>
  <c r="P997" i="70" s="1"/>
  <c r="E1572" i="70"/>
  <c r="K1572" i="70"/>
  <c r="O1572" i="70" s="1"/>
  <c r="W1572" i="70" s="1"/>
  <c r="E1573" i="70"/>
  <c r="K1573" i="70"/>
  <c r="E1574" i="70"/>
  <c r="K1574" i="70"/>
  <c r="E1575" i="70"/>
  <c r="K1575" i="70"/>
  <c r="L1575" i="70" s="1"/>
  <c r="E1576" i="70"/>
  <c r="K1576" i="70"/>
  <c r="N1576" i="70"/>
  <c r="E1577" i="70"/>
  <c r="K1577" i="70"/>
  <c r="P1577" i="70" s="1"/>
  <c r="E1578" i="70"/>
  <c r="K1578" i="70"/>
  <c r="Q1578" i="70" s="1"/>
  <c r="E1579" i="70"/>
  <c r="K1579" i="70"/>
  <c r="L1579" i="70"/>
  <c r="N1579" i="70"/>
  <c r="O1579" i="70"/>
  <c r="P1579" i="70"/>
  <c r="Q1579" i="70"/>
  <c r="E1580" i="70"/>
  <c r="K1580" i="70"/>
  <c r="Q1580" i="70" s="1"/>
  <c r="U1580" i="70" s="1"/>
  <c r="E1581" i="70"/>
  <c r="K1581" i="70"/>
  <c r="E1582" i="70"/>
  <c r="K1582" i="70"/>
  <c r="E1583" i="70"/>
  <c r="K1583" i="70"/>
  <c r="L1583" i="70" s="1"/>
  <c r="N1583" i="70"/>
  <c r="E1584" i="70"/>
  <c r="K1584" i="70"/>
  <c r="L1584" i="70" s="1"/>
  <c r="E1585" i="70"/>
  <c r="K1585" i="70"/>
  <c r="E1586" i="70"/>
  <c r="K1586" i="70"/>
  <c r="L1586" i="70" s="1"/>
  <c r="E1587" i="70"/>
  <c r="K1587" i="70"/>
  <c r="E1588" i="70"/>
  <c r="K1588" i="70"/>
  <c r="L1588" i="70" s="1"/>
  <c r="E1589" i="70"/>
  <c r="K1589" i="70"/>
  <c r="Q1589" i="70" s="1"/>
  <c r="U1589" i="70" s="1"/>
  <c r="E1590" i="70"/>
  <c r="K1590" i="70"/>
  <c r="L1590" i="70" s="1"/>
  <c r="E1591" i="70"/>
  <c r="K1591" i="70"/>
  <c r="L1591" i="70" s="1"/>
  <c r="E1592" i="70"/>
  <c r="K1592" i="70"/>
  <c r="O1592" i="70" s="1"/>
  <c r="E1593" i="70"/>
  <c r="K1593" i="70"/>
  <c r="N1593" i="70" s="1"/>
  <c r="E1594" i="70"/>
  <c r="K1594" i="70"/>
  <c r="L1594" i="70" s="1"/>
  <c r="E1595" i="70"/>
  <c r="K1595" i="70"/>
  <c r="E1596" i="70"/>
  <c r="K1596" i="70"/>
  <c r="L1596" i="70" s="1"/>
  <c r="E1597" i="70"/>
  <c r="K1597" i="70"/>
  <c r="E1598" i="70"/>
  <c r="K1598" i="70"/>
  <c r="E1599" i="70"/>
  <c r="K1599" i="70"/>
  <c r="L1599" i="70" s="1"/>
  <c r="E1600" i="70"/>
  <c r="K1600" i="70"/>
  <c r="L1600" i="70" s="1"/>
  <c r="E1601" i="70"/>
  <c r="K1601" i="70"/>
  <c r="L1601" i="70" s="1"/>
  <c r="E1602" i="70"/>
  <c r="K1602" i="70"/>
  <c r="L1602" i="70" s="1"/>
  <c r="E1603" i="70"/>
  <c r="K1603" i="70"/>
  <c r="L1603" i="70" s="1"/>
  <c r="P1603" i="70"/>
  <c r="Q1603" i="70"/>
  <c r="E1604" i="70"/>
  <c r="K1604" i="70"/>
  <c r="L1604" i="70" s="1"/>
  <c r="E1605" i="70"/>
  <c r="K1605" i="70"/>
  <c r="E1606" i="70"/>
  <c r="K1606" i="70"/>
  <c r="E1607" i="70"/>
  <c r="K1607" i="70"/>
  <c r="N1607" i="70" s="1"/>
  <c r="R1607" i="70" s="1"/>
  <c r="E1608" i="70"/>
  <c r="K1608" i="70"/>
  <c r="E1609" i="70"/>
  <c r="K1609" i="70"/>
  <c r="N7" i="70" s="1"/>
  <c r="E1610" i="70"/>
  <c r="K1610" i="70"/>
  <c r="E1611" i="70"/>
  <c r="K1611" i="70"/>
  <c r="P9" i="70" s="1"/>
  <c r="E1612" i="70"/>
  <c r="K1612" i="70"/>
  <c r="E1613" i="70"/>
  <c r="K1613" i="70"/>
  <c r="E1614" i="70"/>
  <c r="K1614" i="70"/>
  <c r="L1614" i="70" s="1"/>
  <c r="E1615" i="70"/>
  <c r="K1615" i="70"/>
  <c r="E1616" i="70"/>
  <c r="K1616" i="70"/>
  <c r="L1616" i="70" s="1"/>
  <c r="E1617" i="70"/>
  <c r="K1617" i="70"/>
  <c r="E1618" i="70"/>
  <c r="K1618" i="70"/>
  <c r="L1618" i="70" s="1"/>
  <c r="E1619" i="70"/>
  <c r="K1619" i="70"/>
  <c r="E1620" i="70"/>
  <c r="K1620" i="70"/>
  <c r="E1621" i="70"/>
  <c r="K1621" i="70"/>
  <c r="E1622" i="70"/>
  <c r="K1622" i="70"/>
  <c r="L1622" i="70" s="1"/>
  <c r="E1623" i="70"/>
  <c r="K1623" i="70"/>
  <c r="E1624" i="70"/>
  <c r="K1624" i="70"/>
  <c r="E1625" i="70"/>
  <c r="K1625" i="70"/>
  <c r="L1625" i="70" s="1"/>
  <c r="E1626" i="70"/>
  <c r="K1626" i="70"/>
  <c r="N1626" i="70"/>
  <c r="O1626" i="70"/>
  <c r="E1627" i="70"/>
  <c r="K1627" i="70"/>
  <c r="L1627" i="70" s="1"/>
  <c r="E1628" i="70"/>
  <c r="K1628" i="70"/>
  <c r="E1629" i="70"/>
  <c r="K1629" i="70"/>
  <c r="E1630" i="70"/>
  <c r="K1630" i="70"/>
  <c r="L1630" i="70" s="1"/>
  <c r="E1631" i="70"/>
  <c r="K1631" i="70"/>
  <c r="L1631" i="70" s="1"/>
  <c r="E1632" i="70"/>
  <c r="K1632" i="70"/>
  <c r="L1632" i="70" s="1"/>
  <c r="E1633" i="70"/>
  <c r="K1633" i="70"/>
  <c r="E1634" i="70"/>
  <c r="K1634" i="70"/>
  <c r="E1635" i="70"/>
  <c r="K1635" i="70"/>
  <c r="L1635" i="70" s="1"/>
  <c r="E1636" i="70"/>
  <c r="K1636" i="70"/>
  <c r="E1637" i="70"/>
  <c r="K1637" i="70"/>
  <c r="E1638" i="70"/>
  <c r="K1638" i="70"/>
  <c r="O31" i="70" s="1"/>
  <c r="L1638" i="70"/>
  <c r="E1639" i="70"/>
  <c r="K1639" i="70"/>
  <c r="N1639" i="70" s="1"/>
  <c r="E1640" i="70"/>
  <c r="K1640" i="70"/>
  <c r="O1640" i="70" s="1"/>
  <c r="E1641" i="70"/>
  <c r="K1641" i="70"/>
  <c r="L1641" i="70" s="1"/>
  <c r="E1642" i="70"/>
  <c r="K1642" i="70"/>
  <c r="E1643" i="70"/>
  <c r="K1643" i="70"/>
  <c r="E1644" i="70"/>
  <c r="K1644" i="70"/>
  <c r="E1645" i="70"/>
  <c r="K1645" i="70"/>
  <c r="E1646" i="70"/>
  <c r="K1646" i="70"/>
  <c r="E1647" i="70"/>
  <c r="K1647" i="70"/>
  <c r="E1648" i="70"/>
  <c r="K1648" i="70"/>
  <c r="E1649" i="70"/>
  <c r="K1649" i="70"/>
  <c r="E1650" i="70"/>
  <c r="K1650" i="70"/>
  <c r="E1651" i="70"/>
  <c r="K1651" i="70"/>
  <c r="E1652" i="70"/>
  <c r="K1652" i="70"/>
  <c r="L1652" i="70" s="1"/>
  <c r="E1653" i="70"/>
  <c r="K1653" i="70"/>
  <c r="E1654" i="70"/>
  <c r="K1654" i="70"/>
  <c r="E1655" i="70"/>
  <c r="K1655" i="70"/>
  <c r="E1656" i="70"/>
  <c r="K1656" i="70"/>
  <c r="N48" i="70" s="1"/>
  <c r="E1657" i="70"/>
  <c r="K1657" i="70"/>
  <c r="E1658" i="70"/>
  <c r="K1658" i="70"/>
  <c r="L1658" i="70" s="1"/>
  <c r="E1659" i="70"/>
  <c r="K1659" i="70"/>
  <c r="E1660" i="70"/>
  <c r="K1660" i="70"/>
  <c r="E1661" i="70"/>
  <c r="K1661" i="70"/>
  <c r="L1661" i="70" s="1"/>
  <c r="E1662" i="70"/>
  <c r="K1662" i="70"/>
  <c r="E1663" i="70"/>
  <c r="K1663" i="70"/>
  <c r="E1664" i="70"/>
  <c r="K1664" i="70"/>
  <c r="E1665" i="70"/>
  <c r="K1665" i="70"/>
  <c r="L1665" i="70" s="1"/>
  <c r="E1666" i="70"/>
  <c r="K1666" i="70"/>
  <c r="E1667" i="70"/>
  <c r="K1667" i="70"/>
  <c r="Q597" i="70" s="1"/>
  <c r="Y597" i="70" s="1"/>
  <c r="E1668" i="70"/>
  <c r="K1668" i="70"/>
  <c r="N598" i="70" s="1"/>
  <c r="E1669" i="70"/>
  <c r="K1669" i="70"/>
  <c r="E1670" i="70"/>
  <c r="K1670" i="70"/>
  <c r="E1671" i="70"/>
  <c r="K1671" i="70"/>
  <c r="E1672" i="70"/>
  <c r="K1672" i="70"/>
  <c r="L1672" i="70" s="1"/>
  <c r="E1673" i="70"/>
  <c r="K1673" i="70"/>
  <c r="E1674" i="70"/>
  <c r="K1674" i="70"/>
  <c r="Q603" i="70" s="1"/>
  <c r="E1675" i="70"/>
  <c r="K1675" i="70"/>
  <c r="E1676" i="70"/>
  <c r="K1676" i="70"/>
  <c r="E1677" i="70"/>
  <c r="K1677" i="70"/>
  <c r="L1677" i="70" s="1"/>
  <c r="E1678" i="70"/>
  <c r="K1678" i="70"/>
  <c r="E1679" i="70"/>
  <c r="K1679" i="70"/>
  <c r="L1679" i="70" s="1"/>
  <c r="E1680" i="70"/>
  <c r="K1680" i="70"/>
  <c r="O1680" i="70"/>
  <c r="P1680" i="70"/>
  <c r="E1681" i="70"/>
  <c r="K1681" i="70"/>
  <c r="Q609" i="70" s="1"/>
  <c r="Y609" i="70" s="1"/>
  <c r="E1682" i="70"/>
  <c r="K1682" i="70"/>
  <c r="N1682" i="70" s="1"/>
  <c r="V1682" i="70" s="1"/>
  <c r="E1683" i="70"/>
  <c r="K1683" i="70"/>
  <c r="Q1683" i="70"/>
  <c r="E1684" i="70"/>
  <c r="K1684" i="70"/>
  <c r="Q612" i="70" s="1"/>
  <c r="U612" i="70" s="1"/>
  <c r="E1685" i="70"/>
  <c r="K1685" i="70"/>
  <c r="Q269" i="70" s="1"/>
  <c r="E1686" i="70"/>
  <c r="K1686" i="70"/>
  <c r="L1686" i="70"/>
  <c r="E1687" i="70"/>
  <c r="K1687" i="70"/>
  <c r="E1688" i="70"/>
  <c r="K1688" i="70"/>
  <c r="E1689" i="70"/>
  <c r="K1689" i="70"/>
  <c r="N616" i="70" s="1"/>
  <c r="E1690" i="70"/>
  <c r="K1690" i="70"/>
  <c r="N617" i="70" s="1"/>
  <c r="V617" i="70" s="1"/>
  <c r="E1691" i="70"/>
  <c r="K1691" i="70"/>
  <c r="L1691" i="70" s="1"/>
  <c r="E1692" i="70"/>
  <c r="K1692" i="70"/>
  <c r="E1693" i="70"/>
  <c r="K1693" i="70"/>
  <c r="E1694" i="70"/>
  <c r="K1694" i="70"/>
  <c r="E1695" i="70"/>
  <c r="K1695" i="70"/>
  <c r="E1696" i="70"/>
  <c r="K1696" i="70"/>
  <c r="E1697" i="70"/>
  <c r="K1697" i="70"/>
  <c r="E1698" i="70"/>
  <c r="K1698" i="70"/>
  <c r="E1699" i="70"/>
  <c r="K1699" i="70"/>
  <c r="E1700" i="70"/>
  <c r="K1700" i="70"/>
  <c r="E1701" i="70"/>
  <c r="K1701" i="70"/>
  <c r="E1702" i="70"/>
  <c r="K1702" i="70"/>
  <c r="E1703" i="70"/>
  <c r="K1703" i="70"/>
  <c r="E1704" i="70"/>
  <c r="K1704" i="70"/>
  <c r="E1705" i="70"/>
  <c r="K1705" i="70"/>
  <c r="E1706" i="70"/>
  <c r="K1706" i="70"/>
  <c r="E1707" i="70"/>
  <c r="K1707" i="70"/>
  <c r="E1708" i="70"/>
  <c r="K1708" i="70"/>
  <c r="E1709" i="70"/>
  <c r="K1709" i="70"/>
  <c r="E1710" i="70"/>
  <c r="K1710" i="70"/>
  <c r="L1710" i="70" s="1"/>
  <c r="E1711" i="70"/>
  <c r="K1711" i="70"/>
  <c r="E1712" i="70"/>
  <c r="K1712" i="70"/>
  <c r="L1712" i="70" s="1"/>
  <c r="E1713" i="70"/>
  <c r="K1713" i="70"/>
  <c r="L1713" i="70" s="1"/>
  <c r="E1714" i="70"/>
  <c r="K1714" i="70"/>
  <c r="E1715" i="70"/>
  <c r="K1715" i="70"/>
  <c r="E1716" i="70"/>
  <c r="K1716" i="70"/>
  <c r="E1717" i="70"/>
  <c r="K1717" i="70"/>
  <c r="E1718" i="70"/>
  <c r="K1718" i="70"/>
  <c r="L1718" i="70"/>
  <c r="E1719" i="70"/>
  <c r="K1719" i="70"/>
  <c r="E1720" i="70"/>
  <c r="K1720" i="70"/>
  <c r="L1720" i="70" s="1"/>
  <c r="E1721" i="70"/>
  <c r="K1721" i="70"/>
  <c r="E1722" i="70"/>
  <c r="K1722" i="70"/>
  <c r="L1722" i="70" s="1"/>
  <c r="E1723" i="70"/>
  <c r="K1723" i="70"/>
  <c r="E1724" i="70"/>
  <c r="K1724" i="70"/>
  <c r="E1725" i="70"/>
  <c r="K1725" i="70"/>
  <c r="L1725" i="70" s="1"/>
  <c r="E1726" i="70"/>
  <c r="K1726" i="70"/>
  <c r="E1727" i="70"/>
  <c r="K1727" i="70"/>
  <c r="E1728" i="70"/>
  <c r="K1728" i="70"/>
  <c r="E1729" i="70"/>
  <c r="K1729" i="70"/>
  <c r="L1729" i="70"/>
  <c r="E1730" i="70"/>
  <c r="K1730" i="70"/>
  <c r="O653" i="70" s="1"/>
  <c r="E1731" i="70"/>
  <c r="K1731" i="70"/>
  <c r="E1732" i="70"/>
  <c r="K1732" i="70"/>
  <c r="L1732" i="70" s="1"/>
  <c r="E1733" i="70"/>
  <c r="K1733" i="70"/>
  <c r="E1734" i="70"/>
  <c r="K1734" i="70"/>
  <c r="E1735" i="70"/>
  <c r="K1735" i="70"/>
  <c r="E1736" i="70"/>
  <c r="K1736" i="70"/>
  <c r="E1737" i="70"/>
  <c r="K1737" i="70"/>
  <c r="L1737" i="70" s="1"/>
  <c r="E1738" i="70"/>
  <c r="K1738" i="70"/>
  <c r="L1738" i="70" s="1"/>
  <c r="E1739" i="70"/>
  <c r="K1739" i="70"/>
  <c r="E1740" i="70"/>
  <c r="K1740" i="70"/>
  <c r="L1740" i="70" s="1"/>
  <c r="E1741" i="70"/>
  <c r="K1741" i="70"/>
  <c r="E1742" i="70"/>
  <c r="K1742" i="70"/>
  <c r="O662" i="70" s="1"/>
  <c r="E1743" i="70"/>
  <c r="K1743" i="70"/>
  <c r="E1744" i="70"/>
  <c r="K1744" i="70"/>
  <c r="E1745" i="70"/>
  <c r="K1745" i="70"/>
  <c r="E1746" i="70"/>
  <c r="K1746" i="70"/>
  <c r="E1747" i="70"/>
  <c r="K1747" i="70"/>
  <c r="L1747" i="70" s="1"/>
  <c r="E1748" i="70"/>
  <c r="K1748" i="70"/>
  <c r="E1749" i="70"/>
  <c r="K1749" i="70"/>
  <c r="E1750" i="70"/>
  <c r="K1750" i="70"/>
  <c r="E1751" i="70"/>
  <c r="K1751" i="70"/>
  <c r="E1752" i="70"/>
  <c r="K1752" i="70"/>
  <c r="E1753" i="70"/>
  <c r="K1753" i="70"/>
  <c r="E1754" i="70"/>
  <c r="K1754" i="70"/>
  <c r="L1754" i="70" s="1"/>
  <c r="E1755" i="70"/>
  <c r="K1755" i="70"/>
  <c r="E1756" i="70"/>
  <c r="K1756" i="70"/>
  <c r="L1756" i="70" s="1"/>
  <c r="E1757" i="70"/>
  <c r="K1757" i="70"/>
  <c r="E1758" i="70"/>
  <c r="K1758" i="70"/>
  <c r="E1759" i="70"/>
  <c r="K1759" i="70"/>
  <c r="L1759" i="70" s="1"/>
  <c r="E1760" i="70"/>
  <c r="K1760" i="70"/>
  <c r="E1761" i="70"/>
  <c r="K1761" i="70"/>
  <c r="E1762" i="70"/>
  <c r="K1762" i="70"/>
  <c r="E1763" i="70"/>
  <c r="K1763" i="70"/>
  <c r="E1764" i="70"/>
  <c r="K1764" i="70"/>
  <c r="E1765" i="70"/>
  <c r="K1765" i="70"/>
  <c r="E1766" i="70"/>
  <c r="K1766" i="70"/>
  <c r="E1767" i="70"/>
  <c r="K1767" i="70"/>
  <c r="E1768" i="70"/>
  <c r="K1768" i="70"/>
  <c r="L1768" i="70" s="1"/>
  <c r="E1769" i="70"/>
  <c r="K1769" i="70"/>
  <c r="E1770" i="70"/>
  <c r="K1770" i="70"/>
  <c r="L1770" i="70" s="1"/>
  <c r="E1771" i="70"/>
  <c r="K1771" i="70"/>
  <c r="E1772" i="70"/>
  <c r="K1772" i="70"/>
  <c r="L1772" i="70" s="1"/>
  <c r="E1773" i="70"/>
  <c r="K1773" i="70"/>
  <c r="L1773" i="70" s="1"/>
  <c r="E1774" i="70"/>
  <c r="K1774" i="70"/>
  <c r="E1775" i="70"/>
  <c r="K1775" i="70"/>
  <c r="O901" i="70" s="1"/>
  <c r="E1776" i="70"/>
  <c r="K1776" i="70"/>
  <c r="L1776" i="70" s="1"/>
  <c r="E1777" i="70"/>
  <c r="K1777" i="70"/>
  <c r="N813" i="70" s="1"/>
  <c r="E1778" i="70"/>
  <c r="K1778" i="70"/>
  <c r="L1778" i="70" s="1"/>
  <c r="E1779" i="70"/>
  <c r="K1779" i="70"/>
  <c r="E1780" i="70"/>
  <c r="K1780" i="70"/>
  <c r="L1780" i="70" s="1"/>
  <c r="E1781" i="70"/>
  <c r="K1781" i="70"/>
  <c r="L1781" i="70"/>
  <c r="E1782" i="70"/>
  <c r="K1782" i="70"/>
  <c r="L1782" i="70" s="1"/>
  <c r="E1783" i="70"/>
  <c r="K1783" i="70"/>
  <c r="E1784" i="70"/>
  <c r="K1784" i="70"/>
  <c r="L1784" i="70" s="1"/>
  <c r="E1785" i="70"/>
  <c r="K1785" i="70"/>
  <c r="L1785" i="70" s="1"/>
  <c r="E1786" i="70"/>
  <c r="K1786" i="70"/>
  <c r="E1787" i="70"/>
  <c r="K1787" i="70"/>
  <c r="E1788" i="70"/>
  <c r="K1788" i="70"/>
  <c r="L1788" i="70" s="1"/>
  <c r="E1789" i="70"/>
  <c r="K1789" i="70"/>
  <c r="L1789" i="70" s="1"/>
  <c r="E1790" i="70"/>
  <c r="K1790" i="70"/>
  <c r="L1790" i="70" s="1"/>
  <c r="E1791" i="70"/>
  <c r="K1791" i="70"/>
  <c r="L1791" i="70"/>
  <c r="E1792" i="70"/>
  <c r="K1792" i="70"/>
  <c r="L1792" i="70" s="1"/>
  <c r="E1793" i="70"/>
  <c r="K1793" i="70"/>
  <c r="E1794" i="70"/>
  <c r="K1794" i="70"/>
  <c r="L1794" i="70" s="1"/>
  <c r="E1795" i="70"/>
  <c r="K1795" i="70"/>
  <c r="L1795" i="70" s="1"/>
  <c r="E1796" i="70"/>
  <c r="K1796" i="70"/>
  <c r="E1797" i="70"/>
  <c r="K1797" i="70"/>
  <c r="L1797" i="70" s="1"/>
  <c r="E1798" i="70"/>
  <c r="K1798" i="70"/>
  <c r="L1798" i="70" s="1"/>
  <c r="E1799" i="70"/>
  <c r="K1799" i="70"/>
  <c r="P1322" i="70" s="1"/>
  <c r="E1800" i="70"/>
  <c r="K1800" i="70"/>
  <c r="E1801" i="70"/>
  <c r="K1801" i="70"/>
  <c r="L1801" i="70" s="1"/>
  <c r="E1802" i="70"/>
  <c r="K1802" i="70"/>
  <c r="E1803" i="70"/>
  <c r="K1803" i="70"/>
  <c r="E1804" i="70"/>
  <c r="K1804" i="70"/>
  <c r="L1804" i="70" s="1"/>
  <c r="E1805" i="70"/>
  <c r="K1805" i="70"/>
  <c r="L1805" i="70" s="1"/>
  <c r="E1806" i="70"/>
  <c r="K1806" i="70"/>
  <c r="E1807" i="70"/>
  <c r="K1807" i="70"/>
  <c r="E1808" i="70"/>
  <c r="K1808" i="70"/>
  <c r="L1808" i="70" s="1"/>
  <c r="E1809" i="70"/>
  <c r="K1809" i="70"/>
  <c r="E1810" i="70"/>
  <c r="K1810" i="70"/>
  <c r="E1811" i="70"/>
  <c r="K1811" i="70"/>
  <c r="L1811" i="70" s="1"/>
  <c r="E1812" i="70"/>
  <c r="K1812" i="70"/>
  <c r="L1812" i="70" s="1"/>
  <c r="E1813" i="70"/>
  <c r="K1813" i="70"/>
  <c r="L1813" i="70" s="1"/>
  <c r="E1814" i="70"/>
  <c r="K1814" i="70"/>
  <c r="E1815" i="70"/>
  <c r="K1815" i="70"/>
  <c r="E1816" i="70"/>
  <c r="K1816" i="70"/>
  <c r="L1816" i="70"/>
  <c r="E1817" i="70"/>
  <c r="K1817" i="70"/>
  <c r="L1817" i="70" s="1"/>
  <c r="E1818" i="70"/>
  <c r="K1818" i="70"/>
  <c r="L1818" i="70"/>
  <c r="E1819" i="70"/>
  <c r="K1819" i="70"/>
  <c r="L1819" i="70" s="1"/>
  <c r="E1820" i="70"/>
  <c r="K1820" i="70"/>
  <c r="L1820" i="70" s="1"/>
  <c r="E1821" i="70"/>
  <c r="K1821" i="70"/>
  <c r="L1821" i="70" s="1"/>
  <c r="E1822" i="70"/>
  <c r="K1822" i="70"/>
  <c r="E1823" i="70"/>
  <c r="K1823" i="70"/>
  <c r="L1823" i="70" s="1"/>
  <c r="E1824" i="70"/>
  <c r="K1824" i="70"/>
  <c r="L1824" i="70" s="1"/>
  <c r="E1825" i="70"/>
  <c r="K1825" i="70"/>
  <c r="E1826" i="70"/>
  <c r="K1826" i="70"/>
  <c r="L1826" i="70" s="1"/>
  <c r="E1827" i="70"/>
  <c r="K1827" i="70"/>
  <c r="E1828" i="70"/>
  <c r="K1828" i="70"/>
  <c r="E1829" i="70"/>
  <c r="K1829" i="70"/>
  <c r="E1830" i="70"/>
  <c r="K1830" i="70"/>
  <c r="L1830" i="70" s="1"/>
  <c r="E1831" i="70"/>
  <c r="K1831" i="70"/>
  <c r="E1832" i="70"/>
  <c r="K1832" i="70"/>
  <c r="L1832" i="70" s="1"/>
  <c r="E1833" i="70"/>
  <c r="K1833" i="70"/>
  <c r="E1834" i="70"/>
  <c r="K1834" i="70"/>
  <c r="L1834" i="70"/>
  <c r="E1835" i="70"/>
  <c r="K1835" i="70"/>
  <c r="E1836" i="70"/>
  <c r="K1836" i="70"/>
  <c r="L1836" i="70" s="1"/>
  <c r="E1837" i="70"/>
  <c r="K1837" i="70"/>
  <c r="E1838" i="70"/>
  <c r="K1838" i="70"/>
  <c r="L1838" i="70" s="1"/>
  <c r="E1839" i="70"/>
  <c r="K1839" i="70"/>
  <c r="E1840" i="70"/>
  <c r="K1840" i="70"/>
  <c r="L1840" i="70" s="1"/>
  <c r="E1841" i="70"/>
  <c r="K1841" i="70"/>
  <c r="L1841" i="70" s="1"/>
  <c r="E1842" i="70"/>
  <c r="K1842" i="70"/>
  <c r="E1843" i="70"/>
  <c r="K1843" i="70"/>
  <c r="E1844" i="70"/>
  <c r="K1844" i="70"/>
  <c r="L1844" i="70" s="1"/>
  <c r="E1845" i="70"/>
  <c r="K1845" i="70"/>
  <c r="L1845" i="70" s="1"/>
  <c r="E1846" i="70"/>
  <c r="K1846" i="70"/>
  <c r="E1847" i="70"/>
  <c r="K1847" i="70"/>
  <c r="E1848" i="70"/>
  <c r="K1848" i="70"/>
  <c r="L1848" i="70" s="1"/>
  <c r="E1849" i="70"/>
  <c r="K1849" i="70"/>
  <c r="L1849" i="70" s="1"/>
  <c r="E1850" i="70"/>
  <c r="K1850" i="70"/>
  <c r="O556" i="70" s="1"/>
  <c r="E1851" i="70"/>
  <c r="K1851" i="70"/>
  <c r="E1852" i="70"/>
  <c r="K1852" i="70"/>
  <c r="N1852" i="70" s="1"/>
  <c r="E1853" i="70"/>
  <c r="K1853" i="70"/>
  <c r="N1853" i="70" s="1"/>
  <c r="E1854" i="70"/>
  <c r="K1854" i="70"/>
  <c r="O1854" i="70" s="1"/>
  <c r="E1855" i="70"/>
  <c r="K1855" i="70"/>
  <c r="L1855" i="70" s="1"/>
  <c r="E1856" i="70"/>
  <c r="K1856" i="70"/>
  <c r="L1856" i="70" s="1"/>
  <c r="O1856" i="70"/>
  <c r="S1856" i="70" s="1"/>
  <c r="P1856" i="70"/>
  <c r="X1856" i="70" s="1"/>
  <c r="E1857" i="70"/>
  <c r="K1857" i="70"/>
  <c r="N1857" i="70" s="1"/>
  <c r="E1858" i="70"/>
  <c r="K1858" i="70"/>
  <c r="E1859" i="70"/>
  <c r="K1859" i="70"/>
  <c r="E1860" i="70"/>
  <c r="K1860" i="70"/>
  <c r="P1860" i="70" s="1"/>
  <c r="N1860" i="70"/>
  <c r="R1860" i="70" s="1"/>
  <c r="O1860" i="70"/>
  <c r="E1861" i="70"/>
  <c r="K1861" i="70"/>
  <c r="L1861" i="70" s="1"/>
  <c r="E1862" i="70"/>
  <c r="K1862" i="70"/>
  <c r="L1862" i="70" s="1"/>
  <c r="Q1862" i="70"/>
  <c r="E1863" i="70"/>
  <c r="K1863" i="70"/>
  <c r="E1864" i="70"/>
  <c r="K1864" i="70"/>
  <c r="N1864" i="70" s="1"/>
  <c r="R1864" i="70" s="1"/>
  <c r="E1865" i="70"/>
  <c r="K1865" i="70"/>
  <c r="O1865" i="70" s="1"/>
  <c r="W1865" i="70" s="1"/>
  <c r="N1865" i="70"/>
  <c r="S1865" i="70"/>
  <c r="E1866" i="70"/>
  <c r="K1866" i="70"/>
  <c r="E1867" i="70"/>
  <c r="K1867" i="70"/>
  <c r="Q1867" i="70" s="1"/>
  <c r="U1867" i="70" s="1"/>
  <c r="O1867" i="70"/>
  <c r="P1867" i="70"/>
  <c r="X1867" i="70" s="1"/>
  <c r="Y1867" i="70"/>
  <c r="E1868" i="70"/>
  <c r="K1868" i="70"/>
  <c r="L1868" i="70" s="1"/>
  <c r="E1869" i="70"/>
  <c r="K1869" i="70"/>
  <c r="Q1869" i="70" s="1"/>
  <c r="E1870" i="70"/>
  <c r="K1870" i="70"/>
  <c r="P1870" i="70"/>
  <c r="E1871" i="70"/>
  <c r="K1871" i="70"/>
  <c r="L1871" i="70" s="1"/>
  <c r="E1872" i="70"/>
  <c r="K1872" i="70"/>
  <c r="E1873" i="70"/>
  <c r="K1873" i="70"/>
  <c r="E1874" i="70"/>
  <c r="K1874" i="70"/>
  <c r="Q1874" i="70" s="1"/>
  <c r="Y1874" i="70" s="1"/>
  <c r="E1875" i="70"/>
  <c r="K1875" i="70"/>
  <c r="O1875" i="70" s="1"/>
  <c r="E1876" i="70"/>
  <c r="K1876" i="70"/>
  <c r="P1876" i="70" s="1"/>
  <c r="O1876" i="70"/>
  <c r="E1877" i="70"/>
  <c r="K1877" i="70"/>
  <c r="P1877" i="70" s="1"/>
  <c r="E1878" i="70"/>
  <c r="K1878" i="70"/>
  <c r="O1878" i="70" s="1"/>
  <c r="W1878" i="70" s="1"/>
  <c r="E1879" i="70"/>
  <c r="K1879" i="70"/>
  <c r="P1879" i="70" s="1"/>
  <c r="Q1879" i="70"/>
  <c r="E1880" i="70"/>
  <c r="K1880" i="70"/>
  <c r="E1881" i="70"/>
  <c r="K1881" i="70"/>
  <c r="L1881" i="70" s="1"/>
  <c r="E1882" i="70"/>
  <c r="K1882" i="70"/>
  <c r="E1883" i="70"/>
  <c r="K1883" i="70"/>
  <c r="L1883" i="70" s="1"/>
  <c r="E1884" i="70"/>
  <c r="K1884" i="70"/>
  <c r="N1884" i="70" s="1"/>
  <c r="E1885" i="70"/>
  <c r="K1885" i="70"/>
  <c r="L1885" i="70" s="1"/>
  <c r="P1885" i="70"/>
  <c r="Q1885" i="70"/>
  <c r="U1885" i="70" s="1"/>
  <c r="E1886" i="70"/>
  <c r="K1886" i="70"/>
  <c r="O1886" i="70" s="1"/>
  <c r="E1887" i="70"/>
  <c r="K1887" i="70"/>
  <c r="L1887" i="70"/>
  <c r="E1888" i="70"/>
  <c r="K1888" i="70"/>
  <c r="Q1888" i="70" s="1"/>
  <c r="L1888" i="70"/>
  <c r="E1889" i="70"/>
  <c r="K1889" i="70"/>
  <c r="N1889" i="70" s="1"/>
  <c r="V1889" i="70" s="1"/>
  <c r="O1889" i="70"/>
  <c r="W1889" i="70" s="1"/>
  <c r="E1890" i="70"/>
  <c r="K1890" i="70"/>
  <c r="P1890" i="70" s="1"/>
  <c r="E1891" i="70"/>
  <c r="K1891" i="70"/>
  <c r="L1891" i="70" s="1"/>
  <c r="P1891" i="70"/>
  <c r="Q1891" i="70"/>
  <c r="Y1891" i="70" s="1"/>
  <c r="E1892" i="70"/>
  <c r="K1892" i="70"/>
  <c r="E1893" i="70"/>
  <c r="K1893" i="70"/>
  <c r="L1893" i="70" s="1"/>
  <c r="P1893" i="70"/>
  <c r="E1894" i="70"/>
  <c r="K1894" i="70"/>
  <c r="N1894" i="70" s="1"/>
  <c r="V1894" i="70" s="1"/>
  <c r="E1895" i="70"/>
  <c r="K1895" i="70"/>
  <c r="L1895" i="70" s="1"/>
  <c r="N1895" i="70"/>
  <c r="Q1895" i="70"/>
  <c r="U1895" i="70" s="1"/>
  <c r="E1896" i="70"/>
  <c r="K1896" i="70"/>
  <c r="E1897" i="70"/>
  <c r="K1897" i="70"/>
  <c r="L1897" i="70" s="1"/>
  <c r="E1898" i="70"/>
  <c r="K1898" i="70"/>
  <c r="O1085" i="70" s="1"/>
  <c r="E1899" i="70"/>
  <c r="K1899" i="70"/>
  <c r="N1899" i="70" s="1"/>
  <c r="E1900" i="70"/>
  <c r="K1900" i="70"/>
  <c r="L1900" i="70"/>
  <c r="N1900" i="70"/>
  <c r="O1900" i="70"/>
  <c r="Q1900" i="70"/>
  <c r="U1900" i="70" s="1"/>
  <c r="E1901" i="70"/>
  <c r="K1901" i="70"/>
  <c r="N1901" i="70" s="1"/>
  <c r="Q1901" i="70"/>
  <c r="U1901" i="70" s="1"/>
  <c r="E1902" i="70"/>
  <c r="K1902" i="70"/>
  <c r="O1902" i="70" s="1"/>
  <c r="E1903" i="70"/>
  <c r="K1903" i="70"/>
  <c r="L1903" i="70" s="1"/>
  <c r="E1904" i="70"/>
  <c r="K1904" i="70"/>
  <c r="E1905" i="70"/>
  <c r="K1905" i="70"/>
  <c r="P1905" i="70" s="1"/>
  <c r="X1905" i="70" s="1"/>
  <c r="L1905" i="70"/>
  <c r="E1906" i="70"/>
  <c r="K1906" i="70"/>
  <c r="E1907" i="70"/>
  <c r="K1907" i="70"/>
  <c r="P1907" i="70" s="1"/>
  <c r="L1907" i="70"/>
  <c r="N1907" i="70"/>
  <c r="R1907" i="70" s="1"/>
  <c r="O1907" i="70"/>
  <c r="S1907" i="70" s="1"/>
  <c r="E1908" i="70"/>
  <c r="K1908" i="70"/>
  <c r="L1908" i="70" s="1"/>
  <c r="N1908" i="70"/>
  <c r="R1908" i="70" s="1"/>
  <c r="O1908" i="70"/>
  <c r="P1908" i="70"/>
  <c r="T1908" i="70" s="1"/>
  <c r="E1909" i="70"/>
  <c r="K1909" i="70"/>
  <c r="L1909" i="70" s="1"/>
  <c r="E1910" i="70"/>
  <c r="K1910" i="70"/>
  <c r="N1910" i="70" s="1"/>
  <c r="O1910" i="70"/>
  <c r="S1910" i="70" s="1"/>
  <c r="P1910" i="70"/>
  <c r="X1910" i="70" s="1"/>
  <c r="Q1910" i="70"/>
  <c r="U1910" i="70" s="1"/>
  <c r="E1911" i="70"/>
  <c r="K1911" i="70"/>
  <c r="N1911" i="70"/>
  <c r="V1911" i="70" s="1"/>
  <c r="Q1911" i="70"/>
  <c r="U1911" i="70" s="1"/>
  <c r="E1912" i="70"/>
  <c r="K1912" i="70"/>
  <c r="P835" i="70" s="1"/>
  <c r="E1913" i="70"/>
  <c r="K1913" i="70"/>
  <c r="E1914" i="70"/>
  <c r="K1914" i="70"/>
  <c r="E1915" i="70"/>
  <c r="K1915" i="70"/>
  <c r="N1915" i="70" s="1"/>
  <c r="E1916" i="70"/>
  <c r="K1916" i="70"/>
  <c r="L1916" i="70" s="1"/>
  <c r="E1917" i="70"/>
  <c r="K1917" i="70"/>
  <c r="L1917" i="70" s="1"/>
  <c r="N1917" i="70"/>
  <c r="O1917" i="70"/>
  <c r="S1917" i="70" s="1"/>
  <c r="P1917" i="70"/>
  <c r="T1917" i="70" s="1"/>
  <c r="Q1917" i="70"/>
  <c r="E1918" i="70"/>
  <c r="K1918" i="70"/>
  <c r="E1919" i="70"/>
  <c r="K1919" i="70"/>
  <c r="Q1919" i="70" s="1"/>
  <c r="E1920" i="70"/>
  <c r="K1920" i="70"/>
  <c r="N1920" i="70" s="1"/>
  <c r="E1921" i="70"/>
  <c r="K1921" i="70"/>
  <c r="P1098" i="70" s="1"/>
  <c r="E1922" i="70"/>
  <c r="K1922" i="70"/>
  <c r="Q1922" i="70" s="1"/>
  <c r="Y1922" i="70" s="1"/>
  <c r="N1922" i="70"/>
  <c r="E1923" i="70"/>
  <c r="K1923" i="70"/>
  <c r="N1923" i="70" s="1"/>
  <c r="O1923" i="70"/>
  <c r="S1923" i="70" s="1"/>
  <c r="E1924" i="70"/>
  <c r="K1924" i="70"/>
  <c r="L1924" i="70"/>
  <c r="E1925" i="70"/>
  <c r="K1925" i="70"/>
  <c r="P1925" i="70" s="1"/>
  <c r="E1926" i="70"/>
  <c r="K1926" i="70"/>
  <c r="L1926" i="70"/>
  <c r="O1926" i="70"/>
  <c r="S1926" i="70" s="1"/>
  <c r="P1926" i="70"/>
  <c r="T1926" i="70" s="1"/>
  <c r="E1927" i="70"/>
  <c r="K1927" i="70"/>
  <c r="N1927" i="70" s="1"/>
  <c r="E1928" i="70"/>
  <c r="K1928" i="70"/>
  <c r="E1929" i="70"/>
  <c r="K1929" i="70"/>
  <c r="L1929" i="70" s="1"/>
  <c r="E1930" i="70"/>
  <c r="K1930" i="70"/>
  <c r="L1930" i="70" s="1"/>
  <c r="E1931" i="70"/>
  <c r="K1931" i="70"/>
  <c r="N1931" i="70"/>
  <c r="E1932" i="70"/>
  <c r="K1932" i="70"/>
  <c r="Q1932" i="70" s="1"/>
  <c r="Y1932" i="70" s="1"/>
  <c r="N1932" i="70"/>
  <c r="E1933" i="70"/>
  <c r="K1933" i="70"/>
  <c r="P1933" i="70" s="1"/>
  <c r="T1933" i="70" s="1"/>
  <c r="E1934" i="70"/>
  <c r="K1934" i="70"/>
  <c r="O1934" i="70" s="1"/>
  <c r="P1934" i="70"/>
  <c r="T1934" i="70" s="1"/>
  <c r="E1935" i="70"/>
  <c r="K1935" i="70"/>
  <c r="L1935" i="70" s="1"/>
  <c r="Q1935" i="70"/>
  <c r="U1935" i="70" s="1"/>
  <c r="E1936" i="70"/>
  <c r="K1936" i="70"/>
  <c r="E1937" i="70"/>
  <c r="K1937" i="70"/>
  <c r="P1351" i="70" s="1"/>
  <c r="X1351" i="70" s="1"/>
  <c r="E1938" i="70"/>
  <c r="K1938" i="70"/>
  <c r="E1939" i="70"/>
  <c r="K1939" i="70"/>
  <c r="N1939" i="70" s="1"/>
  <c r="P1939" i="70"/>
  <c r="Q1939" i="70"/>
  <c r="Y1939" i="70" s="1"/>
  <c r="E1940" i="70"/>
  <c r="K1940" i="70"/>
  <c r="Q1940" i="70" s="1"/>
  <c r="Y1940" i="70" s="1"/>
  <c r="E1941" i="70"/>
  <c r="K1941" i="70"/>
  <c r="L1941" i="70" s="1"/>
  <c r="O1941" i="70"/>
  <c r="E1942" i="70"/>
  <c r="K1942" i="70"/>
  <c r="Q1942" i="70" s="1"/>
  <c r="E1943" i="70"/>
  <c r="K1943" i="70"/>
  <c r="P1943" i="70" s="1"/>
  <c r="X1943" i="70" s="1"/>
  <c r="Q1943" i="70"/>
  <c r="E1944" i="70"/>
  <c r="K1944" i="70"/>
  <c r="E1945" i="70"/>
  <c r="K1945" i="70"/>
  <c r="L1945" i="70" s="1"/>
  <c r="E1946" i="70"/>
  <c r="K1946" i="70"/>
  <c r="L1946" i="70" s="1"/>
  <c r="E1947" i="70"/>
  <c r="K1947" i="70"/>
  <c r="L1947" i="70" s="1"/>
  <c r="E1948" i="70"/>
  <c r="K1948" i="70"/>
  <c r="O1432" i="70" s="1"/>
  <c r="E1949" i="70"/>
  <c r="K1949" i="70"/>
  <c r="Q1110" i="70" s="1"/>
  <c r="U1110" i="70" s="1"/>
  <c r="E1950" i="70"/>
  <c r="K1950" i="70"/>
  <c r="Q1950" i="70" s="1"/>
  <c r="E1951" i="70"/>
  <c r="K1951" i="70"/>
  <c r="L1951" i="70" s="1"/>
  <c r="E1952" i="70"/>
  <c r="K1952" i="70"/>
  <c r="L1952" i="70" s="1"/>
  <c r="E1953" i="70"/>
  <c r="K1953" i="70"/>
  <c r="N1433" i="70" s="1"/>
  <c r="E1954" i="70"/>
  <c r="K1954" i="70"/>
  <c r="E1955" i="70"/>
  <c r="K1955" i="70"/>
  <c r="E1956" i="70"/>
  <c r="K1956" i="70"/>
  <c r="L1956" i="70" s="1"/>
  <c r="E1957" i="70"/>
  <c r="K1957" i="70"/>
  <c r="O1957" i="70" s="1"/>
  <c r="E1958" i="70"/>
  <c r="K1958" i="70"/>
  <c r="E1959" i="70"/>
  <c r="K1959" i="70"/>
  <c r="E1960" i="70"/>
  <c r="K1960" i="70"/>
  <c r="E1961" i="70"/>
  <c r="K1961" i="70"/>
  <c r="L1961" i="70" s="1"/>
  <c r="E1962" i="70"/>
  <c r="K1962" i="70"/>
  <c r="L1962" i="70" s="1"/>
  <c r="E1963" i="70"/>
  <c r="K1963" i="70"/>
  <c r="O1117" i="70" s="1"/>
  <c r="W1117" i="70" s="1"/>
  <c r="E1964" i="70"/>
  <c r="K1964" i="70"/>
  <c r="E1965" i="70"/>
  <c r="K1965" i="70"/>
  <c r="O1965" i="70" s="1"/>
  <c r="E1966" i="70"/>
  <c r="K1966" i="70"/>
  <c r="E1967" i="70"/>
  <c r="K1967" i="70"/>
  <c r="Q1967" i="70" s="1"/>
  <c r="U1967" i="70" s="1"/>
  <c r="E1968" i="70"/>
  <c r="K1968" i="70"/>
  <c r="E1969" i="70"/>
  <c r="K1969" i="70"/>
  <c r="E1970" i="70"/>
  <c r="K1970" i="70"/>
  <c r="L1970" i="70"/>
  <c r="O1970" i="70"/>
  <c r="W1970" i="70" s="1"/>
  <c r="P1970" i="70"/>
  <c r="E1971" i="70"/>
  <c r="K1971" i="70"/>
  <c r="L1971" i="70" s="1"/>
  <c r="E1972" i="70"/>
  <c r="K1972" i="70"/>
  <c r="O1972" i="70" s="1"/>
  <c r="S1972" i="70" s="1"/>
  <c r="E1973" i="70"/>
  <c r="K1973" i="70"/>
  <c r="E1974" i="70"/>
  <c r="K1974" i="70"/>
  <c r="P1974" i="70" s="1"/>
  <c r="E1975" i="70"/>
  <c r="K1975" i="70"/>
  <c r="P1975" i="70" s="1"/>
  <c r="E1976" i="70"/>
  <c r="K1976" i="70"/>
  <c r="E1977" i="70"/>
  <c r="K1977" i="70"/>
  <c r="E1978" i="70"/>
  <c r="K1978" i="70"/>
  <c r="L1978" i="70" s="1"/>
  <c r="E1979" i="70"/>
  <c r="K1979" i="70"/>
  <c r="Q1126" i="70" s="1"/>
  <c r="O1979" i="70"/>
  <c r="E1980" i="70"/>
  <c r="K1980" i="70"/>
  <c r="O1980" i="70"/>
  <c r="E1981" i="70"/>
  <c r="K1981" i="70"/>
  <c r="O1981" i="70"/>
  <c r="S1981" i="70" s="1"/>
  <c r="E1982" i="70"/>
  <c r="K1982" i="70"/>
  <c r="O1982" i="70" s="1"/>
  <c r="E1983" i="70"/>
  <c r="K1983" i="70"/>
  <c r="L1983" i="70" s="1"/>
  <c r="E1984" i="70"/>
  <c r="K1984" i="70"/>
  <c r="L1984" i="70" s="1"/>
  <c r="E1985" i="70"/>
  <c r="K1985" i="70"/>
  <c r="E1986" i="70"/>
  <c r="K1986" i="70"/>
  <c r="Q1131" i="70" s="1"/>
  <c r="L1986" i="70"/>
  <c r="P1986" i="70"/>
  <c r="E1987" i="70"/>
  <c r="K1987" i="70"/>
  <c r="Q1987" i="70" s="1"/>
  <c r="E1988" i="70"/>
  <c r="K1988" i="70"/>
  <c r="L1988" i="70" s="1"/>
  <c r="E1989" i="70"/>
  <c r="K1989" i="70"/>
  <c r="L1989" i="70" s="1"/>
  <c r="E1990" i="70"/>
  <c r="K1990" i="70"/>
  <c r="L1990" i="70" s="1"/>
  <c r="E1991" i="70"/>
  <c r="K1991" i="70"/>
  <c r="N1991" i="70"/>
  <c r="E1992" i="70"/>
  <c r="K1992" i="70"/>
  <c r="E1993" i="70"/>
  <c r="K1993" i="70"/>
  <c r="E1994" i="70"/>
  <c r="K1994" i="70"/>
  <c r="N1994" i="70" s="1"/>
  <c r="E1995" i="70"/>
  <c r="K1995" i="70"/>
  <c r="L1995" i="70" s="1"/>
  <c r="E1996" i="70"/>
  <c r="K1996" i="70"/>
  <c r="Q1996" i="70" s="1"/>
  <c r="U1996" i="70" s="1"/>
  <c r="P1996" i="70"/>
  <c r="T1996" i="70" s="1"/>
  <c r="Y1996" i="70"/>
  <c r="E1997" i="70"/>
  <c r="K1997" i="70"/>
  <c r="L1997" i="70" s="1"/>
  <c r="P1997" i="70"/>
  <c r="Q1997" i="70"/>
  <c r="E1998" i="70"/>
  <c r="K1998" i="70"/>
  <c r="O1998" i="70" s="1"/>
  <c r="P1998" i="70"/>
  <c r="T1998" i="70" s="1"/>
  <c r="Q1998" i="70"/>
  <c r="U1998" i="70" s="1"/>
  <c r="E1999" i="70"/>
  <c r="K1999" i="70"/>
  <c r="E2000" i="70"/>
  <c r="K2000" i="70"/>
  <c r="E2001" i="70"/>
  <c r="K2001" i="70"/>
  <c r="O2001" i="70" s="1"/>
  <c r="E2002" i="70"/>
  <c r="K2002" i="70"/>
  <c r="Q2002" i="70" s="1"/>
  <c r="Y2002" i="70" s="1"/>
  <c r="E2003" i="70"/>
  <c r="K2003" i="70"/>
  <c r="L2003" i="70" s="1"/>
  <c r="E2004" i="70"/>
  <c r="K2004" i="70"/>
  <c r="N2004" i="70" s="1"/>
  <c r="E2005" i="70"/>
  <c r="K2005" i="70"/>
  <c r="L2005" i="70" s="1"/>
  <c r="P2005" i="70"/>
  <c r="T2005" i="70" s="1"/>
  <c r="Q2005" i="70"/>
  <c r="U2005" i="70" s="1"/>
  <c r="E2006" i="70"/>
  <c r="K2006" i="70"/>
  <c r="E2007" i="70"/>
  <c r="K2007" i="70"/>
  <c r="L2007" i="70" s="1"/>
  <c r="E2008" i="70"/>
  <c r="K2008" i="70"/>
  <c r="E2009" i="70"/>
  <c r="K2009" i="70"/>
  <c r="E2010" i="70"/>
  <c r="K2010" i="70"/>
  <c r="E2011" i="70"/>
  <c r="K2011" i="70"/>
  <c r="N2011" i="70" s="1"/>
  <c r="E2012" i="70"/>
  <c r="K2012" i="70"/>
  <c r="L2012" i="70" s="1"/>
  <c r="Q2012" i="70"/>
  <c r="U2012" i="70" s="1"/>
  <c r="E2013" i="70"/>
  <c r="K2013" i="70"/>
  <c r="N2013" i="70" s="1"/>
  <c r="E2014" i="70"/>
  <c r="K2014" i="70"/>
  <c r="O2014" i="70" s="1"/>
  <c r="Q2014" i="70"/>
  <c r="E2015" i="70"/>
  <c r="K2015" i="70"/>
  <c r="L2015" i="70" s="1"/>
  <c r="E2016" i="70"/>
  <c r="K2016" i="70"/>
  <c r="Q2016" i="70" s="1"/>
  <c r="E2017" i="70"/>
  <c r="K2017" i="70"/>
  <c r="L2017" i="70" s="1"/>
  <c r="E2018" i="70"/>
  <c r="K2018" i="70"/>
  <c r="E2019" i="70"/>
  <c r="K2019" i="70"/>
  <c r="P2019" i="70" s="1"/>
  <c r="E2020" i="70"/>
  <c r="K2020" i="70"/>
  <c r="O2020" i="70" s="1"/>
  <c r="N2020" i="70"/>
  <c r="E2021" i="70"/>
  <c r="K2021" i="70"/>
  <c r="O2021" i="70" s="1"/>
  <c r="E2022" i="70"/>
  <c r="K2022" i="70"/>
  <c r="E2023" i="70"/>
  <c r="K2023" i="70"/>
  <c r="N2023" i="70" s="1"/>
  <c r="E2024" i="70"/>
  <c r="K2024" i="70"/>
  <c r="E2025" i="70"/>
  <c r="K2025" i="70"/>
  <c r="E2026" i="70"/>
  <c r="K2026" i="70"/>
  <c r="E2027" i="70"/>
  <c r="K2027" i="70"/>
  <c r="E2028" i="70"/>
  <c r="K2028" i="70"/>
  <c r="L2028" i="70" s="1"/>
  <c r="Q2028" i="70"/>
  <c r="E2029" i="70"/>
  <c r="K2029" i="70"/>
  <c r="E2030" i="70"/>
  <c r="K2030" i="70"/>
  <c r="O2030" i="70" s="1"/>
  <c r="E2031" i="70"/>
  <c r="K2031" i="70"/>
  <c r="N2031" i="70" s="1"/>
  <c r="E2032" i="70"/>
  <c r="K2032" i="70"/>
  <c r="O2032" i="70" s="1"/>
  <c r="E2033" i="70"/>
  <c r="K2033" i="70"/>
  <c r="E2034" i="70"/>
  <c r="K2034" i="70"/>
  <c r="N2034" i="70" s="1"/>
  <c r="L2034" i="70"/>
  <c r="P2034" i="70"/>
  <c r="Q2034" i="70"/>
  <c r="E2035" i="70"/>
  <c r="K2035" i="70"/>
  <c r="N2035" i="70" s="1"/>
  <c r="E2036" i="70"/>
  <c r="K2036" i="70"/>
  <c r="L2036" i="70" s="1"/>
  <c r="N2036" i="70"/>
  <c r="R2036" i="70" s="1"/>
  <c r="O2036" i="70"/>
  <c r="P2036" i="70"/>
  <c r="Q2036" i="70"/>
  <c r="E2037" i="70"/>
  <c r="K2037" i="70"/>
  <c r="Q2037" i="70"/>
  <c r="E2038" i="70"/>
  <c r="K2038" i="70"/>
  <c r="L2038" i="70" s="1"/>
  <c r="E2039" i="70"/>
  <c r="K2039" i="70"/>
  <c r="E2040" i="70"/>
  <c r="K2040" i="70"/>
  <c r="L2040" i="70" s="1"/>
  <c r="E2041" i="70"/>
  <c r="K2041" i="70"/>
  <c r="L2041" i="70" s="1"/>
  <c r="E2042" i="70"/>
  <c r="K2042" i="70"/>
  <c r="O2042" i="70" s="1"/>
  <c r="E2043" i="70"/>
  <c r="K2043" i="70"/>
  <c r="N2043" i="70"/>
  <c r="E2044" i="70"/>
  <c r="K2044" i="70"/>
  <c r="L2044" i="70" s="1"/>
  <c r="E2045" i="70"/>
  <c r="K2045" i="70"/>
  <c r="O2045" i="70" s="1"/>
  <c r="Q2045" i="70"/>
  <c r="E2046" i="70"/>
  <c r="K2046" i="70"/>
  <c r="Q2046" i="70"/>
  <c r="E2047" i="70"/>
  <c r="K2047" i="70"/>
  <c r="E2048" i="70"/>
  <c r="K2048" i="70"/>
  <c r="Q2048" i="70" s="1"/>
  <c r="Y2048" i="70" s="1"/>
  <c r="E2049" i="70"/>
  <c r="K2049" i="70"/>
  <c r="E2050" i="70"/>
  <c r="K2050" i="70"/>
  <c r="E2051" i="70"/>
  <c r="K2051" i="70"/>
  <c r="O1443" i="70" s="1"/>
  <c r="S1443" i="70" s="1"/>
  <c r="E2052" i="70"/>
  <c r="K2052" i="70"/>
  <c r="O2052" i="70" s="1"/>
  <c r="N2052" i="70"/>
  <c r="R2052" i="70" s="1"/>
  <c r="P2052" i="70"/>
  <c r="Q2052" i="70"/>
  <c r="Y2052" i="70" s="1"/>
  <c r="S2052" i="70"/>
  <c r="W2052" i="70"/>
  <c r="E2053" i="70"/>
  <c r="K2053" i="70"/>
  <c r="N2053" i="70" s="1"/>
  <c r="E2054" i="70"/>
  <c r="K2054" i="70"/>
  <c r="Q830" i="70" s="1"/>
  <c r="E2055" i="70"/>
  <c r="K2055" i="70"/>
  <c r="Q2055" i="70" s="1"/>
  <c r="E2056" i="70"/>
  <c r="K2056" i="70"/>
  <c r="L2056" i="70" s="1"/>
  <c r="E2057" i="70"/>
  <c r="K2057" i="70"/>
  <c r="Q2057" i="70" s="1"/>
  <c r="Y2057" i="70" s="1"/>
  <c r="N2057" i="70"/>
  <c r="V2057" i="70" s="1"/>
  <c r="P2057" i="70"/>
  <c r="T2057" i="70" s="1"/>
  <c r="E2058" i="70"/>
  <c r="K2058" i="70"/>
  <c r="L2058" i="70" s="1"/>
  <c r="O2058" i="70"/>
  <c r="Q2058" i="70"/>
  <c r="U2058" i="70" s="1"/>
  <c r="E2059" i="70"/>
  <c r="K2059" i="70"/>
  <c r="N2059" i="70" s="1"/>
  <c r="E2060" i="70"/>
  <c r="K2060" i="70"/>
  <c r="L2060" i="70" s="1"/>
  <c r="E2061" i="70"/>
  <c r="K2061" i="70"/>
  <c r="E2062" i="70"/>
  <c r="K2062" i="70"/>
  <c r="O1448" i="70" s="1"/>
  <c r="E2063" i="70"/>
  <c r="K2063" i="70"/>
  <c r="N2063" i="70" s="1"/>
  <c r="Q2063" i="70"/>
  <c r="Y2063" i="70" s="1"/>
  <c r="E2064" i="70"/>
  <c r="K2064" i="70"/>
  <c r="O2064" i="70" s="1"/>
  <c r="E2065" i="70"/>
  <c r="K2065" i="70"/>
  <c r="L2065" i="70"/>
  <c r="N2065" i="70"/>
  <c r="R2065" i="70" s="1"/>
  <c r="O2065" i="70"/>
  <c r="E2066" i="70"/>
  <c r="K2066" i="70"/>
  <c r="N2066" i="70" s="1"/>
  <c r="Q2066" i="70"/>
  <c r="E2067" i="70"/>
  <c r="K2067" i="70"/>
  <c r="P2067" i="70" s="1"/>
  <c r="E2068" i="70"/>
  <c r="K2068" i="70"/>
  <c r="L2068" i="70" s="1"/>
  <c r="E2069" i="70"/>
  <c r="K2069" i="70"/>
  <c r="O2069" i="70" s="1"/>
  <c r="E2070" i="70"/>
  <c r="K2070" i="70"/>
  <c r="Q2070" i="70" s="1"/>
  <c r="E2071" i="70"/>
  <c r="K2071" i="70"/>
  <c r="N2071" i="70" s="1"/>
  <c r="E2072" i="70"/>
  <c r="K2072" i="70"/>
  <c r="E2073" i="70"/>
  <c r="K2073" i="70"/>
  <c r="L2073" i="70" s="1"/>
  <c r="E2074" i="70"/>
  <c r="K2074" i="70"/>
  <c r="E2075" i="70"/>
  <c r="K2075" i="70"/>
  <c r="L2075" i="70" s="1"/>
  <c r="E2076" i="70"/>
  <c r="K2076" i="70"/>
  <c r="E2077" i="70"/>
  <c r="K2077" i="70"/>
  <c r="N2077" i="70" s="1"/>
  <c r="R2077" i="70" s="1"/>
  <c r="E2078" i="70"/>
  <c r="K2078" i="70"/>
  <c r="L2078" i="70" s="1"/>
  <c r="E2079" i="70"/>
  <c r="K2079" i="70"/>
  <c r="O2079" i="70" s="1"/>
  <c r="E2080" i="70"/>
  <c r="K2080" i="70"/>
  <c r="E2081" i="70"/>
  <c r="K2081" i="70"/>
  <c r="E2082" i="70"/>
  <c r="K2082" i="70"/>
  <c r="E2083" i="70"/>
  <c r="K2083" i="70"/>
  <c r="L2083" i="70" s="1"/>
  <c r="E2084" i="70"/>
  <c r="K2084" i="70"/>
  <c r="E2085" i="70"/>
  <c r="K2085" i="70"/>
  <c r="L2085" i="70" s="1"/>
  <c r="E2086" i="70"/>
  <c r="K2086" i="70"/>
  <c r="E2087" i="70"/>
  <c r="K2087" i="70"/>
  <c r="E2088" i="70"/>
  <c r="K2088" i="70"/>
  <c r="L2088" i="70" s="1"/>
  <c r="E2089" i="70"/>
  <c r="K2089" i="70"/>
  <c r="L2089" i="70" s="1"/>
  <c r="O2089" i="70"/>
  <c r="P2089" i="70"/>
  <c r="E2090" i="70"/>
  <c r="K2090" i="70"/>
  <c r="E2091" i="70"/>
  <c r="K2091" i="70"/>
  <c r="L2091" i="70" s="1"/>
  <c r="E2092" i="70"/>
  <c r="K2092" i="70"/>
  <c r="E2093" i="70"/>
  <c r="K2093" i="70"/>
  <c r="L2093" i="70" s="1"/>
  <c r="O2093" i="70"/>
  <c r="P2093" i="70"/>
  <c r="Q2093" i="70"/>
  <c r="U2093" i="70" s="1"/>
  <c r="E2094" i="70"/>
  <c r="K2094" i="70"/>
  <c r="L2094" i="70" s="1"/>
  <c r="E2095" i="70"/>
  <c r="K2095" i="70"/>
  <c r="E2096" i="70"/>
  <c r="K2096" i="70"/>
  <c r="O441" i="70" s="1"/>
  <c r="E2097" i="70"/>
  <c r="K2097" i="70"/>
  <c r="L2097" i="70" s="1"/>
  <c r="E2098" i="70"/>
  <c r="K2098" i="70"/>
  <c r="E2099" i="70"/>
  <c r="K2099" i="70"/>
  <c r="L2099" i="70" s="1"/>
  <c r="E2100" i="70"/>
  <c r="K2100" i="70"/>
  <c r="N2100" i="70" s="1"/>
  <c r="O2100" i="70"/>
  <c r="E2101" i="70"/>
  <c r="K2101" i="70"/>
  <c r="N2101" i="70" s="1"/>
  <c r="R2101" i="70" s="1"/>
  <c r="E2102" i="70"/>
  <c r="K2102" i="70"/>
  <c r="E2103" i="70"/>
  <c r="K2103" i="70"/>
  <c r="E2104" i="70"/>
  <c r="K2104" i="70"/>
  <c r="Q1469" i="70" s="1"/>
  <c r="E2105" i="70"/>
  <c r="K2105" i="70"/>
  <c r="L2105" i="70" s="1"/>
  <c r="E2106" i="70"/>
  <c r="K2106" i="70"/>
  <c r="E2107" i="70"/>
  <c r="K2107" i="70"/>
  <c r="E2108" i="70"/>
  <c r="K2108" i="70"/>
  <c r="Q2108" i="70" s="1"/>
  <c r="E2109" i="70"/>
  <c r="K2109" i="70"/>
  <c r="P2109" i="70" s="1"/>
  <c r="E2110" i="70"/>
  <c r="K2110" i="70"/>
  <c r="L2110" i="70" s="1"/>
  <c r="E2111" i="70"/>
  <c r="K2111" i="70"/>
  <c r="E2112" i="70"/>
  <c r="K2112" i="70"/>
  <c r="E2113" i="70"/>
  <c r="K2113" i="70"/>
  <c r="P670" i="70" s="1"/>
  <c r="E2114" i="70"/>
  <c r="K2114" i="70"/>
  <c r="N2114" i="70" s="1"/>
  <c r="E2115" i="70"/>
  <c r="K2115" i="70"/>
  <c r="L2115" i="70" s="1"/>
  <c r="P2115" i="70"/>
  <c r="Q2115" i="70"/>
  <c r="E2116" i="70"/>
  <c r="K2116" i="70"/>
  <c r="Q2116" i="70" s="1"/>
  <c r="E2117" i="70"/>
  <c r="K2117" i="70"/>
  <c r="L2117" i="70" s="1"/>
  <c r="E2118" i="70"/>
  <c r="K2118" i="70"/>
  <c r="E2119" i="70"/>
  <c r="K2119" i="70"/>
  <c r="N2119" i="70" s="1"/>
  <c r="O2119" i="70"/>
  <c r="S2119" i="70" s="1"/>
  <c r="E2120" i="70"/>
  <c r="K2120" i="70"/>
  <c r="Q2120" i="70" s="1"/>
  <c r="Y2120" i="70" s="1"/>
  <c r="E2121" i="70"/>
  <c r="K2121" i="70"/>
  <c r="O2121" i="70" s="1"/>
  <c r="E2122" i="70"/>
  <c r="K2122" i="70"/>
  <c r="E2123" i="70"/>
  <c r="K2123" i="70"/>
  <c r="E2124" i="70"/>
  <c r="K2124" i="70"/>
  <c r="E2125" i="70"/>
  <c r="K2125" i="70"/>
  <c r="L2125" i="70" s="1"/>
  <c r="E2126" i="70"/>
  <c r="K2126" i="70"/>
  <c r="N2126" i="70"/>
  <c r="E2127" i="70"/>
  <c r="K2127" i="70"/>
  <c r="L2127" i="70" s="1"/>
  <c r="E2128" i="70"/>
  <c r="K2128" i="70"/>
  <c r="L2128" i="70" s="1"/>
  <c r="E2129" i="70"/>
  <c r="K2129" i="70"/>
  <c r="E2130" i="70"/>
  <c r="K2130" i="70"/>
  <c r="L2130" i="70" s="1"/>
  <c r="E2131" i="70"/>
  <c r="K2131" i="70"/>
  <c r="N2131" i="70" s="1"/>
  <c r="E2132" i="70"/>
  <c r="K2132" i="70"/>
  <c r="E2133" i="70"/>
  <c r="K2133" i="70"/>
  <c r="Q2133" i="70" s="1"/>
  <c r="E2134" i="70"/>
  <c r="K2134" i="70"/>
  <c r="E2135" i="70"/>
  <c r="K2135" i="70"/>
  <c r="E2136" i="70"/>
  <c r="K2136" i="70"/>
  <c r="E2137" i="70"/>
  <c r="K2137" i="70"/>
  <c r="E2138" i="70"/>
  <c r="K2138" i="70"/>
  <c r="E2139" i="70"/>
  <c r="K2139" i="70"/>
  <c r="O2139" i="70" s="1"/>
  <c r="E2140" i="70"/>
  <c r="K2140" i="70"/>
  <c r="Q2140" i="70" s="1"/>
  <c r="E2141" i="70"/>
  <c r="K2141" i="70"/>
  <c r="L2141" i="70" s="1"/>
  <c r="E2142" i="70"/>
  <c r="K2142" i="70"/>
  <c r="N2142" i="70" s="1"/>
  <c r="R2142" i="70" s="1"/>
  <c r="E2143" i="70"/>
  <c r="K2143" i="70"/>
  <c r="E2144" i="70"/>
  <c r="K2144" i="70"/>
  <c r="E2145" i="70"/>
  <c r="K2145" i="70"/>
  <c r="L2145" i="70" s="1"/>
  <c r="E2146" i="70"/>
  <c r="K2146" i="70"/>
  <c r="O2146" i="70" s="1"/>
  <c r="E2147" i="70"/>
  <c r="K2147" i="70"/>
  <c r="Q2147" i="70" s="1"/>
  <c r="E2148" i="70"/>
  <c r="K2148" i="70"/>
  <c r="E2149" i="70"/>
  <c r="K2149" i="70"/>
  <c r="L2149" i="70" s="1"/>
  <c r="E2150" i="70"/>
  <c r="K2150" i="70"/>
  <c r="E2151" i="70"/>
  <c r="K2151" i="70"/>
  <c r="P2151" i="70" s="1"/>
  <c r="X2151" i="70" s="1"/>
  <c r="N2151" i="70"/>
  <c r="E2152" i="70"/>
  <c r="K2152" i="70"/>
  <c r="L2152" i="70" s="1"/>
  <c r="E2153" i="70"/>
  <c r="K2153" i="70"/>
  <c r="L2153" i="70" s="1"/>
  <c r="N2153" i="70"/>
  <c r="O2153" i="70"/>
  <c r="S2153" i="70" s="1"/>
  <c r="P2153" i="70"/>
  <c r="Q2153" i="70"/>
  <c r="Y2153" i="70" s="1"/>
  <c r="E2154" i="70"/>
  <c r="K2154" i="70"/>
  <c r="L2154" i="70" s="1"/>
  <c r="Q2154" i="70"/>
  <c r="E2155" i="70"/>
  <c r="K2155" i="70"/>
  <c r="O2155" i="70" s="1"/>
  <c r="L2155" i="70"/>
  <c r="N2155" i="70"/>
  <c r="E2156" i="70"/>
  <c r="K2156" i="70"/>
  <c r="P2156" i="70" s="1"/>
  <c r="E2157" i="70"/>
  <c r="K2157" i="70"/>
  <c r="O2157" i="70" s="1"/>
  <c r="E2158" i="70"/>
  <c r="K2158" i="70"/>
  <c r="N2158" i="70" s="1"/>
  <c r="E2159" i="70"/>
  <c r="K2159" i="70"/>
  <c r="L2159" i="70" s="1"/>
  <c r="E2160" i="70"/>
  <c r="K2160" i="70"/>
  <c r="P2160" i="70" s="1"/>
  <c r="X2160" i="70" s="1"/>
  <c r="E2161" i="70"/>
  <c r="K2161" i="70"/>
  <c r="N2161" i="70" s="1"/>
  <c r="E2162" i="70"/>
  <c r="K2162" i="70"/>
  <c r="E2163" i="70"/>
  <c r="K2163" i="70"/>
  <c r="L2163" i="70" s="1"/>
  <c r="E2164" i="70"/>
  <c r="K2164" i="70"/>
  <c r="N2164" i="70"/>
  <c r="E2165" i="70"/>
  <c r="K2165" i="70"/>
  <c r="O2165" i="70" s="1"/>
  <c r="W2165" i="70" s="1"/>
  <c r="E2166" i="70"/>
  <c r="K2166" i="70"/>
  <c r="E2167" i="70"/>
  <c r="K2167" i="70"/>
  <c r="P2167" i="70" s="1"/>
  <c r="E2168" i="70"/>
  <c r="K2168" i="70"/>
  <c r="N2168" i="70"/>
  <c r="E2169" i="70"/>
  <c r="K2169" i="70"/>
  <c r="P2169" i="70" s="1"/>
  <c r="E2170" i="70"/>
  <c r="K2170" i="70"/>
  <c r="E2171" i="70"/>
  <c r="K2171" i="70"/>
  <c r="E2172" i="70"/>
  <c r="K2172" i="70"/>
  <c r="P2172" i="70" s="1"/>
  <c r="E2173" i="70"/>
  <c r="K2173" i="70"/>
  <c r="E2174" i="70"/>
  <c r="K2174" i="70"/>
  <c r="N2174" i="70" s="1"/>
  <c r="R2174" i="70" s="1"/>
  <c r="V2174" i="70"/>
  <c r="E2175" i="70"/>
  <c r="K2175" i="70"/>
  <c r="E2176" i="70"/>
  <c r="K2176" i="70"/>
  <c r="N2176" i="70" s="1"/>
  <c r="R2176" i="70" s="1"/>
  <c r="V2176" i="70"/>
  <c r="E2177" i="70"/>
  <c r="K2177" i="70"/>
  <c r="E2178" i="70"/>
  <c r="K2178" i="70"/>
  <c r="Q2178" i="70" s="1"/>
  <c r="N2178" i="70"/>
  <c r="E2179" i="70"/>
  <c r="K2179" i="70"/>
  <c r="N2179" i="70" s="1"/>
  <c r="E2180" i="70"/>
  <c r="K2180" i="70"/>
  <c r="O2180" i="70" s="1"/>
  <c r="E2181" i="70"/>
  <c r="K2181" i="70"/>
  <c r="N2181" i="70" s="1"/>
  <c r="V2181" i="70" s="1"/>
  <c r="Q2181" i="70"/>
  <c r="E2182" i="70"/>
  <c r="K2182" i="70"/>
  <c r="P2182" i="70" s="1"/>
  <c r="E2183" i="70"/>
  <c r="K2183" i="70"/>
  <c r="E2184" i="70"/>
  <c r="K2184" i="70"/>
  <c r="E2185" i="70"/>
  <c r="K2185" i="70"/>
  <c r="E2186" i="70"/>
  <c r="K2186" i="70"/>
  <c r="L2186" i="70" s="1"/>
  <c r="O2186" i="70"/>
  <c r="Q2186" i="70"/>
  <c r="Y2186" i="70" s="1"/>
  <c r="E2187" i="70"/>
  <c r="K2187" i="70"/>
  <c r="Q2187" i="70" s="1"/>
  <c r="U2187" i="70" s="1"/>
  <c r="P2187" i="70"/>
  <c r="T2187" i="70" s="1"/>
  <c r="Y2187" i="70"/>
  <c r="E2188" i="70"/>
  <c r="K2188" i="70"/>
  <c r="E2189" i="70"/>
  <c r="K2189" i="70"/>
  <c r="N2189" i="70" s="1"/>
  <c r="V2189" i="70" s="1"/>
  <c r="L2189" i="70"/>
  <c r="R2189" i="70"/>
  <c r="E2190" i="70"/>
  <c r="K2190" i="70"/>
  <c r="Q1628" i="70" s="1"/>
  <c r="E2191" i="70"/>
  <c r="K2191" i="70"/>
  <c r="L2191" i="70" s="1"/>
  <c r="E2192" i="70"/>
  <c r="K2192" i="70"/>
  <c r="L2192" i="70" s="1"/>
  <c r="E2193" i="70"/>
  <c r="K2193" i="70"/>
  <c r="L2193" i="70" s="1"/>
  <c r="E2194" i="70"/>
  <c r="K2194" i="70"/>
  <c r="L2194" i="70" s="1"/>
  <c r="E2195" i="70"/>
  <c r="K2195" i="70"/>
  <c r="L2195" i="70" s="1"/>
  <c r="N2195" i="70"/>
  <c r="O2195" i="70"/>
  <c r="P2195" i="70"/>
  <c r="Q2195" i="70"/>
  <c r="U2195" i="70" s="1"/>
  <c r="E2196" i="70"/>
  <c r="K2196" i="70"/>
  <c r="Q2196" i="70" s="1"/>
  <c r="E2197" i="70"/>
  <c r="K2197" i="70"/>
  <c r="L2197" i="70" s="1"/>
  <c r="E2198" i="70"/>
  <c r="K2198" i="70"/>
  <c r="E2199" i="70"/>
  <c r="K2199" i="70"/>
  <c r="O2199" i="70" s="1"/>
  <c r="E2200" i="70"/>
  <c r="K2200" i="70"/>
  <c r="N2200" i="70"/>
  <c r="O2200" i="70"/>
  <c r="P2200" i="70"/>
  <c r="E2201" i="70"/>
  <c r="K2201" i="70"/>
  <c r="P2201" i="70" s="1"/>
  <c r="X2201" i="70" s="1"/>
  <c r="O2201" i="70"/>
  <c r="S2201" i="70" s="1"/>
  <c r="E2202" i="70"/>
  <c r="K2202" i="70"/>
  <c r="O452" i="70" s="1"/>
  <c r="E2203" i="70"/>
  <c r="K2203" i="70"/>
  <c r="P2203" i="70" s="1"/>
  <c r="N2203" i="70"/>
  <c r="O2203" i="70"/>
  <c r="Q2203" i="70"/>
  <c r="E2204" i="70"/>
  <c r="K2204" i="70"/>
  <c r="L2204" i="70" s="1"/>
  <c r="P2204" i="70"/>
  <c r="E2205" i="70"/>
  <c r="K2205" i="70"/>
  <c r="E2206" i="70"/>
  <c r="K2206" i="70"/>
  <c r="E2207" i="70"/>
  <c r="K2207" i="70"/>
  <c r="P1633" i="70" s="1"/>
  <c r="T1633" i="70" s="1"/>
  <c r="E2208" i="70"/>
  <c r="K2208" i="70"/>
  <c r="P2208" i="70" s="1"/>
  <c r="N2208" i="70"/>
  <c r="Q2208" i="70"/>
  <c r="E2209" i="70"/>
  <c r="K2209" i="70"/>
  <c r="P2209" i="70" s="1"/>
  <c r="T2209" i="70" s="1"/>
  <c r="O2209" i="70"/>
  <c r="S2209" i="70" s="1"/>
  <c r="W2209" i="70"/>
  <c r="E2210" i="70"/>
  <c r="K2210" i="70"/>
  <c r="O2210" i="70"/>
  <c r="E2211" i="70"/>
  <c r="K2211" i="70"/>
  <c r="P2211" i="70" s="1"/>
  <c r="N2211" i="70"/>
  <c r="R2211" i="70" s="1"/>
  <c r="O2211" i="70"/>
  <c r="Q2211" i="70"/>
  <c r="U2211" i="70" s="1"/>
  <c r="E2212" i="70"/>
  <c r="K2212" i="70"/>
  <c r="P2212" i="70" s="1"/>
  <c r="O2212" i="70"/>
  <c r="E2213" i="70"/>
  <c r="K2213" i="70"/>
  <c r="O402" i="70" s="1"/>
  <c r="L2213" i="70"/>
  <c r="Q2213" i="70"/>
  <c r="U2213" i="70" s="1"/>
  <c r="E2214" i="70"/>
  <c r="K2214" i="70"/>
  <c r="E2215" i="70"/>
  <c r="K2215" i="70"/>
  <c r="E2216" i="70"/>
  <c r="K2216" i="70"/>
  <c r="Q1951" i="70" s="1"/>
  <c r="E2217" i="70"/>
  <c r="K2217" i="70"/>
  <c r="O2217" i="70" s="1"/>
  <c r="Q2217" i="70"/>
  <c r="Y2217" i="70" s="1"/>
  <c r="U2217" i="70"/>
  <c r="E2218" i="70"/>
  <c r="K2218" i="70"/>
  <c r="N2218" i="70" s="1"/>
  <c r="E2219" i="70"/>
  <c r="K2219" i="70"/>
  <c r="N2219" i="70"/>
  <c r="E2220" i="70"/>
  <c r="K2220" i="70"/>
  <c r="O2220" i="70"/>
  <c r="P2220" i="70"/>
  <c r="Q2220" i="70"/>
  <c r="E2221" i="70"/>
  <c r="K2221" i="70"/>
  <c r="L2221" i="70" s="1"/>
  <c r="O2221" i="70"/>
  <c r="W2221" i="70" s="1"/>
  <c r="P2221" i="70"/>
  <c r="Q2221" i="70"/>
  <c r="E2222" i="70"/>
  <c r="K2222" i="70"/>
  <c r="L2222" i="70" s="1"/>
  <c r="P2222" i="70"/>
  <c r="X2222" i="70" s="1"/>
  <c r="E2223" i="70"/>
  <c r="K2223" i="70"/>
  <c r="N2223" i="70" s="1"/>
  <c r="R2223" i="70" s="1"/>
  <c r="Q2223" i="70"/>
  <c r="Y2223" i="70" s="1"/>
  <c r="E2224" i="70"/>
  <c r="K2224" i="70"/>
  <c r="E2225" i="70"/>
  <c r="K2225" i="70"/>
  <c r="N2225" i="70"/>
  <c r="V2225" i="70" s="1"/>
  <c r="Q2225" i="70"/>
  <c r="E2226" i="70"/>
  <c r="K2226" i="70"/>
  <c r="E2227" i="70"/>
  <c r="K2227" i="70"/>
  <c r="Q448" i="70" s="1"/>
  <c r="O2227" i="70"/>
  <c r="E2228" i="70"/>
  <c r="K2228" i="70"/>
  <c r="Q49" i="70" s="1"/>
  <c r="E2229" i="70"/>
  <c r="K2229" i="70"/>
  <c r="E2230" i="70"/>
  <c r="K2230" i="70"/>
  <c r="L2230" i="70" s="1"/>
  <c r="E2231" i="70"/>
  <c r="K2231" i="70"/>
  <c r="P814" i="70" s="1"/>
  <c r="N2231" i="70"/>
  <c r="E2232" i="70"/>
  <c r="K2232" i="70"/>
  <c r="Q2232" i="70" s="1"/>
  <c r="E2233" i="70"/>
  <c r="K2233" i="70"/>
  <c r="E2234" i="70"/>
  <c r="K2234" i="70"/>
  <c r="E2235" i="70"/>
  <c r="K2235" i="70"/>
  <c r="E2236" i="70"/>
  <c r="K2236" i="70"/>
  <c r="L2236" i="70" s="1"/>
  <c r="E2237" i="70"/>
  <c r="K2237" i="70"/>
  <c r="L2237" i="70"/>
  <c r="E2238" i="70"/>
  <c r="K2238" i="70"/>
  <c r="Q2238" i="70" s="1"/>
  <c r="E2239" i="70"/>
  <c r="K2239" i="70"/>
  <c r="L2239" i="70" s="1"/>
  <c r="O2239" i="70"/>
  <c r="E2240" i="70"/>
  <c r="K2240" i="70"/>
  <c r="O2240" i="70" s="1"/>
  <c r="S2240" i="70" s="1"/>
  <c r="Q2240" i="70"/>
  <c r="E2241" i="70"/>
  <c r="K2241" i="70"/>
  <c r="L2241" i="70" s="1"/>
  <c r="E2242" i="70"/>
  <c r="K2242" i="70"/>
  <c r="L2242" i="70" s="1"/>
  <c r="E2243" i="70"/>
  <c r="K2243" i="70"/>
  <c r="E2244" i="70"/>
  <c r="K2244" i="70"/>
  <c r="E2245" i="70"/>
  <c r="K2245" i="70"/>
  <c r="L2245" i="70" s="1"/>
  <c r="E2246" i="70"/>
  <c r="K2246" i="70"/>
  <c r="E2247" i="70"/>
  <c r="K2247" i="70"/>
  <c r="P2247" i="70" s="1"/>
  <c r="E2248" i="70"/>
  <c r="K2248" i="70"/>
  <c r="P2248" i="70"/>
  <c r="E2249" i="70"/>
  <c r="K2249" i="70"/>
  <c r="L2249" i="70" s="1"/>
  <c r="E2250" i="70"/>
  <c r="K2250" i="70"/>
  <c r="E2251" i="70"/>
  <c r="K2251" i="70"/>
  <c r="L2251" i="70"/>
  <c r="N2251" i="70"/>
  <c r="O2251" i="70"/>
  <c r="S2251" i="70" s="1"/>
  <c r="P2251" i="70"/>
  <c r="Q2251" i="70"/>
  <c r="E2252" i="70"/>
  <c r="K2252" i="70"/>
  <c r="P2252" i="70"/>
  <c r="E2253" i="70"/>
  <c r="K2253" i="70"/>
  <c r="N2253" i="70" s="1"/>
  <c r="V2253" i="70" s="1"/>
  <c r="E2254" i="70"/>
  <c r="K2254" i="70"/>
  <c r="P2254" i="70" s="1"/>
  <c r="E2255" i="70"/>
  <c r="K2255" i="70"/>
  <c r="L2255" i="70" s="1"/>
  <c r="E2256" i="70"/>
  <c r="K2256" i="70"/>
  <c r="Q2038" i="70" s="1"/>
  <c r="E2257" i="70"/>
  <c r="K2257" i="70"/>
  <c r="L2257" i="70" s="1"/>
  <c r="Q2257" i="70"/>
  <c r="E2258" i="70"/>
  <c r="K2258" i="70"/>
  <c r="P2258" i="70" s="1"/>
  <c r="E2259" i="70"/>
  <c r="K2259" i="70"/>
  <c r="E2260" i="70"/>
  <c r="K2260" i="70"/>
  <c r="N2260" i="70" s="1"/>
  <c r="E2261" i="70"/>
  <c r="K2261" i="70"/>
  <c r="O2261" i="70" s="1"/>
  <c r="E2262" i="70"/>
  <c r="K2262" i="70"/>
  <c r="E2263" i="70"/>
  <c r="K2263" i="70"/>
  <c r="E2264" i="70"/>
  <c r="K2264" i="70"/>
  <c r="O2264" i="70" s="1"/>
  <c r="E2265" i="70"/>
  <c r="K2265" i="70"/>
  <c r="O2265" i="70" s="1"/>
  <c r="E2266" i="70"/>
  <c r="K2266" i="70"/>
  <c r="L2266" i="70" s="1"/>
  <c r="E2267" i="70"/>
  <c r="K2267" i="70"/>
  <c r="Q2267" i="70" s="1"/>
  <c r="U2267" i="70" s="1"/>
  <c r="E2268" i="70"/>
  <c r="K2268" i="70"/>
  <c r="E2269" i="70"/>
  <c r="K2269" i="70"/>
  <c r="L2269" i="70" s="1"/>
  <c r="E2270" i="70"/>
  <c r="K2270" i="70"/>
  <c r="L2270" i="70" s="1"/>
  <c r="N2270" i="70"/>
  <c r="R2270" i="70" s="1"/>
  <c r="O2270" i="70"/>
  <c r="W2270" i="70" s="1"/>
  <c r="E2271" i="70"/>
  <c r="K2271" i="70"/>
  <c r="E2272" i="70"/>
  <c r="K2272" i="70"/>
  <c r="E2273" i="70"/>
  <c r="K2273" i="70"/>
  <c r="L2273" i="70" s="1"/>
  <c r="E2274" i="70"/>
  <c r="K2274" i="70"/>
  <c r="O2274" i="70" s="1"/>
  <c r="E2275" i="70"/>
  <c r="K2275" i="70"/>
  <c r="E2276" i="70"/>
  <c r="K2276" i="70"/>
  <c r="E2277" i="70"/>
  <c r="K2277" i="70"/>
  <c r="L2277" i="70" s="1"/>
  <c r="E2278" i="70"/>
  <c r="K2278" i="70"/>
  <c r="E2279" i="70"/>
  <c r="K2279" i="70"/>
  <c r="N2279" i="70" s="1"/>
  <c r="E2280" i="70"/>
  <c r="K2280" i="70"/>
  <c r="L2280" i="70" s="1"/>
  <c r="E2281" i="70"/>
  <c r="K2281" i="70"/>
  <c r="E2282" i="70"/>
  <c r="K2282" i="70"/>
  <c r="N2282" i="70" s="1"/>
  <c r="E2283" i="70"/>
  <c r="K2283" i="70"/>
  <c r="O2283" i="70" s="1"/>
  <c r="S2283" i="70" s="1"/>
  <c r="E2284" i="70"/>
  <c r="K2284" i="70"/>
  <c r="E2285" i="70"/>
  <c r="K2285" i="70"/>
  <c r="N2285" i="70" s="1"/>
  <c r="E2286" i="70"/>
  <c r="K2286" i="70"/>
  <c r="L2286" i="70" s="1"/>
  <c r="E2287" i="70"/>
  <c r="K2287" i="70"/>
  <c r="Q2287" i="70"/>
  <c r="E2288" i="70"/>
  <c r="K2288" i="70"/>
  <c r="E2289" i="70"/>
  <c r="K2289" i="70"/>
  <c r="E2290" i="70"/>
  <c r="K2290" i="70"/>
  <c r="Q2290" i="70" s="1"/>
  <c r="E2291" i="70"/>
  <c r="K2291" i="70"/>
  <c r="N2291" i="70" s="1"/>
  <c r="R2291" i="70" s="1"/>
  <c r="P2291" i="70"/>
  <c r="E2292" i="70"/>
  <c r="K2292" i="70"/>
  <c r="O2292" i="70" s="1"/>
  <c r="E2293" i="70"/>
  <c r="K2293" i="70"/>
  <c r="O2293" i="70" s="1"/>
  <c r="E2294" i="70"/>
  <c r="K2294" i="70"/>
  <c r="L2294" i="70"/>
  <c r="E2295" i="70"/>
  <c r="K2295" i="70"/>
  <c r="P2295" i="70" s="1"/>
  <c r="X2295" i="70" s="1"/>
  <c r="E2296" i="70"/>
  <c r="K2296" i="70"/>
  <c r="N2296" i="70" s="1"/>
  <c r="P2296" i="70"/>
  <c r="T2296" i="70" s="1"/>
  <c r="X2296" i="70"/>
  <c r="E2297" i="70"/>
  <c r="K2297" i="70"/>
  <c r="E2298" i="70"/>
  <c r="K2298" i="70"/>
  <c r="E2299" i="70"/>
  <c r="K2299" i="70"/>
  <c r="Q2299" i="70" s="1"/>
  <c r="E2300" i="70"/>
  <c r="K2300" i="70"/>
  <c r="P2300" i="70" s="1"/>
  <c r="T2300" i="70" s="1"/>
  <c r="E2301" i="70"/>
  <c r="K2301" i="70"/>
  <c r="E2302" i="70"/>
  <c r="K2302" i="70"/>
  <c r="P2302" i="70" s="1"/>
  <c r="E2303" i="70"/>
  <c r="K2303" i="70"/>
  <c r="P2303" i="70" s="1"/>
  <c r="X2303" i="70" s="1"/>
  <c r="E2304" i="70"/>
  <c r="K2304" i="70"/>
  <c r="O2304" i="70" s="1"/>
  <c r="W2304" i="70" s="1"/>
  <c r="N2304" i="70"/>
  <c r="V2304" i="70" s="1"/>
  <c r="S2304" i="70"/>
  <c r="E2305" i="70"/>
  <c r="K2305" i="70"/>
  <c r="E2306" i="70"/>
  <c r="K2306" i="70"/>
  <c r="L2306" i="70" s="1"/>
  <c r="E2307" i="70"/>
  <c r="K2307" i="70"/>
  <c r="L2307" i="70" s="1"/>
  <c r="E2308" i="70"/>
  <c r="K2308" i="70"/>
  <c r="E2309" i="70"/>
  <c r="K2309" i="70"/>
  <c r="L2309" i="70" s="1"/>
  <c r="O2309" i="70"/>
  <c r="S2309" i="70" s="1"/>
  <c r="P2309" i="70"/>
  <c r="T2309" i="70" s="1"/>
  <c r="W2309" i="70"/>
  <c r="E2310" i="70"/>
  <c r="K2310" i="70"/>
  <c r="E2311" i="70"/>
  <c r="K2311" i="70"/>
  <c r="E2312" i="70"/>
  <c r="K2312" i="70"/>
  <c r="E2313" i="70"/>
  <c r="K2313" i="70"/>
  <c r="L2313" i="70" s="1"/>
  <c r="N2313" i="70"/>
  <c r="O2313" i="70"/>
  <c r="E2314" i="70"/>
  <c r="K2314" i="70"/>
  <c r="E2315" i="70"/>
  <c r="K2315" i="70"/>
  <c r="N1317" i="70" s="1"/>
  <c r="V1317" i="70" s="1"/>
  <c r="E2316" i="70"/>
  <c r="K2316" i="70"/>
  <c r="O1318" i="70" s="1"/>
  <c r="E2317" i="70"/>
  <c r="K2317" i="70"/>
  <c r="N2317" i="70" s="1"/>
  <c r="E2318" i="70"/>
  <c r="K2318" i="70"/>
  <c r="P2318" i="70" s="1"/>
  <c r="E2319" i="70"/>
  <c r="K2319" i="70"/>
  <c r="E2320" i="70"/>
  <c r="K2320" i="70"/>
  <c r="L2320" i="70" s="1"/>
  <c r="E2321" i="70"/>
  <c r="K2321" i="70"/>
  <c r="P2321" i="70" s="1"/>
  <c r="T2321" i="70" s="1"/>
  <c r="E2322" i="70"/>
  <c r="K2322" i="70"/>
  <c r="N2322" i="70" s="1"/>
  <c r="E2323" i="70"/>
  <c r="K2323" i="70"/>
  <c r="O453" i="70" s="1"/>
  <c r="S453" i="70" s="1"/>
  <c r="E2324" i="70"/>
  <c r="K2324" i="70"/>
  <c r="E2325" i="70"/>
  <c r="K2325" i="70"/>
  <c r="E2326" i="70"/>
  <c r="K2326" i="70"/>
  <c r="P2326" i="70" s="1"/>
  <c r="E2327" i="70"/>
  <c r="K2327" i="70"/>
  <c r="L2327" i="70" s="1"/>
  <c r="E2328" i="70"/>
  <c r="K2328" i="70"/>
  <c r="E2329" i="70"/>
  <c r="K2329" i="70"/>
  <c r="E2330" i="70"/>
  <c r="K2330" i="70"/>
  <c r="L2330" i="70" s="1"/>
  <c r="N2330" i="70"/>
  <c r="Q2330" i="70"/>
  <c r="E2331" i="70"/>
  <c r="K2331" i="70"/>
  <c r="L2331" i="70" s="1"/>
  <c r="E2332" i="70"/>
  <c r="K2332" i="70"/>
  <c r="E2333" i="70"/>
  <c r="K2333" i="70"/>
  <c r="N2333" i="70" s="1"/>
  <c r="V2333" i="70" s="1"/>
  <c r="P2333" i="70"/>
  <c r="X2333" i="70" s="1"/>
  <c r="Q2333" i="70"/>
  <c r="T2333" i="70"/>
  <c r="E2334" i="70"/>
  <c r="K2334" i="70"/>
  <c r="Q2334" i="70" s="1"/>
  <c r="N2334" i="70"/>
  <c r="R2334" i="70" s="1"/>
  <c r="E2335" i="70"/>
  <c r="K2335" i="70"/>
  <c r="P2335" i="70" s="1"/>
  <c r="E2336" i="70"/>
  <c r="K2336" i="70"/>
  <c r="E2337" i="70"/>
  <c r="K2337" i="70"/>
  <c r="E2338" i="70"/>
  <c r="K2338" i="70"/>
  <c r="N2338" i="70" s="1"/>
  <c r="R2338" i="70" s="1"/>
  <c r="O2338" i="70"/>
  <c r="S2338" i="70" s="1"/>
  <c r="P2338" i="70"/>
  <c r="X2338" i="70" s="1"/>
  <c r="E2339" i="70"/>
  <c r="K2339" i="70"/>
  <c r="O2339" i="70" s="1"/>
  <c r="L2339" i="70"/>
  <c r="N2339" i="70"/>
  <c r="Q2339" i="70"/>
  <c r="Y2339" i="70" s="1"/>
  <c r="E2340" i="70"/>
  <c r="K2340" i="70"/>
  <c r="E2341" i="70"/>
  <c r="K2341" i="70"/>
  <c r="L2341" i="70" s="1"/>
  <c r="E2342" i="70"/>
  <c r="K2342" i="70"/>
  <c r="L2342" i="70" s="1"/>
  <c r="E2343" i="70"/>
  <c r="K2343" i="70"/>
  <c r="E2344" i="70"/>
  <c r="K2344" i="70"/>
  <c r="E2345" i="70"/>
  <c r="K2345" i="70"/>
  <c r="E2346" i="70"/>
  <c r="K2346" i="70"/>
  <c r="E2347" i="70"/>
  <c r="K2347" i="70"/>
  <c r="E2348" i="70"/>
  <c r="K2348" i="70"/>
  <c r="E2349" i="70"/>
  <c r="K2349" i="70"/>
  <c r="L2349" i="70"/>
  <c r="E2350" i="70"/>
  <c r="K2350" i="70"/>
  <c r="N750" i="70" s="1"/>
  <c r="E2351" i="70"/>
  <c r="K2351" i="70"/>
  <c r="L2351" i="70" s="1"/>
  <c r="E2352" i="70"/>
  <c r="K2352" i="70"/>
  <c r="E2353" i="70"/>
  <c r="K2353" i="70"/>
  <c r="E2354" i="70"/>
  <c r="K2354" i="70"/>
  <c r="L2354" i="70" s="1"/>
  <c r="E2355" i="70"/>
  <c r="K2355" i="70"/>
  <c r="L2355" i="70" s="1"/>
  <c r="E2356" i="70"/>
  <c r="K2356" i="70"/>
  <c r="O2356" i="70"/>
  <c r="E2357" i="70"/>
  <c r="K2357" i="70"/>
  <c r="P2357" i="70" s="1"/>
  <c r="E2358" i="70"/>
  <c r="K2358" i="70"/>
  <c r="L2358" i="70" s="1"/>
  <c r="N2358" i="70"/>
  <c r="P2358" i="70"/>
  <c r="E2359" i="70"/>
  <c r="K2359" i="70"/>
  <c r="L2359" i="70" s="1"/>
  <c r="E2360" i="70"/>
  <c r="K2360" i="70"/>
  <c r="E2361" i="70"/>
  <c r="K2361" i="70"/>
  <c r="O2361" i="70" s="1"/>
  <c r="E2362" i="70"/>
  <c r="K2362" i="70"/>
  <c r="Q2362" i="70" s="1"/>
  <c r="P2362" i="70"/>
  <c r="E2363" i="70"/>
  <c r="K2363" i="70"/>
  <c r="N2363" i="70" s="1"/>
  <c r="E2364" i="70"/>
  <c r="K2364" i="70"/>
  <c r="P757" i="70" s="1"/>
  <c r="E2365" i="70"/>
  <c r="K2365" i="70"/>
  <c r="O2365" i="70" s="1"/>
  <c r="N2365" i="70"/>
  <c r="V2365" i="70" s="1"/>
  <c r="P2365" i="70"/>
  <c r="T2365" i="70" s="1"/>
  <c r="E2366" i="70"/>
  <c r="K2366" i="70"/>
  <c r="Q283" i="70" s="1"/>
  <c r="E2367" i="70"/>
  <c r="K2367" i="70"/>
  <c r="P2367" i="70" s="1"/>
  <c r="X2367" i="70" s="1"/>
  <c r="E2368" i="70"/>
  <c r="K2368" i="70"/>
  <c r="Q2368" i="70" s="1"/>
  <c r="Y2368" i="70" s="1"/>
  <c r="L2368" i="70"/>
  <c r="P2368" i="70"/>
  <c r="T2368" i="70" s="1"/>
  <c r="E2369" i="70"/>
  <c r="K2369" i="70"/>
  <c r="E2370" i="70"/>
  <c r="K2370" i="70"/>
  <c r="O2370" i="70" s="1"/>
  <c r="W2370" i="70" s="1"/>
  <c r="E2371" i="70"/>
  <c r="K2371" i="70"/>
  <c r="L2371" i="70"/>
  <c r="E2372" i="70"/>
  <c r="K2372" i="70"/>
  <c r="O2372" i="70" s="1"/>
  <c r="N2372" i="70"/>
  <c r="V2372" i="70" s="1"/>
  <c r="E2373" i="70"/>
  <c r="K2373" i="70"/>
  <c r="E2374" i="70"/>
  <c r="K2374" i="70"/>
  <c r="N2374" i="70" s="1"/>
  <c r="R2374" i="70" s="1"/>
  <c r="E2375" i="70"/>
  <c r="K2375" i="70"/>
  <c r="O2375" i="70"/>
  <c r="E2376" i="70"/>
  <c r="K2376" i="70"/>
  <c r="N2376" i="70" s="1"/>
  <c r="E2377" i="70"/>
  <c r="K2377" i="70"/>
  <c r="N2377" i="70"/>
  <c r="V2377" i="70" s="1"/>
  <c r="Q2377" i="70"/>
  <c r="Y2377" i="70" s="1"/>
  <c r="E2378" i="70"/>
  <c r="K2378" i="70"/>
  <c r="P2378" i="70" s="1"/>
  <c r="E2379" i="70"/>
  <c r="K2379" i="70"/>
  <c r="E2380" i="70"/>
  <c r="K2380" i="70"/>
  <c r="N297" i="70" s="1"/>
  <c r="E2381" i="70"/>
  <c r="K2381" i="70"/>
  <c r="L2381" i="70" s="1"/>
  <c r="N2381" i="70"/>
  <c r="R2381" i="70" s="1"/>
  <c r="P2381" i="70"/>
  <c r="X2381" i="70" s="1"/>
  <c r="Q2381" i="70"/>
  <c r="U2381" i="70" s="1"/>
  <c r="E2382" i="70"/>
  <c r="K2382" i="70"/>
  <c r="E2383" i="70"/>
  <c r="K2383" i="70"/>
  <c r="E2384" i="70"/>
  <c r="K2384" i="70"/>
  <c r="Q2384" i="70" s="1"/>
  <c r="N2384" i="70"/>
  <c r="R2384" i="70" s="1"/>
  <c r="V2384" i="70"/>
  <c r="E2385" i="70"/>
  <c r="K2385" i="70"/>
  <c r="L2385" i="70" s="1"/>
  <c r="E2386" i="70"/>
  <c r="K2386" i="70"/>
  <c r="P2386" i="70" s="1"/>
  <c r="T2386" i="70" s="1"/>
  <c r="Q2386" i="70"/>
  <c r="Y2386" i="70" s="1"/>
  <c r="E2387" i="70"/>
  <c r="K2387" i="70"/>
  <c r="P303" i="70" s="1"/>
  <c r="X303" i="70" s="1"/>
  <c r="E2388" i="70"/>
  <c r="K2388" i="70"/>
  <c r="E2389" i="70"/>
  <c r="K2389" i="70"/>
  <c r="E2390" i="70"/>
  <c r="K2390" i="70"/>
  <c r="E2391" i="70"/>
  <c r="K2391" i="70"/>
  <c r="Q2391" i="70" s="1"/>
  <c r="Y2391" i="70" s="1"/>
  <c r="E2392" i="70"/>
  <c r="K2392" i="70"/>
  <c r="P2392" i="70" s="1"/>
  <c r="E2393" i="70"/>
  <c r="K2393" i="70"/>
  <c r="P2393" i="70" s="1"/>
  <c r="O2393" i="70"/>
  <c r="S2393" i="70" s="1"/>
  <c r="E2394" i="70"/>
  <c r="K2394" i="70"/>
  <c r="O2394" i="70" s="1"/>
  <c r="W2394" i="70" s="1"/>
  <c r="L2394" i="70"/>
  <c r="N2394" i="70"/>
  <c r="P2394" i="70"/>
  <c r="T2394" i="70" s="1"/>
  <c r="E2395" i="70"/>
  <c r="K2395" i="70"/>
  <c r="L2395" i="70" s="1"/>
  <c r="E2396" i="70"/>
  <c r="K2396" i="70"/>
  <c r="L2396" i="70" s="1"/>
  <c r="E2397" i="70"/>
  <c r="K2397" i="70"/>
  <c r="P2397" i="70" s="1"/>
  <c r="X2397" i="70" s="1"/>
  <c r="E2398" i="70"/>
  <c r="K2398" i="70"/>
  <c r="E2399" i="70"/>
  <c r="K2399" i="70"/>
  <c r="E2400" i="70"/>
  <c r="K2400" i="70"/>
  <c r="N2400" i="70" s="1"/>
  <c r="E2401" i="70"/>
  <c r="K2401" i="70"/>
  <c r="N2401" i="70" s="1"/>
  <c r="E2402" i="70"/>
  <c r="K2402" i="70"/>
  <c r="N2402" i="70" s="1"/>
  <c r="R2402" i="70" s="1"/>
  <c r="O2402" i="70"/>
  <c r="S2402" i="70" s="1"/>
  <c r="P2402" i="70"/>
  <c r="E2403" i="70"/>
  <c r="K2403" i="70"/>
  <c r="E2404" i="70"/>
  <c r="K2404" i="70"/>
  <c r="L2404" i="70" s="1"/>
  <c r="E2405" i="70"/>
  <c r="K2405" i="70"/>
  <c r="E2406" i="70"/>
  <c r="K2406" i="70"/>
  <c r="E2407" i="70"/>
  <c r="K2407" i="70"/>
  <c r="E2408" i="70"/>
  <c r="K2408" i="70"/>
  <c r="P2408" i="70" s="1"/>
  <c r="X2408" i="70" s="1"/>
  <c r="E2409" i="70"/>
  <c r="K2409" i="70"/>
  <c r="E2410" i="70"/>
  <c r="K2410" i="70"/>
  <c r="E2411" i="70"/>
  <c r="K2411" i="70"/>
  <c r="E2412" i="70"/>
  <c r="K2412" i="70"/>
  <c r="Q2412" i="70" s="1"/>
  <c r="L2412" i="70"/>
  <c r="E2413" i="70"/>
  <c r="K2413" i="70"/>
  <c r="N2413" i="70" s="1"/>
  <c r="E2414" i="70"/>
  <c r="K2414" i="70"/>
  <c r="O2414" i="70" s="1"/>
  <c r="E2415" i="70"/>
  <c r="K2415" i="70"/>
  <c r="Q2415" i="70" s="1"/>
  <c r="Y2415" i="70" s="1"/>
  <c r="E2416" i="70"/>
  <c r="K2416" i="70"/>
  <c r="E2417" i="70"/>
  <c r="K2417" i="70"/>
  <c r="O2417" i="70" s="1"/>
  <c r="S2417" i="70" s="1"/>
  <c r="E2418" i="70"/>
  <c r="K2418" i="70"/>
  <c r="N2418" i="70" s="1"/>
  <c r="R2418" i="70" s="1"/>
  <c r="O2418" i="70"/>
  <c r="S2418" i="70" s="1"/>
  <c r="E2419" i="70"/>
  <c r="K2419" i="70"/>
  <c r="N330" i="70" s="1"/>
  <c r="E2420" i="70"/>
  <c r="K2420" i="70"/>
  <c r="E2421" i="70"/>
  <c r="K2421" i="70"/>
  <c r="N2421" i="70"/>
  <c r="R2421" i="70" s="1"/>
  <c r="E2422" i="70"/>
  <c r="K2422" i="70"/>
  <c r="L2422" i="70" s="1"/>
  <c r="O2422" i="70"/>
  <c r="E2423" i="70"/>
  <c r="K2423" i="70"/>
  <c r="L2423" i="70" s="1"/>
  <c r="N2423" i="70"/>
  <c r="E2424" i="70"/>
  <c r="K2424" i="70"/>
  <c r="P2424" i="70" s="1"/>
  <c r="E2425" i="70"/>
  <c r="K2425" i="70"/>
  <c r="N2425" i="70" s="1"/>
  <c r="V2425" i="70" s="1"/>
  <c r="Q2425" i="70"/>
  <c r="E2426" i="70"/>
  <c r="K2426" i="70"/>
  <c r="E2427" i="70"/>
  <c r="K2427" i="70"/>
  <c r="E2428" i="70"/>
  <c r="K2428" i="70"/>
  <c r="E2429" i="70"/>
  <c r="K2429" i="70"/>
  <c r="N2429" i="70" s="1"/>
  <c r="E2430" i="70"/>
  <c r="K2430" i="70"/>
  <c r="Q339" i="70" s="1"/>
  <c r="P2430" i="70"/>
  <c r="X2430" i="70" s="1"/>
  <c r="E2431" i="70"/>
  <c r="K2431" i="70"/>
  <c r="N2431" i="70" s="1"/>
  <c r="R2431" i="70" s="1"/>
  <c r="L2431" i="70"/>
  <c r="E2432" i="70"/>
  <c r="K2432" i="70"/>
  <c r="E2433" i="70"/>
  <c r="K2433" i="70"/>
  <c r="N2433" i="70" s="1"/>
  <c r="R2433" i="70" s="1"/>
  <c r="O2433" i="70"/>
  <c r="S2433" i="70" s="1"/>
  <c r="P2433" i="70"/>
  <c r="E2434" i="70"/>
  <c r="K2434" i="70"/>
  <c r="P2434" i="70" s="1"/>
  <c r="E2435" i="70"/>
  <c r="K2435" i="70"/>
  <c r="E2436" i="70"/>
  <c r="K2436" i="70"/>
  <c r="L2436" i="70" s="1"/>
  <c r="E2437" i="70"/>
  <c r="K2437" i="70"/>
  <c r="E2438" i="70"/>
  <c r="K2438" i="70"/>
  <c r="E2439" i="70"/>
  <c r="K2439" i="70"/>
  <c r="O2439" i="70"/>
  <c r="E2440" i="70"/>
  <c r="K2440" i="70"/>
  <c r="N2824" i="70" s="1"/>
  <c r="E2441" i="70"/>
  <c r="K2441" i="70"/>
  <c r="P2441" i="70" s="1"/>
  <c r="E2442" i="70"/>
  <c r="K2442" i="70"/>
  <c r="N2442" i="70" s="1"/>
  <c r="O2442" i="70"/>
  <c r="E2443" i="70"/>
  <c r="K2443" i="70"/>
  <c r="L2443" i="70" s="1"/>
  <c r="E2444" i="70"/>
  <c r="K2444" i="70"/>
  <c r="L2444" i="70" s="1"/>
  <c r="O2444" i="70"/>
  <c r="W2444" i="70" s="1"/>
  <c r="E2445" i="70"/>
  <c r="K2445" i="70"/>
  <c r="N2445" i="70" s="1"/>
  <c r="R2445" i="70" s="1"/>
  <c r="E2446" i="70"/>
  <c r="K2446" i="70"/>
  <c r="N2446" i="70" s="1"/>
  <c r="V2446" i="70" s="1"/>
  <c r="L2446" i="70"/>
  <c r="O2446" i="70"/>
  <c r="P2446" i="70"/>
  <c r="X2446" i="70" s="1"/>
  <c r="Q2446" i="70"/>
  <c r="E2447" i="70"/>
  <c r="K2447" i="70"/>
  <c r="E2448" i="70"/>
  <c r="K2448" i="70"/>
  <c r="O2448" i="70" s="1"/>
  <c r="W2448" i="70" s="1"/>
  <c r="E2449" i="70"/>
  <c r="K2449" i="70"/>
  <c r="E2450" i="70"/>
  <c r="K2450" i="70"/>
  <c r="L2450" i="70" s="1"/>
  <c r="E2451" i="70"/>
  <c r="K2451" i="70"/>
  <c r="E2452" i="70"/>
  <c r="K2452" i="70"/>
  <c r="L2452" i="70" s="1"/>
  <c r="E2453" i="70"/>
  <c r="K2453" i="70"/>
  <c r="Q2453" i="70"/>
  <c r="E2454" i="70"/>
  <c r="K2454" i="70"/>
  <c r="L2454" i="70" s="1"/>
  <c r="E2455" i="70"/>
  <c r="K2455" i="70"/>
  <c r="E2456" i="70"/>
  <c r="K2456" i="70"/>
  <c r="L2456" i="70" s="1"/>
  <c r="E2457" i="70"/>
  <c r="K2457" i="70"/>
  <c r="P2457" i="70" s="1"/>
  <c r="E2458" i="70"/>
  <c r="K2458" i="70"/>
  <c r="P2458" i="70" s="1"/>
  <c r="T2458" i="70" s="1"/>
  <c r="E2459" i="70"/>
  <c r="K2459" i="70"/>
  <c r="E2460" i="70"/>
  <c r="K2460" i="70"/>
  <c r="L2460" i="70" s="1"/>
  <c r="E2461" i="70"/>
  <c r="K2461" i="70"/>
  <c r="N2461" i="70" s="1"/>
  <c r="E2462" i="70"/>
  <c r="K2462" i="70"/>
  <c r="E2463" i="70"/>
  <c r="K2463" i="70"/>
  <c r="N2463" i="70"/>
  <c r="P2463" i="70"/>
  <c r="E2464" i="70"/>
  <c r="K2464" i="70"/>
  <c r="E2465" i="70"/>
  <c r="K2465" i="70"/>
  <c r="N2465" i="70" s="1"/>
  <c r="R2465" i="70" s="1"/>
  <c r="P2465" i="70"/>
  <c r="X2465" i="70" s="1"/>
  <c r="E2466" i="70"/>
  <c r="K2466" i="70"/>
  <c r="N2466" i="70" s="1"/>
  <c r="E2467" i="70"/>
  <c r="K2467" i="70"/>
  <c r="O2467" i="70" s="1"/>
  <c r="E2468" i="70"/>
  <c r="K2468" i="70"/>
  <c r="Q2102" i="70" s="1"/>
  <c r="E2469" i="70"/>
  <c r="K2469" i="70"/>
  <c r="E2470" i="70"/>
  <c r="K2470" i="70"/>
  <c r="N2470" i="70" s="1"/>
  <c r="E2471" i="70"/>
  <c r="K2471" i="70"/>
  <c r="E2472" i="70"/>
  <c r="K2472" i="70"/>
  <c r="N2472" i="70"/>
  <c r="P2472" i="70"/>
  <c r="E2473" i="70"/>
  <c r="K2473" i="70"/>
  <c r="E2474" i="70"/>
  <c r="K2474" i="70"/>
  <c r="L2474" i="70" s="1"/>
  <c r="E2475" i="70"/>
  <c r="K2475" i="70"/>
  <c r="N2475" i="70" s="1"/>
  <c r="E2476" i="70"/>
  <c r="K2476" i="70"/>
  <c r="Q2476" i="70" s="1"/>
  <c r="E2477" i="70"/>
  <c r="K2477" i="70"/>
  <c r="P2477" i="70" s="1"/>
  <c r="E2478" i="70"/>
  <c r="K2478" i="70"/>
  <c r="N2478" i="70" s="1"/>
  <c r="Q2478" i="70"/>
  <c r="U2478" i="70" s="1"/>
  <c r="E2479" i="70"/>
  <c r="K2479" i="70"/>
  <c r="L2479" i="70" s="1"/>
  <c r="E2480" i="70"/>
  <c r="K2480" i="70"/>
  <c r="P2480" i="70" s="1"/>
  <c r="X2480" i="70" s="1"/>
  <c r="L2480" i="70"/>
  <c r="N2480" i="70"/>
  <c r="R2480" i="70" s="1"/>
  <c r="Q2480" i="70"/>
  <c r="U2480" i="70" s="1"/>
  <c r="T2480" i="70"/>
  <c r="E2481" i="70"/>
  <c r="K2481" i="70"/>
  <c r="E2482" i="70"/>
  <c r="K2482" i="70"/>
  <c r="Q2482" i="70" s="1"/>
  <c r="Y2482" i="70" s="1"/>
  <c r="O2482" i="70"/>
  <c r="P2482" i="70"/>
  <c r="T2482" i="70" s="1"/>
  <c r="U2482" i="70"/>
  <c r="E2483" i="70"/>
  <c r="K2483" i="70"/>
  <c r="P2483" i="70" s="1"/>
  <c r="E2484" i="70"/>
  <c r="K2484" i="70"/>
  <c r="E2485" i="70"/>
  <c r="K2485" i="70"/>
  <c r="O2485" i="70" s="1"/>
  <c r="E2486" i="70"/>
  <c r="K2486" i="70"/>
  <c r="E2487" i="70"/>
  <c r="K2487" i="70"/>
  <c r="O2487" i="70" s="1"/>
  <c r="E2488" i="70"/>
  <c r="K2488" i="70"/>
  <c r="E2489" i="70"/>
  <c r="K2489" i="70"/>
  <c r="L2489" i="70"/>
  <c r="E2490" i="70"/>
  <c r="K2490" i="70"/>
  <c r="O2490" i="70" s="1"/>
  <c r="N2490" i="70"/>
  <c r="V2490" i="70" s="1"/>
  <c r="P2490" i="70"/>
  <c r="Q2490" i="70"/>
  <c r="U2490" i="70" s="1"/>
  <c r="E2491" i="70"/>
  <c r="K2491" i="70"/>
  <c r="N2491" i="70" s="1"/>
  <c r="E2492" i="70"/>
  <c r="K2492" i="70"/>
  <c r="O2492" i="70" s="1"/>
  <c r="S2492" i="70" s="1"/>
  <c r="Q2492" i="70"/>
  <c r="U2492" i="70" s="1"/>
  <c r="E2493" i="70"/>
  <c r="K2493" i="70"/>
  <c r="P2493" i="70" s="1"/>
  <c r="E2494" i="70"/>
  <c r="K2494" i="70"/>
  <c r="Q2494" i="70"/>
  <c r="E2495" i="70"/>
  <c r="K2495" i="70"/>
  <c r="E2496" i="70"/>
  <c r="K2496" i="70"/>
  <c r="E2497" i="70"/>
  <c r="K2497" i="70"/>
  <c r="N2497" i="70" s="1"/>
  <c r="E2498" i="70"/>
  <c r="K2498" i="70"/>
  <c r="N2498" i="70" s="1"/>
  <c r="Q2498" i="70"/>
  <c r="E2499" i="70"/>
  <c r="K2499" i="70"/>
  <c r="E2500" i="70"/>
  <c r="K2500" i="70"/>
  <c r="L2500" i="70" s="1"/>
  <c r="O2500" i="70"/>
  <c r="E2501" i="70"/>
  <c r="K2501" i="70"/>
  <c r="L2501" i="70" s="1"/>
  <c r="E2502" i="70"/>
  <c r="K2502" i="70"/>
  <c r="O2502" i="70" s="1"/>
  <c r="W2502" i="70" s="1"/>
  <c r="S2502" i="70"/>
  <c r="E2503" i="70"/>
  <c r="K2503" i="70"/>
  <c r="E2504" i="70"/>
  <c r="K2504" i="70"/>
  <c r="P358" i="70" s="1"/>
  <c r="E2505" i="70"/>
  <c r="K2505" i="70"/>
  <c r="L2505" i="70"/>
  <c r="E2506" i="70"/>
  <c r="K2506" i="70"/>
  <c r="N2506" i="70" s="1"/>
  <c r="V2506" i="70" s="1"/>
  <c r="O2506" i="70"/>
  <c r="S2506" i="70" s="1"/>
  <c r="E2507" i="70"/>
  <c r="K2507" i="70"/>
  <c r="N2507" i="70"/>
  <c r="E2508" i="70"/>
  <c r="K2508" i="70"/>
  <c r="N732" i="70" s="1"/>
  <c r="E2509" i="70"/>
  <c r="K2509" i="70"/>
  <c r="L2509" i="70" s="1"/>
  <c r="Q2509" i="70"/>
  <c r="Y2509" i="70" s="1"/>
  <c r="E2510" i="70"/>
  <c r="K2510" i="70"/>
  <c r="N2510" i="70" s="1"/>
  <c r="R2510" i="70" s="1"/>
  <c r="E2511" i="70"/>
  <c r="K2511" i="70"/>
  <c r="E2512" i="70"/>
  <c r="K2512" i="70"/>
  <c r="L2512" i="70"/>
  <c r="O2512" i="70"/>
  <c r="E2513" i="70"/>
  <c r="K2513" i="70"/>
  <c r="Q2103" i="70" s="1"/>
  <c r="E2514" i="70"/>
  <c r="K2514" i="70"/>
  <c r="O2514" i="70" s="1"/>
  <c r="P2514" i="70"/>
  <c r="E2515" i="70"/>
  <c r="K2515" i="70"/>
  <c r="E2516" i="70"/>
  <c r="K2516" i="70"/>
  <c r="L2516" i="70" s="1"/>
  <c r="E2517" i="70"/>
  <c r="K2517" i="70"/>
  <c r="N2517" i="70" s="1"/>
  <c r="E2518" i="70"/>
  <c r="K2518" i="70"/>
  <c r="E2519" i="70"/>
  <c r="K2519" i="70"/>
  <c r="P2519" i="70" s="1"/>
  <c r="X2519" i="70" s="1"/>
  <c r="E2520" i="70"/>
  <c r="K2520" i="70"/>
  <c r="E2521" i="70"/>
  <c r="K2521" i="70"/>
  <c r="N2521" i="70"/>
  <c r="O2521" i="70"/>
  <c r="E2522" i="70"/>
  <c r="K2522" i="70"/>
  <c r="N2522" i="70" s="1"/>
  <c r="L2522" i="70"/>
  <c r="E2523" i="70"/>
  <c r="K2523" i="70"/>
  <c r="N2523" i="70" s="1"/>
  <c r="R2523" i="70" s="1"/>
  <c r="E2524" i="70"/>
  <c r="K2524" i="70"/>
  <c r="L2524" i="70" s="1"/>
  <c r="O2524" i="70"/>
  <c r="S2524" i="70" s="1"/>
  <c r="E2525" i="70"/>
  <c r="K2525" i="70"/>
  <c r="Q2525" i="70" s="1"/>
  <c r="E2526" i="70"/>
  <c r="K2526" i="70"/>
  <c r="L2526" i="70" s="1"/>
  <c r="E2527" i="70"/>
  <c r="K2527" i="70"/>
  <c r="N2527" i="70"/>
  <c r="E2528" i="70"/>
  <c r="K2528" i="70"/>
  <c r="O2528" i="70" s="1"/>
  <c r="W2528" i="70" s="1"/>
  <c r="P2528" i="70"/>
  <c r="T2528" i="70" s="1"/>
  <c r="Q2528" i="70"/>
  <c r="U2528" i="70" s="1"/>
  <c r="Y2528" i="70"/>
  <c r="E2529" i="70"/>
  <c r="K2529" i="70"/>
  <c r="E2530" i="70"/>
  <c r="K2530" i="70"/>
  <c r="O2530" i="70" s="1"/>
  <c r="S2530" i="70" s="1"/>
  <c r="Q2530" i="70"/>
  <c r="Y2530" i="70" s="1"/>
  <c r="E2531" i="70"/>
  <c r="K2531" i="70"/>
  <c r="E2532" i="70"/>
  <c r="K2532" i="70"/>
  <c r="O2532" i="70" s="1"/>
  <c r="E2533" i="70"/>
  <c r="K2533" i="70"/>
  <c r="N2533" i="70" s="1"/>
  <c r="V2533" i="70" s="1"/>
  <c r="E2534" i="70"/>
  <c r="K2534" i="70"/>
  <c r="E2535" i="70"/>
  <c r="K2535" i="70"/>
  <c r="E2536" i="70"/>
  <c r="K2536" i="70"/>
  <c r="L2536" i="70" s="1"/>
  <c r="Q2536" i="70"/>
  <c r="Y2536" i="70" s="1"/>
  <c r="E2537" i="70"/>
  <c r="K2537" i="70"/>
  <c r="N2537" i="70" s="1"/>
  <c r="R2537" i="70" s="1"/>
  <c r="Q2537" i="70"/>
  <c r="E2538" i="70"/>
  <c r="K2538" i="70"/>
  <c r="L2538" i="70" s="1"/>
  <c r="E2539" i="70"/>
  <c r="K2539" i="70"/>
  <c r="E2540" i="70"/>
  <c r="K2540" i="70"/>
  <c r="L2540" i="70" s="1"/>
  <c r="E2541" i="70"/>
  <c r="K2541" i="70"/>
  <c r="P1596" i="70" s="1"/>
  <c r="T1596" i="70" s="1"/>
  <c r="E2542" i="70"/>
  <c r="K2542" i="70"/>
  <c r="P1690" i="70" s="1"/>
  <c r="Q2542" i="70"/>
  <c r="E2543" i="70"/>
  <c r="K2543" i="70"/>
  <c r="E2544" i="70"/>
  <c r="K2544" i="70"/>
  <c r="L2544" i="70" s="1"/>
  <c r="E2545" i="70"/>
  <c r="K2545" i="70"/>
  <c r="E2546" i="70"/>
  <c r="K2546" i="70"/>
  <c r="L2546" i="70" s="1"/>
  <c r="E2547" i="70"/>
  <c r="K2547" i="70"/>
  <c r="E2548" i="70"/>
  <c r="K2548" i="70"/>
  <c r="L2548" i="70" s="1"/>
  <c r="Q2548" i="70"/>
  <c r="E2549" i="70"/>
  <c r="K2549" i="70"/>
  <c r="L2549" i="70" s="1"/>
  <c r="E2550" i="70"/>
  <c r="K2550" i="70"/>
  <c r="P2550" i="70" s="1"/>
  <c r="N2550" i="70"/>
  <c r="Q2550" i="70"/>
  <c r="U2550" i="70" s="1"/>
  <c r="E2551" i="70"/>
  <c r="K2551" i="70"/>
  <c r="O2551" i="70" s="1"/>
  <c r="E2552" i="70"/>
  <c r="K2552" i="70"/>
  <c r="L2552" i="70" s="1"/>
  <c r="E2553" i="70"/>
  <c r="K2553" i="70"/>
  <c r="N2553" i="70"/>
  <c r="V2553" i="70" s="1"/>
  <c r="O2553" i="70"/>
  <c r="E2554" i="70"/>
  <c r="K2554" i="70"/>
  <c r="N2554" i="70" s="1"/>
  <c r="V2554" i="70" s="1"/>
  <c r="L2554" i="70"/>
  <c r="O2554" i="70"/>
  <c r="E2555" i="70"/>
  <c r="K2555" i="70"/>
  <c r="L2555" i="70" s="1"/>
  <c r="P2555" i="70"/>
  <c r="X2555" i="70" s="1"/>
  <c r="T2555" i="70"/>
  <c r="E2556" i="70"/>
  <c r="K2556" i="70"/>
  <c r="E2557" i="70"/>
  <c r="K2557" i="70"/>
  <c r="P2557" i="70" s="1"/>
  <c r="T2557" i="70" s="1"/>
  <c r="E2558" i="70"/>
  <c r="K2558" i="70"/>
  <c r="L2558" i="70" s="1"/>
  <c r="Q2558" i="70"/>
  <c r="Y2558" i="70" s="1"/>
  <c r="E2559" i="70"/>
  <c r="K2559" i="70"/>
  <c r="N2559" i="70" s="1"/>
  <c r="E2560" i="70"/>
  <c r="K2560" i="70"/>
  <c r="P1699" i="70" s="1"/>
  <c r="N2560" i="70"/>
  <c r="R2560" i="70" s="1"/>
  <c r="P2560" i="70"/>
  <c r="T2560" i="70" s="1"/>
  <c r="Q2560" i="70"/>
  <c r="U2560" i="70" s="1"/>
  <c r="E2561" i="70"/>
  <c r="K2561" i="70"/>
  <c r="P2561" i="70" s="1"/>
  <c r="E2562" i="70"/>
  <c r="K2562" i="70"/>
  <c r="Q2562" i="70" s="1"/>
  <c r="O2562" i="70"/>
  <c r="P2562" i="70"/>
  <c r="T2562" i="70" s="1"/>
  <c r="E2563" i="70"/>
  <c r="K2563" i="70"/>
  <c r="O1701" i="70" s="1"/>
  <c r="S1701" i="70" s="1"/>
  <c r="P2563" i="70"/>
  <c r="E2564" i="70"/>
  <c r="K2564" i="70"/>
  <c r="L2564" i="70" s="1"/>
  <c r="E2565" i="70"/>
  <c r="K2565" i="70"/>
  <c r="N2565" i="70"/>
  <c r="V2565" i="70" s="1"/>
  <c r="E2566" i="70"/>
  <c r="K2566" i="70"/>
  <c r="O2566" i="70"/>
  <c r="W2566" i="70" s="1"/>
  <c r="Q2566" i="70"/>
  <c r="E2567" i="70"/>
  <c r="K2567" i="70"/>
  <c r="L2567" i="70" s="1"/>
  <c r="E2568" i="70"/>
  <c r="K2568" i="70"/>
  <c r="L2568" i="70" s="1"/>
  <c r="E2569" i="70"/>
  <c r="K2569" i="70"/>
  <c r="L2569" i="70" s="1"/>
  <c r="E2570" i="70"/>
  <c r="K2570" i="70"/>
  <c r="N2570" i="70" s="1"/>
  <c r="E2571" i="70"/>
  <c r="K2571" i="70"/>
  <c r="N2571" i="70" s="1"/>
  <c r="E2572" i="70"/>
  <c r="K2572" i="70"/>
  <c r="Q2572" i="70" s="1"/>
  <c r="E2573" i="70"/>
  <c r="K2573" i="70"/>
  <c r="E2574" i="70"/>
  <c r="K2574" i="70"/>
  <c r="N2574" i="70" s="1"/>
  <c r="V2574" i="70" s="1"/>
  <c r="R2574" i="70"/>
  <c r="E2575" i="70"/>
  <c r="K2575" i="70"/>
  <c r="E2576" i="70"/>
  <c r="K2576" i="70"/>
  <c r="Q2576" i="70" s="1"/>
  <c r="U2576" i="70" s="1"/>
  <c r="N2576" i="70"/>
  <c r="O2576" i="70"/>
  <c r="E2577" i="70"/>
  <c r="K2577" i="70"/>
  <c r="E2578" i="70"/>
  <c r="K2578" i="70"/>
  <c r="O1711" i="70" s="1"/>
  <c r="E2579" i="70"/>
  <c r="K2579" i="70"/>
  <c r="N2579" i="70" s="1"/>
  <c r="E2580" i="70"/>
  <c r="K2580" i="70"/>
  <c r="Q2580" i="70" s="1"/>
  <c r="E2581" i="70"/>
  <c r="K2581" i="70"/>
  <c r="L2581" i="70" s="1"/>
  <c r="E2582" i="70"/>
  <c r="K2582" i="70"/>
  <c r="N2582" i="70" s="1"/>
  <c r="O2582" i="70"/>
  <c r="E2583" i="70"/>
  <c r="K2583" i="70"/>
  <c r="N2583" i="70" s="1"/>
  <c r="V2583" i="70" s="1"/>
  <c r="E2584" i="70"/>
  <c r="K2584" i="70"/>
  <c r="L2584" i="70"/>
  <c r="E2585" i="70"/>
  <c r="K2585" i="70"/>
  <c r="E2586" i="70"/>
  <c r="K2586" i="70"/>
  <c r="N2586" i="70" s="1"/>
  <c r="O2586" i="70"/>
  <c r="W2586" i="70" s="1"/>
  <c r="P2586" i="70"/>
  <c r="E2587" i="70"/>
  <c r="K2587" i="70"/>
  <c r="L2587" i="70" s="1"/>
  <c r="N2587" i="70"/>
  <c r="O2587" i="70"/>
  <c r="W2587" i="70" s="1"/>
  <c r="E2588" i="70"/>
  <c r="K2588" i="70"/>
  <c r="P2588" i="70" s="1"/>
  <c r="O2588" i="70"/>
  <c r="W2588" i="70" s="1"/>
  <c r="Q2588" i="70"/>
  <c r="E2589" i="70"/>
  <c r="K2589" i="70"/>
  <c r="P2589" i="70" s="1"/>
  <c r="X2589" i="70" s="1"/>
  <c r="T2589" i="70"/>
  <c r="E2590" i="70"/>
  <c r="K2590" i="70"/>
  <c r="L2590" i="70"/>
  <c r="Q2590" i="70"/>
  <c r="Y2590" i="70" s="1"/>
  <c r="E2591" i="70"/>
  <c r="K2591" i="70"/>
  <c r="E2592" i="70"/>
  <c r="K2592" i="70"/>
  <c r="N2592" i="70" s="1"/>
  <c r="R2592" i="70" s="1"/>
  <c r="O2592" i="70"/>
  <c r="S2592" i="70" s="1"/>
  <c r="Q2592" i="70"/>
  <c r="E2593" i="70"/>
  <c r="K2593" i="70"/>
  <c r="O1723" i="70" s="1"/>
  <c r="E2594" i="70"/>
  <c r="K2594" i="70"/>
  <c r="L2594" i="70" s="1"/>
  <c r="P2594" i="70"/>
  <c r="T2594" i="70" s="1"/>
  <c r="Q2594" i="70"/>
  <c r="U2594" i="70" s="1"/>
  <c r="E2595" i="70"/>
  <c r="K2595" i="70"/>
  <c r="N2595" i="70" s="1"/>
  <c r="R2595" i="70" s="1"/>
  <c r="E2596" i="70"/>
  <c r="K2596" i="70"/>
  <c r="L2596" i="70" s="1"/>
  <c r="Q2596" i="70"/>
  <c r="U2596" i="70" s="1"/>
  <c r="E2597" i="70"/>
  <c r="K2597" i="70"/>
  <c r="E2598" i="70"/>
  <c r="K2598" i="70"/>
  <c r="P2598" i="70" s="1"/>
  <c r="E2599" i="70"/>
  <c r="K2599" i="70"/>
  <c r="E2600" i="70"/>
  <c r="K2600" i="70"/>
  <c r="O2600" i="70" s="1"/>
  <c r="S2600" i="70" s="1"/>
  <c r="N2600" i="70"/>
  <c r="P2600" i="70"/>
  <c r="Q2600" i="70"/>
  <c r="E2601" i="70"/>
  <c r="K2601" i="70"/>
  <c r="P2601" i="70"/>
  <c r="E2602" i="70"/>
  <c r="K2602" i="70"/>
  <c r="O1728" i="70" s="1"/>
  <c r="S1728" i="70" s="1"/>
  <c r="E2603" i="70"/>
  <c r="K2603" i="70"/>
  <c r="L2603" i="70" s="1"/>
  <c r="E2604" i="70"/>
  <c r="K2604" i="70"/>
  <c r="E2605" i="70"/>
  <c r="K2605" i="70"/>
  <c r="P2605" i="70" s="1"/>
  <c r="E2606" i="70"/>
  <c r="K2606" i="70"/>
  <c r="E2607" i="70"/>
  <c r="K2607" i="70"/>
  <c r="E2608" i="70"/>
  <c r="K2608" i="70"/>
  <c r="O2608" i="70" s="1"/>
  <c r="P2608" i="70"/>
  <c r="T2608" i="70" s="1"/>
  <c r="E2609" i="70"/>
  <c r="K2609" i="70"/>
  <c r="N2609" i="70" s="1"/>
  <c r="P2609" i="70"/>
  <c r="E2610" i="70"/>
  <c r="K2610" i="70"/>
  <c r="N2610" i="70"/>
  <c r="R2610" i="70" s="1"/>
  <c r="P2610" i="70"/>
  <c r="T2610" i="70" s="1"/>
  <c r="Q2610" i="70"/>
  <c r="U2610" i="70" s="1"/>
  <c r="E2611" i="70"/>
  <c r="K2611" i="70"/>
  <c r="N2611" i="70" s="1"/>
  <c r="P2611" i="70"/>
  <c r="T2611" i="70" s="1"/>
  <c r="E2612" i="70"/>
  <c r="K2612" i="70"/>
  <c r="L2612" i="70" s="1"/>
  <c r="E2613" i="70"/>
  <c r="K2613" i="70"/>
  <c r="L2613" i="70" s="1"/>
  <c r="P2613" i="70"/>
  <c r="T2613" i="70" s="1"/>
  <c r="E2614" i="70"/>
  <c r="K2614" i="70"/>
  <c r="O2614" i="70" s="1"/>
  <c r="E2615" i="70"/>
  <c r="K2615" i="70"/>
  <c r="E2616" i="70"/>
  <c r="K2616" i="70"/>
  <c r="E2617" i="70"/>
  <c r="K2617" i="70"/>
  <c r="Q2617" i="70" s="1"/>
  <c r="E2618" i="70"/>
  <c r="K2618" i="70"/>
  <c r="O2618" i="70" s="1"/>
  <c r="S2618" i="70" s="1"/>
  <c r="N2618" i="70"/>
  <c r="V2618" i="70" s="1"/>
  <c r="E2619" i="70"/>
  <c r="K2619" i="70"/>
  <c r="L2619" i="70" s="1"/>
  <c r="E2620" i="70"/>
  <c r="K2620" i="70"/>
  <c r="L2620" i="70" s="1"/>
  <c r="O2620" i="70"/>
  <c r="W2620" i="70" s="1"/>
  <c r="P2620" i="70"/>
  <c r="X2620" i="70" s="1"/>
  <c r="E2621" i="70"/>
  <c r="K2621" i="70"/>
  <c r="O1740" i="70" s="1"/>
  <c r="E2622" i="70"/>
  <c r="K2622" i="70"/>
  <c r="E2623" i="70"/>
  <c r="K2623" i="70"/>
  <c r="N2623" i="70" s="1"/>
  <c r="R2623" i="70" s="1"/>
  <c r="E2624" i="70"/>
  <c r="K2624" i="70"/>
  <c r="Q2624" i="70" s="1"/>
  <c r="Y2624" i="70" s="1"/>
  <c r="O2624" i="70"/>
  <c r="W2624" i="70" s="1"/>
  <c r="U2624" i="70"/>
  <c r="E2625" i="70"/>
  <c r="K2625" i="70"/>
  <c r="P1744" i="70" s="1"/>
  <c r="N2625" i="70"/>
  <c r="P2625" i="70"/>
  <c r="T2625" i="70" s="1"/>
  <c r="E2626" i="70"/>
  <c r="K2626" i="70"/>
  <c r="O2626" i="70" s="1"/>
  <c r="N2626" i="70"/>
  <c r="P2626" i="70"/>
  <c r="E2627" i="70"/>
  <c r="K2627" i="70"/>
  <c r="N2627" i="70" s="1"/>
  <c r="E2628" i="70"/>
  <c r="K2628" i="70"/>
  <c r="Q2628" i="70" s="1"/>
  <c r="E2629" i="70"/>
  <c r="K2629" i="70"/>
  <c r="L2629" i="70" s="1"/>
  <c r="E2630" i="70"/>
  <c r="K2630" i="70"/>
  <c r="Q2630" i="70" s="1"/>
  <c r="O2630" i="70"/>
  <c r="E2631" i="70"/>
  <c r="K2631" i="70"/>
  <c r="O2631" i="70" s="1"/>
  <c r="E2632" i="70"/>
  <c r="K2632" i="70"/>
  <c r="E2633" i="70"/>
  <c r="K2633" i="70"/>
  <c r="L2633" i="70" s="1"/>
  <c r="Q2633" i="70"/>
  <c r="E2634" i="70"/>
  <c r="K2634" i="70"/>
  <c r="L2634" i="70" s="1"/>
  <c r="N2634" i="70"/>
  <c r="E2635" i="70"/>
  <c r="K2635" i="70"/>
  <c r="N2635" i="70" s="1"/>
  <c r="L2635" i="70"/>
  <c r="O2635" i="70"/>
  <c r="W2635" i="70" s="1"/>
  <c r="P2635" i="70"/>
  <c r="E2636" i="70"/>
  <c r="K2636" i="70"/>
  <c r="L2636" i="70" s="1"/>
  <c r="Q2636" i="70"/>
  <c r="U2636" i="70" s="1"/>
  <c r="E2637" i="70"/>
  <c r="K2637" i="70"/>
  <c r="P2637" i="70" s="1"/>
  <c r="T2637" i="70" s="1"/>
  <c r="E2638" i="70"/>
  <c r="K2638" i="70"/>
  <c r="Q2638" i="70"/>
  <c r="U2638" i="70" s="1"/>
  <c r="E2639" i="70"/>
  <c r="K2639" i="70"/>
  <c r="L2639" i="70" s="1"/>
  <c r="N2639" i="70"/>
  <c r="R2639" i="70" s="1"/>
  <c r="E2640" i="70"/>
  <c r="K2640" i="70"/>
  <c r="L2640" i="70" s="1"/>
  <c r="E2641" i="70"/>
  <c r="K2641" i="70"/>
  <c r="N2641" i="70"/>
  <c r="E2642" i="70"/>
  <c r="K2642" i="70"/>
  <c r="N2642" i="70" s="1"/>
  <c r="E2643" i="70"/>
  <c r="K2643" i="70"/>
  <c r="N2643" i="70" s="1"/>
  <c r="E2644" i="70"/>
  <c r="K2644" i="70"/>
  <c r="E2645" i="70"/>
  <c r="K2645" i="70"/>
  <c r="L2645" i="70" s="1"/>
  <c r="E2646" i="70"/>
  <c r="K2646" i="70"/>
  <c r="O1756" i="70" s="1"/>
  <c r="E2647" i="70"/>
  <c r="K2647" i="70"/>
  <c r="E2648" i="70"/>
  <c r="K2648" i="70"/>
  <c r="L2648" i="70" s="1"/>
  <c r="E2649" i="70"/>
  <c r="K2649" i="70"/>
  <c r="L2649" i="70" s="1"/>
  <c r="E2650" i="70"/>
  <c r="K2650" i="70"/>
  <c r="N2650" i="70" s="1"/>
  <c r="L2650" i="70"/>
  <c r="O2650" i="70"/>
  <c r="Q2650" i="70"/>
  <c r="E2651" i="70"/>
  <c r="K2651" i="70"/>
  <c r="N2651" i="70" s="1"/>
  <c r="L2651" i="70"/>
  <c r="O2651" i="70"/>
  <c r="E2652" i="70"/>
  <c r="K2652" i="70"/>
  <c r="E2653" i="70"/>
  <c r="K2653" i="70"/>
  <c r="E2654" i="70"/>
  <c r="K2654" i="70"/>
  <c r="L2654" i="70" s="1"/>
  <c r="E2655" i="70"/>
  <c r="K2655" i="70"/>
  <c r="L2655" i="70" s="1"/>
  <c r="E2656" i="70"/>
  <c r="K2656" i="70"/>
  <c r="E2657" i="70"/>
  <c r="K2657" i="70"/>
  <c r="N2657" i="70" s="1"/>
  <c r="R2657" i="70" s="1"/>
  <c r="V2657" i="70"/>
  <c r="E2658" i="70"/>
  <c r="K2658" i="70"/>
  <c r="L2658" i="70" s="1"/>
  <c r="E2659" i="70"/>
  <c r="K2659" i="70"/>
  <c r="N2659" i="70" s="1"/>
  <c r="E2660" i="70"/>
  <c r="K2660" i="70"/>
  <c r="L2660" i="70" s="1"/>
  <c r="E2661" i="70"/>
  <c r="K2661" i="70"/>
  <c r="E2662" i="70"/>
  <c r="K2662" i="70"/>
  <c r="P2662" i="70" s="1"/>
  <c r="X2662" i="70" s="1"/>
  <c r="E2663" i="70"/>
  <c r="K2663" i="70"/>
  <c r="P1768" i="70" s="1"/>
  <c r="E2664" i="70"/>
  <c r="K2664" i="70"/>
  <c r="O2664" i="70" s="1"/>
  <c r="W2664" i="70" s="1"/>
  <c r="E2665" i="70"/>
  <c r="K2665" i="70"/>
  <c r="P2665" i="70" s="1"/>
  <c r="E2666" i="70"/>
  <c r="K2666" i="70"/>
  <c r="O2666" i="70" s="1"/>
  <c r="S2666" i="70" s="1"/>
  <c r="P2666" i="70"/>
  <c r="T2666" i="70" s="1"/>
  <c r="E2667" i="70"/>
  <c r="K2667" i="70"/>
  <c r="N2088" i="70" s="1"/>
  <c r="R2088" i="70" s="1"/>
  <c r="P2667" i="70"/>
  <c r="T2667" i="70" s="1"/>
  <c r="E2668" i="70"/>
  <c r="K2668" i="70"/>
  <c r="E2669" i="70"/>
  <c r="K2669" i="70"/>
  <c r="Q2669" i="70" s="1"/>
  <c r="Y2669" i="70" s="1"/>
  <c r="E2670" i="70"/>
  <c r="K2670" i="70"/>
  <c r="E2671" i="70"/>
  <c r="K2671" i="70"/>
  <c r="P1775" i="70" s="1"/>
  <c r="E2672" i="70"/>
  <c r="K2672" i="70"/>
  <c r="L2672" i="70" s="1"/>
  <c r="E2673" i="70"/>
  <c r="K2673" i="70"/>
  <c r="O2673" i="70" s="1"/>
  <c r="S2673" i="70" s="1"/>
  <c r="E2674" i="70"/>
  <c r="K2674" i="70"/>
  <c r="L2674" i="70" s="1"/>
  <c r="E2675" i="70"/>
  <c r="K2675" i="70"/>
  <c r="N2675" i="70" s="1"/>
  <c r="E2676" i="70"/>
  <c r="K2676" i="70"/>
  <c r="L2676" i="70" s="1"/>
  <c r="E2677" i="70"/>
  <c r="K2677" i="70"/>
  <c r="E2678" i="70"/>
  <c r="K2678" i="70"/>
  <c r="E2679" i="70"/>
  <c r="K2679" i="70"/>
  <c r="L2679" i="70" s="1"/>
  <c r="E2680" i="70"/>
  <c r="K2680" i="70"/>
  <c r="O2680" i="70" s="1"/>
  <c r="W2680" i="70" s="1"/>
  <c r="E2681" i="70"/>
  <c r="K2681" i="70"/>
  <c r="P2681" i="70" s="1"/>
  <c r="E2682" i="70"/>
  <c r="K2682" i="70"/>
  <c r="O2682" i="70" s="1"/>
  <c r="S2682" i="70" s="1"/>
  <c r="E2683" i="70"/>
  <c r="K2683" i="70"/>
  <c r="N2683" i="70"/>
  <c r="V2683" i="70" s="1"/>
  <c r="O2683" i="70"/>
  <c r="S2683" i="70" s="1"/>
  <c r="Q2683" i="70"/>
  <c r="E2684" i="70"/>
  <c r="K2684" i="70"/>
  <c r="Q2684" i="70"/>
  <c r="E2685" i="70"/>
  <c r="K2685" i="70"/>
  <c r="O129" i="70" s="1"/>
  <c r="E2686" i="70"/>
  <c r="K2686" i="70"/>
  <c r="Q2686" i="70" s="1"/>
  <c r="E2687" i="70"/>
  <c r="K2687" i="70"/>
  <c r="L2687" i="70" s="1"/>
  <c r="E2688" i="70"/>
  <c r="K2688" i="70"/>
  <c r="E2689" i="70"/>
  <c r="K2689" i="70"/>
  <c r="N2689" i="70" s="1"/>
  <c r="E2690" i="70"/>
  <c r="K2690" i="70"/>
  <c r="N2690" i="70" s="1"/>
  <c r="E2691" i="70"/>
  <c r="K2691" i="70"/>
  <c r="E2692" i="70"/>
  <c r="K2692" i="70"/>
  <c r="E2693" i="70"/>
  <c r="K2693" i="70"/>
  <c r="N2693" i="70"/>
  <c r="E2694" i="70"/>
  <c r="K2694" i="70"/>
  <c r="E2695" i="70"/>
  <c r="K2695" i="70"/>
  <c r="Q1791" i="70" s="1"/>
  <c r="U1791" i="70" s="1"/>
  <c r="E2696" i="70"/>
  <c r="K2696" i="70"/>
  <c r="O2696" i="70" s="1"/>
  <c r="E2697" i="70"/>
  <c r="K2697" i="70"/>
  <c r="N1792" i="70" s="1"/>
  <c r="E2698" i="70"/>
  <c r="K2698" i="70"/>
  <c r="P2698" i="70" s="1"/>
  <c r="T2698" i="70" s="1"/>
  <c r="E2699" i="70"/>
  <c r="K2699" i="70"/>
  <c r="N2699" i="70" s="1"/>
  <c r="V2699" i="70" s="1"/>
  <c r="E2700" i="70"/>
  <c r="K2700" i="70"/>
  <c r="O2700" i="70" s="1"/>
  <c r="W2700" i="70" s="1"/>
  <c r="E2701" i="70"/>
  <c r="K2701" i="70"/>
  <c r="P2701" i="70"/>
  <c r="X2701" i="70" s="1"/>
  <c r="E2702" i="70"/>
  <c r="K2702" i="70"/>
  <c r="E2703" i="70"/>
  <c r="K2703" i="70"/>
  <c r="E2704" i="70"/>
  <c r="K2704" i="70"/>
  <c r="L2704" i="70" s="1"/>
  <c r="E2705" i="70"/>
  <c r="K2705" i="70"/>
  <c r="E2706" i="70"/>
  <c r="K2706" i="70"/>
  <c r="N2706" i="70" s="1"/>
  <c r="P2706" i="70"/>
  <c r="T2706" i="70" s="1"/>
  <c r="X2706" i="70"/>
  <c r="E2707" i="70"/>
  <c r="K2707" i="70"/>
  <c r="L2707" i="70"/>
  <c r="O2707" i="70"/>
  <c r="E2708" i="70"/>
  <c r="K2708" i="70"/>
  <c r="L2708" i="70" s="1"/>
  <c r="Q2708" i="70"/>
  <c r="E2709" i="70"/>
  <c r="K2709" i="70"/>
  <c r="P2709" i="70" s="1"/>
  <c r="T2709" i="70" s="1"/>
  <c r="Q2709" i="70"/>
  <c r="U2709" i="70" s="1"/>
  <c r="E2710" i="70"/>
  <c r="K2710" i="70"/>
  <c r="N2710" i="70"/>
  <c r="E2711" i="70"/>
  <c r="K2711" i="70"/>
  <c r="N2711" i="70" s="1"/>
  <c r="E2712" i="70"/>
  <c r="K2712" i="70"/>
  <c r="P1803" i="70" s="1"/>
  <c r="E2713" i="70"/>
  <c r="K2713" i="70"/>
  <c r="Q2713" i="70"/>
  <c r="E2714" i="70"/>
  <c r="K2714" i="70"/>
  <c r="N2714" i="70" s="1"/>
  <c r="P2714" i="70"/>
  <c r="E2715" i="70"/>
  <c r="K2715" i="70"/>
  <c r="N2715" i="70"/>
  <c r="V2715" i="70" s="1"/>
  <c r="O2715" i="70"/>
  <c r="S2715" i="70" s="1"/>
  <c r="P2715" i="70"/>
  <c r="X2715" i="70" s="1"/>
  <c r="Q2715" i="70"/>
  <c r="U2715" i="70" s="1"/>
  <c r="Y2715" i="70"/>
  <c r="E2716" i="70"/>
  <c r="K2716" i="70"/>
  <c r="L2716" i="70" s="1"/>
  <c r="O2716" i="70"/>
  <c r="W2716" i="70" s="1"/>
  <c r="Q2716" i="70"/>
  <c r="Y2716" i="70" s="1"/>
  <c r="E2717" i="70"/>
  <c r="K2717" i="70"/>
  <c r="N2717" i="70" s="1"/>
  <c r="R2717" i="70" s="1"/>
  <c r="E2718" i="70"/>
  <c r="K2718" i="70"/>
  <c r="E2719" i="70"/>
  <c r="K2719" i="70"/>
  <c r="O1808" i="70" s="1"/>
  <c r="L2719" i="70"/>
  <c r="E2720" i="70"/>
  <c r="K2720" i="70"/>
  <c r="N2720" i="70"/>
  <c r="R2720" i="70" s="1"/>
  <c r="E2721" i="70"/>
  <c r="K2721" i="70"/>
  <c r="L2721" i="70" s="1"/>
  <c r="E2722" i="70"/>
  <c r="K2722" i="70"/>
  <c r="P2722" i="70" s="1"/>
  <c r="T2722" i="70" s="1"/>
  <c r="N2722" i="70"/>
  <c r="R2722" i="70" s="1"/>
  <c r="O2722" i="70"/>
  <c r="E2723" i="70"/>
  <c r="K2723" i="70"/>
  <c r="N2723" i="70" s="1"/>
  <c r="R2723" i="70" s="1"/>
  <c r="E2724" i="70"/>
  <c r="K2724" i="70"/>
  <c r="O1587" i="70" s="1"/>
  <c r="E2725" i="70"/>
  <c r="K2725" i="70"/>
  <c r="O1679" i="70" s="1"/>
  <c r="L2725" i="70"/>
  <c r="Q2725" i="70"/>
  <c r="E2726" i="70"/>
  <c r="K2726" i="70"/>
  <c r="N2726" i="70" s="1"/>
  <c r="V2726" i="70" s="1"/>
  <c r="E2727" i="70"/>
  <c r="K2727" i="70"/>
  <c r="L2727" i="70" s="1"/>
  <c r="E2728" i="70"/>
  <c r="K2728" i="70"/>
  <c r="P2728" i="70" s="1"/>
  <c r="X2728" i="70" s="1"/>
  <c r="E2729" i="70"/>
  <c r="K2729" i="70"/>
  <c r="L2729" i="70" s="1"/>
  <c r="E2730" i="70"/>
  <c r="K2730" i="70"/>
  <c r="O2730" i="70" s="1"/>
  <c r="L2730" i="70"/>
  <c r="N2730" i="70"/>
  <c r="R2730" i="70" s="1"/>
  <c r="E2731" i="70"/>
  <c r="K2731" i="70"/>
  <c r="N2731" i="70"/>
  <c r="V2731" i="70" s="1"/>
  <c r="O2731" i="70"/>
  <c r="S2731" i="70" s="1"/>
  <c r="P2731" i="70"/>
  <c r="E2732" i="70"/>
  <c r="K2732" i="70"/>
  <c r="O2732" i="70" s="1"/>
  <c r="E2733" i="70"/>
  <c r="K2733" i="70"/>
  <c r="E2734" i="70"/>
  <c r="K2734" i="70"/>
  <c r="E2735" i="70"/>
  <c r="K2735" i="70"/>
  <c r="L2735" i="70" s="1"/>
  <c r="E2736" i="70"/>
  <c r="K2736" i="70"/>
  <c r="O1820" i="70" s="1"/>
  <c r="E2737" i="70"/>
  <c r="K2737" i="70"/>
  <c r="L2737" i="70"/>
  <c r="N2737" i="70"/>
  <c r="O2737" i="70"/>
  <c r="P2737" i="70"/>
  <c r="T2737" i="70" s="1"/>
  <c r="Q2737" i="70"/>
  <c r="E2738" i="70"/>
  <c r="K2738" i="70"/>
  <c r="P2738" i="70"/>
  <c r="E2739" i="70"/>
  <c r="K2739" i="70"/>
  <c r="E2740" i="70"/>
  <c r="K2740" i="70"/>
  <c r="O2740" i="70" s="1"/>
  <c r="S2740" i="70" s="1"/>
  <c r="Q2740" i="70"/>
  <c r="E2741" i="70"/>
  <c r="K2741" i="70"/>
  <c r="P2741" i="70" s="1"/>
  <c r="T2741" i="70" s="1"/>
  <c r="E2742" i="70"/>
  <c r="K2742" i="70"/>
  <c r="Q2742" i="70" s="1"/>
  <c r="U2742" i="70" s="1"/>
  <c r="E2743" i="70"/>
  <c r="K2743" i="70"/>
  <c r="L2743" i="70" s="1"/>
  <c r="O2743" i="70"/>
  <c r="W2743" i="70" s="1"/>
  <c r="P2743" i="70"/>
  <c r="X2743" i="70" s="1"/>
  <c r="Q2743" i="70"/>
  <c r="Y2743" i="70" s="1"/>
  <c r="E2744" i="70"/>
  <c r="K2744" i="70"/>
  <c r="L2744" i="70" s="1"/>
  <c r="P2744" i="70"/>
  <c r="X2744" i="70" s="1"/>
  <c r="E2745" i="70"/>
  <c r="K2745" i="70"/>
  <c r="P2745" i="70" s="1"/>
  <c r="E2746" i="70"/>
  <c r="K2746" i="70"/>
  <c r="P1082" i="70" s="1"/>
  <c r="X1082" i="70" s="1"/>
  <c r="N2746" i="70"/>
  <c r="V2746" i="70" s="1"/>
  <c r="P2746" i="70"/>
  <c r="X2746" i="70" s="1"/>
  <c r="Q2746" i="70"/>
  <c r="E2747" i="70"/>
  <c r="K2747" i="70"/>
  <c r="L2747" i="70" s="1"/>
  <c r="O2747" i="70"/>
  <c r="S2747" i="70" s="1"/>
  <c r="P2747" i="70"/>
  <c r="E2748" i="70"/>
  <c r="K2748" i="70"/>
  <c r="O2748" i="70"/>
  <c r="E2749" i="70"/>
  <c r="K2749" i="70"/>
  <c r="L2749" i="70" s="1"/>
  <c r="E2750" i="70"/>
  <c r="K2750" i="70"/>
  <c r="Q2750" i="70" s="1"/>
  <c r="E2751" i="70"/>
  <c r="K2751" i="70"/>
  <c r="L2751" i="70" s="1"/>
  <c r="E2752" i="70"/>
  <c r="K2752" i="70"/>
  <c r="N2752" i="70" s="1"/>
  <c r="E2753" i="70"/>
  <c r="K2753" i="70"/>
  <c r="Q2753" i="70" s="1"/>
  <c r="U2753" i="70" s="1"/>
  <c r="N2753" i="70"/>
  <c r="O2753" i="70"/>
  <c r="S2753" i="70" s="1"/>
  <c r="E2754" i="70"/>
  <c r="K2754" i="70"/>
  <c r="E2755" i="70"/>
  <c r="K2755" i="70"/>
  <c r="P2755" i="70" s="1"/>
  <c r="E2756" i="70"/>
  <c r="K2756" i="70"/>
  <c r="O2756" i="70" s="1"/>
  <c r="S2756" i="70" s="1"/>
  <c r="E2757" i="70"/>
  <c r="K2757" i="70"/>
  <c r="L2757" i="70" s="1"/>
  <c r="E2758" i="70"/>
  <c r="K2758" i="70"/>
  <c r="N2758" i="70" s="1"/>
  <c r="V2758" i="70" s="1"/>
  <c r="E2759" i="70"/>
  <c r="K2759" i="70"/>
  <c r="L2759" i="70" s="1"/>
  <c r="P2759" i="70"/>
  <c r="X2759" i="70" s="1"/>
  <c r="E2760" i="70"/>
  <c r="K2760" i="70"/>
  <c r="N2760" i="70" s="1"/>
  <c r="E2761" i="70"/>
  <c r="K2761" i="70"/>
  <c r="Q2761" i="70" s="1"/>
  <c r="Y2761" i="70" s="1"/>
  <c r="E2762" i="70"/>
  <c r="K2762" i="70"/>
  <c r="Q2762" i="70" s="1"/>
  <c r="N2762" i="70"/>
  <c r="R2762" i="70" s="1"/>
  <c r="P2762" i="70"/>
  <c r="T2762" i="70" s="1"/>
  <c r="E2763" i="70"/>
  <c r="K2763" i="70"/>
  <c r="N2763" i="70" s="1"/>
  <c r="V2763" i="70" s="1"/>
  <c r="P2763" i="70"/>
  <c r="T2763" i="70" s="1"/>
  <c r="E2764" i="70"/>
  <c r="K2764" i="70"/>
  <c r="O2764" i="70" s="1"/>
  <c r="E2765" i="70"/>
  <c r="K2765" i="70"/>
  <c r="L2765" i="70" s="1"/>
  <c r="Q2765" i="70"/>
  <c r="U2765" i="70" s="1"/>
  <c r="E2766" i="70"/>
  <c r="K2766" i="70"/>
  <c r="E2767" i="70"/>
  <c r="K2767" i="70"/>
  <c r="E2768" i="70"/>
  <c r="K2768" i="70"/>
  <c r="L2768" i="70" s="1"/>
  <c r="E2769" i="70"/>
  <c r="K2769" i="70"/>
  <c r="P2769" i="70" s="1"/>
  <c r="T2769" i="70" s="1"/>
  <c r="N2769" i="70"/>
  <c r="O2769" i="70"/>
  <c r="Q2769" i="70"/>
  <c r="U2769" i="70"/>
  <c r="Y2769" i="70"/>
  <c r="E2770" i="70"/>
  <c r="K2770" i="70"/>
  <c r="N2770" i="70" s="1"/>
  <c r="E2771" i="70"/>
  <c r="K2771" i="70"/>
  <c r="O1845" i="70" s="1"/>
  <c r="E2772" i="70"/>
  <c r="K2772" i="70"/>
  <c r="O2772" i="70" s="1"/>
  <c r="E2773" i="70"/>
  <c r="K2773" i="70"/>
  <c r="E2774" i="70"/>
  <c r="K2774" i="70"/>
  <c r="E2775" i="70"/>
  <c r="K2775" i="70"/>
  <c r="Q2775" i="70" s="1"/>
  <c r="N2775" i="70"/>
  <c r="O2775" i="70"/>
  <c r="E2776" i="70"/>
  <c r="K2776" i="70"/>
  <c r="P2776" i="70" s="1"/>
  <c r="X2776" i="70" s="1"/>
  <c r="N2776" i="70"/>
  <c r="R2776" i="70" s="1"/>
  <c r="Q2776" i="70"/>
  <c r="Y2776" i="70" s="1"/>
  <c r="E2777" i="70"/>
  <c r="K2777" i="70"/>
  <c r="E2778" i="70"/>
  <c r="K2778" i="70"/>
  <c r="L2778" i="70" s="1"/>
  <c r="P2778" i="70"/>
  <c r="X2778" i="70" s="1"/>
  <c r="T2778" i="70"/>
  <c r="E2779" i="70"/>
  <c r="K2779" i="70"/>
  <c r="E2780" i="70"/>
  <c r="K2780" i="70"/>
  <c r="O2780" i="70" s="1"/>
  <c r="W2780" i="70" s="1"/>
  <c r="E2781" i="70"/>
  <c r="K2781" i="70"/>
  <c r="E2782" i="70"/>
  <c r="K2782" i="70"/>
  <c r="E2783" i="70"/>
  <c r="K2783" i="70"/>
  <c r="L2783" i="70" s="1"/>
  <c r="E2784" i="70"/>
  <c r="K2784" i="70"/>
  <c r="L2784" i="70" s="1"/>
  <c r="E2785" i="70"/>
  <c r="K2785" i="70"/>
  <c r="L2785" i="70" s="1"/>
  <c r="E2786" i="70"/>
  <c r="K2786" i="70"/>
  <c r="O2786" i="70" s="1"/>
  <c r="P2786" i="70"/>
  <c r="T2786" i="70" s="1"/>
  <c r="E2787" i="70"/>
  <c r="K2787" i="70"/>
  <c r="L2787" i="70" s="1"/>
  <c r="E2788" i="70"/>
  <c r="K2788" i="70"/>
  <c r="O2788" i="70" s="1"/>
  <c r="S2788" i="70" s="1"/>
  <c r="N2788" i="70"/>
  <c r="V2788" i="70" s="1"/>
  <c r="E2789" i="70"/>
  <c r="K2789" i="70"/>
  <c r="L2789" i="70" s="1"/>
  <c r="E2790" i="70"/>
  <c r="K2790" i="70"/>
  <c r="N2790" i="70" s="1"/>
  <c r="V2790" i="70" s="1"/>
  <c r="E2791" i="70"/>
  <c r="K2791" i="70"/>
  <c r="L2791" i="70" s="1"/>
  <c r="N2791" i="70"/>
  <c r="O2791" i="70"/>
  <c r="W2791" i="70" s="1"/>
  <c r="E2792" i="70"/>
  <c r="K2792" i="70"/>
  <c r="O2792" i="70" s="1"/>
  <c r="N2792" i="70"/>
  <c r="V2792" i="70" s="1"/>
  <c r="E2793" i="70"/>
  <c r="K2793" i="70"/>
  <c r="L2793" i="70" s="1"/>
  <c r="E2794" i="70"/>
  <c r="K2794" i="70"/>
  <c r="O2794" i="70" s="1"/>
  <c r="W2794" i="70" s="1"/>
  <c r="P2794" i="70"/>
  <c r="T2794" i="70" s="1"/>
  <c r="Q2794" i="70"/>
  <c r="E2795" i="70"/>
  <c r="K2795" i="70"/>
  <c r="P2795" i="70" s="1"/>
  <c r="T2795" i="70" s="1"/>
  <c r="E2796" i="70"/>
  <c r="K2796" i="70"/>
  <c r="O2796" i="70"/>
  <c r="W2796" i="70" s="1"/>
  <c r="P2796" i="70"/>
  <c r="X2796" i="70" s="1"/>
  <c r="Q2796" i="70"/>
  <c r="Y2796" i="70" s="1"/>
  <c r="U2796" i="70"/>
  <c r="E2797" i="70"/>
  <c r="K2797" i="70"/>
  <c r="N2797" i="70" s="1"/>
  <c r="L2797" i="70"/>
  <c r="P2797" i="70"/>
  <c r="X2797" i="70" s="1"/>
  <c r="Q2797" i="70"/>
  <c r="U2797" i="70" s="1"/>
  <c r="E2798" i="70"/>
  <c r="K2798" i="70"/>
  <c r="N473" i="70" s="1"/>
  <c r="E2799" i="70"/>
  <c r="K2799" i="70"/>
  <c r="L2799" i="70" s="1"/>
  <c r="E2800" i="70"/>
  <c r="K2800" i="70"/>
  <c r="E2801" i="70"/>
  <c r="K2801" i="70"/>
  <c r="L2801" i="70" s="1"/>
  <c r="E2802" i="70"/>
  <c r="K2802" i="70"/>
  <c r="E2803" i="70"/>
  <c r="K2803" i="70"/>
  <c r="P474" i="70" s="1"/>
  <c r="E2804" i="70"/>
  <c r="K2804" i="70"/>
  <c r="L2804" i="70" s="1"/>
  <c r="E2805" i="70"/>
  <c r="K2805" i="70"/>
  <c r="E2806" i="70"/>
  <c r="K2806" i="70"/>
  <c r="E2807" i="70"/>
  <c r="K2807" i="70"/>
  <c r="P365" i="70" s="1"/>
  <c r="E2808" i="70"/>
  <c r="K2808" i="70"/>
  <c r="E2809" i="70"/>
  <c r="K2809" i="70"/>
  <c r="E2810" i="70"/>
  <c r="K2810" i="70"/>
  <c r="N2810" i="70" s="1"/>
  <c r="E2811" i="70"/>
  <c r="K2811" i="70"/>
  <c r="N2811" i="70"/>
  <c r="V2811" i="70" s="1"/>
  <c r="E2812" i="70"/>
  <c r="K2812" i="70"/>
  <c r="E2813" i="70"/>
  <c r="K2813" i="70"/>
  <c r="N2813" i="70" s="1"/>
  <c r="V2813" i="70" s="1"/>
  <c r="Q2813" i="70"/>
  <c r="U2813" i="70" s="1"/>
  <c r="E2814" i="70"/>
  <c r="K2814" i="70"/>
  <c r="E2815" i="70"/>
  <c r="K2815" i="70"/>
  <c r="N256" i="70" s="1"/>
  <c r="R256" i="70" s="1"/>
  <c r="E2816" i="70"/>
  <c r="K2816" i="70"/>
  <c r="N2816" i="70" s="1"/>
  <c r="E2817" i="70"/>
  <c r="K2817" i="70"/>
  <c r="P2817" i="70" s="1"/>
  <c r="O2817" i="70"/>
  <c r="S2817" i="70" s="1"/>
  <c r="Q2817" i="70"/>
  <c r="U2817" i="70" s="1"/>
  <c r="E2818" i="70"/>
  <c r="K2818" i="70"/>
  <c r="E2819" i="70"/>
  <c r="K2819" i="70"/>
  <c r="E2820" i="70"/>
  <c r="K2820" i="70"/>
  <c r="O2820" i="70" s="1"/>
  <c r="S2820" i="70" s="1"/>
  <c r="N2820" i="70"/>
  <c r="V2820" i="70" s="1"/>
  <c r="W2820" i="70"/>
  <c r="E2821" i="70"/>
  <c r="K2821" i="70"/>
  <c r="Q2821" i="70" s="1"/>
  <c r="E2822" i="70"/>
  <c r="K2822" i="70"/>
  <c r="N2352" i="70" s="1"/>
  <c r="R2352" i="70" s="1"/>
  <c r="P2822" i="70"/>
  <c r="E2823" i="70"/>
  <c r="K2823" i="70"/>
  <c r="N2823" i="70" s="1"/>
  <c r="Q2823" i="70"/>
  <c r="Y2823" i="70" s="1"/>
  <c r="E2824" i="70"/>
  <c r="K2824" i="70"/>
  <c r="L2824" i="70"/>
  <c r="O2824" i="70"/>
  <c r="P2824" i="70"/>
  <c r="T2824" i="70" s="1"/>
  <c r="E2825" i="70"/>
  <c r="K2825" i="70"/>
  <c r="E2826" i="70"/>
  <c r="K2826" i="70"/>
  <c r="L2826" i="70" s="1"/>
  <c r="N2826" i="70"/>
  <c r="R2826" i="70" s="1"/>
  <c r="E2827" i="70"/>
  <c r="K2827" i="70"/>
  <c r="N2827" i="70" s="1"/>
  <c r="E2828" i="70"/>
  <c r="K2828" i="70"/>
  <c r="P54" i="70" s="1"/>
  <c r="E2829" i="70"/>
  <c r="K2829" i="70"/>
  <c r="E2830" i="70"/>
  <c r="K2830" i="70"/>
  <c r="N2830" i="70" s="1"/>
  <c r="V2830" i="70" s="1"/>
  <c r="E2831" i="70"/>
  <c r="K2831" i="70"/>
  <c r="L2831" i="70" s="1"/>
  <c r="E2832" i="70"/>
  <c r="K2832" i="70"/>
  <c r="L2832" i="70" s="1"/>
  <c r="E2833" i="70"/>
  <c r="K2833" i="70"/>
  <c r="O2833" i="70" s="1"/>
  <c r="S2833" i="70" s="1"/>
  <c r="E2834" i="70"/>
  <c r="K2834" i="70"/>
  <c r="O2834" i="70" s="1"/>
  <c r="E2835" i="70"/>
  <c r="K2835" i="70"/>
  <c r="E2836" i="70"/>
  <c r="K2836" i="70"/>
  <c r="N2836" i="70"/>
  <c r="E2837" i="70"/>
  <c r="K2837" i="70"/>
  <c r="N2837" i="70" s="1"/>
  <c r="L2837" i="70"/>
  <c r="E2838" i="70"/>
  <c r="K2838" i="70"/>
  <c r="E2839" i="70"/>
  <c r="K2839" i="70"/>
  <c r="O2839" i="70" s="1"/>
  <c r="S2839" i="70" s="1"/>
  <c r="E2840" i="70"/>
  <c r="K2840" i="70"/>
  <c r="P2840" i="70" s="1"/>
  <c r="X2840" i="70" s="1"/>
  <c r="N2840" i="70"/>
  <c r="O2840" i="70"/>
  <c r="S2840" i="70" s="1"/>
  <c r="E2841" i="70"/>
  <c r="K2841" i="70"/>
  <c r="E2842" i="70"/>
  <c r="K2842" i="70"/>
  <c r="L2842" i="70" s="1"/>
  <c r="E2843" i="70"/>
  <c r="K2843" i="70"/>
  <c r="E2844" i="70"/>
  <c r="K2844" i="70"/>
  <c r="E2845" i="70"/>
  <c r="K2845" i="70"/>
  <c r="E2846" i="70"/>
  <c r="K2846" i="70"/>
  <c r="Q2846" i="70" s="1"/>
  <c r="Y2846" i="70" s="1"/>
  <c r="E2847" i="70"/>
  <c r="K2847" i="70"/>
  <c r="L2847" i="70" s="1"/>
  <c r="E2848" i="70"/>
  <c r="K2848" i="70"/>
  <c r="O2848" i="70" s="1"/>
  <c r="E2849" i="70"/>
  <c r="K2849" i="70"/>
  <c r="L2849" i="70" s="1"/>
  <c r="E2850" i="70"/>
  <c r="K2850" i="70"/>
  <c r="P2850" i="70" s="1"/>
  <c r="T2850" i="70" s="1"/>
  <c r="E2851" i="70"/>
  <c r="K2851" i="70"/>
  <c r="E2852" i="70"/>
  <c r="K2852" i="70"/>
  <c r="E2853" i="70"/>
  <c r="K2853" i="70"/>
  <c r="O2853" i="70" s="1"/>
  <c r="E2854" i="70"/>
  <c r="K2854" i="70"/>
  <c r="N2854" i="70" s="1"/>
  <c r="E2855" i="70"/>
  <c r="K2855" i="70"/>
  <c r="O2855" i="70" s="1"/>
  <c r="P2855" i="70"/>
  <c r="T2855" i="70" s="1"/>
  <c r="Q2855" i="70"/>
  <c r="E2856" i="70"/>
  <c r="K2856" i="70"/>
  <c r="E2857" i="70"/>
  <c r="K2857" i="70"/>
  <c r="O2857" i="70"/>
  <c r="S2857" i="70" s="1"/>
  <c r="E2858" i="70"/>
  <c r="K2858" i="70"/>
  <c r="L2858" i="70" s="1"/>
  <c r="E2859" i="70"/>
  <c r="K2859" i="70"/>
  <c r="O2859" i="70" s="1"/>
  <c r="P2859" i="70"/>
  <c r="E2860" i="70"/>
  <c r="K2860" i="70"/>
  <c r="O2860" i="70" s="1"/>
  <c r="E2861" i="70"/>
  <c r="K2861" i="70"/>
  <c r="L2861" i="70" s="1"/>
  <c r="P2861" i="70"/>
  <c r="X2861" i="70" s="1"/>
  <c r="E2862" i="70"/>
  <c r="K2862" i="70"/>
  <c r="E2863" i="70"/>
  <c r="K2863" i="70"/>
  <c r="E2864" i="70"/>
  <c r="K2864" i="70"/>
  <c r="Q2864" i="70" s="1"/>
  <c r="U2864" i="70" s="1"/>
  <c r="E2865" i="70"/>
  <c r="K2865" i="70"/>
  <c r="L2865" i="70"/>
  <c r="P2865" i="70"/>
  <c r="E2866" i="70"/>
  <c r="K2866" i="70"/>
  <c r="N2866" i="70" s="1"/>
  <c r="E2867" i="70"/>
  <c r="K2867" i="70"/>
  <c r="N2867" i="70" s="1"/>
  <c r="R2867" i="70" s="1"/>
  <c r="L2867" i="70"/>
  <c r="Q2867" i="70"/>
  <c r="E2868" i="70"/>
  <c r="K2868" i="70"/>
  <c r="E2869" i="70"/>
  <c r="K2869" i="70"/>
  <c r="P2869" i="70" s="1"/>
  <c r="T2869" i="70" s="1"/>
  <c r="E2870" i="70"/>
  <c r="K2870" i="70"/>
  <c r="E2871" i="70"/>
  <c r="K2871" i="70"/>
  <c r="Q2871" i="70" s="1"/>
  <c r="Y2871" i="70" s="1"/>
  <c r="E2872" i="70"/>
  <c r="K2872" i="70"/>
  <c r="N2872" i="70" s="1"/>
  <c r="V2872" i="70" s="1"/>
  <c r="E2873" i="70"/>
  <c r="K2873" i="70"/>
  <c r="O2873" i="70" s="1"/>
  <c r="N2873" i="70"/>
  <c r="E2874" i="70"/>
  <c r="K2874" i="70"/>
  <c r="L2874" i="70" s="1"/>
  <c r="O2874" i="70"/>
  <c r="W2874" i="70" s="1"/>
  <c r="E2875" i="70"/>
  <c r="K2875" i="70"/>
  <c r="L2875" i="70" s="1"/>
  <c r="N2875" i="70"/>
  <c r="E2876" i="70"/>
  <c r="K2876" i="70"/>
  <c r="N2876" i="70" s="1"/>
  <c r="R2876" i="70" s="1"/>
  <c r="Q2876" i="70"/>
  <c r="U2876" i="70" s="1"/>
  <c r="E2877" i="70"/>
  <c r="K2877" i="70"/>
  <c r="O2877" i="70" s="1"/>
  <c r="W2877" i="70" s="1"/>
  <c r="N2877" i="70"/>
  <c r="Q2877" i="70"/>
  <c r="S2877" i="70"/>
  <c r="E2878" i="70"/>
  <c r="K2878" i="70"/>
  <c r="L2878" i="70"/>
  <c r="N2878" i="70"/>
  <c r="V2878" i="70" s="1"/>
  <c r="E2879" i="70"/>
  <c r="K2879" i="70"/>
  <c r="L2879" i="70" s="1"/>
  <c r="E2880" i="70"/>
  <c r="K2880" i="70"/>
  <c r="P2880" i="70" s="1"/>
  <c r="T2880" i="70" s="1"/>
  <c r="E2881" i="70"/>
  <c r="K2881" i="70"/>
  <c r="L2881" i="70" s="1"/>
  <c r="N2881" i="70"/>
  <c r="R2881" i="70" s="1"/>
  <c r="P2881" i="70"/>
  <c r="X2881" i="70" s="1"/>
  <c r="Q2881" i="70"/>
  <c r="U2881" i="70" s="1"/>
  <c r="E2882" i="70"/>
  <c r="K2882" i="70"/>
  <c r="E2883" i="70"/>
  <c r="K2883" i="70"/>
  <c r="P2883" i="70" s="1"/>
  <c r="E2884" i="70"/>
  <c r="K2884" i="70"/>
  <c r="Q2884" i="70" s="1"/>
  <c r="E2885" i="70"/>
  <c r="K2885" i="70"/>
  <c r="Q2885" i="70" s="1"/>
  <c r="Y2885" i="70" s="1"/>
  <c r="E2886" i="70"/>
  <c r="K2886" i="70"/>
  <c r="L2886" i="70" s="1"/>
  <c r="E2887" i="70"/>
  <c r="K2887" i="70"/>
  <c r="E2888" i="70"/>
  <c r="K2888" i="70"/>
  <c r="O2888" i="70"/>
  <c r="S2888" i="70" s="1"/>
  <c r="Q2888" i="70"/>
  <c r="U2888" i="70" s="1"/>
  <c r="E2889" i="70"/>
  <c r="K2889" i="70"/>
  <c r="P2889" i="70" s="1"/>
  <c r="E2890" i="70"/>
  <c r="K2890" i="70"/>
  <c r="E2891" i="70"/>
  <c r="K2891" i="70"/>
  <c r="N2891" i="70" s="1"/>
  <c r="E2892" i="70"/>
  <c r="K2892" i="70"/>
  <c r="O2892" i="70" s="1"/>
  <c r="S2892" i="70" s="1"/>
  <c r="E2893" i="70"/>
  <c r="K2893" i="70"/>
  <c r="E2894" i="70"/>
  <c r="K2894" i="70"/>
  <c r="L2894" i="70"/>
  <c r="O2894" i="70"/>
  <c r="E2895" i="70"/>
  <c r="K2895" i="70"/>
  <c r="L2895" i="70" s="1"/>
  <c r="O2895" i="70"/>
  <c r="S2895" i="70" s="1"/>
  <c r="P2895" i="70"/>
  <c r="E2896" i="70"/>
  <c r="K2896" i="70"/>
  <c r="N2896" i="70" s="1"/>
  <c r="E2897" i="70"/>
  <c r="K2897" i="70"/>
  <c r="P2897" i="70" s="1"/>
  <c r="X2897" i="70" s="1"/>
  <c r="E2898" i="70"/>
  <c r="K2898" i="70"/>
  <c r="P2898" i="70" s="1"/>
  <c r="E2899" i="70"/>
  <c r="K2899" i="70"/>
  <c r="O2899" i="70" s="1"/>
  <c r="W2899" i="70" s="1"/>
  <c r="L2899" i="70"/>
  <c r="N2899" i="70"/>
  <c r="R2899" i="70" s="1"/>
  <c r="E2900" i="70"/>
  <c r="K2900" i="70"/>
  <c r="E2901" i="70"/>
  <c r="K2901" i="70"/>
  <c r="L2901" i="70" s="1"/>
  <c r="E2902" i="70"/>
  <c r="K2902" i="70"/>
  <c r="Q2902" i="70" s="1"/>
  <c r="E2903" i="70"/>
  <c r="K2903" i="70"/>
  <c r="N2903" i="70" s="1"/>
  <c r="L2903" i="70"/>
  <c r="O2903" i="70"/>
  <c r="S2903" i="70" s="1"/>
  <c r="P2903" i="70"/>
  <c r="Q2903" i="70"/>
  <c r="Y2903" i="70" s="1"/>
  <c r="E2904" i="70"/>
  <c r="K2904" i="70"/>
  <c r="L2904" i="70" s="1"/>
  <c r="P2904" i="70"/>
  <c r="T2904" i="70" s="1"/>
  <c r="Q2904" i="70"/>
  <c r="U2904" i="70" s="1"/>
  <c r="X2904" i="70"/>
  <c r="E2905" i="70"/>
  <c r="K2905" i="70"/>
  <c r="P2905" i="70" s="1"/>
  <c r="E2906" i="70"/>
  <c r="K2906" i="70"/>
  <c r="N2906" i="70" s="1"/>
  <c r="V2906" i="70" s="1"/>
  <c r="E2907" i="70"/>
  <c r="K2907" i="70"/>
  <c r="N2907" i="70" s="1"/>
  <c r="E2908" i="70"/>
  <c r="K2908" i="70"/>
  <c r="L2908" i="70" s="1"/>
  <c r="E2909" i="70"/>
  <c r="K2909" i="70"/>
  <c r="N2909" i="70" s="1"/>
  <c r="E2910" i="70"/>
  <c r="K2910" i="70"/>
  <c r="P2910" i="70" s="1"/>
  <c r="T2910" i="70" s="1"/>
  <c r="E2911" i="70"/>
  <c r="K2911" i="70"/>
  <c r="L2911" i="70" s="1"/>
  <c r="P2911" i="70"/>
  <c r="E2912" i="70"/>
  <c r="K2912" i="70"/>
  <c r="O2912" i="70" s="1"/>
  <c r="S2912" i="70" s="1"/>
  <c r="E2913" i="70"/>
  <c r="K2913" i="70"/>
  <c r="E2914" i="70"/>
  <c r="K2914" i="70"/>
  <c r="L2914" i="70" s="1"/>
  <c r="E2915" i="70"/>
  <c r="K2915" i="70"/>
  <c r="O2915" i="70" s="1"/>
  <c r="W2915" i="70" s="1"/>
  <c r="N2915" i="70"/>
  <c r="R2915" i="70" s="1"/>
  <c r="E2916" i="70"/>
  <c r="K2916" i="70"/>
  <c r="E2917" i="70"/>
  <c r="K2917" i="70"/>
  <c r="O2917" i="70" s="1"/>
  <c r="E2918" i="70"/>
  <c r="K2918" i="70"/>
  <c r="Q2918" i="70" s="1"/>
  <c r="U2918" i="70" s="1"/>
  <c r="E2919" i="70"/>
  <c r="K2919" i="70"/>
  <c r="L2919" i="70" s="1"/>
  <c r="E2920" i="70"/>
  <c r="K2920" i="70"/>
  <c r="L2920" i="70" s="1"/>
  <c r="O2920" i="70"/>
  <c r="W2920" i="70" s="1"/>
  <c r="P2920" i="70"/>
  <c r="T2920" i="70" s="1"/>
  <c r="E2921" i="70"/>
  <c r="K2921" i="70"/>
  <c r="P2921" i="70" s="1"/>
  <c r="E2922" i="70"/>
  <c r="K2922" i="70"/>
  <c r="N2922" i="70" s="1"/>
  <c r="V2922" i="70" s="1"/>
  <c r="Q2922" i="70"/>
  <c r="U2922" i="70" s="1"/>
  <c r="E2923" i="70"/>
  <c r="K2923" i="70"/>
  <c r="E2924" i="70"/>
  <c r="K2924" i="70"/>
  <c r="E2925" i="70"/>
  <c r="K2925" i="70"/>
  <c r="L2925" i="70" s="1"/>
  <c r="E2926" i="70"/>
  <c r="K2926" i="70"/>
  <c r="N889" i="70" s="1"/>
  <c r="E2927" i="70"/>
  <c r="K2927" i="70"/>
  <c r="Q2927" i="70" s="1"/>
  <c r="O2927" i="70"/>
  <c r="S2927" i="70" s="1"/>
  <c r="E2928" i="70"/>
  <c r="K2928" i="70"/>
  <c r="O2928" i="70" s="1"/>
  <c r="E2929" i="70"/>
  <c r="K2929" i="70"/>
  <c r="P2929" i="70" s="1"/>
  <c r="O2929" i="70"/>
  <c r="E2930" i="70"/>
  <c r="K2930" i="70"/>
  <c r="L2930" i="70"/>
  <c r="E2931" i="70"/>
  <c r="K2931" i="70"/>
  <c r="O2931" i="70" s="1"/>
  <c r="W2931" i="70" s="1"/>
  <c r="E2932" i="70"/>
  <c r="K2932" i="70"/>
  <c r="N2932" i="70" s="1"/>
  <c r="V2932" i="70" s="1"/>
  <c r="O2932" i="70"/>
  <c r="W2932" i="70" s="1"/>
  <c r="E2933" i="70"/>
  <c r="K2933" i="70"/>
  <c r="L2933" i="70" s="1"/>
  <c r="E2934" i="70"/>
  <c r="K2934" i="70"/>
  <c r="N2934" i="70" s="1"/>
  <c r="R2934" i="70" s="1"/>
  <c r="O2934" i="70"/>
  <c r="S2934" i="70" s="1"/>
  <c r="Q2934" i="70"/>
  <c r="U2934" i="70" s="1"/>
  <c r="E2935" i="70"/>
  <c r="K2935" i="70"/>
  <c r="N2935" i="70"/>
  <c r="R2935" i="70" s="1"/>
  <c r="E2936" i="70"/>
  <c r="K2936" i="70"/>
  <c r="L2936" i="70" s="1"/>
  <c r="O2936" i="70"/>
  <c r="W2936" i="70" s="1"/>
  <c r="Q2936" i="70"/>
  <c r="U2936" i="70" s="1"/>
  <c r="S2936" i="70"/>
  <c r="E2937" i="70"/>
  <c r="K2937" i="70"/>
  <c r="E2938" i="70"/>
  <c r="K2938" i="70"/>
  <c r="L2938" i="70" s="1"/>
  <c r="E2939" i="70"/>
  <c r="K2939" i="70"/>
  <c r="N2939" i="70" s="1"/>
  <c r="E2940" i="70"/>
  <c r="K2940" i="70"/>
  <c r="E2941" i="70"/>
  <c r="K2941" i="70"/>
  <c r="L2941" i="70" s="1"/>
  <c r="E2942" i="70"/>
  <c r="K2942" i="70"/>
  <c r="L2942" i="70" s="1"/>
  <c r="E2943" i="70"/>
  <c r="K2943" i="70"/>
  <c r="L2943" i="70" s="1"/>
  <c r="O2943" i="70"/>
  <c r="S2943" i="70" s="1"/>
  <c r="P2943" i="70"/>
  <c r="E2944" i="70"/>
  <c r="K2944" i="70"/>
  <c r="O2944" i="70" s="1"/>
  <c r="E2945" i="70"/>
  <c r="K2945" i="70"/>
  <c r="E2946" i="70"/>
  <c r="K2946" i="70"/>
  <c r="L2946" i="70" s="1"/>
  <c r="E2947" i="70"/>
  <c r="K2947" i="70"/>
  <c r="Q927" i="70" s="1"/>
  <c r="E2948" i="70"/>
  <c r="K2948" i="70"/>
  <c r="E2949" i="70"/>
  <c r="K2949" i="70"/>
  <c r="L2949" i="70" s="1"/>
  <c r="E2950" i="70"/>
  <c r="K2950" i="70"/>
  <c r="L2950" i="70" s="1"/>
  <c r="E2951" i="70"/>
  <c r="K2951" i="70"/>
  <c r="L2951" i="70" s="1"/>
  <c r="N2951" i="70"/>
  <c r="R2951" i="70" s="1"/>
  <c r="O2951" i="70"/>
  <c r="S2951" i="70" s="1"/>
  <c r="E2952" i="70"/>
  <c r="K2952" i="70"/>
  <c r="Q2952" i="70" s="1"/>
  <c r="U2952" i="70" s="1"/>
  <c r="E2953" i="70"/>
  <c r="K2953" i="70"/>
  <c r="E2954" i="70"/>
  <c r="K2954" i="70"/>
  <c r="L2954" i="70" s="1"/>
  <c r="Q2954" i="70"/>
  <c r="U2954" i="70" s="1"/>
  <c r="E2955" i="70"/>
  <c r="K2955" i="70"/>
  <c r="E2956" i="70"/>
  <c r="K2956" i="70"/>
  <c r="E2957" i="70"/>
  <c r="K2957" i="70"/>
  <c r="E2958" i="70"/>
  <c r="K2958" i="70"/>
  <c r="O2958" i="70" s="1"/>
  <c r="E2959" i="70"/>
  <c r="K2959" i="70"/>
  <c r="L2959" i="70" s="1"/>
  <c r="N2959" i="70"/>
  <c r="R2959" i="70" s="1"/>
  <c r="O2959" i="70"/>
  <c r="S2959" i="70" s="1"/>
  <c r="P2959" i="70"/>
  <c r="Q2959" i="70"/>
  <c r="E2960" i="70"/>
  <c r="K2960" i="70"/>
  <c r="E2961" i="70"/>
  <c r="K2961" i="70"/>
  <c r="P2961" i="70" s="1"/>
  <c r="E2962" i="70"/>
  <c r="K2962" i="70"/>
  <c r="L2962" i="70" s="1"/>
  <c r="E2963" i="70"/>
  <c r="K2963" i="70"/>
  <c r="O2963" i="70" s="1"/>
  <c r="Q2963" i="70"/>
  <c r="Y2963" i="70" s="1"/>
  <c r="E2964" i="70"/>
  <c r="K2964" i="70"/>
  <c r="N2964" i="70" s="1"/>
  <c r="E2965" i="70"/>
  <c r="K2965" i="70"/>
  <c r="L2965" i="70" s="1"/>
  <c r="E2966" i="70"/>
  <c r="K2966" i="70"/>
  <c r="O2966" i="70" s="1"/>
  <c r="L2966" i="70"/>
  <c r="N2966" i="70"/>
  <c r="R2966" i="70" s="1"/>
  <c r="E2967" i="70"/>
  <c r="K2967" i="70"/>
  <c r="E2968" i="70"/>
  <c r="K2968" i="70"/>
  <c r="O2968" i="70" s="1"/>
  <c r="W2968" i="70" s="1"/>
  <c r="E2969" i="70"/>
  <c r="K2969" i="70"/>
  <c r="P2969" i="70" s="1"/>
  <c r="X2969" i="70" s="1"/>
  <c r="Q2969" i="70"/>
  <c r="U2969" i="70" s="1"/>
  <c r="E2970" i="70"/>
  <c r="K2970" i="70"/>
  <c r="E2971" i="70"/>
  <c r="K2971" i="70"/>
  <c r="L2971" i="70" s="1"/>
  <c r="E2972" i="70"/>
  <c r="K2972" i="70"/>
  <c r="N2972" i="70" s="1"/>
  <c r="E2973" i="70"/>
  <c r="K2973" i="70"/>
  <c r="P2973" i="70"/>
  <c r="T2973" i="70" s="1"/>
  <c r="E2974" i="70"/>
  <c r="K2974" i="70"/>
  <c r="O2974" i="70" s="1"/>
  <c r="E2975" i="70"/>
  <c r="K2975" i="70"/>
  <c r="O427" i="70" s="1"/>
  <c r="E2976" i="70"/>
  <c r="K2976" i="70"/>
  <c r="L2976" i="70" s="1"/>
  <c r="E2977" i="70"/>
  <c r="K2977" i="70"/>
  <c r="Q2977" i="70" s="1"/>
  <c r="U2977" i="70" s="1"/>
  <c r="E2978" i="70"/>
  <c r="K2978" i="70"/>
  <c r="L2978" i="70" s="1"/>
  <c r="E2979" i="70"/>
  <c r="K2979" i="70"/>
  <c r="L2979" i="70"/>
  <c r="Q2979" i="70"/>
  <c r="Y2979" i="70" s="1"/>
  <c r="E2980" i="70"/>
  <c r="K2980" i="70"/>
  <c r="E2981" i="70"/>
  <c r="K2981" i="70"/>
  <c r="L2981" i="70" s="1"/>
  <c r="E2982" i="70"/>
  <c r="K2982" i="70"/>
  <c r="L2982" i="70" s="1"/>
  <c r="E2983" i="70"/>
  <c r="K2983" i="70"/>
  <c r="Q2983" i="70" s="1"/>
  <c r="N2983" i="70"/>
  <c r="R2983" i="70" s="1"/>
  <c r="O2983" i="70"/>
  <c r="S2983" i="70" s="1"/>
  <c r="V2983" i="70"/>
  <c r="E2984" i="70"/>
  <c r="K2984" i="70"/>
  <c r="O2984" i="70" s="1"/>
  <c r="S2984" i="70" s="1"/>
  <c r="E2985" i="70"/>
  <c r="K2985" i="70"/>
  <c r="E2986" i="70"/>
  <c r="K2986" i="70"/>
  <c r="L2986" i="70" s="1"/>
  <c r="E2987" i="70"/>
  <c r="K2987" i="70"/>
  <c r="Q737" i="70" s="1"/>
  <c r="E2988" i="70"/>
  <c r="K2988" i="70"/>
  <c r="E2989" i="70"/>
  <c r="K2989" i="70"/>
  <c r="E2990" i="70"/>
  <c r="K2990" i="70"/>
  <c r="N2990" i="70" s="1"/>
  <c r="R2990" i="70" s="1"/>
  <c r="E2991" i="70"/>
  <c r="K2991" i="70"/>
  <c r="L2991" i="70" s="1"/>
  <c r="E2992" i="70"/>
  <c r="K2992" i="70"/>
  <c r="N2992" i="70" s="1"/>
  <c r="V2992" i="70" s="1"/>
  <c r="E2993" i="70"/>
  <c r="K2993" i="70"/>
  <c r="O2993" i="70" s="1"/>
  <c r="E2994" i="70"/>
  <c r="K2994" i="70"/>
  <c r="E2995" i="70"/>
  <c r="K2995" i="70"/>
  <c r="O2995" i="70" s="1"/>
  <c r="W2995" i="70" s="1"/>
  <c r="E2996" i="70"/>
  <c r="K2996" i="70"/>
  <c r="N2996" i="70" s="1"/>
  <c r="E2997" i="70"/>
  <c r="K2997" i="70"/>
  <c r="L2997" i="70" s="1"/>
  <c r="E2998" i="70"/>
  <c r="K2998" i="70"/>
  <c r="Q2998" i="70" s="1"/>
  <c r="U2998" i="70" s="1"/>
  <c r="E2999" i="70"/>
  <c r="K2999" i="70"/>
  <c r="N2999" i="70"/>
  <c r="R2999" i="70" s="1"/>
  <c r="E3000" i="70"/>
  <c r="K3000" i="70"/>
  <c r="L3000" i="70" s="1"/>
  <c r="E3001" i="70"/>
  <c r="K3001" i="70"/>
  <c r="Q93" i="70" s="1"/>
  <c r="E3002" i="70"/>
  <c r="K3002" i="70"/>
  <c r="E3003" i="70"/>
  <c r="K3003" i="70"/>
  <c r="E3004" i="70"/>
  <c r="K3004" i="70"/>
  <c r="E3005" i="70"/>
  <c r="K3005" i="70"/>
  <c r="Q3005" i="70" s="1"/>
  <c r="Y3005" i="70" s="1"/>
  <c r="E3006" i="70"/>
  <c r="K3006" i="70"/>
  <c r="E3007" i="70"/>
  <c r="K3007" i="70"/>
  <c r="L3007" i="70" s="1"/>
  <c r="E3008" i="70"/>
  <c r="K3008" i="70"/>
  <c r="O3008" i="70" s="1"/>
  <c r="E3009" i="70"/>
  <c r="K3009" i="70"/>
  <c r="Q3009" i="70" s="1"/>
  <c r="P3009" i="70"/>
  <c r="T3009" i="70" s="1"/>
  <c r="E3010" i="70"/>
  <c r="K3010" i="70"/>
  <c r="E3011" i="70"/>
  <c r="K3011" i="70"/>
  <c r="Q519" i="70" s="1"/>
  <c r="E3012" i="70"/>
  <c r="K3012" i="70"/>
  <c r="N3012" i="70" s="1"/>
  <c r="E3013" i="70"/>
  <c r="K3013" i="70"/>
  <c r="O3000" i="70" s="1"/>
  <c r="W3000" i="70" s="1"/>
  <c r="E3014" i="70"/>
  <c r="K3014" i="70"/>
  <c r="L3014" i="70" s="1"/>
  <c r="Q3014" i="70"/>
  <c r="Y3014" i="70" s="1"/>
  <c r="E3015" i="70"/>
  <c r="K3015" i="70"/>
  <c r="L3015" i="70" s="1"/>
  <c r="E3016" i="70"/>
  <c r="K3016" i="70"/>
  <c r="L3016" i="70" s="1"/>
  <c r="P3016" i="70"/>
  <c r="T3016" i="70" s="1"/>
  <c r="Q3016" i="70"/>
  <c r="U3016" i="70" s="1"/>
  <c r="E3017" i="70"/>
  <c r="K3017" i="70"/>
  <c r="E3018" i="70"/>
  <c r="K3018" i="70"/>
  <c r="E3019" i="70"/>
  <c r="K3019" i="70"/>
  <c r="E3020" i="70"/>
  <c r="K3020" i="70"/>
  <c r="E3021" i="70"/>
  <c r="K3021" i="70"/>
  <c r="Q3021" i="70" s="1"/>
  <c r="O3021" i="70"/>
  <c r="S3021" i="70" s="1"/>
  <c r="E3022" i="70"/>
  <c r="K3022" i="70"/>
  <c r="O525" i="70" s="1"/>
  <c r="E3023" i="70"/>
  <c r="K3023" i="70"/>
  <c r="L3023" i="70" s="1"/>
  <c r="N3023" i="70"/>
  <c r="R3023" i="70" s="1"/>
  <c r="O3023" i="70"/>
  <c r="S3023" i="70" s="1"/>
  <c r="Q3023" i="70"/>
  <c r="U3023" i="70" s="1"/>
  <c r="E3024" i="70"/>
  <c r="K3024" i="70"/>
  <c r="N3024" i="70" s="1"/>
  <c r="V3024" i="70" s="1"/>
  <c r="E3025" i="70"/>
  <c r="K3025" i="70"/>
  <c r="E3026" i="70"/>
  <c r="K3026" i="70"/>
  <c r="L3026" i="70" s="1"/>
  <c r="E3027" i="70"/>
  <c r="K3027" i="70"/>
  <c r="L3027" i="70" s="1"/>
  <c r="E3028" i="70"/>
  <c r="K3028" i="70"/>
  <c r="L3028" i="70" s="1"/>
  <c r="N3028" i="70"/>
  <c r="R3028" i="70" s="1"/>
  <c r="E3029" i="70"/>
  <c r="K3029" i="70"/>
  <c r="O3029" i="70"/>
  <c r="W3029" i="70" s="1"/>
  <c r="E3030" i="70"/>
  <c r="K3030" i="70"/>
  <c r="E3031" i="70"/>
  <c r="K3031" i="70"/>
  <c r="N3031" i="70" s="1"/>
  <c r="Q3031" i="70"/>
  <c r="E3032" i="70"/>
  <c r="K3032" i="70"/>
  <c r="E3033" i="70"/>
  <c r="K3033" i="70"/>
  <c r="P3033" i="70" s="1"/>
  <c r="E3034" i="70"/>
  <c r="K3034" i="70"/>
  <c r="L3034" i="70" s="1"/>
  <c r="E3035" i="70"/>
  <c r="K3035" i="70"/>
  <c r="L3035" i="70" s="1"/>
  <c r="E3036" i="70"/>
  <c r="K3036" i="70"/>
  <c r="L3036" i="70" s="1"/>
  <c r="E3037" i="70"/>
  <c r="K3037" i="70"/>
  <c r="E3038" i="70"/>
  <c r="K3038" i="70"/>
  <c r="P3038" i="70" s="1"/>
  <c r="T3038" i="70" s="1"/>
  <c r="E3039" i="70"/>
  <c r="K3039" i="70"/>
  <c r="E3040" i="70"/>
  <c r="K3040" i="70"/>
  <c r="E3041" i="70"/>
  <c r="K3041" i="70"/>
  <c r="Q537" i="70" s="1"/>
  <c r="Y537" i="70" s="1"/>
  <c r="E3042" i="70"/>
  <c r="K3042" i="70"/>
  <c r="Q3042" i="70" s="1"/>
  <c r="U3042" i="70" s="1"/>
  <c r="L3042" i="70"/>
  <c r="P3042" i="70"/>
  <c r="E3043" i="70"/>
  <c r="K3043" i="70"/>
  <c r="E3044" i="70"/>
  <c r="K3044" i="70"/>
  <c r="N3044" i="70" s="1"/>
  <c r="R3044" i="70" s="1"/>
  <c r="E3045" i="70"/>
  <c r="K3045" i="70"/>
  <c r="Q3045" i="70" s="1"/>
  <c r="E3046" i="70"/>
  <c r="K3046" i="70"/>
  <c r="O3046" i="70" s="1"/>
  <c r="N3046" i="70"/>
  <c r="R3046" i="70" s="1"/>
  <c r="E3047" i="70"/>
  <c r="K3047" i="70"/>
  <c r="N3047" i="70" s="1"/>
  <c r="E3048" i="70"/>
  <c r="K3048" i="70"/>
  <c r="O3048" i="70" s="1"/>
  <c r="S3048" i="70" s="1"/>
  <c r="P3048" i="70"/>
  <c r="T3048" i="70" s="1"/>
  <c r="E3049" i="70"/>
  <c r="K3049" i="70"/>
  <c r="E3050" i="70"/>
  <c r="K3050" i="70"/>
  <c r="Q3050" i="70" s="1"/>
  <c r="U3050" i="70" s="1"/>
  <c r="E3051" i="70"/>
  <c r="K3051" i="70"/>
  <c r="L3051" i="70" s="1"/>
  <c r="E3052" i="70"/>
  <c r="K3052" i="70"/>
  <c r="E3053" i="70"/>
  <c r="K3053" i="70"/>
  <c r="P1181" i="70" s="1"/>
  <c r="N3053" i="70"/>
  <c r="R3053" i="70" s="1"/>
  <c r="O3053" i="70"/>
  <c r="S3053" i="70" s="1"/>
  <c r="E3054" i="70"/>
  <c r="K3054" i="70"/>
  <c r="L3054" i="70" s="1"/>
  <c r="N3054" i="70"/>
  <c r="R3054" i="70" s="1"/>
  <c r="E3055" i="70"/>
  <c r="K3055" i="70"/>
  <c r="L3055" i="70" s="1"/>
  <c r="E3056" i="70"/>
  <c r="K3056" i="70"/>
  <c r="E3057" i="70"/>
  <c r="K3057" i="70"/>
  <c r="E3058" i="70"/>
  <c r="K3058" i="70"/>
  <c r="P1604" i="70" s="1"/>
  <c r="L3058" i="70"/>
  <c r="E3059" i="70"/>
  <c r="K3059" i="70"/>
  <c r="N3059" i="70" s="1"/>
  <c r="L3059" i="70"/>
  <c r="E3060" i="70"/>
  <c r="K3060" i="70"/>
  <c r="L3060" i="70" s="1"/>
  <c r="N3060" i="70"/>
  <c r="R3060" i="70" s="1"/>
  <c r="E3061" i="70"/>
  <c r="K3061" i="70"/>
  <c r="N2134" i="70" s="1"/>
  <c r="O3061" i="70"/>
  <c r="P3061" i="70"/>
  <c r="X3061" i="70" s="1"/>
  <c r="E3062" i="70"/>
  <c r="K3062" i="70"/>
  <c r="N1186" i="70" s="1"/>
  <c r="R1186" i="70" s="1"/>
  <c r="L3062" i="70"/>
  <c r="N3062" i="70"/>
  <c r="R3062" i="70" s="1"/>
  <c r="P3062" i="70"/>
  <c r="T3062" i="70" s="1"/>
  <c r="Q3062" i="70"/>
  <c r="U3062" i="70" s="1"/>
  <c r="E3063" i="70"/>
  <c r="K3063" i="70"/>
  <c r="Q2135" i="70" s="1"/>
  <c r="Y2135" i="70" s="1"/>
  <c r="O3063" i="70"/>
  <c r="S3063" i="70" s="1"/>
  <c r="Q3063" i="70"/>
  <c r="U3063" i="70" s="1"/>
  <c r="E3064" i="70"/>
  <c r="K3064" i="70"/>
  <c r="Q3064" i="70" s="1"/>
  <c r="O3064" i="70"/>
  <c r="W3064" i="70" s="1"/>
  <c r="P3064" i="70"/>
  <c r="T3064" i="70" s="1"/>
  <c r="E3065" i="70"/>
  <c r="K3065" i="70"/>
  <c r="P3065" i="70" s="1"/>
  <c r="E3066" i="70"/>
  <c r="K3066" i="70"/>
  <c r="Q3066" i="70" s="1"/>
  <c r="U3066" i="70" s="1"/>
  <c r="E3067" i="70"/>
  <c r="K3067" i="70"/>
  <c r="E3068" i="70"/>
  <c r="K3068" i="70"/>
  <c r="L3068" i="70" s="1"/>
  <c r="E3069" i="70"/>
  <c r="K3069" i="70"/>
  <c r="L3069" i="70" s="1"/>
  <c r="N3069" i="70"/>
  <c r="R3069" i="70" s="1"/>
  <c r="P3069" i="70"/>
  <c r="T3069" i="70" s="1"/>
  <c r="E3070" i="70"/>
  <c r="K3070" i="70"/>
  <c r="E3071" i="70"/>
  <c r="K3071" i="70"/>
  <c r="P3071" i="70" s="1"/>
  <c r="T3071" i="70" s="1"/>
  <c r="E3072" i="70"/>
  <c r="K3072" i="70"/>
  <c r="N3072" i="70" s="1"/>
  <c r="V3072" i="70" s="1"/>
  <c r="P3072" i="70"/>
  <c r="T3072" i="70" s="1"/>
  <c r="E3073" i="70"/>
  <c r="K3073" i="70"/>
  <c r="O3073" i="70"/>
  <c r="W3073" i="70" s="1"/>
  <c r="E3074" i="70"/>
  <c r="K3074" i="70"/>
  <c r="L3074" i="70" s="1"/>
  <c r="E3075" i="70"/>
  <c r="K3075" i="70"/>
  <c r="N3075" i="70" s="1"/>
  <c r="V3075" i="70" s="1"/>
  <c r="Q3075" i="70"/>
  <c r="Y3075" i="70" s="1"/>
  <c r="E3076" i="70"/>
  <c r="K3076" i="70"/>
  <c r="O3076" i="70"/>
  <c r="E3077" i="70"/>
  <c r="K3077" i="70"/>
  <c r="Q3077" i="70" s="1"/>
  <c r="Y3077" i="70" s="1"/>
  <c r="P3077" i="70"/>
  <c r="X3077" i="70" s="1"/>
  <c r="E3078" i="70"/>
  <c r="K3078" i="70"/>
  <c r="E3079" i="70"/>
  <c r="K3079" i="70"/>
  <c r="O3079" i="70" s="1"/>
  <c r="S3079" i="70" s="1"/>
  <c r="P3079" i="70"/>
  <c r="T3079" i="70" s="1"/>
  <c r="E3080" i="70"/>
  <c r="K3080" i="70"/>
  <c r="E3081" i="70"/>
  <c r="K3081" i="70"/>
  <c r="E3082" i="70"/>
  <c r="K3082" i="70"/>
  <c r="L3082" i="70" s="1"/>
  <c r="E3083" i="70"/>
  <c r="K3083" i="70"/>
  <c r="L3083" i="70" s="1"/>
  <c r="E3084" i="70"/>
  <c r="K3084" i="70"/>
  <c r="L3084" i="70" s="1"/>
  <c r="E3085" i="70"/>
  <c r="K3085" i="70"/>
  <c r="L3085" i="70" s="1"/>
  <c r="E3086" i="70"/>
  <c r="K3086" i="70"/>
  <c r="L3086" i="70" s="1"/>
  <c r="E3087" i="70"/>
  <c r="K3087" i="70"/>
  <c r="L3087" i="70" s="1"/>
  <c r="P3087" i="70"/>
  <c r="T3087" i="70" s="1"/>
  <c r="Q3087" i="70"/>
  <c r="U3087" i="70" s="1"/>
  <c r="E3088" i="70"/>
  <c r="K3088" i="70"/>
  <c r="N3088" i="70" s="1"/>
  <c r="V3088" i="70" s="1"/>
  <c r="P3088" i="70"/>
  <c r="T3088" i="70" s="1"/>
  <c r="E3089" i="70"/>
  <c r="K3089" i="70"/>
  <c r="O3089" i="70" s="1"/>
  <c r="E3090" i="70"/>
  <c r="K3090" i="70"/>
  <c r="E3091" i="70"/>
  <c r="K3091" i="70"/>
  <c r="N3091" i="70" s="1"/>
  <c r="R3091" i="70" s="1"/>
  <c r="L3091" i="70"/>
  <c r="E3092" i="70"/>
  <c r="K3092" i="70"/>
  <c r="E3093" i="70"/>
  <c r="K3093" i="70"/>
  <c r="L3093" i="70" s="1"/>
  <c r="N3093" i="70"/>
  <c r="R3093" i="70" s="1"/>
  <c r="E3094" i="70"/>
  <c r="K3094" i="70"/>
  <c r="N3094" i="70" s="1"/>
  <c r="R3094" i="70" s="1"/>
  <c r="L3094" i="70"/>
  <c r="Q3094" i="70"/>
  <c r="U3094" i="70" s="1"/>
  <c r="E3095" i="70"/>
  <c r="K3095" i="70"/>
  <c r="N3095" i="70" s="1"/>
  <c r="R3095" i="70" s="1"/>
  <c r="O3095" i="70"/>
  <c r="Q3095" i="70"/>
  <c r="Y3095" i="70" s="1"/>
  <c r="E3096" i="70"/>
  <c r="K3096" i="70"/>
  <c r="E3097" i="70"/>
  <c r="K3097" i="70"/>
  <c r="L3097" i="70" s="1"/>
  <c r="E3098" i="70"/>
  <c r="K3098" i="70"/>
  <c r="E3099" i="70"/>
  <c r="K3099" i="70"/>
  <c r="E3100" i="70"/>
  <c r="K3100" i="70"/>
  <c r="L3100" i="70" s="1"/>
  <c r="N3100" i="70"/>
  <c r="R3100" i="70" s="1"/>
  <c r="E3101" i="70"/>
  <c r="K3101" i="70"/>
  <c r="O3101" i="70" s="1"/>
  <c r="S3101" i="70" s="1"/>
  <c r="E3102" i="70"/>
  <c r="K3102" i="70"/>
  <c r="L3102" i="70" s="1"/>
  <c r="P3102" i="70"/>
  <c r="T3102" i="70" s="1"/>
  <c r="E3103" i="70"/>
  <c r="K3103" i="70"/>
  <c r="E3104" i="70"/>
  <c r="K3104" i="70"/>
  <c r="N3104" i="70" s="1"/>
  <c r="V3104" i="70" s="1"/>
  <c r="L3104" i="70"/>
  <c r="E3105" i="70"/>
  <c r="K3105" i="70"/>
  <c r="E3106" i="70"/>
  <c r="K3106" i="70"/>
  <c r="N3106" i="70" s="1"/>
  <c r="E3107" i="70"/>
  <c r="K3107" i="70"/>
  <c r="O3107" i="70" s="1"/>
  <c r="E3108" i="70"/>
  <c r="K3108" i="70"/>
  <c r="P3108" i="70" s="1"/>
  <c r="E3109" i="70"/>
  <c r="K3109" i="70"/>
  <c r="Q3109" i="70" s="1"/>
  <c r="E3110" i="70"/>
  <c r="K3110" i="70"/>
  <c r="P3110" i="70" s="1"/>
  <c r="N3110" i="70"/>
  <c r="R3110" i="70" s="1"/>
  <c r="O3110" i="70"/>
  <c r="S3110" i="70" s="1"/>
  <c r="E3111" i="70"/>
  <c r="K3111" i="70"/>
  <c r="E3112" i="70"/>
  <c r="K3112" i="70"/>
  <c r="L3112" i="70" s="1"/>
  <c r="E3113" i="70"/>
  <c r="K3113" i="70"/>
  <c r="P3113" i="70"/>
  <c r="T3113" i="70" s="1"/>
  <c r="Q3113" i="70"/>
  <c r="U3113" i="70" s="1"/>
  <c r="E3114" i="70"/>
  <c r="K3114" i="70"/>
  <c r="L3114" i="70" s="1"/>
  <c r="E3115" i="70"/>
  <c r="K3115" i="70"/>
  <c r="L3115" i="70"/>
  <c r="E3116" i="70"/>
  <c r="K3116" i="70"/>
  <c r="E3117" i="70"/>
  <c r="K3117" i="70"/>
  <c r="N3117" i="70" s="1"/>
  <c r="E3118" i="70"/>
  <c r="K3118" i="70"/>
  <c r="Q3118" i="70" s="1"/>
  <c r="U3118" i="70" s="1"/>
  <c r="P3118" i="70"/>
  <c r="T3118" i="70" s="1"/>
  <c r="Y3118" i="70"/>
  <c r="E3119" i="70"/>
  <c r="K3119" i="70"/>
  <c r="E3120" i="70"/>
  <c r="K3120" i="70"/>
  <c r="O3120" i="70" s="1"/>
  <c r="S3120" i="70" s="1"/>
  <c r="L3120" i="70"/>
  <c r="P3120" i="70"/>
  <c r="T3120" i="70" s="1"/>
  <c r="Q3120" i="70"/>
  <c r="U3120" i="70" s="1"/>
  <c r="E3121" i="70"/>
  <c r="K3121" i="70"/>
  <c r="E3122" i="70"/>
  <c r="K3122" i="70"/>
  <c r="N3122" i="70" s="1"/>
  <c r="E3123" i="70"/>
  <c r="K3123" i="70"/>
  <c r="O3123" i="70" s="1"/>
  <c r="N3123" i="70"/>
  <c r="E3124" i="70"/>
  <c r="K3124" i="70"/>
  <c r="O3124" i="70"/>
  <c r="E3125" i="70"/>
  <c r="K3125" i="70"/>
  <c r="E3126" i="70"/>
  <c r="K3126" i="70"/>
  <c r="L3126" i="70"/>
  <c r="N3126" i="70"/>
  <c r="R3126" i="70" s="1"/>
  <c r="O3126" i="70"/>
  <c r="S3126" i="70" s="1"/>
  <c r="P3126" i="70"/>
  <c r="T3126" i="70" s="1"/>
  <c r="Q3126" i="70"/>
  <c r="E3127" i="70"/>
  <c r="K3127" i="70"/>
  <c r="L3127" i="70" s="1"/>
  <c r="E3128" i="70"/>
  <c r="K3128" i="70"/>
  <c r="L3128" i="70" s="1"/>
  <c r="E3129" i="70"/>
  <c r="K3129" i="70"/>
  <c r="L3129" i="70" s="1"/>
  <c r="E3130" i="70"/>
  <c r="K3130" i="70"/>
  <c r="E3131" i="70"/>
  <c r="K3131" i="70"/>
  <c r="N3131" i="70" s="1"/>
  <c r="R3131" i="70" s="1"/>
  <c r="L3131" i="70"/>
  <c r="E3132" i="70"/>
  <c r="K3132" i="70"/>
  <c r="E3133" i="70"/>
  <c r="K3133" i="70"/>
  <c r="N3133" i="70" s="1"/>
  <c r="E3134" i="70"/>
  <c r="K3134" i="70"/>
  <c r="O3134" i="70" s="1"/>
  <c r="S3134" i="70" s="1"/>
  <c r="E3135" i="70"/>
  <c r="L3135" i="70"/>
  <c r="N3135" i="70"/>
  <c r="R3135" i="70" s="1"/>
  <c r="S3135" i="70"/>
  <c r="P3135" i="70"/>
  <c r="T3135" i="70" s="1"/>
  <c r="Q3135" i="70"/>
  <c r="U3135" i="70" s="1"/>
  <c r="E3136" i="70"/>
  <c r="K3136" i="70"/>
  <c r="O1653" i="70" s="1"/>
  <c r="W1653" i="70" s="1"/>
  <c r="N3136" i="70"/>
  <c r="V3136" i="70" s="1"/>
  <c r="O3136" i="70"/>
  <c r="S3136" i="70" s="1"/>
  <c r="P3136" i="70"/>
  <c r="T3136" i="70" s="1"/>
  <c r="Q3136" i="70"/>
  <c r="U3136" i="70" s="1"/>
  <c r="E3137" i="70"/>
  <c r="K3137" i="70"/>
  <c r="E3138" i="70"/>
  <c r="K3138" i="70"/>
  <c r="N3138" i="70" s="1"/>
  <c r="E3139" i="70"/>
  <c r="K3139" i="70"/>
  <c r="O3139" i="70" s="1"/>
  <c r="N3139" i="70"/>
  <c r="E3140" i="70"/>
  <c r="K3140" i="70"/>
  <c r="P3140" i="70" s="1"/>
  <c r="L3140" i="70"/>
  <c r="E3141" i="70"/>
  <c r="K3141" i="70"/>
  <c r="N3141" i="70"/>
  <c r="R3141" i="70" s="1"/>
  <c r="P3141" i="70"/>
  <c r="E3142" i="70"/>
  <c r="K3142" i="70"/>
  <c r="E3143" i="70"/>
  <c r="K3143" i="70"/>
  <c r="L3143" i="70" s="1"/>
  <c r="N3143" i="70"/>
  <c r="V3143" i="70" s="1"/>
  <c r="P3143" i="70"/>
  <c r="T3143" i="70" s="1"/>
  <c r="Q3143" i="70"/>
  <c r="U3143" i="70" s="1"/>
  <c r="E3144" i="70"/>
  <c r="K3144" i="70"/>
  <c r="L3144" i="70" s="1"/>
  <c r="O3144" i="70"/>
  <c r="S3144" i="70" s="1"/>
  <c r="P3144" i="70"/>
  <c r="T3144" i="70" s="1"/>
  <c r="E3145" i="70"/>
  <c r="K3145" i="70"/>
  <c r="G3146" i="70"/>
  <c r="G3147" i="70"/>
  <c r="S1238" i="55"/>
  <c r="Q1233" i="55"/>
  <c r="J2" i="68"/>
  <c r="N7" i="55"/>
  <c r="I2" i="68"/>
  <c r="S3046" i="70" l="1"/>
  <c r="W3046" i="70"/>
  <c r="W2764" i="70"/>
  <c r="S2764" i="70"/>
  <c r="W2730" i="70"/>
  <c r="S2730" i="70"/>
  <c r="X2665" i="70"/>
  <c r="T2665" i="70"/>
  <c r="V2650" i="70"/>
  <c r="R2650" i="70"/>
  <c r="W1854" i="70"/>
  <c r="S1854" i="70"/>
  <c r="Y2630" i="70"/>
  <c r="U2630" i="70"/>
  <c r="V2837" i="70"/>
  <c r="R2837" i="70"/>
  <c r="R2059" i="70"/>
  <c r="V2059" i="70"/>
  <c r="U3064" i="70"/>
  <c r="Y3064" i="70"/>
  <c r="R2627" i="70"/>
  <c r="V2627" i="70"/>
  <c r="U2983" i="70"/>
  <c r="Y2983" i="70"/>
  <c r="N3118" i="70"/>
  <c r="R3118" i="70" s="1"/>
  <c r="O3094" i="70"/>
  <c r="S3094" i="70" s="1"/>
  <c r="O3087" i="70"/>
  <c r="S3064" i="70"/>
  <c r="Q3046" i="70"/>
  <c r="L3118" i="70"/>
  <c r="O3108" i="70"/>
  <c r="N3087" i="70"/>
  <c r="R3087" i="70" s="1"/>
  <c r="L3075" i="70"/>
  <c r="Q3034" i="70"/>
  <c r="U3034" i="70" s="1"/>
  <c r="P3023" i="70"/>
  <c r="T3023" i="70" s="1"/>
  <c r="O3014" i="70"/>
  <c r="S3014" i="70" s="1"/>
  <c r="Q2991" i="70"/>
  <c r="U2991" i="70" s="1"/>
  <c r="O2981" i="70"/>
  <c r="O2904" i="70"/>
  <c r="W2904" i="70" s="1"/>
  <c r="Q2896" i="70"/>
  <c r="Q2849" i="70"/>
  <c r="O2803" i="70"/>
  <c r="N2794" i="70"/>
  <c r="P2765" i="70"/>
  <c r="X2765" i="70" s="1"/>
  <c r="O2746" i="70"/>
  <c r="W2746" i="70" s="1"/>
  <c r="N2743" i="70"/>
  <c r="O2681" i="70"/>
  <c r="S2681" i="70" s="1"/>
  <c r="P2651" i="70"/>
  <c r="T2651" i="70" s="1"/>
  <c r="P2636" i="70"/>
  <c r="P2627" i="70"/>
  <c r="T2627" i="70" s="1"/>
  <c r="N2624" i="70"/>
  <c r="Q2618" i="70"/>
  <c r="Y2618" i="70" s="1"/>
  <c r="N2613" i="70"/>
  <c r="N2594" i="70"/>
  <c r="R2594" i="70" s="1"/>
  <c r="P2576" i="70"/>
  <c r="Q2522" i="70"/>
  <c r="U2522" i="70" s="1"/>
  <c r="P2858" i="70"/>
  <c r="T2858" i="70" s="1"/>
  <c r="S2490" i="70"/>
  <c r="W2490" i="70"/>
  <c r="L2420" i="70"/>
  <c r="P2420" i="70"/>
  <c r="Q2210" i="70"/>
  <c r="N2210" i="70"/>
  <c r="P2210" i="70"/>
  <c r="L1991" i="70"/>
  <c r="Q1991" i="70"/>
  <c r="O1539" i="70"/>
  <c r="S1539" i="70" s="1"/>
  <c r="L1520" i="70"/>
  <c r="V3126" i="70"/>
  <c r="L3108" i="70"/>
  <c r="N3014" i="70"/>
  <c r="R3014" i="70" s="1"/>
  <c r="Q2950" i="70"/>
  <c r="U2950" i="70" s="1"/>
  <c r="Q2919" i="70"/>
  <c r="Y2919" i="70" s="1"/>
  <c r="Q2886" i="70"/>
  <c r="S2874" i="70"/>
  <c r="N2869" i="70"/>
  <c r="R2869" i="70" s="1"/>
  <c r="P2849" i="70"/>
  <c r="N2756" i="70"/>
  <c r="V2756" i="70" s="1"/>
  <c r="O2636" i="70"/>
  <c r="S2636" i="70" s="1"/>
  <c r="P2618" i="70"/>
  <c r="U2530" i="70"/>
  <c r="Q2506" i="70"/>
  <c r="Y2506" i="70" s="1"/>
  <c r="S2444" i="70"/>
  <c r="L2408" i="70"/>
  <c r="L2402" i="70"/>
  <c r="Q2402" i="70"/>
  <c r="O2291" i="70"/>
  <c r="S2291" i="70" s="1"/>
  <c r="Q2291" i="70"/>
  <c r="P1490" i="70"/>
  <c r="X1490" i="70" s="1"/>
  <c r="L2285" i="70"/>
  <c r="O2285" i="70"/>
  <c r="P2285" i="70"/>
  <c r="P2522" i="70"/>
  <c r="O2224" i="70"/>
  <c r="L2224" i="70"/>
  <c r="V2023" i="70"/>
  <c r="R2023" i="70"/>
  <c r="L1046" i="70"/>
  <c r="Q1046" i="70"/>
  <c r="Q3112" i="70"/>
  <c r="U3112" i="70" s="1"/>
  <c r="S2995" i="70"/>
  <c r="W2959" i="70"/>
  <c r="P2950" i="70"/>
  <c r="P2919" i="70"/>
  <c r="T2919" i="70" s="1"/>
  <c r="P2886" i="70"/>
  <c r="Y2881" i="70"/>
  <c r="O2849" i="70"/>
  <c r="S2849" i="70" s="1"/>
  <c r="Q2833" i="70"/>
  <c r="Q2700" i="70"/>
  <c r="W2683" i="70"/>
  <c r="Q2603" i="70"/>
  <c r="N2464" i="70"/>
  <c r="Q2464" i="70"/>
  <c r="U2464" i="70" s="1"/>
  <c r="O2415" i="70"/>
  <c r="N2415" i="70"/>
  <c r="P2415" i="70"/>
  <c r="T2295" i="70"/>
  <c r="N2268" i="70"/>
  <c r="L1854" i="70"/>
  <c r="Q1854" i="70"/>
  <c r="U1854" i="70" s="1"/>
  <c r="L933" i="70"/>
  <c r="N933" i="70"/>
  <c r="V933" i="70" s="1"/>
  <c r="O933" i="70"/>
  <c r="L770" i="70"/>
  <c r="Q770" i="70"/>
  <c r="U770" i="70" s="1"/>
  <c r="O3117" i="70"/>
  <c r="S3117" i="70" s="1"/>
  <c r="P3112" i="70"/>
  <c r="T3112" i="70" s="1"/>
  <c r="Q3089" i="70"/>
  <c r="N3086" i="70"/>
  <c r="R3086" i="70" s="1"/>
  <c r="Q2995" i="70"/>
  <c r="Y2995" i="70" s="1"/>
  <c r="Q2968" i="70"/>
  <c r="U2968" i="70" s="1"/>
  <c r="O2964" i="70"/>
  <c r="S2964" i="70" s="1"/>
  <c r="O2950" i="70"/>
  <c r="O2919" i="70"/>
  <c r="S2919" i="70" s="1"/>
  <c r="O2886" i="70"/>
  <c r="V2881" i="70"/>
  <c r="N2874" i="70"/>
  <c r="V2874" i="70" s="1"/>
  <c r="Q2858" i="70"/>
  <c r="U2858" i="70" s="1"/>
  <c r="N2849" i="70"/>
  <c r="P2833" i="70"/>
  <c r="X2833" i="70" s="1"/>
  <c r="P2827" i="70"/>
  <c r="X2827" i="70" s="1"/>
  <c r="L2823" i="70"/>
  <c r="P2813" i="70"/>
  <c r="X2813" i="70" s="1"/>
  <c r="S2796" i="70"/>
  <c r="Q2793" i="70"/>
  <c r="Y2793" i="70" s="1"/>
  <c r="Q2785" i="70"/>
  <c r="P2717" i="70"/>
  <c r="L2709" i="70"/>
  <c r="P2700" i="70"/>
  <c r="R2683" i="70"/>
  <c r="P2680" i="70"/>
  <c r="Q2673" i="70"/>
  <c r="Y2673" i="70" s="1"/>
  <c r="O2667" i="70"/>
  <c r="W2667" i="70" s="1"/>
  <c r="T2662" i="70"/>
  <c r="P2657" i="70"/>
  <c r="T2657" i="70" s="1"/>
  <c r="N2631" i="70"/>
  <c r="L2618" i="70"/>
  <c r="O2612" i="70"/>
  <c r="S2612" i="70" s="1"/>
  <c r="P2603" i="70"/>
  <c r="X2603" i="70" s="1"/>
  <c r="Q2589" i="70"/>
  <c r="Y2589" i="70" s="1"/>
  <c r="L2586" i="70"/>
  <c r="P2581" i="70"/>
  <c r="L2576" i="70"/>
  <c r="P2570" i="70"/>
  <c r="Q2540" i="70"/>
  <c r="Y2540" i="70" s="1"/>
  <c r="P2536" i="70"/>
  <c r="Q2489" i="70"/>
  <c r="O2489" i="70"/>
  <c r="O2471" i="70"/>
  <c r="W2471" i="70" s="1"/>
  <c r="P2471" i="70"/>
  <c r="N2449" i="70"/>
  <c r="O2449" i="70"/>
  <c r="S2449" i="70" s="1"/>
  <c r="P2449" i="70"/>
  <c r="V2401" i="70"/>
  <c r="R2401" i="70"/>
  <c r="W2338" i="70"/>
  <c r="L2301" i="70"/>
  <c r="Q2301" i="70"/>
  <c r="U2301" i="70" s="1"/>
  <c r="Q2295" i="70"/>
  <c r="U2295" i="70" s="1"/>
  <c r="P2194" i="70"/>
  <c r="V2151" i="70"/>
  <c r="R2151" i="70"/>
  <c r="S2093" i="70"/>
  <c r="W2093" i="70"/>
  <c r="W1524" i="70"/>
  <c r="S1524" i="70"/>
  <c r="L828" i="70"/>
  <c r="O828" i="70"/>
  <c r="O3112" i="70"/>
  <c r="N3107" i="70"/>
  <c r="P3097" i="70"/>
  <c r="T3097" i="70" s="1"/>
  <c r="P3093" i="70"/>
  <c r="T3093" i="70" s="1"/>
  <c r="P3045" i="70"/>
  <c r="X3045" i="70" s="1"/>
  <c r="P3013" i="70"/>
  <c r="X3013" i="70" s="1"/>
  <c r="N2995" i="70"/>
  <c r="R2995" i="70" s="1"/>
  <c r="Q2990" i="70"/>
  <c r="U2990" i="70" s="1"/>
  <c r="N2950" i="70"/>
  <c r="R2950" i="70" s="1"/>
  <c r="Q2895" i="70"/>
  <c r="U2895" i="70" s="1"/>
  <c r="N2886" i="70"/>
  <c r="R2886" i="70" s="1"/>
  <c r="N2858" i="70"/>
  <c r="L2833" i="70"/>
  <c r="P2807" i="70"/>
  <c r="X2807" i="70" s="1"/>
  <c r="Q2789" i="70"/>
  <c r="N2785" i="70"/>
  <c r="Q2745" i="70"/>
  <c r="Q2728" i="70"/>
  <c r="Y2728" i="70" s="1"/>
  <c r="N2704" i="70"/>
  <c r="R2704" i="70" s="1"/>
  <c r="O2662" i="70"/>
  <c r="W2662" i="70" s="1"/>
  <c r="Q2635" i="70"/>
  <c r="Q2626" i="70"/>
  <c r="O2603" i="70"/>
  <c r="W2603" i="70" s="1"/>
  <c r="N2581" i="70"/>
  <c r="V2581" i="70" s="1"/>
  <c r="O2570" i="70"/>
  <c r="N2546" i="70"/>
  <c r="O2540" i="70"/>
  <c r="S2540" i="70" s="1"/>
  <c r="Q2763" i="70"/>
  <c r="W2418" i="70"/>
  <c r="N2295" i="70"/>
  <c r="V2295" i="70" s="1"/>
  <c r="Q2199" i="70"/>
  <c r="N2194" i="70"/>
  <c r="L2162" i="70"/>
  <c r="O2162" i="70"/>
  <c r="P2162" i="70"/>
  <c r="N2099" i="70"/>
  <c r="N2064" i="70"/>
  <c r="Q2047" i="70"/>
  <c r="L2047" i="70"/>
  <c r="N2047" i="70"/>
  <c r="O1940" i="70"/>
  <c r="L1923" i="70"/>
  <c r="P1923" i="70"/>
  <c r="X1907" i="70"/>
  <c r="T1907" i="70"/>
  <c r="P1884" i="70"/>
  <c r="L1682" i="70"/>
  <c r="N1543" i="70"/>
  <c r="R1543" i="70" s="1"/>
  <c r="L1498" i="70"/>
  <c r="P1498" i="70"/>
  <c r="L758" i="70"/>
  <c r="P758" i="70"/>
  <c r="T758" i="70" s="1"/>
  <c r="Q758" i="70"/>
  <c r="P3000" i="70"/>
  <c r="T3000" i="70" s="1"/>
  <c r="S2932" i="70"/>
  <c r="O2807" i="70"/>
  <c r="O2789" i="70"/>
  <c r="N2662" i="70"/>
  <c r="N2603" i="70"/>
  <c r="L2570" i="70"/>
  <c r="Q2564" i="70"/>
  <c r="Q2510" i="70"/>
  <c r="Q2387" i="70"/>
  <c r="P2306" i="70"/>
  <c r="L2275" i="70"/>
  <c r="N2275" i="70"/>
  <c r="R2035" i="70"/>
  <c r="V2035" i="70"/>
  <c r="N1530" i="70"/>
  <c r="R1530" i="70" s="1"/>
  <c r="O1530" i="70"/>
  <c r="S1530" i="70" s="1"/>
  <c r="P1530" i="70"/>
  <c r="T1530" i="70" s="1"/>
  <c r="Q1530" i="70"/>
  <c r="U1530" i="70" s="1"/>
  <c r="Q1229" i="70"/>
  <c r="U1229" i="70" s="1"/>
  <c r="Y762" i="70"/>
  <c r="U762" i="70"/>
  <c r="Q2861" i="70"/>
  <c r="L2493" i="70"/>
  <c r="Q2493" i="70"/>
  <c r="Y2493" i="70" s="1"/>
  <c r="O1320" i="70"/>
  <c r="W1320" i="70" s="1"/>
  <c r="O2318" i="70"/>
  <c r="L1975" i="70"/>
  <c r="Q1975" i="70"/>
  <c r="L1927" i="70"/>
  <c r="P1927" i="70"/>
  <c r="Q1927" i="70"/>
  <c r="Q1429" i="70"/>
  <c r="P1906" i="70"/>
  <c r="O3143" i="70"/>
  <c r="S3143" i="70" s="1"/>
  <c r="N3120" i="70"/>
  <c r="V3120" i="70" s="1"/>
  <c r="Q3088" i="70"/>
  <c r="U3088" i="70" s="1"/>
  <c r="N3063" i="70"/>
  <c r="V3063" i="70" s="1"/>
  <c r="N3038" i="70"/>
  <c r="R3038" i="70" s="1"/>
  <c r="P3021" i="70"/>
  <c r="O3016" i="70"/>
  <c r="S3016" i="70" s="1"/>
  <c r="N2963" i="70"/>
  <c r="V2963" i="70" s="1"/>
  <c r="P2936" i="70"/>
  <c r="T2936" i="70" s="1"/>
  <c r="P2927" i="70"/>
  <c r="L2922" i="70"/>
  <c r="Y2918" i="70"/>
  <c r="Q2906" i="70"/>
  <c r="U2906" i="70" s="1"/>
  <c r="O2881" i="70"/>
  <c r="S2881" i="70" s="1"/>
  <c r="P2877" i="70"/>
  <c r="X2877" i="70" s="1"/>
  <c r="P2867" i="70"/>
  <c r="X2867" i="70" s="1"/>
  <c r="N2848" i="70"/>
  <c r="Q2826" i="70"/>
  <c r="L2822" i="70"/>
  <c r="N2817" i="70"/>
  <c r="N2784" i="70"/>
  <c r="R2784" i="70" s="1"/>
  <c r="Q2778" i="70"/>
  <c r="Q2759" i="70"/>
  <c r="Y2759" i="70" s="1"/>
  <c r="P2716" i="70"/>
  <c r="T2716" i="70" s="1"/>
  <c r="N2708" i="70"/>
  <c r="V2708" i="70" s="1"/>
  <c r="P2650" i="70"/>
  <c r="L2626" i="70"/>
  <c r="N2608" i="70"/>
  <c r="R2608" i="70" s="1"/>
  <c r="P2592" i="70"/>
  <c r="T2592" i="70" s="1"/>
  <c r="O2560" i="70"/>
  <c r="Q2555" i="70"/>
  <c r="P2524" i="70"/>
  <c r="L2447" i="70"/>
  <c r="N2447" i="70"/>
  <c r="P2447" i="70"/>
  <c r="Q2442" i="70"/>
  <c r="U2442" i="70" s="1"/>
  <c r="O2430" i="70"/>
  <c r="N2342" i="70"/>
  <c r="V2342" i="70" s="1"/>
  <c r="N741" i="70"/>
  <c r="O2325" i="70"/>
  <c r="P2068" i="70"/>
  <c r="L2248" i="70"/>
  <c r="O2168" i="70"/>
  <c r="P2168" i="70"/>
  <c r="L1981" i="70"/>
  <c r="P1981" i="70"/>
  <c r="T1981" i="70" s="1"/>
  <c r="Q1981" i="70"/>
  <c r="U1981" i="70" s="1"/>
  <c r="O1225" i="70"/>
  <c r="S1225" i="70" s="1"/>
  <c r="P1225" i="70"/>
  <c r="L1037" i="70"/>
  <c r="N1037" i="70"/>
  <c r="P1037" i="70"/>
  <c r="N792" i="70"/>
  <c r="O792" i="70"/>
  <c r="P792" i="70"/>
  <c r="Q761" i="70"/>
  <c r="U761" i="70" s="1"/>
  <c r="L2418" i="70"/>
  <c r="P2418" i="70"/>
  <c r="X2418" i="70" s="1"/>
  <c r="Q2418" i="70"/>
  <c r="Y2418" i="70" s="1"/>
  <c r="P2241" i="70"/>
  <c r="N2241" i="70"/>
  <c r="R2241" i="70" s="1"/>
  <c r="Q2241" i="70"/>
  <c r="T2052" i="70"/>
  <c r="X2052" i="70"/>
  <c r="O1481" i="70"/>
  <c r="S1481" i="70" s="1"/>
  <c r="P1481" i="70"/>
  <c r="P1076" i="70"/>
  <c r="X1076" i="70" s="1"/>
  <c r="L1076" i="70"/>
  <c r="N1076" i="70"/>
  <c r="R1076" i="70" s="1"/>
  <c r="O774" i="70"/>
  <c r="P774" i="70"/>
  <c r="Q774" i="70"/>
  <c r="Y774" i="70" s="1"/>
  <c r="P3134" i="70"/>
  <c r="T3134" i="70" s="1"/>
  <c r="Q3110" i="70"/>
  <c r="Q3106" i="70"/>
  <c r="U3106" i="70" s="1"/>
  <c r="U3095" i="70"/>
  <c r="O3088" i="70"/>
  <c r="S3088" i="70" s="1"/>
  <c r="O3072" i="70"/>
  <c r="S3072" i="70" s="1"/>
  <c r="P3031" i="70"/>
  <c r="T3031" i="70" s="1"/>
  <c r="N3021" i="70"/>
  <c r="R3021" i="70" s="1"/>
  <c r="Q3011" i="70"/>
  <c r="Y3011" i="70" s="1"/>
  <c r="P3005" i="70"/>
  <c r="X3005" i="70" s="1"/>
  <c r="P2978" i="70"/>
  <c r="X2978" i="70" s="1"/>
  <c r="N2958" i="70"/>
  <c r="R2958" i="70" s="1"/>
  <c r="N2927" i="70"/>
  <c r="R2927" i="70" s="1"/>
  <c r="N2911" i="70"/>
  <c r="R2911" i="70" s="1"/>
  <c r="Q2898" i="70"/>
  <c r="U2898" i="70" s="1"/>
  <c r="L2884" i="70"/>
  <c r="N2861" i="70"/>
  <c r="V2861" i="70" s="1"/>
  <c r="N2778" i="70"/>
  <c r="N2759" i="70"/>
  <c r="W2747" i="70"/>
  <c r="O2744" i="70"/>
  <c r="P2740" i="70"/>
  <c r="T2740" i="70" s="1"/>
  <c r="N2736" i="70"/>
  <c r="R2736" i="70" s="1"/>
  <c r="W2682" i="70"/>
  <c r="P2643" i="70"/>
  <c r="T2643" i="70" s="1"/>
  <c r="O2596" i="70"/>
  <c r="S2596" i="70" s="1"/>
  <c r="N2563" i="70"/>
  <c r="L2560" i="70"/>
  <c r="O2544" i="70"/>
  <c r="Q2538" i="70"/>
  <c r="U2538" i="70" s="1"/>
  <c r="P2868" i="70"/>
  <c r="T2868" i="70" s="1"/>
  <c r="L2514" i="70"/>
  <c r="P2504" i="70"/>
  <c r="N2486" i="70"/>
  <c r="Q2486" i="70"/>
  <c r="U2486" i="70" s="1"/>
  <c r="P2074" i="70"/>
  <c r="X2074" i="70" s="1"/>
  <c r="N2337" i="70"/>
  <c r="L2252" i="70"/>
  <c r="Q2252" i="70"/>
  <c r="N2307" i="70"/>
  <c r="P2020" i="70"/>
  <c r="T2020" i="70" s="1"/>
  <c r="Q2020" i="70"/>
  <c r="R1939" i="70"/>
  <c r="V1939" i="70"/>
  <c r="R1932" i="70"/>
  <c r="V1932" i="70"/>
  <c r="L1554" i="70"/>
  <c r="P1554" i="70"/>
  <c r="T1554" i="70" s="1"/>
  <c r="Q1554" i="70"/>
  <c r="Q1377" i="70"/>
  <c r="Y1377" i="70" s="1"/>
  <c r="O1377" i="70"/>
  <c r="S1377" i="70" s="1"/>
  <c r="P680" i="70"/>
  <c r="T680" i="70" s="1"/>
  <c r="Q680" i="70"/>
  <c r="U680" i="70" s="1"/>
  <c r="Q3128" i="70"/>
  <c r="U3128" i="70" s="1"/>
  <c r="P3106" i="70"/>
  <c r="Q3091" i="70"/>
  <c r="Y3091" i="70" s="1"/>
  <c r="L3021" i="70"/>
  <c r="Q3015" i="70"/>
  <c r="U3015" i="70" s="1"/>
  <c r="L3011" i="70"/>
  <c r="O3005" i="70"/>
  <c r="Q2966" i="70"/>
  <c r="Y2966" i="70" s="1"/>
  <c r="P2962" i="70"/>
  <c r="X2962" i="70" s="1"/>
  <c r="V2951" i="70"/>
  <c r="S2931" i="70"/>
  <c r="L2927" i="70"/>
  <c r="Q2905" i="70"/>
  <c r="U2905" i="70" s="1"/>
  <c r="P2902" i="70"/>
  <c r="X2902" i="70" s="1"/>
  <c r="L2898" i="70"/>
  <c r="P2847" i="70"/>
  <c r="L2816" i="70"/>
  <c r="N2744" i="70"/>
  <c r="R2744" i="70" s="1"/>
  <c r="N2740" i="70"/>
  <c r="Q2730" i="70"/>
  <c r="Q2660" i="70"/>
  <c r="U2660" i="70" s="1"/>
  <c r="Y2610" i="70"/>
  <c r="P2538" i="70"/>
  <c r="L2442" i="70"/>
  <c r="P2442" i="70"/>
  <c r="T2442" i="70" s="1"/>
  <c r="L2298" i="70"/>
  <c r="O2298" i="70"/>
  <c r="P2298" i="70"/>
  <c r="X2005" i="70"/>
  <c r="N685" i="70"/>
  <c r="N1863" i="70"/>
  <c r="O1863" i="70"/>
  <c r="O908" i="70"/>
  <c r="N767" i="70"/>
  <c r="R767" i="70" s="1"/>
  <c r="P767" i="70"/>
  <c r="T767" i="70" s="1"/>
  <c r="Q767" i="70"/>
  <c r="N695" i="70"/>
  <c r="V695" i="70" s="1"/>
  <c r="Q695" i="70"/>
  <c r="P3128" i="70"/>
  <c r="O3106" i="70"/>
  <c r="O3091" i="70"/>
  <c r="W3091" i="70" s="1"/>
  <c r="Q3058" i="70"/>
  <c r="U3058" i="70" s="1"/>
  <c r="Q3024" i="70"/>
  <c r="O3015" i="70"/>
  <c r="S3015" i="70" s="1"/>
  <c r="Q2992" i="70"/>
  <c r="P2966" i="70"/>
  <c r="Q2931" i="70"/>
  <c r="O2902" i="70"/>
  <c r="S2902" i="70" s="1"/>
  <c r="Q2850" i="70"/>
  <c r="Y2850" i="70" s="1"/>
  <c r="Q2840" i="70"/>
  <c r="R2830" i="70"/>
  <c r="Q2810" i="70"/>
  <c r="Q2791" i="70"/>
  <c r="Y2791" i="70" s="1"/>
  <c r="O2787" i="70"/>
  <c r="P2730" i="70"/>
  <c r="T2730" i="70" s="1"/>
  <c r="Q2711" i="70"/>
  <c r="Y2711" i="70" s="1"/>
  <c r="Q2698" i="70"/>
  <c r="Q2685" i="70"/>
  <c r="Q2682" i="70"/>
  <c r="Q2665" i="70"/>
  <c r="V2610" i="70"/>
  <c r="Q2587" i="70"/>
  <c r="P2583" i="70"/>
  <c r="X2583" i="70" s="1"/>
  <c r="R2554" i="70"/>
  <c r="O2538" i="70"/>
  <c r="N2528" i="70"/>
  <c r="R2528" i="70" s="1"/>
  <c r="P2523" i="70"/>
  <c r="T2523" i="70" s="1"/>
  <c r="O2519" i="70"/>
  <c r="O2508" i="70"/>
  <c r="N2485" i="70"/>
  <c r="O2397" i="70"/>
  <c r="W2397" i="70" s="1"/>
  <c r="P2385" i="70"/>
  <c r="X2309" i="70"/>
  <c r="R2304" i="70"/>
  <c r="N2287" i="70"/>
  <c r="O2287" i="70"/>
  <c r="P2287" i="70"/>
  <c r="X2287" i="70" s="1"/>
  <c r="Q2226" i="70"/>
  <c r="N2226" i="70"/>
  <c r="V2226" i="70" s="1"/>
  <c r="S2217" i="70"/>
  <c r="W2217" i="70"/>
  <c r="O2179" i="70"/>
  <c r="O2056" i="70"/>
  <c r="S1875" i="70"/>
  <c r="W1875" i="70"/>
  <c r="L1626" i="70"/>
  <c r="P1626" i="70"/>
  <c r="Q1626" i="70"/>
  <c r="O3128" i="70"/>
  <c r="L3106" i="70"/>
  <c r="L3071" i="70"/>
  <c r="O3062" i="70"/>
  <c r="S3062" i="70" s="1"/>
  <c r="P3058" i="70"/>
  <c r="X3058" i="70" s="1"/>
  <c r="N3015" i="70"/>
  <c r="R3015" i="70" s="1"/>
  <c r="P2992" i="70"/>
  <c r="T2992" i="70" s="1"/>
  <c r="N2987" i="70"/>
  <c r="V2987" i="70" s="1"/>
  <c r="Q2951" i="70"/>
  <c r="U2951" i="70" s="1"/>
  <c r="Q2947" i="70"/>
  <c r="Y2947" i="70" s="1"/>
  <c r="N2931" i="70"/>
  <c r="R2931" i="70" s="1"/>
  <c r="Q2920" i="70"/>
  <c r="U2920" i="70" s="1"/>
  <c r="N2902" i="70"/>
  <c r="Q2883" i="70"/>
  <c r="U2883" i="70" s="1"/>
  <c r="Q2830" i="70"/>
  <c r="O2810" i="70"/>
  <c r="S2810" i="70" s="1"/>
  <c r="P2804" i="70"/>
  <c r="T2804" i="70" s="1"/>
  <c r="S2794" i="70"/>
  <c r="P2791" i="70"/>
  <c r="X2791" i="70" s="1"/>
  <c r="Q2771" i="70"/>
  <c r="U2771" i="70" s="1"/>
  <c r="O2711" i="70"/>
  <c r="W2711" i="70" s="1"/>
  <c r="O2698" i="70"/>
  <c r="P2685" i="70"/>
  <c r="X2685" i="70" s="1"/>
  <c r="P2682" i="70"/>
  <c r="X2682" i="70" s="1"/>
  <c r="N2614" i="70"/>
  <c r="P2587" i="70"/>
  <c r="T2587" i="70" s="1"/>
  <c r="X2562" i="70"/>
  <c r="P2554" i="70"/>
  <c r="N2538" i="70"/>
  <c r="O2523" i="70"/>
  <c r="W2523" i="70" s="1"/>
  <c r="L2519" i="70"/>
  <c r="L2503" i="70"/>
  <c r="O2503" i="70"/>
  <c r="L2485" i="70"/>
  <c r="P2315" i="70"/>
  <c r="T2315" i="70" s="1"/>
  <c r="O2131" i="70"/>
  <c r="N2056" i="70"/>
  <c r="R2056" i="70" s="1"/>
  <c r="N2033" i="70"/>
  <c r="O2033" i="70"/>
  <c r="N1148" i="70"/>
  <c r="V1148" i="70" s="1"/>
  <c r="O1148" i="70"/>
  <c r="S1148" i="70" s="1"/>
  <c r="P1148" i="70"/>
  <c r="P981" i="70"/>
  <c r="L2987" i="70"/>
  <c r="O2961" i="70"/>
  <c r="W2961" i="70" s="1"/>
  <c r="Q2926" i="70"/>
  <c r="U2926" i="70" s="1"/>
  <c r="N2910" i="70"/>
  <c r="R2910" i="70" s="1"/>
  <c r="L2902" i="70"/>
  <c r="O2815" i="70"/>
  <c r="W2815" i="70" s="1"/>
  <c r="P2771" i="70"/>
  <c r="N2698" i="70"/>
  <c r="R2698" i="70" s="1"/>
  <c r="N2682" i="70"/>
  <c r="P2659" i="70"/>
  <c r="T2659" i="70" s="1"/>
  <c r="O2572" i="70"/>
  <c r="W2572" i="70" s="1"/>
  <c r="L2473" i="70"/>
  <c r="P2473" i="70"/>
  <c r="P2292" i="70"/>
  <c r="T2292" i="70" s="1"/>
  <c r="N2292" i="70"/>
  <c r="R2292" i="70" s="1"/>
  <c r="O2286" i="70"/>
  <c r="W2286" i="70" s="1"/>
  <c r="N2265" i="70"/>
  <c r="L2265" i="70"/>
  <c r="L2206" i="70"/>
  <c r="N2206" i="70"/>
  <c r="P2179" i="70"/>
  <c r="Q2179" i="70"/>
  <c r="V2066" i="70"/>
  <c r="R2066" i="70"/>
  <c r="O2011" i="70"/>
  <c r="N1965" i="70"/>
  <c r="T1925" i="70"/>
  <c r="X1925" i="70"/>
  <c r="N1874" i="70"/>
  <c r="R1874" i="70" s="1"/>
  <c r="L1639" i="70"/>
  <c r="T1508" i="70"/>
  <c r="X1508" i="70"/>
  <c r="O801" i="70"/>
  <c r="W801" i="70" s="1"/>
  <c r="N709" i="70"/>
  <c r="R709" i="70" s="1"/>
  <c r="O709" i="70"/>
  <c r="O2496" i="70"/>
  <c r="W2496" i="70" s="1"/>
  <c r="N2496" i="70"/>
  <c r="P2496" i="70"/>
  <c r="Q2496" i="70"/>
  <c r="R2251" i="70"/>
  <c r="V2251" i="70"/>
  <c r="P2185" i="70"/>
  <c r="N2185" i="70"/>
  <c r="R2185" i="70" s="1"/>
  <c r="O2185" i="70"/>
  <c r="Q2185" i="70"/>
  <c r="S1965" i="70"/>
  <c r="W1965" i="70"/>
  <c r="P1494" i="70"/>
  <c r="O1494" i="70"/>
  <c r="Q1494" i="70"/>
  <c r="N581" i="70"/>
  <c r="L1403" i="70"/>
  <c r="N1403" i="70"/>
  <c r="O1403" i="70"/>
  <c r="P1403" i="70"/>
  <c r="Q1403" i="70"/>
  <c r="U1403" i="70" s="1"/>
  <c r="N2865" i="70"/>
  <c r="Q2451" i="70"/>
  <c r="U2451" i="70" s="1"/>
  <c r="O2451" i="70"/>
  <c r="P2360" i="70"/>
  <c r="X2360" i="70" s="1"/>
  <c r="O2360" i="70"/>
  <c r="W2360" i="70" s="1"/>
  <c r="R2339" i="70"/>
  <c r="V2339" i="70"/>
  <c r="P2225" i="70"/>
  <c r="O2225" i="70"/>
  <c r="R2178" i="70"/>
  <c r="V2178" i="70"/>
  <c r="X2109" i="70"/>
  <c r="T2109" i="70"/>
  <c r="L1936" i="70"/>
  <c r="N1936" i="70"/>
  <c r="V1936" i="70" s="1"/>
  <c r="Q1936" i="70"/>
  <c r="Q1008" i="70"/>
  <c r="L1585" i="70"/>
  <c r="N2154" i="70"/>
  <c r="R2154" i="70" s="1"/>
  <c r="O2133" i="70"/>
  <c r="Y2012" i="70"/>
  <c r="N2007" i="70"/>
  <c r="V2007" i="70" s="1"/>
  <c r="N2003" i="70"/>
  <c r="R2003" i="70" s="1"/>
  <c r="N1972" i="70"/>
  <c r="R1972" i="70" s="1"/>
  <c r="N1933" i="70"/>
  <c r="Q1920" i="70"/>
  <c r="O1864" i="70"/>
  <c r="N1855" i="70"/>
  <c r="R1855" i="70" s="1"/>
  <c r="O1571" i="70"/>
  <c r="L1561" i="70"/>
  <c r="N1555" i="70"/>
  <c r="R1555" i="70" s="1"/>
  <c r="N981" i="70"/>
  <c r="N1545" i="70"/>
  <c r="N1354" i="70"/>
  <c r="N1038" i="70"/>
  <c r="R1038" i="70" s="1"/>
  <c r="Q909" i="70"/>
  <c r="L779" i="70"/>
  <c r="N768" i="70"/>
  <c r="N759" i="70"/>
  <c r="V759" i="70" s="1"/>
  <c r="N1481" i="70"/>
  <c r="Q1094" i="70"/>
  <c r="U1094" i="70" s="1"/>
  <c r="P709" i="70"/>
  <c r="P909" i="70"/>
  <c r="T909" i="70" s="1"/>
  <c r="P209" i="70"/>
  <c r="P2498" i="70"/>
  <c r="N2441" i="70"/>
  <c r="L2300" i="70"/>
  <c r="P2264" i="70"/>
  <c r="T2264" i="70" s="1"/>
  <c r="L2247" i="70"/>
  <c r="N2221" i="70"/>
  <c r="V2221" i="70" s="1"/>
  <c r="N2212" i="70"/>
  <c r="V2212" i="70" s="1"/>
  <c r="O2204" i="70"/>
  <c r="P2176" i="70"/>
  <c r="T2176" i="70" s="1"/>
  <c r="L2057" i="70"/>
  <c r="O2012" i="70"/>
  <c r="O1997" i="70"/>
  <c r="O1901" i="70"/>
  <c r="O1893" i="70"/>
  <c r="O1885" i="70"/>
  <c r="N652" i="70"/>
  <c r="R652" i="70" s="1"/>
  <c r="O1564" i="70"/>
  <c r="N1540" i="70"/>
  <c r="V1540" i="70" s="1"/>
  <c r="N1443" i="70"/>
  <c r="R1443" i="70" s="1"/>
  <c r="O1347" i="70"/>
  <c r="S1347" i="70" s="1"/>
  <c r="N1313" i="70"/>
  <c r="N1297" i="70"/>
  <c r="R1297" i="70" s="1"/>
  <c r="O1290" i="70"/>
  <c r="S1290" i="70" s="1"/>
  <c r="N1155" i="70"/>
  <c r="N1140" i="70"/>
  <c r="P695" i="70"/>
  <c r="P1563" i="70"/>
  <c r="T1563" i="70" s="1"/>
  <c r="Q1072" i="70"/>
  <c r="O1062" i="70"/>
  <c r="S1062" i="70" s="1"/>
  <c r="N1032" i="70"/>
  <c r="O937" i="70"/>
  <c r="O929" i="70"/>
  <c r="W929" i="70" s="1"/>
  <c r="O909" i="70"/>
  <c r="W909" i="70" s="1"/>
  <c r="N802" i="70"/>
  <c r="P788" i="70"/>
  <c r="P783" i="70"/>
  <c r="T783" i="70" s="1"/>
  <c r="Q821" i="70"/>
  <c r="N465" i="70"/>
  <c r="U2153" i="70"/>
  <c r="N2012" i="70"/>
  <c r="N2002" i="70"/>
  <c r="R2002" i="70" s="1"/>
  <c r="N1997" i="70"/>
  <c r="N1093" i="70"/>
  <c r="L1570" i="70"/>
  <c r="N233" i="70"/>
  <c r="P1364" i="70"/>
  <c r="T1364" i="70" s="1"/>
  <c r="O1357" i="70"/>
  <c r="L1144" i="70"/>
  <c r="P1072" i="70"/>
  <c r="N1062" i="70"/>
  <c r="P1050" i="70"/>
  <c r="Q468" i="70"/>
  <c r="O2759" i="70"/>
  <c r="W2759" i="70" s="1"/>
  <c r="N2460" i="70"/>
  <c r="V2460" i="70" s="1"/>
  <c r="O2755" i="70"/>
  <c r="S2755" i="70" s="1"/>
  <c r="Q2392" i="70"/>
  <c r="T2381" i="70"/>
  <c r="Q2366" i="70"/>
  <c r="L2361" i="70"/>
  <c r="O2341" i="70"/>
  <c r="O2333" i="70"/>
  <c r="S2333" i="70" s="1"/>
  <c r="O2327" i="70"/>
  <c r="W2327" i="70" s="1"/>
  <c r="P2290" i="70"/>
  <c r="O2273" i="70"/>
  <c r="W2273" i="70" s="1"/>
  <c r="N2240" i="70"/>
  <c r="R2240" i="70" s="1"/>
  <c r="N2227" i="70"/>
  <c r="O2223" i="70"/>
  <c r="Q2161" i="70"/>
  <c r="P2147" i="70"/>
  <c r="T2147" i="70" s="1"/>
  <c r="P2014" i="70"/>
  <c r="T2014" i="70" s="1"/>
  <c r="O2005" i="70"/>
  <c r="N1996" i="70"/>
  <c r="Q1990" i="70"/>
  <c r="Q1974" i="70"/>
  <c r="U1974" i="70" s="1"/>
  <c r="Q1877" i="70"/>
  <c r="U1877" i="70" s="1"/>
  <c r="P1862" i="70"/>
  <c r="X1862" i="70" s="1"/>
  <c r="P1853" i="70"/>
  <c r="X1853" i="70" s="1"/>
  <c r="L1681" i="70"/>
  <c r="N1003" i="70"/>
  <c r="O1346" i="70"/>
  <c r="O2477" i="70"/>
  <c r="S2477" i="70" s="1"/>
  <c r="O2465" i="70"/>
  <c r="S2465" i="70" s="1"/>
  <c r="P2395" i="70"/>
  <c r="N2392" i="70"/>
  <c r="R2392" i="70" s="1"/>
  <c r="Q2313" i="70"/>
  <c r="Y2267" i="70"/>
  <c r="L2240" i="70"/>
  <c r="Q2197" i="70"/>
  <c r="O2187" i="70"/>
  <c r="O2161" i="70"/>
  <c r="S2161" i="70" s="1"/>
  <c r="Q2155" i="70"/>
  <c r="O2147" i="70"/>
  <c r="N2121" i="70"/>
  <c r="R2121" i="70" s="1"/>
  <c r="P2116" i="70"/>
  <c r="P2079" i="70"/>
  <c r="P2063" i="70"/>
  <c r="P2058" i="70"/>
  <c r="T2058" i="70" s="1"/>
  <c r="O2040" i="70"/>
  <c r="Q2019" i="70"/>
  <c r="Y2019" i="70" s="1"/>
  <c r="O1990" i="70"/>
  <c r="S1990" i="70" s="1"/>
  <c r="O1862" i="70"/>
  <c r="S1862" i="70" s="1"/>
  <c r="O1853" i="70"/>
  <c r="O1603" i="70"/>
  <c r="S1603" i="70" s="1"/>
  <c r="O996" i="70"/>
  <c r="Q1538" i="70"/>
  <c r="O1497" i="70"/>
  <c r="P1339" i="70"/>
  <c r="U1328" i="70"/>
  <c r="N1250" i="70"/>
  <c r="R1250" i="70" s="1"/>
  <c r="O932" i="70"/>
  <c r="Q907" i="70"/>
  <c r="P800" i="70"/>
  <c r="N791" i="70"/>
  <c r="V791" i="70" s="1"/>
  <c r="P786" i="70"/>
  <c r="X786" i="70" s="1"/>
  <c r="L2465" i="70"/>
  <c r="P2431" i="70"/>
  <c r="T2431" i="70" s="1"/>
  <c r="P2412" i="70"/>
  <c r="N2395" i="70"/>
  <c r="V2395" i="70" s="1"/>
  <c r="P2313" i="70"/>
  <c r="X2313" i="70" s="1"/>
  <c r="O2303" i="70"/>
  <c r="P2178" i="70"/>
  <c r="O2276" i="70"/>
  <c r="L2147" i="70"/>
  <c r="Q2141" i="70"/>
  <c r="P2130" i="70"/>
  <c r="Q2085" i="70"/>
  <c r="O2019" i="70"/>
  <c r="N264" i="70"/>
  <c r="O1891" i="70"/>
  <c r="N1862" i="70"/>
  <c r="Q1856" i="70"/>
  <c r="Y1856" i="70" s="1"/>
  <c r="N1603" i="70"/>
  <c r="R1603" i="70" s="1"/>
  <c r="P1572" i="70"/>
  <c r="O1562" i="70"/>
  <c r="P1538" i="70"/>
  <c r="T1538" i="70" s="1"/>
  <c r="Q694" i="70"/>
  <c r="O1409" i="70"/>
  <c r="S1409" i="70" s="1"/>
  <c r="Q1361" i="70"/>
  <c r="Y1361" i="70" s="1"/>
  <c r="Q1355" i="70"/>
  <c r="O1079" i="70"/>
  <c r="P1064" i="70"/>
  <c r="T1064" i="70" s="1"/>
  <c r="O1060" i="70"/>
  <c r="S1060" i="70" s="1"/>
  <c r="P1048" i="70"/>
  <c r="T1048" i="70" s="1"/>
  <c r="Q1022" i="70"/>
  <c r="U1022" i="70" s="1"/>
  <c r="N932" i="70"/>
  <c r="R932" i="70" s="1"/>
  <c r="P907" i="70"/>
  <c r="P826" i="70"/>
  <c r="T826" i="70" s="1"/>
  <c r="N820" i="70"/>
  <c r="N786" i="70"/>
  <c r="V786" i="70" s="1"/>
  <c r="Q713" i="70"/>
  <c r="Q389" i="70"/>
  <c r="L353" i="70"/>
  <c r="Q2500" i="70"/>
  <c r="R2425" i="70"/>
  <c r="O2412" i="70"/>
  <c r="W2412" i="70" s="1"/>
  <c r="N317" i="70"/>
  <c r="V317" i="70" s="1"/>
  <c r="O2381" i="70"/>
  <c r="W2381" i="70" s="1"/>
  <c r="Q2365" i="70"/>
  <c r="Y2365" i="70" s="1"/>
  <c r="N2549" i="70"/>
  <c r="Q2516" i="70"/>
  <c r="Q2222" i="70"/>
  <c r="N2501" i="70"/>
  <c r="O2178" i="70"/>
  <c r="P2141" i="70"/>
  <c r="N2130" i="70"/>
  <c r="O1465" i="70"/>
  <c r="P2085" i="70"/>
  <c r="P2071" i="70"/>
  <c r="O2066" i="70"/>
  <c r="S2066" i="70" s="1"/>
  <c r="N2058" i="70"/>
  <c r="R2058" i="70" s="1"/>
  <c r="P2035" i="70"/>
  <c r="Q2030" i="70"/>
  <c r="Y2030" i="70" s="1"/>
  <c r="N2019" i="70"/>
  <c r="Q1949" i="70"/>
  <c r="O1939" i="70"/>
  <c r="S1939" i="70" s="1"/>
  <c r="R1894" i="70"/>
  <c r="N1891" i="70"/>
  <c r="R1891" i="70" s="1"/>
  <c r="N1562" i="70"/>
  <c r="O1556" i="70"/>
  <c r="Q1546" i="70"/>
  <c r="N1538" i="70"/>
  <c r="N1394" i="70"/>
  <c r="R1394" i="70" s="1"/>
  <c r="P1355" i="70"/>
  <c r="T1355" i="70" s="1"/>
  <c r="L1339" i="70"/>
  <c r="Q1314" i="70"/>
  <c r="U1314" i="70" s="1"/>
  <c r="P1305" i="70"/>
  <c r="T1305" i="70" s="1"/>
  <c r="P1227" i="70"/>
  <c r="Q1146" i="70"/>
  <c r="L1074" i="70"/>
  <c r="O1064" i="70"/>
  <c r="N1060" i="70"/>
  <c r="R1060" i="70" s="1"/>
  <c r="O1048" i="70"/>
  <c r="T1044" i="70"/>
  <c r="P1022" i="70"/>
  <c r="Q911" i="70"/>
  <c r="Y911" i="70" s="1"/>
  <c r="Q775" i="70"/>
  <c r="N672" i="70"/>
  <c r="P389" i="70"/>
  <c r="N82" i="70"/>
  <c r="O2141" i="70"/>
  <c r="W2141" i="70" s="1"/>
  <c r="Q2125" i="70"/>
  <c r="U2120" i="70"/>
  <c r="Q2062" i="70"/>
  <c r="P2030" i="70"/>
  <c r="O2013" i="70"/>
  <c r="Q1989" i="70"/>
  <c r="N1962" i="70"/>
  <c r="N1949" i="70"/>
  <c r="O1921" i="70"/>
  <c r="Q1903" i="70"/>
  <c r="O1899" i="70"/>
  <c r="P1894" i="70"/>
  <c r="T1894" i="70" s="1"/>
  <c r="Q1886" i="70"/>
  <c r="L1546" i="70"/>
  <c r="L1538" i="70"/>
  <c r="Q1506" i="70"/>
  <c r="U1506" i="70" s="1"/>
  <c r="N1496" i="70"/>
  <c r="Q1491" i="70"/>
  <c r="P1387" i="70"/>
  <c r="T1387" i="70" s="1"/>
  <c r="P1380" i="70"/>
  <c r="T1380" i="70" s="1"/>
  <c r="O1355" i="70"/>
  <c r="S1355" i="70" s="1"/>
  <c r="O1371" i="70"/>
  <c r="N1327" i="70"/>
  <c r="P1314" i="70"/>
  <c r="T1314" i="70" s="1"/>
  <c r="O1305" i="70"/>
  <c r="O1227" i="70"/>
  <c r="S1227" i="70" s="1"/>
  <c r="P1146" i="70"/>
  <c r="Q1141" i="70"/>
  <c r="U1141" i="70" s="1"/>
  <c r="N1069" i="70"/>
  <c r="N1064" i="70"/>
  <c r="N1048" i="70"/>
  <c r="Q1044" i="70"/>
  <c r="O1022" i="70"/>
  <c r="R934" i="70"/>
  <c r="V799" i="70"/>
  <c r="P775" i="70"/>
  <c r="N764" i="70"/>
  <c r="R764" i="70" s="1"/>
  <c r="P50" i="70"/>
  <c r="O389" i="70"/>
  <c r="S389" i="70" s="1"/>
  <c r="Q2394" i="70"/>
  <c r="P2213" i="70"/>
  <c r="P2186" i="70"/>
  <c r="R2181" i="70"/>
  <c r="Q2151" i="70"/>
  <c r="N2146" i="70"/>
  <c r="N2141" i="70"/>
  <c r="P2125" i="70"/>
  <c r="O2120" i="70"/>
  <c r="N1472" i="70"/>
  <c r="L2062" i="70"/>
  <c r="P2044" i="70"/>
  <c r="P1989" i="70"/>
  <c r="N1921" i="70"/>
  <c r="V1921" i="70" s="1"/>
  <c r="W1910" i="70"/>
  <c r="Q1907" i="70"/>
  <c r="O1894" i="70"/>
  <c r="N1876" i="70"/>
  <c r="V1876" i="70" s="1"/>
  <c r="N1856" i="70"/>
  <c r="Q1852" i="70"/>
  <c r="Q1665" i="70"/>
  <c r="O1577" i="70"/>
  <c r="S1577" i="70" s="1"/>
  <c r="P1531" i="70"/>
  <c r="Q1522" i="70"/>
  <c r="U1522" i="70" s="1"/>
  <c r="P1506" i="70"/>
  <c r="T1506" i="70" s="1"/>
  <c r="Q1500" i="70"/>
  <c r="L1496" i="70"/>
  <c r="P1491" i="70"/>
  <c r="T1491" i="70" s="1"/>
  <c r="O1380" i="70"/>
  <c r="S1380" i="70" s="1"/>
  <c r="L1355" i="70"/>
  <c r="Q1354" i="70"/>
  <c r="N1314" i="70"/>
  <c r="N1227" i="70"/>
  <c r="V1227" i="70" s="1"/>
  <c r="O1146" i="70"/>
  <c r="P1141" i="70"/>
  <c r="O1044" i="70"/>
  <c r="Q1038" i="70"/>
  <c r="N1022" i="70"/>
  <c r="Q934" i="70"/>
  <c r="O906" i="70"/>
  <c r="L899" i="70"/>
  <c r="P785" i="70"/>
  <c r="X785" i="70" s="1"/>
  <c r="O775" i="70"/>
  <c r="O772" i="70"/>
  <c r="W772" i="70" s="1"/>
  <c r="Q768" i="70"/>
  <c r="N202" i="70"/>
  <c r="R202" i="70" s="1"/>
  <c r="Q164" i="70"/>
  <c r="N389" i="70"/>
  <c r="R389" i="70" s="1"/>
  <c r="O2125" i="70"/>
  <c r="N2120" i="70"/>
  <c r="R2120" i="70" s="1"/>
  <c r="O2044" i="70"/>
  <c r="P2003" i="70"/>
  <c r="O1989" i="70"/>
  <c r="P1972" i="70"/>
  <c r="Q1933" i="70"/>
  <c r="U1933" i="70" s="1"/>
  <c r="T1910" i="70"/>
  <c r="L1894" i="70"/>
  <c r="L1876" i="70"/>
  <c r="P1852" i="70"/>
  <c r="X1852" i="70" s="1"/>
  <c r="L1684" i="70"/>
  <c r="P1665" i="70"/>
  <c r="L1607" i="70"/>
  <c r="N1577" i="70"/>
  <c r="R1577" i="70" s="1"/>
  <c r="Q1571" i="70"/>
  <c r="U1571" i="70" s="1"/>
  <c r="P1561" i="70"/>
  <c r="Q1555" i="70"/>
  <c r="S1540" i="70"/>
  <c r="P957" i="70"/>
  <c r="N1506" i="70"/>
  <c r="R1506" i="70" s="1"/>
  <c r="P1500" i="70"/>
  <c r="O1491" i="70"/>
  <c r="S1491" i="70" s="1"/>
  <c r="N1410" i="70"/>
  <c r="Q1338" i="70"/>
  <c r="Y1338" i="70" s="1"/>
  <c r="P1332" i="70"/>
  <c r="T1332" i="70" s="1"/>
  <c r="L1314" i="70"/>
  <c r="N1146" i="70"/>
  <c r="R1146" i="70" s="1"/>
  <c r="O1141" i="70"/>
  <c r="P1038" i="70"/>
  <c r="X1038" i="70" s="1"/>
  <c r="P934" i="70"/>
  <c r="N906" i="70"/>
  <c r="Q799" i="70"/>
  <c r="U799" i="70" s="1"/>
  <c r="V789" i="70"/>
  <c r="N775" i="70"/>
  <c r="R775" i="70" s="1"/>
  <c r="N772" i="70"/>
  <c r="P768" i="70"/>
  <c r="P2640" i="70"/>
  <c r="P2339" i="70"/>
  <c r="N2186" i="70"/>
  <c r="Q2285" i="70"/>
  <c r="P2154" i="70"/>
  <c r="P2133" i="70"/>
  <c r="N2125" i="70"/>
  <c r="O2080" i="70"/>
  <c r="R2057" i="70"/>
  <c r="Q2007" i="70"/>
  <c r="O2003" i="70"/>
  <c r="S2003" i="70" s="1"/>
  <c r="O1915" i="70"/>
  <c r="Y1885" i="70"/>
  <c r="Q1860" i="70"/>
  <c r="Y1860" i="70" s="1"/>
  <c r="N1971" i="70"/>
  <c r="N1665" i="70"/>
  <c r="P1571" i="70"/>
  <c r="T1571" i="70" s="1"/>
  <c r="P1555" i="70"/>
  <c r="L1550" i="70"/>
  <c r="P1545" i="70"/>
  <c r="Q1540" i="70"/>
  <c r="U1540" i="70" s="1"/>
  <c r="L1506" i="70"/>
  <c r="O1500" i="70"/>
  <c r="N1491" i="70"/>
  <c r="N1386" i="70"/>
  <c r="R1386" i="70" s="1"/>
  <c r="O1332" i="70"/>
  <c r="W1332" i="70" s="1"/>
  <c r="U1297" i="70"/>
  <c r="Q1227" i="70"/>
  <c r="R1149" i="70"/>
  <c r="N1051" i="70"/>
  <c r="R1051" i="70" s="1"/>
  <c r="O1038" i="70"/>
  <c r="Q1032" i="70"/>
  <c r="U1032" i="70" s="1"/>
  <c r="P3094" i="70"/>
  <c r="Q1206" i="70"/>
  <c r="N1785" i="70"/>
  <c r="V1785" i="70" s="1"/>
  <c r="Q1785" i="70"/>
  <c r="L3145" i="70"/>
  <c r="P1662" i="70"/>
  <c r="L3096" i="70"/>
  <c r="Q1253" i="70"/>
  <c r="O3080" i="70"/>
  <c r="S3080" i="70" s="1"/>
  <c r="N3071" i="70"/>
  <c r="V3071" i="70" s="1"/>
  <c r="O3071" i="70"/>
  <c r="S3071" i="70" s="1"/>
  <c r="X3113" i="70"/>
  <c r="V3095" i="70"/>
  <c r="O1203" i="70"/>
  <c r="Q1203" i="70"/>
  <c r="O529" i="70"/>
  <c r="S529" i="70" s="1"/>
  <c r="P529" i="70"/>
  <c r="L2963" i="70"/>
  <c r="P2953" i="70"/>
  <c r="O1624" i="70"/>
  <c r="L2924" i="70"/>
  <c r="P507" i="70"/>
  <c r="Q507" i="70"/>
  <c r="L2915" i="70"/>
  <c r="T2867" i="70"/>
  <c r="O2762" i="70"/>
  <c r="S2762" i="70" s="1"/>
  <c r="P1839" i="70"/>
  <c r="T1839" i="70" s="1"/>
  <c r="Q1839" i="70"/>
  <c r="N1839" i="70"/>
  <c r="O1839" i="70"/>
  <c r="Q1818" i="70"/>
  <c r="O1818" i="70"/>
  <c r="W1818" i="70" s="1"/>
  <c r="N2701" i="70"/>
  <c r="R2701" i="70" s="1"/>
  <c r="L2701" i="70"/>
  <c r="N1722" i="70"/>
  <c r="L2592" i="70"/>
  <c r="Q3134" i="70"/>
  <c r="U3134" i="70" s="1"/>
  <c r="O1652" i="70"/>
  <c r="W1652" i="70" s="1"/>
  <c r="L3134" i="70"/>
  <c r="N2348" i="70"/>
  <c r="O2348" i="70"/>
  <c r="P2348" i="70"/>
  <c r="Q2348" i="70"/>
  <c r="L2780" i="70"/>
  <c r="O1851" i="70"/>
  <c r="V2698" i="70"/>
  <c r="N2691" i="70"/>
  <c r="R2691" i="70" s="1"/>
  <c r="N130" i="70"/>
  <c r="O130" i="70"/>
  <c r="P130" i="70"/>
  <c r="Q130" i="70"/>
  <c r="Y130" i="70" s="1"/>
  <c r="O1707" i="70"/>
  <c r="N1707" i="70"/>
  <c r="Q1707" i="70"/>
  <c r="L3067" i="70"/>
  <c r="N1189" i="70"/>
  <c r="O1189" i="70"/>
  <c r="W1189" i="70" s="1"/>
  <c r="Q1189" i="70"/>
  <c r="Y1189" i="70" s="1"/>
  <c r="Q3086" i="70"/>
  <c r="N1201" i="70"/>
  <c r="W2963" i="70"/>
  <c r="S2963" i="70"/>
  <c r="N1634" i="70"/>
  <c r="R1634" i="70" s="1"/>
  <c r="O1634" i="70"/>
  <c r="S1634" i="70" s="1"/>
  <c r="Q1634" i="70"/>
  <c r="Y1634" i="70" s="1"/>
  <c r="P1634" i="70"/>
  <c r="O1618" i="70"/>
  <c r="Q1618" i="70"/>
  <c r="N1618" i="70"/>
  <c r="N3040" i="70"/>
  <c r="V3040" i="70" s="1"/>
  <c r="N536" i="70"/>
  <c r="R536" i="70" s="1"/>
  <c r="O2997" i="70"/>
  <c r="S2997" i="70" s="1"/>
  <c r="N274" i="70"/>
  <c r="O274" i="70"/>
  <c r="P274" i="70"/>
  <c r="Q274" i="70"/>
  <c r="Y274" i="70" s="1"/>
  <c r="N2923" i="70"/>
  <c r="R2923" i="70" s="1"/>
  <c r="N1617" i="70"/>
  <c r="O1617" i="70"/>
  <c r="P1617" i="70"/>
  <c r="V2827" i="70"/>
  <c r="R2827" i="70"/>
  <c r="N2802" i="70"/>
  <c r="O1281" i="70"/>
  <c r="N2765" i="70"/>
  <c r="R2765" i="70" s="1"/>
  <c r="N1841" i="70"/>
  <c r="R1841" i="70" s="1"/>
  <c r="O1841" i="70"/>
  <c r="W1841" i="70" s="1"/>
  <c r="P1841" i="70"/>
  <c r="X1841" i="70" s="1"/>
  <c r="L3090" i="70"/>
  <c r="N1204" i="70"/>
  <c r="P3124" i="70"/>
  <c r="O1643" i="70"/>
  <c r="N1643" i="70"/>
  <c r="P1643" i="70"/>
  <c r="Q1643" i="70"/>
  <c r="L3124" i="70"/>
  <c r="L3003" i="70"/>
  <c r="N2979" i="70"/>
  <c r="R2979" i="70" s="1"/>
  <c r="R3143" i="70"/>
  <c r="L3113" i="70"/>
  <c r="N819" i="70"/>
  <c r="O819" i="70"/>
  <c r="S819" i="70" s="1"/>
  <c r="P819" i="70"/>
  <c r="Q819" i="70"/>
  <c r="U819" i="70" s="1"/>
  <c r="P3049" i="70"/>
  <c r="O220" i="70"/>
  <c r="N2852" i="70"/>
  <c r="P1164" i="70"/>
  <c r="T1164" i="70" s="1"/>
  <c r="O1164" i="70"/>
  <c r="Q2827" i="70"/>
  <c r="P494" i="70"/>
  <c r="N2779" i="70"/>
  <c r="V2779" i="70" s="1"/>
  <c r="L2642" i="70"/>
  <c r="P1677" i="70"/>
  <c r="X1677" i="70" s="1"/>
  <c r="O1677" i="70"/>
  <c r="Q1677" i="70"/>
  <c r="U1677" i="70" s="1"/>
  <c r="L3098" i="70"/>
  <c r="O582" i="70"/>
  <c r="P3006" i="70"/>
  <c r="T3006" i="70" s="1"/>
  <c r="N516" i="70"/>
  <c r="O516" i="70"/>
  <c r="Q516" i="70"/>
  <c r="L3142" i="70"/>
  <c r="O1659" i="70"/>
  <c r="S1659" i="70" s="1"/>
  <c r="L3119" i="70"/>
  <c r="N1221" i="70"/>
  <c r="P1221" i="70"/>
  <c r="Q1221" i="70"/>
  <c r="U1221" i="70" s="1"/>
  <c r="Q3093" i="70"/>
  <c r="N2801" i="70"/>
  <c r="O1205" i="70"/>
  <c r="Q1205" i="70"/>
  <c r="N1205" i="70"/>
  <c r="N3078" i="70"/>
  <c r="R3078" i="70" s="1"/>
  <c r="N1196" i="70"/>
  <c r="P1196" i="70"/>
  <c r="T1196" i="70" s="1"/>
  <c r="L3130" i="70"/>
  <c r="O1649" i="70"/>
  <c r="N1212" i="70"/>
  <c r="P1212" i="70"/>
  <c r="Q1212" i="70"/>
  <c r="Y1212" i="70" s="1"/>
  <c r="L2958" i="70"/>
  <c r="O2949" i="70"/>
  <c r="O480" i="70"/>
  <c r="L2909" i="70"/>
  <c r="P1170" i="70"/>
  <c r="N1170" i="70"/>
  <c r="O1170" i="70"/>
  <c r="L2876" i="70"/>
  <c r="O2812" i="70"/>
  <c r="Q2710" i="70"/>
  <c r="L2710" i="70"/>
  <c r="R2587" i="70"/>
  <c r="V2587" i="70"/>
  <c r="N3101" i="70"/>
  <c r="O1210" i="70"/>
  <c r="N1197" i="70"/>
  <c r="O1197" i="70"/>
  <c r="P1197" i="70"/>
  <c r="Q1197" i="70"/>
  <c r="Y3120" i="70"/>
  <c r="L3117" i="70"/>
  <c r="L3095" i="70"/>
  <c r="T3077" i="70"/>
  <c r="O3032" i="70"/>
  <c r="P531" i="70"/>
  <c r="T531" i="70" s="1"/>
  <c r="Q531" i="70"/>
  <c r="U531" i="70" s="1"/>
  <c r="O2977" i="70"/>
  <c r="W2977" i="70" s="1"/>
  <c r="N429" i="70"/>
  <c r="P429" i="70"/>
  <c r="O925" i="70"/>
  <c r="P925" i="70"/>
  <c r="Q925" i="70"/>
  <c r="N2832" i="70"/>
  <c r="Q847" i="70"/>
  <c r="Y847" i="70" s="1"/>
  <c r="X1690" i="70"/>
  <c r="T1690" i="70"/>
  <c r="V2824" i="70"/>
  <c r="R2824" i="70"/>
  <c r="N2948" i="70"/>
  <c r="P510" i="70"/>
  <c r="Q510" i="70"/>
  <c r="N891" i="70"/>
  <c r="P891" i="70"/>
  <c r="T891" i="70" s="1"/>
  <c r="Q891" i="70"/>
  <c r="O2871" i="70"/>
  <c r="O501" i="70"/>
  <c r="N2856" i="70"/>
  <c r="R2856" i="70" s="1"/>
  <c r="P478" i="70"/>
  <c r="T478" i="70" s="1"/>
  <c r="N2705" i="70"/>
  <c r="Q1799" i="70"/>
  <c r="L2705" i="70"/>
  <c r="O2610" i="70"/>
  <c r="S2610" i="70" s="1"/>
  <c r="L2610" i="70"/>
  <c r="N2967" i="70"/>
  <c r="R2967" i="70" s="1"/>
  <c r="P2967" i="70"/>
  <c r="T2967" i="70" s="1"/>
  <c r="Q2967" i="70"/>
  <c r="N3099" i="70"/>
  <c r="R3099" i="70" s="1"/>
  <c r="Q1208" i="70"/>
  <c r="Y1208" i="70" s="1"/>
  <c r="O388" i="70"/>
  <c r="S388" i="70" s="1"/>
  <c r="Q388" i="70"/>
  <c r="Y388" i="70" s="1"/>
  <c r="N388" i="70"/>
  <c r="U3031" i="70"/>
  <c r="Y3031" i="70"/>
  <c r="L3006" i="70"/>
  <c r="Q3000" i="70"/>
  <c r="N2991" i="70"/>
  <c r="P436" i="70"/>
  <c r="N418" i="70"/>
  <c r="P418" i="70"/>
  <c r="V2935" i="70"/>
  <c r="P2882" i="70"/>
  <c r="O869" i="70"/>
  <c r="P869" i="70"/>
  <c r="T869" i="70" s="1"/>
  <c r="U2850" i="70"/>
  <c r="N2745" i="70"/>
  <c r="N1828" i="70"/>
  <c r="L2745" i="70"/>
  <c r="X2667" i="70"/>
  <c r="T2903" i="70"/>
  <c r="X2903" i="70"/>
  <c r="Y2895" i="70"/>
  <c r="L2792" i="70"/>
  <c r="N492" i="70"/>
  <c r="N2599" i="70"/>
  <c r="L2599" i="70"/>
  <c r="W2755" i="70"/>
  <c r="O3103" i="70"/>
  <c r="S3103" i="70" s="1"/>
  <c r="P1211" i="70"/>
  <c r="X1211" i="70" s="1"/>
  <c r="P3091" i="70"/>
  <c r="N1252" i="70"/>
  <c r="R1252" i="70" s="1"/>
  <c r="O1252" i="70"/>
  <c r="Q1252" i="70"/>
  <c r="T3058" i="70"/>
  <c r="Q3043" i="70"/>
  <c r="Y3043" i="70" s="1"/>
  <c r="N539" i="70"/>
  <c r="P539" i="70"/>
  <c r="Q539" i="70"/>
  <c r="O3037" i="70"/>
  <c r="S3037" i="70" s="1"/>
  <c r="N533" i="70"/>
  <c r="V3031" i="70"/>
  <c r="R3031" i="70"/>
  <c r="N527" i="70"/>
  <c r="Q527" i="70"/>
  <c r="Y527" i="70" s="1"/>
  <c r="L2995" i="70"/>
  <c r="W2984" i="70"/>
  <c r="P423" i="70"/>
  <c r="Q423" i="70"/>
  <c r="U423" i="70" s="1"/>
  <c r="W2895" i="70"/>
  <c r="S2886" i="70"/>
  <c r="W2886" i="70"/>
  <c r="O2836" i="70"/>
  <c r="O849" i="70"/>
  <c r="P1258" i="70"/>
  <c r="Q1258" i="70"/>
  <c r="N1258" i="70"/>
  <c r="O1258" i="70"/>
  <c r="S1258" i="70" s="1"/>
  <c r="S2716" i="70"/>
  <c r="N875" i="70"/>
  <c r="O875" i="70"/>
  <c r="S875" i="70" s="1"/>
  <c r="P875" i="70"/>
  <c r="Q2680" i="70"/>
  <c r="N1781" i="70"/>
  <c r="O1776" i="70"/>
  <c r="Q1776" i="70"/>
  <c r="N1776" i="70"/>
  <c r="V1776" i="70" s="1"/>
  <c r="P1776" i="70"/>
  <c r="O2990" i="70"/>
  <c r="P681" i="70"/>
  <c r="O435" i="70"/>
  <c r="S435" i="70" s="1"/>
  <c r="P435" i="70"/>
  <c r="X435" i="70" s="1"/>
  <c r="Q435" i="70"/>
  <c r="L2906" i="70"/>
  <c r="R2903" i="70"/>
  <c r="V2903" i="70"/>
  <c r="P2846" i="70"/>
  <c r="Q477" i="70"/>
  <c r="U477" i="70" s="1"/>
  <c r="L2846" i="70"/>
  <c r="N2835" i="70"/>
  <c r="R2835" i="70" s="1"/>
  <c r="Q476" i="70"/>
  <c r="X2747" i="70"/>
  <c r="T2747" i="70"/>
  <c r="N1804" i="70"/>
  <c r="O1804" i="70"/>
  <c r="P1804" i="70"/>
  <c r="L2713" i="70"/>
  <c r="L2840" i="70"/>
  <c r="N852" i="70"/>
  <c r="O852" i="70"/>
  <c r="P852" i="70"/>
  <c r="T852" i="70" s="1"/>
  <c r="Q852" i="70"/>
  <c r="U852" i="70" s="1"/>
  <c r="W1820" i="70"/>
  <c r="S1820" i="70"/>
  <c r="U2592" i="70"/>
  <c r="Y2592" i="70"/>
  <c r="P530" i="70"/>
  <c r="Q530" i="70"/>
  <c r="O3102" i="70"/>
  <c r="L3052" i="70"/>
  <c r="O1180" i="70"/>
  <c r="P1180" i="70"/>
  <c r="Q1180" i="70"/>
  <c r="Q3030" i="70"/>
  <c r="O68" i="70"/>
  <c r="P68" i="70"/>
  <c r="Q68" i="70"/>
  <c r="Q2911" i="70"/>
  <c r="P506" i="70"/>
  <c r="Q506" i="70"/>
  <c r="N506" i="70"/>
  <c r="V506" i="70" s="1"/>
  <c r="O506" i="70"/>
  <c r="N2864" i="70"/>
  <c r="N860" i="70"/>
  <c r="V860" i="70" s="1"/>
  <c r="P2845" i="70"/>
  <c r="N1162" i="70"/>
  <c r="P2753" i="70"/>
  <c r="O2410" i="70"/>
  <c r="Q2410" i="70"/>
  <c r="Q2726" i="70"/>
  <c r="U2726" i="70" s="1"/>
  <c r="N1813" i="70"/>
  <c r="V2720" i="70"/>
  <c r="V2635" i="70"/>
  <c r="R2635" i="70"/>
  <c r="R2611" i="70"/>
  <c r="V2611" i="70"/>
  <c r="X2588" i="70"/>
  <c r="T2588" i="70"/>
  <c r="N2980" i="70"/>
  <c r="N432" i="70"/>
  <c r="Q432" i="70"/>
  <c r="L3111" i="70"/>
  <c r="N1216" i="70"/>
  <c r="L2994" i="70"/>
  <c r="O437" i="70"/>
  <c r="S437" i="70" s="1"/>
  <c r="P437" i="70"/>
  <c r="T437" i="70" s="1"/>
  <c r="N2916" i="70"/>
  <c r="Q885" i="70"/>
  <c r="N885" i="70"/>
  <c r="O874" i="70"/>
  <c r="P874" i="70"/>
  <c r="T874" i="70" s="1"/>
  <c r="S2915" i="70"/>
  <c r="Q2758" i="70"/>
  <c r="O1836" i="70"/>
  <c r="P1836" i="70"/>
  <c r="Q1836" i="70"/>
  <c r="U1836" i="70" s="1"/>
  <c r="N2616" i="70"/>
  <c r="O1738" i="70"/>
  <c r="P1738" i="70"/>
  <c r="P3081" i="70"/>
  <c r="N2800" i="70"/>
  <c r="P1668" i="70"/>
  <c r="Q1668" i="70"/>
  <c r="O2979" i="70"/>
  <c r="W2979" i="70" s="1"/>
  <c r="Q431" i="70"/>
  <c r="Y431" i="70" s="1"/>
  <c r="O1337" i="70"/>
  <c r="P1337" i="70"/>
  <c r="T1337" i="70" s="1"/>
  <c r="N2895" i="70"/>
  <c r="R2895" i="70" s="1"/>
  <c r="N505" i="70"/>
  <c r="Q505" i="70"/>
  <c r="Q3141" i="70"/>
  <c r="N1658" i="70"/>
  <c r="O1658" i="70"/>
  <c r="L3141" i="70"/>
  <c r="L3136" i="70"/>
  <c r="L3132" i="70"/>
  <c r="N1651" i="70"/>
  <c r="V1651" i="70" s="1"/>
  <c r="O1651" i="70"/>
  <c r="P1651" i="70"/>
  <c r="Q1651" i="70"/>
  <c r="Y3113" i="70"/>
  <c r="O2137" i="70"/>
  <c r="P2137" i="70"/>
  <c r="X2137" i="70" s="1"/>
  <c r="Q2137" i="70"/>
  <c r="Y2137" i="70" s="1"/>
  <c r="P3057" i="70"/>
  <c r="N1184" i="70"/>
  <c r="V3023" i="70"/>
  <c r="Q515" i="70"/>
  <c r="U515" i="70" s="1"/>
  <c r="O515" i="70"/>
  <c r="Q2973" i="70"/>
  <c r="P407" i="70"/>
  <c r="Q407" i="70"/>
  <c r="Y407" i="70" s="1"/>
  <c r="L2973" i="70"/>
  <c r="N58" i="70"/>
  <c r="V58" i="70" s="1"/>
  <c r="O58" i="70"/>
  <c r="S58" i="70" s="1"/>
  <c r="P58" i="70"/>
  <c r="X58" i="70" s="1"/>
  <c r="Q58" i="70"/>
  <c r="X2910" i="70"/>
  <c r="V2867" i="70"/>
  <c r="O2863" i="70"/>
  <c r="S2863" i="70" s="1"/>
  <c r="P859" i="70"/>
  <c r="Q859" i="70"/>
  <c r="U859" i="70" s="1"/>
  <c r="O2819" i="70"/>
  <c r="O2349" i="70"/>
  <c r="P2349" i="70"/>
  <c r="T2349" i="70" s="1"/>
  <c r="Q2349" i="70"/>
  <c r="Y2349" i="70" s="1"/>
  <c r="N2349" i="70"/>
  <c r="L2803" i="70"/>
  <c r="L2762" i="70"/>
  <c r="T2682" i="70"/>
  <c r="P2630" i="70"/>
  <c r="O1746" i="70"/>
  <c r="X2868" i="70"/>
  <c r="Y2861" i="70"/>
  <c r="U2861" i="70"/>
  <c r="Q3125" i="70"/>
  <c r="P1644" i="70"/>
  <c r="T1644" i="70" s="1"/>
  <c r="L3116" i="70"/>
  <c r="O1220" i="70"/>
  <c r="L3088" i="70"/>
  <c r="P1202" i="70"/>
  <c r="Q3039" i="70"/>
  <c r="U3039" i="70" s="1"/>
  <c r="O535" i="70"/>
  <c r="W535" i="70" s="1"/>
  <c r="P535" i="70"/>
  <c r="P3014" i="70"/>
  <c r="T3014" i="70" s="1"/>
  <c r="P422" i="70"/>
  <c r="N422" i="70"/>
  <c r="L2960" i="70"/>
  <c r="O236" i="70"/>
  <c r="N126" i="70"/>
  <c r="V126" i="70" s="1"/>
  <c r="Q126" i="70"/>
  <c r="U126" i="70" s="1"/>
  <c r="N2919" i="70"/>
  <c r="P1172" i="70"/>
  <c r="Q1172" i="70"/>
  <c r="U1172" i="70" s="1"/>
  <c r="N1172" i="70"/>
  <c r="V1172" i="70" s="1"/>
  <c r="O1172" i="70"/>
  <c r="O2913" i="70"/>
  <c r="O1171" i="70"/>
  <c r="S1171" i="70" s="1"/>
  <c r="P1171" i="70"/>
  <c r="O2897" i="70"/>
  <c r="P926" i="70"/>
  <c r="P2894" i="70"/>
  <c r="T2894" i="70" s="1"/>
  <c r="Q877" i="70"/>
  <c r="Q2865" i="70"/>
  <c r="W2849" i="70"/>
  <c r="P853" i="70"/>
  <c r="T853" i="70" s="1"/>
  <c r="Q853" i="70"/>
  <c r="U853" i="70" s="1"/>
  <c r="T2833" i="70"/>
  <c r="O55" i="70"/>
  <c r="P55" i="70"/>
  <c r="Q55" i="70"/>
  <c r="N55" i="70"/>
  <c r="Q2824" i="70"/>
  <c r="Y2824" i="70" s="1"/>
  <c r="Q2781" i="70"/>
  <c r="P1265" i="70"/>
  <c r="O1265" i="70"/>
  <c r="N2768" i="70"/>
  <c r="R2768" i="70" s="1"/>
  <c r="R2746" i="70"/>
  <c r="N2729" i="70"/>
  <c r="R2729" i="70" s="1"/>
  <c r="Q1815" i="70"/>
  <c r="Q2718" i="70"/>
  <c r="P1807" i="70"/>
  <c r="T1807" i="70" s="1"/>
  <c r="Q1807" i="70"/>
  <c r="L2700" i="70"/>
  <c r="N1795" i="70"/>
  <c r="O1774" i="70"/>
  <c r="P1774" i="70"/>
  <c r="Q1774" i="70"/>
  <c r="N2666" i="70"/>
  <c r="P1771" i="70"/>
  <c r="X1771" i="70" s="1"/>
  <c r="O2640" i="70"/>
  <c r="S2640" i="70" s="1"/>
  <c r="X2610" i="70"/>
  <c r="N2597" i="70"/>
  <c r="O1418" i="70"/>
  <c r="S1418" i="70" s="1"/>
  <c r="U2590" i="70"/>
  <c r="X2587" i="70"/>
  <c r="P2566" i="70"/>
  <c r="P375" i="70"/>
  <c r="Q375" i="70"/>
  <c r="Y375" i="70" s="1"/>
  <c r="L2550" i="70"/>
  <c r="N2545" i="70"/>
  <c r="U2540" i="70"/>
  <c r="N2529" i="70"/>
  <c r="P1686" i="70"/>
  <c r="Q2512" i="70"/>
  <c r="P2509" i="70"/>
  <c r="O2505" i="70"/>
  <c r="Y2492" i="70"/>
  <c r="R2446" i="70"/>
  <c r="L2370" i="70"/>
  <c r="N287" i="70"/>
  <c r="O287" i="70"/>
  <c r="O2347" i="70"/>
  <c r="T2338" i="70"/>
  <c r="N740" i="70"/>
  <c r="R740" i="70" s="1"/>
  <c r="O740" i="70"/>
  <c r="O2308" i="70"/>
  <c r="X2300" i="70"/>
  <c r="L2226" i="70"/>
  <c r="L2223" i="70"/>
  <c r="X2209" i="70"/>
  <c r="X2176" i="70"/>
  <c r="T2151" i="70"/>
  <c r="O1468" i="70"/>
  <c r="W1468" i="70" s="1"/>
  <c r="P1468" i="70"/>
  <c r="Q1468" i="70"/>
  <c r="P1845" i="70"/>
  <c r="N1827" i="70"/>
  <c r="L1827" i="70"/>
  <c r="P1980" i="70"/>
  <c r="T1980" i="70" s="1"/>
  <c r="O1786" i="70"/>
  <c r="W1786" i="70" s="1"/>
  <c r="N2118" i="70"/>
  <c r="S1571" i="70"/>
  <c r="W1571" i="70"/>
  <c r="Q2790" i="70"/>
  <c r="U2790" i="70" s="1"/>
  <c r="N1272" i="70"/>
  <c r="R1272" i="70" s="1"/>
  <c r="N2786" i="70"/>
  <c r="P1257" i="70"/>
  <c r="O2778" i="70"/>
  <c r="S2778" i="70" s="1"/>
  <c r="Q1849" i="70"/>
  <c r="U1849" i="70" s="1"/>
  <c r="O2708" i="70"/>
  <c r="Q1800" i="70"/>
  <c r="L2703" i="70"/>
  <c r="N1798" i="70"/>
  <c r="P1798" i="70"/>
  <c r="N2640" i="70"/>
  <c r="R2640" i="70" s="1"/>
  <c r="N1713" i="70"/>
  <c r="R1713" i="70" s="1"/>
  <c r="Q1713" i="70"/>
  <c r="P1858" i="70"/>
  <c r="Q1858" i="70"/>
  <c r="N306" i="70"/>
  <c r="O306" i="70"/>
  <c r="Q306" i="70"/>
  <c r="Y306" i="70" s="1"/>
  <c r="P2352" i="70"/>
  <c r="X2352" i="70" s="1"/>
  <c r="N2347" i="70"/>
  <c r="P454" i="70"/>
  <c r="Q454" i="70"/>
  <c r="N454" i="70"/>
  <c r="O2330" i="70"/>
  <c r="O742" i="70"/>
  <c r="S742" i="70" s="1"/>
  <c r="Q742" i="70"/>
  <c r="O2072" i="70"/>
  <c r="N2068" i="70"/>
  <c r="V2068" i="70" s="1"/>
  <c r="O229" i="70"/>
  <c r="S229" i="70" s="1"/>
  <c r="O1442" i="70"/>
  <c r="P1442" i="70"/>
  <c r="U1131" i="70"/>
  <c r="Y1131" i="70"/>
  <c r="O1971" i="70"/>
  <c r="N1121" i="70"/>
  <c r="O1121" i="70"/>
  <c r="O345" i="70"/>
  <c r="P345" i="70"/>
  <c r="Q345" i="70"/>
  <c r="P1820" i="70"/>
  <c r="X1820" i="70" s="1"/>
  <c r="N1808" i="70"/>
  <c r="N1780" i="70"/>
  <c r="R1780" i="70" s="1"/>
  <c r="O241" i="70"/>
  <c r="S241" i="70" s="1"/>
  <c r="P241" i="70"/>
  <c r="Q1694" i="70"/>
  <c r="P1241" i="70"/>
  <c r="N1241" i="70"/>
  <c r="R1241" i="70" s="1"/>
  <c r="O1241" i="70"/>
  <c r="S1241" i="70" s="1"/>
  <c r="L2800" i="70"/>
  <c r="N1279" i="70"/>
  <c r="R1279" i="70" s="1"/>
  <c r="N2607" i="70"/>
  <c r="V2607" i="70" s="1"/>
  <c r="Q1732" i="70"/>
  <c r="U1732" i="70" s="1"/>
  <c r="N1732" i="70"/>
  <c r="R1732" i="70" s="1"/>
  <c r="X2592" i="70"/>
  <c r="S2587" i="70"/>
  <c r="N2575" i="70"/>
  <c r="Q1709" i="70"/>
  <c r="N2561" i="70"/>
  <c r="Q1700" i="70"/>
  <c r="U1700" i="70" s="1"/>
  <c r="L2369" i="70"/>
  <c r="P286" i="70"/>
  <c r="T286" i="70" s="1"/>
  <c r="L2347" i="70"/>
  <c r="N136" i="70"/>
  <c r="V2270" i="70"/>
  <c r="P2246" i="70"/>
  <c r="L2114" i="70"/>
  <c r="N1474" i="70"/>
  <c r="R1474" i="70" s="1"/>
  <c r="O1474" i="70"/>
  <c r="P1474" i="70"/>
  <c r="Q1474" i="70"/>
  <c r="Y1474" i="70" s="1"/>
  <c r="L2108" i="70"/>
  <c r="Q2207" i="70"/>
  <c r="N2079" i="70"/>
  <c r="N1456" i="70"/>
  <c r="R1456" i="70" s="1"/>
  <c r="Q2072" i="70"/>
  <c r="N360" i="70"/>
  <c r="O360" i="70"/>
  <c r="S360" i="70" s="1"/>
  <c r="P360" i="70"/>
  <c r="Q360" i="70"/>
  <c r="P2064" i="70"/>
  <c r="Q1299" i="70"/>
  <c r="L2064" i="70"/>
  <c r="N1926" i="70"/>
  <c r="V1926" i="70" s="1"/>
  <c r="N940" i="70"/>
  <c r="V940" i="70" s="1"/>
  <c r="O940" i="70"/>
  <c r="L1904" i="70"/>
  <c r="Q1669" i="70"/>
  <c r="Q1884" i="70"/>
  <c r="L1884" i="70"/>
  <c r="P1833" i="70"/>
  <c r="N544" i="70"/>
  <c r="O1814" i="70"/>
  <c r="S1814" i="70" s="1"/>
  <c r="O1802" i="70"/>
  <c r="O1724" i="70"/>
  <c r="W1724" i="70" s="1"/>
  <c r="O647" i="70"/>
  <c r="L1694" i="70"/>
  <c r="P621" i="70"/>
  <c r="L1670" i="70"/>
  <c r="N268" i="70"/>
  <c r="V268" i="70" s="1"/>
  <c r="P268" i="70"/>
  <c r="Q268" i="70"/>
  <c r="Q1629" i="70"/>
  <c r="N24" i="70"/>
  <c r="R24" i="70" s="1"/>
  <c r="O1576" i="70"/>
  <c r="Q1001" i="70"/>
  <c r="U1001" i="70" s="1"/>
  <c r="L1576" i="70"/>
  <c r="L2955" i="70"/>
  <c r="N1625" i="70"/>
  <c r="R1625" i="70" s="1"/>
  <c r="O1625" i="70"/>
  <c r="P1625" i="70"/>
  <c r="O2935" i="70"/>
  <c r="N508" i="70"/>
  <c r="L2893" i="70"/>
  <c r="Q504" i="70"/>
  <c r="O2865" i="70"/>
  <c r="S2865" i="70" s="1"/>
  <c r="N3115" i="70"/>
  <c r="R3115" i="70" s="1"/>
  <c r="Q1219" i="70"/>
  <c r="P1219" i="70"/>
  <c r="X1219" i="70" s="1"/>
  <c r="L3076" i="70"/>
  <c r="N1194" i="70"/>
  <c r="O1194" i="70"/>
  <c r="L3066" i="70"/>
  <c r="L3048" i="70"/>
  <c r="N219" i="70"/>
  <c r="O219" i="70"/>
  <c r="Q219" i="70"/>
  <c r="L3044" i="70"/>
  <c r="N540" i="70"/>
  <c r="L3002" i="70"/>
  <c r="P514" i="70"/>
  <c r="Q514" i="70"/>
  <c r="N514" i="70"/>
  <c r="O514" i="70"/>
  <c r="L2983" i="70"/>
  <c r="N939" i="70"/>
  <c r="O939" i="70"/>
  <c r="P939" i="70"/>
  <c r="T939" i="70" s="1"/>
  <c r="Q939" i="70"/>
  <c r="Q2978" i="70"/>
  <c r="P430" i="70"/>
  <c r="T430" i="70" s="1"/>
  <c r="L2972" i="70"/>
  <c r="Y2950" i="70"/>
  <c r="P2912" i="70"/>
  <c r="T2912" i="70" s="1"/>
  <c r="N883" i="70"/>
  <c r="R883" i="70" s="1"/>
  <c r="O883" i="70"/>
  <c r="S883" i="70" s="1"/>
  <c r="P883" i="70"/>
  <c r="Q883" i="70"/>
  <c r="O2901" i="70"/>
  <c r="Q879" i="70"/>
  <c r="Y879" i="70" s="1"/>
  <c r="Q2873" i="70"/>
  <c r="Y2873" i="70" s="1"/>
  <c r="O2858" i="70"/>
  <c r="O2846" i="70"/>
  <c r="W2846" i="70" s="1"/>
  <c r="T2840" i="70"/>
  <c r="N2833" i="70"/>
  <c r="L2815" i="70"/>
  <c r="L2796" i="70"/>
  <c r="N1276" i="70"/>
  <c r="P1276" i="70"/>
  <c r="T1276" i="70" s="1"/>
  <c r="Q1276" i="70"/>
  <c r="N2793" i="70"/>
  <c r="R2793" i="70" s="1"/>
  <c r="N1274" i="70"/>
  <c r="O1274" i="70"/>
  <c r="S1274" i="70" s="1"/>
  <c r="P1274" i="70"/>
  <c r="Q1274" i="70"/>
  <c r="N2777" i="70"/>
  <c r="R2777" i="70" s="1"/>
  <c r="O1848" i="70"/>
  <c r="Q1848" i="70"/>
  <c r="L2767" i="70"/>
  <c r="O1842" i="70"/>
  <c r="P1842" i="70"/>
  <c r="X1842" i="70" s="1"/>
  <c r="U2743" i="70"/>
  <c r="L2717" i="70"/>
  <c r="Q2694" i="70"/>
  <c r="P1790" i="70"/>
  <c r="Q1790" i="70"/>
  <c r="P2669" i="70"/>
  <c r="T2669" i="70" s="1"/>
  <c r="O1773" i="70"/>
  <c r="Q2640" i="70"/>
  <c r="N2632" i="70"/>
  <c r="R2632" i="70" s="1"/>
  <c r="N1747" i="70"/>
  <c r="O1747" i="70"/>
  <c r="Q1747" i="70"/>
  <c r="W2592" i="70"/>
  <c r="N2590" i="70"/>
  <c r="N1720" i="70"/>
  <c r="P2565" i="70"/>
  <c r="N585" i="70"/>
  <c r="O585" i="70"/>
  <c r="P585" i="70"/>
  <c r="Q585" i="70"/>
  <c r="P2549" i="70"/>
  <c r="N2544" i="70"/>
  <c r="R2544" i="70" s="1"/>
  <c r="P2540" i="70"/>
  <c r="P2537" i="70"/>
  <c r="Q2532" i="70"/>
  <c r="X2528" i="70"/>
  <c r="O2522" i="70"/>
  <c r="N2512" i="70"/>
  <c r="N2504" i="70"/>
  <c r="L2496" i="70"/>
  <c r="L2425" i="70"/>
  <c r="N2408" i="70"/>
  <c r="X2365" i="70"/>
  <c r="O2352" i="70"/>
  <c r="S2352" i="70" s="1"/>
  <c r="Q751" i="70"/>
  <c r="N751" i="70"/>
  <c r="O751" i="70"/>
  <c r="P751" i="70"/>
  <c r="R2333" i="70"/>
  <c r="L2316" i="70"/>
  <c r="Q2307" i="70"/>
  <c r="P2304" i="70"/>
  <c r="L2296" i="70"/>
  <c r="R2225" i="70"/>
  <c r="T2222" i="70"/>
  <c r="L2220" i="70"/>
  <c r="Q447" i="70"/>
  <c r="T2201" i="70"/>
  <c r="N392" i="70"/>
  <c r="V392" i="70" s="1"/>
  <c r="P392" i="70"/>
  <c r="Q392" i="70"/>
  <c r="L2095" i="70"/>
  <c r="O92" i="70"/>
  <c r="P92" i="70"/>
  <c r="N1104" i="70"/>
  <c r="R1104" i="70" s="1"/>
  <c r="L1939" i="70"/>
  <c r="L1911" i="70"/>
  <c r="N1417" i="70"/>
  <c r="O1417" i="70"/>
  <c r="P1900" i="70"/>
  <c r="T1900" i="70" s="1"/>
  <c r="O1087" i="70"/>
  <c r="S1087" i="70" s="1"/>
  <c r="P1087" i="70"/>
  <c r="T1087" i="70" s="1"/>
  <c r="Q1087" i="70"/>
  <c r="Y1087" i="70" s="1"/>
  <c r="X1894" i="70"/>
  <c r="Q1845" i="70"/>
  <c r="O1964" i="70"/>
  <c r="Q1964" i="70"/>
  <c r="N1964" i="70"/>
  <c r="N1773" i="70"/>
  <c r="N665" i="70"/>
  <c r="Q665" i="70"/>
  <c r="P665" i="70"/>
  <c r="N1700" i="70"/>
  <c r="P626" i="70"/>
  <c r="N626" i="70"/>
  <c r="R626" i="70" s="1"/>
  <c r="Q626" i="70"/>
  <c r="N1624" i="70"/>
  <c r="L1624" i="70"/>
  <c r="L2931" i="70"/>
  <c r="Y2920" i="70"/>
  <c r="U2903" i="70"/>
  <c r="O2861" i="70"/>
  <c r="O858" i="70"/>
  <c r="P858" i="70"/>
  <c r="T858" i="70" s="1"/>
  <c r="N2846" i="70"/>
  <c r="R2846" i="70" s="1"/>
  <c r="Q2780" i="70"/>
  <c r="N2755" i="70"/>
  <c r="T2743" i="70"/>
  <c r="N2728" i="70"/>
  <c r="N1814" i="70"/>
  <c r="Q1814" i="70"/>
  <c r="L2715" i="70"/>
  <c r="O1805" i="70"/>
  <c r="Q1805" i="70"/>
  <c r="S2635" i="70"/>
  <c r="N2606" i="70"/>
  <c r="O1731" i="70"/>
  <c r="W1731" i="70" s="1"/>
  <c r="V2592" i="70"/>
  <c r="T2583" i="70"/>
  <c r="L2580" i="70"/>
  <c r="Q376" i="70"/>
  <c r="X2560" i="70"/>
  <c r="N2558" i="70"/>
  <c r="P1698" i="70"/>
  <c r="T1698" i="70" s="1"/>
  <c r="Q1698" i="70"/>
  <c r="L2537" i="70"/>
  <c r="V2465" i="70"/>
  <c r="Q2455" i="70"/>
  <c r="P415" i="70"/>
  <c r="O328" i="70"/>
  <c r="W328" i="70" s="1"/>
  <c r="P328" i="70"/>
  <c r="Q328" i="70"/>
  <c r="T2360" i="70"/>
  <c r="P2307" i="70"/>
  <c r="X2292" i="70"/>
  <c r="N2289" i="70"/>
  <c r="Q2270" i="70"/>
  <c r="L2151" i="70"/>
  <c r="L2118" i="70"/>
  <c r="Q1477" i="70"/>
  <c r="U1477" i="70" s="1"/>
  <c r="O1460" i="70"/>
  <c r="Q1460" i="70"/>
  <c r="U1460" i="70" s="1"/>
  <c r="O2048" i="70"/>
  <c r="Q1602" i="70"/>
  <c r="X1933" i="70"/>
  <c r="Q1723" i="70"/>
  <c r="Y1723" i="70" s="1"/>
  <c r="Q1693" i="70"/>
  <c r="Y1693" i="70" s="1"/>
  <c r="O620" i="70"/>
  <c r="S620" i="70" s="1"/>
  <c r="L2967" i="70"/>
  <c r="P1635" i="70"/>
  <c r="N2900" i="70"/>
  <c r="P479" i="70"/>
  <c r="X479" i="70" s="1"/>
  <c r="Q479" i="70"/>
  <c r="L2892" i="70"/>
  <c r="P876" i="70"/>
  <c r="Q876" i="70"/>
  <c r="P2837" i="70"/>
  <c r="N850" i="70"/>
  <c r="P850" i="70"/>
  <c r="T850" i="70" s="1"/>
  <c r="Q845" i="70"/>
  <c r="O845" i="70"/>
  <c r="Q2804" i="70"/>
  <c r="Q1282" i="70"/>
  <c r="U1282" i="70" s="1"/>
  <c r="N1282" i="70"/>
  <c r="R1282" i="70" s="1"/>
  <c r="O1282" i="70"/>
  <c r="P1282" i="70"/>
  <c r="T1282" i="70" s="1"/>
  <c r="X2795" i="70"/>
  <c r="P2780" i="70"/>
  <c r="T2780" i="70" s="1"/>
  <c r="L2746" i="70"/>
  <c r="L2740" i="70"/>
  <c r="W2673" i="70"/>
  <c r="O1772" i="70"/>
  <c r="P1772" i="70"/>
  <c r="Q1772" i="70"/>
  <c r="Y1772" i="70" s="1"/>
  <c r="N1772" i="70"/>
  <c r="R1772" i="70" s="1"/>
  <c r="O2665" i="70"/>
  <c r="S2665" i="70" s="1"/>
  <c r="N1770" i="70"/>
  <c r="V1770" i="70" s="1"/>
  <c r="N1759" i="70"/>
  <c r="Q1759" i="70"/>
  <c r="V2639" i="70"/>
  <c r="L2532" i="70"/>
  <c r="P221" i="70"/>
  <c r="O2516" i="70"/>
  <c r="T2465" i="70"/>
  <c r="P2388" i="70"/>
  <c r="O304" i="70"/>
  <c r="S304" i="70" s="1"/>
  <c r="P304" i="70"/>
  <c r="L2379" i="70"/>
  <c r="N296" i="70"/>
  <c r="U2368" i="70"/>
  <c r="P2328" i="70"/>
  <c r="T2328" i="70" s="1"/>
  <c r="O134" i="70"/>
  <c r="Q134" i="70"/>
  <c r="U134" i="70" s="1"/>
  <c r="O2307" i="70"/>
  <c r="W2307" i="70" s="1"/>
  <c r="V2292" i="70"/>
  <c r="L2279" i="70"/>
  <c r="P2270" i="70"/>
  <c r="R2253" i="70"/>
  <c r="P1233" i="70"/>
  <c r="N1233" i="70"/>
  <c r="R1233" i="70" s="1"/>
  <c r="O1233" i="70"/>
  <c r="S1233" i="70" s="1"/>
  <c r="W2240" i="70"/>
  <c r="L2209" i="70"/>
  <c r="L2201" i="70"/>
  <c r="L2187" i="70"/>
  <c r="L2157" i="70"/>
  <c r="W2153" i="70"/>
  <c r="L2146" i="70"/>
  <c r="O2123" i="70"/>
  <c r="P671" i="70"/>
  <c r="O671" i="70"/>
  <c r="W671" i="70" s="1"/>
  <c r="N671" i="70"/>
  <c r="R671" i="70" s="1"/>
  <c r="Q671" i="70"/>
  <c r="X2058" i="70"/>
  <c r="V2052" i="70"/>
  <c r="N1984" i="70"/>
  <c r="L1942" i="70"/>
  <c r="N1431" i="70"/>
  <c r="L1921" i="70"/>
  <c r="P1866" i="70"/>
  <c r="T1866" i="70" s="1"/>
  <c r="O346" i="70"/>
  <c r="Q346" i="70"/>
  <c r="Q1801" i="70"/>
  <c r="N243" i="70"/>
  <c r="O243" i="70"/>
  <c r="P243" i="70"/>
  <c r="T243" i="70" s="1"/>
  <c r="Q243" i="70"/>
  <c r="Q1699" i="70"/>
  <c r="U1699" i="70" s="1"/>
  <c r="N1623" i="70"/>
  <c r="L1623" i="70"/>
  <c r="N2809" i="70"/>
  <c r="R2809" i="70" s="1"/>
  <c r="O1259" i="70"/>
  <c r="S1259" i="70" s="1"/>
  <c r="P2789" i="70"/>
  <c r="T2789" i="70" s="1"/>
  <c r="N1271" i="70"/>
  <c r="O1268" i="70"/>
  <c r="N1268" i="70"/>
  <c r="P1268" i="70"/>
  <c r="Q1268" i="70"/>
  <c r="L2736" i="70"/>
  <c r="N1820" i="70"/>
  <c r="R1820" i="70" s="1"/>
  <c r="V2730" i="70"/>
  <c r="U2716" i="70"/>
  <c r="P2693" i="70"/>
  <c r="Q1789" i="70"/>
  <c r="L2683" i="70"/>
  <c r="O1783" i="70"/>
  <c r="V2560" i="70"/>
  <c r="L2345" i="70"/>
  <c r="N2340" i="70"/>
  <c r="Q1292" i="70"/>
  <c r="Q2315" i="70"/>
  <c r="Y2315" i="70" s="1"/>
  <c r="N2310" i="70"/>
  <c r="R2310" i="70" s="1"/>
  <c r="L2253" i="70"/>
  <c r="N2244" i="70"/>
  <c r="L2219" i="70"/>
  <c r="O2214" i="70"/>
  <c r="O1950" i="70"/>
  <c r="L2063" i="70"/>
  <c r="V2058" i="70"/>
  <c r="N836" i="70"/>
  <c r="Q836" i="70"/>
  <c r="T1098" i="70"/>
  <c r="X1098" i="70"/>
  <c r="O118" i="70"/>
  <c r="P118" i="70"/>
  <c r="Q118" i="70"/>
  <c r="U118" i="70" s="1"/>
  <c r="Q1750" i="70"/>
  <c r="O1729" i="70"/>
  <c r="L1723" i="70"/>
  <c r="Q646" i="70"/>
  <c r="Q1597" i="70"/>
  <c r="Q2553" i="70"/>
  <c r="P1696" i="70"/>
  <c r="N2543" i="70"/>
  <c r="R2543" i="70" s="1"/>
  <c r="N1691" i="70"/>
  <c r="P1691" i="70"/>
  <c r="N2515" i="70"/>
  <c r="N417" i="70"/>
  <c r="U339" i="70"/>
  <c r="Y339" i="70"/>
  <c r="O2407" i="70"/>
  <c r="N322" i="70"/>
  <c r="V322" i="70" s="1"/>
  <c r="O322" i="70"/>
  <c r="P322" i="70"/>
  <c r="X322" i="70" s="1"/>
  <c r="Q322" i="70"/>
  <c r="N318" i="70"/>
  <c r="O318" i="70"/>
  <c r="P318" i="70"/>
  <c r="X318" i="70" s="1"/>
  <c r="Q318" i="70"/>
  <c r="P2373" i="70"/>
  <c r="X2373" i="70" s="1"/>
  <c r="Q290" i="70"/>
  <c r="O2250" i="70"/>
  <c r="N1232" i="70"/>
  <c r="R1232" i="70" s="1"/>
  <c r="P2131" i="70"/>
  <c r="T2131" i="70" s="1"/>
  <c r="P1485" i="70"/>
  <c r="Q1485" i="70"/>
  <c r="L2131" i="70"/>
  <c r="N2112" i="70"/>
  <c r="O1473" i="70"/>
  <c r="P1473" i="70"/>
  <c r="N1467" i="70"/>
  <c r="O1467" i="70"/>
  <c r="P1467" i="70"/>
  <c r="Q1467" i="70"/>
  <c r="V2063" i="70"/>
  <c r="R2063" i="70"/>
  <c r="Q1984" i="70"/>
  <c r="O1130" i="70"/>
  <c r="P1130" i="70"/>
  <c r="T1130" i="70" s="1"/>
  <c r="L1974" i="70"/>
  <c r="N1122" i="70"/>
  <c r="R1122" i="70" s="1"/>
  <c r="P1122" i="70"/>
  <c r="T1122" i="70" s="1"/>
  <c r="O1122" i="70"/>
  <c r="S1122" i="70" s="1"/>
  <c r="L1964" i="70"/>
  <c r="Q445" i="70"/>
  <c r="Y445" i="70" s="1"/>
  <c r="O1849" i="70"/>
  <c r="N555" i="70"/>
  <c r="O555" i="70"/>
  <c r="P555" i="70"/>
  <c r="O1812" i="70"/>
  <c r="N1801" i="70"/>
  <c r="R1801" i="70" s="1"/>
  <c r="O1958" i="70"/>
  <c r="P1958" i="70"/>
  <c r="Q1958" i="70"/>
  <c r="P1789" i="70"/>
  <c r="T1789" i="70" s="1"/>
  <c r="O1750" i="70"/>
  <c r="Q1736" i="70"/>
  <c r="P2748" i="70"/>
  <c r="T2748" i="70" s="1"/>
  <c r="O1829" i="70"/>
  <c r="N1829" i="70"/>
  <c r="N2739" i="70"/>
  <c r="R2739" i="70" s="1"/>
  <c r="P1822" i="70"/>
  <c r="T1822" i="70" s="1"/>
  <c r="Q2714" i="70"/>
  <c r="N224" i="70"/>
  <c r="O2692" i="70"/>
  <c r="S2692" i="70" s="1"/>
  <c r="Q1788" i="70"/>
  <c r="N1788" i="70"/>
  <c r="P1788" i="70"/>
  <c r="Q1080" i="70"/>
  <c r="N1080" i="70"/>
  <c r="L2600" i="70"/>
  <c r="V2594" i="70"/>
  <c r="N2578" i="70"/>
  <c r="V2578" i="70" s="1"/>
  <c r="Q1711" i="70"/>
  <c r="U1711" i="70" s="1"/>
  <c r="L2528" i="70"/>
  <c r="V2510" i="70"/>
  <c r="V2433" i="70"/>
  <c r="U2418" i="70"/>
  <c r="U2415" i="70"/>
  <c r="L2383" i="70"/>
  <c r="N299" i="70"/>
  <c r="P299" i="70"/>
  <c r="Q299" i="70"/>
  <c r="P295" i="70"/>
  <c r="X295" i="70" s="1"/>
  <c r="N295" i="70"/>
  <c r="O295" i="70"/>
  <c r="L2365" i="70"/>
  <c r="Q1438" i="70"/>
  <c r="Y1438" i="70" s="1"/>
  <c r="N2350" i="70"/>
  <c r="L2337" i="70"/>
  <c r="L2333" i="70"/>
  <c r="Q744" i="70"/>
  <c r="U744" i="70" s="1"/>
  <c r="Q2298" i="70"/>
  <c r="Y2298" i="70" s="1"/>
  <c r="R2221" i="70"/>
  <c r="Y2213" i="70"/>
  <c r="U2186" i="70"/>
  <c r="L2182" i="70"/>
  <c r="W2161" i="70"/>
  <c r="X2156" i="70"/>
  <c r="T2156" i="70"/>
  <c r="Q2117" i="70"/>
  <c r="O1476" i="70"/>
  <c r="P1476" i="70"/>
  <c r="P2076" i="70"/>
  <c r="Q1454" i="70"/>
  <c r="L1993" i="70"/>
  <c r="N1136" i="70"/>
  <c r="L1979" i="70"/>
  <c r="L1933" i="70"/>
  <c r="N1101" i="70"/>
  <c r="P1101" i="70"/>
  <c r="Q1101" i="70"/>
  <c r="N1830" i="70"/>
  <c r="O1789" i="70"/>
  <c r="S1789" i="70" s="1"/>
  <c r="O1685" i="70"/>
  <c r="L1608" i="70"/>
  <c r="Q1588" i="70"/>
  <c r="Q1596" i="70"/>
  <c r="R1003" i="70"/>
  <c r="V1003" i="70"/>
  <c r="S2572" i="70"/>
  <c r="N2568" i="70"/>
  <c r="Q1704" i="70"/>
  <c r="Y1704" i="70" s="1"/>
  <c r="Y2538" i="70"/>
  <c r="U2506" i="70"/>
  <c r="L2406" i="70"/>
  <c r="P1340" i="70"/>
  <c r="T1340" i="70" s="1"/>
  <c r="Q1340" i="70"/>
  <c r="Y1340" i="70" s="1"/>
  <c r="N2396" i="70"/>
  <c r="O312" i="70"/>
  <c r="Q312" i="70"/>
  <c r="L2393" i="70"/>
  <c r="N309" i="70"/>
  <c r="P309" i="70"/>
  <c r="P2359" i="70"/>
  <c r="O138" i="70"/>
  <c r="P2354" i="70"/>
  <c r="X2354" i="70" s="1"/>
  <c r="O2344" i="70"/>
  <c r="N749" i="70"/>
  <c r="O749" i="70"/>
  <c r="S749" i="70" s="1"/>
  <c r="O2135" i="70"/>
  <c r="L2135" i="70"/>
  <c r="P2111" i="70"/>
  <c r="X2111" i="70" s="1"/>
  <c r="O2083" i="70"/>
  <c r="O1452" i="70"/>
  <c r="Q1452" i="70"/>
  <c r="Y1452" i="70" s="1"/>
  <c r="P2066" i="70"/>
  <c r="N1451" i="70"/>
  <c r="L2066" i="70"/>
  <c r="P2056" i="70"/>
  <c r="N396" i="70"/>
  <c r="O396" i="70"/>
  <c r="P396" i="70"/>
  <c r="X396" i="70" s="1"/>
  <c r="Q396" i="70"/>
  <c r="Q1983" i="70"/>
  <c r="U1983" i="70" s="1"/>
  <c r="Q1973" i="70"/>
  <c r="N1434" i="70"/>
  <c r="R1434" i="70" s="1"/>
  <c r="L1957" i="70"/>
  <c r="P941" i="70"/>
  <c r="X941" i="70" s="1"/>
  <c r="N1108" i="70"/>
  <c r="O1108" i="70"/>
  <c r="Q1108" i="70"/>
  <c r="U1108" i="70" s="1"/>
  <c r="P1108" i="70"/>
  <c r="P1805" i="70"/>
  <c r="N1789" i="70"/>
  <c r="N1715" i="70"/>
  <c r="O639" i="70"/>
  <c r="S639" i="70" s="1"/>
  <c r="O1704" i="70"/>
  <c r="N1419" i="70"/>
  <c r="O1419" i="70"/>
  <c r="P1419" i="70"/>
  <c r="Q1419" i="70"/>
  <c r="P1586" i="70"/>
  <c r="Q1586" i="70"/>
  <c r="O2536" i="70"/>
  <c r="S2536" i="70" s="1"/>
  <c r="O1595" i="70"/>
  <c r="P1595" i="70"/>
  <c r="Q1595" i="70"/>
  <c r="U1595" i="70" s="1"/>
  <c r="N2494" i="70"/>
  <c r="N64" i="70"/>
  <c r="P2411" i="70"/>
  <c r="O2368" i="70"/>
  <c r="O285" i="70"/>
  <c r="P285" i="70"/>
  <c r="X285" i="70" s="1"/>
  <c r="O2354" i="70"/>
  <c r="W2354" i="70" s="1"/>
  <c r="L2332" i="70"/>
  <c r="N743" i="70"/>
  <c r="Q743" i="70"/>
  <c r="N1236" i="70"/>
  <c r="O1236" i="70"/>
  <c r="P1236" i="70"/>
  <c r="Q1236" i="70"/>
  <c r="N2173" i="70"/>
  <c r="L2173" i="70"/>
  <c r="P2082" i="70"/>
  <c r="O1459" i="70"/>
  <c r="S1459" i="70" s="1"/>
  <c r="P1459" i="70"/>
  <c r="Q1459" i="70"/>
  <c r="N1459" i="70"/>
  <c r="N2026" i="70"/>
  <c r="L2026" i="70"/>
  <c r="O1948" i="70"/>
  <c r="S1948" i="70" s="1"/>
  <c r="O1988" i="70"/>
  <c r="S1988" i="70" s="1"/>
  <c r="Q1133" i="70"/>
  <c r="N1133" i="70"/>
  <c r="P1133" i="70"/>
  <c r="O1870" i="70"/>
  <c r="O561" i="70"/>
  <c r="P561" i="70"/>
  <c r="Q1853" i="70"/>
  <c r="N489" i="70"/>
  <c r="Q489" i="70"/>
  <c r="N1805" i="70"/>
  <c r="N1763" i="70"/>
  <c r="N123" i="70"/>
  <c r="O123" i="70"/>
  <c r="P123" i="70"/>
  <c r="Q123" i="70"/>
  <c r="L1763" i="70"/>
  <c r="N1704" i="70"/>
  <c r="O596" i="70"/>
  <c r="Q596" i="70"/>
  <c r="U596" i="70" s="1"/>
  <c r="P590" i="70"/>
  <c r="N590" i="70"/>
  <c r="U1626" i="70"/>
  <c r="Y1626" i="70"/>
  <c r="Y949" i="70"/>
  <c r="U949" i="70"/>
  <c r="N2738" i="70"/>
  <c r="Q2138" i="70"/>
  <c r="L2720" i="70"/>
  <c r="O1809" i="70"/>
  <c r="W1809" i="70" s="1"/>
  <c r="L2678" i="70"/>
  <c r="N379" i="70"/>
  <c r="O379" i="70"/>
  <c r="O2672" i="70"/>
  <c r="S2672" i="70" s="1"/>
  <c r="Q2667" i="70"/>
  <c r="U2667" i="70" s="1"/>
  <c r="O2088" i="70"/>
  <c r="L2647" i="70"/>
  <c r="N1757" i="70"/>
  <c r="P2582" i="70"/>
  <c r="T2582" i="70" s="1"/>
  <c r="N1714" i="70"/>
  <c r="O1714" i="70"/>
  <c r="S1714" i="70" s="1"/>
  <c r="Q1714" i="70"/>
  <c r="Y1714" i="70" s="1"/>
  <c r="N2547" i="70"/>
  <c r="N1585" i="70"/>
  <c r="R1585" i="70" s="1"/>
  <c r="O1585" i="70"/>
  <c r="S1585" i="70" s="1"/>
  <c r="P1585" i="70"/>
  <c r="T1585" i="70" s="1"/>
  <c r="L2510" i="70"/>
  <c r="L2490" i="70"/>
  <c r="L2433" i="70"/>
  <c r="P321" i="70"/>
  <c r="Q321" i="70"/>
  <c r="N2354" i="70"/>
  <c r="L2348" i="70"/>
  <c r="P1437" i="70"/>
  <c r="Q1437" i="70"/>
  <c r="O2336" i="70"/>
  <c r="S2336" i="70" s="1"/>
  <c r="Q746" i="70"/>
  <c r="Y746" i="70" s="1"/>
  <c r="N2298" i="70"/>
  <c r="V2298" i="70" s="1"/>
  <c r="L2295" i="70"/>
  <c r="N2273" i="70"/>
  <c r="P1235" i="70"/>
  <c r="Q1235" i="70"/>
  <c r="U1235" i="70" s="1"/>
  <c r="N1235" i="70"/>
  <c r="V1235" i="70" s="1"/>
  <c r="O1235" i="70"/>
  <c r="N2269" i="70"/>
  <c r="P74" i="70"/>
  <c r="O2257" i="70"/>
  <c r="N2252" i="70"/>
  <c r="L2227" i="70"/>
  <c r="L2178" i="70"/>
  <c r="P2134" i="70"/>
  <c r="N2104" i="70"/>
  <c r="L2020" i="70"/>
  <c r="P1983" i="70"/>
  <c r="O1435" i="70"/>
  <c r="R1962" i="70"/>
  <c r="V1962" i="70"/>
  <c r="P1956" i="70"/>
  <c r="T1956" i="70" s="1"/>
  <c r="T1927" i="70"/>
  <c r="X1927" i="70"/>
  <c r="S1889" i="70"/>
  <c r="U1860" i="70"/>
  <c r="P1704" i="70"/>
  <c r="N843" i="70"/>
  <c r="R843" i="70" s="1"/>
  <c r="L1704" i="70"/>
  <c r="N37" i="70"/>
  <c r="V37" i="70" s="1"/>
  <c r="P37" i="70"/>
  <c r="T37" i="70" s="1"/>
  <c r="O1552" i="70"/>
  <c r="O983" i="70"/>
  <c r="L1552" i="70"/>
  <c r="N2542" i="70"/>
  <c r="Q1690" i="70"/>
  <c r="P1687" i="70"/>
  <c r="Q1687" i="70"/>
  <c r="U1687" i="70" s="1"/>
  <c r="O1684" i="70"/>
  <c r="P1684" i="70"/>
  <c r="X1684" i="70" s="1"/>
  <c r="Q1684" i="70"/>
  <c r="N1684" i="70"/>
  <c r="V1684" i="70" s="1"/>
  <c r="P2377" i="70"/>
  <c r="Q294" i="70"/>
  <c r="N2343" i="70"/>
  <c r="O2208" i="70"/>
  <c r="L2208" i="70"/>
  <c r="P2161" i="70"/>
  <c r="L2161" i="70"/>
  <c r="N1627" i="70"/>
  <c r="O1627" i="70"/>
  <c r="P1627" i="70"/>
  <c r="Q1627" i="70"/>
  <c r="L2081" i="70"/>
  <c r="O1458" i="70"/>
  <c r="S1458" i="70" s="1"/>
  <c r="P1458" i="70"/>
  <c r="T1458" i="70" s="1"/>
  <c r="N2074" i="70"/>
  <c r="O1956" i="70"/>
  <c r="S1860" i="70"/>
  <c r="W1860" i="70"/>
  <c r="P1792" i="70"/>
  <c r="O1690" i="70"/>
  <c r="W1690" i="70" s="1"/>
  <c r="L1659" i="70"/>
  <c r="Q589" i="70"/>
  <c r="L3064" i="70"/>
  <c r="Q1187" i="70"/>
  <c r="P1187" i="70"/>
  <c r="Q3061" i="70"/>
  <c r="Y3061" i="70" s="1"/>
  <c r="Q2134" i="70"/>
  <c r="P541" i="70"/>
  <c r="Q541" i="70"/>
  <c r="O541" i="70"/>
  <c r="L3020" i="70"/>
  <c r="N524" i="70"/>
  <c r="O524" i="70"/>
  <c r="P524" i="70"/>
  <c r="Q524" i="70"/>
  <c r="U524" i="70" s="1"/>
  <c r="Q513" i="70"/>
  <c r="O513" i="70"/>
  <c r="S513" i="70" s="1"/>
  <c r="O2989" i="70"/>
  <c r="S2989" i="70" s="1"/>
  <c r="O683" i="70"/>
  <c r="N683" i="70"/>
  <c r="P683" i="70"/>
  <c r="X683" i="70" s="1"/>
  <c r="P421" i="70"/>
  <c r="Q421" i="70"/>
  <c r="O421" i="70"/>
  <c r="N421" i="70"/>
  <c r="P2878" i="70"/>
  <c r="Q867" i="70"/>
  <c r="N867" i="70"/>
  <c r="R867" i="70" s="1"/>
  <c r="O867" i="70"/>
  <c r="S867" i="70" s="1"/>
  <c r="P867" i="70"/>
  <c r="R2874" i="70"/>
  <c r="N2870" i="70"/>
  <c r="Y2858" i="70"/>
  <c r="N2855" i="70"/>
  <c r="P2838" i="70"/>
  <c r="O2825" i="70"/>
  <c r="W2825" i="70" s="1"/>
  <c r="P1244" i="70"/>
  <c r="Q1244" i="70"/>
  <c r="U1244" i="70" s="1"/>
  <c r="N2774" i="70"/>
  <c r="Q1846" i="70"/>
  <c r="X2737" i="70"/>
  <c r="Q377" i="70"/>
  <c r="O377" i="70"/>
  <c r="S377" i="70" s="1"/>
  <c r="V2608" i="70"/>
  <c r="O2594" i="70"/>
  <c r="P148" i="70"/>
  <c r="Q148" i="70"/>
  <c r="R2581" i="70"/>
  <c r="S2566" i="70"/>
  <c r="N2530" i="70"/>
  <c r="N2513" i="70"/>
  <c r="P2506" i="70"/>
  <c r="L2427" i="70"/>
  <c r="O1343" i="70"/>
  <c r="Q1343" i="70"/>
  <c r="N1343" i="70"/>
  <c r="R1343" i="70" s="1"/>
  <c r="N2386" i="70"/>
  <c r="N302" i="70"/>
  <c r="O302" i="70"/>
  <c r="S302" i="70" s="1"/>
  <c r="P302" i="70"/>
  <c r="N2371" i="70"/>
  <c r="P288" i="70"/>
  <c r="Q2354" i="70"/>
  <c r="Q753" i="70"/>
  <c r="L2325" i="70"/>
  <c r="Q2276" i="70"/>
  <c r="Y2276" i="70" s="1"/>
  <c r="P2272" i="70"/>
  <c r="Q408" i="70"/>
  <c r="Q2268" i="70"/>
  <c r="P2257" i="70"/>
  <c r="N1234" i="70"/>
  <c r="R1234" i="70" s="1"/>
  <c r="P1234" i="70"/>
  <c r="Q1234" i="70"/>
  <c r="O2252" i="70"/>
  <c r="V2223" i="70"/>
  <c r="L2210" i="70"/>
  <c r="P2138" i="70"/>
  <c r="T2138" i="70" s="1"/>
  <c r="O2134" i="70"/>
  <c r="W2134" i="70" s="1"/>
  <c r="Q2130" i="70"/>
  <c r="O1484" i="70"/>
  <c r="O2074" i="70"/>
  <c r="N1300" i="70"/>
  <c r="O1300" i="70"/>
  <c r="P1300" i="70"/>
  <c r="X2014" i="70"/>
  <c r="L2001" i="70"/>
  <c r="Q1116" i="70"/>
  <c r="U1116" i="70" s="1"/>
  <c r="O1116" i="70"/>
  <c r="P1116" i="70"/>
  <c r="N1956" i="70"/>
  <c r="P1950" i="70"/>
  <c r="T1950" i="70" s="1"/>
  <c r="O1932" i="70"/>
  <c r="L1932" i="70"/>
  <c r="O1798" i="70"/>
  <c r="O1792" i="70"/>
  <c r="Q1775" i="70"/>
  <c r="L1769" i="70"/>
  <c r="P808" i="70"/>
  <c r="Q808" i="70"/>
  <c r="O808" i="70"/>
  <c r="P1714" i="70"/>
  <c r="O1708" i="70"/>
  <c r="N43" i="70"/>
  <c r="O43" i="70"/>
  <c r="P43" i="70"/>
  <c r="Q43" i="70"/>
  <c r="U43" i="70" s="1"/>
  <c r="L1651" i="70"/>
  <c r="Q1613" i="70"/>
  <c r="U1613" i="70" s="1"/>
  <c r="N11" i="70"/>
  <c r="O11" i="70"/>
  <c r="S11" i="70" s="1"/>
  <c r="P11" i="70"/>
  <c r="T11" i="70" s="1"/>
  <c r="Q11" i="70"/>
  <c r="N1594" i="70"/>
  <c r="V1594" i="70" s="1"/>
  <c r="S982" i="70"/>
  <c r="W982" i="70"/>
  <c r="L2885" i="70"/>
  <c r="L2855" i="70"/>
  <c r="L2850" i="70"/>
  <c r="O497" i="70"/>
  <c r="P497" i="70"/>
  <c r="O2838" i="70"/>
  <c r="Q2811" i="70"/>
  <c r="T2796" i="70"/>
  <c r="L2794" i="70"/>
  <c r="O1273" i="70"/>
  <c r="N1273" i="70"/>
  <c r="R1273" i="70" s="1"/>
  <c r="Q2782" i="70"/>
  <c r="N1266" i="70"/>
  <c r="O1266" i="70"/>
  <c r="P1266" i="70"/>
  <c r="Q1266" i="70"/>
  <c r="U1266" i="70" s="1"/>
  <c r="L2752" i="70"/>
  <c r="L2741" i="70"/>
  <c r="W2715" i="70"/>
  <c r="L2689" i="70"/>
  <c r="L2682" i="70"/>
  <c r="P2615" i="70"/>
  <c r="N1737" i="70"/>
  <c r="N2591" i="70"/>
  <c r="O1721" i="70"/>
  <c r="W1721" i="70" s="1"/>
  <c r="L2588" i="70"/>
  <c r="P1718" i="70"/>
  <c r="T1718" i="70" s="1"/>
  <c r="O2571" i="70"/>
  <c r="S2571" i="70" s="1"/>
  <c r="Q1706" i="70"/>
  <c r="P2530" i="70"/>
  <c r="Y2522" i="70"/>
  <c r="O2438" i="70"/>
  <c r="Q353" i="70"/>
  <c r="U353" i="70" s="1"/>
  <c r="N353" i="70"/>
  <c r="N2432" i="70"/>
  <c r="P351" i="70"/>
  <c r="Q351" i="70"/>
  <c r="N351" i="70"/>
  <c r="O351" i="70"/>
  <c r="L2415" i="70"/>
  <c r="P2410" i="70"/>
  <c r="T2410" i="70" s="1"/>
  <c r="O324" i="70"/>
  <c r="P324" i="70"/>
  <c r="Q324" i="70"/>
  <c r="L2376" i="70"/>
  <c r="Q2347" i="70"/>
  <c r="N2294" i="70"/>
  <c r="L2291" i="70"/>
  <c r="P2276" i="70"/>
  <c r="R2226" i="70"/>
  <c r="L2203" i="70"/>
  <c r="X2147" i="70"/>
  <c r="N2138" i="70"/>
  <c r="N1457" i="70"/>
  <c r="P1457" i="70"/>
  <c r="Q2068" i="70"/>
  <c r="P2065" i="70"/>
  <c r="N1450" i="70"/>
  <c r="R1450" i="70" s="1"/>
  <c r="O1450" i="70"/>
  <c r="S1450" i="70" s="1"/>
  <c r="Q1450" i="70"/>
  <c r="U2019" i="70"/>
  <c r="Y1900" i="70"/>
  <c r="P1889" i="70"/>
  <c r="N81" i="70"/>
  <c r="O81" i="70"/>
  <c r="L1860" i="70"/>
  <c r="L1846" i="70"/>
  <c r="Q684" i="70"/>
  <c r="Y684" i="70" s="1"/>
  <c r="Q1719" i="70"/>
  <c r="Q1678" i="70"/>
  <c r="Y1678" i="70" s="1"/>
  <c r="N607" i="70"/>
  <c r="R607" i="70" s="1"/>
  <c r="Q2838" i="70"/>
  <c r="U2838" i="70" s="1"/>
  <c r="O851" i="70"/>
  <c r="P851" i="70"/>
  <c r="Q851" i="70"/>
  <c r="L2806" i="70"/>
  <c r="P1283" i="70"/>
  <c r="Q1283" i="70"/>
  <c r="Q2801" i="70"/>
  <c r="Q2760" i="70"/>
  <c r="Y2760" i="70" s="1"/>
  <c r="N1838" i="70"/>
  <c r="O1838" i="70"/>
  <c r="T2715" i="70"/>
  <c r="L2684" i="70"/>
  <c r="Q1784" i="70"/>
  <c r="X1744" i="70"/>
  <c r="T1744" i="70"/>
  <c r="N2593" i="70"/>
  <c r="N1723" i="70"/>
  <c r="N2585" i="70"/>
  <c r="P1716" i="70"/>
  <c r="Q1716" i="70"/>
  <c r="T2446" i="70"/>
  <c r="N337" i="70"/>
  <c r="O337" i="70"/>
  <c r="P337" i="70"/>
  <c r="Q337" i="70"/>
  <c r="L2421" i="70"/>
  <c r="N332" i="70"/>
  <c r="O332" i="70"/>
  <c r="P332" i="70"/>
  <c r="Q332" i="70"/>
  <c r="Y332" i="70" s="1"/>
  <c r="P319" i="70"/>
  <c r="Q319" i="70"/>
  <c r="X2394" i="70"/>
  <c r="N2353" i="70"/>
  <c r="N752" i="70"/>
  <c r="Q752" i="70"/>
  <c r="U752" i="70" s="1"/>
  <c r="P2347" i="70"/>
  <c r="O2297" i="70"/>
  <c r="N75" i="70"/>
  <c r="O75" i="70"/>
  <c r="S75" i="70" s="1"/>
  <c r="P75" i="70"/>
  <c r="Q75" i="70"/>
  <c r="O2268" i="70"/>
  <c r="Q73" i="70"/>
  <c r="O2262" i="70"/>
  <c r="Q2039" i="70"/>
  <c r="Y2039" i="70" s="1"/>
  <c r="R2212" i="70"/>
  <c r="O2129" i="70"/>
  <c r="N834" i="70"/>
  <c r="O834" i="70"/>
  <c r="P834" i="70"/>
  <c r="Q2092" i="70"/>
  <c r="Y2092" i="70" s="1"/>
  <c r="L2092" i="70"/>
  <c r="N1124" i="70"/>
  <c r="V1124" i="70" s="1"/>
  <c r="O1124" i="70"/>
  <c r="Q1124" i="70"/>
  <c r="T835" i="70"/>
  <c r="X835" i="70"/>
  <c r="S1908" i="70"/>
  <c r="W1908" i="70"/>
  <c r="O1892" i="70"/>
  <c r="O567" i="70"/>
  <c r="W567" i="70" s="1"/>
  <c r="P567" i="70"/>
  <c r="X567" i="70" s="1"/>
  <c r="T1860" i="70"/>
  <c r="X1860" i="70"/>
  <c r="P1827" i="70"/>
  <c r="N1740" i="70"/>
  <c r="N660" i="70"/>
  <c r="P1719" i="70"/>
  <c r="N1650" i="70"/>
  <c r="N42" i="70"/>
  <c r="O1612" i="70"/>
  <c r="W1612" i="70" s="1"/>
  <c r="Q1587" i="70"/>
  <c r="U1587" i="70" s="1"/>
  <c r="Q1565" i="70"/>
  <c r="Q993" i="70"/>
  <c r="U1227" i="70"/>
  <c r="Y1227" i="70"/>
  <c r="O2055" i="70"/>
  <c r="Q831" i="70"/>
  <c r="L1972" i="70"/>
  <c r="P459" i="70"/>
  <c r="L1878" i="70"/>
  <c r="N281" i="70"/>
  <c r="V1874" i="70"/>
  <c r="O1843" i="70"/>
  <c r="N1807" i="70"/>
  <c r="O1766" i="70"/>
  <c r="O1744" i="70"/>
  <c r="Q664" i="70"/>
  <c r="U664" i="70" s="1"/>
  <c r="O664" i="70"/>
  <c r="P664" i="70"/>
  <c r="T664" i="70" s="1"/>
  <c r="L1727" i="70"/>
  <c r="Q650" i="70"/>
  <c r="Y650" i="70" s="1"/>
  <c r="N638" i="70"/>
  <c r="R638" i="70" s="1"/>
  <c r="O638" i="70"/>
  <c r="P638" i="70"/>
  <c r="Q638" i="70"/>
  <c r="Y638" i="70" s="1"/>
  <c r="Q1702" i="70"/>
  <c r="N1698" i="70"/>
  <c r="N1676" i="70"/>
  <c r="O605" i="70"/>
  <c r="P605" i="70"/>
  <c r="Q605" i="70"/>
  <c r="Q1664" i="70"/>
  <c r="Q1637" i="70"/>
  <c r="Q1621" i="70"/>
  <c r="O18" i="70"/>
  <c r="P18" i="70"/>
  <c r="T18" i="70" s="1"/>
  <c r="N18" i="70"/>
  <c r="Q1617" i="70"/>
  <c r="Y1617" i="70" s="1"/>
  <c r="L1568" i="70"/>
  <c r="N1563" i="70"/>
  <c r="L1545" i="70"/>
  <c r="L1532" i="70"/>
  <c r="N968" i="70"/>
  <c r="O968" i="70"/>
  <c r="P968" i="70"/>
  <c r="Q968" i="70"/>
  <c r="O1514" i="70"/>
  <c r="S1514" i="70" s="1"/>
  <c r="N955" i="70"/>
  <c r="L1490" i="70"/>
  <c r="P944" i="70"/>
  <c r="O1472" i="70"/>
  <c r="S1472" i="70" s="1"/>
  <c r="O1393" i="70"/>
  <c r="Q1387" i="70"/>
  <c r="P1378" i="70"/>
  <c r="L1357" i="70"/>
  <c r="N575" i="70"/>
  <c r="Q575" i="70"/>
  <c r="Q1277" i="70"/>
  <c r="U1277" i="70" s="1"/>
  <c r="Q1259" i="70"/>
  <c r="U1259" i="70" s="1"/>
  <c r="Q1228" i="70"/>
  <c r="P374" i="70"/>
  <c r="Q374" i="70"/>
  <c r="O374" i="70"/>
  <c r="W374" i="70" s="1"/>
  <c r="Q961" i="70"/>
  <c r="N1848" i="70"/>
  <c r="Q1835" i="70"/>
  <c r="N461" i="70"/>
  <c r="P461" i="70"/>
  <c r="Q461" i="70"/>
  <c r="N1717" i="70"/>
  <c r="O1706" i="70"/>
  <c r="N608" i="70"/>
  <c r="P608" i="70"/>
  <c r="N588" i="70"/>
  <c r="O588" i="70"/>
  <c r="Q1581" i="70"/>
  <c r="Y1581" i="70" s="1"/>
  <c r="N1005" i="70"/>
  <c r="O1005" i="70"/>
  <c r="P1005" i="70"/>
  <c r="T1005" i="70" s="1"/>
  <c r="O1568" i="70"/>
  <c r="N996" i="70"/>
  <c r="R996" i="70" s="1"/>
  <c r="Q996" i="70"/>
  <c r="Y996" i="70" s="1"/>
  <c r="N1519" i="70"/>
  <c r="R1519" i="70" s="1"/>
  <c r="N958" i="70"/>
  <c r="N1503" i="70"/>
  <c r="O950" i="70"/>
  <c r="S950" i="70" s="1"/>
  <c r="P1484" i="70"/>
  <c r="O1444" i="70"/>
  <c r="S1444" i="70" s="1"/>
  <c r="N1432" i="70"/>
  <c r="R1432" i="70" s="1"/>
  <c r="N1393" i="70"/>
  <c r="N1372" i="70"/>
  <c r="P71" i="70"/>
  <c r="T71" i="70" s="1"/>
  <c r="Q1242" i="70"/>
  <c r="P1178" i="70"/>
  <c r="N719" i="70"/>
  <c r="R719" i="70" s="1"/>
  <c r="O719" i="70"/>
  <c r="P719" i="70"/>
  <c r="Q719" i="70"/>
  <c r="N1097" i="70"/>
  <c r="L1097" i="70"/>
  <c r="P996" i="70"/>
  <c r="T679" i="70"/>
  <c r="X679" i="70"/>
  <c r="L2033" i="70"/>
  <c r="R2007" i="70"/>
  <c r="V2003" i="70"/>
  <c r="N1986" i="70"/>
  <c r="N1131" i="70"/>
  <c r="R1131" i="70" s="1"/>
  <c r="O1131" i="70"/>
  <c r="P1131" i="70"/>
  <c r="Y1877" i="70"/>
  <c r="V1860" i="70"/>
  <c r="L1839" i="70"/>
  <c r="P921" i="70"/>
  <c r="P1799" i="70"/>
  <c r="Q1322" i="70"/>
  <c r="N1791" i="70"/>
  <c r="O147" i="70"/>
  <c r="P147" i="70"/>
  <c r="Q147" i="70"/>
  <c r="P1765" i="70"/>
  <c r="T1765" i="70" s="1"/>
  <c r="N277" i="70"/>
  <c r="L1743" i="70"/>
  <c r="P663" i="70"/>
  <c r="X663" i="70" s="1"/>
  <c r="Q663" i="70"/>
  <c r="O1732" i="70"/>
  <c r="N655" i="70"/>
  <c r="P655" i="70"/>
  <c r="T655" i="70" s="1"/>
  <c r="Q655" i="70"/>
  <c r="U655" i="70" s="1"/>
  <c r="O655" i="70"/>
  <c r="L1726" i="70"/>
  <c r="P649" i="70"/>
  <c r="Q649" i="70"/>
  <c r="L1697" i="70"/>
  <c r="O842" i="70"/>
  <c r="P842" i="70"/>
  <c r="T842" i="70" s="1"/>
  <c r="N1675" i="70"/>
  <c r="N604" i="70"/>
  <c r="N593" i="70"/>
  <c r="O593" i="70"/>
  <c r="S593" i="70" s="1"/>
  <c r="L1646" i="70"/>
  <c r="O39" i="70"/>
  <c r="P1641" i="70"/>
  <c r="O1636" i="70"/>
  <c r="W1636" i="70" s="1"/>
  <c r="O1633" i="70"/>
  <c r="S1633" i="70" s="1"/>
  <c r="P806" i="70"/>
  <c r="Q806" i="70"/>
  <c r="L1620" i="70"/>
  <c r="N17" i="70"/>
  <c r="O17" i="70"/>
  <c r="S17" i="70" s="1"/>
  <c r="Q17" i="70"/>
  <c r="U17" i="70" s="1"/>
  <c r="L1610" i="70"/>
  <c r="P8" i="70"/>
  <c r="L1572" i="70"/>
  <c r="N998" i="70"/>
  <c r="O998" i="70"/>
  <c r="P998" i="70"/>
  <c r="O1563" i="70"/>
  <c r="L1508" i="70"/>
  <c r="L1494" i="70"/>
  <c r="Q1489" i="70"/>
  <c r="O943" i="70"/>
  <c r="P943" i="70"/>
  <c r="Q943" i="70"/>
  <c r="N943" i="70"/>
  <c r="R943" i="70" s="1"/>
  <c r="N1471" i="70"/>
  <c r="P1441" i="70"/>
  <c r="O1436" i="70"/>
  <c r="L1427" i="70"/>
  <c r="N232" i="70"/>
  <c r="Q1411" i="70"/>
  <c r="N72" i="70"/>
  <c r="O72" i="70"/>
  <c r="P72" i="70"/>
  <c r="X72" i="70" s="1"/>
  <c r="Q72" i="70"/>
  <c r="Q1393" i="70"/>
  <c r="O1387" i="70"/>
  <c r="Q1366" i="70"/>
  <c r="N1361" i="70"/>
  <c r="P1343" i="70"/>
  <c r="N1322" i="70"/>
  <c r="P1316" i="70"/>
  <c r="O1242" i="70"/>
  <c r="N1008" i="70"/>
  <c r="N824" i="70"/>
  <c r="R824" i="70" s="1"/>
  <c r="Q2040" i="70"/>
  <c r="Q1971" i="70"/>
  <c r="L1943" i="70"/>
  <c r="N1106" i="70"/>
  <c r="O1106" i="70"/>
  <c r="P1106" i="70"/>
  <c r="L1850" i="70"/>
  <c r="O1788" i="70"/>
  <c r="O475" i="70"/>
  <c r="L1753" i="70"/>
  <c r="N114" i="70"/>
  <c r="P114" i="70"/>
  <c r="P1721" i="70"/>
  <c r="N644" i="70"/>
  <c r="O644" i="70"/>
  <c r="N1705" i="70"/>
  <c r="N1701" i="70"/>
  <c r="O627" i="70"/>
  <c r="S627" i="70" s="1"/>
  <c r="P627" i="70"/>
  <c r="O1691" i="70"/>
  <c r="Q618" i="70"/>
  <c r="U618" i="70" s="1"/>
  <c r="N1687" i="70"/>
  <c r="R598" i="70"/>
  <c r="V598" i="70"/>
  <c r="O1657" i="70"/>
  <c r="N1641" i="70"/>
  <c r="N1636" i="70"/>
  <c r="V1636" i="70" s="1"/>
  <c r="N1600" i="70"/>
  <c r="O1544" i="70"/>
  <c r="S1544" i="70" s="1"/>
  <c r="P975" i="70"/>
  <c r="T975" i="70" s="1"/>
  <c r="N1536" i="70"/>
  <c r="N915" i="70"/>
  <c r="V1522" i="70"/>
  <c r="L1502" i="70"/>
  <c r="P1450" i="70"/>
  <c r="V1443" i="70"/>
  <c r="N1441" i="70"/>
  <c r="R1441" i="70" s="1"/>
  <c r="P1411" i="70"/>
  <c r="N1387" i="70"/>
  <c r="O1316" i="70"/>
  <c r="W1316" i="70" s="1"/>
  <c r="Q1265" i="70"/>
  <c r="Y1265" i="70" s="1"/>
  <c r="N1248" i="70"/>
  <c r="O1206" i="70"/>
  <c r="W1206" i="70" s="1"/>
  <c r="O1201" i="70"/>
  <c r="Q1166" i="70"/>
  <c r="U1166" i="70" s="1"/>
  <c r="P250" i="70"/>
  <c r="O1021" i="70"/>
  <c r="N995" i="70"/>
  <c r="O2086" i="70"/>
  <c r="P2050" i="70"/>
  <c r="Q1298" i="70"/>
  <c r="P1971" i="70"/>
  <c r="O1100" i="70"/>
  <c r="S1100" i="70" s="1"/>
  <c r="P1100" i="70"/>
  <c r="Q1100" i="70"/>
  <c r="U1100" i="70" s="1"/>
  <c r="L1913" i="70"/>
  <c r="P1092" i="70"/>
  <c r="L1901" i="70"/>
  <c r="O1088" i="70"/>
  <c r="P1088" i="70"/>
  <c r="Q1088" i="70"/>
  <c r="O1873" i="70"/>
  <c r="O279" i="70"/>
  <c r="W1856" i="70"/>
  <c r="L1842" i="70"/>
  <c r="O550" i="70"/>
  <c r="Q550" i="70"/>
  <c r="Q1803" i="70"/>
  <c r="O1771" i="70"/>
  <c r="O810" i="70"/>
  <c r="W810" i="70" s="1"/>
  <c r="Q810" i="70"/>
  <c r="P276" i="70"/>
  <c r="Q276" i="70"/>
  <c r="O276" i="70"/>
  <c r="O1759" i="70"/>
  <c r="N120" i="70"/>
  <c r="N1709" i="70"/>
  <c r="L1636" i="70"/>
  <c r="P29" i="70"/>
  <c r="Q29" i="70"/>
  <c r="Q1625" i="70"/>
  <c r="Q1619" i="70"/>
  <c r="U1619" i="70" s="1"/>
  <c r="P16" i="70"/>
  <c r="L1609" i="70"/>
  <c r="Y1589" i="70"/>
  <c r="L1580" i="70"/>
  <c r="N1004" i="70"/>
  <c r="L1531" i="70"/>
  <c r="N1251" i="70"/>
  <c r="L1512" i="70"/>
  <c r="O484" i="70"/>
  <c r="P484" i="70"/>
  <c r="Q484" i="70"/>
  <c r="Q1443" i="70"/>
  <c r="N1426" i="70"/>
  <c r="O1411" i="70"/>
  <c r="S1411" i="70" s="1"/>
  <c r="Y1395" i="70"/>
  <c r="L1387" i="70"/>
  <c r="N1360" i="70"/>
  <c r="Q1301" i="70"/>
  <c r="X1297" i="70"/>
  <c r="T1227" i="70"/>
  <c r="X1227" i="70"/>
  <c r="L1026" i="70"/>
  <c r="N230" i="70"/>
  <c r="P230" i="70"/>
  <c r="Q230" i="70"/>
  <c r="O975" i="70"/>
  <c r="N1958" i="70"/>
  <c r="V1958" i="70" s="1"/>
  <c r="Q1948" i="70"/>
  <c r="Q1934" i="70"/>
  <c r="N457" i="70"/>
  <c r="Q457" i="70"/>
  <c r="Y457" i="70" s="1"/>
  <c r="L1882" i="70"/>
  <c r="N565" i="70"/>
  <c r="R565" i="70" s="1"/>
  <c r="L1877" i="70"/>
  <c r="N280" i="70"/>
  <c r="P1828" i="70"/>
  <c r="O1822" i="70"/>
  <c r="L1814" i="70"/>
  <c r="L1774" i="70"/>
  <c r="N812" i="70"/>
  <c r="N1752" i="70"/>
  <c r="P1747" i="70"/>
  <c r="T1747" i="70" s="1"/>
  <c r="Q1737" i="70"/>
  <c r="O654" i="70"/>
  <c r="N654" i="70"/>
  <c r="P654" i="70"/>
  <c r="L1716" i="70"/>
  <c r="P640" i="70"/>
  <c r="O640" i="70"/>
  <c r="O1713" i="70"/>
  <c r="S1713" i="70" s="1"/>
  <c r="O637" i="70"/>
  <c r="N637" i="70"/>
  <c r="O592" i="70"/>
  <c r="N592" i="70"/>
  <c r="R592" i="70" s="1"/>
  <c r="Q1641" i="70"/>
  <c r="P13" i="70"/>
  <c r="X13" i="70" s="1"/>
  <c r="Q13" i="70"/>
  <c r="N1595" i="70"/>
  <c r="V1595" i="70" s="1"/>
  <c r="N919" i="70"/>
  <c r="Y1525" i="70"/>
  <c r="Q1470" i="70"/>
  <c r="N235" i="70"/>
  <c r="P235" i="70"/>
  <c r="T235" i="70" s="1"/>
  <c r="Q235" i="70"/>
  <c r="U235" i="70" s="1"/>
  <c r="P1443" i="70"/>
  <c r="Q1441" i="70"/>
  <c r="Y1441" i="70" s="1"/>
  <c r="N1411" i="70"/>
  <c r="Q1405" i="70"/>
  <c r="U1405" i="70" s="1"/>
  <c r="Q1371" i="70"/>
  <c r="W1297" i="70"/>
  <c r="O1272" i="70"/>
  <c r="S1272" i="70" s="1"/>
  <c r="L1272" i="70"/>
  <c r="N1264" i="70"/>
  <c r="O1217" i="70"/>
  <c r="P1205" i="70"/>
  <c r="Q1195" i="70"/>
  <c r="N1145" i="70"/>
  <c r="N899" i="70"/>
  <c r="O899" i="70"/>
  <c r="P899" i="70"/>
  <c r="L1145" i="70"/>
  <c r="Q899" i="70"/>
  <c r="U899" i="70" s="1"/>
  <c r="N1100" i="70"/>
  <c r="N1021" i="70"/>
  <c r="N1013" i="70"/>
  <c r="N949" i="70"/>
  <c r="R949" i="70" s="1"/>
  <c r="P1758" i="70"/>
  <c r="T1758" i="70" s="1"/>
  <c r="N119" i="70"/>
  <c r="P119" i="70"/>
  <c r="P661" i="70"/>
  <c r="N661" i="70"/>
  <c r="R661" i="70" s="1"/>
  <c r="O661" i="70"/>
  <c r="S661" i="70" s="1"/>
  <c r="O1683" i="70"/>
  <c r="P611" i="70"/>
  <c r="P602" i="70"/>
  <c r="O602" i="70"/>
  <c r="N1599" i="70"/>
  <c r="R1599" i="70" s="1"/>
  <c r="Q1553" i="70"/>
  <c r="Y1553" i="70" s="1"/>
  <c r="O984" i="70"/>
  <c r="Q984" i="70"/>
  <c r="O1522" i="70"/>
  <c r="P914" i="70"/>
  <c r="Q1501" i="70"/>
  <c r="P949" i="70"/>
  <c r="R1306" i="70"/>
  <c r="V1306" i="70"/>
  <c r="V1297" i="70"/>
  <c r="P1281" i="70"/>
  <c r="R700" i="70"/>
  <c r="V700" i="70"/>
  <c r="P1124" i="70"/>
  <c r="N90" i="70"/>
  <c r="R90" i="70" s="1"/>
  <c r="O90" i="70"/>
  <c r="P90" i="70"/>
  <c r="Q90" i="70"/>
  <c r="Y90" i="70" s="1"/>
  <c r="Q981" i="70"/>
  <c r="Q1458" i="70"/>
  <c r="W1380" i="70"/>
  <c r="N1365" i="70"/>
  <c r="O576" i="70"/>
  <c r="N576" i="70"/>
  <c r="T1359" i="70"/>
  <c r="N1117" i="70"/>
  <c r="N1088" i="70"/>
  <c r="X1064" i="70"/>
  <c r="Q1037" i="70"/>
  <c r="N827" i="70"/>
  <c r="V827" i="70" s="1"/>
  <c r="P827" i="70"/>
  <c r="N1020" i="70"/>
  <c r="P908" i="70"/>
  <c r="L908" i="70"/>
  <c r="P546" i="70"/>
  <c r="O546" i="70"/>
  <c r="P1818" i="70"/>
  <c r="Q1781" i="70"/>
  <c r="U1781" i="70" s="1"/>
  <c r="N242" i="70"/>
  <c r="O242" i="70"/>
  <c r="S242" i="70" s="1"/>
  <c r="L1746" i="70"/>
  <c r="N272" i="70"/>
  <c r="N1708" i="70"/>
  <c r="P633" i="70"/>
  <c r="Q633" i="70"/>
  <c r="O1686" i="70"/>
  <c r="W1686" i="70" s="1"/>
  <c r="L1640" i="70"/>
  <c r="Q33" i="70"/>
  <c r="O1635" i="70"/>
  <c r="O28" i="70"/>
  <c r="W28" i="70" s="1"/>
  <c r="L1598" i="70"/>
  <c r="O1243" i="70"/>
  <c r="Q1243" i="70"/>
  <c r="U1243" i="70" s="1"/>
  <c r="Q1585" i="70"/>
  <c r="P1008" i="70"/>
  <c r="L1476" i="70"/>
  <c r="Q414" i="70"/>
  <c r="U414" i="70" s="1"/>
  <c r="O414" i="70"/>
  <c r="P414" i="70"/>
  <c r="X414" i="70" s="1"/>
  <c r="P1469" i="70"/>
  <c r="Q1466" i="70"/>
  <c r="U1466" i="70" s="1"/>
  <c r="Q1404" i="70"/>
  <c r="N1371" i="70"/>
  <c r="N1345" i="70"/>
  <c r="O817" i="70"/>
  <c r="S817" i="70" s="1"/>
  <c r="P1252" i="70"/>
  <c r="T1252" i="70" s="1"/>
  <c r="Q1241" i="70"/>
  <c r="O1232" i="70"/>
  <c r="L1175" i="70"/>
  <c r="O717" i="70"/>
  <c r="N717" i="70"/>
  <c r="R717" i="70" s="1"/>
  <c r="L1164" i="70"/>
  <c r="N372" i="70"/>
  <c r="W1154" i="70"/>
  <c r="N1105" i="70"/>
  <c r="L1088" i="70"/>
  <c r="V1079" i="70"/>
  <c r="R1079" i="70"/>
  <c r="L1045" i="70"/>
  <c r="Y1040" i="70"/>
  <c r="S932" i="70"/>
  <c r="W932" i="70"/>
  <c r="N1340" i="70"/>
  <c r="V1340" i="70" s="1"/>
  <c r="L1319" i="70"/>
  <c r="N569" i="70"/>
  <c r="V569" i="70" s="1"/>
  <c r="Q569" i="70"/>
  <c r="Y569" i="70" s="1"/>
  <c r="L1262" i="70"/>
  <c r="O1348" i="70"/>
  <c r="Q1198" i="70"/>
  <c r="N1128" i="70"/>
  <c r="X1048" i="70"/>
  <c r="P974" i="70"/>
  <c r="Q974" i="70"/>
  <c r="P1284" i="70"/>
  <c r="L1284" i="70"/>
  <c r="N371" i="70"/>
  <c r="O371" i="70"/>
  <c r="W1048" i="70"/>
  <c r="S1048" i="70"/>
  <c r="L972" i="70"/>
  <c r="P1346" i="70"/>
  <c r="O1719" i="70"/>
  <c r="L1699" i="70"/>
  <c r="N625" i="70"/>
  <c r="U269" i="70"/>
  <c r="Y269" i="70"/>
  <c r="L1574" i="70"/>
  <c r="N1000" i="70"/>
  <c r="O1000" i="70"/>
  <c r="P1000" i="70"/>
  <c r="Q1000" i="70"/>
  <c r="U1000" i="70" s="1"/>
  <c r="N982" i="70"/>
  <c r="P982" i="70"/>
  <c r="Q982" i="70"/>
  <c r="P1433" i="70"/>
  <c r="N687" i="70"/>
  <c r="O687" i="70"/>
  <c r="P687" i="70"/>
  <c r="Q687" i="70"/>
  <c r="L1385" i="70"/>
  <c r="X1348" i="70"/>
  <c r="P1336" i="70"/>
  <c r="N572" i="70"/>
  <c r="V572" i="70" s="1"/>
  <c r="Q1261" i="70"/>
  <c r="O1181" i="70"/>
  <c r="Q1170" i="70"/>
  <c r="Y1170" i="70" s="1"/>
  <c r="N1132" i="70"/>
  <c r="O1092" i="70"/>
  <c r="P1060" i="70"/>
  <c r="N91" i="70"/>
  <c r="O91" i="70"/>
  <c r="Q998" i="70"/>
  <c r="U998" i="70" s="1"/>
  <c r="N132" i="70"/>
  <c r="O132" i="70"/>
  <c r="P132" i="70"/>
  <c r="Q132" i="70"/>
  <c r="Q1475" i="70"/>
  <c r="N1473" i="70"/>
  <c r="N413" i="70"/>
  <c r="O413" i="70"/>
  <c r="L1399" i="70"/>
  <c r="O580" i="70"/>
  <c r="W580" i="70" s="1"/>
  <c r="P580" i="70"/>
  <c r="Q580" i="70"/>
  <c r="N1330" i="70"/>
  <c r="N571" i="70"/>
  <c r="Q571" i="70"/>
  <c r="P571" i="70"/>
  <c r="L1318" i="70"/>
  <c r="P1353" i="70"/>
  <c r="P1203" i="70"/>
  <c r="N1092" i="70"/>
  <c r="P984" i="70"/>
  <c r="Q957" i="70"/>
  <c r="Q1970" i="70"/>
  <c r="L1879" i="70"/>
  <c r="P282" i="70"/>
  <c r="O1816" i="70"/>
  <c r="Q1792" i="70"/>
  <c r="U1792" i="70" s="1"/>
  <c r="N1263" i="70"/>
  <c r="R1263" i="70" s="1"/>
  <c r="N1779" i="70"/>
  <c r="P1760" i="70"/>
  <c r="N1756" i="70"/>
  <c r="Q117" i="70"/>
  <c r="N1749" i="70"/>
  <c r="P656" i="70"/>
  <c r="N656" i="70"/>
  <c r="O656" i="70"/>
  <c r="P1711" i="70"/>
  <c r="N636" i="70"/>
  <c r="R636" i="70" s="1"/>
  <c r="L1707" i="70"/>
  <c r="O632" i="70"/>
  <c r="N632" i="70"/>
  <c r="R616" i="70"/>
  <c r="V616" i="70"/>
  <c r="Q1653" i="70"/>
  <c r="P45" i="70"/>
  <c r="Q45" i="70"/>
  <c r="L1643" i="70"/>
  <c r="O36" i="70"/>
  <c r="P36" i="70"/>
  <c r="Q36" i="70"/>
  <c r="Q23" i="70"/>
  <c r="Y23" i="70" s="1"/>
  <c r="N23" i="70"/>
  <c r="O23" i="70"/>
  <c r="P23" i="70"/>
  <c r="P1612" i="70"/>
  <c r="N10" i="70"/>
  <c r="Q1573" i="70"/>
  <c r="U1573" i="70" s="1"/>
  <c r="Q1561" i="70"/>
  <c r="O990" i="70"/>
  <c r="Q990" i="70"/>
  <c r="U990" i="70" s="1"/>
  <c r="U1545" i="70"/>
  <c r="N973" i="70"/>
  <c r="P973" i="70"/>
  <c r="T973" i="70" s="1"/>
  <c r="P1532" i="70"/>
  <c r="P1475" i="70"/>
  <c r="L1468" i="70"/>
  <c r="N693" i="70"/>
  <c r="P693" i="70"/>
  <c r="Q1465" i="70"/>
  <c r="Y1465" i="70" s="1"/>
  <c r="R1427" i="70"/>
  <c r="P1379" i="70"/>
  <c r="Q1353" i="70"/>
  <c r="N1324" i="70"/>
  <c r="N1116" i="70"/>
  <c r="V1051" i="70"/>
  <c r="N984" i="70"/>
  <c r="V984" i="70" s="1"/>
  <c r="O957" i="70"/>
  <c r="L931" i="70"/>
  <c r="N734" i="70"/>
  <c r="P734" i="70"/>
  <c r="L1987" i="70"/>
  <c r="O1132" i="70"/>
  <c r="P1132" i="70"/>
  <c r="T1132" i="70" s="1"/>
  <c r="W901" i="70"/>
  <c r="S901" i="70"/>
  <c r="O1767" i="70"/>
  <c r="O1703" i="70"/>
  <c r="S1703" i="70" s="1"/>
  <c r="N629" i="70"/>
  <c r="V629" i="70" s="1"/>
  <c r="P629" i="70"/>
  <c r="Q1692" i="70"/>
  <c r="N619" i="70"/>
  <c r="O619" i="70"/>
  <c r="P619" i="70"/>
  <c r="Q619" i="70"/>
  <c r="U619" i="70" s="1"/>
  <c r="N1677" i="70"/>
  <c r="L1648" i="70"/>
  <c r="Q41" i="70"/>
  <c r="Y41" i="70" s="1"/>
  <c r="S31" i="70"/>
  <c r="W31" i="70"/>
  <c r="N1587" i="70"/>
  <c r="Q1563" i="70"/>
  <c r="O1532" i="70"/>
  <c r="W1532" i="70" s="1"/>
  <c r="O959" i="70"/>
  <c r="P959" i="70"/>
  <c r="Q959" i="70"/>
  <c r="N959" i="70"/>
  <c r="R1508" i="70"/>
  <c r="N1475" i="70"/>
  <c r="L1451" i="70"/>
  <c r="Q412" i="70"/>
  <c r="Q1445" i="70"/>
  <c r="Q1442" i="70"/>
  <c r="Q1433" i="70"/>
  <c r="Y1433" i="70" s="1"/>
  <c r="Q1388" i="70"/>
  <c r="U1388" i="70" s="1"/>
  <c r="Q1357" i="70"/>
  <c r="N1353" i="70"/>
  <c r="N1187" i="70"/>
  <c r="Q1102" i="70"/>
  <c r="U1102" i="70" s="1"/>
  <c r="Q1092" i="70"/>
  <c r="P990" i="70"/>
  <c r="N957" i="70"/>
  <c r="P2098" i="70"/>
  <c r="W2066" i="70"/>
  <c r="U2057" i="70"/>
  <c r="L2055" i="70"/>
  <c r="L2052" i="70"/>
  <c r="V2036" i="70"/>
  <c r="L1996" i="70"/>
  <c r="N1125" i="70"/>
  <c r="O1125" i="70"/>
  <c r="P1125" i="70"/>
  <c r="T1125" i="70" s="1"/>
  <c r="O1969" i="70"/>
  <c r="O458" i="70"/>
  <c r="P458" i="70"/>
  <c r="X458" i="70" s="1"/>
  <c r="P1114" i="70"/>
  <c r="T1114" i="70" s="1"/>
  <c r="Q1114" i="70"/>
  <c r="N1114" i="70"/>
  <c r="O1114" i="70"/>
  <c r="W1939" i="70"/>
  <c r="N1924" i="70"/>
  <c r="P1099" i="70"/>
  <c r="Q1099" i="70"/>
  <c r="L1915" i="70"/>
  <c r="L1899" i="70"/>
  <c r="N1086" i="70"/>
  <c r="R1086" i="70" s="1"/>
  <c r="O1086" i="70"/>
  <c r="S1086" i="70" s="1"/>
  <c r="P1086" i="70"/>
  <c r="Q1086" i="70"/>
  <c r="N1888" i="70"/>
  <c r="V1888" i="70" s="1"/>
  <c r="N80" i="70"/>
  <c r="P80" i="70"/>
  <c r="X80" i="70" s="1"/>
  <c r="L1755" i="70"/>
  <c r="O116" i="70"/>
  <c r="N1748" i="70"/>
  <c r="Q1718" i="70"/>
  <c r="N844" i="70"/>
  <c r="V844" i="70" s="1"/>
  <c r="P844" i="70"/>
  <c r="Q844" i="70"/>
  <c r="L1714" i="70"/>
  <c r="O1688" i="70"/>
  <c r="O1669" i="70"/>
  <c r="N599" i="70"/>
  <c r="P599" i="70"/>
  <c r="O599" i="70"/>
  <c r="P1664" i="70"/>
  <c r="N1642" i="70"/>
  <c r="N35" i="70"/>
  <c r="L1634" i="70"/>
  <c r="N27" i="70"/>
  <c r="O27" i="70"/>
  <c r="P27" i="70"/>
  <c r="Q27" i="70"/>
  <c r="L1611" i="70"/>
  <c r="Q1601" i="70"/>
  <c r="Y1601" i="70" s="1"/>
  <c r="S1572" i="70"/>
  <c r="N1532" i="70"/>
  <c r="R1532" i="70" s="1"/>
  <c r="L1514" i="70"/>
  <c r="L1504" i="70"/>
  <c r="P951" i="70"/>
  <c r="Q951" i="70"/>
  <c r="O951" i="70"/>
  <c r="L1472" i="70"/>
  <c r="Q411" i="70"/>
  <c r="U411" i="70" s="1"/>
  <c r="N411" i="70"/>
  <c r="R411" i="70" s="1"/>
  <c r="O411" i="70"/>
  <c r="O1373" i="70"/>
  <c r="O1353" i="70"/>
  <c r="L1353" i="70"/>
  <c r="X1347" i="70"/>
  <c r="T1307" i="70"/>
  <c r="X1307" i="70"/>
  <c r="N1179" i="70"/>
  <c r="Q1125" i="70"/>
  <c r="U1125" i="70" s="1"/>
  <c r="L1121" i="70"/>
  <c r="O696" i="70"/>
  <c r="W696" i="70" s="1"/>
  <c r="O1115" i="70"/>
  <c r="W1062" i="70"/>
  <c r="O1221" i="70"/>
  <c r="N96" i="70"/>
  <c r="N1171" i="70"/>
  <c r="R1171" i="70" s="1"/>
  <c r="Y1141" i="70"/>
  <c r="L1138" i="70"/>
  <c r="Q1106" i="70"/>
  <c r="Y1106" i="70" s="1"/>
  <c r="O1101" i="70"/>
  <c r="O1089" i="70"/>
  <c r="Q948" i="70"/>
  <c r="N876" i="70"/>
  <c r="V876" i="70" s="1"/>
  <c r="N857" i="70"/>
  <c r="P828" i="70"/>
  <c r="T828" i="70" s="1"/>
  <c r="O820" i="70"/>
  <c r="Y727" i="70"/>
  <c r="O711" i="70"/>
  <c r="S711" i="70" s="1"/>
  <c r="Q398" i="70"/>
  <c r="P694" i="70"/>
  <c r="T694" i="70" s="1"/>
  <c r="Q645" i="70"/>
  <c r="Y645" i="70" s="1"/>
  <c r="Q634" i="70"/>
  <c r="P592" i="70"/>
  <c r="N435" i="70"/>
  <c r="L435" i="70"/>
  <c r="N963" i="70"/>
  <c r="O915" i="70"/>
  <c r="N901" i="70"/>
  <c r="Q890" i="70"/>
  <c r="Y890" i="70" s="1"/>
  <c r="O885" i="70"/>
  <c r="N832" i="70"/>
  <c r="Q817" i="70"/>
  <c r="Y817" i="70" s="1"/>
  <c r="V774" i="70"/>
  <c r="N245" i="70"/>
  <c r="P245" i="70"/>
  <c r="Q245" i="70"/>
  <c r="Q703" i="70"/>
  <c r="O670" i="70"/>
  <c r="N100" i="70"/>
  <c r="V100" i="70" s="1"/>
  <c r="O100" i="70"/>
  <c r="Q100" i="70"/>
  <c r="N172" i="70"/>
  <c r="P172" i="70"/>
  <c r="Q172" i="70"/>
  <c r="N552" i="70"/>
  <c r="Q546" i="70"/>
  <c r="P496" i="70"/>
  <c r="N441" i="70"/>
  <c r="Q1017" i="70"/>
  <c r="N993" i="70"/>
  <c r="V993" i="70" s="1"/>
  <c r="N951" i="70"/>
  <c r="Q921" i="70"/>
  <c r="N856" i="70"/>
  <c r="R856" i="70" s="1"/>
  <c r="N808" i="70"/>
  <c r="P782" i="70"/>
  <c r="N405" i="70"/>
  <c r="O405" i="70"/>
  <c r="S405" i="70" s="1"/>
  <c r="P742" i="70"/>
  <c r="T742" i="70" s="1"/>
  <c r="Q717" i="70"/>
  <c r="Q710" i="70"/>
  <c r="L659" i="70"/>
  <c r="P191" i="70"/>
  <c r="Q191" i="70"/>
  <c r="P187" i="70"/>
  <c r="Q187" i="70"/>
  <c r="Q453" i="70"/>
  <c r="Q405" i="70"/>
  <c r="U405" i="70" s="1"/>
  <c r="P1327" i="70"/>
  <c r="O570" i="70"/>
  <c r="P1321" i="70"/>
  <c r="L1289" i="70"/>
  <c r="O1267" i="70"/>
  <c r="O259" i="70"/>
  <c r="P259" i="70"/>
  <c r="T259" i="70" s="1"/>
  <c r="Q259" i="70"/>
  <c r="Q1174" i="70"/>
  <c r="U1174" i="70" s="1"/>
  <c r="O1133" i="70"/>
  <c r="Q1117" i="70"/>
  <c r="N248" i="70"/>
  <c r="P248" i="70"/>
  <c r="X248" i="70" s="1"/>
  <c r="U1060" i="70"/>
  <c r="S1032" i="70"/>
  <c r="N1009" i="70"/>
  <c r="P947" i="70"/>
  <c r="N880" i="70"/>
  <c r="Q870" i="70"/>
  <c r="N267" i="70"/>
  <c r="O267" i="70"/>
  <c r="P267" i="70"/>
  <c r="Q267" i="70"/>
  <c r="L835" i="70"/>
  <c r="N265" i="70"/>
  <c r="O710" i="70"/>
  <c r="N707" i="70"/>
  <c r="N702" i="70"/>
  <c r="R702" i="70" s="1"/>
  <c r="O196" i="70"/>
  <c r="P196" i="70"/>
  <c r="N664" i="70"/>
  <c r="N570" i="70"/>
  <c r="P545" i="70"/>
  <c r="X545" i="70" s="1"/>
  <c r="P411" i="70"/>
  <c r="P405" i="70"/>
  <c r="Q1233" i="70"/>
  <c r="Q1220" i="70"/>
  <c r="N1098" i="70"/>
  <c r="O1081" i="70"/>
  <c r="Q1005" i="70"/>
  <c r="V928" i="70"/>
  <c r="P920" i="70"/>
  <c r="L906" i="70"/>
  <c r="P894" i="70"/>
  <c r="N884" i="70"/>
  <c r="O860" i="70"/>
  <c r="S860" i="70" s="1"/>
  <c r="N816" i="70"/>
  <c r="N807" i="70"/>
  <c r="U781" i="70"/>
  <c r="N710" i="70"/>
  <c r="R710" i="70" s="1"/>
  <c r="Q697" i="70"/>
  <c r="O212" i="70"/>
  <c r="P212" i="70"/>
  <c r="Q683" i="70"/>
  <c r="L683" i="70"/>
  <c r="O205" i="70"/>
  <c r="Q205" i="70"/>
  <c r="Q458" i="70"/>
  <c r="AC331" i="53"/>
  <c r="AE331" i="53" s="1"/>
  <c r="AB331" i="53"/>
  <c r="Z331" i="53"/>
  <c r="V335" i="53" s="1"/>
  <c r="Q1337" i="70"/>
  <c r="U1337" i="70" s="1"/>
  <c r="N69" i="70"/>
  <c r="P1213" i="70"/>
  <c r="Q1196" i="70"/>
  <c r="O343" i="70"/>
  <c r="Q343" i="70"/>
  <c r="Q1190" i="70"/>
  <c r="Q1158" i="70"/>
  <c r="U1158" i="70" s="1"/>
  <c r="L1155" i="70"/>
  <c r="Q1122" i="70"/>
  <c r="P1104" i="70"/>
  <c r="X1104" i="70" s="1"/>
  <c r="Q985" i="70"/>
  <c r="O962" i="70"/>
  <c r="O935" i="70"/>
  <c r="W935" i="70" s="1"/>
  <c r="L928" i="70"/>
  <c r="L786" i="70"/>
  <c r="T781" i="70"/>
  <c r="Y776" i="70"/>
  <c r="Q736" i="70"/>
  <c r="O701" i="70"/>
  <c r="P678" i="70"/>
  <c r="P610" i="70"/>
  <c r="Q159" i="70"/>
  <c r="O557" i="70"/>
  <c r="W557" i="70" s="1"/>
  <c r="P477" i="70"/>
  <c r="L466" i="70"/>
  <c r="P398" i="70"/>
  <c r="X398" i="70" s="1"/>
  <c r="O946" i="70"/>
  <c r="W946" i="70" s="1"/>
  <c r="Q854" i="70"/>
  <c r="W821" i="70"/>
  <c r="Q815" i="70"/>
  <c r="V776" i="70"/>
  <c r="Y761" i="70"/>
  <c r="X227" i="70"/>
  <c r="T227" i="70"/>
  <c r="N736" i="70"/>
  <c r="P710" i="70"/>
  <c r="O678" i="70"/>
  <c r="P180" i="70"/>
  <c r="Q180" i="70"/>
  <c r="Y180" i="70" s="1"/>
  <c r="N580" i="70"/>
  <c r="W398" i="70"/>
  <c r="S398" i="70"/>
  <c r="P919" i="70"/>
  <c r="Q838" i="70"/>
  <c r="O831" i="70"/>
  <c r="P810" i="70"/>
  <c r="V215" i="70"/>
  <c r="R215" i="70"/>
  <c r="L667" i="70"/>
  <c r="N194" i="70"/>
  <c r="R194" i="70" s="1"/>
  <c r="O194" i="70"/>
  <c r="P194" i="70"/>
  <c r="Q194" i="70"/>
  <c r="N605" i="70"/>
  <c r="N550" i="70"/>
  <c r="N945" i="70"/>
  <c r="N912" i="70"/>
  <c r="V912" i="70" s="1"/>
  <c r="Q892" i="70"/>
  <c r="P878" i="70"/>
  <c r="X878" i="70" s="1"/>
  <c r="N851" i="70"/>
  <c r="R851" i="70" s="1"/>
  <c r="O844" i="70"/>
  <c r="T785" i="70"/>
  <c r="V709" i="70"/>
  <c r="N681" i="70"/>
  <c r="Q204" i="70"/>
  <c r="N678" i="70"/>
  <c r="N203" i="70"/>
  <c r="O203" i="70"/>
  <c r="S203" i="70" s="1"/>
  <c r="P203" i="70"/>
  <c r="Q203" i="70"/>
  <c r="U203" i="70" s="1"/>
  <c r="N662" i="70"/>
  <c r="O626" i="70"/>
  <c r="L616" i="70"/>
  <c r="N163" i="70"/>
  <c r="O163" i="70"/>
  <c r="P163" i="70"/>
  <c r="O589" i="70"/>
  <c r="W589" i="70" s="1"/>
  <c r="Q730" i="70"/>
  <c r="L691" i="70"/>
  <c r="P210" i="70"/>
  <c r="X210" i="70" s="1"/>
  <c r="Q666" i="70"/>
  <c r="U666" i="70" s="1"/>
  <c r="N84" i="70"/>
  <c r="O84" i="70"/>
  <c r="S84" i="70" s="1"/>
  <c r="P84" i="70"/>
  <c r="Q84" i="70"/>
  <c r="O966" i="70"/>
  <c r="N864" i="70"/>
  <c r="O847" i="70"/>
  <c r="P830" i="70"/>
  <c r="U797" i="70"/>
  <c r="N744" i="70"/>
  <c r="X680" i="70"/>
  <c r="Q653" i="70"/>
  <c r="N162" i="70"/>
  <c r="O162" i="70"/>
  <c r="P162" i="70"/>
  <c r="Q162" i="70"/>
  <c r="Q599" i="70"/>
  <c r="N153" i="70"/>
  <c r="R153" i="70" s="1"/>
  <c r="O153" i="70"/>
  <c r="W153" i="70" s="1"/>
  <c r="P153" i="70"/>
  <c r="X153" i="70" s="1"/>
  <c r="Q153" i="70"/>
  <c r="L599" i="70"/>
  <c r="Q403" i="70"/>
  <c r="Y403" i="70" s="1"/>
  <c r="L403" i="70"/>
  <c r="X390" i="70"/>
  <c r="Q886" i="70"/>
  <c r="U886" i="70" s="1"/>
  <c r="O877" i="70"/>
  <c r="Q874" i="70"/>
  <c r="Q834" i="70"/>
  <c r="L797" i="70"/>
  <c r="L765" i="70"/>
  <c r="N404" i="70"/>
  <c r="O404" i="70"/>
  <c r="Q749" i="70"/>
  <c r="Y749" i="70" s="1"/>
  <c r="P704" i="70"/>
  <c r="T704" i="70" s="1"/>
  <c r="N103" i="70"/>
  <c r="V103" i="70" s="1"/>
  <c r="O103" i="70"/>
  <c r="P103" i="70"/>
  <c r="Q103" i="70"/>
  <c r="L685" i="70"/>
  <c r="N207" i="70"/>
  <c r="O207" i="70"/>
  <c r="N475" i="70"/>
  <c r="P813" i="70"/>
  <c r="T813" i="70" s="1"/>
  <c r="N401" i="70"/>
  <c r="O401" i="70"/>
  <c r="Q757" i="70"/>
  <c r="N718" i="70"/>
  <c r="N252" i="70"/>
  <c r="O252" i="70"/>
  <c r="P252" i="70"/>
  <c r="O704" i="70"/>
  <c r="N201" i="70"/>
  <c r="V201" i="70" s="1"/>
  <c r="P201" i="70"/>
  <c r="T201" i="70" s="1"/>
  <c r="L636" i="70"/>
  <c r="N178" i="70"/>
  <c r="O178" i="70"/>
  <c r="N582" i="70"/>
  <c r="O112" i="70"/>
  <c r="P112" i="70"/>
  <c r="N504" i="70"/>
  <c r="V504" i="70" s="1"/>
  <c r="Q480" i="70"/>
  <c r="W449" i="70"/>
  <c r="S449" i="70"/>
  <c r="N443" i="70"/>
  <c r="Q1194" i="70"/>
  <c r="N1177" i="70"/>
  <c r="Q1012" i="70"/>
  <c r="Q969" i="70"/>
  <c r="T936" i="70"/>
  <c r="O907" i="70"/>
  <c r="Q704" i="70"/>
  <c r="O244" i="70"/>
  <c r="P244" i="70"/>
  <c r="Q244" i="70"/>
  <c r="U244" i="70" s="1"/>
  <c r="Q661" i="70"/>
  <c r="N192" i="70"/>
  <c r="P192" i="70"/>
  <c r="Q192" i="70"/>
  <c r="L607" i="70"/>
  <c r="O157" i="70"/>
  <c r="N157" i="70"/>
  <c r="V157" i="70" s="1"/>
  <c r="O603" i="70"/>
  <c r="L603" i="70"/>
  <c r="Q593" i="70"/>
  <c r="N86" i="70"/>
  <c r="P86" i="70"/>
  <c r="L577" i="70"/>
  <c r="N423" i="70"/>
  <c r="V423" i="70" s="1"/>
  <c r="N406" i="70"/>
  <c r="N378" i="70"/>
  <c r="P1317" i="70"/>
  <c r="X1317" i="70" s="1"/>
  <c r="Q1300" i="70"/>
  <c r="Q1245" i="70"/>
  <c r="Y1245" i="70" s="1"/>
  <c r="N98" i="70"/>
  <c r="O98" i="70"/>
  <c r="S98" i="70" s="1"/>
  <c r="P98" i="70"/>
  <c r="O1234" i="70"/>
  <c r="S1234" i="70" s="1"/>
  <c r="V1146" i="70"/>
  <c r="Q1142" i="70"/>
  <c r="Q366" i="70"/>
  <c r="Q1090" i="70"/>
  <c r="N1006" i="70"/>
  <c r="S936" i="70"/>
  <c r="Q926" i="70"/>
  <c r="N907" i="70"/>
  <c r="P882" i="70"/>
  <c r="Q850" i="70"/>
  <c r="R828" i="70"/>
  <c r="Q820" i="70"/>
  <c r="O712" i="70"/>
  <c r="Q709" i="70"/>
  <c r="L684" i="70"/>
  <c r="N206" i="70"/>
  <c r="O200" i="70"/>
  <c r="W200" i="70" s="1"/>
  <c r="P200" i="70"/>
  <c r="Q200" i="70"/>
  <c r="U200" i="70" s="1"/>
  <c r="Q418" i="70"/>
  <c r="Y418" i="70" s="1"/>
  <c r="P343" i="70"/>
  <c r="Q1118" i="70"/>
  <c r="U1118" i="70" s="1"/>
  <c r="L1101" i="70"/>
  <c r="T1038" i="70"/>
  <c r="N988" i="70"/>
  <c r="L948" i="70"/>
  <c r="R933" i="70"/>
  <c r="O891" i="70"/>
  <c r="P862" i="70"/>
  <c r="X862" i="70" s="1"/>
  <c r="L857" i="70"/>
  <c r="P383" i="70"/>
  <c r="T383" i="70" s="1"/>
  <c r="Q383" i="70"/>
  <c r="O836" i="70"/>
  <c r="Q833" i="70"/>
  <c r="Q828" i="70"/>
  <c r="P820" i="70"/>
  <c r="T820" i="70" s="1"/>
  <c r="L804" i="70"/>
  <c r="R791" i="70"/>
  <c r="N760" i="70"/>
  <c r="V760" i="70" s="1"/>
  <c r="N228" i="70"/>
  <c r="O699" i="70"/>
  <c r="L694" i="70"/>
  <c r="P639" i="70"/>
  <c r="L639" i="70"/>
  <c r="O629" i="70"/>
  <c r="P165" i="70"/>
  <c r="Q165" i="70"/>
  <c r="L619" i="70"/>
  <c r="P598" i="70"/>
  <c r="O560" i="70"/>
  <c r="Q657" i="70"/>
  <c r="Q637" i="70"/>
  <c r="O539" i="70"/>
  <c r="W539" i="70" s="1"/>
  <c r="N408" i="70"/>
  <c r="Q289" i="70"/>
  <c r="N217" i="70"/>
  <c r="N179" i="70"/>
  <c r="O175" i="70"/>
  <c r="N117" i="70"/>
  <c r="V117" i="70" s="1"/>
  <c r="Q89" i="70"/>
  <c r="N59" i="70"/>
  <c r="N328" i="70"/>
  <c r="O323" i="70"/>
  <c r="O320" i="70"/>
  <c r="N276" i="70"/>
  <c r="Q231" i="70"/>
  <c r="N211" i="70"/>
  <c r="P199" i="70"/>
  <c r="T199" i="70" s="1"/>
  <c r="Q184" i="70"/>
  <c r="N138" i="70"/>
  <c r="P682" i="70"/>
  <c r="N631" i="70"/>
  <c r="O538" i="70"/>
  <c r="P455" i="70"/>
  <c r="T455" i="70" s="1"/>
  <c r="P445" i="70"/>
  <c r="N438" i="70"/>
  <c r="O310" i="70"/>
  <c r="O284" i="70"/>
  <c r="N257" i="70"/>
  <c r="R257" i="70" s="1"/>
  <c r="P174" i="70"/>
  <c r="N170" i="70"/>
  <c r="V170" i="70" s="1"/>
  <c r="O152" i="70"/>
  <c r="P124" i="70"/>
  <c r="O97" i="70"/>
  <c r="Q34" i="70"/>
  <c r="U34" i="70" s="1"/>
  <c r="P468" i="70"/>
  <c r="N366" i="70"/>
  <c r="O316" i="70"/>
  <c r="O303" i="70"/>
  <c r="N271" i="70"/>
  <c r="O174" i="70"/>
  <c r="W174" i="70" s="1"/>
  <c r="P164" i="70"/>
  <c r="N137" i="70"/>
  <c r="P104" i="70"/>
  <c r="Q97" i="70"/>
  <c r="U97" i="70" s="1"/>
  <c r="Q83" i="70"/>
  <c r="N5" i="70"/>
  <c r="O630" i="70"/>
  <c r="L626" i="70"/>
  <c r="N621" i="70"/>
  <c r="O586" i="70"/>
  <c r="Q529" i="70"/>
  <c r="Q462" i="70"/>
  <c r="N459" i="70"/>
  <c r="O407" i="70"/>
  <c r="P379" i="70"/>
  <c r="N375" i="70"/>
  <c r="P306" i="70"/>
  <c r="Q199" i="70"/>
  <c r="O192" i="70"/>
  <c r="N110" i="70"/>
  <c r="P87" i="70"/>
  <c r="P83" i="70"/>
  <c r="O617" i="70"/>
  <c r="N595" i="70"/>
  <c r="P573" i="70"/>
  <c r="P502" i="70"/>
  <c r="O392" i="70"/>
  <c r="O326" i="70"/>
  <c r="S326" i="70" s="1"/>
  <c r="P315" i="70"/>
  <c r="P298" i="70"/>
  <c r="O294" i="70"/>
  <c r="N246" i="70"/>
  <c r="V246" i="70" s="1"/>
  <c r="N240" i="70"/>
  <c r="O226" i="70"/>
  <c r="N187" i="70"/>
  <c r="Q178" i="70"/>
  <c r="O156" i="70"/>
  <c r="O119" i="70"/>
  <c r="O42" i="70"/>
  <c r="O37" i="70"/>
  <c r="S37" i="70" s="1"/>
  <c r="Q305" i="70"/>
  <c r="Y305" i="70" s="1"/>
  <c r="O235" i="70"/>
  <c r="O160" i="70"/>
  <c r="Q150" i="70"/>
  <c r="Q115" i="70"/>
  <c r="P100" i="70"/>
  <c r="T100" i="70" s="1"/>
  <c r="P49" i="70"/>
  <c r="P33" i="70"/>
  <c r="Q22" i="70"/>
  <c r="U22" i="70" s="1"/>
  <c r="O10" i="70"/>
  <c r="Q4" i="70"/>
  <c r="Q325" i="70"/>
  <c r="Y325" i="70" s="1"/>
  <c r="P314" i="70"/>
  <c r="O260" i="70"/>
  <c r="Q225" i="70"/>
  <c r="U225" i="70" s="1"/>
  <c r="Q155" i="70"/>
  <c r="Q91" i="70"/>
  <c r="O76" i="70"/>
  <c r="N45" i="70"/>
  <c r="N29" i="70"/>
  <c r="R29" i="70" s="1"/>
  <c r="N13" i="70"/>
  <c r="Q395" i="70"/>
  <c r="Q348" i="70"/>
  <c r="N214" i="70"/>
  <c r="V214" i="70" s="1"/>
  <c r="O209" i="70"/>
  <c r="Q108" i="70"/>
  <c r="Q86" i="70"/>
  <c r="U86" i="70" s="1"/>
  <c r="N62" i="70"/>
  <c r="N21" i="70"/>
  <c r="P17" i="70"/>
  <c r="P335" i="70"/>
  <c r="O309" i="70"/>
  <c r="Q282" i="70"/>
  <c r="Q176" i="70"/>
  <c r="N167" i="70"/>
  <c r="Q154" i="70"/>
  <c r="U154" i="70" s="1"/>
  <c r="O95" i="70"/>
  <c r="S95" i="70" s="1"/>
  <c r="Q44" i="70"/>
  <c r="O9" i="70"/>
  <c r="S9" i="70" s="1"/>
  <c r="Q286" i="70"/>
  <c r="U286" i="70" s="1"/>
  <c r="O114" i="70"/>
  <c r="N41" i="70"/>
  <c r="O25" i="70"/>
  <c r="P388" i="70"/>
  <c r="Q358" i="70"/>
  <c r="P339" i="70"/>
  <c r="N334" i="70"/>
  <c r="N329" i="70"/>
  <c r="P277" i="70"/>
  <c r="P253" i="70"/>
  <c r="Q237" i="70"/>
  <c r="Y237" i="70" s="1"/>
  <c r="P219" i="70"/>
  <c r="X219" i="70" s="1"/>
  <c r="N166" i="70"/>
  <c r="Q122" i="70"/>
  <c r="P107" i="70"/>
  <c r="N16" i="70"/>
  <c r="O281" i="70"/>
  <c r="O180" i="70"/>
  <c r="O113" i="70"/>
  <c r="Q67" i="70"/>
  <c r="Q51" i="70"/>
  <c r="Q40" i="70"/>
  <c r="U40" i="70" s="1"/>
  <c r="N36" i="70"/>
  <c r="P19" i="70"/>
  <c r="T19" i="70" s="1"/>
  <c r="N474" i="70"/>
  <c r="P469" i="70"/>
  <c r="Q394" i="70"/>
  <c r="N381" i="70"/>
  <c r="P357" i="70"/>
  <c r="N338" i="70"/>
  <c r="Q333" i="70"/>
  <c r="Q304" i="70"/>
  <c r="Q300" i="70"/>
  <c r="P228" i="70"/>
  <c r="X228" i="70" s="1"/>
  <c r="N223" i="70"/>
  <c r="N193" i="70"/>
  <c r="Q175" i="70"/>
  <c r="O121" i="70"/>
  <c r="W121" i="70" s="1"/>
  <c r="N118" i="70"/>
  <c r="P51" i="70"/>
  <c r="O507" i="70"/>
  <c r="O469" i="70"/>
  <c r="Q440" i="70"/>
  <c r="U440" i="70" s="1"/>
  <c r="Q387" i="70"/>
  <c r="N376" i="70"/>
  <c r="O367" i="70"/>
  <c r="N312" i="70"/>
  <c r="P290" i="70"/>
  <c r="O245" i="70"/>
  <c r="Q207" i="70"/>
  <c r="Y207" i="70" s="1"/>
  <c r="N196" i="70"/>
  <c r="O188" i="70"/>
  <c r="Q179" i="70"/>
  <c r="P175" i="70"/>
  <c r="X175" i="70" s="1"/>
  <c r="O172" i="70"/>
  <c r="O679" i="70"/>
  <c r="L651" i="70"/>
  <c r="N646" i="70"/>
  <c r="L637" i="70"/>
  <c r="L632" i="70"/>
  <c r="O597" i="70"/>
  <c r="N566" i="70"/>
  <c r="L539" i="70"/>
  <c r="N530" i="70"/>
  <c r="N488" i="70"/>
  <c r="W389" i="70"/>
  <c r="N343" i="70"/>
  <c r="N324" i="70"/>
  <c r="O321" i="70"/>
  <c r="O280" i="70"/>
  <c r="Q242" i="70"/>
  <c r="Y242" i="70" s="1"/>
  <c r="L217" i="70"/>
  <c r="N212" i="70"/>
  <c r="P184" i="70"/>
  <c r="P179" i="70"/>
  <c r="L59" i="70"/>
  <c r="N30" i="70"/>
  <c r="N14" i="70"/>
  <c r="S2928" i="70"/>
  <c r="W2928" i="70"/>
  <c r="T2817" i="70"/>
  <c r="X2817" i="70"/>
  <c r="W2732" i="70"/>
  <c r="S2732" i="70"/>
  <c r="W2571" i="70"/>
  <c r="S3032" i="70"/>
  <c r="W3032" i="70"/>
  <c r="V2517" i="70"/>
  <c r="R2517" i="70"/>
  <c r="V2964" i="70"/>
  <c r="R2964" i="70"/>
  <c r="S2935" i="70"/>
  <c r="W2935" i="70"/>
  <c r="R2466" i="70"/>
  <c r="V2466" i="70"/>
  <c r="S3008" i="70"/>
  <c r="W3008" i="70"/>
  <c r="V2728" i="70"/>
  <c r="R2728" i="70"/>
  <c r="V3047" i="70"/>
  <c r="R3047" i="70"/>
  <c r="S2873" i="70"/>
  <c r="W2873" i="70"/>
  <c r="W2819" i="70"/>
  <c r="S2819" i="70"/>
  <c r="X2477" i="70"/>
  <c r="T2477" i="70"/>
  <c r="R2991" i="70"/>
  <c r="V2991" i="70"/>
  <c r="U2827" i="70"/>
  <c r="Y2827" i="70"/>
  <c r="S2944" i="70"/>
  <c r="W2944" i="70"/>
  <c r="R3012" i="70"/>
  <c r="V3012" i="70"/>
  <c r="T3110" i="70"/>
  <c r="X3110" i="70"/>
  <c r="R2498" i="70"/>
  <c r="V2498" i="70"/>
  <c r="U2572" i="70"/>
  <c r="Y2572" i="70"/>
  <c r="N2988" i="70"/>
  <c r="R2988" i="70" s="1"/>
  <c r="O2988" i="70"/>
  <c r="L2843" i="70"/>
  <c r="Q2843" i="70"/>
  <c r="S2787" i="70"/>
  <c r="W2787" i="70"/>
  <c r="N2697" i="70"/>
  <c r="L2697" i="70"/>
  <c r="Q2697" i="70"/>
  <c r="S2139" i="70"/>
  <c r="W2139" i="70"/>
  <c r="L3013" i="70"/>
  <c r="O3013" i="70"/>
  <c r="W3013" i="70" s="1"/>
  <c r="L2999" i="70"/>
  <c r="O2999" i="70"/>
  <c r="S2999" i="70" s="1"/>
  <c r="O2724" i="70"/>
  <c r="S2724" i="70" s="1"/>
  <c r="N2724" i="70"/>
  <c r="V2724" i="70" s="1"/>
  <c r="U2650" i="70"/>
  <c r="Y2650" i="70"/>
  <c r="N2601" i="70"/>
  <c r="L2601" i="70"/>
  <c r="N2569" i="70"/>
  <c r="P2569" i="70"/>
  <c r="Q2569" i="70"/>
  <c r="U2562" i="70"/>
  <c r="Y2562" i="70"/>
  <c r="N2526" i="70"/>
  <c r="Q2526" i="70"/>
  <c r="U2526" i="70" s="1"/>
  <c r="T2514" i="70"/>
  <c r="X2514" i="70"/>
  <c r="L2508" i="70"/>
  <c r="P2508" i="70"/>
  <c r="X2508" i="70" s="1"/>
  <c r="Q2508" i="70"/>
  <c r="X2433" i="70"/>
  <c r="T2433" i="70"/>
  <c r="T2373" i="70"/>
  <c r="T2246" i="70"/>
  <c r="X2246" i="70"/>
  <c r="O2198" i="70"/>
  <c r="N2198" i="70"/>
  <c r="Q2198" i="70"/>
  <c r="L2198" i="70"/>
  <c r="V2155" i="70"/>
  <c r="R2155" i="70"/>
  <c r="P2096" i="70"/>
  <c r="O2096" i="70"/>
  <c r="Q2096" i="70"/>
  <c r="Y2096" i="70" s="1"/>
  <c r="U1799" i="70"/>
  <c r="Y1799" i="70"/>
  <c r="R1788" i="70"/>
  <c r="V1788" i="70"/>
  <c r="U1747" i="70"/>
  <c r="Y1747" i="70"/>
  <c r="W346" i="70"/>
  <c r="S346" i="70"/>
  <c r="N3134" i="70"/>
  <c r="L3110" i="70"/>
  <c r="L3101" i="70"/>
  <c r="L3079" i="70"/>
  <c r="N3079" i="70"/>
  <c r="R3075" i="70"/>
  <c r="Q3053" i="70"/>
  <c r="L3053" i="70"/>
  <c r="O3045" i="70"/>
  <c r="N3027" i="70"/>
  <c r="V3027" i="70" s="1"/>
  <c r="Q3027" i="70"/>
  <c r="L3019" i="70"/>
  <c r="N3019" i="70"/>
  <c r="R3019" i="70" s="1"/>
  <c r="O3009" i="70"/>
  <c r="P3001" i="70"/>
  <c r="Q3001" i="70"/>
  <c r="R2987" i="70"/>
  <c r="P2981" i="70"/>
  <c r="T2981" i="70" s="1"/>
  <c r="O2967" i="70"/>
  <c r="Y2952" i="70"/>
  <c r="X2950" i="70"/>
  <c r="T2950" i="70"/>
  <c r="Q2946" i="70"/>
  <c r="N2943" i="70"/>
  <c r="R2943" i="70" s="1"/>
  <c r="R2932" i="70"/>
  <c r="P2914" i="70"/>
  <c r="U2911" i="70"/>
  <c r="Y2911" i="70"/>
  <c r="N2860" i="70"/>
  <c r="L2860" i="70"/>
  <c r="U2823" i="70"/>
  <c r="L2817" i="70"/>
  <c r="L2813" i="70"/>
  <c r="P2802" i="70"/>
  <c r="N2787" i="70"/>
  <c r="P2787" i="70"/>
  <c r="Q2787" i="70"/>
  <c r="U2787" i="70" s="1"/>
  <c r="L2775" i="70"/>
  <c r="L2764" i="70"/>
  <c r="P2764" i="70"/>
  <c r="Q2764" i="70"/>
  <c r="N2754" i="70"/>
  <c r="R2754" i="70" s="1"/>
  <c r="O2754" i="70"/>
  <c r="P2754" i="70"/>
  <c r="T2754" i="70" s="1"/>
  <c r="Q2721" i="70"/>
  <c r="Q2717" i="70"/>
  <c r="U2717" i="70" s="1"/>
  <c r="N2713" i="70"/>
  <c r="P2713" i="70"/>
  <c r="N2707" i="70"/>
  <c r="Q2707" i="70"/>
  <c r="U2707" i="70" s="1"/>
  <c r="P2684" i="70"/>
  <c r="N2680" i="70"/>
  <c r="N2672" i="70"/>
  <c r="Y2667" i="70"/>
  <c r="L2666" i="70"/>
  <c r="T2650" i="70"/>
  <c r="X2650" i="70"/>
  <c r="Q2646" i="70"/>
  <c r="O2646" i="70"/>
  <c r="P2633" i="70"/>
  <c r="L2624" i="70"/>
  <c r="X2613" i="70"/>
  <c r="L2604" i="70"/>
  <c r="O2604" i="70"/>
  <c r="P2604" i="70"/>
  <c r="Q2604" i="70"/>
  <c r="R2583" i="70"/>
  <c r="R2576" i="70"/>
  <c r="V2576" i="70"/>
  <c r="T2549" i="70"/>
  <c r="X2549" i="70"/>
  <c r="N2536" i="70"/>
  <c r="V2528" i="70"/>
  <c r="T2496" i="70"/>
  <c r="X2496" i="70"/>
  <c r="W2492" i="70"/>
  <c r="Y2480" i="70"/>
  <c r="R2447" i="70"/>
  <c r="V2447" i="70"/>
  <c r="R2429" i="70"/>
  <c r="V2429" i="70"/>
  <c r="Y2285" i="70"/>
  <c r="U2285" i="70"/>
  <c r="R2260" i="70"/>
  <c r="V2260" i="70"/>
  <c r="P2202" i="70"/>
  <c r="L2202" i="70"/>
  <c r="N2202" i="70"/>
  <c r="V2202" i="70" s="1"/>
  <c r="O2202" i="70"/>
  <c r="U2039" i="70"/>
  <c r="V1675" i="70"/>
  <c r="R1675" i="70"/>
  <c r="W2775" i="70"/>
  <c r="S2775" i="70"/>
  <c r="P2926" i="70"/>
  <c r="L2926" i="70"/>
  <c r="L2880" i="70"/>
  <c r="O2880" i="70"/>
  <c r="N2658" i="70"/>
  <c r="O2658" i="70"/>
  <c r="P2658" i="70"/>
  <c r="Q2658" i="70"/>
  <c r="R2642" i="70"/>
  <c r="V2642" i="70"/>
  <c r="R2624" i="70"/>
  <c r="V2624" i="70"/>
  <c r="Q3142" i="70"/>
  <c r="L3072" i="70"/>
  <c r="Q3072" i="70"/>
  <c r="Y3045" i="70"/>
  <c r="U3045" i="70"/>
  <c r="P3030" i="70"/>
  <c r="T3030" i="70" s="1"/>
  <c r="Y2998" i="70"/>
  <c r="W2981" i="70"/>
  <c r="S2981" i="70"/>
  <c r="L2974" i="70"/>
  <c r="P2974" i="70"/>
  <c r="T2974" i="70" s="1"/>
  <c r="Q2974" i="70"/>
  <c r="Y2974" i="70" s="1"/>
  <c r="S2950" i="70"/>
  <c r="W2950" i="70"/>
  <c r="N2938" i="70"/>
  <c r="V2938" i="70" s="1"/>
  <c r="Q2938" i="70"/>
  <c r="P2918" i="70"/>
  <c r="O2826" i="70"/>
  <c r="P2826" i="70"/>
  <c r="P2810" i="70"/>
  <c r="L2810" i="70"/>
  <c r="V2777" i="70"/>
  <c r="Y2775" i="70"/>
  <c r="U2775" i="70"/>
  <c r="L2728" i="70"/>
  <c r="O2728" i="70"/>
  <c r="V2723" i="70"/>
  <c r="P2721" i="70"/>
  <c r="O2684" i="70"/>
  <c r="L2680" i="70"/>
  <c r="S2650" i="70"/>
  <c r="W2650" i="70"/>
  <c r="O2642" i="70"/>
  <c r="P2642" i="70"/>
  <c r="Q2642" i="70"/>
  <c r="R2626" i="70"/>
  <c r="V2626" i="70"/>
  <c r="W2600" i="70"/>
  <c r="T2561" i="70"/>
  <c r="X2561" i="70"/>
  <c r="V2549" i="70"/>
  <c r="R2549" i="70"/>
  <c r="N2531" i="70"/>
  <c r="P2531" i="70"/>
  <c r="T2531" i="70" s="1"/>
  <c r="N2518" i="70"/>
  <c r="O2518" i="70"/>
  <c r="Q2518" i="70"/>
  <c r="R2507" i="70"/>
  <c r="V2507" i="70"/>
  <c r="R2496" i="70"/>
  <c r="V2496" i="70"/>
  <c r="Q2444" i="70"/>
  <c r="Y2444" i="70" s="1"/>
  <c r="P2444" i="70"/>
  <c r="N2444" i="70"/>
  <c r="T2285" i="70"/>
  <c r="X2285" i="70"/>
  <c r="Y2222" i="70"/>
  <c r="U2222" i="70"/>
  <c r="S2044" i="70"/>
  <c r="W2044" i="70"/>
  <c r="W2032" i="70"/>
  <c r="S2032" i="70"/>
  <c r="X1803" i="70"/>
  <c r="T1803" i="70"/>
  <c r="P3056" i="70"/>
  <c r="Q3056" i="70"/>
  <c r="U2967" i="70"/>
  <c r="Y2967" i="70"/>
  <c r="Y2542" i="70"/>
  <c r="U2542" i="70"/>
  <c r="U2737" i="70"/>
  <c r="Y2737" i="70"/>
  <c r="U2684" i="70"/>
  <c r="Y2684" i="70"/>
  <c r="T2626" i="70"/>
  <c r="X2626" i="70"/>
  <c r="Q3122" i="70"/>
  <c r="U3122" i="70" s="1"/>
  <c r="V3094" i="70"/>
  <c r="Q3038" i="70"/>
  <c r="L3038" i="70"/>
  <c r="O3030" i="70"/>
  <c r="O3006" i="70"/>
  <c r="N3006" i="70"/>
  <c r="U3000" i="70"/>
  <c r="Y3000" i="70"/>
  <c r="O2991" i="70"/>
  <c r="S2991" i="70" s="1"/>
  <c r="P2991" i="70"/>
  <c r="X2991" i="70" s="1"/>
  <c r="P2960" i="70"/>
  <c r="T2960" i="70" s="1"/>
  <c r="L2952" i="70"/>
  <c r="O2952" i="70"/>
  <c r="W2952" i="70" s="1"/>
  <c r="P2952" i="70"/>
  <c r="T2952" i="70" s="1"/>
  <c r="L2935" i="70"/>
  <c r="P2935" i="70"/>
  <c r="Q2935" i="70"/>
  <c r="Y2935" i="70" s="1"/>
  <c r="O2918" i="70"/>
  <c r="P2893" i="70"/>
  <c r="V2886" i="70"/>
  <c r="X2859" i="70"/>
  <c r="T2859" i="70"/>
  <c r="L2795" i="70"/>
  <c r="N2795" i="70"/>
  <c r="O2795" i="70"/>
  <c r="Q2795" i="70"/>
  <c r="U2795" i="70" s="1"/>
  <c r="Q2777" i="70"/>
  <c r="X2763" i="70"/>
  <c r="Y2753" i="70"/>
  <c r="Q2723" i="70"/>
  <c r="U2723" i="70" s="1"/>
  <c r="O2721" i="70"/>
  <c r="L2712" i="70"/>
  <c r="N2712" i="70"/>
  <c r="R2712" i="70" s="1"/>
  <c r="O2712" i="70"/>
  <c r="P2712" i="70"/>
  <c r="Q2712" i="70"/>
  <c r="Q2672" i="70"/>
  <c r="U2672" i="70" s="1"/>
  <c r="P2672" i="70"/>
  <c r="O2633" i="70"/>
  <c r="N2633" i="70"/>
  <c r="Q2619" i="70"/>
  <c r="P2617" i="70"/>
  <c r="Q2608" i="70"/>
  <c r="L2608" i="70"/>
  <c r="T2603" i="70"/>
  <c r="Y2600" i="70"/>
  <c r="U2600" i="70"/>
  <c r="L2572" i="70"/>
  <c r="P2572" i="70"/>
  <c r="Q2568" i="70"/>
  <c r="S2528" i="70"/>
  <c r="Q2514" i="70"/>
  <c r="N2514" i="70"/>
  <c r="L2507" i="70"/>
  <c r="Q2507" i="70"/>
  <c r="O2507" i="70"/>
  <c r="P2507" i="70"/>
  <c r="V2480" i="70"/>
  <c r="L2477" i="70"/>
  <c r="Q2477" i="70"/>
  <c r="N2477" i="70"/>
  <c r="T2463" i="70"/>
  <c r="X2463" i="70"/>
  <c r="O2428" i="70"/>
  <c r="L2428" i="70"/>
  <c r="N2428" i="70"/>
  <c r="P2428" i="70"/>
  <c r="Q2428" i="70"/>
  <c r="Q2382" i="70"/>
  <c r="O2382" i="70"/>
  <c r="Q2205" i="70"/>
  <c r="P2205" i="70"/>
  <c r="L2205" i="70"/>
  <c r="N2205" i="70"/>
  <c r="O2205" i="70"/>
  <c r="Q2106" i="70"/>
  <c r="L2106" i="70"/>
  <c r="P2106" i="70"/>
  <c r="O2106" i="70"/>
  <c r="S2106" i="70" s="1"/>
  <c r="N2106" i="70"/>
  <c r="L2668" i="70"/>
  <c r="Q2668" i="70"/>
  <c r="L2556" i="70"/>
  <c r="Q2556" i="70"/>
  <c r="N2329" i="70"/>
  <c r="P2329" i="70"/>
  <c r="O2329" i="70"/>
  <c r="W2123" i="70"/>
  <c r="S2123" i="70"/>
  <c r="Q3040" i="70"/>
  <c r="Q3018" i="70"/>
  <c r="L3018" i="70"/>
  <c r="O3142" i="70"/>
  <c r="S3142" i="70" s="1"/>
  <c r="Q3096" i="70"/>
  <c r="U3096" i="70" s="1"/>
  <c r="O3085" i="70"/>
  <c r="S3085" i="70" s="1"/>
  <c r="Q3078" i="70"/>
  <c r="U3078" i="70" s="1"/>
  <c r="P3055" i="70"/>
  <c r="T3055" i="70" s="1"/>
  <c r="O3047" i="70"/>
  <c r="S3047" i="70" s="1"/>
  <c r="X3014" i="70"/>
  <c r="P2998" i="70"/>
  <c r="X2973" i="70"/>
  <c r="O2960" i="70"/>
  <c r="Q2937" i="70"/>
  <c r="P2937" i="70"/>
  <c r="P2928" i="70"/>
  <c r="N2918" i="70"/>
  <c r="R2918" i="70" s="1"/>
  <c r="N2893" i="70"/>
  <c r="Y2888" i="70"/>
  <c r="N2879" i="70"/>
  <c r="R2879" i="70" s="1"/>
  <c r="P2874" i="70"/>
  <c r="Q2874" i="70"/>
  <c r="Q2856" i="70"/>
  <c r="P2842" i="70"/>
  <c r="Q2825" i="70"/>
  <c r="U2825" i="70" s="1"/>
  <c r="P2809" i="70"/>
  <c r="R2792" i="70"/>
  <c r="O2779" i="70"/>
  <c r="P2777" i="70"/>
  <c r="N2771" i="70"/>
  <c r="L2771" i="70"/>
  <c r="O2771" i="70"/>
  <c r="N2761" i="70"/>
  <c r="R2761" i="70" s="1"/>
  <c r="L2761" i="70"/>
  <c r="Q2749" i="70"/>
  <c r="Y2742" i="70"/>
  <c r="P2727" i="70"/>
  <c r="X2727" i="70" s="1"/>
  <c r="P2723" i="70"/>
  <c r="T2723" i="70" s="1"/>
  <c r="N2721" i="70"/>
  <c r="L2699" i="70"/>
  <c r="O2699" i="70"/>
  <c r="P2699" i="70"/>
  <c r="Q2699" i="70"/>
  <c r="Q2696" i="70"/>
  <c r="S2667" i="70"/>
  <c r="N2661" i="70"/>
  <c r="P2661" i="70"/>
  <c r="L2652" i="70"/>
  <c r="O2652" i="70"/>
  <c r="P2652" i="70"/>
  <c r="Q2652" i="70"/>
  <c r="P2619" i="70"/>
  <c r="O2617" i="70"/>
  <c r="S2603" i="70"/>
  <c r="S2586" i="70"/>
  <c r="Q2583" i="70"/>
  <c r="O2583" i="70"/>
  <c r="P2568" i="70"/>
  <c r="U2564" i="70"/>
  <c r="Y2564" i="70"/>
  <c r="L2484" i="70"/>
  <c r="O2484" i="70"/>
  <c r="Q2484" i="70"/>
  <c r="R2463" i="70"/>
  <c r="V2463" i="70"/>
  <c r="T2415" i="70"/>
  <c r="X2415" i="70"/>
  <c r="Q2364" i="70"/>
  <c r="P2364" i="70"/>
  <c r="Y2068" i="70"/>
  <c r="U2068" i="70"/>
  <c r="S2065" i="70"/>
  <c r="W2065" i="70"/>
  <c r="W2056" i="70"/>
  <c r="S2056" i="70"/>
  <c r="T1893" i="70"/>
  <c r="X1893" i="70"/>
  <c r="O1872" i="70"/>
  <c r="W1872" i="70" s="1"/>
  <c r="L1872" i="70"/>
  <c r="N1872" i="70"/>
  <c r="V1872" i="70" s="1"/>
  <c r="Q1872" i="70"/>
  <c r="Y1862" i="70"/>
  <c r="U1862" i="70"/>
  <c r="S3095" i="70"/>
  <c r="W3095" i="70"/>
  <c r="P2975" i="70"/>
  <c r="L2975" i="70"/>
  <c r="O2887" i="70"/>
  <c r="S2887" i="70" s="1"/>
  <c r="P2887" i="70"/>
  <c r="N2829" i="70"/>
  <c r="L2829" i="70"/>
  <c r="S2707" i="70"/>
  <c r="W2707" i="70"/>
  <c r="R2546" i="70"/>
  <c r="V2546" i="70"/>
  <c r="S2532" i="70"/>
  <c r="W2532" i="70"/>
  <c r="S2021" i="70"/>
  <c r="W2021" i="70"/>
  <c r="Y3143" i="70"/>
  <c r="P3142" i="70"/>
  <c r="Q3111" i="70"/>
  <c r="Q3103" i="70"/>
  <c r="U3103" i="70" s="1"/>
  <c r="W3143" i="70"/>
  <c r="Q3129" i="70"/>
  <c r="P3122" i="70"/>
  <c r="Q3119" i="70"/>
  <c r="P3111" i="70"/>
  <c r="P3109" i="70"/>
  <c r="P3103" i="70"/>
  <c r="P3040" i="70"/>
  <c r="N3030" i="70"/>
  <c r="R3030" i="70" s="1"/>
  <c r="Q3026" i="70"/>
  <c r="U3026" i="70" s="1"/>
  <c r="N3142" i="70"/>
  <c r="S3133" i="70"/>
  <c r="P3129" i="70"/>
  <c r="Q3127" i="70"/>
  <c r="L3122" i="70"/>
  <c r="P3119" i="70"/>
  <c r="O3111" i="70"/>
  <c r="N3109" i="70"/>
  <c r="N3103" i="70"/>
  <c r="R3103" i="70" s="1"/>
  <c r="P3096" i="70"/>
  <c r="N3085" i="70"/>
  <c r="R3085" i="70" s="1"/>
  <c r="P3078" i="70"/>
  <c r="Q3069" i="70"/>
  <c r="O3069" i="70"/>
  <c r="S3069" i="70" s="1"/>
  <c r="O3055" i="70"/>
  <c r="O3040" i="70"/>
  <c r="S3040" i="70" s="1"/>
  <c r="P3037" i="70"/>
  <c r="T3037" i="70" s="1"/>
  <c r="P3032" i="70"/>
  <c r="T3032" i="70" s="1"/>
  <c r="L3030" i="70"/>
  <c r="P3026" i="70"/>
  <c r="P3017" i="70"/>
  <c r="X3017" i="70" s="1"/>
  <c r="Q3017" i="70"/>
  <c r="U3017" i="70" s="1"/>
  <c r="V3014" i="70"/>
  <c r="O3012" i="70"/>
  <c r="O2998" i="70"/>
  <c r="Y2990" i="70"/>
  <c r="Q2976" i="70"/>
  <c r="R2963" i="70"/>
  <c r="Q2957" i="70"/>
  <c r="Y2957" i="70" s="1"/>
  <c r="O2957" i="70"/>
  <c r="P2957" i="70"/>
  <c r="X2957" i="70" s="1"/>
  <c r="Y2951" i="70"/>
  <c r="Q2942" i="70"/>
  <c r="U2942" i="70" s="1"/>
  <c r="Y2934" i="70"/>
  <c r="L2918" i="70"/>
  <c r="L2896" i="70"/>
  <c r="O2896" i="70"/>
  <c r="P2896" i="70"/>
  <c r="W2888" i="70"/>
  <c r="Y2883" i="70"/>
  <c r="Y2876" i="70"/>
  <c r="L2859" i="70"/>
  <c r="Q2859" i="70"/>
  <c r="U2859" i="70" s="1"/>
  <c r="L2856" i="70"/>
  <c r="O2842" i="70"/>
  <c r="N2825" i="70"/>
  <c r="P2819" i="70"/>
  <c r="O2809" i="70"/>
  <c r="Q2792" i="70"/>
  <c r="Y2792" i="70" s="1"/>
  <c r="X2789" i="70"/>
  <c r="L2777" i="70"/>
  <c r="W2753" i="70"/>
  <c r="T2746" i="70"/>
  <c r="Q2744" i="70"/>
  <c r="N2742" i="70"/>
  <c r="V2739" i="70"/>
  <c r="Q2732" i="70"/>
  <c r="O2723" i="70"/>
  <c r="U2711" i="70"/>
  <c r="P2696" i="70"/>
  <c r="O2644" i="70"/>
  <c r="L2644" i="70"/>
  <c r="O2628" i="70"/>
  <c r="O2619" i="70"/>
  <c r="N2617" i="70"/>
  <c r="P2593" i="70"/>
  <c r="T2593" i="70" s="1"/>
  <c r="Q2586" i="70"/>
  <c r="O2568" i="70"/>
  <c r="Y2560" i="70"/>
  <c r="U2558" i="70"/>
  <c r="W2540" i="70"/>
  <c r="W2530" i="70"/>
  <c r="R2513" i="70"/>
  <c r="V2513" i="70"/>
  <c r="W2506" i="70"/>
  <c r="O2463" i="70"/>
  <c r="L2463" i="70"/>
  <c r="Q2463" i="70"/>
  <c r="L2228" i="70"/>
  <c r="Q2228" i="70"/>
  <c r="P2228" i="70"/>
  <c r="T2162" i="70"/>
  <c r="X2162" i="70"/>
  <c r="Q3138" i="70"/>
  <c r="U3138" i="70" s="1"/>
  <c r="X3135" i="70"/>
  <c r="L3133" i="70"/>
  <c r="P3127" i="70"/>
  <c r="T3127" i="70" s="1"/>
  <c r="P3125" i="70"/>
  <c r="O3119" i="70"/>
  <c r="X3112" i="70"/>
  <c r="N3111" i="70"/>
  <c r="L3109" i="70"/>
  <c r="L3103" i="70"/>
  <c r="O3096" i="70"/>
  <c r="V3087" i="70"/>
  <c r="Q3080" i="70"/>
  <c r="O3078" i="70"/>
  <c r="S3078" i="70" s="1"/>
  <c r="Q3071" i="70"/>
  <c r="U3071" i="70" s="1"/>
  <c r="L3047" i="70"/>
  <c r="P3047" i="70"/>
  <c r="T3047" i="70" s="1"/>
  <c r="Q3047" i="70"/>
  <c r="L3040" i="70"/>
  <c r="U3014" i="70"/>
  <c r="P3008" i="70"/>
  <c r="N2998" i="70"/>
  <c r="P2976" i="70"/>
  <c r="Y2968" i="70"/>
  <c r="Q2960" i="70"/>
  <c r="N2960" i="70"/>
  <c r="V2960" i="70" s="1"/>
  <c r="Y2936" i="70"/>
  <c r="W2934" i="70"/>
  <c r="V2931" i="70"/>
  <c r="L2928" i="70"/>
  <c r="Q2928" i="70"/>
  <c r="N2928" i="70"/>
  <c r="R2928" i="70" s="1"/>
  <c r="X2919" i="70"/>
  <c r="Q2912" i="70"/>
  <c r="Y2912" i="70" s="1"/>
  <c r="Y2904" i="70"/>
  <c r="X2886" i="70"/>
  <c r="T2886" i="70"/>
  <c r="Q2879" i="70"/>
  <c r="O2879" i="70"/>
  <c r="P2879" i="70"/>
  <c r="V2876" i="70"/>
  <c r="X2869" i="70"/>
  <c r="Q2866" i="70"/>
  <c r="Y2866" i="70" s="1"/>
  <c r="Y2838" i="70"/>
  <c r="T2827" i="70"/>
  <c r="L2825" i="70"/>
  <c r="R2811" i="70"/>
  <c r="P2792" i="70"/>
  <c r="L2779" i="70"/>
  <c r="P2779" i="70"/>
  <c r="Q2779" i="70"/>
  <c r="Q2774" i="70"/>
  <c r="L2774" i="70"/>
  <c r="P2770" i="70"/>
  <c r="P2757" i="70"/>
  <c r="O2757" i="70"/>
  <c r="Q2757" i="70"/>
  <c r="N2749" i="70"/>
  <c r="R2749" i="70" s="1"/>
  <c r="P2749" i="70"/>
  <c r="S2746" i="70"/>
  <c r="L2742" i="70"/>
  <c r="Q2739" i="70"/>
  <c r="U2739" i="70" s="1"/>
  <c r="N2727" i="70"/>
  <c r="O2727" i="70"/>
  <c r="W2727" i="70" s="1"/>
  <c r="Q2727" i="70"/>
  <c r="L2723" i="70"/>
  <c r="N2679" i="70"/>
  <c r="Q2679" i="70"/>
  <c r="N2674" i="70"/>
  <c r="O2674" i="70"/>
  <c r="P2674" i="70"/>
  <c r="Q2674" i="70"/>
  <c r="Y2660" i="70"/>
  <c r="L2632" i="70"/>
  <c r="O2632" i="70"/>
  <c r="P2632" i="70"/>
  <c r="Q2632" i="70"/>
  <c r="L2628" i="70"/>
  <c r="X2625" i="70"/>
  <c r="N2619" i="70"/>
  <c r="L2617" i="70"/>
  <c r="Q2578" i="70"/>
  <c r="R2571" i="70"/>
  <c r="V2571" i="70"/>
  <c r="O2517" i="70"/>
  <c r="P2517" i="70"/>
  <c r="L2517" i="70"/>
  <c r="T2471" i="70"/>
  <c r="X2471" i="70"/>
  <c r="L2466" i="70"/>
  <c r="O2466" i="70"/>
  <c r="P2466" i="70"/>
  <c r="X2466" i="70" s="1"/>
  <c r="Q2466" i="70"/>
  <c r="U2466" i="70" s="1"/>
  <c r="S2162" i="70"/>
  <c r="W2162" i="70"/>
  <c r="Q3145" i="70"/>
  <c r="P3138" i="70"/>
  <c r="O3127" i="70"/>
  <c r="N3125" i="70"/>
  <c r="N3119" i="70"/>
  <c r="R3119" i="70" s="1"/>
  <c r="N3116" i="70"/>
  <c r="R3116" i="70" s="1"/>
  <c r="L3099" i="70"/>
  <c r="Q3090" i="70"/>
  <c r="Q3085" i="70"/>
  <c r="P3085" i="70"/>
  <c r="T3085" i="70" s="1"/>
  <c r="P3080" i="70"/>
  <c r="T3080" i="70" s="1"/>
  <c r="L3078" i="70"/>
  <c r="R3063" i="70"/>
  <c r="Q3055" i="70"/>
  <c r="U3055" i="70" s="1"/>
  <c r="N3055" i="70"/>
  <c r="L3050" i="70"/>
  <c r="Q3037" i="70"/>
  <c r="L3037" i="70"/>
  <c r="N3037" i="70"/>
  <c r="L3032" i="70"/>
  <c r="Q3032" i="70"/>
  <c r="P3022" i="70"/>
  <c r="O3022" i="70"/>
  <c r="S3022" i="70" s="1"/>
  <c r="Y3016" i="70"/>
  <c r="L2998" i="70"/>
  <c r="P2993" i="70"/>
  <c r="T2993" i="70" s="1"/>
  <c r="V2979" i="70"/>
  <c r="O2976" i="70"/>
  <c r="P2942" i="70"/>
  <c r="N2942" i="70"/>
  <c r="O2942" i="70"/>
  <c r="X2936" i="70"/>
  <c r="V2934" i="70"/>
  <c r="W2902" i="70"/>
  <c r="U2873" i="70"/>
  <c r="Q2842" i="70"/>
  <c r="N2842" i="70"/>
  <c r="X2838" i="70"/>
  <c r="T2838" i="70"/>
  <c r="N2834" i="70"/>
  <c r="P2834" i="70"/>
  <c r="T2834" i="70" s="1"/>
  <c r="N2819" i="70"/>
  <c r="R2819" i="70" s="1"/>
  <c r="Q2819" i="70"/>
  <c r="L2819" i="70"/>
  <c r="S2815" i="70"/>
  <c r="L2809" i="70"/>
  <c r="Q2809" i="70"/>
  <c r="U2809" i="70" s="1"/>
  <c r="V2760" i="70"/>
  <c r="R2760" i="70"/>
  <c r="P2739" i="70"/>
  <c r="L2732" i="70"/>
  <c r="P2732" i="70"/>
  <c r="S2711" i="70"/>
  <c r="L2696" i="70"/>
  <c r="N2696" i="70"/>
  <c r="X2651" i="70"/>
  <c r="N2622" i="70"/>
  <c r="R2622" i="70" s="1"/>
  <c r="L2622" i="70"/>
  <c r="Q2622" i="70"/>
  <c r="P2578" i="70"/>
  <c r="L2571" i="70"/>
  <c r="P2571" i="70"/>
  <c r="X2571" i="70" s="1"/>
  <c r="Q2571" i="70"/>
  <c r="T2563" i="70"/>
  <c r="X2563" i="70"/>
  <c r="V2544" i="70"/>
  <c r="P2534" i="70"/>
  <c r="O2534" i="70"/>
  <c r="Q2534" i="70"/>
  <c r="Y2498" i="70"/>
  <c r="U2498" i="70"/>
  <c r="O2450" i="70"/>
  <c r="N2450" i="70"/>
  <c r="R2450" i="70" s="1"/>
  <c r="P2450" i="70"/>
  <c r="Q2450" i="70"/>
  <c r="U2450" i="70" s="1"/>
  <c r="L2437" i="70"/>
  <c r="N2437" i="70"/>
  <c r="Q2437" i="70"/>
  <c r="R2218" i="70"/>
  <c r="V2218" i="70"/>
  <c r="P3145" i="70"/>
  <c r="L3138" i="70"/>
  <c r="N3127" i="70"/>
  <c r="L3125" i="70"/>
  <c r="Q3074" i="70"/>
  <c r="W3061" i="70"/>
  <c r="S3061" i="70"/>
  <c r="N3043" i="70"/>
  <c r="L3043" i="70"/>
  <c r="X3016" i="70"/>
  <c r="L3008" i="70"/>
  <c r="Q3008" i="70"/>
  <c r="N3008" i="70"/>
  <c r="N2976" i="70"/>
  <c r="V2976" i="70" s="1"/>
  <c r="S2968" i="70"/>
  <c r="S2966" i="70"/>
  <c r="W2966" i="70"/>
  <c r="P2944" i="70"/>
  <c r="U2919" i="70"/>
  <c r="X2855" i="70"/>
  <c r="N2851" i="70"/>
  <c r="O2851" i="70"/>
  <c r="W2838" i="70"/>
  <c r="S2838" i="70"/>
  <c r="N2781" i="70"/>
  <c r="R2781" i="70" s="1"/>
  <c r="L2781" i="70"/>
  <c r="P2781" i="70"/>
  <c r="W2778" i="70"/>
  <c r="P2773" i="70"/>
  <c r="T2773" i="70" s="1"/>
  <c r="L2773" i="70"/>
  <c r="Q2773" i="70"/>
  <c r="U2773" i="70" s="1"/>
  <c r="L2760" i="70"/>
  <c r="O2760" i="70"/>
  <c r="W2760" i="70" s="1"/>
  <c r="P2760" i="70"/>
  <c r="O2739" i="70"/>
  <c r="X2714" i="70"/>
  <c r="T2714" i="70"/>
  <c r="R2708" i="70"/>
  <c r="X2643" i="70"/>
  <c r="R2625" i="70"/>
  <c r="V2625" i="70"/>
  <c r="Q2606" i="70"/>
  <c r="P2595" i="70"/>
  <c r="O2578" i="70"/>
  <c r="R2563" i="70"/>
  <c r="V2563" i="70"/>
  <c r="P2551" i="70"/>
  <c r="R2521" i="70"/>
  <c r="V2521" i="70"/>
  <c r="T2498" i="70"/>
  <c r="X2498" i="70"/>
  <c r="X2482" i="70"/>
  <c r="Q2471" i="70"/>
  <c r="N2471" i="70"/>
  <c r="L2471" i="70"/>
  <c r="S2339" i="70"/>
  <c r="W2339" i="70"/>
  <c r="S2325" i="70"/>
  <c r="W2325" i="70"/>
  <c r="S2129" i="70"/>
  <c r="W2129" i="70"/>
  <c r="O3092" i="70"/>
  <c r="N3092" i="70"/>
  <c r="R3092" i="70" s="1"/>
  <c r="Q2970" i="70"/>
  <c r="L2970" i="70"/>
  <c r="N3132" i="70"/>
  <c r="N3080" i="70"/>
  <c r="L3080" i="70"/>
  <c r="S3029" i="70"/>
  <c r="X3021" i="70"/>
  <c r="T3021" i="70"/>
  <c r="U3011" i="70"/>
  <c r="U2959" i="70"/>
  <c r="Y2959" i="70"/>
  <c r="Y2922" i="70"/>
  <c r="L2912" i="70"/>
  <c r="N2912" i="70"/>
  <c r="L2888" i="70"/>
  <c r="P2888" i="70"/>
  <c r="N2883" i="70"/>
  <c r="L2883" i="70"/>
  <c r="O2883" i="70"/>
  <c r="R2878" i="70"/>
  <c r="U2865" i="70"/>
  <c r="Y2865" i="70"/>
  <c r="L2841" i="70"/>
  <c r="P2841" i="70"/>
  <c r="Q2822" i="70"/>
  <c r="O2822" i="70"/>
  <c r="L2811" i="70"/>
  <c r="O2811" i="70"/>
  <c r="S2811" i="70" s="1"/>
  <c r="P2811" i="70"/>
  <c r="O2804" i="70"/>
  <c r="N2804" i="70"/>
  <c r="O2801" i="70"/>
  <c r="P2801" i="70"/>
  <c r="Y2785" i="70"/>
  <c r="U2785" i="70"/>
  <c r="L2763" i="70"/>
  <c r="O2763" i="70"/>
  <c r="Q2741" i="70"/>
  <c r="L2739" i="70"/>
  <c r="W2731" i="70"/>
  <c r="Q2729" i="70"/>
  <c r="Y2729" i="70" s="1"/>
  <c r="V2722" i="70"/>
  <c r="O2714" i="70"/>
  <c r="P2711" i="70"/>
  <c r="L2695" i="70"/>
  <c r="N2695" i="70"/>
  <c r="O2695" i="70"/>
  <c r="W2695" i="70" s="1"/>
  <c r="P2695" i="70"/>
  <c r="X2695" i="70" s="1"/>
  <c r="Q2695" i="70"/>
  <c r="Y2695" i="70" s="1"/>
  <c r="U2669" i="70"/>
  <c r="X2666" i="70"/>
  <c r="N2664" i="70"/>
  <c r="Q2656" i="70"/>
  <c r="L2656" i="70"/>
  <c r="N2656" i="70"/>
  <c r="R2656" i="70" s="1"/>
  <c r="O2656" i="70"/>
  <c r="P2656" i="70"/>
  <c r="Q2651" i="70"/>
  <c r="Q2643" i="70"/>
  <c r="X2627" i="70"/>
  <c r="W2618" i="70"/>
  <c r="L2616" i="70"/>
  <c r="L2606" i="70"/>
  <c r="V2586" i="70"/>
  <c r="R2586" i="70"/>
  <c r="L2578" i="70"/>
  <c r="Q2570" i="70"/>
  <c r="Q2554" i="70"/>
  <c r="U2554" i="70" s="1"/>
  <c r="P2544" i="70"/>
  <c r="Q2544" i="70"/>
  <c r="P2533" i="70"/>
  <c r="P2521" i="70"/>
  <c r="Q2521" i="70"/>
  <c r="U2512" i="70"/>
  <c r="Y2512" i="70"/>
  <c r="U2494" i="70"/>
  <c r="Y2494" i="70"/>
  <c r="T2449" i="70"/>
  <c r="X2449" i="70"/>
  <c r="W2414" i="70"/>
  <c r="S2414" i="70"/>
  <c r="Y2362" i="70"/>
  <c r="U2362" i="70"/>
  <c r="T2248" i="70"/>
  <c r="X2248" i="70"/>
  <c r="U1973" i="70"/>
  <c r="Y1973" i="70"/>
  <c r="Q3007" i="70"/>
  <c r="V2999" i="70"/>
  <c r="L2944" i="70"/>
  <c r="N2944" i="70"/>
  <c r="Q2944" i="70"/>
  <c r="X2880" i="70"/>
  <c r="X2865" i="70"/>
  <c r="T2865" i="70"/>
  <c r="X2769" i="70"/>
  <c r="W2748" i="70"/>
  <c r="S2748" i="70"/>
  <c r="T2731" i="70"/>
  <c r="X2731" i="70"/>
  <c r="R2714" i="70"/>
  <c r="V2714" i="70"/>
  <c r="L2677" i="70"/>
  <c r="P2677" i="70"/>
  <c r="W2666" i="70"/>
  <c r="N2649" i="70"/>
  <c r="O2649" i="70"/>
  <c r="S2649" i="70" s="1"/>
  <c r="P2649" i="70"/>
  <c r="Q2649" i="70"/>
  <c r="Q2551" i="70"/>
  <c r="N2551" i="70"/>
  <c r="P2512" i="70"/>
  <c r="O2498" i="70"/>
  <c r="L2498" i="70"/>
  <c r="Y2490" i="70"/>
  <c r="Q2487" i="70"/>
  <c r="P2487" i="70"/>
  <c r="X2487" i="70" s="1"/>
  <c r="L2487" i="70"/>
  <c r="V2353" i="70"/>
  <c r="R2353" i="70"/>
  <c r="O2233" i="70"/>
  <c r="P2233" i="70"/>
  <c r="Q2233" i="70"/>
  <c r="Y2233" i="70" s="1"/>
  <c r="L2233" i="70"/>
  <c r="N2233" i="70"/>
  <c r="R2210" i="70"/>
  <c r="V2210" i="70"/>
  <c r="L3063" i="70"/>
  <c r="P3063" i="70"/>
  <c r="Q3054" i="70"/>
  <c r="P3054" i="70"/>
  <c r="X3042" i="70"/>
  <c r="T3042" i="70"/>
  <c r="P3039" i="70"/>
  <c r="Q3029" i="70"/>
  <c r="P3029" i="70"/>
  <c r="X3029" i="70" s="1"/>
  <c r="P3007" i="70"/>
  <c r="P2982" i="70"/>
  <c r="T2982" i="70" s="1"/>
  <c r="L2968" i="70"/>
  <c r="P2968" i="70"/>
  <c r="P2934" i="70"/>
  <c r="X2934" i="70" s="1"/>
  <c r="L2934" i="70"/>
  <c r="R2891" i="70"/>
  <c r="V2891" i="70"/>
  <c r="P2873" i="70"/>
  <c r="L2873" i="70"/>
  <c r="L2776" i="70"/>
  <c r="O2776" i="70"/>
  <c r="Q2772" i="70"/>
  <c r="V2762" i="70"/>
  <c r="L2748" i="70"/>
  <c r="Q2748" i="70"/>
  <c r="L2714" i="70"/>
  <c r="L2711" i="70"/>
  <c r="O2705" i="70"/>
  <c r="P2705" i="70"/>
  <c r="Q2705" i="70"/>
  <c r="N2694" i="70"/>
  <c r="V2694" i="70" s="1"/>
  <c r="T2581" i="70"/>
  <c r="X2581" i="70"/>
  <c r="P2573" i="70"/>
  <c r="Q2573" i="70"/>
  <c r="W2554" i="70"/>
  <c r="S2554" i="70"/>
  <c r="O2533" i="70"/>
  <c r="S2533" i="70" s="1"/>
  <c r="L2533" i="70"/>
  <c r="P2520" i="70"/>
  <c r="L2520" i="70"/>
  <c r="W2512" i="70"/>
  <c r="S2512" i="70"/>
  <c r="V2501" i="70"/>
  <c r="R2501" i="70"/>
  <c r="P2263" i="70"/>
  <c r="X2263" i="70" s="1"/>
  <c r="N2263" i="70"/>
  <c r="O2263" i="70"/>
  <c r="V1991" i="70"/>
  <c r="R1991" i="70"/>
  <c r="N2733" i="70"/>
  <c r="P2733" i="70"/>
  <c r="Q2733" i="70"/>
  <c r="Q2982" i="70"/>
  <c r="V3110" i="70"/>
  <c r="R3104" i="70"/>
  <c r="X3126" i="70"/>
  <c r="O3011" i="70"/>
  <c r="W3011" i="70" s="1"/>
  <c r="N3011" i="70"/>
  <c r="R3011" i="70" s="1"/>
  <c r="O3007" i="70"/>
  <c r="O2982" i="70"/>
  <c r="Q2975" i="70"/>
  <c r="U2927" i="70"/>
  <c r="Y2927" i="70"/>
  <c r="V2911" i="70"/>
  <c r="Q2887" i="70"/>
  <c r="U2885" i="70"/>
  <c r="P2843" i="70"/>
  <c r="L2827" i="70"/>
  <c r="O2827" i="70"/>
  <c r="W2810" i="70"/>
  <c r="S2803" i="70"/>
  <c r="W2803" i="70"/>
  <c r="O2785" i="70"/>
  <c r="P2785" i="70"/>
  <c r="S2780" i="70"/>
  <c r="P2772" i="70"/>
  <c r="T2772" i="70" s="1"/>
  <c r="T2738" i="70"/>
  <c r="X2738" i="70"/>
  <c r="S2700" i="70"/>
  <c r="Q2689" i="70"/>
  <c r="O2634" i="70"/>
  <c r="P2634" i="70"/>
  <c r="Q2634" i="70"/>
  <c r="Q2605" i="70"/>
  <c r="L2602" i="70"/>
  <c r="N2602" i="70"/>
  <c r="O2602" i="70"/>
  <c r="P2602" i="70"/>
  <c r="Q2602" i="70"/>
  <c r="Y2594" i="70"/>
  <c r="Y2566" i="70"/>
  <c r="U2566" i="70"/>
  <c r="Q2546" i="70"/>
  <c r="R2490" i="70"/>
  <c r="L2470" i="70"/>
  <c r="O2470" i="70"/>
  <c r="L2380" i="70"/>
  <c r="O2380" i="70"/>
  <c r="N2380" i="70"/>
  <c r="P2380" i="70"/>
  <c r="Q2380" i="70"/>
  <c r="S2361" i="70"/>
  <c r="W2361" i="70"/>
  <c r="N2000" i="70"/>
  <c r="L2000" i="70"/>
  <c r="Q2000" i="70"/>
  <c r="R1996" i="70"/>
  <c r="V1996" i="70"/>
  <c r="Q3070" i="70"/>
  <c r="P3070" i="70"/>
  <c r="T3070" i="70" s="1"/>
  <c r="S3087" i="70"/>
  <c r="W3087" i="70"/>
  <c r="O3039" i="70"/>
  <c r="U3024" i="70"/>
  <c r="Y3024" i="70"/>
  <c r="Q2989" i="70"/>
  <c r="Y2989" i="70" s="1"/>
  <c r="L2989" i="70"/>
  <c r="Q3082" i="70"/>
  <c r="N3070" i="70"/>
  <c r="Y3062" i="70"/>
  <c r="W3048" i="70"/>
  <c r="N3039" i="70"/>
  <c r="Y3021" i="70"/>
  <c r="U3021" i="70"/>
  <c r="Q2999" i="70"/>
  <c r="N2982" i="70"/>
  <c r="O2975" i="70"/>
  <c r="S2975" i="70" s="1"/>
  <c r="Y2902" i="70"/>
  <c r="U2902" i="70"/>
  <c r="T2897" i="70"/>
  <c r="O2843" i="70"/>
  <c r="Q2829" i="70"/>
  <c r="N2772" i="70"/>
  <c r="T2728" i="70"/>
  <c r="P2689" i="70"/>
  <c r="P2668" i="70"/>
  <c r="S2624" i="70"/>
  <c r="T2620" i="70"/>
  <c r="P2556" i="70"/>
  <c r="P2546" i="70"/>
  <c r="T2519" i="70"/>
  <c r="R2512" i="70"/>
  <c r="V2512" i="70"/>
  <c r="O2501" i="70"/>
  <c r="P2501" i="70"/>
  <c r="T2434" i="70"/>
  <c r="X2434" i="70"/>
  <c r="T2412" i="70"/>
  <c r="X2412" i="70"/>
  <c r="N2022" i="70"/>
  <c r="O2022" i="70"/>
  <c r="L2022" i="70"/>
  <c r="P2022" i="70"/>
  <c r="Q2022" i="70"/>
  <c r="S2772" i="70"/>
  <c r="W2772" i="70"/>
  <c r="T2576" i="70"/>
  <c r="X2576" i="70"/>
  <c r="U2307" i="70"/>
  <c r="Y2307" i="70"/>
  <c r="N2890" i="70"/>
  <c r="L2890" i="70"/>
  <c r="Q2890" i="70"/>
  <c r="X3144" i="70"/>
  <c r="R3120" i="70"/>
  <c r="W3144" i="70"/>
  <c r="Q3104" i="70"/>
  <c r="X3097" i="70"/>
  <c r="O3056" i="70"/>
  <c r="W3056" i="70" s="1"/>
  <c r="Y3136" i="70"/>
  <c r="P3104" i="70"/>
  <c r="T3104" i="70" s="1"/>
  <c r="N3056" i="70"/>
  <c r="V3056" i="70" s="1"/>
  <c r="N3007" i="70"/>
  <c r="R3007" i="70" s="1"/>
  <c r="L2992" i="70"/>
  <c r="O2992" i="70"/>
  <c r="S2992" i="70" s="1"/>
  <c r="L2984" i="70"/>
  <c r="P2984" i="70"/>
  <c r="Q2984" i="70"/>
  <c r="X2967" i="70"/>
  <c r="W2943" i="70"/>
  <c r="N2887" i="70"/>
  <c r="R2887" i="70" s="1"/>
  <c r="P2885" i="70"/>
  <c r="O2868" i="70"/>
  <c r="Q2868" i="70"/>
  <c r="P2821" i="70"/>
  <c r="N2821" i="70"/>
  <c r="V2821" i="70" s="1"/>
  <c r="O2821" i="70"/>
  <c r="W2821" i="70" s="1"/>
  <c r="L2731" i="70"/>
  <c r="Q2731" i="70"/>
  <c r="Q2676" i="70"/>
  <c r="U2676" i="70" s="1"/>
  <c r="X2594" i="70"/>
  <c r="Q3144" i="70"/>
  <c r="U3144" i="70" s="1"/>
  <c r="O3140" i="70"/>
  <c r="R3136" i="70"/>
  <c r="W3134" i="70"/>
  <c r="O3118" i="70"/>
  <c r="O3104" i="70"/>
  <c r="Q3102" i="70"/>
  <c r="N3102" i="70"/>
  <c r="Q3097" i="70"/>
  <c r="P3095" i="70"/>
  <c r="T3095" i="70" s="1"/>
  <c r="P3086" i="70"/>
  <c r="T3086" i="70" s="1"/>
  <c r="Q3079" i="70"/>
  <c r="L3070" i="70"/>
  <c r="W3062" i="70"/>
  <c r="Q3059" i="70"/>
  <c r="Y3059" i="70" s="1"/>
  <c r="L3056" i="70"/>
  <c r="P3053" i="70"/>
  <c r="T3053" i="70" s="1"/>
  <c r="P3046" i="70"/>
  <c r="L3046" i="70"/>
  <c r="L3039" i="70"/>
  <c r="L3031" i="70"/>
  <c r="O3031" i="70"/>
  <c r="S3031" i="70" s="1"/>
  <c r="L3024" i="70"/>
  <c r="O3024" i="70"/>
  <c r="P3024" i="70"/>
  <c r="T3013" i="70"/>
  <c r="L3010" i="70"/>
  <c r="Q3010" i="70"/>
  <c r="U3010" i="70" s="1"/>
  <c r="Q3002" i="70"/>
  <c r="U3002" i="70" s="1"/>
  <c r="P2999" i="70"/>
  <c r="L2988" i="70"/>
  <c r="N2975" i="70"/>
  <c r="R2975" i="70" s="1"/>
  <c r="Q2961" i="70"/>
  <c r="U2961" i="70" s="1"/>
  <c r="Q2953" i="70"/>
  <c r="O2947" i="70"/>
  <c r="L2947" i="70"/>
  <c r="N2947" i="70"/>
  <c r="Q2943" i="70"/>
  <c r="O2933" i="70"/>
  <c r="P2933" i="70"/>
  <c r="Y2926" i="70"/>
  <c r="O2911" i="70"/>
  <c r="Y2906" i="70"/>
  <c r="W2903" i="70"/>
  <c r="Q2897" i="70"/>
  <c r="U2897" i="70" s="1"/>
  <c r="L2887" i="70"/>
  <c r="O2885" i="70"/>
  <c r="W2885" i="70" s="1"/>
  <c r="W2881" i="70"/>
  <c r="Q2880" i="70"/>
  <c r="T2877" i="70"/>
  <c r="W2855" i="70"/>
  <c r="S2855" i="70"/>
  <c r="N2843" i="70"/>
  <c r="P2829" i="70"/>
  <c r="R2813" i="70"/>
  <c r="Q2807" i="70"/>
  <c r="U2807" i="70" s="1"/>
  <c r="L2807" i="70"/>
  <c r="N2807" i="70"/>
  <c r="N2803" i="70"/>
  <c r="P2803" i="70"/>
  <c r="Q2803" i="70"/>
  <c r="U2803" i="70" s="1"/>
  <c r="V2784" i="70"/>
  <c r="P2775" i="70"/>
  <c r="L2772" i="70"/>
  <c r="R2752" i="70"/>
  <c r="V2752" i="70"/>
  <c r="L2733" i="70"/>
  <c r="P2725" i="70"/>
  <c r="O2725" i="70"/>
  <c r="W2725" i="70" s="1"/>
  <c r="P2707" i="70"/>
  <c r="O2693" i="70"/>
  <c r="W2693" i="70" s="1"/>
  <c r="O2689" i="70"/>
  <c r="N2685" i="70"/>
  <c r="L2685" i="70"/>
  <c r="O2676" i="70"/>
  <c r="L2673" i="70"/>
  <c r="P2673" i="70"/>
  <c r="O2668" i="70"/>
  <c r="Q2666" i="70"/>
  <c r="W2630" i="70"/>
  <c r="S2630" i="70"/>
  <c r="P2624" i="70"/>
  <c r="S2620" i="70"/>
  <c r="X2608" i="70"/>
  <c r="Q2601" i="70"/>
  <c r="Q2598" i="70"/>
  <c r="Y2576" i="70"/>
  <c r="O2556" i="70"/>
  <c r="O2546" i="70"/>
  <c r="L2539" i="70"/>
  <c r="N2539" i="70"/>
  <c r="O2539" i="70"/>
  <c r="P2539" i="70"/>
  <c r="Q2539" i="70"/>
  <c r="W2536" i="70"/>
  <c r="L2523" i="70"/>
  <c r="Q2523" i="70"/>
  <c r="R2478" i="70"/>
  <c r="V2478" i="70"/>
  <c r="L2329" i="70"/>
  <c r="N2312" i="70"/>
  <c r="P2312" i="70"/>
  <c r="L2312" i="70"/>
  <c r="L2087" i="70"/>
  <c r="P2087" i="70"/>
  <c r="T2087" i="70" s="1"/>
  <c r="P3015" i="70"/>
  <c r="S2920" i="70"/>
  <c r="Q2915" i="70"/>
  <c r="S2904" i="70"/>
  <c r="Q2899" i="70"/>
  <c r="X2850" i="70"/>
  <c r="L2769" i="70"/>
  <c r="L2755" i="70"/>
  <c r="L2753" i="70"/>
  <c r="N2747" i="70"/>
  <c r="Q2701" i="70"/>
  <c r="L2698" i="70"/>
  <c r="P2691" i="70"/>
  <c r="P2683" i="70"/>
  <c r="N2667" i="70"/>
  <c r="P2645" i="70"/>
  <c r="X2645" i="70" s="1"/>
  <c r="N2630" i="70"/>
  <c r="X2611" i="70"/>
  <c r="R2607" i="70"/>
  <c r="Y2596" i="70"/>
  <c r="U2589" i="70"/>
  <c r="L2582" i="70"/>
  <c r="Q2574" i="70"/>
  <c r="O2564" i="70"/>
  <c r="N2562" i="70"/>
  <c r="Q2557" i="70"/>
  <c r="O2555" i="70"/>
  <c r="L2542" i="70"/>
  <c r="L2530" i="70"/>
  <c r="Q2524" i="70"/>
  <c r="L2506" i="70"/>
  <c r="Q2502" i="70"/>
  <c r="N2499" i="70"/>
  <c r="P2499" i="70"/>
  <c r="L2494" i="70"/>
  <c r="P2485" i="70"/>
  <c r="N2482" i="70"/>
  <c r="O2473" i="70"/>
  <c r="S2473" i="70" s="1"/>
  <c r="N2473" i="70"/>
  <c r="L2449" i="70"/>
  <c r="N2412" i="70"/>
  <c r="W2402" i="70"/>
  <c r="W2393" i="70"/>
  <c r="L2388" i="70"/>
  <c r="L2363" i="70"/>
  <c r="L2350" i="70"/>
  <c r="Q2350" i="70"/>
  <c r="P2350" i="70"/>
  <c r="T2350" i="70" s="1"/>
  <c r="N2325" i="70"/>
  <c r="Q2325" i="70"/>
  <c r="U2325" i="70" s="1"/>
  <c r="U2315" i="70"/>
  <c r="Q2311" i="70"/>
  <c r="Y2311" i="70" s="1"/>
  <c r="L2311" i="70"/>
  <c r="T2307" i="70"/>
  <c r="X2307" i="70"/>
  <c r="W2291" i="70"/>
  <c r="O2288" i="70"/>
  <c r="L2288" i="70"/>
  <c r="N2288" i="70"/>
  <c r="P2288" i="70"/>
  <c r="Q2288" i="70"/>
  <c r="O2258" i="70"/>
  <c r="S2258" i="70" s="1"/>
  <c r="L2215" i="70"/>
  <c r="N2215" i="70"/>
  <c r="O2215" i="70"/>
  <c r="W2215" i="70" s="1"/>
  <c r="T2178" i="70"/>
  <c r="X2178" i="70"/>
  <c r="W2155" i="70"/>
  <c r="S2155" i="70"/>
  <c r="N2110" i="70"/>
  <c r="V2110" i="70" s="1"/>
  <c r="X2068" i="70"/>
  <c r="T2068" i="70"/>
  <c r="L2004" i="70"/>
  <c r="O2004" i="70"/>
  <c r="P2004" i="70"/>
  <c r="Q2004" i="70"/>
  <c r="S1893" i="70"/>
  <c r="W1893" i="70"/>
  <c r="S1788" i="70"/>
  <c r="W1788" i="70"/>
  <c r="W1657" i="70"/>
  <c r="S1657" i="70"/>
  <c r="O2691" i="70"/>
  <c r="N2678" i="70"/>
  <c r="R2678" i="70" s="1"/>
  <c r="L2667" i="70"/>
  <c r="L2574" i="70"/>
  <c r="N2567" i="70"/>
  <c r="L2562" i="70"/>
  <c r="N2555" i="70"/>
  <c r="V2485" i="70"/>
  <c r="R2485" i="70"/>
  <c r="L2482" i="70"/>
  <c r="P2476" i="70"/>
  <c r="N2457" i="70"/>
  <c r="V2449" i="70"/>
  <c r="R2449" i="70"/>
  <c r="Y2446" i="70"/>
  <c r="U2446" i="70"/>
  <c r="V2338" i="70"/>
  <c r="V2291" i="70"/>
  <c r="L2170" i="70"/>
  <c r="O2170" i="70"/>
  <c r="N2170" i="70"/>
  <c r="P2170" i="70"/>
  <c r="Q2170" i="70"/>
  <c r="Q2162" i="70"/>
  <c r="N2162" i="70"/>
  <c r="V2158" i="70"/>
  <c r="R2158" i="70"/>
  <c r="Y2138" i="70"/>
  <c r="U2138" i="70"/>
  <c r="R2126" i="70"/>
  <c r="V2126" i="70"/>
  <c r="W2119" i="70"/>
  <c r="U2115" i="70"/>
  <c r="Y2115" i="70"/>
  <c r="W2086" i="70"/>
  <c r="S2086" i="70"/>
  <c r="P2032" i="70"/>
  <c r="Q2032" i="70"/>
  <c r="L2032" i="70"/>
  <c r="N2032" i="70"/>
  <c r="L2021" i="70"/>
  <c r="P2021" i="70"/>
  <c r="T2021" i="70" s="1"/>
  <c r="Q2021" i="70"/>
  <c r="T1972" i="70"/>
  <c r="X1972" i="70"/>
  <c r="U1790" i="70"/>
  <c r="Y1790" i="70"/>
  <c r="Q2491" i="70"/>
  <c r="O2476" i="70"/>
  <c r="Q2439" i="70"/>
  <c r="P2439" i="70"/>
  <c r="X2431" i="70"/>
  <c r="Y2412" i="70"/>
  <c r="U2412" i="70"/>
  <c r="O2396" i="70"/>
  <c r="P2396" i="70"/>
  <c r="Q2396" i="70"/>
  <c r="S2381" i="70"/>
  <c r="Q2360" i="70"/>
  <c r="L2360" i="70"/>
  <c r="N2360" i="70"/>
  <c r="R2348" i="70"/>
  <c r="V2348" i="70"/>
  <c r="X2318" i="70"/>
  <c r="T2318" i="70"/>
  <c r="L2243" i="70"/>
  <c r="N2243" i="70"/>
  <c r="R2243" i="70" s="1"/>
  <c r="O2243" i="70"/>
  <c r="P2243" i="70"/>
  <c r="Q2243" i="70"/>
  <c r="V2240" i="70"/>
  <c r="P2188" i="70"/>
  <c r="Q2188" i="70"/>
  <c r="T2115" i="70"/>
  <c r="X2115" i="70"/>
  <c r="O2110" i="70"/>
  <c r="P2110" i="70"/>
  <c r="Q2110" i="70"/>
  <c r="S2100" i="70"/>
  <c r="W2100" i="70"/>
  <c r="Q2043" i="70"/>
  <c r="P2043" i="70"/>
  <c r="L2043" i="70"/>
  <c r="O2043" i="70"/>
  <c r="L1937" i="70"/>
  <c r="O1937" i="70"/>
  <c r="V1856" i="70"/>
  <c r="R1856" i="70"/>
  <c r="T1790" i="70"/>
  <c r="X1790" i="70"/>
  <c r="R1752" i="70"/>
  <c r="V1752" i="70"/>
  <c r="P2491" i="70"/>
  <c r="N2476" i="70"/>
  <c r="S2448" i="70"/>
  <c r="S2446" i="70"/>
  <c r="W2446" i="70"/>
  <c r="V2431" i="70"/>
  <c r="Q2429" i="70"/>
  <c r="Q2408" i="70"/>
  <c r="O2408" i="70"/>
  <c r="O2355" i="70"/>
  <c r="O2353" i="70"/>
  <c r="U2349" i="70"/>
  <c r="Q2331" i="70"/>
  <c r="O2315" i="70"/>
  <c r="N2315" i="70"/>
  <c r="L2315" i="70"/>
  <c r="O2294" i="70"/>
  <c r="Q2294" i="70"/>
  <c r="U2294" i="70" s="1"/>
  <c r="P2294" i="70"/>
  <c r="Q2275" i="70"/>
  <c r="O2275" i="70"/>
  <c r="P2275" i="70"/>
  <c r="N2237" i="70"/>
  <c r="O2237" i="70"/>
  <c r="W2237" i="70" s="1"/>
  <c r="P2237" i="70"/>
  <c r="Q2237" i="70"/>
  <c r="U2221" i="70"/>
  <c r="Y2221" i="70"/>
  <c r="Q2214" i="70"/>
  <c r="R2186" i="70"/>
  <c r="V2186" i="70"/>
  <c r="Q2169" i="70"/>
  <c r="Q2165" i="70"/>
  <c r="V2138" i="70"/>
  <c r="R2138" i="70"/>
  <c r="R2134" i="70"/>
  <c r="V2134" i="70"/>
  <c r="Q2123" i="70"/>
  <c r="R2026" i="70"/>
  <c r="V2026" i="70"/>
  <c r="Y2020" i="70"/>
  <c r="U2020" i="70"/>
  <c r="W1969" i="70"/>
  <c r="S1969" i="70"/>
  <c r="U1950" i="70"/>
  <c r="Y1950" i="70"/>
  <c r="S1892" i="70"/>
  <c r="W1892" i="70"/>
  <c r="T1876" i="70"/>
  <c r="X1876" i="70"/>
  <c r="R1865" i="70"/>
  <c r="V1865" i="70"/>
  <c r="S2496" i="70"/>
  <c r="L2476" i="70"/>
  <c r="O2472" i="70"/>
  <c r="L2472" i="70"/>
  <c r="N2456" i="70"/>
  <c r="R2456" i="70" s="1"/>
  <c r="Q2448" i="70"/>
  <c r="U2448" i="70" s="1"/>
  <c r="Q2434" i="70"/>
  <c r="N2417" i="70"/>
  <c r="L2417" i="70"/>
  <c r="P2417" i="70"/>
  <c r="O2399" i="70"/>
  <c r="L2399" i="70"/>
  <c r="N2399" i="70"/>
  <c r="P2399" i="70"/>
  <c r="Q2399" i="70"/>
  <c r="N2385" i="70"/>
  <c r="O2385" i="70"/>
  <c r="Q2378" i="70"/>
  <c r="L2378" i="70"/>
  <c r="N2378" i="70"/>
  <c r="O2378" i="70"/>
  <c r="Q2373" i="70"/>
  <c r="Y2334" i="70"/>
  <c r="U2334" i="70"/>
  <c r="O2331" i="70"/>
  <c r="Q2323" i="70"/>
  <c r="N2323" i="70"/>
  <c r="L2323" i="70"/>
  <c r="O2323" i="70"/>
  <c r="P2323" i="70"/>
  <c r="X2323" i="70" s="1"/>
  <c r="L2318" i="70"/>
  <c r="Q2318" i="70"/>
  <c r="O2278" i="70"/>
  <c r="L2278" i="70"/>
  <c r="N2278" i="70"/>
  <c r="Q2278" i="70"/>
  <c r="Y2270" i="70"/>
  <c r="U2270" i="70"/>
  <c r="L2261" i="70"/>
  <c r="P2242" i="70"/>
  <c r="P2231" i="70"/>
  <c r="L2231" i="70"/>
  <c r="N2214" i="70"/>
  <c r="Y2211" i="70"/>
  <c r="U2178" i="70"/>
  <c r="Y2178" i="70"/>
  <c r="O2169" i="70"/>
  <c r="P2165" i="70"/>
  <c r="S2141" i="70"/>
  <c r="N2115" i="70"/>
  <c r="O2115" i="70"/>
  <c r="X2085" i="70"/>
  <c r="T2085" i="70"/>
  <c r="Q2075" i="70"/>
  <c r="Q2061" i="70"/>
  <c r="U2061" i="70" s="1"/>
  <c r="O2061" i="70"/>
  <c r="S2061" i="70" s="1"/>
  <c r="L2042" i="70"/>
  <c r="L1959" i="70"/>
  <c r="N1959" i="70"/>
  <c r="P1959" i="70"/>
  <c r="Q1959" i="70"/>
  <c r="S1940" i="70"/>
  <c r="W1940" i="70"/>
  <c r="Y1879" i="70"/>
  <c r="U1879" i="70"/>
  <c r="L2491" i="70"/>
  <c r="O2491" i="70"/>
  <c r="Y2476" i="70"/>
  <c r="U2476" i="70"/>
  <c r="N2448" i="70"/>
  <c r="W2442" i="70"/>
  <c r="S2442" i="70"/>
  <c r="N2438" i="70"/>
  <c r="R2438" i="70" s="1"/>
  <c r="L2438" i="70"/>
  <c r="L2429" i="70"/>
  <c r="O2429" i="70"/>
  <c r="W2429" i="70" s="1"/>
  <c r="P2429" i="70"/>
  <c r="X2429" i="70" s="1"/>
  <c r="L2411" i="70"/>
  <c r="Q2411" i="70"/>
  <c r="Q2355" i="70"/>
  <c r="N2355" i="70"/>
  <c r="P2355" i="70"/>
  <c r="P2353" i="70"/>
  <c r="Q2353" i="70"/>
  <c r="L2353" i="70"/>
  <c r="L2340" i="70"/>
  <c r="P2340" i="70"/>
  <c r="Q2340" i="70"/>
  <c r="Q2328" i="70"/>
  <c r="N2328" i="70"/>
  <c r="O2328" i="70"/>
  <c r="L2218" i="70"/>
  <c r="P2218" i="70"/>
  <c r="L2214" i="70"/>
  <c r="V2211" i="70"/>
  <c r="Y2195" i="70"/>
  <c r="X2187" i="70"/>
  <c r="V2173" i="70"/>
  <c r="R2173" i="70"/>
  <c r="N2169" i="70"/>
  <c r="V2169" i="70" s="1"/>
  <c r="L2123" i="70"/>
  <c r="P2123" i="70"/>
  <c r="P2075" i="70"/>
  <c r="L2434" i="70"/>
  <c r="N2434" i="70"/>
  <c r="R2434" i="70" s="1"/>
  <c r="O2419" i="70"/>
  <c r="S2419" i="70" s="1"/>
  <c r="Q2419" i="70"/>
  <c r="X2386" i="70"/>
  <c r="N2373" i="70"/>
  <c r="O2373" i="70"/>
  <c r="T2362" i="70"/>
  <c r="X2362" i="70"/>
  <c r="W2333" i="70"/>
  <c r="N2331" i="70"/>
  <c r="P2331" i="70"/>
  <c r="Y2295" i="70"/>
  <c r="Y2240" i="70"/>
  <c r="U2240" i="70"/>
  <c r="S2214" i="70"/>
  <c r="W2214" i="70"/>
  <c r="L2169" i="70"/>
  <c r="N2165" i="70"/>
  <c r="L2165" i="70"/>
  <c r="V2064" i="70"/>
  <c r="R2064" i="70"/>
  <c r="O1985" i="70"/>
  <c r="L1985" i="70"/>
  <c r="N1985" i="70"/>
  <c r="Y1975" i="70"/>
  <c r="U1975" i="70"/>
  <c r="P2460" i="70"/>
  <c r="R2365" i="70"/>
  <c r="L2362" i="70"/>
  <c r="N2362" i="70"/>
  <c r="T2352" i="70"/>
  <c r="P2322" i="70"/>
  <c r="L2322" i="70"/>
  <c r="U2313" i="70"/>
  <c r="Y2313" i="70"/>
  <c r="N2302" i="70"/>
  <c r="S2265" i="70"/>
  <c r="W2265" i="70"/>
  <c r="W2203" i="70"/>
  <c r="S2203" i="70"/>
  <c r="R2200" i="70"/>
  <c r="V2200" i="70"/>
  <c r="P2180" i="70"/>
  <c r="Q2180" i="70"/>
  <c r="Q2172" i="70"/>
  <c r="X2169" i="70"/>
  <c r="T2169" i="70"/>
  <c r="L2122" i="70"/>
  <c r="N2122" i="70"/>
  <c r="R2122" i="70" s="1"/>
  <c r="O2122" i="70"/>
  <c r="P2122" i="70"/>
  <c r="Q2122" i="70"/>
  <c r="N2075" i="70"/>
  <c r="O2075" i="70"/>
  <c r="U2037" i="70"/>
  <c r="Y2037" i="70"/>
  <c r="N2006" i="70"/>
  <c r="L2006" i="70"/>
  <c r="P2006" i="70"/>
  <c r="Q2006" i="70"/>
  <c r="O2006" i="70"/>
  <c r="T1997" i="70"/>
  <c r="X1997" i="70"/>
  <c r="T1989" i="70"/>
  <c r="X1989" i="70"/>
  <c r="T1975" i="70"/>
  <c r="X1975" i="70"/>
  <c r="Y1967" i="70"/>
  <c r="L1955" i="70"/>
  <c r="N1955" i="70"/>
  <c r="O1955" i="70"/>
  <c r="P1955" i="70"/>
  <c r="Q1955" i="70"/>
  <c r="R1539" i="70"/>
  <c r="V1539" i="70"/>
  <c r="L2445" i="70"/>
  <c r="P2445" i="70"/>
  <c r="Q2445" i="70"/>
  <c r="U2445" i="70" s="1"/>
  <c r="W2433" i="70"/>
  <c r="Q2413" i="70"/>
  <c r="V2349" i="70"/>
  <c r="R2349" i="70"/>
  <c r="Q2317" i="70"/>
  <c r="N2293" i="70"/>
  <c r="L2293" i="70"/>
  <c r="N2277" i="70"/>
  <c r="O2277" i="70"/>
  <c r="P2277" i="70"/>
  <c r="Q2277" i="70"/>
  <c r="L2260" i="70"/>
  <c r="Q2260" i="70"/>
  <c r="O2260" i="70"/>
  <c r="O2246" i="70"/>
  <c r="Q2246" i="70"/>
  <c r="N2229" i="70"/>
  <c r="L2229" i="70"/>
  <c r="P2229" i="70"/>
  <c r="V2203" i="70"/>
  <c r="R2203" i="70"/>
  <c r="S2137" i="70"/>
  <c r="W2137" i="70"/>
  <c r="S2088" i="70"/>
  <c r="W2088" i="70"/>
  <c r="L2084" i="70"/>
  <c r="N2084" i="70"/>
  <c r="O2084" i="70"/>
  <c r="P2084" i="70"/>
  <c r="Q2084" i="70"/>
  <c r="R2079" i="70"/>
  <c r="V2079" i="70"/>
  <c r="U1958" i="70"/>
  <c r="Y1958" i="70"/>
  <c r="R1723" i="70"/>
  <c r="V1723" i="70"/>
  <c r="L2455" i="70"/>
  <c r="O2431" i="70"/>
  <c r="Q2431" i="70"/>
  <c r="Y2431" i="70" s="1"/>
  <c r="O2413" i="70"/>
  <c r="L2405" i="70"/>
  <c r="N2405" i="70"/>
  <c r="T2397" i="70"/>
  <c r="U2391" i="70"/>
  <c r="U2386" i="70"/>
  <c r="R2372" i="70"/>
  <c r="S2354" i="70"/>
  <c r="U2339" i="70"/>
  <c r="N2321" i="70"/>
  <c r="O2317" i="70"/>
  <c r="W2317" i="70" s="1"/>
  <c r="P2305" i="70"/>
  <c r="O2305" i="70"/>
  <c r="S2305" i="70" s="1"/>
  <c r="Q2305" i="70"/>
  <c r="L2305" i="70"/>
  <c r="X2290" i="70"/>
  <c r="T2290" i="70"/>
  <c r="P2249" i="70"/>
  <c r="L2164" i="70"/>
  <c r="O2164" i="70"/>
  <c r="P2164" i="70"/>
  <c r="Q2164" i="70"/>
  <c r="L2137" i="70"/>
  <c r="N2137" i="70"/>
  <c r="Q2129" i="70"/>
  <c r="L2098" i="70"/>
  <c r="U2014" i="70"/>
  <c r="Y2014" i="70"/>
  <c r="S1980" i="70"/>
  <c r="W1980" i="70"/>
  <c r="Q1797" i="70"/>
  <c r="N1797" i="70"/>
  <c r="O1797" i="70"/>
  <c r="P1797" i="70"/>
  <c r="U1693" i="70"/>
  <c r="Q1649" i="70"/>
  <c r="P1649" i="70"/>
  <c r="L1649" i="70"/>
  <c r="N1649" i="70"/>
  <c r="Q2460" i="70"/>
  <c r="O2460" i="70"/>
  <c r="Q2441" i="70"/>
  <c r="U2441" i="70" s="1"/>
  <c r="Q2423" i="70"/>
  <c r="O2423" i="70"/>
  <c r="W2423" i="70" s="1"/>
  <c r="P2423" i="70"/>
  <c r="T2423" i="70" s="1"/>
  <c r="S2397" i="70"/>
  <c r="N2326" i="70"/>
  <c r="L2321" i="70"/>
  <c r="U2276" i="70"/>
  <c r="N2249" i="70"/>
  <c r="P2245" i="70"/>
  <c r="Y2199" i="70"/>
  <c r="U2199" i="70"/>
  <c r="U2179" i="70"/>
  <c r="Y2179" i="70"/>
  <c r="X2153" i="70"/>
  <c r="T2153" i="70"/>
  <c r="O2150" i="70"/>
  <c r="W2150" i="70" s="1"/>
  <c r="L2150" i="70"/>
  <c r="N2150" i="70"/>
  <c r="R2150" i="70" s="1"/>
  <c r="Q2150" i="70"/>
  <c r="P2078" i="70"/>
  <c r="T2078" i="70" s="1"/>
  <c r="L1733" i="70"/>
  <c r="O1733" i="70"/>
  <c r="P1733" i="70"/>
  <c r="Q1733" i="70"/>
  <c r="L2413" i="70"/>
  <c r="P2413" i="70"/>
  <c r="O2383" i="70"/>
  <c r="S2383" i="70" s="1"/>
  <c r="N2383" i="70"/>
  <c r="P2383" i="70"/>
  <c r="T2383" i="70" s="1"/>
  <c r="Q2383" i="70"/>
  <c r="T2339" i="70"/>
  <c r="X2339" i="70"/>
  <c r="V2337" i="70"/>
  <c r="R2337" i="70"/>
  <c r="P2317" i="70"/>
  <c r="L2317" i="70"/>
  <c r="O2256" i="70"/>
  <c r="L2256" i="70"/>
  <c r="N2256" i="70"/>
  <c r="P2256" i="70"/>
  <c r="Q2256" i="70"/>
  <c r="R2252" i="70"/>
  <c r="V2252" i="70"/>
  <c r="W2239" i="70"/>
  <c r="S2239" i="70"/>
  <c r="S2179" i="70"/>
  <c r="W2179" i="70"/>
  <c r="T2160" i="70"/>
  <c r="P2129" i="70"/>
  <c r="L2129" i="70"/>
  <c r="N2129" i="70"/>
  <c r="R2129" i="70" s="1"/>
  <c r="U2102" i="70"/>
  <c r="Y2102" i="70"/>
  <c r="N2078" i="70"/>
  <c r="R1923" i="70"/>
  <c r="V1923" i="70"/>
  <c r="P1918" i="70"/>
  <c r="O1918" i="70"/>
  <c r="Q1918" i="70"/>
  <c r="R2394" i="70"/>
  <c r="V2394" i="70"/>
  <c r="L2372" i="70"/>
  <c r="P2372" i="70"/>
  <c r="Q2372" i="70"/>
  <c r="Y2372" i="70" s="1"/>
  <c r="N2361" i="70"/>
  <c r="P2361" i="70"/>
  <c r="Q2361" i="70"/>
  <c r="L2346" i="70"/>
  <c r="N2346" i="70"/>
  <c r="O2269" i="70"/>
  <c r="P2269" i="70"/>
  <c r="Q2269" i="70"/>
  <c r="Q2249" i="70"/>
  <c r="O2249" i="70"/>
  <c r="S2249" i="70" s="1"/>
  <c r="N2245" i="70"/>
  <c r="Q2245" i="70"/>
  <c r="N2163" i="70"/>
  <c r="R2163" i="70" s="1"/>
  <c r="O2163" i="70"/>
  <c r="P2163" i="70"/>
  <c r="Q2163" i="70"/>
  <c r="Y2155" i="70"/>
  <c r="U2155" i="70"/>
  <c r="U2028" i="70"/>
  <c r="Y2028" i="70"/>
  <c r="S2005" i="70"/>
  <c r="W2005" i="70"/>
  <c r="W1842" i="70"/>
  <c r="S1842" i="70"/>
  <c r="S1772" i="70"/>
  <c r="W1772" i="70"/>
  <c r="W1738" i="70"/>
  <c r="S1738" i="70"/>
  <c r="R1642" i="70"/>
  <c r="V1642" i="70"/>
  <c r="Q3048" i="70"/>
  <c r="P2983" i="70"/>
  <c r="P2958" i="70"/>
  <c r="T2958" i="70" s="1"/>
  <c r="P2951" i="70"/>
  <c r="T2881" i="70"/>
  <c r="Q2755" i="70"/>
  <c r="Q2747" i="70"/>
  <c r="S2743" i="70"/>
  <c r="P2708" i="70"/>
  <c r="Q2662" i="70"/>
  <c r="Q2620" i="70"/>
  <c r="Q2582" i="70"/>
  <c r="O2550" i="70"/>
  <c r="S2550" i="70" s="1"/>
  <c r="W2524" i="70"/>
  <c r="Q2503" i="70"/>
  <c r="P2503" i="70"/>
  <c r="L2492" i="70"/>
  <c r="P2492" i="70"/>
  <c r="O2480" i="70"/>
  <c r="Q2473" i="70"/>
  <c r="O2447" i="70"/>
  <c r="Q2447" i="70"/>
  <c r="Q2401" i="70"/>
  <c r="O2401" i="70"/>
  <c r="P2401" i="70"/>
  <c r="L2401" i="70"/>
  <c r="L2397" i="70"/>
  <c r="Q2397" i="70"/>
  <c r="N2397" i="70"/>
  <c r="R2397" i="70" s="1"/>
  <c r="O2342" i="70"/>
  <c r="Q2342" i="70"/>
  <c r="P2337" i="70"/>
  <c r="O2337" i="70"/>
  <c r="Q2337" i="70"/>
  <c r="U2337" i="70" s="1"/>
  <c r="N2301" i="70"/>
  <c r="O2301" i="70"/>
  <c r="P2301" i="70"/>
  <c r="T2272" i="70"/>
  <c r="X2272" i="70"/>
  <c r="S2252" i="70"/>
  <c r="W2252" i="70"/>
  <c r="N2239" i="70"/>
  <c r="P2239" i="70"/>
  <c r="Q2239" i="70"/>
  <c r="W2210" i="70"/>
  <c r="S2210" i="70"/>
  <c r="R2208" i="70"/>
  <c r="V2208" i="70"/>
  <c r="L2183" i="70"/>
  <c r="N2183" i="70"/>
  <c r="Q2183" i="70"/>
  <c r="O2175" i="70"/>
  <c r="W2175" i="70" s="1"/>
  <c r="L2175" i="70"/>
  <c r="L2171" i="70"/>
  <c r="N2171" i="70"/>
  <c r="O2171" i="70"/>
  <c r="P2171" i="70"/>
  <c r="Q2171" i="70"/>
  <c r="Y2171" i="70" s="1"/>
  <c r="L2160" i="70"/>
  <c r="N2160" i="70"/>
  <c r="R2160" i="70" s="1"/>
  <c r="P2155" i="70"/>
  <c r="N2097" i="70"/>
  <c r="O2097" i="70"/>
  <c r="P2097" i="70"/>
  <c r="Q2097" i="70"/>
  <c r="N2083" i="70"/>
  <c r="P2083" i="70"/>
  <c r="Q2083" i="70"/>
  <c r="U1991" i="70"/>
  <c r="Y1991" i="70"/>
  <c r="U1942" i="70"/>
  <c r="Y1942" i="70"/>
  <c r="L2458" i="70"/>
  <c r="Q2458" i="70"/>
  <c r="Y2442" i="70"/>
  <c r="N2410" i="70"/>
  <c r="O2386" i="70"/>
  <c r="Q2371" i="70"/>
  <c r="Q2359" i="70"/>
  <c r="U2359" i="70" s="1"/>
  <c r="N2327" i="70"/>
  <c r="P2320" i="70"/>
  <c r="Q2320" i="70"/>
  <c r="S2303" i="70"/>
  <c r="W2303" i="70"/>
  <c r="N2290" i="70"/>
  <c r="Q2262" i="70"/>
  <c r="Q2253" i="70"/>
  <c r="Q2224" i="70"/>
  <c r="N2220" i="70"/>
  <c r="Q2206" i="70"/>
  <c r="Q2189" i="70"/>
  <c r="U2189" i="70" s="1"/>
  <c r="Q2157" i="70"/>
  <c r="W2131" i="70"/>
  <c r="S2131" i="70"/>
  <c r="V2121" i="70"/>
  <c r="L2100" i="70"/>
  <c r="Q2100" i="70"/>
  <c r="P2100" i="70"/>
  <c r="N2054" i="70"/>
  <c r="O2054" i="70"/>
  <c r="L2054" i="70"/>
  <c r="P2054" i="70"/>
  <c r="Q2054" i="70"/>
  <c r="U2045" i="70"/>
  <c r="Y2045" i="70"/>
  <c r="N2041" i="70"/>
  <c r="P2041" i="70"/>
  <c r="L2037" i="70"/>
  <c r="O2037" i="70"/>
  <c r="N2037" i="70"/>
  <c r="P2037" i="70"/>
  <c r="R2020" i="70"/>
  <c r="V2020" i="70"/>
  <c r="P1987" i="70"/>
  <c r="L1949" i="70"/>
  <c r="O1949" i="70"/>
  <c r="P1949" i="70"/>
  <c r="S1915" i="70"/>
  <c r="W1915" i="70"/>
  <c r="S1899" i="70"/>
  <c r="W1899" i="70"/>
  <c r="T1879" i="70"/>
  <c r="X1879" i="70"/>
  <c r="O1859" i="70"/>
  <c r="L1859" i="70"/>
  <c r="N1859" i="70"/>
  <c r="P1859" i="70"/>
  <c r="Q1840" i="70"/>
  <c r="N1840" i="70"/>
  <c r="O1840" i="70"/>
  <c r="P1840" i="70"/>
  <c r="R1781" i="70"/>
  <c r="V1781" i="70"/>
  <c r="L1331" i="70"/>
  <c r="O1331" i="70"/>
  <c r="N1331" i="70"/>
  <c r="N2462" i="70"/>
  <c r="Q2462" i="70"/>
  <c r="L2410" i="70"/>
  <c r="L2386" i="70"/>
  <c r="P2371" i="70"/>
  <c r="O2359" i="70"/>
  <c r="S2359" i="70" s="1"/>
  <c r="P2343" i="70"/>
  <c r="O2343" i="70"/>
  <c r="Q2343" i="70"/>
  <c r="Q2332" i="70"/>
  <c r="O2316" i="70"/>
  <c r="N2316" i="70"/>
  <c r="Q2316" i="70"/>
  <c r="L2303" i="70"/>
  <c r="N2297" i="70"/>
  <c r="L2290" i="70"/>
  <c r="N2284" i="70"/>
  <c r="O2284" i="70"/>
  <c r="Q2284" i="70"/>
  <c r="L2276" i="70"/>
  <c r="N2276" i="70"/>
  <c r="V2276" i="70" s="1"/>
  <c r="P2266" i="70"/>
  <c r="N2262" i="70"/>
  <c r="P2253" i="70"/>
  <c r="P2227" i="70"/>
  <c r="Q2227" i="70"/>
  <c r="P2224" i="70"/>
  <c r="L2217" i="70"/>
  <c r="P2217" i="70"/>
  <c r="P2206" i="70"/>
  <c r="O2197" i="70"/>
  <c r="P2189" i="70"/>
  <c r="P2157" i="70"/>
  <c r="O2143" i="70"/>
  <c r="S2143" i="70" s="1"/>
  <c r="L2143" i="70"/>
  <c r="P2121" i="70"/>
  <c r="Q2109" i="70"/>
  <c r="U2109" i="70" s="1"/>
  <c r="O2109" i="70"/>
  <c r="L2059" i="70"/>
  <c r="Q2059" i="70"/>
  <c r="O2059" i="70"/>
  <c r="S2059" i="70" s="1"/>
  <c r="P2059" i="70"/>
  <c r="R1915" i="70"/>
  <c r="V1915" i="70"/>
  <c r="O1751" i="70"/>
  <c r="L1751" i="70"/>
  <c r="N1751" i="70"/>
  <c r="P1751" i="70"/>
  <c r="Q1751" i="70"/>
  <c r="O2371" i="70"/>
  <c r="N2359" i="70"/>
  <c r="U2290" i="70"/>
  <c r="Y2290" i="70"/>
  <c r="S2286" i="70"/>
  <c r="L2262" i="70"/>
  <c r="L2259" i="70"/>
  <c r="N2259" i="70"/>
  <c r="O2259" i="70"/>
  <c r="P2259" i="70"/>
  <c r="Q2259" i="70"/>
  <c r="O2253" i="70"/>
  <c r="O2247" i="70"/>
  <c r="N2224" i="70"/>
  <c r="O2206" i="70"/>
  <c r="O2189" i="70"/>
  <c r="N2157" i="70"/>
  <c r="Q2152" i="70"/>
  <c r="N2152" i="70"/>
  <c r="O2152" i="70"/>
  <c r="P2152" i="70"/>
  <c r="L2139" i="70"/>
  <c r="P2139" i="70"/>
  <c r="Q2139" i="70"/>
  <c r="U2139" i="70" s="1"/>
  <c r="Q2114" i="70"/>
  <c r="O2114" i="70"/>
  <c r="P2114" i="70"/>
  <c r="Q2099" i="70"/>
  <c r="U2099" i="70" s="1"/>
  <c r="N2086" i="70"/>
  <c r="L2086" i="70"/>
  <c r="P2086" i="70"/>
  <c r="Q2086" i="70"/>
  <c r="L2029" i="70"/>
  <c r="P2029" i="70"/>
  <c r="T2029" i="70" s="1"/>
  <c r="Q2029" i="70"/>
  <c r="N2029" i="70"/>
  <c r="N1987" i="70"/>
  <c r="O1987" i="70"/>
  <c r="W1957" i="70"/>
  <c r="S1957" i="70"/>
  <c r="S1932" i="70"/>
  <c r="W1932" i="70"/>
  <c r="R1924" i="70"/>
  <c r="V1924" i="70"/>
  <c r="S1435" i="70"/>
  <c r="W1435" i="70"/>
  <c r="N2332" i="70"/>
  <c r="O2332" i="70"/>
  <c r="P2332" i="70"/>
  <c r="R2206" i="70"/>
  <c r="V2206" i="70"/>
  <c r="N2128" i="70"/>
  <c r="P2128" i="70"/>
  <c r="R2099" i="70"/>
  <c r="V2099" i="70"/>
  <c r="P2094" i="70"/>
  <c r="N2094" i="70"/>
  <c r="O2094" i="70"/>
  <c r="Q2094" i="70"/>
  <c r="T2066" i="70"/>
  <c r="X2066" i="70"/>
  <c r="U2036" i="70"/>
  <c r="Y2036" i="70"/>
  <c r="L1973" i="70"/>
  <c r="O1973" i="70"/>
  <c r="P1973" i="70"/>
  <c r="N1952" i="70"/>
  <c r="Q1952" i="70"/>
  <c r="U1948" i="70"/>
  <c r="Y1948" i="70"/>
  <c r="S1848" i="70"/>
  <c r="W1848" i="70"/>
  <c r="Y1719" i="70"/>
  <c r="U1719" i="70"/>
  <c r="L2334" i="70"/>
  <c r="O2334" i="70"/>
  <c r="N2300" i="70"/>
  <c r="O2300" i="70"/>
  <c r="T2247" i="70"/>
  <c r="X2247" i="70"/>
  <c r="O2173" i="70"/>
  <c r="P2173" i="70"/>
  <c r="Q2173" i="70"/>
  <c r="N2166" i="70"/>
  <c r="Q2166" i="70"/>
  <c r="S2157" i="70"/>
  <c r="W2157" i="70"/>
  <c r="L2121" i="70"/>
  <c r="Q2121" i="70"/>
  <c r="U2085" i="70"/>
  <c r="Y2085" i="70"/>
  <c r="T2036" i="70"/>
  <c r="X2036" i="70"/>
  <c r="V1927" i="70"/>
  <c r="R1927" i="70"/>
  <c r="N1825" i="70"/>
  <c r="O1825" i="70"/>
  <c r="S1723" i="70"/>
  <c r="W1723" i="70"/>
  <c r="U1707" i="70"/>
  <c r="Y1707" i="70"/>
  <c r="V1704" i="70"/>
  <c r="R1704" i="70"/>
  <c r="L1453" i="70"/>
  <c r="P1453" i="70"/>
  <c r="Q1453" i="70"/>
  <c r="W1516" i="70"/>
  <c r="S1516" i="70"/>
  <c r="U1533" i="70"/>
  <c r="Y1533" i="70"/>
  <c r="U1500" i="70"/>
  <c r="Y1500" i="70"/>
  <c r="O2366" i="70"/>
  <c r="P2366" i="70"/>
  <c r="T2203" i="70"/>
  <c r="X2203" i="70"/>
  <c r="L2138" i="70"/>
  <c r="O2138" i="70"/>
  <c r="S2138" i="70" s="1"/>
  <c r="N2102" i="70"/>
  <c r="O2102" i="70"/>
  <c r="L2102" i="70"/>
  <c r="P2102" i="70"/>
  <c r="T2093" i="70"/>
  <c r="X2093" i="70"/>
  <c r="N2062" i="70"/>
  <c r="V2062" i="70" s="1"/>
  <c r="O2062" i="70"/>
  <c r="P2062" i="70"/>
  <c r="N2039" i="70"/>
  <c r="P2039" i="70"/>
  <c r="N2028" i="70"/>
  <c r="O2028" i="70"/>
  <c r="P2028" i="70"/>
  <c r="Q1938" i="70"/>
  <c r="O1938" i="70"/>
  <c r="W1938" i="70" s="1"/>
  <c r="P1938" i="70"/>
  <c r="L1938" i="70"/>
  <c r="N1938" i="70"/>
  <c r="N1906" i="70"/>
  <c r="O1906" i="70"/>
  <c r="W1906" i="70" s="1"/>
  <c r="T1877" i="70"/>
  <c r="X1877" i="70"/>
  <c r="W1873" i="70"/>
  <c r="S1873" i="70"/>
  <c r="P1834" i="70"/>
  <c r="Q1834" i="70"/>
  <c r="Q1728" i="70"/>
  <c r="P1728" i="70"/>
  <c r="X1728" i="70" s="1"/>
  <c r="W1564" i="70"/>
  <c r="S1564" i="70"/>
  <c r="R1593" i="70"/>
  <c r="V1593" i="70"/>
  <c r="N2286" i="70"/>
  <c r="L2268" i="70"/>
  <c r="N2257" i="70"/>
  <c r="Q2230" i="70"/>
  <c r="U2223" i="70"/>
  <c r="L2211" i="70"/>
  <c r="W2201" i="70"/>
  <c r="N2187" i="70"/>
  <c r="L2185" i="70"/>
  <c r="P2181" i="70"/>
  <c r="L2179" i="70"/>
  <c r="O2154" i="70"/>
  <c r="N2147" i="70"/>
  <c r="V2120" i="70"/>
  <c r="P2117" i="70"/>
  <c r="Q2081" i="70"/>
  <c r="O2071" i="70"/>
  <c r="L2071" i="70"/>
  <c r="O2068" i="70"/>
  <c r="O2060" i="70"/>
  <c r="N2044" i="70"/>
  <c r="N2038" i="70"/>
  <c r="O2038" i="70"/>
  <c r="S2038" i="70" s="1"/>
  <c r="P2038" i="70"/>
  <c r="L2023" i="70"/>
  <c r="P2023" i="70"/>
  <c r="Q2023" i="70"/>
  <c r="L2019" i="70"/>
  <c r="U2002" i="70"/>
  <c r="L1980" i="70"/>
  <c r="N1980" i="70"/>
  <c r="N1975" i="70"/>
  <c r="U1939" i="70"/>
  <c r="R1936" i="70"/>
  <c r="L1931" i="70"/>
  <c r="O1931" i="70"/>
  <c r="P1901" i="70"/>
  <c r="P1887" i="70"/>
  <c r="Q1887" i="70"/>
  <c r="N1879" i="70"/>
  <c r="U1874" i="70"/>
  <c r="L1828" i="70"/>
  <c r="S1808" i="70"/>
  <c r="W1808" i="70"/>
  <c r="O1803" i="70"/>
  <c r="O1799" i="70"/>
  <c r="O1790" i="70"/>
  <c r="O1754" i="70"/>
  <c r="S1707" i="70"/>
  <c r="W1707" i="70"/>
  <c r="T1699" i="70"/>
  <c r="X1699" i="70"/>
  <c r="P1611" i="70"/>
  <c r="Q1611" i="70"/>
  <c r="N1611" i="70"/>
  <c r="O1611" i="70"/>
  <c r="L1515" i="70"/>
  <c r="N1515" i="70"/>
  <c r="O1515" i="70"/>
  <c r="P1515" i="70"/>
  <c r="Q1515" i="70"/>
  <c r="T1500" i="70"/>
  <c r="X1500" i="70"/>
  <c r="Q1073" i="70"/>
  <c r="N1073" i="70"/>
  <c r="O2127" i="70"/>
  <c r="Q2089" i="70"/>
  <c r="N2089" i="70"/>
  <c r="R2089" i="70" s="1"/>
  <c r="S2040" i="70"/>
  <c r="W2040" i="70"/>
  <c r="N2030" i="70"/>
  <c r="V2030" i="70" s="1"/>
  <c r="L2030" i="70"/>
  <c r="L2027" i="70"/>
  <c r="N2027" i="70"/>
  <c r="X2020" i="70"/>
  <c r="W1972" i="70"/>
  <c r="N1942" i="70"/>
  <c r="O1942" i="70"/>
  <c r="P1942" i="70"/>
  <c r="Q1924" i="70"/>
  <c r="X1890" i="70"/>
  <c r="T1890" i="70"/>
  <c r="W1867" i="70"/>
  <c r="S1867" i="70"/>
  <c r="V1864" i="70"/>
  <c r="Y1849" i="70"/>
  <c r="N1842" i="70"/>
  <c r="Q1842" i="70"/>
  <c r="Q1821" i="70"/>
  <c r="T1805" i="70"/>
  <c r="X1805" i="70"/>
  <c r="Q1766" i="70"/>
  <c r="R1707" i="70"/>
  <c r="V1707" i="70"/>
  <c r="O1675" i="70"/>
  <c r="L1675" i="70"/>
  <c r="P1675" i="70"/>
  <c r="Q1675" i="70"/>
  <c r="N1620" i="70"/>
  <c r="O1620" i="70"/>
  <c r="P1620" i="70"/>
  <c r="Q1620" i="70"/>
  <c r="R1546" i="70"/>
  <c r="V1546" i="70"/>
  <c r="S1371" i="70"/>
  <c r="W1371" i="70"/>
  <c r="P2092" i="70"/>
  <c r="V2065" i="70"/>
  <c r="W1990" i="70"/>
  <c r="Q1988" i="70"/>
  <c r="V1972" i="70"/>
  <c r="W1948" i="70"/>
  <c r="W1926" i="70"/>
  <c r="P1924" i="70"/>
  <c r="Q1890" i="70"/>
  <c r="N1890" i="70"/>
  <c r="O1890" i="70"/>
  <c r="W1890" i="70" s="1"/>
  <c r="R1876" i="70"/>
  <c r="R1862" i="70"/>
  <c r="V1862" i="70"/>
  <c r="V1855" i="70"/>
  <c r="S1853" i="70"/>
  <c r="W1853" i="70"/>
  <c r="O1833" i="70"/>
  <c r="L1833" i="70"/>
  <c r="N1833" i="70"/>
  <c r="Q1833" i="70"/>
  <c r="Q1830" i="70"/>
  <c r="O1824" i="70"/>
  <c r="P1821" i="70"/>
  <c r="S1812" i="70"/>
  <c r="W1812" i="70"/>
  <c r="V1792" i="70"/>
  <c r="R1792" i="70"/>
  <c r="R1776" i="70"/>
  <c r="P1766" i="70"/>
  <c r="N1754" i="70"/>
  <c r="R1754" i="70" s="1"/>
  <c r="P1754" i="70"/>
  <c r="Q1754" i="70"/>
  <c r="L1742" i="70"/>
  <c r="N1742" i="70"/>
  <c r="V1742" i="70" s="1"/>
  <c r="U1668" i="70"/>
  <c r="Y1668" i="70"/>
  <c r="S1624" i="70"/>
  <c r="W1624" i="70"/>
  <c r="T1604" i="70"/>
  <c r="X1604" i="70"/>
  <c r="R1587" i="70"/>
  <c r="V1587" i="70"/>
  <c r="Q1569" i="70"/>
  <c r="L1569" i="70"/>
  <c r="N1569" i="70"/>
  <c r="O1569" i="70"/>
  <c r="P1569" i="70"/>
  <c r="Q1401" i="70"/>
  <c r="Y1401" i="70" s="1"/>
  <c r="P1401" i="70"/>
  <c r="L1401" i="70"/>
  <c r="O1401" i="70"/>
  <c r="R1330" i="70"/>
  <c r="V1330" i="70"/>
  <c r="S2134" i="70"/>
  <c r="Q2131" i="70"/>
  <c r="O2092" i="70"/>
  <c r="L2070" i="70"/>
  <c r="O2070" i="70"/>
  <c r="Q2065" i="70"/>
  <c r="V2056" i="70"/>
  <c r="P1988" i="70"/>
  <c r="Y1974" i="70"/>
  <c r="X1970" i="70"/>
  <c r="T1970" i="70"/>
  <c r="L1963" i="70"/>
  <c r="N1963" i="70"/>
  <c r="R1963" i="70" s="1"/>
  <c r="O1963" i="70"/>
  <c r="Q1957" i="70"/>
  <c r="Q1941" i="70"/>
  <c r="O1924" i="70"/>
  <c r="L1914" i="70"/>
  <c r="N1914" i="70"/>
  <c r="W1907" i="70"/>
  <c r="O1905" i="70"/>
  <c r="Q1876" i="70"/>
  <c r="P1874" i="70"/>
  <c r="Q1864" i="70"/>
  <c r="Q1855" i="70"/>
  <c r="R1853" i="70"/>
  <c r="V1853" i="70"/>
  <c r="L1847" i="70"/>
  <c r="N1847" i="70"/>
  <c r="O1847" i="70"/>
  <c r="V1841" i="70"/>
  <c r="P1830" i="70"/>
  <c r="N1824" i="70"/>
  <c r="O1821" i="70"/>
  <c r="S1818" i="70"/>
  <c r="P1808" i="70"/>
  <c r="Q1808" i="70"/>
  <c r="U1808" i="70" s="1"/>
  <c r="L1796" i="70"/>
  <c r="N1796" i="70"/>
  <c r="O1796" i="70"/>
  <c r="O1780" i="70"/>
  <c r="Y1776" i="70"/>
  <c r="U1776" i="70"/>
  <c r="N1766" i="70"/>
  <c r="P1726" i="70"/>
  <c r="X1698" i="70"/>
  <c r="U1683" i="70"/>
  <c r="Y1683" i="70"/>
  <c r="P1674" i="70"/>
  <c r="O1674" i="70"/>
  <c r="T1668" i="70"/>
  <c r="X1668" i="70"/>
  <c r="V1524" i="70"/>
  <c r="R1524" i="70"/>
  <c r="Q1505" i="70"/>
  <c r="Y1505" i="70" s="1"/>
  <c r="P1505" i="70"/>
  <c r="L1505" i="70"/>
  <c r="N1505" i="70"/>
  <c r="O1505" i="70"/>
  <c r="L1480" i="70"/>
  <c r="N1480" i="70"/>
  <c r="O1480" i="70"/>
  <c r="V1419" i="70"/>
  <c r="R1419" i="70"/>
  <c r="W1252" i="70"/>
  <c r="S1252" i="70"/>
  <c r="N2092" i="70"/>
  <c r="V2088" i="70"/>
  <c r="N1988" i="70"/>
  <c r="X1981" i="70"/>
  <c r="P1957" i="70"/>
  <c r="T1943" i="70"/>
  <c r="P1941" i="70"/>
  <c r="T1941" i="70" s="1"/>
  <c r="Q1926" i="70"/>
  <c r="U1926" i="70" s="1"/>
  <c r="V1907" i="70"/>
  <c r="N1905" i="70"/>
  <c r="S1878" i="70"/>
  <c r="O1874" i="70"/>
  <c r="X1866" i="70"/>
  <c r="P1864" i="70"/>
  <c r="P1855" i="70"/>
  <c r="O1830" i="70"/>
  <c r="N1821" i="70"/>
  <c r="L1815" i="70"/>
  <c r="N1815" i="70"/>
  <c r="O1815" i="70"/>
  <c r="P1815" i="70"/>
  <c r="T1815" i="70" s="1"/>
  <c r="Q1787" i="70"/>
  <c r="N1787" i="70"/>
  <c r="O1787" i="70"/>
  <c r="W1787" i="70" s="1"/>
  <c r="P1787" i="70"/>
  <c r="P1783" i="70"/>
  <c r="Q1783" i="70"/>
  <c r="L1766" i="70"/>
  <c r="N1750" i="70"/>
  <c r="P1750" i="70"/>
  <c r="S1746" i="70"/>
  <c r="W1746" i="70"/>
  <c r="L1668" i="70"/>
  <c r="N1668" i="70"/>
  <c r="O1668" i="70"/>
  <c r="R1473" i="70"/>
  <c r="V1473" i="70"/>
  <c r="T1442" i="70"/>
  <c r="X1442" i="70"/>
  <c r="L1892" i="70"/>
  <c r="N1892" i="70"/>
  <c r="P1892" i="70"/>
  <c r="Q1892" i="70"/>
  <c r="S1876" i="70"/>
  <c r="W1876" i="70"/>
  <c r="P1824" i="70"/>
  <c r="Q1824" i="70"/>
  <c r="R1795" i="70"/>
  <c r="V1795" i="70"/>
  <c r="L1758" i="70"/>
  <c r="O1758" i="70"/>
  <c r="Q1758" i="70"/>
  <c r="O1726" i="70"/>
  <c r="N1726" i="70"/>
  <c r="Q1726" i="70"/>
  <c r="Y1698" i="70"/>
  <c r="U1698" i="70"/>
  <c r="N1657" i="70"/>
  <c r="P1657" i="70"/>
  <c r="O1642" i="70"/>
  <c r="P1642" i="70"/>
  <c r="L1642" i="70"/>
  <c r="Q1642" i="70"/>
  <c r="T1586" i="70"/>
  <c r="X1586" i="70"/>
  <c r="L1528" i="70"/>
  <c r="N1528" i="70"/>
  <c r="O1528" i="70"/>
  <c r="S1442" i="70"/>
  <c r="W1442" i="70"/>
  <c r="L1323" i="70"/>
  <c r="N1323" i="70"/>
  <c r="O1323" i="70"/>
  <c r="P1323" i="70"/>
  <c r="Q1323" i="70"/>
  <c r="U1308" i="70"/>
  <c r="Y1308" i="70"/>
  <c r="X2035" i="70"/>
  <c r="T2035" i="70"/>
  <c r="L1948" i="70"/>
  <c r="N1948" i="70"/>
  <c r="P1948" i="70"/>
  <c r="T1948" i="70" s="1"/>
  <c r="U1943" i="70"/>
  <c r="Y1943" i="70"/>
  <c r="U1932" i="70"/>
  <c r="X1900" i="70"/>
  <c r="P1869" i="70"/>
  <c r="P1846" i="70"/>
  <c r="L1786" i="70"/>
  <c r="Q1782" i="70"/>
  <c r="Q1760" i="70"/>
  <c r="S1740" i="70"/>
  <c r="W1740" i="70"/>
  <c r="O1662" i="70"/>
  <c r="N1662" i="70"/>
  <c r="Q1662" i="70"/>
  <c r="U1637" i="70"/>
  <c r="Y1637" i="70"/>
  <c r="Q1609" i="70"/>
  <c r="N1609" i="70"/>
  <c r="O1609" i="70"/>
  <c r="P1609" i="70"/>
  <c r="T1281" i="70"/>
  <c r="X1281" i="70"/>
  <c r="U1268" i="70"/>
  <c r="Y1268" i="70"/>
  <c r="O1916" i="70"/>
  <c r="Q1909" i="70"/>
  <c r="U1909" i="70" s="1"/>
  <c r="N1878" i="70"/>
  <c r="P1878" i="70"/>
  <c r="Q1878" i="70"/>
  <c r="O1869" i="70"/>
  <c r="Q1866" i="70"/>
  <c r="Y1866" i="70" s="1"/>
  <c r="U1856" i="70"/>
  <c r="O1846" i="70"/>
  <c r="W1846" i="70" s="1"/>
  <c r="P1835" i="70"/>
  <c r="Q1823" i="70"/>
  <c r="P1782" i="70"/>
  <c r="T1782" i="70" s="1"/>
  <c r="O1760" i="70"/>
  <c r="R1757" i="70"/>
  <c r="V1757" i="70"/>
  <c r="N1693" i="70"/>
  <c r="L1693" i="70"/>
  <c r="O1693" i="70"/>
  <c r="P1693" i="70"/>
  <c r="S1626" i="70"/>
  <c r="W1626" i="70"/>
  <c r="T1577" i="70"/>
  <c r="X1577" i="70"/>
  <c r="L1464" i="70"/>
  <c r="N1464" i="70"/>
  <c r="O1464" i="70"/>
  <c r="T1379" i="70"/>
  <c r="X1379" i="70"/>
  <c r="Q1291" i="70"/>
  <c r="L1291" i="70"/>
  <c r="N1291" i="70"/>
  <c r="O1291" i="70"/>
  <c r="P1291" i="70"/>
  <c r="L2134" i="70"/>
  <c r="L2119" i="70"/>
  <c r="X2057" i="70"/>
  <c r="P2053" i="70"/>
  <c r="O2053" i="70"/>
  <c r="L2016" i="70"/>
  <c r="N2016" i="70"/>
  <c r="V2016" i="70" s="1"/>
  <c r="L2013" i="70"/>
  <c r="P2013" i="70"/>
  <c r="Q2013" i="70"/>
  <c r="N1990" i="70"/>
  <c r="P1990" i="70"/>
  <c r="N1981" i="70"/>
  <c r="L1965" i="70"/>
  <c r="P1965" i="70"/>
  <c r="Q1965" i="70"/>
  <c r="X1956" i="70"/>
  <c r="Q1954" i="70"/>
  <c r="N1954" i="70"/>
  <c r="N1943" i="70"/>
  <c r="X1934" i="70"/>
  <c r="P1932" i="70"/>
  <c r="N1916" i="70"/>
  <c r="R1916" i="70" s="1"/>
  <c r="P1909" i="70"/>
  <c r="L1889" i="70"/>
  <c r="N1869" i="70"/>
  <c r="O1866" i="70"/>
  <c r="T1856" i="70"/>
  <c r="Y1854" i="70"/>
  <c r="L1852" i="70"/>
  <c r="N1846" i="70"/>
  <c r="O1835" i="70"/>
  <c r="W1835" i="70" s="1"/>
  <c r="O1826" i="70"/>
  <c r="P1826" i="70"/>
  <c r="P1823" i="70"/>
  <c r="P1814" i="70"/>
  <c r="L1807" i="70"/>
  <c r="O1782" i="70"/>
  <c r="N1760" i="70"/>
  <c r="L1757" i="70"/>
  <c r="O1757" i="70"/>
  <c r="P1757" i="70"/>
  <c r="Q1757" i="70"/>
  <c r="Q1748" i="70"/>
  <c r="L1730" i="70"/>
  <c r="N1730" i="70"/>
  <c r="U1716" i="70"/>
  <c r="Y1716" i="70"/>
  <c r="T1641" i="70"/>
  <c r="X1641" i="70"/>
  <c r="L1628" i="70"/>
  <c r="N1628" i="70"/>
  <c r="O1628" i="70"/>
  <c r="P1628" i="70"/>
  <c r="R1548" i="70"/>
  <c r="V1548" i="70"/>
  <c r="U1412" i="70"/>
  <c r="Y1412" i="70"/>
  <c r="L1379" i="70"/>
  <c r="N1379" i="70"/>
  <c r="O1379" i="70"/>
  <c r="Q1379" i="70"/>
  <c r="U1379" i="70" s="1"/>
  <c r="P1349" i="70"/>
  <c r="T1349" i="70" s="1"/>
  <c r="N1349" i="70"/>
  <c r="P2113" i="70"/>
  <c r="N2113" i="70"/>
  <c r="Q2079" i="70"/>
  <c r="U2079" i="70" s="1"/>
  <c r="L2079" i="70"/>
  <c r="Y2005" i="70"/>
  <c r="N1974" i="70"/>
  <c r="O1974" i="70"/>
  <c r="N1947" i="70"/>
  <c r="R1911" i="70"/>
  <c r="O1909" i="70"/>
  <c r="U1891" i="70"/>
  <c r="P1873" i="70"/>
  <c r="L1873" i="70"/>
  <c r="N1873" i="70"/>
  <c r="L1869" i="70"/>
  <c r="N1866" i="70"/>
  <c r="Q1861" i="70"/>
  <c r="O1861" i="70"/>
  <c r="P1861" i="70"/>
  <c r="Q1843" i="70"/>
  <c r="N1835" i="70"/>
  <c r="R1785" i="70"/>
  <c r="N1782" i="70"/>
  <c r="L1760" i="70"/>
  <c r="P1752" i="70"/>
  <c r="L1752" i="70"/>
  <c r="O1752" i="70"/>
  <c r="Q1752" i="70"/>
  <c r="O1748" i="70"/>
  <c r="R1720" i="70"/>
  <c r="V1720" i="70"/>
  <c r="T1716" i="70"/>
  <c r="X1716" i="70"/>
  <c r="L1655" i="70"/>
  <c r="N1655" i="70"/>
  <c r="R1655" i="70" s="1"/>
  <c r="Q1655" i="70"/>
  <c r="S1508" i="70"/>
  <c r="W1508" i="70"/>
  <c r="W1444" i="70"/>
  <c r="L1919" i="70"/>
  <c r="P1919" i="70"/>
  <c r="P1916" i="70"/>
  <c r="Q1916" i="70"/>
  <c r="Y1895" i="70"/>
  <c r="Y1869" i="70"/>
  <c r="U1869" i="70"/>
  <c r="L1866" i="70"/>
  <c r="N1843" i="70"/>
  <c r="Y1835" i="70"/>
  <c r="U1835" i="70"/>
  <c r="S1829" i="70"/>
  <c r="W1829" i="70"/>
  <c r="S1809" i="70"/>
  <c r="Q1765" i="70"/>
  <c r="L1765" i="70"/>
  <c r="N1765" i="70"/>
  <c r="O1765" i="70"/>
  <c r="S1765" i="70" s="1"/>
  <c r="T1760" i="70"/>
  <c r="X1760" i="70"/>
  <c r="S1729" i="70"/>
  <c r="W1729" i="70"/>
  <c r="L1660" i="70"/>
  <c r="Q1660" i="70"/>
  <c r="Y1557" i="70"/>
  <c r="R1327" i="70"/>
  <c r="V1327" i="70"/>
  <c r="R1829" i="70"/>
  <c r="V1829" i="70"/>
  <c r="O1817" i="70"/>
  <c r="N1817" i="70"/>
  <c r="O1806" i="70"/>
  <c r="Q1806" i="70"/>
  <c r="U1806" i="70" s="1"/>
  <c r="Y1788" i="70"/>
  <c r="U1788" i="70"/>
  <c r="T1775" i="70"/>
  <c r="X1775" i="70"/>
  <c r="L1748" i="70"/>
  <c r="P1748" i="70"/>
  <c r="X1691" i="70"/>
  <c r="T1691" i="70"/>
  <c r="Q1689" i="70"/>
  <c r="N1689" i="70"/>
  <c r="L1689" i="70"/>
  <c r="O1689" i="70"/>
  <c r="S1689" i="70" s="1"/>
  <c r="P1689" i="70"/>
  <c r="O1671" i="70"/>
  <c r="Q1671" i="70"/>
  <c r="L1671" i="70"/>
  <c r="N1671" i="70"/>
  <c r="P1671" i="70"/>
  <c r="X1671" i="70" s="1"/>
  <c r="R1507" i="70"/>
  <c r="V1507" i="70"/>
  <c r="N1483" i="70"/>
  <c r="O1483" i="70"/>
  <c r="P1483" i="70"/>
  <c r="Q1483" i="70"/>
  <c r="W1436" i="70"/>
  <c r="S1436" i="70"/>
  <c r="W1420" i="70"/>
  <c r="S1420" i="70"/>
  <c r="L1940" i="70"/>
  <c r="N1940" i="70"/>
  <c r="P1940" i="70"/>
  <c r="V1895" i="70"/>
  <c r="R1895" i="70"/>
  <c r="Q1851" i="70"/>
  <c r="L1851" i="70"/>
  <c r="N1851" i="70"/>
  <c r="P1851" i="70"/>
  <c r="U1848" i="70"/>
  <c r="Y1848" i="70"/>
  <c r="L1831" i="70"/>
  <c r="N1831" i="70"/>
  <c r="P1831" i="70"/>
  <c r="Q1831" i="70"/>
  <c r="Q1829" i="70"/>
  <c r="P1829" i="70"/>
  <c r="N1775" i="70"/>
  <c r="L1775" i="70"/>
  <c r="L1764" i="70"/>
  <c r="N1764" i="70"/>
  <c r="O1764" i="70"/>
  <c r="W1764" i="70" s="1"/>
  <c r="R1756" i="70"/>
  <c r="V1756" i="70"/>
  <c r="N1729" i="70"/>
  <c r="P1729" i="70"/>
  <c r="Q1729" i="70"/>
  <c r="L1644" i="70"/>
  <c r="N1644" i="70"/>
  <c r="O1644" i="70"/>
  <c r="Q1644" i="70"/>
  <c r="T1612" i="70"/>
  <c r="X1612" i="70"/>
  <c r="U1565" i="70"/>
  <c r="Y1565" i="70"/>
  <c r="R1562" i="70"/>
  <c r="V1562" i="70"/>
  <c r="V1547" i="70"/>
  <c r="R1547" i="70"/>
  <c r="S1522" i="70"/>
  <c r="W1522" i="70"/>
  <c r="V1467" i="70"/>
  <c r="R1467" i="70"/>
  <c r="S1387" i="70"/>
  <c r="W1387" i="70"/>
  <c r="Q2395" i="70"/>
  <c r="U2395" i="70" s="1"/>
  <c r="Q2393" i="70"/>
  <c r="V2381" i="70"/>
  <c r="Q2304" i="70"/>
  <c r="O2295" i="70"/>
  <c r="P2240" i="70"/>
  <c r="S2221" i="70"/>
  <c r="Q2204" i="70"/>
  <c r="V2154" i="70"/>
  <c r="O2151" i="70"/>
  <c r="O2130" i="70"/>
  <c r="Q2071" i="70"/>
  <c r="Y2058" i="70"/>
  <c r="O2057" i="70"/>
  <c r="U2052" i="70"/>
  <c r="Q2044" i="70"/>
  <c r="Y2044" i="70" s="1"/>
  <c r="R2034" i="70"/>
  <c r="V2034" i="70"/>
  <c r="P2012" i="70"/>
  <c r="O1996" i="70"/>
  <c r="Q1980" i="70"/>
  <c r="P1964" i="70"/>
  <c r="L1925" i="70"/>
  <c r="O1925" i="70"/>
  <c r="S1925" i="70" s="1"/>
  <c r="Q1925" i="70"/>
  <c r="Q1893" i="70"/>
  <c r="U1893" i="70" s="1"/>
  <c r="O1884" i="70"/>
  <c r="L1875" i="70"/>
  <c r="N1875" i="70"/>
  <c r="P1875" i="70"/>
  <c r="Q1875" i="70"/>
  <c r="Y1875" i="70" s="1"/>
  <c r="T1862" i="70"/>
  <c r="P1848" i="70"/>
  <c r="Y1836" i="70"/>
  <c r="Y1792" i="70"/>
  <c r="T1738" i="70"/>
  <c r="X1738" i="70"/>
  <c r="Q1696" i="70"/>
  <c r="L1696" i="70"/>
  <c r="N1696" i="70"/>
  <c r="V1696" i="70" s="1"/>
  <c r="O1696" i="70"/>
  <c r="W1688" i="70"/>
  <c r="S1688" i="70"/>
  <c r="W1684" i="70"/>
  <c r="S1684" i="70"/>
  <c r="V1579" i="70"/>
  <c r="R1579" i="70"/>
  <c r="X1492" i="70"/>
  <c r="T1492" i="70"/>
  <c r="Y1406" i="70"/>
  <c r="U1406" i="70"/>
  <c r="Q2003" i="70"/>
  <c r="Q1972" i="70"/>
  <c r="R1958" i="70"/>
  <c r="Q1956" i="70"/>
  <c r="O1933" i="70"/>
  <c r="Q1923" i="70"/>
  <c r="Y1923" i="70" s="1"/>
  <c r="L1920" i="70"/>
  <c r="Q1908" i="70"/>
  <c r="Q1894" i="70"/>
  <c r="N1885" i="70"/>
  <c r="O1877" i="70"/>
  <c r="Q1870" i="70"/>
  <c r="T1867" i="70"/>
  <c r="P1854" i="70"/>
  <c r="P1849" i="70"/>
  <c r="N1845" i="70"/>
  <c r="X1822" i="70"/>
  <c r="Q1820" i="70"/>
  <c r="Q1804" i="70"/>
  <c r="Q1798" i="70"/>
  <c r="U1798" i="70" s="1"/>
  <c r="P1791" i="70"/>
  <c r="Y1781" i="70"/>
  <c r="Q1744" i="70"/>
  <c r="S1724" i="70"/>
  <c r="N1719" i="70"/>
  <c r="O1716" i="70"/>
  <c r="S1716" i="70" s="1"/>
  <c r="N1711" i="70"/>
  <c r="P1706" i="70"/>
  <c r="T1706" i="70" s="1"/>
  <c r="P1700" i="70"/>
  <c r="O1698" i="70"/>
  <c r="P1692" i="70"/>
  <c r="S1690" i="70"/>
  <c r="P1683" i="70"/>
  <c r="Q1680" i="70"/>
  <c r="N1680" i="70"/>
  <c r="O1676" i="70"/>
  <c r="W1676" i="70" s="1"/>
  <c r="O1664" i="70"/>
  <c r="S1652" i="70"/>
  <c r="Q1646" i="70"/>
  <c r="S1636" i="70"/>
  <c r="W1634" i="70"/>
  <c r="U1617" i="70"/>
  <c r="O1604" i="70"/>
  <c r="P1602" i="70"/>
  <c r="T1602" i="70" s="1"/>
  <c r="R1595" i="70"/>
  <c r="O1593" i="70"/>
  <c r="O1586" i="70"/>
  <c r="O1554" i="70"/>
  <c r="P1547" i="70"/>
  <c r="L1547" i="70"/>
  <c r="N1544" i="70"/>
  <c r="R1540" i="70"/>
  <c r="V1530" i="70"/>
  <c r="O1507" i="70"/>
  <c r="S1507" i="70" s="1"/>
  <c r="O1504" i="70"/>
  <c r="Q1457" i="70"/>
  <c r="Y1457" i="70" s="1"/>
  <c r="O1457" i="70"/>
  <c r="N1442" i="70"/>
  <c r="U1438" i="70"/>
  <c r="U1422" i="70"/>
  <c r="Y1403" i="70"/>
  <c r="R1339" i="70"/>
  <c r="V1339" i="70"/>
  <c r="W1290" i="70"/>
  <c r="L1157" i="70"/>
  <c r="N1157" i="70"/>
  <c r="O1157" i="70"/>
  <c r="P1157" i="70"/>
  <c r="Q1157" i="70"/>
  <c r="L1078" i="70"/>
  <c r="O1078" i="70"/>
  <c r="P1078" i="70"/>
  <c r="N1078" i="70"/>
  <c r="Q1078" i="70"/>
  <c r="U932" i="70"/>
  <c r="Y932" i="70"/>
  <c r="V1732" i="70"/>
  <c r="O1727" i="70"/>
  <c r="W1727" i="70" s="1"/>
  <c r="Q1724" i="70"/>
  <c r="L1719" i="70"/>
  <c r="N1716" i="70"/>
  <c r="R1716" i="70" s="1"/>
  <c r="L1711" i="70"/>
  <c r="N1706" i="70"/>
  <c r="O1700" i="70"/>
  <c r="L1698" i="70"/>
  <c r="N1683" i="70"/>
  <c r="V1683" i="70" s="1"/>
  <c r="L1667" i="70"/>
  <c r="N1667" i="70"/>
  <c r="N1664" i="70"/>
  <c r="R1664" i="70" s="1"/>
  <c r="Q1652" i="70"/>
  <c r="R1636" i="70"/>
  <c r="V1634" i="70"/>
  <c r="N1631" i="70"/>
  <c r="N1586" i="70"/>
  <c r="L1564" i="70"/>
  <c r="P1564" i="70"/>
  <c r="Q1564" i="70"/>
  <c r="U1564" i="70" s="1"/>
  <c r="N1554" i="70"/>
  <c r="L1544" i="70"/>
  <c r="Q1521" i="70"/>
  <c r="O1521" i="70"/>
  <c r="S1521" i="70" s="1"/>
  <c r="P1521" i="70"/>
  <c r="T1521" i="70" s="1"/>
  <c r="N1504" i="70"/>
  <c r="R1504" i="70" s="1"/>
  <c r="T1490" i="70"/>
  <c r="U1475" i="70"/>
  <c r="Y1475" i="70"/>
  <c r="Q1449" i="70"/>
  <c r="O1449" i="70"/>
  <c r="L1449" i="70"/>
  <c r="N1449" i="70"/>
  <c r="P1449" i="70"/>
  <c r="Q1444" i="70"/>
  <c r="N1408" i="70"/>
  <c r="L1408" i="70"/>
  <c r="N1400" i="70"/>
  <c r="R1400" i="70" s="1"/>
  <c r="O1400" i="70"/>
  <c r="L1400" i="70"/>
  <c r="P1275" i="70"/>
  <c r="T1275" i="70" s="1"/>
  <c r="Q1275" i="70"/>
  <c r="L1275" i="70"/>
  <c r="N1275" i="70"/>
  <c r="O1275" i="70"/>
  <c r="U1189" i="70"/>
  <c r="R1179" i="70"/>
  <c r="V1179" i="70"/>
  <c r="S1721" i="70"/>
  <c r="L1706" i="70"/>
  <c r="L1700" i="70"/>
  <c r="T1684" i="70"/>
  <c r="L1683" i="70"/>
  <c r="Y1664" i="70"/>
  <c r="U1664" i="70"/>
  <c r="P1652" i="70"/>
  <c r="U1634" i="70"/>
  <c r="S1617" i="70"/>
  <c r="W1617" i="70"/>
  <c r="Q1604" i="70"/>
  <c r="N1604" i="70"/>
  <c r="N1602" i="70"/>
  <c r="O1602" i="70"/>
  <c r="Q1593" i="70"/>
  <c r="P1593" i="70"/>
  <c r="L1593" i="70"/>
  <c r="P1556" i="70"/>
  <c r="V1532" i="70"/>
  <c r="L1507" i="70"/>
  <c r="P1507" i="70"/>
  <c r="T1507" i="70" s="1"/>
  <c r="Q1507" i="70"/>
  <c r="U1507" i="70" s="1"/>
  <c r="Q1490" i="70"/>
  <c r="X1485" i="70"/>
  <c r="T1485" i="70"/>
  <c r="Y1466" i="70"/>
  <c r="V1456" i="70"/>
  <c r="Q1374" i="70"/>
  <c r="P1374" i="70"/>
  <c r="T1374" i="70" s="1"/>
  <c r="S1339" i="70"/>
  <c r="W1339" i="70"/>
  <c r="L1334" i="70"/>
  <c r="Q1334" i="70"/>
  <c r="V1251" i="70"/>
  <c r="R1251" i="70"/>
  <c r="L1222" i="70"/>
  <c r="N1222" i="70"/>
  <c r="P1222" i="70"/>
  <c r="O1222" i="70"/>
  <c r="Q1222" i="70"/>
  <c r="Y1669" i="70"/>
  <c r="U1669" i="70"/>
  <c r="P1619" i="70"/>
  <c r="R1617" i="70"/>
  <c r="V1617" i="70"/>
  <c r="S1612" i="70"/>
  <c r="S1556" i="70"/>
  <c r="W1556" i="70"/>
  <c r="U1546" i="70"/>
  <c r="Y1546" i="70"/>
  <c r="S1532" i="70"/>
  <c r="L1444" i="70"/>
  <c r="P1444" i="70"/>
  <c r="T1444" i="70" s="1"/>
  <c r="U1355" i="70"/>
  <c r="Y1355" i="70"/>
  <c r="N1256" i="70"/>
  <c r="L1256" i="70"/>
  <c r="T1234" i="70"/>
  <c r="X1234" i="70"/>
  <c r="L1014" i="70"/>
  <c r="N1014" i="70"/>
  <c r="P1014" i="70"/>
  <c r="Q1014" i="70"/>
  <c r="O1014" i="70"/>
  <c r="L2011" i="70"/>
  <c r="P1982" i="70"/>
  <c r="L1958" i="70"/>
  <c r="L1910" i="70"/>
  <c r="L1867" i="70"/>
  <c r="L1865" i="70"/>
  <c r="P1781" i="70"/>
  <c r="Q1773" i="70"/>
  <c r="Y1773" i="70" s="1"/>
  <c r="P1759" i="70"/>
  <c r="Q1743" i="70"/>
  <c r="Y1743" i="70" s="1"/>
  <c r="P1732" i="70"/>
  <c r="X1718" i="70"/>
  <c r="P1713" i="70"/>
  <c r="T1713" i="70" s="1"/>
  <c r="P1702" i="70"/>
  <c r="N1697" i="70"/>
  <c r="N1694" i="70"/>
  <c r="V1694" i="70" s="1"/>
  <c r="Y1687" i="70"/>
  <c r="R1684" i="70"/>
  <c r="P1669" i="70"/>
  <c r="N1659" i="70"/>
  <c r="N1652" i="70"/>
  <c r="S1627" i="70"/>
  <c r="W1627" i="70"/>
  <c r="O1619" i="70"/>
  <c r="S1619" i="70" s="1"/>
  <c r="L1617" i="70"/>
  <c r="P1610" i="70"/>
  <c r="W1603" i="70"/>
  <c r="P1601" i="70"/>
  <c r="L1595" i="70"/>
  <c r="N1588" i="70"/>
  <c r="O1588" i="70"/>
  <c r="P1588" i="70"/>
  <c r="T1588" i="70" s="1"/>
  <c r="L1578" i="70"/>
  <c r="N1578" i="70"/>
  <c r="O1578" i="70"/>
  <c r="P1578" i="70"/>
  <c r="L1571" i="70"/>
  <c r="N1571" i="70"/>
  <c r="N1567" i="70"/>
  <c r="X1563" i="70"/>
  <c r="N1556" i="70"/>
  <c r="P1546" i="70"/>
  <c r="V1543" i="70"/>
  <c r="L1523" i="70"/>
  <c r="N1523" i="70"/>
  <c r="O1523" i="70"/>
  <c r="P1523" i="70"/>
  <c r="T1523" i="70" s="1"/>
  <c r="Q1523" i="70"/>
  <c r="U1523" i="70" s="1"/>
  <c r="P1516" i="70"/>
  <c r="T1516" i="70" s="1"/>
  <c r="V1506" i="70"/>
  <c r="O1490" i="70"/>
  <c r="L1475" i="70"/>
  <c r="O1475" i="70"/>
  <c r="L1466" i="70"/>
  <c r="N1466" i="70"/>
  <c r="O1466" i="70"/>
  <c r="P1466" i="70"/>
  <c r="L1452" i="70"/>
  <c r="P1452" i="70"/>
  <c r="N1448" i="70"/>
  <c r="R1448" i="70" s="1"/>
  <c r="N1418" i="70"/>
  <c r="R1418" i="70" s="1"/>
  <c r="V1394" i="70"/>
  <c r="O1369" i="70"/>
  <c r="Q1345" i="70"/>
  <c r="R1317" i="70"/>
  <c r="U1245" i="70"/>
  <c r="R1162" i="70"/>
  <c r="V1162" i="70"/>
  <c r="O1781" i="70"/>
  <c r="P1773" i="70"/>
  <c r="N1743" i="70"/>
  <c r="L1715" i="70"/>
  <c r="R1682" i="70"/>
  <c r="P1636" i="70"/>
  <c r="T1636" i="70" s="1"/>
  <c r="Q1636" i="70"/>
  <c r="N1619" i="70"/>
  <c r="Q1612" i="70"/>
  <c r="O1610" i="70"/>
  <c r="V1603" i="70"/>
  <c r="O1601" i="70"/>
  <c r="W1585" i="70"/>
  <c r="L1556" i="70"/>
  <c r="O1546" i="70"/>
  <c r="U1532" i="70"/>
  <c r="Y1532" i="70"/>
  <c r="Y1508" i="70"/>
  <c r="Q1492" i="70"/>
  <c r="N1490" i="70"/>
  <c r="N1482" i="70"/>
  <c r="O1482" i="70"/>
  <c r="P1482" i="70"/>
  <c r="Q1482" i="70"/>
  <c r="Q1473" i="70"/>
  <c r="L1473" i="70"/>
  <c r="X1458" i="70"/>
  <c r="O1434" i="70"/>
  <c r="S1434" i="70" s="1"/>
  <c r="P1434" i="70"/>
  <c r="Q1434" i="70"/>
  <c r="O1426" i="70"/>
  <c r="P1394" i="70"/>
  <c r="V1386" i="70"/>
  <c r="N1369" i="70"/>
  <c r="X1364" i="70"/>
  <c r="P1345" i="70"/>
  <c r="P1330" i="70"/>
  <c r="X1330" i="70" s="1"/>
  <c r="L1330" i="70"/>
  <c r="O1330" i="70"/>
  <c r="Q1317" i="70"/>
  <c r="U1317" i="70" s="1"/>
  <c r="T1197" i="70"/>
  <c r="X1197" i="70"/>
  <c r="L1036" i="70"/>
  <c r="N1036" i="70"/>
  <c r="O1036" i="70"/>
  <c r="Q1691" i="70"/>
  <c r="P1672" i="70"/>
  <c r="Q1672" i="70"/>
  <c r="P1659" i="70"/>
  <c r="Q1659" i="70"/>
  <c r="L1619" i="70"/>
  <c r="N1601" i="70"/>
  <c r="Y1587" i="70"/>
  <c r="V1585" i="70"/>
  <c r="U1556" i="70"/>
  <c r="Y1556" i="70"/>
  <c r="T1553" i="70"/>
  <c r="X1553" i="70"/>
  <c r="Q1537" i="70"/>
  <c r="N1537" i="70"/>
  <c r="O1537" i="70"/>
  <c r="S1537" i="70" s="1"/>
  <c r="P1537" i="70"/>
  <c r="T1532" i="70"/>
  <c r="X1532" i="70"/>
  <c r="Y1522" i="70"/>
  <c r="L1516" i="70"/>
  <c r="Q1516" i="70"/>
  <c r="U1516" i="70" s="1"/>
  <c r="N1516" i="70"/>
  <c r="P1513" i="70"/>
  <c r="N1499" i="70"/>
  <c r="O1499" i="70"/>
  <c r="P1499" i="70"/>
  <c r="Q1499" i="70"/>
  <c r="U1474" i="70"/>
  <c r="P1465" i="70"/>
  <c r="Y1460" i="70"/>
  <c r="W1458" i="70"/>
  <c r="O1451" i="70"/>
  <c r="P1418" i="70"/>
  <c r="Q1418" i="70"/>
  <c r="O1410" i="70"/>
  <c r="O1394" i="70"/>
  <c r="Q1364" i="70"/>
  <c r="R1289" i="70"/>
  <c r="V1289" i="70"/>
  <c r="L1264" i="70"/>
  <c r="O1264" i="70"/>
  <c r="R1236" i="70"/>
  <c r="V1236" i="70"/>
  <c r="W1197" i="70"/>
  <c r="S1197" i="70"/>
  <c r="Q1610" i="70"/>
  <c r="N1610" i="70"/>
  <c r="P1548" i="70"/>
  <c r="O1513" i="70"/>
  <c r="N1492" i="70"/>
  <c r="O1492" i="70"/>
  <c r="V1451" i="70"/>
  <c r="R1451" i="70"/>
  <c r="P1426" i="70"/>
  <c r="Q1426" i="70"/>
  <c r="L1426" i="70"/>
  <c r="L1420" i="70"/>
  <c r="P1420" i="70"/>
  <c r="Q1420" i="70"/>
  <c r="L1397" i="70"/>
  <c r="Q1397" i="70"/>
  <c r="U1389" i="70"/>
  <c r="Y1389" i="70"/>
  <c r="P1369" i="70"/>
  <c r="Q1369" i="70"/>
  <c r="L1345" i="70"/>
  <c r="O1345" i="70"/>
  <c r="Q1321" i="70"/>
  <c r="Y1321" i="70" s="1"/>
  <c r="L1321" i="70"/>
  <c r="N1321" i="70"/>
  <c r="O1321" i="70"/>
  <c r="T1308" i="70"/>
  <c r="X1308" i="70"/>
  <c r="U1065" i="70"/>
  <c r="Y1065" i="70"/>
  <c r="Q1738" i="70"/>
  <c r="P1723" i="70"/>
  <c r="W1714" i="70"/>
  <c r="P1707" i="70"/>
  <c r="X1707" i="70" s="1"/>
  <c r="U1704" i="70"/>
  <c r="T1677" i="70"/>
  <c r="R1651" i="70"/>
  <c r="L1612" i="70"/>
  <c r="N1612" i="70"/>
  <c r="T1603" i="70"/>
  <c r="X1603" i="70"/>
  <c r="X1596" i="70"/>
  <c r="N1570" i="70"/>
  <c r="R1570" i="70" s="1"/>
  <c r="O1570" i="70"/>
  <c r="S1570" i="70" s="1"/>
  <c r="P1570" i="70"/>
  <c r="Q1570" i="70"/>
  <c r="V1563" i="70"/>
  <c r="R1563" i="70"/>
  <c r="N1560" i="70"/>
  <c r="L1560" i="70"/>
  <c r="V1555" i="70"/>
  <c r="O1548" i="70"/>
  <c r="L1536" i="70"/>
  <c r="V1519" i="70"/>
  <c r="N1513" i="70"/>
  <c r="R1513" i="70" s="1"/>
  <c r="Q1498" i="70"/>
  <c r="N1465" i="70"/>
  <c r="N1447" i="70"/>
  <c r="L1447" i="70"/>
  <c r="L1394" i="70"/>
  <c r="Q1347" i="70"/>
  <c r="U1347" i="70" s="1"/>
  <c r="L1308" i="70"/>
  <c r="N1308" i="70"/>
  <c r="T1250" i="70"/>
  <c r="X1250" i="70"/>
  <c r="T1225" i="70"/>
  <c r="X1225" i="70"/>
  <c r="W1205" i="70"/>
  <c r="S1205" i="70"/>
  <c r="W1539" i="70"/>
  <c r="L1513" i="70"/>
  <c r="U1494" i="70"/>
  <c r="Y1494" i="70"/>
  <c r="Q1451" i="70"/>
  <c r="P1451" i="70"/>
  <c r="L1436" i="70"/>
  <c r="P1436" i="70"/>
  <c r="Q1436" i="70"/>
  <c r="L1428" i="70"/>
  <c r="O1428" i="70"/>
  <c r="P1428" i="70"/>
  <c r="Q1428" i="70"/>
  <c r="L1412" i="70"/>
  <c r="O1412" i="70"/>
  <c r="P1412" i="70"/>
  <c r="P1410" i="70"/>
  <c r="Q1410" i="70"/>
  <c r="U1394" i="70"/>
  <c r="Y1394" i="70"/>
  <c r="N1364" i="70"/>
  <c r="O1364" i="70"/>
  <c r="V1205" i="70"/>
  <c r="R1205" i="70"/>
  <c r="V1171" i="70"/>
  <c r="L1083" i="70"/>
  <c r="N1083" i="70"/>
  <c r="Q1083" i="70"/>
  <c r="L1548" i="70"/>
  <c r="Q1548" i="70"/>
  <c r="Q1529" i="70"/>
  <c r="L1529" i="70"/>
  <c r="N1529" i="70"/>
  <c r="O1529" i="70"/>
  <c r="P1529" i="70"/>
  <c r="Y1513" i="70"/>
  <c r="U1513" i="70"/>
  <c r="Q1481" i="70"/>
  <c r="Y1481" i="70" s="1"/>
  <c r="L1481" i="70"/>
  <c r="T1476" i="70"/>
  <c r="X1476" i="70"/>
  <c r="R1354" i="70"/>
  <c r="V1354" i="70"/>
  <c r="S1313" i="70"/>
  <c r="W1313" i="70"/>
  <c r="S1210" i="70"/>
  <c r="W1210" i="70"/>
  <c r="T1146" i="70"/>
  <c r="X1146" i="70"/>
  <c r="L1089" i="70"/>
  <c r="N1089" i="70"/>
  <c r="P1089" i="70"/>
  <c r="Q1089" i="70"/>
  <c r="P1709" i="70"/>
  <c r="O1665" i="70"/>
  <c r="O1600" i="70"/>
  <c r="O1594" i="70"/>
  <c r="P1594" i="70"/>
  <c r="Q1594" i="70"/>
  <c r="Q1577" i="70"/>
  <c r="L1577" i="70"/>
  <c r="N1552" i="70"/>
  <c r="N1498" i="70"/>
  <c r="Q1488" i="70"/>
  <c r="N1488" i="70"/>
  <c r="V1488" i="70" s="1"/>
  <c r="O1488" i="70"/>
  <c r="P1488" i="70"/>
  <c r="L1471" i="70"/>
  <c r="L1460" i="70"/>
  <c r="P1460" i="70"/>
  <c r="T1460" i="70" s="1"/>
  <c r="L1440" i="70"/>
  <c r="L1424" i="70"/>
  <c r="N1402" i="70"/>
  <c r="O1402" i="70"/>
  <c r="P1402" i="70"/>
  <c r="Q1402" i="70"/>
  <c r="L1396" i="70"/>
  <c r="P1396" i="70"/>
  <c r="Q1396" i="70"/>
  <c r="N1376" i="70"/>
  <c r="L1363" i="70"/>
  <c r="Q1363" i="70"/>
  <c r="Y1363" i="70" s="1"/>
  <c r="P1363" i="70"/>
  <c r="T1363" i="70" s="1"/>
  <c r="N1347" i="70"/>
  <c r="V1347" i="70" s="1"/>
  <c r="S1320" i="70"/>
  <c r="R1313" i="70"/>
  <c r="V1313" i="70"/>
  <c r="S1273" i="70"/>
  <c r="W1273" i="70"/>
  <c r="Q1210" i="70"/>
  <c r="Y1210" i="70" s="1"/>
  <c r="L1210" i="70"/>
  <c r="N1210" i="70"/>
  <c r="P1210" i="70"/>
  <c r="S1201" i="70"/>
  <c r="W1201" i="70"/>
  <c r="R1187" i="70"/>
  <c r="V1187" i="70"/>
  <c r="S1146" i="70"/>
  <c r="W1146" i="70"/>
  <c r="R1665" i="70"/>
  <c r="V1665" i="70"/>
  <c r="Q1633" i="70"/>
  <c r="L1633" i="70"/>
  <c r="N1633" i="70"/>
  <c r="P1587" i="70"/>
  <c r="L1587" i="70"/>
  <c r="L1539" i="70"/>
  <c r="P1539" i="70"/>
  <c r="Q1539" i="70"/>
  <c r="R1440" i="70"/>
  <c r="V1440" i="70"/>
  <c r="R1424" i="70"/>
  <c r="V1424" i="70"/>
  <c r="Q1635" i="70"/>
  <c r="N1635" i="70"/>
  <c r="P1522" i="70"/>
  <c r="L1522" i="70"/>
  <c r="T1457" i="70"/>
  <c r="X1457" i="70"/>
  <c r="N1362" i="70"/>
  <c r="L1362" i="70"/>
  <c r="O1362" i="70"/>
  <c r="P1362" i="70"/>
  <c r="Q1362" i="70"/>
  <c r="P1320" i="70"/>
  <c r="N1320" i="70"/>
  <c r="Q1320" i="70"/>
  <c r="Y1320" i="70" s="1"/>
  <c r="L1299" i="70"/>
  <c r="P1299" i="70"/>
  <c r="O1299" i="70"/>
  <c r="S1281" i="70"/>
  <c r="W1281" i="70"/>
  <c r="S1243" i="70"/>
  <c r="W1243" i="70"/>
  <c r="R1155" i="70"/>
  <c r="V1155" i="70"/>
  <c r="L1113" i="70"/>
  <c r="N1113" i="70"/>
  <c r="O1113" i="70"/>
  <c r="S1113" i="70" s="1"/>
  <c r="Y1580" i="70"/>
  <c r="Q1572" i="70"/>
  <c r="N1561" i="70"/>
  <c r="O1555" i="70"/>
  <c r="S1555" i="70" s="1"/>
  <c r="O1553" i="70"/>
  <c r="O1545" i="70"/>
  <c r="S1545" i="70" s="1"/>
  <c r="Q1531" i="70"/>
  <c r="U1497" i="70"/>
  <c r="Q1476" i="70"/>
  <c r="U1476" i="70" s="1"/>
  <c r="S1468" i="70"/>
  <c r="N1458" i="70"/>
  <c r="R1458" i="70" s="1"/>
  <c r="L1450" i="70"/>
  <c r="X1437" i="70"/>
  <c r="T1437" i="70"/>
  <c r="Q1435" i="70"/>
  <c r="N1435" i="70"/>
  <c r="L1432" i="70"/>
  <c r="N1416" i="70"/>
  <c r="O1416" i="70"/>
  <c r="L1405" i="70"/>
  <c r="P1405" i="70"/>
  <c r="O1386" i="70"/>
  <c r="P1386" i="70"/>
  <c r="Q1380" i="70"/>
  <c r="U1380" i="70" s="1"/>
  <c r="N1378" i="70"/>
  <c r="L1366" i="70"/>
  <c r="O1366" i="70"/>
  <c r="S1359" i="70"/>
  <c r="N1337" i="70"/>
  <c r="O1322" i="70"/>
  <c r="R1290" i="70"/>
  <c r="V1290" i="70"/>
  <c r="W1227" i="70"/>
  <c r="U1212" i="70"/>
  <c r="Y1166" i="70"/>
  <c r="O1162" i="70"/>
  <c r="S1162" i="70" s="1"/>
  <c r="P1162" i="70"/>
  <c r="Y1156" i="70"/>
  <c r="O1149" i="70"/>
  <c r="P1149" i="70"/>
  <c r="Q1149" i="70"/>
  <c r="L1149" i="70"/>
  <c r="U1133" i="70"/>
  <c r="Y1133" i="70"/>
  <c r="T941" i="70"/>
  <c r="L1388" i="70"/>
  <c r="O1388" i="70"/>
  <c r="P1388" i="70"/>
  <c r="T1388" i="70" s="1"/>
  <c r="Q1313" i="70"/>
  <c r="P1313" i="70"/>
  <c r="W1300" i="70"/>
  <c r="S1300" i="70"/>
  <c r="V1260" i="70"/>
  <c r="R1260" i="70"/>
  <c r="T1221" i="70"/>
  <c r="X1221" i="70"/>
  <c r="W1217" i="70"/>
  <c r="S1217" i="70"/>
  <c r="R1070" i="70"/>
  <c r="V1070" i="70"/>
  <c r="Q1039" i="70"/>
  <c r="O1039" i="70"/>
  <c r="S1039" i="70" s="1"/>
  <c r="P1039" i="70"/>
  <c r="Y815" i="70"/>
  <c r="U815" i="70"/>
  <c r="P460" i="70"/>
  <c r="Q460" i="70"/>
  <c r="L460" i="70"/>
  <c r="N460" i="70"/>
  <c r="O460" i="70"/>
  <c r="L1421" i="70"/>
  <c r="P1421" i="70"/>
  <c r="R1393" i="70"/>
  <c r="V1393" i="70"/>
  <c r="S1346" i="70"/>
  <c r="W1346" i="70"/>
  <c r="Q1324" i="70"/>
  <c r="L1260" i="70"/>
  <c r="P1260" i="70"/>
  <c r="Q1260" i="70"/>
  <c r="T1257" i="70"/>
  <c r="X1257" i="70"/>
  <c r="V1252" i="70"/>
  <c r="L1250" i="70"/>
  <c r="O1250" i="70"/>
  <c r="V1204" i="70"/>
  <c r="R1204" i="70"/>
  <c r="Q1138" i="70"/>
  <c r="Y1138" i="70" s="1"/>
  <c r="O1138" i="70"/>
  <c r="P1138" i="70"/>
  <c r="L1070" i="70"/>
  <c r="O1070" i="70"/>
  <c r="P1070" i="70"/>
  <c r="Q1070" i="70"/>
  <c r="V1061" i="70"/>
  <c r="R1061" i="70"/>
  <c r="N999" i="70"/>
  <c r="O999" i="70"/>
  <c r="P999" i="70"/>
  <c r="Q999" i="70"/>
  <c r="L999" i="70"/>
  <c r="O1596" i="70"/>
  <c r="P1580" i="70"/>
  <c r="T1580" i="70" s="1"/>
  <c r="N1572" i="70"/>
  <c r="N1531" i="70"/>
  <c r="N1497" i="70"/>
  <c r="N1479" i="70"/>
  <c r="O1425" i="70"/>
  <c r="Q1409" i="70"/>
  <c r="P1409" i="70"/>
  <c r="L1409" i="70"/>
  <c r="P1404" i="70"/>
  <c r="L1395" i="70"/>
  <c r="O1395" i="70"/>
  <c r="N1346" i="70"/>
  <c r="P1324" i="70"/>
  <c r="W1234" i="70"/>
  <c r="R1216" i="70"/>
  <c r="V1216" i="70"/>
  <c r="T1212" i="70"/>
  <c r="X1212" i="70"/>
  <c r="L1173" i="70"/>
  <c r="P1173" i="70"/>
  <c r="Q1173" i="70"/>
  <c r="N1173" i="70"/>
  <c r="O1173" i="70"/>
  <c r="O1123" i="70"/>
  <c r="P1123" i="70"/>
  <c r="L1123" i="70"/>
  <c r="N1123" i="70"/>
  <c r="Q1123" i="70"/>
  <c r="P1115" i="70"/>
  <c r="T1115" i="70" s="1"/>
  <c r="L1019" i="70"/>
  <c r="N1019" i="70"/>
  <c r="N952" i="70"/>
  <c r="O952" i="70"/>
  <c r="P952" i="70"/>
  <c r="Q952" i="70"/>
  <c r="L952" i="70"/>
  <c r="N1596" i="70"/>
  <c r="O1580" i="70"/>
  <c r="L1497" i="70"/>
  <c r="O1404" i="70"/>
  <c r="Q1372" i="70"/>
  <c r="Y1372" i="70" s="1"/>
  <c r="L1348" i="70"/>
  <c r="N1348" i="70"/>
  <c r="Q1348" i="70"/>
  <c r="U1348" i="70" s="1"/>
  <c r="L1346" i="70"/>
  <c r="X1336" i="70"/>
  <c r="T1336" i="70"/>
  <c r="Q1332" i="70"/>
  <c r="N1332" i="70"/>
  <c r="U1300" i="70"/>
  <c r="Y1300" i="70"/>
  <c r="L1292" i="70"/>
  <c r="N1292" i="70"/>
  <c r="P1292" i="70"/>
  <c r="O1289" i="70"/>
  <c r="Q1284" i="70"/>
  <c r="Q1257" i="70"/>
  <c r="N1257" i="70"/>
  <c r="O1257" i="70"/>
  <c r="S1257" i="70" s="1"/>
  <c r="T1241" i="70"/>
  <c r="X1241" i="70"/>
  <c r="V1234" i="70"/>
  <c r="S1221" i="70"/>
  <c r="W1221" i="70"/>
  <c r="P1204" i="70"/>
  <c r="Q1204" i="70"/>
  <c r="O1204" i="70"/>
  <c r="L1188" i="70"/>
  <c r="N1188" i="70"/>
  <c r="P1188" i="70"/>
  <c r="Q1188" i="70"/>
  <c r="U1188" i="70" s="1"/>
  <c r="O1188" i="70"/>
  <c r="Y1110" i="70"/>
  <c r="N1107" i="70"/>
  <c r="O1107" i="70"/>
  <c r="P1107" i="70"/>
  <c r="Q1107" i="70"/>
  <c r="U1107" i="70" s="1"/>
  <c r="Q1425" i="70"/>
  <c r="P1425" i="70"/>
  <c r="L1425" i="70"/>
  <c r="V1372" i="70"/>
  <c r="R1372" i="70"/>
  <c r="Y1354" i="70"/>
  <c r="U1354" i="70"/>
  <c r="S1307" i="70"/>
  <c r="W1307" i="70"/>
  <c r="Y1243" i="70"/>
  <c r="W1236" i="70"/>
  <c r="S1236" i="70"/>
  <c r="L1179" i="70"/>
  <c r="P1179" i="70"/>
  <c r="Q1179" i="70"/>
  <c r="O1179" i="70"/>
  <c r="R1172" i="70"/>
  <c r="N1165" i="70"/>
  <c r="R1165" i="70" s="1"/>
  <c r="L1165" i="70"/>
  <c r="P1165" i="70"/>
  <c r="Q1165" i="70"/>
  <c r="Q1140" i="70"/>
  <c r="L1115" i="70"/>
  <c r="Q1115" i="70"/>
  <c r="N1115" i="70"/>
  <c r="S1055" i="70"/>
  <c r="W1055" i="70"/>
  <c r="Q1029" i="70"/>
  <c r="N1029" i="70"/>
  <c r="P1029" i="70"/>
  <c r="L1029" i="70"/>
  <c r="O1029" i="70"/>
  <c r="S1029" i="70" s="1"/>
  <c r="N965" i="70"/>
  <c r="O965" i="70"/>
  <c r="P965" i="70"/>
  <c r="Q965" i="70"/>
  <c r="L1006" i="70"/>
  <c r="O1006" i="70"/>
  <c r="P1006" i="70"/>
  <c r="Q1006" i="70"/>
  <c r="Q1289" i="70"/>
  <c r="P1289" i="70"/>
  <c r="N1284" i="70"/>
  <c r="O1284" i="70"/>
  <c r="Q1281" i="70"/>
  <c r="Y1281" i="70" s="1"/>
  <c r="L1281" i="70"/>
  <c r="N1281" i="70"/>
  <c r="L1259" i="70"/>
  <c r="N1259" i="70"/>
  <c r="P1259" i="70"/>
  <c r="L1147" i="70"/>
  <c r="N1147" i="70"/>
  <c r="O1147" i="70"/>
  <c r="Q1147" i="70"/>
  <c r="O1140" i="70"/>
  <c r="S1132" i="70"/>
  <c r="W1132" i="70"/>
  <c r="S1117" i="70"/>
  <c r="R988" i="70"/>
  <c r="V988" i="70"/>
  <c r="L1178" i="70"/>
  <c r="N1178" i="70"/>
  <c r="O1178" i="70"/>
  <c r="Q1178" i="70"/>
  <c r="V1140" i="70"/>
  <c r="R1140" i="70"/>
  <c r="V1125" i="70"/>
  <c r="R1125" i="70"/>
  <c r="P1109" i="70"/>
  <c r="Q1109" i="70"/>
  <c r="L1109" i="70"/>
  <c r="N1109" i="70"/>
  <c r="O1109" i="70"/>
  <c r="T1101" i="70"/>
  <c r="X1101" i="70"/>
  <c r="L1054" i="70"/>
  <c r="P1054" i="70"/>
  <c r="N1054" i="70"/>
  <c r="O1054" i="70"/>
  <c r="S1054" i="70" s="1"/>
  <c r="Q1054" i="70"/>
  <c r="X882" i="70"/>
  <c r="T882" i="70"/>
  <c r="L1220" i="70"/>
  <c r="N1220" i="70"/>
  <c r="P1220" i="70"/>
  <c r="L1203" i="70"/>
  <c r="N1203" i="70"/>
  <c r="R1117" i="70"/>
  <c r="V1117" i="70"/>
  <c r="W1085" i="70"/>
  <c r="S1085" i="70"/>
  <c r="Q1009" i="70"/>
  <c r="L1240" i="70"/>
  <c r="N1240" i="70"/>
  <c r="L1226" i="70"/>
  <c r="Q1226" i="70"/>
  <c r="N1226" i="70"/>
  <c r="O1226" i="70"/>
  <c r="P1226" i="70"/>
  <c r="L1129" i="70"/>
  <c r="N1129" i="70"/>
  <c r="O1129" i="70"/>
  <c r="V1009" i="70"/>
  <c r="R1009" i="70"/>
  <c r="Q1273" i="70"/>
  <c r="P1273" i="70"/>
  <c r="L1251" i="70"/>
  <c r="P1251" i="70"/>
  <c r="Q1251" i="70"/>
  <c r="O1251" i="70"/>
  <c r="L1243" i="70"/>
  <c r="N1243" i="70"/>
  <c r="P1243" i="70"/>
  <c r="L1163" i="70"/>
  <c r="N1163" i="70"/>
  <c r="O1163" i="70"/>
  <c r="S1163" i="70" s="1"/>
  <c r="P1163" i="70"/>
  <c r="Q1163" i="70"/>
  <c r="U1163" i="70" s="1"/>
  <c r="S1101" i="70"/>
  <c r="W1101" i="70"/>
  <c r="V1093" i="70"/>
  <c r="R1093" i="70"/>
  <c r="N1063" i="70"/>
  <c r="O1063" i="70"/>
  <c r="S1063" i="70" s="1"/>
  <c r="P1063" i="70"/>
  <c r="Q1063" i="70"/>
  <c r="U1063" i="70" s="1"/>
  <c r="R1037" i="70"/>
  <c r="V1037" i="70"/>
  <c r="L1195" i="70"/>
  <c r="N1195" i="70"/>
  <c r="O1195" i="70"/>
  <c r="P1195" i="70"/>
  <c r="L1187" i="70"/>
  <c r="O1187" i="70"/>
  <c r="T1139" i="70"/>
  <c r="X1139" i="70"/>
  <c r="O1641" i="70"/>
  <c r="P1618" i="70"/>
  <c r="X1585" i="70"/>
  <c r="P1435" i="70"/>
  <c r="Q1417" i="70"/>
  <c r="Y1417" i="70" s="1"/>
  <c r="P1417" i="70"/>
  <c r="L1417" i="70"/>
  <c r="V1403" i="70"/>
  <c r="R1403" i="70"/>
  <c r="X1395" i="70"/>
  <c r="Q1386" i="70"/>
  <c r="Q1378" i="70"/>
  <c r="Y1346" i="70"/>
  <c r="L1326" i="70"/>
  <c r="N1326" i="70"/>
  <c r="S1316" i="70"/>
  <c r="N1298" i="70"/>
  <c r="O1298" i="70"/>
  <c r="S1298" i="70" s="1"/>
  <c r="P1298" i="70"/>
  <c r="T1298" i="70" s="1"/>
  <c r="L1219" i="70"/>
  <c r="N1219" i="70"/>
  <c r="R1219" i="70" s="1"/>
  <c r="U1197" i="70"/>
  <c r="Y1197" i="70"/>
  <c r="Q1162" i="70"/>
  <c r="V1131" i="70"/>
  <c r="R1124" i="70"/>
  <c r="Q1093" i="70"/>
  <c r="O1093" i="70"/>
  <c r="P1093" i="70"/>
  <c r="P1393" i="70"/>
  <c r="U1377" i="70"/>
  <c r="R1340" i="70"/>
  <c r="Q1316" i="70"/>
  <c r="Q1307" i="70"/>
  <c r="U1305" i="70"/>
  <c r="L1290" i="70"/>
  <c r="Q1290" i="70"/>
  <c r="O1283" i="70"/>
  <c r="W1258" i="70"/>
  <c r="L1252" i="70"/>
  <c r="P1242" i="70"/>
  <c r="Y1229" i="70"/>
  <c r="L1224" i="70"/>
  <c r="N1224" i="70"/>
  <c r="N1208" i="70"/>
  <c r="L1205" i="70"/>
  <c r="O1196" i="70"/>
  <c r="L1194" i="70"/>
  <c r="P1189" i="70"/>
  <c r="Y1174" i="70"/>
  <c r="W1171" i="70"/>
  <c r="Q1148" i="70"/>
  <c r="U1148" i="70" s="1"/>
  <c r="N1139" i="70"/>
  <c r="O1139" i="70"/>
  <c r="Q1139" i="70"/>
  <c r="L1132" i="70"/>
  <c r="Q1130" i="70"/>
  <c r="L1124" i="70"/>
  <c r="R1121" i="70"/>
  <c r="V1121" i="70"/>
  <c r="L1117" i="70"/>
  <c r="O1099" i="70"/>
  <c r="Q1061" i="70"/>
  <c r="O1061" i="70"/>
  <c r="P1061" i="70"/>
  <c r="L1061" i="70"/>
  <c r="U1048" i="70"/>
  <c r="Y990" i="70"/>
  <c r="L938" i="70"/>
  <c r="P938" i="70"/>
  <c r="Q938" i="70"/>
  <c r="T932" i="70"/>
  <c r="X932" i="70"/>
  <c r="X909" i="70"/>
  <c r="O868" i="70"/>
  <c r="L868" i="70"/>
  <c r="N868" i="70"/>
  <c r="P868" i="70"/>
  <c r="Q868" i="70"/>
  <c r="P439" i="70"/>
  <c r="Q439" i="70"/>
  <c r="U439" i="70" s="1"/>
  <c r="L439" i="70"/>
  <c r="R401" i="70"/>
  <c r="V401" i="70"/>
  <c r="T1265" i="70"/>
  <c r="X1265" i="70"/>
  <c r="R1235" i="70"/>
  <c r="Q1211" i="70"/>
  <c r="V1186" i="70"/>
  <c r="Q1181" i="70"/>
  <c r="T1171" i="70"/>
  <c r="X1171" i="70"/>
  <c r="Q1154" i="70"/>
  <c r="L1154" i="70"/>
  <c r="N1154" i="70"/>
  <c r="P1154" i="70"/>
  <c r="V1132" i="70"/>
  <c r="R1132" i="70"/>
  <c r="N1099" i="70"/>
  <c r="V1056" i="70"/>
  <c r="Q1053" i="70"/>
  <c r="N1053" i="70"/>
  <c r="O1053" i="70"/>
  <c r="P1053" i="70"/>
  <c r="T1053" i="70" s="1"/>
  <c r="Q1031" i="70"/>
  <c r="O1013" i="70"/>
  <c r="P995" i="70"/>
  <c r="X920" i="70"/>
  <c r="T920" i="70"/>
  <c r="V901" i="70"/>
  <c r="R901" i="70"/>
  <c r="S891" i="70"/>
  <c r="W891" i="70"/>
  <c r="Q882" i="70"/>
  <c r="N882" i="70"/>
  <c r="L882" i="70"/>
  <c r="O882" i="70"/>
  <c r="L837" i="70"/>
  <c r="P837" i="70"/>
  <c r="Q837" i="70"/>
  <c r="S1265" i="70"/>
  <c r="W1265" i="70"/>
  <c r="T1244" i="70"/>
  <c r="X1244" i="70"/>
  <c r="L1213" i="70"/>
  <c r="N1213" i="70"/>
  <c r="O1213" i="70"/>
  <c r="Q1213" i="70"/>
  <c r="T1181" i="70"/>
  <c r="X1181" i="70"/>
  <c r="V1060" i="70"/>
  <c r="P1031" i="70"/>
  <c r="R995" i="70"/>
  <c r="V995" i="70"/>
  <c r="X914" i="70"/>
  <c r="T914" i="70"/>
  <c r="S906" i="70"/>
  <c r="W906" i="70"/>
  <c r="V821" i="70"/>
  <c r="R821" i="70"/>
  <c r="L1393" i="70"/>
  <c r="Q1381" i="70"/>
  <c r="L1377" i="70"/>
  <c r="L1361" i="70"/>
  <c r="N1351" i="70"/>
  <c r="P1338" i="70"/>
  <c r="O1329" i="70"/>
  <c r="S1329" i="70" s="1"/>
  <c r="N1316" i="70"/>
  <c r="N1307" i="70"/>
  <c r="N1305" i="70"/>
  <c r="P1267" i="70"/>
  <c r="N1265" i="70"/>
  <c r="N1244" i="70"/>
  <c r="O1211" i="70"/>
  <c r="S1211" i="70" s="1"/>
  <c r="Q1202" i="70"/>
  <c r="N1202" i="70"/>
  <c r="O1202" i="70"/>
  <c r="U1196" i="70"/>
  <c r="Y1196" i="70"/>
  <c r="N1181" i="70"/>
  <c r="L1148" i="70"/>
  <c r="N1130" i="70"/>
  <c r="Y1116" i="70"/>
  <c r="L1104" i="70"/>
  <c r="Q1056" i="70"/>
  <c r="S1038" i="70"/>
  <c r="W1038" i="70"/>
  <c r="O1031" i="70"/>
  <c r="V943" i="70"/>
  <c r="Q914" i="70"/>
  <c r="O914" i="70"/>
  <c r="L914" i="70"/>
  <c r="N914" i="70"/>
  <c r="L900" i="70"/>
  <c r="N900" i="70"/>
  <c r="O900" i="70"/>
  <c r="P900" i="70"/>
  <c r="Q900" i="70"/>
  <c r="Q895" i="70"/>
  <c r="Y895" i="70" s="1"/>
  <c r="L895" i="70"/>
  <c r="O843" i="70"/>
  <c r="Q843" i="70"/>
  <c r="L843" i="70"/>
  <c r="P843" i="70"/>
  <c r="T734" i="70"/>
  <c r="X734" i="70"/>
  <c r="L1305" i="70"/>
  <c r="L1265" i="70"/>
  <c r="Q1249" i="70"/>
  <c r="O1249" i="70"/>
  <c r="P1249" i="70"/>
  <c r="L1217" i="70"/>
  <c r="N1217" i="70"/>
  <c r="N1211" i="70"/>
  <c r="P1207" i="70"/>
  <c r="Q1186" i="70"/>
  <c r="Y1186" i="70" s="1"/>
  <c r="O1186" i="70"/>
  <c r="P1186" i="70"/>
  <c r="L1181" i="70"/>
  <c r="L1171" i="70"/>
  <c r="Q1171" i="70"/>
  <c r="N1120" i="70"/>
  <c r="P1091" i="70"/>
  <c r="X1091" i="70" s="1"/>
  <c r="N1091" i="70"/>
  <c r="P1056" i="70"/>
  <c r="N1031" i="70"/>
  <c r="P1013" i="70"/>
  <c r="Q1013" i="70"/>
  <c r="Y1000" i="70"/>
  <c r="V968" i="70"/>
  <c r="R968" i="70"/>
  <c r="S951" i="70"/>
  <c r="W951" i="70"/>
  <c r="L924" i="70"/>
  <c r="N924" i="70"/>
  <c r="O924" i="70"/>
  <c r="P924" i="70"/>
  <c r="Q924" i="70"/>
  <c r="L829" i="70"/>
  <c r="O829" i="70"/>
  <c r="Q829" i="70"/>
  <c r="U829" i="70" s="1"/>
  <c r="P829" i="70"/>
  <c r="V681" i="70"/>
  <c r="R681" i="70"/>
  <c r="L1267" i="70"/>
  <c r="Q1267" i="70"/>
  <c r="L1237" i="70"/>
  <c r="Q1237" i="70"/>
  <c r="U1237" i="70" s="1"/>
  <c r="L1228" i="70"/>
  <c r="N1228" i="70"/>
  <c r="P1228" i="70"/>
  <c r="L1056" i="70"/>
  <c r="W1026" i="70"/>
  <c r="S1026" i="70"/>
  <c r="P1016" i="70"/>
  <c r="R998" i="70"/>
  <c r="V998" i="70"/>
  <c r="W984" i="70"/>
  <c r="S984" i="70"/>
  <c r="Q973" i="70"/>
  <c r="O973" i="70"/>
  <c r="O919" i="70"/>
  <c r="Q919" i="70"/>
  <c r="Y899" i="70"/>
  <c r="O805" i="70"/>
  <c r="P805" i="70"/>
  <c r="Q805" i="70"/>
  <c r="N805" i="70"/>
  <c r="W1045" i="70"/>
  <c r="Y1032" i="70"/>
  <c r="S1021" i="70"/>
  <c r="W1021" i="70"/>
  <c r="N1016" i="70"/>
  <c r="Q989" i="70"/>
  <c r="N989" i="70"/>
  <c r="O989" i="70"/>
  <c r="P989" i="70"/>
  <c r="L989" i="70"/>
  <c r="P976" i="70"/>
  <c r="R884" i="70"/>
  <c r="V884" i="70"/>
  <c r="P1012" i="70"/>
  <c r="X1012" i="70" s="1"/>
  <c r="L1012" i="70"/>
  <c r="N1012" i="70"/>
  <c r="R1012" i="70" s="1"/>
  <c r="O1012" i="70"/>
  <c r="Y981" i="70"/>
  <c r="U981" i="70"/>
  <c r="N923" i="70"/>
  <c r="O923" i="70"/>
  <c r="P923" i="70"/>
  <c r="Q923" i="70"/>
  <c r="L861" i="70"/>
  <c r="O861" i="70"/>
  <c r="W861" i="70" s="1"/>
  <c r="P861" i="70"/>
  <c r="Q861" i="70"/>
  <c r="R852" i="70"/>
  <c r="V852" i="70"/>
  <c r="U845" i="70"/>
  <c r="Y845" i="70"/>
  <c r="U751" i="70"/>
  <c r="Y751" i="70"/>
  <c r="L610" i="70"/>
  <c r="N610" i="70"/>
  <c r="O610" i="70"/>
  <c r="Q610" i="70"/>
  <c r="O594" i="70"/>
  <c r="L594" i="70"/>
  <c r="P594" i="70"/>
  <c r="Q594" i="70"/>
  <c r="U594" i="70" s="1"/>
  <c r="N594" i="70"/>
  <c r="T1037" i="70"/>
  <c r="X1037" i="70"/>
  <c r="N1025" i="70"/>
  <c r="V1025" i="70" s="1"/>
  <c r="Q1025" i="70"/>
  <c r="R1021" i="70"/>
  <c r="V1021" i="70"/>
  <c r="O1016" i="70"/>
  <c r="Q1016" i="70"/>
  <c r="T997" i="70"/>
  <c r="X997" i="70"/>
  <c r="N976" i="70"/>
  <c r="V976" i="70" s="1"/>
  <c r="Q976" i="70"/>
  <c r="Y926" i="70"/>
  <c r="U926" i="70"/>
  <c r="Q1085" i="70"/>
  <c r="N1085" i="70"/>
  <c r="P1085" i="70"/>
  <c r="Y1064" i="70"/>
  <c r="O1037" i="70"/>
  <c r="W1000" i="70"/>
  <c r="S1000" i="70"/>
  <c r="Q997" i="70"/>
  <c r="L997" i="70"/>
  <c r="N997" i="70"/>
  <c r="O997" i="70"/>
  <c r="S997" i="70" s="1"/>
  <c r="O981" i="70"/>
  <c r="S981" i="70" s="1"/>
  <c r="L950" i="70"/>
  <c r="Q950" i="70"/>
  <c r="N950" i="70"/>
  <c r="P950" i="70"/>
  <c r="U939" i="70"/>
  <c r="Y939" i="70"/>
  <c r="T908" i="70"/>
  <c r="X908" i="70"/>
  <c r="U883" i="70"/>
  <c r="Y883" i="70"/>
  <c r="L856" i="70"/>
  <c r="R832" i="70"/>
  <c r="V832" i="70"/>
  <c r="L988" i="70"/>
  <c r="O988" i="70"/>
  <c r="S983" i="70"/>
  <c r="W983" i="70"/>
  <c r="R981" i="70"/>
  <c r="V981" i="70"/>
  <c r="L892" i="70"/>
  <c r="P892" i="70"/>
  <c r="N892" i="70"/>
  <c r="O892" i="70"/>
  <c r="S647" i="70"/>
  <c r="W647" i="70"/>
  <c r="R1069" i="70"/>
  <c r="V1069" i="70"/>
  <c r="V1047" i="70"/>
  <c r="R1047" i="70"/>
  <c r="N1024" i="70"/>
  <c r="P1024" i="70"/>
  <c r="Q1024" i="70"/>
  <c r="N1015" i="70"/>
  <c r="V1015" i="70" s="1"/>
  <c r="L1015" i="70"/>
  <c r="O1015" i="70"/>
  <c r="P1015" i="70"/>
  <c r="Q1015" i="70"/>
  <c r="L1010" i="70"/>
  <c r="O1010" i="70"/>
  <c r="L840" i="70"/>
  <c r="N840" i="70"/>
  <c r="R840" i="70" s="1"/>
  <c r="L647" i="70"/>
  <c r="Q647" i="70"/>
  <c r="N647" i="70"/>
  <c r="P647" i="70"/>
  <c r="N992" i="70"/>
  <c r="P992" i="70"/>
  <c r="Q992" i="70"/>
  <c r="L992" i="70"/>
  <c r="N983" i="70"/>
  <c r="P983" i="70"/>
  <c r="Q983" i="70"/>
  <c r="U983" i="70" s="1"/>
  <c r="L966" i="70"/>
  <c r="N966" i="70"/>
  <c r="P966" i="70"/>
  <c r="T966" i="70" s="1"/>
  <c r="Q966" i="70"/>
  <c r="U966" i="70" s="1"/>
  <c r="L960" i="70"/>
  <c r="P960" i="70"/>
  <c r="T960" i="70" s="1"/>
  <c r="Q960" i="70"/>
  <c r="P916" i="70"/>
  <c r="L916" i="70"/>
  <c r="N916" i="70"/>
  <c r="O916" i="70"/>
  <c r="Q916" i="70"/>
  <c r="Q866" i="70"/>
  <c r="L866" i="70"/>
  <c r="N866" i="70"/>
  <c r="O866" i="70"/>
  <c r="P866" i="70"/>
  <c r="O1441" i="70"/>
  <c r="S1441" i="70" s="1"/>
  <c r="O1433" i="70"/>
  <c r="P1371" i="70"/>
  <c r="P1290" i="70"/>
  <c r="W1274" i="70"/>
  <c r="Q1225" i="70"/>
  <c r="L1225" i="70"/>
  <c r="L1212" i="70"/>
  <c r="O1212" i="70"/>
  <c r="P1194" i="70"/>
  <c r="Q1164" i="70"/>
  <c r="Q1132" i="70"/>
  <c r="U1132" i="70" s="1"/>
  <c r="X1130" i="70"/>
  <c r="P1117" i="70"/>
  <c r="W1086" i="70"/>
  <c r="O1049" i="70"/>
  <c r="S1049" i="70" s="1"/>
  <c r="Q1049" i="70"/>
  <c r="U1049" i="70" s="1"/>
  <c r="Q1047" i="70"/>
  <c r="O1047" i="70"/>
  <c r="T957" i="70"/>
  <c r="X957" i="70"/>
  <c r="V949" i="70"/>
  <c r="Q898" i="70"/>
  <c r="N898" i="70"/>
  <c r="O898" i="70"/>
  <c r="P898" i="70"/>
  <c r="X898" i="70" s="1"/>
  <c r="L898" i="70"/>
  <c r="U877" i="70"/>
  <c r="Y877" i="70"/>
  <c r="T851" i="70"/>
  <c r="X851" i="70"/>
  <c r="Y810" i="70"/>
  <c r="U810" i="70"/>
  <c r="Y1094" i="70"/>
  <c r="T1082" i="70"/>
  <c r="N1027" i="70"/>
  <c r="V1027" i="70" s="1"/>
  <c r="P1027" i="70"/>
  <c r="T1027" i="70" s="1"/>
  <c r="X1005" i="70"/>
  <c r="L934" i="70"/>
  <c r="O922" i="70"/>
  <c r="S922" i="70" s="1"/>
  <c r="L890" i="70"/>
  <c r="Y859" i="70"/>
  <c r="L845" i="70"/>
  <c r="P845" i="70"/>
  <c r="T751" i="70"/>
  <c r="X751" i="70"/>
  <c r="L729" i="70"/>
  <c r="P729" i="70"/>
  <c r="X729" i="70" s="1"/>
  <c r="Y678" i="70"/>
  <c r="U678" i="70"/>
  <c r="T640" i="70"/>
  <c r="X640" i="70"/>
  <c r="T619" i="70"/>
  <c r="X619" i="70"/>
  <c r="U514" i="70"/>
  <c r="Y514" i="70"/>
  <c r="Y412" i="70"/>
  <c r="U412" i="70"/>
  <c r="P372" i="70"/>
  <c r="O372" i="70"/>
  <c r="Q372" i="70"/>
  <c r="X290" i="70"/>
  <c r="T290" i="70"/>
  <c r="S188" i="70"/>
  <c r="W188" i="70"/>
  <c r="U179" i="70"/>
  <c r="Y179" i="70"/>
  <c r="Y106" i="70"/>
  <c r="U106" i="70"/>
  <c r="Q1069" i="70"/>
  <c r="O1069" i="70"/>
  <c r="P1069" i="70"/>
  <c r="T1069" i="70" s="1"/>
  <c r="P1055" i="70"/>
  <c r="Q1055" i="70"/>
  <c r="N967" i="70"/>
  <c r="L967" i="70"/>
  <c r="O967" i="70"/>
  <c r="P967" i="70"/>
  <c r="Q967" i="70"/>
  <c r="X939" i="70"/>
  <c r="L893" i="70"/>
  <c r="O893" i="70"/>
  <c r="W893" i="70" s="1"/>
  <c r="P893" i="70"/>
  <c r="Q893" i="70"/>
  <c r="X767" i="70"/>
  <c r="V665" i="70"/>
  <c r="R665" i="70"/>
  <c r="W619" i="70"/>
  <c r="S619" i="70"/>
  <c r="X514" i="70"/>
  <c r="T514" i="70"/>
  <c r="P424" i="70"/>
  <c r="L424" i="70"/>
  <c r="N424" i="70"/>
  <c r="R424" i="70" s="1"/>
  <c r="Q1098" i="70"/>
  <c r="V1038" i="70"/>
  <c r="L1030" i="70"/>
  <c r="O1030" i="70"/>
  <c r="P1030" i="70"/>
  <c r="Q1030" i="70"/>
  <c r="L885" i="70"/>
  <c r="P885" i="70"/>
  <c r="Y804" i="70"/>
  <c r="U804" i="70"/>
  <c r="O796" i="70"/>
  <c r="L796" i="70"/>
  <c r="U767" i="70"/>
  <c r="Y767" i="70"/>
  <c r="N728" i="70"/>
  <c r="L728" i="70"/>
  <c r="O728" i="70"/>
  <c r="P728" i="70"/>
  <c r="Q728" i="70"/>
  <c r="R718" i="70"/>
  <c r="V718" i="70"/>
  <c r="P623" i="70"/>
  <c r="O623" i="70"/>
  <c r="Q623" i="70"/>
  <c r="N623" i="70"/>
  <c r="R623" i="70" s="1"/>
  <c r="L623" i="70"/>
  <c r="Q811" i="70"/>
  <c r="N811" i="70"/>
  <c r="O811" i="70"/>
  <c r="P811" i="70"/>
  <c r="X770" i="70"/>
  <c r="T770" i="70"/>
  <c r="L702" i="70"/>
  <c r="O702" i="70"/>
  <c r="P702" i="70"/>
  <c r="R514" i="70"/>
  <c r="V514" i="70"/>
  <c r="L485" i="70"/>
  <c r="O485" i="70"/>
  <c r="N485" i="70"/>
  <c r="P485" i="70"/>
  <c r="Q485" i="70"/>
  <c r="N444" i="70"/>
  <c r="V444" i="70" s="1"/>
  <c r="P444" i="70"/>
  <c r="L444" i="70"/>
  <c r="O444" i="70"/>
  <c r="Q444" i="70"/>
  <c r="L1297" i="70"/>
  <c r="L1241" i="70"/>
  <c r="N1141" i="70"/>
  <c r="L1106" i="70"/>
  <c r="O1098" i="70"/>
  <c r="Q1071" i="70"/>
  <c r="P1071" i="70"/>
  <c r="L958" i="70"/>
  <c r="O958" i="70"/>
  <c r="P958" i="70"/>
  <c r="Q958" i="70"/>
  <c r="L944" i="70"/>
  <c r="Q944" i="70"/>
  <c r="S909" i="70"/>
  <c r="T862" i="70"/>
  <c r="O859" i="70"/>
  <c r="S859" i="70" s="1"/>
  <c r="N859" i="70"/>
  <c r="R859" i="70" s="1"/>
  <c r="U821" i="70"/>
  <c r="Y821" i="70"/>
  <c r="L803" i="70"/>
  <c r="X776" i="70"/>
  <c r="T776" i="70"/>
  <c r="Q693" i="70"/>
  <c r="L693" i="70"/>
  <c r="O693" i="70"/>
  <c r="T672" i="70"/>
  <c r="X672" i="70"/>
  <c r="L540" i="70"/>
  <c r="O540" i="70"/>
  <c r="P540" i="70"/>
  <c r="Q540" i="70"/>
  <c r="Q1067" i="70"/>
  <c r="L1058" i="70"/>
  <c r="O1058" i="70"/>
  <c r="P1045" i="70"/>
  <c r="L1035" i="70"/>
  <c r="N1035" i="70"/>
  <c r="Q1035" i="70"/>
  <c r="V996" i="70"/>
  <c r="R984" i="70"/>
  <c r="Q941" i="70"/>
  <c r="U941" i="70" s="1"/>
  <c r="U909" i="70"/>
  <c r="Y909" i="70"/>
  <c r="Q901" i="70"/>
  <c r="L877" i="70"/>
  <c r="P877" i="70"/>
  <c r="R807" i="70"/>
  <c r="V807" i="70"/>
  <c r="T799" i="70"/>
  <c r="X799" i="70"/>
  <c r="L767" i="70"/>
  <c r="O767" i="70"/>
  <c r="L745" i="70"/>
  <c r="P745" i="70"/>
  <c r="Q745" i="70"/>
  <c r="O741" i="70"/>
  <c r="S717" i="70"/>
  <c r="W717" i="70"/>
  <c r="L712" i="70"/>
  <c r="P712" i="70"/>
  <c r="Q712" i="70"/>
  <c r="S672" i="70"/>
  <c r="W672" i="70"/>
  <c r="Q670" i="70"/>
  <c r="L670" i="70"/>
  <c r="N670" i="70"/>
  <c r="L631" i="70"/>
  <c r="L613" i="70"/>
  <c r="N613" i="70"/>
  <c r="O522" i="70"/>
  <c r="P522" i="70"/>
  <c r="T522" i="70" s="1"/>
  <c r="Q522" i="70"/>
  <c r="U522" i="70" s="1"/>
  <c r="N522" i="70"/>
  <c r="R522" i="70" s="1"/>
  <c r="Q490" i="70"/>
  <c r="N490" i="70"/>
  <c r="L490" i="70"/>
  <c r="P490" i="70"/>
  <c r="V672" i="70"/>
  <c r="R672" i="70"/>
  <c r="T639" i="70"/>
  <c r="X639" i="70"/>
  <c r="U539" i="70"/>
  <c r="Y539" i="70"/>
  <c r="Y516" i="70"/>
  <c r="U516" i="70"/>
  <c r="W1074" i="70"/>
  <c r="S1074" i="70"/>
  <c r="N1045" i="70"/>
  <c r="O1004" i="70"/>
  <c r="S1004" i="70" s="1"/>
  <c r="O948" i="70"/>
  <c r="O941" i="70"/>
  <c r="R906" i="70"/>
  <c r="V906" i="70"/>
  <c r="O884" i="70"/>
  <c r="P884" i="70"/>
  <c r="Q884" i="70"/>
  <c r="S844" i="70"/>
  <c r="W844" i="70"/>
  <c r="Q835" i="70"/>
  <c r="Q783" i="70"/>
  <c r="V775" i="70"/>
  <c r="Y744" i="70"/>
  <c r="L696" i="70"/>
  <c r="P696" i="70"/>
  <c r="Q696" i="70"/>
  <c r="X530" i="70"/>
  <c r="T530" i="70"/>
  <c r="L901" i="70"/>
  <c r="P901" i="70"/>
  <c r="X813" i="70"/>
  <c r="U775" i="70"/>
  <c r="Y775" i="70"/>
  <c r="Q741" i="70"/>
  <c r="P741" i="70"/>
  <c r="Q711" i="70"/>
  <c r="N676" i="70"/>
  <c r="O676" i="70"/>
  <c r="L676" i="70"/>
  <c r="R539" i="70"/>
  <c r="V539" i="70"/>
  <c r="Q1021" i="70"/>
  <c r="P1021" i="70"/>
  <c r="T1021" i="70" s="1"/>
  <c r="S929" i="70"/>
  <c r="L872" i="70"/>
  <c r="N872" i="70"/>
  <c r="R872" i="70" s="1"/>
  <c r="V824" i="70"/>
  <c r="Q813" i="70"/>
  <c r="U813" i="70" s="1"/>
  <c r="Y786" i="70"/>
  <c r="T775" i="70"/>
  <c r="X775" i="70"/>
  <c r="R749" i="70"/>
  <c r="V749" i="70"/>
  <c r="L720" i="70"/>
  <c r="O720" i="70"/>
  <c r="N720" i="70"/>
  <c r="P720" i="70"/>
  <c r="Q720" i="70"/>
  <c r="P711" i="70"/>
  <c r="T711" i="70" s="1"/>
  <c r="P587" i="70"/>
  <c r="Q587" i="70"/>
  <c r="N587" i="70"/>
  <c r="O587" i="70"/>
  <c r="S908" i="70"/>
  <c r="W908" i="70"/>
  <c r="R850" i="70"/>
  <c r="V850" i="70"/>
  <c r="N835" i="70"/>
  <c r="O835" i="70"/>
  <c r="Q818" i="70"/>
  <c r="L818" i="70"/>
  <c r="N818" i="70"/>
  <c r="O818" i="70"/>
  <c r="P818" i="70"/>
  <c r="X818" i="70" s="1"/>
  <c r="O813" i="70"/>
  <c r="N783" i="70"/>
  <c r="L783" i="70"/>
  <c r="S775" i="70"/>
  <c r="W775" i="70"/>
  <c r="L716" i="70"/>
  <c r="N716" i="70"/>
  <c r="N648" i="70"/>
  <c r="O648" i="70"/>
  <c r="P648" i="70"/>
  <c r="Q648" i="70"/>
  <c r="L648" i="70"/>
  <c r="N643" i="70"/>
  <c r="R643" i="70" s="1"/>
  <c r="L643" i="70"/>
  <c r="S638" i="70"/>
  <c r="W638" i="70"/>
  <c r="P630" i="70"/>
  <c r="X630" i="70" s="1"/>
  <c r="Q630" i="70"/>
  <c r="L711" i="70"/>
  <c r="N711" i="70"/>
  <c r="V711" i="70" s="1"/>
  <c r="Q686" i="70"/>
  <c r="N686" i="70"/>
  <c r="R686" i="70" s="1"/>
  <c r="L675" i="70"/>
  <c r="N675" i="70"/>
  <c r="S626" i="70"/>
  <c r="W626" i="70"/>
  <c r="N591" i="70"/>
  <c r="V591" i="70" s="1"/>
  <c r="L591" i="70"/>
  <c r="S394" i="70"/>
  <c r="W394" i="70"/>
  <c r="L369" i="70"/>
  <c r="N369" i="70"/>
  <c r="O369" i="70"/>
  <c r="P369" i="70"/>
  <c r="Q369" i="70"/>
  <c r="S852" i="70"/>
  <c r="W852" i="70"/>
  <c r="L813" i="70"/>
  <c r="X682" i="70"/>
  <c r="T682" i="70"/>
  <c r="O565" i="70"/>
  <c r="Q565" i="70"/>
  <c r="L565" i="70"/>
  <c r="P565" i="70"/>
  <c r="R457" i="70"/>
  <c r="V457" i="70"/>
  <c r="O690" i="70"/>
  <c r="Q690" i="70"/>
  <c r="N690" i="70"/>
  <c r="P690" i="70"/>
  <c r="U674" i="70"/>
  <c r="Y674" i="70"/>
  <c r="T663" i="70"/>
  <c r="T577" i="70"/>
  <c r="X577" i="70"/>
  <c r="L397" i="70"/>
  <c r="N397" i="70"/>
  <c r="R397" i="70" s="1"/>
  <c r="O397" i="70"/>
  <c r="P397" i="70"/>
  <c r="Q397" i="70"/>
  <c r="N990" i="70"/>
  <c r="R990" i="70" s="1"/>
  <c r="S851" i="70"/>
  <c r="W851" i="70"/>
  <c r="S799" i="70"/>
  <c r="W799" i="70"/>
  <c r="L692" i="70"/>
  <c r="N692" i="70"/>
  <c r="T654" i="70"/>
  <c r="X654" i="70"/>
  <c r="L640" i="70"/>
  <c r="Q640" i="70"/>
  <c r="O521" i="70"/>
  <c r="N521" i="70"/>
  <c r="P500" i="70"/>
  <c r="O500" i="70"/>
  <c r="L471" i="70"/>
  <c r="Q471" i="70"/>
  <c r="Q858" i="70"/>
  <c r="N858" i="70"/>
  <c r="R858" i="70" s="1"/>
  <c r="L853" i="70"/>
  <c r="O853" i="70"/>
  <c r="V802" i="70"/>
  <c r="R802" i="70"/>
  <c r="U791" i="70"/>
  <c r="Y791" i="70"/>
  <c r="S758" i="70"/>
  <c r="W758" i="70"/>
  <c r="U743" i="70"/>
  <c r="Y743" i="70"/>
  <c r="L736" i="70"/>
  <c r="P736" i="70"/>
  <c r="T736" i="70" s="1"/>
  <c r="O736" i="70"/>
  <c r="T727" i="70"/>
  <c r="X727" i="70"/>
  <c r="T703" i="70"/>
  <c r="X703" i="70"/>
  <c r="S580" i="70"/>
  <c r="L572" i="70"/>
  <c r="O572" i="70"/>
  <c r="P572" i="70"/>
  <c r="Q572" i="70"/>
  <c r="R217" i="70"/>
  <c r="V217" i="70"/>
  <c r="P1080" i="70"/>
  <c r="T1080" i="70" s="1"/>
  <c r="L1072" i="70"/>
  <c r="P1066" i="70"/>
  <c r="O1046" i="70"/>
  <c r="N1044" i="70"/>
  <c r="P1040" i="70"/>
  <c r="P1011" i="70"/>
  <c r="L996" i="70"/>
  <c r="O974" i="70"/>
  <c r="O949" i="70"/>
  <c r="Q940" i="70"/>
  <c r="Q933" i="70"/>
  <c r="Q931" i="70"/>
  <c r="O921" i="70"/>
  <c r="P917" i="70"/>
  <c r="O876" i="70"/>
  <c r="L869" i="70"/>
  <c r="Q869" i="70"/>
  <c r="U869" i="70" s="1"/>
  <c r="Q860" i="70"/>
  <c r="U836" i="70"/>
  <c r="Y836" i="70"/>
  <c r="O806" i="70"/>
  <c r="S806" i="70" s="1"/>
  <c r="P791" i="70"/>
  <c r="T791" i="70" s="1"/>
  <c r="Y760" i="70"/>
  <c r="N758" i="70"/>
  <c r="P743" i="70"/>
  <c r="L727" i="70"/>
  <c r="N727" i="70"/>
  <c r="O727" i="70"/>
  <c r="P718" i="70"/>
  <c r="O703" i="70"/>
  <c r="L695" i="70"/>
  <c r="O695" i="70"/>
  <c r="P552" i="70"/>
  <c r="X552" i="70" s="1"/>
  <c r="W529" i="70"/>
  <c r="T494" i="70"/>
  <c r="X494" i="70"/>
  <c r="W470" i="70"/>
  <c r="S470" i="70"/>
  <c r="S414" i="70"/>
  <c r="W414" i="70"/>
  <c r="N384" i="70"/>
  <c r="Q384" i="70"/>
  <c r="O1080" i="70"/>
  <c r="W1080" i="70" s="1"/>
  <c r="N1046" i="70"/>
  <c r="L1044" i="70"/>
  <c r="L1040" i="70"/>
  <c r="N1011" i="70"/>
  <c r="Y1001" i="70"/>
  <c r="N974" i="70"/>
  <c r="Q945" i="70"/>
  <c r="P942" i="70"/>
  <c r="P940" i="70"/>
  <c r="S935" i="70"/>
  <c r="P933" i="70"/>
  <c r="P931" i="70"/>
  <c r="N921" i="70"/>
  <c r="N917" i="70"/>
  <c r="U879" i="70"/>
  <c r="L876" i="70"/>
  <c r="O873" i="70"/>
  <c r="O857" i="70"/>
  <c r="Y852" i="70"/>
  <c r="U847" i="70"/>
  <c r="Q842" i="70"/>
  <c r="N842" i="70"/>
  <c r="R842" i="70" s="1"/>
  <c r="P836" i="70"/>
  <c r="T836" i="70" s="1"/>
  <c r="S834" i="70"/>
  <c r="W834" i="70"/>
  <c r="S820" i="70"/>
  <c r="W820" i="70"/>
  <c r="O815" i="70"/>
  <c r="L815" i="70"/>
  <c r="N806" i="70"/>
  <c r="O802" i="70"/>
  <c r="P802" i="70"/>
  <c r="Q802" i="70"/>
  <c r="Y802" i="70" s="1"/>
  <c r="O791" i="70"/>
  <c r="O784" i="70"/>
  <c r="W784" i="70" s="1"/>
  <c r="N784" i="70"/>
  <c r="V764" i="70"/>
  <c r="X760" i="70"/>
  <c r="O743" i="70"/>
  <c r="Q735" i="70"/>
  <c r="L735" i="70"/>
  <c r="N735" i="70"/>
  <c r="O735" i="70"/>
  <c r="S735" i="70" s="1"/>
  <c r="P735" i="70"/>
  <c r="N703" i="70"/>
  <c r="S683" i="70"/>
  <c r="W683" i="70"/>
  <c r="N680" i="70"/>
  <c r="V680" i="70" s="1"/>
  <c r="O680" i="70"/>
  <c r="Y666" i="70"/>
  <c r="O512" i="70"/>
  <c r="L512" i="70"/>
  <c r="P512" i="70"/>
  <c r="U448" i="70"/>
  <c r="Y448" i="70"/>
  <c r="O428" i="70"/>
  <c r="P428" i="70"/>
  <c r="Q428" i="70"/>
  <c r="L428" i="70"/>
  <c r="N428" i="70"/>
  <c r="L327" i="70"/>
  <c r="N327" i="70"/>
  <c r="O327" i="70"/>
  <c r="R820" i="70"/>
  <c r="V820" i="70"/>
  <c r="R726" i="70"/>
  <c r="V726" i="70"/>
  <c r="L718" i="70"/>
  <c r="O718" i="70"/>
  <c r="R683" i="70"/>
  <c r="V683" i="70"/>
  <c r="O552" i="70"/>
  <c r="L552" i="70"/>
  <c r="Q552" i="70"/>
  <c r="U388" i="70"/>
  <c r="T306" i="70"/>
  <c r="X306" i="70"/>
  <c r="Y294" i="70"/>
  <c r="U294" i="70"/>
  <c r="Q908" i="70"/>
  <c r="U906" i="70"/>
  <c r="O879" i="70"/>
  <c r="L879" i="70"/>
  <c r="L860" i="70"/>
  <c r="P860" i="70"/>
  <c r="L841" i="70"/>
  <c r="N841" i="70"/>
  <c r="O841" i="70"/>
  <c r="S841" i="70" s="1"/>
  <c r="L726" i="70"/>
  <c r="O726" i="70"/>
  <c r="P726" i="70"/>
  <c r="Q726" i="70"/>
  <c r="U726" i="70" s="1"/>
  <c r="U713" i="70"/>
  <c r="Y713" i="70"/>
  <c r="U703" i="70"/>
  <c r="Y703" i="70"/>
  <c r="P603" i="70"/>
  <c r="N603" i="70"/>
  <c r="P537" i="70"/>
  <c r="L537" i="70"/>
  <c r="O537" i="70"/>
  <c r="S537" i="70" s="1"/>
  <c r="N537" i="70"/>
  <c r="O511" i="70"/>
  <c r="L511" i="70"/>
  <c r="Q511" i="70"/>
  <c r="N511" i="70"/>
  <c r="P511" i="70"/>
  <c r="U453" i="70"/>
  <c r="Y453" i="70"/>
  <c r="W427" i="70"/>
  <c r="S427" i="70"/>
  <c r="X365" i="70"/>
  <c r="T365" i="70"/>
  <c r="P906" i="70"/>
  <c r="Q875" i="70"/>
  <c r="O863" i="70"/>
  <c r="W863" i="70" s="1"/>
  <c r="Q863" i="70"/>
  <c r="L827" i="70"/>
  <c r="O827" i="70"/>
  <c r="Q827" i="70"/>
  <c r="U827" i="70" s="1"/>
  <c r="L798" i="70"/>
  <c r="N798" i="70"/>
  <c r="R798" i="70" s="1"/>
  <c r="O798" i="70"/>
  <c r="S798" i="70" s="1"/>
  <c r="P798" i="70"/>
  <c r="Q798" i="70"/>
  <c r="U749" i="70"/>
  <c r="Q672" i="70"/>
  <c r="O660" i="70"/>
  <c r="L660" i="70"/>
  <c r="L556" i="70"/>
  <c r="N556" i="70"/>
  <c r="P556" i="70"/>
  <c r="Q556" i="70"/>
  <c r="U556" i="70" s="1"/>
  <c r="R488" i="70"/>
  <c r="V488" i="70"/>
  <c r="O478" i="70"/>
  <c r="L478" i="70"/>
  <c r="U457" i="70"/>
  <c r="Q427" i="70"/>
  <c r="L427" i="70"/>
  <c r="N427" i="70"/>
  <c r="P427" i="70"/>
  <c r="Q365" i="70"/>
  <c r="L365" i="70"/>
  <c r="N365" i="70"/>
  <c r="O365" i="70"/>
  <c r="N790" i="70"/>
  <c r="O790" i="70"/>
  <c r="P790" i="70"/>
  <c r="Q790" i="70"/>
  <c r="N724" i="70"/>
  <c r="L724" i="70"/>
  <c r="S709" i="70"/>
  <c r="W709" i="70"/>
  <c r="L663" i="70"/>
  <c r="N663" i="70"/>
  <c r="O663" i="70"/>
  <c r="Y626" i="70"/>
  <c r="U626" i="70"/>
  <c r="P614" i="70"/>
  <c r="L614" i="70"/>
  <c r="N614" i="70"/>
  <c r="O614" i="70"/>
  <c r="Q614" i="70"/>
  <c r="U614" i="70" s="1"/>
  <c r="S401" i="70"/>
  <c r="W401" i="70"/>
  <c r="R381" i="70"/>
  <c r="V381" i="70"/>
  <c r="Q352" i="70"/>
  <c r="O352" i="70"/>
  <c r="O850" i="70"/>
  <c r="P821" i="70"/>
  <c r="Q792" i="70"/>
  <c r="U788" i="70"/>
  <c r="X742" i="70"/>
  <c r="Q734" i="70"/>
  <c r="U734" i="70" s="1"/>
  <c r="O734" i="70"/>
  <c r="V719" i="70"/>
  <c r="V717" i="70"/>
  <c r="L656" i="70"/>
  <c r="Q656" i="70"/>
  <c r="Q654" i="70"/>
  <c r="L654" i="70"/>
  <c r="N612" i="70"/>
  <c r="P612" i="70"/>
  <c r="P609" i="70"/>
  <c r="X609" i="70" s="1"/>
  <c r="V592" i="70"/>
  <c r="Q555" i="70"/>
  <c r="X531" i="70"/>
  <c r="N529" i="70"/>
  <c r="R529" i="70" s="1"/>
  <c r="O510" i="70"/>
  <c r="S510" i="70" s="1"/>
  <c r="L480" i="70"/>
  <c r="O465" i="70"/>
  <c r="Q434" i="70"/>
  <c r="N434" i="70"/>
  <c r="P434" i="70"/>
  <c r="O418" i="70"/>
  <c r="N394" i="70"/>
  <c r="N368" i="70"/>
  <c r="R368" i="70" s="1"/>
  <c r="O368" i="70"/>
  <c r="Q368" i="70"/>
  <c r="N354" i="70"/>
  <c r="V354" i="70" s="1"/>
  <c r="P188" i="70"/>
  <c r="Q188" i="70"/>
  <c r="L188" i="70"/>
  <c r="V581" i="70"/>
  <c r="R581" i="70"/>
  <c r="V473" i="70"/>
  <c r="R473" i="70"/>
  <c r="T469" i="70"/>
  <c r="X469" i="70"/>
  <c r="V388" i="70"/>
  <c r="R388" i="70"/>
  <c r="N346" i="70"/>
  <c r="P346" i="70"/>
  <c r="U333" i="70"/>
  <c r="Y333" i="70"/>
  <c r="P294" i="70"/>
  <c r="T294" i="70" s="1"/>
  <c r="L294" i="70"/>
  <c r="N294" i="70"/>
  <c r="U230" i="70"/>
  <c r="Y230" i="70"/>
  <c r="R578" i="70"/>
  <c r="V578" i="70"/>
  <c r="S555" i="70"/>
  <c r="W555" i="70"/>
  <c r="U550" i="70"/>
  <c r="Y550" i="70"/>
  <c r="U529" i="70"/>
  <c r="Y529" i="70"/>
  <c r="W497" i="70"/>
  <c r="S497" i="70"/>
  <c r="R450" i="70"/>
  <c r="V450" i="70"/>
  <c r="R441" i="70"/>
  <c r="V441" i="70"/>
  <c r="R404" i="70"/>
  <c r="V404" i="70"/>
  <c r="Y367" i="70"/>
  <c r="U367" i="70"/>
  <c r="Q354" i="70"/>
  <c r="P354" i="70"/>
  <c r="T324" i="70"/>
  <c r="X324" i="70"/>
  <c r="N238" i="70"/>
  <c r="O238" i="70"/>
  <c r="P238" i="70"/>
  <c r="Q238" i="70"/>
  <c r="W817" i="70"/>
  <c r="N810" i="70"/>
  <c r="O807" i="70"/>
  <c r="O800" i="70"/>
  <c r="N788" i="70"/>
  <c r="V788" i="70" s="1"/>
  <c r="R785" i="70"/>
  <c r="O776" i="70"/>
  <c r="R771" i="70"/>
  <c r="W768" i="70"/>
  <c r="P759" i="70"/>
  <c r="P752" i="70"/>
  <c r="P750" i="70"/>
  <c r="P744" i="70"/>
  <c r="N742" i="70"/>
  <c r="R742" i="70" s="1"/>
  <c r="N739" i="70"/>
  <c r="V739" i="70" s="1"/>
  <c r="P713" i="70"/>
  <c r="V710" i="70"/>
  <c r="L704" i="70"/>
  <c r="N704" i="70"/>
  <c r="O694" i="70"/>
  <c r="P684" i="70"/>
  <c r="Q662" i="70"/>
  <c r="Y662" i="70" s="1"/>
  <c r="N659" i="70"/>
  <c r="N653" i="70"/>
  <c r="Q639" i="70"/>
  <c r="N639" i="70"/>
  <c r="L629" i="70"/>
  <c r="Q615" i="70"/>
  <c r="P615" i="70"/>
  <c r="O611" i="70"/>
  <c r="R555" i="70"/>
  <c r="V555" i="70"/>
  <c r="N538" i="70"/>
  <c r="O531" i="70"/>
  <c r="V524" i="70"/>
  <c r="R524" i="70"/>
  <c r="U519" i="70"/>
  <c r="Y519" i="70"/>
  <c r="P513" i="70"/>
  <c r="N513" i="70"/>
  <c r="T479" i="70"/>
  <c r="L450" i="70"/>
  <c r="P450" i="70"/>
  <c r="N436" i="70"/>
  <c r="V436" i="70" s="1"/>
  <c r="L400" i="70"/>
  <c r="N400" i="70"/>
  <c r="Q400" i="70"/>
  <c r="T396" i="70"/>
  <c r="V390" i="70"/>
  <c r="R390" i="70"/>
  <c r="L363" i="70"/>
  <c r="N363" i="70"/>
  <c r="P350" i="70"/>
  <c r="P313" i="70"/>
  <c r="L313" i="70"/>
  <c r="N313" i="70"/>
  <c r="Q313" i="70"/>
  <c r="V230" i="70"/>
  <c r="R230" i="70"/>
  <c r="O833" i="70"/>
  <c r="U817" i="70"/>
  <c r="Q814" i="70"/>
  <c r="L810" i="70"/>
  <c r="N800" i="70"/>
  <c r="L788" i="70"/>
  <c r="Q785" i="70"/>
  <c r="V782" i="70"/>
  <c r="L776" i="70"/>
  <c r="Q771" i="70"/>
  <c r="U766" i="70"/>
  <c r="O759" i="70"/>
  <c r="O752" i="70"/>
  <c r="O750" i="70"/>
  <c r="U746" i="70"/>
  <c r="O744" i="70"/>
  <c r="L742" i="70"/>
  <c r="Q733" i="70"/>
  <c r="N733" i="70"/>
  <c r="R733" i="70" s="1"/>
  <c r="N694" i="70"/>
  <c r="N684" i="70"/>
  <c r="Q681" i="70"/>
  <c r="Q679" i="70"/>
  <c r="P662" i="70"/>
  <c r="L653" i="70"/>
  <c r="S629" i="70"/>
  <c r="W629" i="70"/>
  <c r="N611" i="70"/>
  <c r="O578" i="70"/>
  <c r="P578" i="70"/>
  <c r="Q578" i="70"/>
  <c r="L538" i="70"/>
  <c r="N531" i="70"/>
  <c r="O519" i="70"/>
  <c r="L519" i="70"/>
  <c r="N519" i="70"/>
  <c r="P519" i="70"/>
  <c r="L515" i="70"/>
  <c r="N515" i="70"/>
  <c r="P515" i="70"/>
  <c r="N476" i="70"/>
  <c r="P476" i="70"/>
  <c r="L476" i="70"/>
  <c r="O476" i="70"/>
  <c r="U472" i="70"/>
  <c r="Y472" i="70"/>
  <c r="N469" i="70"/>
  <c r="Q469" i="70"/>
  <c r="N440" i="70"/>
  <c r="P425" i="70"/>
  <c r="N425" i="70"/>
  <c r="O425" i="70"/>
  <c r="Q425" i="70"/>
  <c r="P404" i="70"/>
  <c r="Q404" i="70"/>
  <c r="L234" i="70"/>
  <c r="O234" i="70"/>
  <c r="P234" i="70"/>
  <c r="Q234" i="70"/>
  <c r="N234" i="70"/>
  <c r="L697" i="70"/>
  <c r="P697" i="70"/>
  <c r="U673" i="70"/>
  <c r="Y673" i="70"/>
  <c r="S671" i="70"/>
  <c r="W664" i="70"/>
  <c r="S664" i="70"/>
  <c r="S655" i="70"/>
  <c r="W655" i="70"/>
  <c r="P558" i="70"/>
  <c r="X558" i="70" s="1"/>
  <c r="Q558" i="70"/>
  <c r="U558" i="70" s="1"/>
  <c r="T484" i="70"/>
  <c r="X484" i="70"/>
  <c r="Y440" i="70"/>
  <c r="Q410" i="70"/>
  <c r="N410" i="70"/>
  <c r="O410" i="70"/>
  <c r="S410" i="70" s="1"/>
  <c r="P410" i="70"/>
  <c r="L410" i="70"/>
  <c r="Y405" i="70"/>
  <c r="T358" i="70"/>
  <c r="X358" i="70"/>
  <c r="Q350" i="70"/>
  <c r="N350" i="70"/>
  <c r="O258" i="70"/>
  <c r="P258" i="70"/>
  <c r="Q258" i="70"/>
  <c r="N258" i="70"/>
  <c r="P237" i="70"/>
  <c r="O237" i="70"/>
  <c r="N237" i="70"/>
  <c r="R237" i="70" s="1"/>
  <c r="L237" i="70"/>
  <c r="L817" i="70"/>
  <c r="O814" i="70"/>
  <c r="Q794" i="70"/>
  <c r="O766" i="70"/>
  <c r="L662" i="70"/>
  <c r="O646" i="70"/>
  <c r="V638" i="70"/>
  <c r="P632" i="70"/>
  <c r="Q632" i="70"/>
  <c r="Q608" i="70"/>
  <c r="O608" i="70"/>
  <c r="Q601" i="70"/>
  <c r="O601" i="70"/>
  <c r="N601" i="70"/>
  <c r="P601" i="70"/>
  <c r="L571" i="70"/>
  <c r="O571" i="70"/>
  <c r="Q562" i="70"/>
  <c r="N562" i="70"/>
  <c r="O562" i="70"/>
  <c r="P562" i="70"/>
  <c r="O544" i="70"/>
  <c r="Q508" i="70"/>
  <c r="L508" i="70"/>
  <c r="O492" i="70"/>
  <c r="P492" i="70"/>
  <c r="Q492" i="70"/>
  <c r="P488" i="70"/>
  <c r="R449" i="70"/>
  <c r="W405" i="70"/>
  <c r="W403" i="70"/>
  <c r="N358" i="70"/>
  <c r="T267" i="70"/>
  <c r="X267" i="70"/>
  <c r="T209" i="70"/>
  <c r="X209" i="70"/>
  <c r="N77" i="70"/>
  <c r="L77" i="70"/>
  <c r="P77" i="70"/>
  <c r="Q77" i="70"/>
  <c r="Y77" i="70" s="1"/>
  <c r="U73" i="70"/>
  <c r="Y73" i="70"/>
  <c r="Q701" i="70"/>
  <c r="N701" i="70"/>
  <c r="L679" i="70"/>
  <c r="N679" i="70"/>
  <c r="U638" i="70"/>
  <c r="L598" i="70"/>
  <c r="L445" i="70"/>
  <c r="N445" i="70"/>
  <c r="O445" i="70"/>
  <c r="V389" i="70"/>
  <c r="L381" i="70"/>
  <c r="O381" i="70"/>
  <c r="P381" i="70"/>
  <c r="Q381" i="70"/>
  <c r="L358" i="70"/>
  <c r="V332" i="70"/>
  <c r="R332" i="70"/>
  <c r="S323" i="70"/>
  <c r="W323" i="70"/>
  <c r="L320" i="70"/>
  <c r="N291" i="70"/>
  <c r="O291" i="70"/>
  <c r="Q291" i="70"/>
  <c r="Y286" i="70"/>
  <c r="P257" i="70"/>
  <c r="S236" i="70"/>
  <c r="W236" i="70"/>
  <c r="R224" i="70"/>
  <c r="V224" i="70"/>
  <c r="R123" i="70"/>
  <c r="V123" i="70"/>
  <c r="R82" i="70"/>
  <c r="V82" i="70"/>
  <c r="P646" i="70"/>
  <c r="L646" i="70"/>
  <c r="T580" i="70"/>
  <c r="X580" i="70"/>
  <c r="Q554" i="70"/>
  <c r="P554" i="70"/>
  <c r="O549" i="70"/>
  <c r="N549" i="70"/>
  <c r="P549" i="70"/>
  <c r="Q549" i="70"/>
  <c r="Y530" i="70"/>
  <c r="U530" i="70"/>
  <c r="O488" i="70"/>
  <c r="L488" i="70"/>
  <c r="Q488" i="70"/>
  <c r="U488" i="70" s="1"/>
  <c r="Q416" i="70"/>
  <c r="L416" i="70"/>
  <c r="Y358" i="70"/>
  <c r="U358" i="70"/>
  <c r="P340" i="70"/>
  <c r="L340" i="70"/>
  <c r="Q340" i="70"/>
  <c r="O261" i="70"/>
  <c r="W261" i="70" s="1"/>
  <c r="P261" i="70"/>
  <c r="N261" i="70"/>
  <c r="Q261" i="70"/>
  <c r="L149" i="70"/>
  <c r="P149" i="70"/>
  <c r="O135" i="70"/>
  <c r="N135" i="70"/>
  <c r="V135" i="70" s="1"/>
  <c r="P135" i="70"/>
  <c r="Q135" i="70"/>
  <c r="U99" i="70"/>
  <c r="Y99" i="70"/>
  <c r="R385" i="70"/>
  <c r="V385" i="70"/>
  <c r="U376" i="70"/>
  <c r="Y376" i="70"/>
  <c r="P278" i="70"/>
  <c r="N278" i="70"/>
  <c r="O278" i="70"/>
  <c r="Q278" i="70"/>
  <c r="X185" i="70"/>
  <c r="T185" i="70"/>
  <c r="P617" i="70"/>
  <c r="X617" i="70" s="1"/>
  <c r="Q617" i="70"/>
  <c r="Q577" i="70"/>
  <c r="O577" i="70"/>
  <c r="P526" i="70"/>
  <c r="Q526" i="70"/>
  <c r="P457" i="70"/>
  <c r="L457" i="70"/>
  <c r="N453" i="70"/>
  <c r="R453" i="70" s="1"/>
  <c r="P453" i="70"/>
  <c r="O385" i="70"/>
  <c r="L385" i="70"/>
  <c r="Q344" i="70"/>
  <c r="Y344" i="70" s="1"/>
  <c r="N344" i="70"/>
  <c r="L344" i="70"/>
  <c r="P344" i="70"/>
  <c r="Q266" i="70"/>
  <c r="L266" i="70"/>
  <c r="N266" i="70"/>
  <c r="O266" i="70"/>
  <c r="P266" i="70"/>
  <c r="Q185" i="70"/>
  <c r="O185" i="70"/>
  <c r="W185" i="70" s="1"/>
  <c r="N412" i="70"/>
  <c r="O412" i="70"/>
  <c r="P412" i="70"/>
  <c r="L380" i="70"/>
  <c r="N380" i="70"/>
  <c r="O380" i="70"/>
  <c r="P380" i="70"/>
  <c r="Q380" i="70"/>
  <c r="Y360" i="70"/>
  <c r="U360" i="70"/>
  <c r="S310" i="70"/>
  <c r="W310" i="70"/>
  <c r="L290" i="70"/>
  <c r="N290" i="70"/>
  <c r="O290" i="70"/>
  <c r="N94" i="70"/>
  <c r="R94" i="70" s="1"/>
  <c r="Q94" i="70"/>
  <c r="N61" i="70"/>
  <c r="P61" i="70"/>
  <c r="L61" i="70"/>
  <c r="Q61" i="70"/>
  <c r="O430" i="70"/>
  <c r="Q430" i="70"/>
  <c r="U430" i="70" s="1"/>
  <c r="R265" i="70"/>
  <c r="V265" i="70"/>
  <c r="S153" i="70"/>
  <c r="L602" i="70"/>
  <c r="N602" i="70"/>
  <c r="V599" i="70"/>
  <c r="R599" i="70"/>
  <c r="L588" i="70"/>
  <c r="Q588" i="70"/>
  <c r="N546" i="70"/>
  <c r="O533" i="70"/>
  <c r="S533" i="70" s="1"/>
  <c r="P533" i="70"/>
  <c r="O530" i="70"/>
  <c r="S530" i="70" s="1"/>
  <c r="P516" i="70"/>
  <c r="T516" i="70" s="1"/>
  <c r="N501" i="70"/>
  <c r="P501" i="70"/>
  <c r="N470" i="70"/>
  <c r="R470" i="70" s="1"/>
  <c r="U467" i="70"/>
  <c r="Q463" i="70"/>
  <c r="N448" i="70"/>
  <c r="R448" i="70" s="1"/>
  <c r="O423" i="70"/>
  <c r="W423" i="70" s="1"/>
  <c r="L420" i="70"/>
  <c r="N420" i="70"/>
  <c r="Q420" i="70"/>
  <c r="U420" i="70" s="1"/>
  <c r="L413" i="70"/>
  <c r="Q413" i="70"/>
  <c r="L411" i="70"/>
  <c r="O387" i="70"/>
  <c r="Q379" i="70"/>
  <c r="L370" i="70"/>
  <c r="P370" i="70"/>
  <c r="O307" i="70"/>
  <c r="S307" i="70" s="1"/>
  <c r="P307" i="70"/>
  <c r="O301" i="70"/>
  <c r="N301" i="70"/>
  <c r="P297" i="70"/>
  <c r="T297" i="70" s="1"/>
  <c r="Q297" i="70"/>
  <c r="Q265" i="70"/>
  <c r="O265" i="70"/>
  <c r="S265" i="70" s="1"/>
  <c r="N251" i="70"/>
  <c r="O251" i="70"/>
  <c r="W251" i="70" s="1"/>
  <c r="P251" i="70"/>
  <c r="Q251" i="70"/>
  <c r="Q241" i="70"/>
  <c r="N241" i="70"/>
  <c r="O224" i="70"/>
  <c r="P224" i="70"/>
  <c r="Q224" i="70"/>
  <c r="L224" i="70"/>
  <c r="S51" i="70"/>
  <c r="W51" i="70"/>
  <c r="T43" i="70"/>
  <c r="X43" i="70"/>
  <c r="P473" i="70"/>
  <c r="Q473" i="70"/>
  <c r="W458" i="70"/>
  <c r="S458" i="70"/>
  <c r="P441" i="70"/>
  <c r="X441" i="70" s="1"/>
  <c r="L441" i="70"/>
  <c r="Q402" i="70"/>
  <c r="N402" i="70"/>
  <c r="P402" i="70"/>
  <c r="T402" i="70" s="1"/>
  <c r="P364" i="70"/>
  <c r="L364" i="70"/>
  <c r="O364" i="70"/>
  <c r="Q364" i="70"/>
  <c r="N348" i="70"/>
  <c r="R348" i="70" s="1"/>
  <c r="O348" i="70"/>
  <c r="Q311" i="70"/>
  <c r="N311" i="70"/>
  <c r="O311" i="70"/>
  <c r="P311" i="70"/>
  <c r="L311" i="70"/>
  <c r="N209" i="70"/>
  <c r="L209" i="70"/>
  <c r="Q209" i="70"/>
  <c r="Y191" i="70"/>
  <c r="U191" i="70"/>
  <c r="U178" i="70"/>
  <c r="Y178" i="70"/>
  <c r="S169" i="70"/>
  <c r="W169" i="70"/>
  <c r="S55" i="70"/>
  <c r="W55" i="70"/>
  <c r="R593" i="70"/>
  <c r="V593" i="70"/>
  <c r="X463" i="70"/>
  <c r="T463" i="70"/>
  <c r="U395" i="70"/>
  <c r="Y395" i="70"/>
  <c r="P355" i="70"/>
  <c r="O355" i="70"/>
  <c r="Q355" i="70"/>
  <c r="U337" i="70"/>
  <c r="Y337" i="70"/>
  <c r="Y300" i="70"/>
  <c r="U300" i="70"/>
  <c r="T163" i="70"/>
  <c r="X163" i="70"/>
  <c r="R119" i="70"/>
  <c r="V119" i="70"/>
  <c r="X74" i="70"/>
  <c r="T74" i="70"/>
  <c r="N645" i="70"/>
  <c r="R645" i="70" s="1"/>
  <c r="L593" i="70"/>
  <c r="Q496" i="70"/>
  <c r="N481" i="70"/>
  <c r="R481" i="70" s="1"/>
  <c r="L481" i="70"/>
  <c r="T422" i="70"/>
  <c r="X422" i="70"/>
  <c r="L406" i="70"/>
  <c r="O406" i="70"/>
  <c r="Q406" i="70"/>
  <c r="L379" i="70"/>
  <c r="L373" i="70"/>
  <c r="N373" i="70"/>
  <c r="O373" i="70"/>
  <c r="P373" i="70"/>
  <c r="Q373" i="70"/>
  <c r="Q253" i="70"/>
  <c r="T250" i="70"/>
  <c r="X250" i="70"/>
  <c r="Y141" i="70"/>
  <c r="U141" i="70"/>
  <c r="R136" i="70"/>
  <c r="V136" i="70"/>
  <c r="L88" i="70"/>
  <c r="O88" i="70"/>
  <c r="P88" i="70"/>
  <c r="Q88" i="70"/>
  <c r="N88" i="70"/>
  <c r="N596" i="70"/>
  <c r="P596" i="70"/>
  <c r="L467" i="70"/>
  <c r="O467" i="70"/>
  <c r="N437" i="70"/>
  <c r="V437" i="70" s="1"/>
  <c r="Q437" i="70"/>
  <c r="N333" i="70"/>
  <c r="L333" i="70"/>
  <c r="P333" i="70"/>
  <c r="O333" i="70"/>
  <c r="Y324" i="70"/>
  <c r="U324" i="70"/>
  <c r="V163" i="70"/>
  <c r="R163" i="70"/>
  <c r="V69" i="70"/>
  <c r="R69" i="70"/>
  <c r="Y91" i="70"/>
  <c r="U91" i="70"/>
  <c r="Q627" i="70"/>
  <c r="Q621" i="70"/>
  <c r="Q602" i="70"/>
  <c r="P588" i="70"/>
  <c r="Q561" i="70"/>
  <c r="N561" i="70"/>
  <c r="Q533" i="70"/>
  <c r="Q501" i="70"/>
  <c r="N494" i="70"/>
  <c r="O494" i="70"/>
  <c r="S494" i="70" s="1"/>
  <c r="Q494" i="70"/>
  <c r="Q470" i="70"/>
  <c r="N452" i="70"/>
  <c r="O438" i="70"/>
  <c r="L429" i="70"/>
  <c r="O429" i="70"/>
  <c r="W429" i="70" s="1"/>
  <c r="Q429" i="70"/>
  <c r="R423" i="70"/>
  <c r="P413" i="70"/>
  <c r="P393" i="70"/>
  <c r="L393" i="70"/>
  <c r="O393" i="70"/>
  <c r="Q393" i="70"/>
  <c r="Q357" i="70"/>
  <c r="U357" i="70" s="1"/>
  <c r="T322" i="70"/>
  <c r="R317" i="70"/>
  <c r="O297" i="70"/>
  <c r="V202" i="70"/>
  <c r="O473" i="70"/>
  <c r="P470" i="70"/>
  <c r="T470" i="70" s="1"/>
  <c r="Q441" i="70"/>
  <c r="N349" i="70"/>
  <c r="P349" i="70"/>
  <c r="X349" i="70" s="1"/>
  <c r="T304" i="70"/>
  <c r="X304" i="70"/>
  <c r="L106" i="70"/>
  <c r="N106" i="70"/>
  <c r="O106" i="70"/>
  <c r="P106" i="70"/>
  <c r="L319" i="70"/>
  <c r="N319" i="70"/>
  <c r="O319" i="70"/>
  <c r="O230" i="70"/>
  <c r="L230" i="70"/>
  <c r="Q226" i="70"/>
  <c r="N204" i="70"/>
  <c r="O204" i="70"/>
  <c r="P204" i="70"/>
  <c r="X191" i="70"/>
  <c r="T191" i="70"/>
  <c r="L163" i="70"/>
  <c r="Q163" i="70"/>
  <c r="N116" i="70"/>
  <c r="P116" i="70"/>
  <c r="Q116" i="70"/>
  <c r="P73" i="70"/>
  <c r="O73" i="70"/>
  <c r="L73" i="70"/>
  <c r="N73" i="70"/>
  <c r="O461" i="70"/>
  <c r="T435" i="70"/>
  <c r="O375" i="70"/>
  <c r="P366" i="70"/>
  <c r="Q361" i="70"/>
  <c r="P347" i="70"/>
  <c r="T347" i="70" s="1"/>
  <c r="P316" i="70"/>
  <c r="O305" i="70"/>
  <c r="O299" i="70"/>
  <c r="N292" i="70"/>
  <c r="O292" i="70"/>
  <c r="P292" i="70"/>
  <c r="Q292" i="70"/>
  <c r="L277" i="70"/>
  <c r="P226" i="70"/>
  <c r="O218" i="70"/>
  <c r="Q214" i="70"/>
  <c r="T210" i="70"/>
  <c r="S207" i="70"/>
  <c r="W207" i="70"/>
  <c r="O201" i="70"/>
  <c r="Q201" i="70"/>
  <c r="L191" i="70"/>
  <c r="N191" i="70"/>
  <c r="O191" i="70"/>
  <c r="O179" i="70"/>
  <c r="N152" i="70"/>
  <c r="L105" i="70"/>
  <c r="N105" i="70"/>
  <c r="R58" i="70"/>
  <c r="W377" i="70"/>
  <c r="O366" i="70"/>
  <c r="S366" i="70" s="1"/>
  <c r="P361" i="70"/>
  <c r="O347" i="70"/>
  <c r="U332" i="70"/>
  <c r="N326" i="70"/>
  <c r="P323" i="70"/>
  <c r="W302" i="70"/>
  <c r="R280" i="70"/>
  <c r="V280" i="70"/>
  <c r="N226" i="70"/>
  <c r="Q222" i="70"/>
  <c r="Y222" i="70" s="1"/>
  <c r="P222" i="70"/>
  <c r="O214" i="70"/>
  <c r="W214" i="70" s="1"/>
  <c r="R179" i="70"/>
  <c r="V179" i="70"/>
  <c r="L139" i="70"/>
  <c r="N139" i="70"/>
  <c r="O139" i="70"/>
  <c r="P139" i="70"/>
  <c r="X139" i="70" s="1"/>
  <c r="Q139" i="70"/>
  <c r="Y72" i="70"/>
  <c r="U72" i="70"/>
  <c r="L366" i="70"/>
  <c r="O361" i="70"/>
  <c r="O335" i="70"/>
  <c r="L326" i="70"/>
  <c r="T318" i="70"/>
  <c r="L280" i="70"/>
  <c r="P280" i="70"/>
  <c r="Q280" i="70"/>
  <c r="T248" i="70"/>
  <c r="W242" i="70"/>
  <c r="R232" i="70"/>
  <c r="V232" i="70"/>
  <c r="L229" i="70"/>
  <c r="P229" i="70"/>
  <c r="L226" i="70"/>
  <c r="P159" i="70"/>
  <c r="L159" i="70"/>
  <c r="N335" i="70"/>
  <c r="P329" i="70"/>
  <c r="L323" i="70"/>
  <c r="N323" i="70"/>
  <c r="Q323" i="70"/>
  <c r="Y323" i="70" s="1"/>
  <c r="U283" i="70"/>
  <c r="Y283" i="70"/>
  <c r="T268" i="70"/>
  <c r="X268" i="70"/>
  <c r="Q217" i="70"/>
  <c r="U217" i="70" s="1"/>
  <c r="W196" i="70"/>
  <c r="S196" i="70"/>
  <c r="N155" i="70"/>
  <c r="L155" i="70"/>
  <c r="O155" i="70"/>
  <c r="S155" i="70" s="1"/>
  <c r="P155" i="70"/>
  <c r="O151" i="70"/>
  <c r="U100" i="70"/>
  <c r="Y100" i="70"/>
  <c r="W92" i="70"/>
  <c r="S92" i="70"/>
  <c r="R228" i="70"/>
  <c r="V228" i="70"/>
  <c r="P217" i="70"/>
  <c r="S200" i="70"/>
  <c r="S174" i="70"/>
  <c r="T162" i="70"/>
  <c r="X162" i="70"/>
  <c r="N151" i="70"/>
  <c r="L122" i="70"/>
  <c r="N122" i="70"/>
  <c r="O122" i="70"/>
  <c r="P122" i="70"/>
  <c r="N283" i="70"/>
  <c r="V283" i="70" s="1"/>
  <c r="O283" i="70"/>
  <c r="P283" i="70"/>
  <c r="Y225" i="70"/>
  <c r="Q221" i="70"/>
  <c r="L221" i="70"/>
  <c r="N221" i="70"/>
  <c r="O221" i="70"/>
  <c r="W221" i="70" s="1"/>
  <c r="O217" i="70"/>
  <c r="O210" i="70"/>
  <c r="Q210" i="70"/>
  <c r="N210" i="70"/>
  <c r="L189" i="70"/>
  <c r="O189" i="70"/>
  <c r="P189" i="70"/>
  <c r="Q189" i="70"/>
  <c r="U189" i="70" s="1"/>
  <c r="N154" i="70"/>
  <c r="R130" i="70"/>
  <c r="V130" i="70"/>
  <c r="U49" i="70"/>
  <c r="Y49" i="70"/>
  <c r="R178" i="70"/>
  <c r="V178" i="70"/>
  <c r="L170" i="70"/>
  <c r="O170" i="70"/>
  <c r="S170" i="70" s="1"/>
  <c r="P170" i="70"/>
  <c r="Q170" i="70"/>
  <c r="R157" i="70"/>
  <c r="V138" i="70"/>
  <c r="R138" i="70"/>
  <c r="Y150" i="70"/>
  <c r="U150" i="70"/>
  <c r="U83" i="70"/>
  <c r="Y83" i="70"/>
  <c r="O71" i="70"/>
  <c r="Q71" i="70"/>
  <c r="L71" i="70"/>
  <c r="N71" i="70"/>
  <c r="W10" i="70"/>
  <c r="S10" i="70"/>
  <c r="S180" i="70"/>
  <c r="W180" i="70"/>
  <c r="N169" i="70"/>
  <c r="P169" i="70"/>
  <c r="Q169" i="70"/>
  <c r="L169" i="70"/>
  <c r="Q146" i="70"/>
  <c r="N146" i="70"/>
  <c r="O146" i="70"/>
  <c r="P146" i="70"/>
  <c r="X146" i="70" s="1"/>
  <c r="U123" i="70"/>
  <c r="Y123" i="70"/>
  <c r="O99" i="70"/>
  <c r="N99" i="70"/>
  <c r="L330" i="70"/>
  <c r="Q330" i="70"/>
  <c r="Q250" i="70"/>
  <c r="L250" i="70"/>
  <c r="N250" i="70"/>
  <c r="O250" i="70"/>
  <c r="O227" i="70"/>
  <c r="Q227" i="70"/>
  <c r="Y227" i="70" s="1"/>
  <c r="N227" i="70"/>
  <c r="U156" i="70"/>
  <c r="Y156" i="70"/>
  <c r="N128" i="70"/>
  <c r="V128" i="70" s="1"/>
  <c r="O128" i="70"/>
  <c r="S123" i="70"/>
  <c r="W123" i="70"/>
  <c r="O102" i="70"/>
  <c r="L102" i="70"/>
  <c r="N102" i="70"/>
  <c r="P102" i="70"/>
  <c r="Q102" i="70"/>
  <c r="Q82" i="70"/>
  <c r="L82" i="70"/>
  <c r="P82" i="70"/>
  <c r="L64" i="70"/>
  <c r="P64" i="70"/>
  <c r="R268" i="70"/>
  <c r="P242" i="70"/>
  <c r="Q212" i="70"/>
  <c r="Y212" i="70" s="1"/>
  <c r="P207" i="70"/>
  <c r="P178" i="70"/>
  <c r="L138" i="70"/>
  <c r="Y134" i="70"/>
  <c r="Q124" i="70"/>
  <c r="Q114" i="70"/>
  <c r="L110" i="70"/>
  <c r="N107" i="70"/>
  <c r="P91" i="70"/>
  <c r="T80" i="70"/>
  <c r="O47" i="70"/>
  <c r="P44" i="70"/>
  <c r="Q37" i="70"/>
  <c r="V24" i="70"/>
  <c r="N8" i="70"/>
  <c r="L5" i="70"/>
  <c r="Q74" i="70"/>
  <c r="Y34" i="70"/>
  <c r="S28" i="70"/>
  <c r="L22" i="70"/>
  <c r="N321" i="70"/>
  <c r="V321" i="70" s="1"/>
  <c r="O272" i="70"/>
  <c r="O268" i="70"/>
  <c r="L242" i="70"/>
  <c r="L212" i="70"/>
  <c r="L207" i="70"/>
  <c r="N183" i="70"/>
  <c r="L178" i="70"/>
  <c r="P156" i="70"/>
  <c r="L114" i="70"/>
  <c r="L91" i="70"/>
  <c r="W75" i="70"/>
  <c r="O74" i="70"/>
  <c r="Q59" i="70"/>
  <c r="O52" i="70"/>
  <c r="S52" i="70" s="1"/>
  <c r="Y43" i="70"/>
  <c r="Q42" i="70"/>
  <c r="Y42" i="70" s="1"/>
  <c r="L37" i="70"/>
  <c r="P34" i="70"/>
  <c r="X11" i="70"/>
  <c r="Q10" i="70"/>
  <c r="O158" i="70"/>
  <c r="N156" i="70"/>
  <c r="V156" i="70" s="1"/>
  <c r="N74" i="70"/>
  <c r="P59" i="70"/>
  <c r="N52" i="70"/>
  <c r="P42" i="70"/>
  <c r="O34" i="70"/>
  <c r="W34" i="70" s="1"/>
  <c r="Q24" i="70"/>
  <c r="W11" i="70"/>
  <c r="P10" i="70"/>
  <c r="T10" i="70" s="1"/>
  <c r="Q7" i="70"/>
  <c r="L156" i="70"/>
  <c r="Y118" i="70"/>
  <c r="Q104" i="70"/>
  <c r="Y97" i="70"/>
  <c r="W84" i="70"/>
  <c r="O59" i="70"/>
  <c r="S59" i="70" s="1"/>
  <c r="Q39" i="70"/>
  <c r="L34" i="70"/>
  <c r="Q26" i="70"/>
  <c r="P24" i="70"/>
  <c r="Q21" i="70"/>
  <c r="Y17" i="70"/>
  <c r="Q14" i="70"/>
  <c r="P7" i="70"/>
  <c r="P97" i="70"/>
  <c r="U90" i="70"/>
  <c r="P39" i="70"/>
  <c r="X39" i="70" s="1"/>
  <c r="P26" i="70"/>
  <c r="T26" i="70" s="1"/>
  <c r="O24" i="70"/>
  <c r="L21" i="70"/>
  <c r="O7" i="70"/>
  <c r="S7" i="70" s="1"/>
  <c r="O26" i="70"/>
  <c r="W17" i="70"/>
  <c r="N39" i="70"/>
  <c r="V39" i="70" s="1"/>
  <c r="N26" i="70"/>
  <c r="O33" i="70"/>
  <c r="P2" i="70"/>
  <c r="Q138" i="70"/>
  <c r="W98" i="70"/>
  <c r="U41" i="70"/>
  <c r="N33" i="70"/>
  <c r="Q19" i="70"/>
  <c r="O6" i="70"/>
  <c r="O2" i="70"/>
  <c r="S2" i="70" s="1"/>
  <c r="P138" i="70"/>
  <c r="Q107" i="70"/>
  <c r="L33" i="70"/>
  <c r="O19" i="70"/>
  <c r="Q8" i="70"/>
  <c r="Y8" i="70" s="1"/>
  <c r="N6" i="70"/>
  <c r="V6" i="70" s="1"/>
  <c r="N2" i="70"/>
  <c r="Q309" i="70"/>
  <c r="U309" i="70" s="1"/>
  <c r="L281" i="70"/>
  <c r="N259" i="70"/>
  <c r="Q252" i="70"/>
  <c r="Y244" i="70"/>
  <c r="Q196" i="70"/>
  <c r="O187" i="70"/>
  <c r="N184" i="70"/>
  <c r="O164" i="70"/>
  <c r="N147" i="70"/>
  <c r="O107" i="70"/>
  <c r="Q98" i="70"/>
  <c r="N89" i="70"/>
  <c r="V89" i="70" s="1"/>
  <c r="L86" i="70"/>
  <c r="N68" i="70"/>
  <c r="N51" i="70"/>
  <c r="O41" i="70"/>
  <c r="O8" i="70"/>
  <c r="S3139" i="70"/>
  <c r="W3139" i="70"/>
  <c r="S3107" i="70"/>
  <c r="W3107" i="70"/>
  <c r="U3009" i="70"/>
  <c r="Y3009" i="70"/>
  <c r="W2993" i="70"/>
  <c r="S2993" i="70"/>
  <c r="U3086" i="70"/>
  <c r="Y3086" i="70"/>
  <c r="T2961" i="70"/>
  <c r="X2961" i="70"/>
  <c r="T2929" i="70"/>
  <c r="X2929" i="70"/>
  <c r="W2917" i="70"/>
  <c r="S2917" i="70"/>
  <c r="V2852" i="70"/>
  <c r="R2852" i="70"/>
  <c r="S3076" i="70"/>
  <c r="W3076" i="70"/>
  <c r="U2884" i="70"/>
  <c r="Y2884" i="70"/>
  <c r="R2939" i="70"/>
  <c r="V2939" i="70"/>
  <c r="T2905" i="70"/>
  <c r="X2905" i="70"/>
  <c r="W2901" i="70"/>
  <c r="S2901" i="70"/>
  <c r="R3122" i="70"/>
  <c r="V3122" i="70"/>
  <c r="V3117" i="70"/>
  <c r="R3117" i="70"/>
  <c r="T3094" i="70"/>
  <c r="X3094" i="70"/>
  <c r="S2990" i="70"/>
  <c r="W2990" i="70"/>
  <c r="S2949" i="70"/>
  <c r="W2949" i="70"/>
  <c r="T2921" i="70"/>
  <c r="X2921" i="70"/>
  <c r="V2916" i="70"/>
  <c r="R2916" i="70"/>
  <c r="T2888" i="70"/>
  <c r="X2888" i="70"/>
  <c r="U3126" i="70"/>
  <c r="Y3126" i="70"/>
  <c r="R3133" i="70"/>
  <c r="V3133" i="70"/>
  <c r="L3137" i="70"/>
  <c r="N3137" i="70"/>
  <c r="O3137" i="70"/>
  <c r="P3137" i="70"/>
  <c r="Q3137" i="70"/>
  <c r="U3141" i="70"/>
  <c r="Y3141" i="70"/>
  <c r="R3043" i="70"/>
  <c r="V3043" i="70"/>
  <c r="U3038" i="70"/>
  <c r="Y3038" i="70"/>
  <c r="V2996" i="70"/>
  <c r="R2996" i="70"/>
  <c r="V2900" i="70"/>
  <c r="R2900" i="70"/>
  <c r="X2845" i="70"/>
  <c r="T2845" i="70"/>
  <c r="R3138" i="70"/>
  <c r="V3138" i="70"/>
  <c r="X3081" i="70"/>
  <c r="T3081" i="70"/>
  <c r="R3139" i="70"/>
  <c r="V3139" i="70"/>
  <c r="T3141" i="70"/>
  <c r="X3141" i="70"/>
  <c r="T3033" i="70"/>
  <c r="X3033" i="70"/>
  <c r="T2953" i="70"/>
  <c r="X2953" i="70"/>
  <c r="V2948" i="70"/>
  <c r="R2948" i="70"/>
  <c r="Y3134" i="70"/>
  <c r="U3125" i="70"/>
  <c r="Y3125" i="70"/>
  <c r="U3070" i="70"/>
  <c r="Y3070" i="70"/>
  <c r="R2972" i="70"/>
  <c r="V2972" i="70"/>
  <c r="S2958" i="70"/>
  <c r="W2958" i="70"/>
  <c r="W2848" i="70"/>
  <c r="S2848" i="70"/>
  <c r="R3123" i="70"/>
  <c r="V3123" i="70"/>
  <c r="T3108" i="70"/>
  <c r="X3108" i="70"/>
  <c r="L3121" i="70"/>
  <c r="P3121" i="70"/>
  <c r="Q3121" i="70"/>
  <c r="N3121" i="70"/>
  <c r="O3121" i="70"/>
  <c r="V3131" i="70"/>
  <c r="R3106" i="70"/>
  <c r="V3106" i="70"/>
  <c r="R3101" i="70"/>
  <c r="V3101" i="70"/>
  <c r="X3065" i="70"/>
  <c r="T3065" i="70"/>
  <c r="T3022" i="70"/>
  <c r="X3022" i="70"/>
  <c r="U3018" i="70"/>
  <c r="Y3018" i="70"/>
  <c r="S3124" i="70"/>
  <c r="W3124" i="70"/>
  <c r="U3109" i="70"/>
  <c r="Y3109" i="70"/>
  <c r="T3140" i="70"/>
  <c r="X3140" i="70"/>
  <c r="U3093" i="70"/>
  <c r="Y3093" i="70"/>
  <c r="V3115" i="70"/>
  <c r="L3105" i="70"/>
  <c r="N3105" i="70"/>
  <c r="O3105" i="70"/>
  <c r="P3105" i="70"/>
  <c r="Q3105" i="70"/>
  <c r="W3089" i="70"/>
  <c r="S3089" i="70"/>
  <c r="R2980" i="70"/>
  <c r="V2980" i="70"/>
  <c r="T3124" i="70"/>
  <c r="X3124" i="70"/>
  <c r="S3108" i="70"/>
  <c r="W3108" i="70"/>
  <c r="R2907" i="70"/>
  <c r="V2907" i="70"/>
  <c r="S3092" i="70"/>
  <c r="W3092" i="70"/>
  <c r="U2970" i="70"/>
  <c r="Y2970" i="70"/>
  <c r="R3027" i="70"/>
  <c r="S3123" i="70"/>
  <c r="W3123" i="70"/>
  <c r="R3059" i="70"/>
  <c r="V3059" i="70"/>
  <c r="T2889" i="70"/>
  <c r="X2889" i="70"/>
  <c r="T2882" i="70"/>
  <c r="X2882" i="70"/>
  <c r="V3099" i="70"/>
  <c r="U3110" i="70"/>
  <c r="Y3110" i="70"/>
  <c r="R3107" i="70"/>
  <c r="V3107" i="70"/>
  <c r="S2913" i="70"/>
  <c r="W2913" i="70"/>
  <c r="L3041" i="70"/>
  <c r="N3041" i="70"/>
  <c r="L3025" i="70"/>
  <c r="N3025" i="70"/>
  <c r="P3004" i="70"/>
  <c r="Q3004" i="70"/>
  <c r="L2985" i="70"/>
  <c r="N2985" i="70"/>
  <c r="O2985" i="70"/>
  <c r="P2956" i="70"/>
  <c r="Q2956" i="70"/>
  <c r="L2945" i="70"/>
  <c r="N2945" i="70"/>
  <c r="N2940" i="70"/>
  <c r="P2940" i="70"/>
  <c r="Q2940" i="70"/>
  <c r="R2858" i="70"/>
  <c r="V2858" i="70"/>
  <c r="R2854" i="70"/>
  <c r="V2854" i="70"/>
  <c r="U2811" i="70"/>
  <c r="Y2811" i="70"/>
  <c r="O2671" i="70"/>
  <c r="P2671" i="70"/>
  <c r="Q2671" i="70"/>
  <c r="N2671" i="70"/>
  <c r="L2671" i="70"/>
  <c r="O3141" i="70"/>
  <c r="N3140" i="70"/>
  <c r="L3139" i="70"/>
  <c r="Y3135" i="70"/>
  <c r="X3134" i="70"/>
  <c r="W3133" i="70"/>
  <c r="O3125" i="70"/>
  <c r="N3124" i="70"/>
  <c r="L3123" i="70"/>
  <c r="X3118" i="70"/>
  <c r="W3117" i="70"/>
  <c r="V3116" i="70"/>
  <c r="O3109" i="70"/>
  <c r="N3108" i="70"/>
  <c r="L3107" i="70"/>
  <c r="Y3103" i="70"/>
  <c r="X3102" i="70"/>
  <c r="W3101" i="70"/>
  <c r="V3100" i="70"/>
  <c r="O3093" i="70"/>
  <c r="L3092" i="70"/>
  <c r="L3089" i="70"/>
  <c r="N3089" i="70"/>
  <c r="O3086" i="70"/>
  <c r="N3083" i="70"/>
  <c r="Y3078" i="70"/>
  <c r="U3077" i="70"/>
  <c r="N3076" i="70"/>
  <c r="L3073" i="70"/>
  <c r="N3073" i="70"/>
  <c r="O3070" i="70"/>
  <c r="N3067" i="70"/>
  <c r="X3062" i="70"/>
  <c r="T3061" i="70"/>
  <c r="O3054" i="70"/>
  <c r="N3051" i="70"/>
  <c r="T3045" i="70"/>
  <c r="O3038" i="70"/>
  <c r="N3035" i="70"/>
  <c r="N3022" i="70"/>
  <c r="T3017" i="70"/>
  <c r="W3014" i="70"/>
  <c r="S3013" i="70"/>
  <c r="V3011" i="70"/>
  <c r="P3010" i="70"/>
  <c r="U3005" i="70"/>
  <c r="S3000" i="70"/>
  <c r="L2990" i="70"/>
  <c r="U2974" i="70"/>
  <c r="N2971" i="70"/>
  <c r="T2969" i="70"/>
  <c r="V2966" i="70"/>
  <c r="P2965" i="70"/>
  <c r="U2963" i="70"/>
  <c r="R2960" i="70"/>
  <c r="S2952" i="70"/>
  <c r="T2943" i="70"/>
  <c r="X2943" i="70"/>
  <c r="N2930" i="70"/>
  <c r="O2930" i="70"/>
  <c r="O2925" i="70"/>
  <c r="Q2925" i="70"/>
  <c r="L2923" i="70"/>
  <c r="O2923" i="70"/>
  <c r="P2923" i="70"/>
  <c r="Q2923" i="70"/>
  <c r="Q2921" i="70"/>
  <c r="W2919" i="70"/>
  <c r="Q2913" i="70"/>
  <c r="L2910" i="70"/>
  <c r="O2908" i="70"/>
  <c r="R2906" i="70"/>
  <c r="O2900" i="70"/>
  <c r="P2872" i="70"/>
  <c r="Q2872" i="70"/>
  <c r="L2872" i="70"/>
  <c r="Y2864" i="70"/>
  <c r="P2862" i="70"/>
  <c r="L2862" i="70"/>
  <c r="N2862" i="70"/>
  <c r="O2862" i="70"/>
  <c r="Q2862" i="70"/>
  <c r="W2860" i="70"/>
  <c r="S2860" i="70"/>
  <c r="Q2854" i="70"/>
  <c r="P2854" i="70"/>
  <c r="L2854" i="70"/>
  <c r="X2822" i="70"/>
  <c r="T2822" i="70"/>
  <c r="R2817" i="70"/>
  <c r="V2817" i="70"/>
  <c r="L2766" i="70"/>
  <c r="N2766" i="70"/>
  <c r="O2766" i="70"/>
  <c r="P2766" i="70"/>
  <c r="Q2766" i="70"/>
  <c r="L2702" i="70"/>
  <c r="N2702" i="70"/>
  <c r="O2702" i="70"/>
  <c r="P2702" i="70"/>
  <c r="Q2702" i="70"/>
  <c r="Y2632" i="70"/>
  <c r="U2632" i="70"/>
  <c r="X2615" i="70"/>
  <c r="T2615" i="70"/>
  <c r="Q2535" i="70"/>
  <c r="O2535" i="70"/>
  <c r="P2535" i="70"/>
  <c r="L2535" i="70"/>
  <c r="N2535" i="70"/>
  <c r="P3060" i="70"/>
  <c r="Q3060" i="70"/>
  <c r="P3044" i="70"/>
  <c r="Q3044" i="70"/>
  <c r="P3028" i="70"/>
  <c r="Q3028" i="70"/>
  <c r="L3022" i="70"/>
  <c r="O3019" i="70"/>
  <c r="P3019" i="70"/>
  <c r="Q3019" i="70"/>
  <c r="T3005" i="70"/>
  <c r="N3002" i="70"/>
  <c r="O3002" i="70"/>
  <c r="P3002" i="70"/>
  <c r="O2996" i="70"/>
  <c r="L2993" i="70"/>
  <c r="N2993" i="70"/>
  <c r="U2966" i="70"/>
  <c r="O2965" i="70"/>
  <c r="N2962" i="70"/>
  <c r="O2962" i="70"/>
  <c r="U2960" i="70"/>
  <c r="Y2960" i="70"/>
  <c r="T2957" i="70"/>
  <c r="N2954" i="70"/>
  <c r="O2954" i="70"/>
  <c r="P2954" i="70"/>
  <c r="O2948" i="70"/>
  <c r="V2928" i="70"/>
  <c r="P2913" i="70"/>
  <c r="S2846" i="70"/>
  <c r="R2832" i="70"/>
  <c r="V2832" i="70"/>
  <c r="W2822" i="70"/>
  <c r="S2822" i="70"/>
  <c r="L2814" i="70"/>
  <c r="O2814" i="70"/>
  <c r="P2814" i="70"/>
  <c r="N2814" i="70"/>
  <c r="Q2814" i="70"/>
  <c r="L2798" i="70"/>
  <c r="N2798" i="70"/>
  <c r="O2798" i="70"/>
  <c r="P2798" i="70"/>
  <c r="Q2798" i="70"/>
  <c r="V2774" i="70"/>
  <c r="R2774" i="70"/>
  <c r="U2731" i="70"/>
  <c r="Y2731" i="70"/>
  <c r="V2710" i="70"/>
  <c r="R2710" i="70"/>
  <c r="V2675" i="70"/>
  <c r="R2675" i="70"/>
  <c r="Q2663" i="70"/>
  <c r="L2663" i="70"/>
  <c r="N2663" i="70"/>
  <c r="O2663" i="70"/>
  <c r="P2663" i="70"/>
  <c r="O2655" i="70"/>
  <c r="P2655" i="70"/>
  <c r="Q2655" i="70"/>
  <c r="N2655" i="70"/>
  <c r="T2632" i="70"/>
  <c r="X2632" i="70"/>
  <c r="T2609" i="70"/>
  <c r="X2609" i="70"/>
  <c r="V2585" i="70"/>
  <c r="R2585" i="70"/>
  <c r="L2488" i="70"/>
  <c r="O2488" i="70"/>
  <c r="N2488" i="70"/>
  <c r="P2488" i="70"/>
  <c r="Q2488" i="70"/>
  <c r="V3118" i="70"/>
  <c r="O3083" i="70"/>
  <c r="P3083" i="70"/>
  <c r="Q3083" i="70"/>
  <c r="O3067" i="70"/>
  <c r="P3067" i="70"/>
  <c r="Q3067" i="70"/>
  <c r="V3062" i="70"/>
  <c r="O3051" i="70"/>
  <c r="P3051" i="70"/>
  <c r="Q3051" i="70"/>
  <c r="V3046" i="70"/>
  <c r="O3035" i="70"/>
  <c r="P3035" i="70"/>
  <c r="Q3035" i="70"/>
  <c r="V3030" i="70"/>
  <c r="Y3015" i="70"/>
  <c r="N3010" i="70"/>
  <c r="O3010" i="70"/>
  <c r="U3008" i="70"/>
  <c r="Y3008" i="70"/>
  <c r="O2971" i="70"/>
  <c r="P2971" i="70"/>
  <c r="Q2971" i="70"/>
  <c r="L2921" i="70"/>
  <c r="N2921" i="70"/>
  <c r="O2921" i="70"/>
  <c r="N2908" i="70"/>
  <c r="P2908" i="70"/>
  <c r="Q2908" i="70"/>
  <c r="P2900" i="70"/>
  <c r="Q2900" i="70"/>
  <c r="L2900" i="70"/>
  <c r="T2898" i="70"/>
  <c r="X2898" i="70"/>
  <c r="U2896" i="70"/>
  <c r="Y2896" i="70"/>
  <c r="R2893" i="70"/>
  <c r="V2893" i="70"/>
  <c r="U2871" i="70"/>
  <c r="N2844" i="70"/>
  <c r="L2844" i="70"/>
  <c r="O2844" i="70"/>
  <c r="P2844" i="70"/>
  <c r="Q2844" i="70"/>
  <c r="U2819" i="70"/>
  <c r="Y2819" i="70"/>
  <c r="T2809" i="70"/>
  <c r="X2809" i="70"/>
  <c r="S2737" i="70"/>
  <c r="W2737" i="70"/>
  <c r="U2683" i="70"/>
  <c r="Y2683" i="70"/>
  <c r="R2609" i="70"/>
  <c r="V2609" i="70"/>
  <c r="W3135" i="70"/>
  <c r="W3078" i="70"/>
  <c r="W3136" i="70"/>
  <c r="V3119" i="70"/>
  <c r="Y3106" i="70"/>
  <c r="X3088" i="70"/>
  <c r="X3072" i="70"/>
  <c r="S3011" i="70"/>
  <c r="P2996" i="70"/>
  <c r="Q2996" i="70"/>
  <c r="L2996" i="70"/>
  <c r="X2992" i="70"/>
  <c r="W2975" i="70"/>
  <c r="S2974" i="70"/>
  <c r="W2974" i="70"/>
  <c r="Q2965" i="70"/>
  <c r="N2965" i="70"/>
  <c r="Y2961" i="70"/>
  <c r="P2948" i="70"/>
  <c r="Q2948" i="70"/>
  <c r="L2948" i="70"/>
  <c r="T2911" i="70"/>
  <c r="X2911" i="70"/>
  <c r="V2879" i="70"/>
  <c r="U2866" i="70"/>
  <c r="R2864" i="70"/>
  <c r="V2864" i="70"/>
  <c r="R2840" i="70"/>
  <c r="V2840" i="70"/>
  <c r="S2834" i="70"/>
  <c r="W2834" i="70"/>
  <c r="T2803" i="70"/>
  <c r="X2803" i="70"/>
  <c r="U2763" i="70"/>
  <c r="Y2763" i="70"/>
  <c r="R2737" i="70"/>
  <c r="V2737" i="70"/>
  <c r="S2691" i="70"/>
  <c r="W2691" i="70"/>
  <c r="O2688" i="70"/>
  <c r="P2688" i="70"/>
  <c r="Q2688" i="70"/>
  <c r="L2688" i="70"/>
  <c r="N2688" i="70"/>
  <c r="P2648" i="70"/>
  <c r="N2648" i="70"/>
  <c r="O2648" i="70"/>
  <c r="Q2648" i="70"/>
  <c r="W2614" i="70"/>
  <c r="S2614" i="70"/>
  <c r="X3104" i="70"/>
  <c r="Y3138" i="70"/>
  <c r="W3120" i="70"/>
  <c r="Q3114" i="70"/>
  <c r="V3103" i="70"/>
  <c r="V3091" i="70"/>
  <c r="V3078" i="70"/>
  <c r="W3040" i="70"/>
  <c r="L2913" i="70"/>
  <c r="N2913" i="70"/>
  <c r="P3130" i="70"/>
  <c r="N3128" i="70"/>
  <c r="P3114" i="70"/>
  <c r="O3113" i="70"/>
  <c r="N3112" i="70"/>
  <c r="Q3099" i="70"/>
  <c r="P3098" i="70"/>
  <c r="O3097" i="70"/>
  <c r="N3096" i="70"/>
  <c r="U3091" i="70"/>
  <c r="P3090" i="70"/>
  <c r="W3088" i="70"/>
  <c r="Q3081" i="70"/>
  <c r="O3077" i="70"/>
  <c r="P3074" i="70"/>
  <c r="W3072" i="70"/>
  <c r="Y3066" i="70"/>
  <c r="Q3065" i="70"/>
  <c r="N3061" i="70"/>
  <c r="U3059" i="70"/>
  <c r="S3056" i="70"/>
  <c r="Y3050" i="70"/>
  <c r="Q3049" i="70"/>
  <c r="X3047" i="70"/>
  <c r="N3045" i="70"/>
  <c r="U3043" i="70"/>
  <c r="Y3034" i="70"/>
  <c r="Q3033" i="70"/>
  <c r="X3031" i="70"/>
  <c r="N3029" i="70"/>
  <c r="O3020" i="70"/>
  <c r="W3015" i="70"/>
  <c r="Q3013" i="70"/>
  <c r="N3013" i="70"/>
  <c r="N3005" i="70"/>
  <c r="Q2994" i="70"/>
  <c r="W2992" i="70"/>
  <c r="W2989" i="70"/>
  <c r="P2988" i="70"/>
  <c r="Q2988" i="70"/>
  <c r="Q2986" i="70"/>
  <c r="P2977" i="70"/>
  <c r="V2975" i="70"/>
  <c r="N2974" i="70"/>
  <c r="L2969" i="70"/>
  <c r="N2969" i="70"/>
  <c r="O2969" i="70"/>
  <c r="V2967" i="70"/>
  <c r="X2958" i="70"/>
  <c r="N2957" i="70"/>
  <c r="P2946" i="70"/>
  <c r="U2944" i="70"/>
  <c r="Y2944" i="70"/>
  <c r="P2941" i="70"/>
  <c r="U2931" i="70"/>
  <c r="Y2931" i="70"/>
  <c r="O2926" i="70"/>
  <c r="V2899" i="70"/>
  <c r="N2898" i="70"/>
  <c r="O2898" i="70"/>
  <c r="X2894" i="70"/>
  <c r="O2893" i="70"/>
  <c r="Q2893" i="70"/>
  <c r="L2891" i="70"/>
  <c r="O2891" i="70"/>
  <c r="P2891" i="70"/>
  <c r="Q2891" i="70"/>
  <c r="Q2889" i="70"/>
  <c r="W2887" i="70"/>
  <c r="V2875" i="70"/>
  <c r="R2875" i="70"/>
  <c r="S2871" i="70"/>
  <c r="W2871" i="70"/>
  <c r="R2866" i="70"/>
  <c r="V2866" i="70"/>
  <c r="L2864" i="70"/>
  <c r="O2864" i="70"/>
  <c r="P2864" i="70"/>
  <c r="W2857" i="70"/>
  <c r="Y2855" i="70"/>
  <c r="U2855" i="70"/>
  <c r="W2853" i="70"/>
  <c r="S2853" i="70"/>
  <c r="U2826" i="70"/>
  <c r="Y2826" i="70"/>
  <c r="S2824" i="70"/>
  <c r="W2824" i="70"/>
  <c r="Q2806" i="70"/>
  <c r="N2806" i="70"/>
  <c r="O2806" i="70"/>
  <c r="P2806" i="70"/>
  <c r="S2769" i="70"/>
  <c r="W2769" i="70"/>
  <c r="Y2750" i="70"/>
  <c r="U2750" i="70"/>
  <c r="S2705" i="70"/>
  <c r="W2705" i="70"/>
  <c r="R2641" i="70"/>
  <c r="V2641" i="70"/>
  <c r="V2622" i="70"/>
  <c r="X2539" i="70"/>
  <c r="T2539" i="70"/>
  <c r="T2522" i="70"/>
  <c r="X2522" i="70"/>
  <c r="X3136" i="70"/>
  <c r="Y3122" i="70"/>
  <c r="Q3098" i="70"/>
  <c r="N3144" i="70"/>
  <c r="Q3131" i="70"/>
  <c r="O3129" i="70"/>
  <c r="Q3115" i="70"/>
  <c r="Q3132" i="70"/>
  <c r="P3131" i="70"/>
  <c r="O3130" i="70"/>
  <c r="N3129" i="70"/>
  <c r="Q3116" i="70"/>
  <c r="P3115" i="70"/>
  <c r="O3114" i="70"/>
  <c r="N3113" i="70"/>
  <c r="Q3100" i="70"/>
  <c r="P3099" i="70"/>
  <c r="O3098" i="70"/>
  <c r="N3097" i="70"/>
  <c r="X3085" i="70"/>
  <c r="O3084" i="70"/>
  <c r="X3079" i="70"/>
  <c r="N3077" i="70"/>
  <c r="U3075" i="70"/>
  <c r="X3069" i="70"/>
  <c r="O3068" i="70"/>
  <c r="W3063" i="70"/>
  <c r="L3061" i="70"/>
  <c r="N3058" i="70"/>
  <c r="O3058" i="70"/>
  <c r="R3056" i="70"/>
  <c r="X3053" i="70"/>
  <c r="O3052" i="70"/>
  <c r="W3047" i="70"/>
  <c r="L3045" i="70"/>
  <c r="N3042" i="70"/>
  <c r="O3042" i="70"/>
  <c r="R3040" i="70"/>
  <c r="X3037" i="70"/>
  <c r="O3036" i="70"/>
  <c r="W3031" i="70"/>
  <c r="L3029" i="70"/>
  <c r="N3026" i="70"/>
  <c r="O3026" i="70"/>
  <c r="R3024" i="70"/>
  <c r="W3021" i="70"/>
  <c r="N3020" i="70"/>
  <c r="L3017" i="70"/>
  <c r="N3017" i="70"/>
  <c r="O3017" i="70"/>
  <c r="V3015" i="70"/>
  <c r="X3009" i="70"/>
  <c r="L3005" i="70"/>
  <c r="V2995" i="70"/>
  <c r="P2994" i="70"/>
  <c r="U2989" i="70"/>
  <c r="X2981" i="70"/>
  <c r="W2964" i="70"/>
  <c r="V2958" i="70"/>
  <c r="L2957" i="70"/>
  <c r="N2941" i="70"/>
  <c r="T2934" i="70"/>
  <c r="Q2933" i="70"/>
  <c r="N2933" i="70"/>
  <c r="W2927" i="70"/>
  <c r="N2926" i="70"/>
  <c r="X2920" i="70"/>
  <c r="X2912" i="70"/>
  <c r="Y2905" i="70"/>
  <c r="R2896" i="70"/>
  <c r="V2896" i="70"/>
  <c r="V2887" i="70"/>
  <c r="T2873" i="70"/>
  <c r="X2873" i="70"/>
  <c r="L2871" i="70"/>
  <c r="N2871" i="70"/>
  <c r="P2871" i="70"/>
  <c r="L2866" i="70"/>
  <c r="O2866" i="70"/>
  <c r="P2866" i="70"/>
  <c r="R2861" i="70"/>
  <c r="P2853" i="70"/>
  <c r="L2853" i="70"/>
  <c r="N2853" i="70"/>
  <c r="Q2853" i="70"/>
  <c r="L2828" i="70"/>
  <c r="N2828" i="70"/>
  <c r="O2828" i="70"/>
  <c r="P2828" i="70"/>
  <c r="Q2828" i="70"/>
  <c r="R2801" i="70"/>
  <c r="V2801" i="70"/>
  <c r="Y2782" i="70"/>
  <c r="U2782" i="70"/>
  <c r="R2769" i="70"/>
  <c r="V2769" i="70"/>
  <c r="Y2718" i="70"/>
  <c r="U2718" i="70"/>
  <c r="R2705" i="70"/>
  <c r="V2705" i="70"/>
  <c r="V2678" i="70"/>
  <c r="V2659" i="70"/>
  <c r="R2659" i="70"/>
  <c r="L2641" i="70"/>
  <c r="Q2641" i="70"/>
  <c r="O2641" i="70"/>
  <c r="P2641" i="70"/>
  <c r="L2541" i="70"/>
  <c r="N2541" i="70"/>
  <c r="O2541" i="70"/>
  <c r="P2541" i="70"/>
  <c r="Q2541" i="70"/>
  <c r="X3120" i="70"/>
  <c r="P3076" i="70"/>
  <c r="Q3076" i="70"/>
  <c r="V3135" i="70"/>
  <c r="Y3063" i="70"/>
  <c r="Q3133" i="70"/>
  <c r="P3132" i="70"/>
  <c r="O3131" i="70"/>
  <c r="N3130" i="70"/>
  <c r="Q3117" i="70"/>
  <c r="P3116" i="70"/>
  <c r="O3115" i="70"/>
  <c r="N3114" i="70"/>
  <c r="Q3101" i="70"/>
  <c r="P3100" i="70"/>
  <c r="O3099" i="70"/>
  <c r="N3098" i="70"/>
  <c r="S3091" i="70"/>
  <c r="N3090" i="70"/>
  <c r="O3090" i="70"/>
  <c r="R3088" i="70"/>
  <c r="W3085" i="70"/>
  <c r="N3084" i="70"/>
  <c r="L3081" i="70"/>
  <c r="N3081" i="70"/>
  <c r="O3081" i="70"/>
  <c r="W3079" i="70"/>
  <c r="L3077" i="70"/>
  <c r="N3074" i="70"/>
  <c r="O3074" i="70"/>
  <c r="R3072" i="70"/>
  <c r="W3069" i="70"/>
  <c r="N3068" i="70"/>
  <c r="L3065" i="70"/>
  <c r="N3065" i="70"/>
  <c r="O3065" i="70"/>
  <c r="W3053" i="70"/>
  <c r="N3052" i="70"/>
  <c r="L3049" i="70"/>
  <c r="N3049" i="70"/>
  <c r="O3049" i="70"/>
  <c r="W3037" i="70"/>
  <c r="N3036" i="70"/>
  <c r="L3033" i="70"/>
  <c r="N3033" i="70"/>
  <c r="O3033" i="70"/>
  <c r="V3021" i="70"/>
  <c r="N3003" i="70"/>
  <c r="P2997" i="70"/>
  <c r="U2995" i="70"/>
  <c r="R2992" i="70"/>
  <c r="N2986" i="70"/>
  <c r="O2986" i="70"/>
  <c r="P2986" i="70"/>
  <c r="O2980" i="70"/>
  <c r="T2978" i="70"/>
  <c r="L2977" i="70"/>
  <c r="N2977" i="70"/>
  <c r="O2972" i="70"/>
  <c r="S2961" i="70"/>
  <c r="N2955" i="70"/>
  <c r="V2950" i="70"/>
  <c r="P2949" i="70"/>
  <c r="U2947" i="70"/>
  <c r="N2946" i="70"/>
  <c r="O2946" i="70"/>
  <c r="Y2942" i="70"/>
  <c r="Q2929" i="70"/>
  <c r="V2927" i="70"/>
  <c r="O2924" i="70"/>
  <c r="R2922" i="70"/>
  <c r="O2916" i="70"/>
  <c r="W2912" i="70"/>
  <c r="P2901" i="70"/>
  <c r="S2899" i="70"/>
  <c r="Y2897" i="70"/>
  <c r="W2892" i="70"/>
  <c r="L2889" i="70"/>
  <c r="N2889" i="70"/>
  <c r="O2889" i="70"/>
  <c r="U2877" i="70"/>
  <c r="Y2877" i="70"/>
  <c r="R2848" i="70"/>
  <c r="V2848" i="70"/>
  <c r="W2839" i="70"/>
  <c r="U2821" i="70"/>
  <c r="Y2821" i="70"/>
  <c r="P2805" i="70"/>
  <c r="L2805" i="70"/>
  <c r="N2805" i="70"/>
  <c r="O2805" i="70"/>
  <c r="Q2805" i="70"/>
  <c r="R2797" i="70"/>
  <c r="V2797" i="70"/>
  <c r="U2749" i="70"/>
  <c r="Y2749" i="70"/>
  <c r="R2690" i="70"/>
  <c r="V2690" i="70"/>
  <c r="T2681" i="70"/>
  <c r="X2681" i="70"/>
  <c r="R2643" i="70"/>
  <c r="V2643" i="70"/>
  <c r="U2635" i="70"/>
  <c r="Y2635" i="70"/>
  <c r="R2569" i="70"/>
  <c r="V2569" i="70"/>
  <c r="T2483" i="70"/>
  <c r="X2483" i="70"/>
  <c r="Q3130" i="70"/>
  <c r="P3133" i="70"/>
  <c r="O3132" i="70"/>
  <c r="P3117" i="70"/>
  <c r="O3116" i="70"/>
  <c r="P3101" i="70"/>
  <c r="O3100" i="70"/>
  <c r="Y3094" i="70"/>
  <c r="X3093" i="70"/>
  <c r="V3092" i="70"/>
  <c r="V3085" i="70"/>
  <c r="V3069" i="70"/>
  <c r="V3053" i="70"/>
  <c r="P3020" i="70"/>
  <c r="Q3020" i="70"/>
  <c r="Q3006" i="70"/>
  <c r="N2994" i="70"/>
  <c r="O2994" i="70"/>
  <c r="U2992" i="70"/>
  <c r="Y2992" i="70"/>
  <c r="P2989" i="70"/>
  <c r="T2975" i="70"/>
  <c r="X2975" i="70"/>
  <c r="Q2958" i="70"/>
  <c r="R2944" i="70"/>
  <c r="V2944" i="70"/>
  <c r="O2941" i="70"/>
  <c r="Q2941" i="70"/>
  <c r="L2939" i="70"/>
  <c r="O2939" i="70"/>
  <c r="P2939" i="70"/>
  <c r="Q2939" i="70"/>
  <c r="Q2914" i="70"/>
  <c r="P2909" i="70"/>
  <c r="Q2894" i="70"/>
  <c r="R2873" i="70"/>
  <c r="V2873" i="70"/>
  <c r="S2859" i="70"/>
  <c r="W2859" i="70"/>
  <c r="L2857" i="70"/>
  <c r="N2857" i="70"/>
  <c r="P2857" i="70"/>
  <c r="Q2857" i="70"/>
  <c r="P2848" i="70"/>
  <c r="Q2848" i="70"/>
  <c r="L2848" i="70"/>
  <c r="R2816" i="70"/>
  <c r="V2816" i="70"/>
  <c r="U2781" i="70"/>
  <c r="Y2781" i="70"/>
  <c r="X2749" i="70"/>
  <c r="T2749" i="70"/>
  <c r="Y2717" i="70"/>
  <c r="W2665" i="70"/>
  <c r="S2631" i="70"/>
  <c r="W2631" i="70"/>
  <c r="T2476" i="70"/>
  <c r="X2476" i="70"/>
  <c r="T2883" i="70"/>
  <c r="X2883" i="70"/>
  <c r="P3084" i="70"/>
  <c r="Q3084" i="70"/>
  <c r="P3068" i="70"/>
  <c r="Q3068" i="70"/>
  <c r="P3052" i="70"/>
  <c r="Q3052" i="70"/>
  <c r="P3036" i="70"/>
  <c r="Q3036" i="70"/>
  <c r="O3003" i="70"/>
  <c r="P3003" i="70"/>
  <c r="Q3003" i="70"/>
  <c r="P2980" i="70"/>
  <c r="Q2980" i="70"/>
  <c r="L2980" i="70"/>
  <c r="O2955" i="70"/>
  <c r="P2955" i="70"/>
  <c r="Q2955" i="70"/>
  <c r="S2929" i="70"/>
  <c r="W2929" i="70"/>
  <c r="N2924" i="70"/>
  <c r="P2924" i="70"/>
  <c r="Q2924" i="70"/>
  <c r="P2916" i="70"/>
  <c r="Q2916" i="70"/>
  <c r="L2916" i="70"/>
  <c r="T2914" i="70"/>
  <c r="X2914" i="70"/>
  <c r="R2909" i="70"/>
  <c r="V2909" i="70"/>
  <c r="U2899" i="70"/>
  <c r="Y2899" i="70"/>
  <c r="S2894" i="70"/>
  <c r="W2894" i="70"/>
  <c r="L2882" i="70"/>
  <c r="N2882" i="70"/>
  <c r="O2882" i="70"/>
  <c r="Q2882" i="70"/>
  <c r="R2877" i="70"/>
  <c r="V2877" i="70"/>
  <c r="L2808" i="70"/>
  <c r="N2808" i="70"/>
  <c r="O2808" i="70"/>
  <c r="P2808" i="70"/>
  <c r="Q2808" i="70"/>
  <c r="X2781" i="70"/>
  <c r="T2781" i="70"/>
  <c r="X2717" i="70"/>
  <c r="T2717" i="70"/>
  <c r="Y2686" i="70"/>
  <c r="U2686" i="70"/>
  <c r="V2613" i="70"/>
  <c r="R2613" i="70"/>
  <c r="Y3144" i="70"/>
  <c r="X3143" i="70"/>
  <c r="W3142" i="70"/>
  <c r="V3141" i="70"/>
  <c r="Y3128" i="70"/>
  <c r="X3127" i="70"/>
  <c r="W3126" i="70"/>
  <c r="Y3112" i="70"/>
  <c r="W3110" i="70"/>
  <c r="Y3096" i="70"/>
  <c r="X3095" i="70"/>
  <c r="W3094" i="70"/>
  <c r="V3093" i="70"/>
  <c r="X3080" i="70"/>
  <c r="X3064" i="70"/>
  <c r="V3060" i="70"/>
  <c r="X3048" i="70"/>
  <c r="V3044" i="70"/>
  <c r="X3032" i="70"/>
  <c r="V3028" i="70"/>
  <c r="W3016" i="70"/>
  <c r="W2999" i="70"/>
  <c r="Q2997" i="70"/>
  <c r="N2997" i="70"/>
  <c r="N2989" i="70"/>
  <c r="X2982" i="70"/>
  <c r="P2972" i="70"/>
  <c r="Q2972" i="70"/>
  <c r="W2951" i="70"/>
  <c r="Q2949" i="70"/>
  <c r="N2949" i="70"/>
  <c r="L2937" i="70"/>
  <c r="N2937" i="70"/>
  <c r="O2937" i="70"/>
  <c r="U2935" i="70"/>
  <c r="L2929" i="70"/>
  <c r="N2929" i="70"/>
  <c r="T2927" i="70"/>
  <c r="X2927" i="70"/>
  <c r="T2902" i="70"/>
  <c r="Q2901" i="70"/>
  <c r="N2901" i="70"/>
  <c r="N2894" i="70"/>
  <c r="O2884" i="70"/>
  <c r="N2884" i="70"/>
  <c r="P2884" i="70"/>
  <c r="L2839" i="70"/>
  <c r="N2839" i="70"/>
  <c r="P2839" i="70"/>
  <c r="Q2839" i="70"/>
  <c r="V2836" i="70"/>
  <c r="R2836" i="70"/>
  <c r="U2833" i="70"/>
  <c r="Y2833" i="70"/>
  <c r="Y2830" i="70"/>
  <c r="U2830" i="70"/>
  <c r="L2818" i="70"/>
  <c r="Q2818" i="70"/>
  <c r="N2818" i="70"/>
  <c r="O2818" i="70"/>
  <c r="P2818" i="70"/>
  <c r="R2800" i="70"/>
  <c r="V2800" i="70"/>
  <c r="U2740" i="70"/>
  <c r="Y2740" i="70"/>
  <c r="U2725" i="70"/>
  <c r="Y2725" i="70"/>
  <c r="L2686" i="70"/>
  <c r="N2686" i="70"/>
  <c r="O2686" i="70"/>
  <c r="P2686" i="70"/>
  <c r="X3086" i="70"/>
  <c r="X3070" i="70"/>
  <c r="X3038" i="70"/>
  <c r="V3019" i="70"/>
  <c r="Y3010" i="70"/>
  <c r="V3007" i="70"/>
  <c r="Y3002" i="70"/>
  <c r="L3001" i="70"/>
  <c r="N3001" i="70"/>
  <c r="O3001" i="70"/>
  <c r="X2993" i="70"/>
  <c r="V2990" i="70"/>
  <c r="V2959" i="70"/>
  <c r="Y2954" i="70"/>
  <c r="L2953" i="70"/>
  <c r="N2953" i="70"/>
  <c r="O2953" i="70"/>
  <c r="V2915" i="70"/>
  <c r="N2914" i="70"/>
  <c r="O2914" i="70"/>
  <c r="O2909" i="70"/>
  <c r="Q2909" i="70"/>
  <c r="L2907" i="70"/>
  <c r="O2907" i="70"/>
  <c r="P2907" i="70"/>
  <c r="Q2907" i="70"/>
  <c r="Q2870" i="70"/>
  <c r="L2870" i="70"/>
  <c r="O2870" i="70"/>
  <c r="P2870" i="70"/>
  <c r="Q2863" i="70"/>
  <c r="L2863" i="70"/>
  <c r="N2863" i="70"/>
  <c r="P2863" i="70"/>
  <c r="V2856" i="70"/>
  <c r="O2852" i="70"/>
  <c r="L2852" i="70"/>
  <c r="P2852" i="70"/>
  <c r="Q2852" i="70"/>
  <c r="S2836" i="70"/>
  <c r="W2836" i="70"/>
  <c r="U2804" i="70"/>
  <c r="Y2804" i="70"/>
  <c r="Y2745" i="70"/>
  <c r="U2745" i="70"/>
  <c r="R2738" i="70"/>
  <c r="V2738" i="70"/>
  <c r="S2725" i="70"/>
  <c r="T2680" i="70"/>
  <c r="X2680" i="70"/>
  <c r="T2605" i="70"/>
  <c r="X2605" i="70"/>
  <c r="O3043" i="70"/>
  <c r="P3043" i="70"/>
  <c r="O3027" i="70"/>
  <c r="P3027" i="70"/>
  <c r="N3018" i="70"/>
  <c r="O3018" i="70"/>
  <c r="P3018" i="70"/>
  <c r="U2979" i="70"/>
  <c r="R2976" i="70"/>
  <c r="N2970" i="70"/>
  <c r="O2970" i="70"/>
  <c r="P2970" i="70"/>
  <c r="T2962" i="70"/>
  <c r="L2961" i="70"/>
  <c r="N2961" i="70"/>
  <c r="S2942" i="70"/>
  <c r="W2942" i="70"/>
  <c r="V2923" i="70"/>
  <c r="R2912" i="70"/>
  <c r="V2912" i="70"/>
  <c r="V2910" i="70"/>
  <c r="T2847" i="70"/>
  <c r="X2847" i="70"/>
  <c r="S2825" i="70"/>
  <c r="W2812" i="70"/>
  <c r="S2812" i="70"/>
  <c r="R2802" i="70"/>
  <c r="V2802" i="70"/>
  <c r="Y2777" i="70"/>
  <c r="U2777" i="70"/>
  <c r="U2757" i="70"/>
  <c r="Y2757" i="70"/>
  <c r="T2745" i="70"/>
  <c r="X2745" i="70"/>
  <c r="Y2713" i="70"/>
  <c r="U2713" i="70"/>
  <c r="U2708" i="70"/>
  <c r="Y2708" i="70"/>
  <c r="R2603" i="70"/>
  <c r="V2603" i="70"/>
  <c r="R2575" i="70"/>
  <c r="V2575" i="70"/>
  <c r="S3073" i="70"/>
  <c r="Q3107" i="70"/>
  <c r="O3075" i="70"/>
  <c r="P3075" i="70"/>
  <c r="N3066" i="70"/>
  <c r="O3066" i="70"/>
  <c r="P3066" i="70"/>
  <c r="V3054" i="70"/>
  <c r="V3038" i="70"/>
  <c r="N3034" i="70"/>
  <c r="O3034" i="70"/>
  <c r="P3034" i="70"/>
  <c r="Q3025" i="70"/>
  <c r="L3009" i="70"/>
  <c r="N3009" i="70"/>
  <c r="P2917" i="70"/>
  <c r="L2905" i="70"/>
  <c r="N2905" i="70"/>
  <c r="O2905" i="70"/>
  <c r="S2897" i="70"/>
  <c r="W2897" i="70"/>
  <c r="N2892" i="70"/>
  <c r="P2892" i="70"/>
  <c r="Q2892" i="70"/>
  <c r="T2874" i="70"/>
  <c r="X2874" i="70"/>
  <c r="U2867" i="70"/>
  <c r="Y2867" i="70"/>
  <c r="R2865" i="70"/>
  <c r="V2865" i="70"/>
  <c r="T2849" i="70"/>
  <c r="X2849" i="70"/>
  <c r="O2845" i="70"/>
  <c r="L2845" i="70"/>
  <c r="N2845" i="70"/>
  <c r="Q2845" i="70"/>
  <c r="N2841" i="70"/>
  <c r="O2841" i="70"/>
  <c r="Q2841" i="70"/>
  <c r="R2810" i="70"/>
  <c r="V2810" i="70"/>
  <c r="U2789" i="70"/>
  <c r="Y2789" i="70"/>
  <c r="R2770" i="70"/>
  <c r="V2770" i="70"/>
  <c r="R2706" i="70"/>
  <c r="V2706" i="70"/>
  <c r="R2616" i="70"/>
  <c r="V2616" i="70"/>
  <c r="N2978" i="70"/>
  <c r="O2978" i="70"/>
  <c r="O3138" i="70"/>
  <c r="Q3124" i="70"/>
  <c r="P3092" i="70"/>
  <c r="Y3087" i="70"/>
  <c r="Q3073" i="70"/>
  <c r="Y3071" i="70"/>
  <c r="Y3058" i="70"/>
  <c r="Y3055" i="70"/>
  <c r="Y3042" i="70"/>
  <c r="P3041" i="70"/>
  <c r="Y3039" i="70"/>
  <c r="Y3026" i="70"/>
  <c r="P3025" i="70"/>
  <c r="X3023" i="70"/>
  <c r="Q3022" i="70"/>
  <c r="Y3017" i="70"/>
  <c r="T3007" i="70"/>
  <c r="X3007" i="70"/>
  <c r="N3004" i="70"/>
  <c r="X3000" i="70"/>
  <c r="Y2991" i="70"/>
  <c r="P2990" i="70"/>
  <c r="O2987" i="70"/>
  <c r="P2987" i="70"/>
  <c r="Q2987" i="70"/>
  <c r="Q2985" i="70"/>
  <c r="S2979" i="70"/>
  <c r="O2973" i="70"/>
  <c r="Y2969" i="70"/>
  <c r="P2964" i="70"/>
  <c r="Q2964" i="70"/>
  <c r="L2964" i="70"/>
  <c r="X2960" i="70"/>
  <c r="T2959" i="70"/>
  <c r="X2959" i="70"/>
  <c r="N2956" i="70"/>
  <c r="X2952" i="70"/>
  <c r="P2945" i="70"/>
  <c r="V2943" i="70"/>
  <c r="O2940" i="70"/>
  <c r="R2938" i="70"/>
  <c r="Q2930" i="70"/>
  <c r="P2925" i="70"/>
  <c r="Q2910" i="70"/>
  <c r="Y2898" i="70"/>
  <c r="L2897" i="70"/>
  <c r="N2897" i="70"/>
  <c r="T2895" i="70"/>
  <c r="X2895" i="70"/>
  <c r="R2872" i="70"/>
  <c r="V2869" i="70"/>
  <c r="Q2847" i="70"/>
  <c r="N2847" i="70"/>
  <c r="O2847" i="70"/>
  <c r="R2825" i="70"/>
  <c r="V2825" i="70"/>
  <c r="R2823" i="70"/>
  <c r="V2823" i="70"/>
  <c r="W2789" i="70"/>
  <c r="S2789" i="70"/>
  <c r="V2754" i="70"/>
  <c r="V2693" i="70"/>
  <c r="R2693" i="70"/>
  <c r="V2597" i="70"/>
  <c r="R2597" i="70"/>
  <c r="L2577" i="70"/>
  <c r="O2577" i="70"/>
  <c r="Q2577" i="70"/>
  <c r="P2577" i="70"/>
  <c r="N2577" i="70"/>
  <c r="L3057" i="70"/>
  <c r="N3057" i="70"/>
  <c r="Q2917" i="70"/>
  <c r="N2917" i="70"/>
  <c r="O3059" i="70"/>
  <c r="P3059" i="70"/>
  <c r="Q3139" i="70"/>
  <c r="Q3123" i="70"/>
  <c r="Q3092" i="70"/>
  <c r="V3086" i="70"/>
  <c r="N3082" i="70"/>
  <c r="O3082" i="70"/>
  <c r="P3082" i="70"/>
  <c r="Q3057" i="70"/>
  <c r="N3050" i="70"/>
  <c r="O3050" i="70"/>
  <c r="P3050" i="70"/>
  <c r="Q3041" i="70"/>
  <c r="Y3023" i="70"/>
  <c r="O3004" i="70"/>
  <c r="O2956" i="70"/>
  <c r="Q2945" i="70"/>
  <c r="Q3140" i="70"/>
  <c r="P3139" i="70"/>
  <c r="P3123" i="70"/>
  <c r="O3122" i="70"/>
  <c r="Q3108" i="70"/>
  <c r="P3107" i="70"/>
  <c r="P3089" i="70"/>
  <c r="X3087" i="70"/>
  <c r="P3073" i="70"/>
  <c r="X3071" i="70"/>
  <c r="O3060" i="70"/>
  <c r="O3057" i="70"/>
  <c r="X3055" i="70"/>
  <c r="O3044" i="70"/>
  <c r="O3041" i="70"/>
  <c r="O3028" i="70"/>
  <c r="O3025" i="70"/>
  <c r="W3023" i="70"/>
  <c r="P3012" i="70"/>
  <c r="Q3012" i="70"/>
  <c r="L3012" i="70"/>
  <c r="L3004" i="70"/>
  <c r="Q2993" i="70"/>
  <c r="W2991" i="70"/>
  <c r="V2988" i="70"/>
  <c r="P2985" i="70"/>
  <c r="W2983" i="70"/>
  <c r="Q2981" i="70"/>
  <c r="N2981" i="70"/>
  <c r="Y2977" i="70"/>
  <c r="X2974" i="70"/>
  <c r="N2973" i="70"/>
  <c r="Q2962" i="70"/>
  <c r="L2956" i="70"/>
  <c r="O2945" i="70"/>
  <c r="L2940" i="70"/>
  <c r="P2932" i="70"/>
  <c r="Q2932" i="70"/>
  <c r="L2932" i="70"/>
  <c r="P2930" i="70"/>
  <c r="U2928" i="70"/>
  <c r="Y2928" i="70"/>
  <c r="N2925" i="70"/>
  <c r="L2917" i="70"/>
  <c r="U2915" i="70"/>
  <c r="Y2915" i="70"/>
  <c r="O2910" i="70"/>
  <c r="S2885" i="70"/>
  <c r="O2872" i="70"/>
  <c r="O2854" i="70"/>
  <c r="R2849" i="70"/>
  <c r="V2849" i="70"/>
  <c r="R2786" i="70"/>
  <c r="V2786" i="70"/>
  <c r="L2734" i="70"/>
  <c r="N2734" i="70"/>
  <c r="O2734" i="70"/>
  <c r="P2734" i="70"/>
  <c r="Q2734" i="70"/>
  <c r="R2630" i="70"/>
  <c r="V2630" i="70"/>
  <c r="R2547" i="70"/>
  <c r="V2547" i="70"/>
  <c r="R2545" i="70"/>
  <c r="V2545" i="70"/>
  <c r="N2552" i="70"/>
  <c r="O2552" i="70"/>
  <c r="P2552" i="70"/>
  <c r="Q2552" i="70"/>
  <c r="S2522" i="70"/>
  <c r="W2522" i="70"/>
  <c r="T2504" i="70"/>
  <c r="X2504" i="70"/>
  <c r="W2476" i="70"/>
  <c r="S2476" i="70"/>
  <c r="N2885" i="70"/>
  <c r="O2867" i="70"/>
  <c r="X2858" i="70"/>
  <c r="V2835" i="70"/>
  <c r="N2822" i="70"/>
  <c r="Y2817" i="70"/>
  <c r="Y2813" i="70"/>
  <c r="Y2797" i="70"/>
  <c r="Y2790" i="70"/>
  <c r="N2789" i="70"/>
  <c r="O2777" i="70"/>
  <c r="Y2765" i="70"/>
  <c r="N2757" i="70"/>
  <c r="O2745" i="70"/>
  <c r="Y2726" i="70"/>
  <c r="N2725" i="70"/>
  <c r="O2713" i="70"/>
  <c r="L2693" i="70"/>
  <c r="L2691" i="70"/>
  <c r="W2672" i="70"/>
  <c r="U2668" i="70"/>
  <c r="Y2668" i="70"/>
  <c r="O2645" i="70"/>
  <c r="Q2645" i="70"/>
  <c r="N2645" i="70"/>
  <c r="T2635" i="70"/>
  <c r="X2635" i="70"/>
  <c r="O2616" i="70"/>
  <c r="P2616" i="70"/>
  <c r="Q2616" i="70"/>
  <c r="V2595" i="70"/>
  <c r="R2558" i="70"/>
  <c r="V2558" i="70"/>
  <c r="V2543" i="70"/>
  <c r="V2522" i="70"/>
  <c r="R2522" i="70"/>
  <c r="O2520" i="70"/>
  <c r="N2520" i="70"/>
  <c r="R2504" i="70"/>
  <c r="V2504" i="70"/>
  <c r="T2487" i="70"/>
  <c r="Y2464" i="70"/>
  <c r="X2424" i="70"/>
  <c r="T2424" i="70"/>
  <c r="L2834" i="70"/>
  <c r="Q2834" i="70"/>
  <c r="L2830" i="70"/>
  <c r="O2830" i="70"/>
  <c r="P2830" i="70"/>
  <c r="T2787" i="70"/>
  <c r="X2787" i="70"/>
  <c r="T2755" i="70"/>
  <c r="X2755" i="70"/>
  <c r="X2723" i="70"/>
  <c r="O2678" i="70"/>
  <c r="P2678" i="70"/>
  <c r="Q2678" i="70"/>
  <c r="U2665" i="70"/>
  <c r="Y2665" i="70"/>
  <c r="S2583" i="70"/>
  <c r="W2583" i="70"/>
  <c r="L2545" i="70"/>
  <c r="O2545" i="70"/>
  <c r="Q2545" i="70"/>
  <c r="P2545" i="70"/>
  <c r="P2454" i="70"/>
  <c r="Q2454" i="70"/>
  <c r="N2454" i="70"/>
  <c r="O2454" i="70"/>
  <c r="Q2835" i="70"/>
  <c r="X2824" i="70"/>
  <c r="W2817" i="70"/>
  <c r="Y2809" i="70"/>
  <c r="R2807" i="70"/>
  <c r="V2807" i="70"/>
  <c r="V2793" i="70"/>
  <c r="S2792" i="70"/>
  <c r="W2792" i="70"/>
  <c r="U2778" i="70"/>
  <c r="Y2778" i="70"/>
  <c r="Y2773" i="70"/>
  <c r="V2765" i="70"/>
  <c r="S2760" i="70"/>
  <c r="U2746" i="70"/>
  <c r="Y2746" i="70"/>
  <c r="V2729" i="70"/>
  <c r="S2728" i="70"/>
  <c r="W2728" i="70"/>
  <c r="U2714" i="70"/>
  <c r="Y2714" i="70"/>
  <c r="Y2709" i="70"/>
  <c r="V2701" i="70"/>
  <c r="S2696" i="70"/>
  <c r="W2696" i="70"/>
  <c r="W2681" i="70"/>
  <c r="U2649" i="70"/>
  <c r="Y2649" i="70"/>
  <c r="W2640" i="70"/>
  <c r="Y2636" i="70"/>
  <c r="T2570" i="70"/>
  <c r="X2570" i="70"/>
  <c r="X2557" i="70"/>
  <c r="X2523" i="70"/>
  <c r="S2508" i="70"/>
  <c r="W2508" i="70"/>
  <c r="R2506" i="70"/>
  <c r="S2487" i="70"/>
  <c r="W2487" i="70"/>
  <c r="R2464" i="70"/>
  <c r="V2464" i="70"/>
  <c r="N3064" i="70"/>
  <c r="N3048" i="70"/>
  <c r="N3032" i="70"/>
  <c r="N3016" i="70"/>
  <c r="N3000" i="70"/>
  <c r="N2984" i="70"/>
  <c r="N2968" i="70"/>
  <c r="N2952" i="70"/>
  <c r="P2938" i="70"/>
  <c r="N2936" i="70"/>
  <c r="P2922" i="70"/>
  <c r="N2920" i="70"/>
  <c r="P2906" i="70"/>
  <c r="N2904" i="70"/>
  <c r="P2890" i="70"/>
  <c r="N2888" i="70"/>
  <c r="N2880" i="70"/>
  <c r="Q2875" i="70"/>
  <c r="N2868" i="70"/>
  <c r="W2865" i="70"/>
  <c r="P2856" i="70"/>
  <c r="O2850" i="70"/>
  <c r="V2846" i="70"/>
  <c r="W2840" i="70"/>
  <c r="N2838" i="70"/>
  <c r="P2835" i="70"/>
  <c r="P2823" i="70"/>
  <c r="R2820" i="70"/>
  <c r="N2815" i="70"/>
  <c r="P2815" i="70"/>
  <c r="Q2815" i="70"/>
  <c r="Q2812" i="70"/>
  <c r="O2802" i="70"/>
  <c r="U2793" i="70"/>
  <c r="R2790" i="70"/>
  <c r="O2784" i="70"/>
  <c r="P2784" i="70"/>
  <c r="Q2784" i="70"/>
  <c r="X2773" i="70"/>
  <c r="O2770" i="70"/>
  <c r="U2761" i="70"/>
  <c r="R2758" i="70"/>
  <c r="O2752" i="70"/>
  <c r="P2752" i="70"/>
  <c r="Q2752" i="70"/>
  <c r="X2741" i="70"/>
  <c r="O2738" i="70"/>
  <c r="U2729" i="70"/>
  <c r="R2726" i="70"/>
  <c r="O2720" i="70"/>
  <c r="P2720" i="70"/>
  <c r="Q2720" i="70"/>
  <c r="X2709" i="70"/>
  <c r="O2706" i="70"/>
  <c r="R2694" i="70"/>
  <c r="W2692" i="70"/>
  <c r="R2689" i="70"/>
  <c r="V2689" i="70"/>
  <c r="N2670" i="70"/>
  <c r="O2670" i="70"/>
  <c r="P2670" i="70"/>
  <c r="L2670" i="70"/>
  <c r="Q2670" i="70"/>
  <c r="S2662" i="70"/>
  <c r="S2658" i="70"/>
  <c r="W2658" i="70"/>
  <c r="Q2647" i="70"/>
  <c r="N2647" i="70"/>
  <c r="O2647" i="70"/>
  <c r="P2647" i="70"/>
  <c r="W2636" i="70"/>
  <c r="W2612" i="70"/>
  <c r="R2593" i="70"/>
  <c r="V2593" i="70"/>
  <c r="S2570" i="70"/>
  <c r="W2570" i="70"/>
  <c r="V2523" i="70"/>
  <c r="S2514" i="70"/>
  <c r="W2514" i="70"/>
  <c r="V2461" i="70"/>
  <c r="R2461" i="70"/>
  <c r="O2938" i="70"/>
  <c r="O2922" i="70"/>
  <c r="O2906" i="70"/>
  <c r="O2890" i="70"/>
  <c r="P2875" i="70"/>
  <c r="Q2869" i="70"/>
  <c r="L2868" i="70"/>
  <c r="O2856" i="70"/>
  <c r="Q2851" i="70"/>
  <c r="N2850" i="70"/>
  <c r="U2846" i="70"/>
  <c r="L2838" i="70"/>
  <c r="O2835" i="70"/>
  <c r="O2831" i="70"/>
  <c r="U2824" i="70"/>
  <c r="O2823" i="70"/>
  <c r="Q2820" i="70"/>
  <c r="P2816" i="70"/>
  <c r="T2813" i="70"/>
  <c r="P2812" i="70"/>
  <c r="V2809" i="70"/>
  <c r="T2797" i="70"/>
  <c r="X2794" i="70"/>
  <c r="P2790" i="70"/>
  <c r="X2780" i="70"/>
  <c r="V2776" i="70"/>
  <c r="R2775" i="70"/>
  <c r="V2775" i="70"/>
  <c r="T2765" i="70"/>
  <c r="X2762" i="70"/>
  <c r="P2758" i="70"/>
  <c r="X2748" i="70"/>
  <c r="V2744" i="70"/>
  <c r="R2743" i="70"/>
  <c r="V2743" i="70"/>
  <c r="X2730" i="70"/>
  <c r="P2726" i="70"/>
  <c r="X2716" i="70"/>
  <c r="V2712" i="70"/>
  <c r="R2711" i="70"/>
  <c r="V2711" i="70"/>
  <c r="T2701" i="70"/>
  <c r="X2698" i="70"/>
  <c r="P2694" i="70"/>
  <c r="L2665" i="70"/>
  <c r="N2665" i="70"/>
  <c r="N2654" i="70"/>
  <c r="O2654" i="70"/>
  <c r="P2654" i="70"/>
  <c r="Q2654" i="70"/>
  <c r="P2631" i="70"/>
  <c r="N2629" i="70"/>
  <c r="V2623" i="70"/>
  <c r="L2621" i="70"/>
  <c r="N2621" i="70"/>
  <c r="O2621" i="70"/>
  <c r="P2621" i="70"/>
  <c r="Q2621" i="70"/>
  <c r="T2600" i="70"/>
  <c r="X2600" i="70"/>
  <c r="P2597" i="70"/>
  <c r="V2570" i="70"/>
  <c r="R2570" i="70"/>
  <c r="R2565" i="70"/>
  <c r="S2551" i="70"/>
  <c r="W2551" i="70"/>
  <c r="U2536" i="70"/>
  <c r="X2531" i="70"/>
  <c r="U2516" i="70"/>
  <c r="Y2516" i="70"/>
  <c r="T2457" i="70"/>
  <c r="X2457" i="70"/>
  <c r="O2875" i="70"/>
  <c r="O2869" i="70"/>
  <c r="P2851" i="70"/>
  <c r="L2835" i="70"/>
  <c r="W2833" i="70"/>
  <c r="Y2825" i="70"/>
  <c r="P2820" i="70"/>
  <c r="Y2803" i="70"/>
  <c r="L2802" i="70"/>
  <c r="Q2802" i="70"/>
  <c r="N2799" i="70"/>
  <c r="O2799" i="70"/>
  <c r="P2799" i="70"/>
  <c r="Q2799" i="70"/>
  <c r="O2790" i="70"/>
  <c r="W2788" i="70"/>
  <c r="R2779" i="70"/>
  <c r="U2776" i="70"/>
  <c r="Y2771" i="70"/>
  <c r="L2770" i="70"/>
  <c r="Q2770" i="70"/>
  <c r="N2767" i="70"/>
  <c r="O2767" i="70"/>
  <c r="P2767" i="70"/>
  <c r="Q2767" i="70"/>
  <c r="O2758" i="70"/>
  <c r="W2756" i="70"/>
  <c r="Y2739" i="70"/>
  <c r="L2738" i="70"/>
  <c r="Q2738" i="70"/>
  <c r="N2735" i="70"/>
  <c r="O2735" i="70"/>
  <c r="P2735" i="70"/>
  <c r="Q2735" i="70"/>
  <c r="O2726" i="70"/>
  <c r="W2724" i="70"/>
  <c r="R2715" i="70"/>
  <c r="Y2707" i="70"/>
  <c r="L2706" i="70"/>
  <c r="Q2706" i="70"/>
  <c r="N2703" i="70"/>
  <c r="O2703" i="70"/>
  <c r="P2703" i="70"/>
  <c r="Q2703" i="70"/>
  <c r="O2694" i="70"/>
  <c r="Q2692" i="70"/>
  <c r="T2685" i="70"/>
  <c r="X2669" i="70"/>
  <c r="X2659" i="70"/>
  <c r="Q2615" i="70"/>
  <c r="L2615" i="70"/>
  <c r="N2615" i="70"/>
  <c r="O2615" i="70"/>
  <c r="R2568" i="70"/>
  <c r="V2568" i="70"/>
  <c r="T2538" i="70"/>
  <c r="X2538" i="70"/>
  <c r="U2523" i="70"/>
  <c r="Y2523" i="70"/>
  <c r="S2516" i="70"/>
  <c r="W2516" i="70"/>
  <c r="U2500" i="70"/>
  <c r="Y2500" i="70"/>
  <c r="U2491" i="70"/>
  <c r="Y2491" i="70"/>
  <c r="V2457" i="70"/>
  <c r="R2457" i="70"/>
  <c r="N2831" i="70"/>
  <c r="P2831" i="70"/>
  <c r="Q2831" i="70"/>
  <c r="L2812" i="70"/>
  <c r="N2812" i="70"/>
  <c r="U2791" i="70"/>
  <c r="R2788" i="70"/>
  <c r="L2782" i="70"/>
  <c r="N2782" i="70"/>
  <c r="O2782" i="70"/>
  <c r="P2782" i="70"/>
  <c r="T2776" i="70"/>
  <c r="V2768" i="70"/>
  <c r="U2759" i="70"/>
  <c r="R2756" i="70"/>
  <c r="L2750" i="70"/>
  <c r="N2750" i="70"/>
  <c r="O2750" i="70"/>
  <c r="P2750" i="70"/>
  <c r="T2744" i="70"/>
  <c r="V2736" i="70"/>
  <c r="R2724" i="70"/>
  <c r="L2718" i="70"/>
  <c r="N2718" i="70"/>
  <c r="O2718" i="70"/>
  <c r="P2718" i="70"/>
  <c r="V2704" i="70"/>
  <c r="U2695" i="70"/>
  <c r="P2692" i="70"/>
  <c r="P2690" i="70"/>
  <c r="S2664" i="70"/>
  <c r="R2662" i="70"/>
  <c r="V2662" i="70"/>
  <c r="S2644" i="70"/>
  <c r="W2644" i="70"/>
  <c r="Y2638" i="70"/>
  <c r="R2631" i="70"/>
  <c r="V2631" i="70"/>
  <c r="O2629" i="70"/>
  <c r="Q2629" i="70"/>
  <c r="P2629" i="70"/>
  <c r="R2619" i="70"/>
  <c r="V2619" i="70"/>
  <c r="R2600" i="70"/>
  <c r="V2600" i="70"/>
  <c r="O2597" i="70"/>
  <c r="Q2597" i="70"/>
  <c r="L2597" i="70"/>
  <c r="R2591" i="70"/>
  <c r="V2591" i="70"/>
  <c r="Q2585" i="70"/>
  <c r="W2582" i="70"/>
  <c r="S2582" i="70"/>
  <c r="U2580" i="70"/>
  <c r="Y2580" i="70"/>
  <c r="R2561" i="70"/>
  <c r="V2561" i="70"/>
  <c r="S2538" i="70"/>
  <c r="W2538" i="70"/>
  <c r="T2536" i="70"/>
  <c r="X2536" i="70"/>
  <c r="Y2525" i="70"/>
  <c r="U2525" i="70"/>
  <c r="S2500" i="70"/>
  <c r="W2500" i="70"/>
  <c r="T2493" i="70"/>
  <c r="X2493" i="70"/>
  <c r="P2876" i="70"/>
  <c r="L2869" i="70"/>
  <c r="L2851" i="70"/>
  <c r="Q2836" i="70"/>
  <c r="P2832" i="70"/>
  <c r="S2821" i="70"/>
  <c r="L2820" i="70"/>
  <c r="O2816" i="70"/>
  <c r="Q2816" i="70"/>
  <c r="P2793" i="70"/>
  <c r="T2791" i="70"/>
  <c r="L2790" i="70"/>
  <c r="Q2788" i="70"/>
  <c r="X2786" i="70"/>
  <c r="R2785" i="70"/>
  <c r="V2785" i="70"/>
  <c r="O2773" i="70"/>
  <c r="P2761" i="70"/>
  <c r="T2759" i="70"/>
  <c r="L2758" i="70"/>
  <c r="Q2756" i="70"/>
  <c r="X2754" i="70"/>
  <c r="R2753" i="70"/>
  <c r="V2753" i="70"/>
  <c r="O2741" i="70"/>
  <c r="P2729" i="70"/>
  <c r="T2727" i="70"/>
  <c r="L2726" i="70"/>
  <c r="Q2724" i="70"/>
  <c r="X2722" i="70"/>
  <c r="R2721" i="70"/>
  <c r="V2721" i="70"/>
  <c r="O2709" i="70"/>
  <c r="P2697" i="70"/>
  <c r="T2695" i="70"/>
  <c r="L2694" i="70"/>
  <c r="N2692" i="70"/>
  <c r="O2690" i="70"/>
  <c r="N2687" i="70"/>
  <c r="O2687" i="70"/>
  <c r="P2687" i="70"/>
  <c r="Q2687" i="70"/>
  <c r="Q2681" i="70"/>
  <c r="P2679" i="70"/>
  <c r="Q2675" i="70"/>
  <c r="Q2664" i="70"/>
  <c r="Q2631" i="70"/>
  <c r="L2631" i="70"/>
  <c r="Q2614" i="70"/>
  <c r="S2608" i="70"/>
  <c r="W2608" i="70"/>
  <c r="L2591" i="70"/>
  <c r="O2591" i="70"/>
  <c r="P2591" i="70"/>
  <c r="Q2591" i="70"/>
  <c r="S2588" i="70"/>
  <c r="O2585" i="70"/>
  <c r="R2582" i="70"/>
  <c r="V2582" i="70"/>
  <c r="S2576" i="70"/>
  <c r="W2576" i="70"/>
  <c r="O2565" i="70"/>
  <c r="Q2565" i="70"/>
  <c r="L2565" i="70"/>
  <c r="V2538" i="70"/>
  <c r="R2538" i="70"/>
  <c r="R2533" i="70"/>
  <c r="L2525" i="70"/>
  <c r="N2525" i="70"/>
  <c r="O2525" i="70"/>
  <c r="P2525" i="70"/>
  <c r="R2486" i="70"/>
  <c r="V2486" i="70"/>
  <c r="U2268" i="70"/>
  <c r="Y2268" i="70"/>
  <c r="O2876" i="70"/>
  <c r="P2836" i="70"/>
  <c r="R2821" i="70"/>
  <c r="O2793" i="70"/>
  <c r="S2791" i="70"/>
  <c r="P2788" i="70"/>
  <c r="N2773" i="70"/>
  <c r="O2761" i="70"/>
  <c r="S2759" i="70"/>
  <c r="P2756" i="70"/>
  <c r="N2741" i="70"/>
  <c r="O2729" i="70"/>
  <c r="S2727" i="70"/>
  <c r="P2724" i="70"/>
  <c r="N2709" i="70"/>
  <c r="O2697" i="70"/>
  <c r="S2695" i="70"/>
  <c r="L2692" i="70"/>
  <c r="O2679" i="70"/>
  <c r="P2664" i="70"/>
  <c r="Q2659" i="70"/>
  <c r="X2657" i="70"/>
  <c r="X2636" i="70"/>
  <c r="T2636" i="70"/>
  <c r="S2617" i="70"/>
  <c r="W2617" i="70"/>
  <c r="N2580" i="70"/>
  <c r="P2580" i="70"/>
  <c r="O2580" i="70"/>
  <c r="T2571" i="70"/>
  <c r="R2553" i="70"/>
  <c r="R2536" i="70"/>
  <c r="V2536" i="70"/>
  <c r="U2518" i="70"/>
  <c r="Y2518" i="70"/>
  <c r="U2509" i="70"/>
  <c r="R2491" i="70"/>
  <c r="V2491" i="70"/>
  <c r="L2483" i="70"/>
  <c r="O2483" i="70"/>
  <c r="Q2483" i="70"/>
  <c r="N2483" i="70"/>
  <c r="L2481" i="70"/>
  <c r="N2481" i="70"/>
  <c r="O2481" i="70"/>
  <c r="P2481" i="70"/>
  <c r="Q2481" i="70"/>
  <c r="O2469" i="70"/>
  <c r="P2469" i="70"/>
  <c r="L2469" i="70"/>
  <c r="N2469" i="70"/>
  <c r="Q2469" i="70"/>
  <c r="T2771" i="70"/>
  <c r="X2771" i="70"/>
  <c r="T2707" i="70"/>
  <c r="X2707" i="70"/>
  <c r="L2690" i="70"/>
  <c r="Q2690" i="70"/>
  <c r="L2675" i="70"/>
  <c r="O2675" i="70"/>
  <c r="P2675" i="70"/>
  <c r="U2626" i="70"/>
  <c r="Y2626" i="70"/>
  <c r="R2614" i="70"/>
  <c r="V2614" i="70"/>
  <c r="U2588" i="70"/>
  <c r="Y2588" i="70"/>
  <c r="P2585" i="70"/>
  <c r="L2585" i="70"/>
  <c r="R2567" i="70"/>
  <c r="V2567" i="70"/>
  <c r="R2559" i="70"/>
  <c r="V2559" i="70"/>
  <c r="U2553" i="70"/>
  <c r="Y2553" i="70"/>
  <c r="W2550" i="70"/>
  <c r="U2548" i="70"/>
  <c r="Y2548" i="70"/>
  <c r="V2527" i="70"/>
  <c r="R2527" i="70"/>
  <c r="W2518" i="70"/>
  <c r="S2518" i="70"/>
  <c r="S2451" i="70"/>
  <c r="W2451" i="70"/>
  <c r="N2426" i="70"/>
  <c r="P2426" i="70"/>
  <c r="Q2426" i="70"/>
  <c r="L2426" i="70"/>
  <c r="O2426" i="70"/>
  <c r="L2836" i="70"/>
  <c r="O2832" i="70"/>
  <c r="Q2832" i="70"/>
  <c r="V2826" i="70"/>
  <c r="W2811" i="70"/>
  <c r="U2794" i="70"/>
  <c r="Y2794" i="70"/>
  <c r="L2788" i="70"/>
  <c r="V2781" i="70"/>
  <c r="S2776" i="70"/>
  <c r="W2776" i="70"/>
  <c r="U2762" i="70"/>
  <c r="Y2762" i="70"/>
  <c r="L2756" i="70"/>
  <c r="V2749" i="70"/>
  <c r="S2744" i="70"/>
  <c r="W2744" i="70"/>
  <c r="U2730" i="70"/>
  <c r="Y2730" i="70"/>
  <c r="L2724" i="70"/>
  <c r="V2717" i="70"/>
  <c r="S2712" i="70"/>
  <c r="W2712" i="70"/>
  <c r="U2698" i="70"/>
  <c r="Y2698" i="70"/>
  <c r="L2681" i="70"/>
  <c r="N2681" i="70"/>
  <c r="R2679" i="70"/>
  <c r="V2679" i="70"/>
  <c r="L2664" i="70"/>
  <c r="P2646" i="70"/>
  <c r="L2646" i="70"/>
  <c r="N2646" i="70"/>
  <c r="N2638" i="70"/>
  <c r="O2638" i="70"/>
  <c r="P2638" i="70"/>
  <c r="L2638" i="70"/>
  <c r="P2614" i="70"/>
  <c r="L2614" i="70"/>
  <c r="R2599" i="70"/>
  <c r="V2599" i="70"/>
  <c r="U2571" i="70"/>
  <c r="Y2571" i="70"/>
  <c r="L2559" i="70"/>
  <c r="O2559" i="70"/>
  <c r="P2559" i="70"/>
  <c r="Q2559" i="70"/>
  <c r="S2553" i="70"/>
  <c r="W2553" i="70"/>
  <c r="R2550" i="70"/>
  <c r="V2550" i="70"/>
  <c r="S2544" i="70"/>
  <c r="W2544" i="70"/>
  <c r="R2529" i="70"/>
  <c r="V2529" i="70"/>
  <c r="L2527" i="70"/>
  <c r="O2527" i="70"/>
  <c r="P2527" i="70"/>
  <c r="Q2527" i="70"/>
  <c r="R2518" i="70"/>
  <c r="V2518" i="70"/>
  <c r="U2810" i="70"/>
  <c r="Y2810" i="70"/>
  <c r="O2800" i="70"/>
  <c r="P2800" i="70"/>
  <c r="Q2800" i="70"/>
  <c r="S2786" i="70"/>
  <c r="W2786" i="70"/>
  <c r="O2768" i="70"/>
  <c r="P2768" i="70"/>
  <c r="Q2768" i="70"/>
  <c r="O2736" i="70"/>
  <c r="P2736" i="70"/>
  <c r="Q2736" i="70"/>
  <c r="S2722" i="70"/>
  <c r="W2722" i="70"/>
  <c r="O2704" i="70"/>
  <c r="P2704" i="70"/>
  <c r="Q2704" i="70"/>
  <c r="U2682" i="70"/>
  <c r="Y2682" i="70"/>
  <c r="Y2676" i="70"/>
  <c r="L2659" i="70"/>
  <c r="O2659" i="70"/>
  <c r="L2653" i="70"/>
  <c r="N2653" i="70"/>
  <c r="O2653" i="70"/>
  <c r="P2653" i="70"/>
  <c r="Q2653" i="70"/>
  <c r="S2634" i="70"/>
  <c r="W2634" i="70"/>
  <c r="S2626" i="70"/>
  <c r="W2626" i="70"/>
  <c r="U2617" i="70"/>
  <c r="Y2617" i="70"/>
  <c r="Y2605" i="70"/>
  <c r="U2605" i="70"/>
  <c r="S2594" i="70"/>
  <c r="W2594" i="70"/>
  <c r="R2579" i="70"/>
  <c r="V2579" i="70"/>
  <c r="L2573" i="70"/>
  <c r="N2573" i="70"/>
  <c r="O2573" i="70"/>
  <c r="Q2567" i="70"/>
  <c r="O2567" i="70"/>
  <c r="P2567" i="70"/>
  <c r="N2548" i="70"/>
  <c r="P2548" i="70"/>
  <c r="O2548" i="70"/>
  <c r="W2533" i="70"/>
  <c r="R2515" i="70"/>
  <c r="V2515" i="70"/>
  <c r="S2505" i="70"/>
  <c r="W2505" i="70"/>
  <c r="L2495" i="70"/>
  <c r="N2495" i="70"/>
  <c r="O2495" i="70"/>
  <c r="P2495" i="70"/>
  <c r="Q2495" i="70"/>
  <c r="P3011" i="70"/>
  <c r="P2995" i="70"/>
  <c r="P2979" i="70"/>
  <c r="P2963" i="70"/>
  <c r="P2947" i="70"/>
  <c r="P2931" i="70"/>
  <c r="P2915" i="70"/>
  <c r="P2899" i="70"/>
  <c r="Q2878" i="70"/>
  <c r="L2877" i="70"/>
  <c r="T2861" i="70"/>
  <c r="Q2860" i="70"/>
  <c r="N2859" i="70"/>
  <c r="Q2837" i="70"/>
  <c r="P2825" i="70"/>
  <c r="L2821" i="70"/>
  <c r="X2804" i="70"/>
  <c r="R2791" i="70"/>
  <c r="V2791" i="70"/>
  <c r="P2774" i="70"/>
  <c r="X2772" i="70"/>
  <c r="R2759" i="70"/>
  <c r="V2759" i="70"/>
  <c r="P2742" i="70"/>
  <c r="X2740" i="70"/>
  <c r="R2727" i="70"/>
  <c r="V2727" i="70"/>
  <c r="P2710" i="70"/>
  <c r="R2695" i="70"/>
  <c r="V2695" i="70"/>
  <c r="V2691" i="70"/>
  <c r="O2661" i="70"/>
  <c r="Q2661" i="70"/>
  <c r="L2661" i="70"/>
  <c r="W2651" i="70"/>
  <c r="S2651" i="70"/>
  <c r="X2637" i="70"/>
  <c r="V2634" i="70"/>
  <c r="R2634" i="70"/>
  <c r="V2632" i="70"/>
  <c r="U2628" i="70"/>
  <c r="Y2628" i="70"/>
  <c r="R2618" i="70"/>
  <c r="U2603" i="70"/>
  <c r="Y2603" i="70"/>
  <c r="Q2599" i="70"/>
  <c r="O2599" i="70"/>
  <c r="P2599" i="70"/>
  <c r="N2584" i="70"/>
  <c r="O2584" i="70"/>
  <c r="P2584" i="70"/>
  <c r="Q2584" i="70"/>
  <c r="Y2554" i="70"/>
  <c r="P2553" i="70"/>
  <c r="L2553" i="70"/>
  <c r="V2537" i="70"/>
  <c r="L2511" i="70"/>
  <c r="N2511" i="70"/>
  <c r="O2511" i="70"/>
  <c r="P2511" i="70"/>
  <c r="Q2511" i="70"/>
  <c r="P2502" i="70"/>
  <c r="L2502" i="70"/>
  <c r="N2502" i="70"/>
  <c r="T2473" i="70"/>
  <c r="X2473" i="70"/>
  <c r="T2322" i="70"/>
  <c r="X2322" i="70"/>
  <c r="O2878" i="70"/>
  <c r="P2860" i="70"/>
  <c r="O2837" i="70"/>
  <c r="V2819" i="70"/>
  <c r="T2807" i="70"/>
  <c r="U2792" i="70"/>
  <c r="Y2787" i="70"/>
  <c r="L2786" i="70"/>
  <c r="Q2786" i="70"/>
  <c r="N2783" i="70"/>
  <c r="O2783" i="70"/>
  <c r="P2783" i="70"/>
  <c r="Q2783" i="70"/>
  <c r="O2774" i="70"/>
  <c r="R2763" i="70"/>
  <c r="U2760" i="70"/>
  <c r="L2754" i="70"/>
  <c r="Q2754" i="70"/>
  <c r="N2751" i="70"/>
  <c r="O2751" i="70"/>
  <c r="P2751" i="70"/>
  <c r="Q2751" i="70"/>
  <c r="O2742" i="70"/>
  <c r="W2740" i="70"/>
  <c r="R2731" i="70"/>
  <c r="U2728" i="70"/>
  <c r="Y2723" i="70"/>
  <c r="L2722" i="70"/>
  <c r="Q2722" i="70"/>
  <c r="N2719" i="70"/>
  <c r="O2719" i="70"/>
  <c r="P2719" i="70"/>
  <c r="Q2719" i="70"/>
  <c r="O2710" i="70"/>
  <c r="R2699" i="70"/>
  <c r="Q2693" i="70"/>
  <c r="Q2691" i="70"/>
  <c r="S2680" i="70"/>
  <c r="R2651" i="70"/>
  <c r="V2651" i="70"/>
  <c r="L2605" i="70"/>
  <c r="N2605" i="70"/>
  <c r="O2605" i="70"/>
  <c r="T2601" i="70"/>
  <c r="X2601" i="70"/>
  <c r="R2590" i="70"/>
  <c r="V2590" i="70"/>
  <c r="S2562" i="70"/>
  <c r="W2562" i="70"/>
  <c r="U2539" i="70"/>
  <c r="Y2539" i="70"/>
  <c r="Q2520" i="70"/>
  <c r="L2440" i="70"/>
  <c r="N2440" i="70"/>
  <c r="O2440" i="70"/>
  <c r="P2440" i="70"/>
  <c r="Q2440" i="70"/>
  <c r="O2389" i="70"/>
  <c r="P2389" i="70"/>
  <c r="L2389" i="70"/>
  <c r="N2389" i="70"/>
  <c r="Q2389" i="70"/>
  <c r="P2345" i="70"/>
  <c r="N2345" i="70"/>
  <c r="O2345" i="70"/>
  <c r="Q2345" i="70"/>
  <c r="R2322" i="70"/>
  <c r="V2322" i="70"/>
  <c r="Y2299" i="70"/>
  <c r="U2299" i="70"/>
  <c r="L2623" i="70"/>
  <c r="O2623" i="70"/>
  <c r="P2623" i="70"/>
  <c r="Q2623" i="70"/>
  <c r="N2612" i="70"/>
  <c r="P2612" i="70"/>
  <c r="L2609" i="70"/>
  <c r="O2609" i="70"/>
  <c r="Q2609" i="70"/>
  <c r="L2595" i="70"/>
  <c r="O2595" i="70"/>
  <c r="Q2595" i="70"/>
  <c r="X2593" i="70"/>
  <c r="L2563" i="70"/>
  <c r="O2563" i="70"/>
  <c r="Q2563" i="70"/>
  <c r="L2531" i="70"/>
  <c r="O2531" i="70"/>
  <c r="Q2531" i="70"/>
  <c r="L2504" i="70"/>
  <c r="O2504" i="70"/>
  <c r="U2489" i="70"/>
  <c r="Y2489" i="70"/>
  <c r="S2485" i="70"/>
  <c r="W2485" i="70"/>
  <c r="L2457" i="70"/>
  <c r="O2457" i="70"/>
  <c r="Q2457" i="70"/>
  <c r="W2419" i="70"/>
  <c r="X2395" i="70"/>
  <c r="T2395" i="70"/>
  <c r="T2393" i="70"/>
  <c r="X2393" i="70"/>
  <c r="W2316" i="70"/>
  <c r="S2316" i="70"/>
  <c r="S2489" i="70"/>
  <c r="W2489" i="70"/>
  <c r="L2464" i="70"/>
  <c r="P2464" i="70"/>
  <c r="O2464" i="70"/>
  <c r="U2453" i="70"/>
  <c r="Y2453" i="70"/>
  <c r="S2430" i="70"/>
  <c r="W2430" i="70"/>
  <c r="Y2425" i="70"/>
  <c r="U2425" i="70"/>
  <c r="Y2419" i="70"/>
  <c r="U2419" i="70"/>
  <c r="U2413" i="70"/>
  <c r="Y2413" i="70"/>
  <c r="L2409" i="70"/>
  <c r="N2409" i="70"/>
  <c r="O2409" i="70"/>
  <c r="P2409" i="70"/>
  <c r="Q2409" i="70"/>
  <c r="T2388" i="70"/>
  <c r="X2388" i="70"/>
  <c r="U2384" i="70"/>
  <c r="Y2384" i="70"/>
  <c r="R2358" i="70"/>
  <c r="V2358" i="70"/>
  <c r="W2344" i="70"/>
  <c r="S2344" i="70"/>
  <c r="Y2333" i="70"/>
  <c r="U2333" i="70"/>
  <c r="W2318" i="70"/>
  <c r="S2318" i="70"/>
  <c r="U2238" i="70"/>
  <c r="Y2238" i="70"/>
  <c r="L2627" i="70"/>
  <c r="O2627" i="70"/>
  <c r="Q2627" i="70"/>
  <c r="O2598" i="70"/>
  <c r="W2596" i="70"/>
  <c r="T2586" i="70"/>
  <c r="X2586" i="70"/>
  <c r="T2554" i="70"/>
  <c r="X2554" i="70"/>
  <c r="T2499" i="70"/>
  <c r="X2499" i="70"/>
  <c r="V2475" i="70"/>
  <c r="R2475" i="70"/>
  <c r="N2468" i="70"/>
  <c r="O2468" i="70"/>
  <c r="Q2468" i="70"/>
  <c r="L2468" i="70"/>
  <c r="P2468" i="70"/>
  <c r="V2456" i="70"/>
  <c r="O2453" i="70"/>
  <c r="P2453" i="70"/>
  <c r="N2453" i="70"/>
  <c r="L2453" i="70"/>
  <c r="R2432" i="70"/>
  <c r="V2432" i="70"/>
  <c r="T2364" i="70"/>
  <c r="X2364" i="70"/>
  <c r="X2335" i="70"/>
  <c r="T2335" i="70"/>
  <c r="T2254" i="70"/>
  <c r="X2254" i="70"/>
  <c r="L2662" i="70"/>
  <c r="L2643" i="70"/>
  <c r="O2643" i="70"/>
  <c r="O2639" i="70"/>
  <c r="P2639" i="70"/>
  <c r="Q2639" i="70"/>
  <c r="T2618" i="70"/>
  <c r="X2618" i="70"/>
  <c r="N2598" i="70"/>
  <c r="L2583" i="70"/>
  <c r="N2566" i="70"/>
  <c r="L2551" i="70"/>
  <c r="N2534" i="70"/>
  <c r="P2529" i="70"/>
  <c r="U2521" i="70"/>
  <c r="Y2521" i="70"/>
  <c r="P2515" i="70"/>
  <c r="N2489" i="70"/>
  <c r="P2489" i="70"/>
  <c r="Y2486" i="70"/>
  <c r="L2475" i="70"/>
  <c r="O2475" i="70"/>
  <c r="P2475" i="70"/>
  <c r="Q2475" i="70"/>
  <c r="S2422" i="70"/>
  <c r="W2422" i="70"/>
  <c r="U2411" i="70"/>
  <c r="Y2411" i="70"/>
  <c r="T2402" i="70"/>
  <c r="X2402" i="70"/>
  <c r="X2366" i="70"/>
  <c r="T2366" i="70"/>
  <c r="L2324" i="70"/>
  <c r="N2324" i="70"/>
  <c r="O2324" i="70"/>
  <c r="P2324" i="70"/>
  <c r="Q2324" i="70"/>
  <c r="U2066" i="70"/>
  <c r="Y2066" i="70"/>
  <c r="N2676" i="70"/>
  <c r="P2676" i="70"/>
  <c r="L2669" i="70"/>
  <c r="N2669" i="70"/>
  <c r="O2669" i="70"/>
  <c r="U2633" i="70"/>
  <c r="Y2633" i="70"/>
  <c r="U2601" i="70"/>
  <c r="Y2601" i="70"/>
  <c r="L2598" i="70"/>
  <c r="L2589" i="70"/>
  <c r="N2589" i="70"/>
  <c r="O2589" i="70"/>
  <c r="U2583" i="70"/>
  <c r="Y2583" i="70"/>
  <c r="L2566" i="70"/>
  <c r="L2557" i="70"/>
  <c r="N2557" i="70"/>
  <c r="O2557" i="70"/>
  <c r="U2551" i="70"/>
  <c r="Y2551" i="70"/>
  <c r="U2537" i="70"/>
  <c r="Y2537" i="70"/>
  <c r="L2534" i="70"/>
  <c r="S2521" i="70"/>
  <c r="W2521" i="70"/>
  <c r="S2519" i="70"/>
  <c r="W2519" i="70"/>
  <c r="L2499" i="70"/>
  <c r="O2499" i="70"/>
  <c r="Q2499" i="70"/>
  <c r="X2472" i="70"/>
  <c r="T2472" i="70"/>
  <c r="R2413" i="70"/>
  <c r="V2413" i="70"/>
  <c r="X2411" i="70"/>
  <c r="T2411" i="70"/>
  <c r="U2392" i="70"/>
  <c r="Y2392" i="70"/>
  <c r="T2598" i="70"/>
  <c r="X2598" i="70"/>
  <c r="T2566" i="70"/>
  <c r="X2566" i="70"/>
  <c r="L2529" i="70"/>
  <c r="O2529" i="70"/>
  <c r="Q2529" i="70"/>
  <c r="S2517" i="70"/>
  <c r="W2517" i="70"/>
  <c r="L2515" i="70"/>
  <c r="O2515" i="70"/>
  <c r="Q2515" i="70"/>
  <c r="S2503" i="70"/>
  <c r="W2503" i="70"/>
  <c r="R2497" i="70"/>
  <c r="V2497" i="70"/>
  <c r="Y2478" i="70"/>
  <c r="R2472" i="70"/>
  <c r="V2472" i="70"/>
  <c r="L2459" i="70"/>
  <c r="N2459" i="70"/>
  <c r="O2459" i="70"/>
  <c r="P2459" i="70"/>
  <c r="Q2459" i="70"/>
  <c r="R2448" i="70"/>
  <c r="V2448" i="70"/>
  <c r="R2442" i="70"/>
  <c r="V2442" i="70"/>
  <c r="W2439" i="70"/>
  <c r="S2439" i="70"/>
  <c r="U2387" i="70"/>
  <c r="Y2387" i="70"/>
  <c r="T2377" i="70"/>
  <c r="X2377" i="70"/>
  <c r="T2357" i="70"/>
  <c r="X2357" i="70"/>
  <c r="O2829" i="70"/>
  <c r="O2813" i="70"/>
  <c r="O2797" i="70"/>
  <c r="N2796" i="70"/>
  <c r="O2781" i="70"/>
  <c r="N2780" i="70"/>
  <c r="O2765" i="70"/>
  <c r="N2764" i="70"/>
  <c r="O2749" i="70"/>
  <c r="N2748" i="70"/>
  <c r="O2733" i="70"/>
  <c r="N2732" i="70"/>
  <c r="O2717" i="70"/>
  <c r="N2716" i="70"/>
  <c r="O2701" i="70"/>
  <c r="N2700" i="70"/>
  <c r="O2685" i="70"/>
  <c r="N2684" i="70"/>
  <c r="N2677" i="70"/>
  <c r="N2673" i="70"/>
  <c r="O2660" i="70"/>
  <c r="O2657" i="70"/>
  <c r="Q2644" i="70"/>
  <c r="Q2637" i="70"/>
  <c r="L2630" i="70"/>
  <c r="O2601" i="70"/>
  <c r="U2587" i="70"/>
  <c r="Y2587" i="70"/>
  <c r="O2581" i="70"/>
  <c r="Q2581" i="70"/>
  <c r="P2579" i="70"/>
  <c r="O2569" i="70"/>
  <c r="U2555" i="70"/>
  <c r="Y2555" i="70"/>
  <c r="Y2550" i="70"/>
  <c r="O2549" i="70"/>
  <c r="Q2549" i="70"/>
  <c r="P2547" i="70"/>
  <c r="O2537" i="70"/>
  <c r="L2521" i="70"/>
  <c r="Q2519" i="70"/>
  <c r="N2519" i="70"/>
  <c r="T2508" i="70"/>
  <c r="Q2505" i="70"/>
  <c r="S2501" i="70"/>
  <c r="W2501" i="70"/>
  <c r="L2497" i="70"/>
  <c r="O2497" i="70"/>
  <c r="P2497" i="70"/>
  <c r="Q2497" i="70"/>
  <c r="O2486" i="70"/>
  <c r="S2482" i="70"/>
  <c r="W2482" i="70"/>
  <c r="P2461" i="70"/>
  <c r="V2421" i="70"/>
  <c r="S2408" i="70"/>
  <c r="W2408" i="70"/>
  <c r="X2392" i="70"/>
  <c r="T2392" i="70"/>
  <c r="T2630" i="70"/>
  <c r="X2630" i="70"/>
  <c r="O2613" i="70"/>
  <c r="Q2613" i="70"/>
  <c r="L2607" i="70"/>
  <c r="O2607" i="70"/>
  <c r="P2607" i="70"/>
  <c r="Q2607" i="70"/>
  <c r="N2596" i="70"/>
  <c r="P2596" i="70"/>
  <c r="L2593" i="70"/>
  <c r="O2593" i="70"/>
  <c r="Q2593" i="70"/>
  <c r="L2575" i="70"/>
  <c r="O2575" i="70"/>
  <c r="P2575" i="70"/>
  <c r="Q2575" i="70"/>
  <c r="N2564" i="70"/>
  <c r="P2564" i="70"/>
  <c r="L2561" i="70"/>
  <c r="O2561" i="70"/>
  <c r="Q2561" i="70"/>
  <c r="L2543" i="70"/>
  <c r="O2543" i="70"/>
  <c r="P2543" i="70"/>
  <c r="Q2543" i="70"/>
  <c r="N2532" i="70"/>
  <c r="P2532" i="70"/>
  <c r="U2503" i="70"/>
  <c r="Y2503" i="70"/>
  <c r="U2493" i="70"/>
  <c r="T2490" i="70"/>
  <c r="X2490" i="70"/>
  <c r="N2484" i="70"/>
  <c r="P2484" i="70"/>
  <c r="V2470" i="70"/>
  <c r="R2470" i="70"/>
  <c r="X2458" i="70"/>
  <c r="L2424" i="70"/>
  <c r="N2424" i="70"/>
  <c r="O2424" i="70"/>
  <c r="Q2424" i="70"/>
  <c r="T2371" i="70"/>
  <c r="X2371" i="70"/>
  <c r="W2347" i="70"/>
  <c r="S2347" i="70"/>
  <c r="S2250" i="70"/>
  <c r="W2250" i="70"/>
  <c r="O2677" i="70"/>
  <c r="Q2677" i="70"/>
  <c r="N2660" i="70"/>
  <c r="P2660" i="70"/>
  <c r="L2657" i="70"/>
  <c r="Q2657" i="70"/>
  <c r="L2637" i="70"/>
  <c r="N2637" i="70"/>
  <c r="O2637" i="70"/>
  <c r="L2579" i="70"/>
  <c r="O2579" i="70"/>
  <c r="Q2579" i="70"/>
  <c r="L2547" i="70"/>
  <c r="O2547" i="70"/>
  <c r="Q2547" i="70"/>
  <c r="P2486" i="70"/>
  <c r="L2486" i="70"/>
  <c r="L2461" i="70"/>
  <c r="O2461" i="70"/>
  <c r="Q2461" i="70"/>
  <c r="Y2451" i="70"/>
  <c r="T2418" i="70"/>
  <c r="L2398" i="70"/>
  <c r="N2398" i="70"/>
  <c r="P2398" i="70"/>
  <c r="Q2398" i="70"/>
  <c r="O2398" i="70"/>
  <c r="X2361" i="70"/>
  <c r="T2361" i="70"/>
  <c r="S2356" i="70"/>
  <c r="W2356" i="70"/>
  <c r="V2347" i="70"/>
  <c r="R2347" i="70"/>
  <c r="Y2343" i="70"/>
  <c r="U2343" i="70"/>
  <c r="T2306" i="70"/>
  <c r="X2306" i="70"/>
  <c r="R2289" i="70"/>
  <c r="V2289" i="70"/>
  <c r="R2282" i="70"/>
  <c r="V2282" i="70"/>
  <c r="V2237" i="70"/>
  <c r="R2237" i="70"/>
  <c r="Y2672" i="70"/>
  <c r="N2644" i="70"/>
  <c r="P2644" i="70"/>
  <c r="N2628" i="70"/>
  <c r="P2628" i="70"/>
  <c r="L2625" i="70"/>
  <c r="O2625" i="70"/>
  <c r="Q2625" i="70"/>
  <c r="L2611" i="70"/>
  <c r="O2611" i="70"/>
  <c r="Q2611" i="70"/>
  <c r="L2513" i="70"/>
  <c r="O2513" i="70"/>
  <c r="P2513" i="70"/>
  <c r="Q2513" i="70"/>
  <c r="N2505" i="70"/>
  <c r="P2505" i="70"/>
  <c r="S2467" i="70"/>
  <c r="W2467" i="70"/>
  <c r="Y2441" i="70"/>
  <c r="S2438" i="70"/>
  <c r="W2438" i="70"/>
  <c r="Q2427" i="70"/>
  <c r="R2400" i="70"/>
  <c r="V2400" i="70"/>
  <c r="W2373" i="70"/>
  <c r="S2373" i="70"/>
  <c r="T2320" i="70"/>
  <c r="X2320" i="70"/>
  <c r="T2152" i="70"/>
  <c r="X2152" i="70"/>
  <c r="V2441" i="70"/>
  <c r="R2441" i="70"/>
  <c r="R2376" i="70"/>
  <c r="V2376" i="70"/>
  <c r="S2308" i="70"/>
  <c r="W2308" i="70"/>
  <c r="S2293" i="70"/>
  <c r="W2293" i="70"/>
  <c r="U2180" i="70"/>
  <c r="Y2180" i="70"/>
  <c r="T2441" i="70"/>
  <c r="X2441" i="70"/>
  <c r="L2435" i="70"/>
  <c r="N2435" i="70"/>
  <c r="P2435" i="70"/>
  <c r="O2435" i="70"/>
  <c r="Q2435" i="70"/>
  <c r="N2427" i="70"/>
  <c r="O2427" i="70"/>
  <c r="P2427" i="70"/>
  <c r="L2416" i="70"/>
  <c r="O2416" i="70"/>
  <c r="P2416" i="70"/>
  <c r="N2416" i="70"/>
  <c r="Q2416" i="70"/>
  <c r="W2410" i="70"/>
  <c r="S2410" i="70"/>
  <c r="W2407" i="70"/>
  <c r="S2407" i="70"/>
  <c r="L2308" i="70"/>
  <c r="N2308" i="70"/>
  <c r="Q2308" i="70"/>
  <c r="P2308" i="70"/>
  <c r="L2281" i="70"/>
  <c r="N2281" i="70"/>
  <c r="O2281" i="70"/>
  <c r="P2281" i="70"/>
  <c r="Q2281" i="70"/>
  <c r="Q2407" i="70"/>
  <c r="N2407" i="70"/>
  <c r="P2407" i="70"/>
  <c r="L2407" i="70"/>
  <c r="L2403" i="70"/>
  <c r="N2403" i="70"/>
  <c r="P2403" i="70"/>
  <c r="O2403" i="70"/>
  <c r="Q2403" i="70"/>
  <c r="O2314" i="70"/>
  <c r="L2314" i="70"/>
  <c r="N2314" i="70"/>
  <c r="P2314" i="70"/>
  <c r="Q2314" i="70"/>
  <c r="R2244" i="70"/>
  <c r="V2244" i="70"/>
  <c r="W2649" i="70"/>
  <c r="Q2612" i="70"/>
  <c r="W2610" i="70"/>
  <c r="X2582" i="70"/>
  <c r="T2550" i="70"/>
  <c r="X2550" i="70"/>
  <c r="Y2526" i="70"/>
  <c r="S2523" i="70"/>
  <c r="P2518" i="70"/>
  <c r="L2518" i="70"/>
  <c r="N2516" i="70"/>
  <c r="P2516" i="70"/>
  <c r="T2506" i="70"/>
  <c r="X2506" i="70"/>
  <c r="Q2504" i="70"/>
  <c r="N2500" i="70"/>
  <c r="P2500" i="70"/>
  <c r="T2466" i="70"/>
  <c r="L2414" i="70"/>
  <c r="N2414" i="70"/>
  <c r="P2414" i="70"/>
  <c r="Q2414" i="70"/>
  <c r="P2390" i="70"/>
  <c r="Q2390" i="70"/>
  <c r="L2390" i="70"/>
  <c r="N2390" i="70"/>
  <c r="O2390" i="70"/>
  <c r="T2378" i="70"/>
  <c r="X2378" i="70"/>
  <c r="U2311" i="70"/>
  <c r="L2244" i="70"/>
  <c r="O2244" i="70"/>
  <c r="P2244" i="70"/>
  <c r="Q2244" i="70"/>
  <c r="T2212" i="70"/>
  <c r="X2212" i="70"/>
  <c r="O2441" i="70"/>
  <c r="Q2421" i="70"/>
  <c r="Q2405" i="70"/>
  <c r="O2392" i="70"/>
  <c r="L2387" i="70"/>
  <c r="N2387" i="70"/>
  <c r="P2387" i="70"/>
  <c r="O2377" i="70"/>
  <c r="R2363" i="70"/>
  <c r="V2363" i="70"/>
  <c r="U2332" i="70"/>
  <c r="Y2332" i="70"/>
  <c r="Y2330" i="70"/>
  <c r="U2330" i="70"/>
  <c r="V2294" i="70"/>
  <c r="R2294" i="70"/>
  <c r="R2286" i="70"/>
  <c r="V2286" i="70"/>
  <c r="Q2274" i="70"/>
  <c r="N2274" i="70"/>
  <c r="P2274" i="70"/>
  <c r="N2271" i="70"/>
  <c r="L2271" i="70"/>
  <c r="P2271" i="70"/>
  <c r="Q2271" i="70"/>
  <c r="W2195" i="70"/>
  <c r="S2195" i="70"/>
  <c r="T2130" i="70"/>
  <c r="X2130" i="70"/>
  <c r="R2114" i="70"/>
  <c r="V2114" i="70"/>
  <c r="S2375" i="70"/>
  <c r="W2375" i="70"/>
  <c r="Q2370" i="70"/>
  <c r="P2370" i="70"/>
  <c r="R2340" i="70"/>
  <c r="V2340" i="70"/>
  <c r="R2330" i="70"/>
  <c r="V2330" i="70"/>
  <c r="L2282" i="70"/>
  <c r="O2282" i="70"/>
  <c r="P2282" i="70"/>
  <c r="S2261" i="70"/>
  <c r="W2261" i="70"/>
  <c r="L2234" i="70"/>
  <c r="N2234" i="70"/>
  <c r="O2234" i="70"/>
  <c r="P2234" i="70"/>
  <c r="Q2234" i="70"/>
  <c r="T2220" i="70"/>
  <c r="X2220" i="70"/>
  <c r="Y2154" i="70"/>
  <c r="U2154" i="70"/>
  <c r="N2503" i="70"/>
  <c r="N2487" i="70"/>
  <c r="O2445" i="70"/>
  <c r="L2441" i="70"/>
  <c r="L2430" i="70"/>
  <c r="N2430" i="70"/>
  <c r="T2408" i="70"/>
  <c r="O2395" i="70"/>
  <c r="L2392" i="70"/>
  <c r="L2377" i="70"/>
  <c r="P2375" i="70"/>
  <c r="L2375" i="70"/>
  <c r="N2375" i="70"/>
  <c r="Q2375" i="70"/>
  <c r="O2363" i="70"/>
  <c r="P2363" i="70"/>
  <c r="L2352" i="70"/>
  <c r="V2310" i="70"/>
  <c r="V2269" i="70"/>
  <c r="R2269" i="70"/>
  <c r="U2257" i="70"/>
  <c r="Y2257" i="70"/>
  <c r="S2220" i="70"/>
  <c r="W2220" i="70"/>
  <c r="S2147" i="70"/>
  <c r="W2147" i="70"/>
  <c r="O2421" i="70"/>
  <c r="P2421" i="70"/>
  <c r="O2405" i="70"/>
  <c r="P2405" i="70"/>
  <c r="W2352" i="70"/>
  <c r="N2335" i="70"/>
  <c r="L2335" i="70"/>
  <c r="O2335" i="70"/>
  <c r="Q2335" i="70"/>
  <c r="S2330" i="70"/>
  <c r="W2330" i="70"/>
  <c r="T2326" i="70"/>
  <c r="X2326" i="70"/>
  <c r="Y2320" i="70"/>
  <c r="U2320" i="70"/>
  <c r="R2316" i="70"/>
  <c r="V2316" i="70"/>
  <c r="V2263" i="70"/>
  <c r="R2263" i="70"/>
  <c r="W2257" i="70"/>
  <c r="S2257" i="70"/>
  <c r="S2212" i="70"/>
  <c r="W2212" i="70"/>
  <c r="Y2448" i="70"/>
  <c r="P2438" i="70"/>
  <c r="Q2438" i="70"/>
  <c r="L2384" i="70"/>
  <c r="O2384" i="70"/>
  <c r="P2384" i="70"/>
  <c r="T2358" i="70"/>
  <c r="X2358" i="70"/>
  <c r="O2310" i="70"/>
  <c r="L2310" i="70"/>
  <c r="P2310" i="70"/>
  <c r="Q2310" i="70"/>
  <c r="N2303" i="70"/>
  <c r="Q2303" i="70"/>
  <c r="R2273" i="70"/>
  <c r="V2273" i="70"/>
  <c r="N2255" i="70"/>
  <c r="Q2255" i="70"/>
  <c r="O2255" i="70"/>
  <c r="P2255" i="70"/>
  <c r="Y2251" i="70"/>
  <c r="U2251" i="70"/>
  <c r="L2190" i="70"/>
  <c r="O2190" i="70"/>
  <c r="P2190" i="70"/>
  <c r="Q2190" i="70"/>
  <c r="N2190" i="70"/>
  <c r="S2058" i="70"/>
  <c r="W2058" i="70"/>
  <c r="N2668" i="70"/>
  <c r="N2652" i="70"/>
  <c r="N2636" i="70"/>
  <c r="P2622" i="70"/>
  <c r="N2620" i="70"/>
  <c r="P2606" i="70"/>
  <c r="N2604" i="70"/>
  <c r="P2590" i="70"/>
  <c r="N2588" i="70"/>
  <c r="P2574" i="70"/>
  <c r="N2572" i="70"/>
  <c r="P2558" i="70"/>
  <c r="N2556" i="70"/>
  <c r="P2542" i="70"/>
  <c r="N2540" i="70"/>
  <c r="P2526" i="70"/>
  <c r="N2524" i="70"/>
  <c r="P2510" i="70"/>
  <c r="O2509" i="70"/>
  <c r="N2508" i="70"/>
  <c r="P2494" i="70"/>
  <c r="O2493" i="70"/>
  <c r="N2492" i="70"/>
  <c r="Q2479" i="70"/>
  <c r="P2478" i="70"/>
  <c r="Q2474" i="70"/>
  <c r="Q2467" i="70"/>
  <c r="P2462" i="70"/>
  <c r="O2458" i="70"/>
  <c r="P2455" i="70"/>
  <c r="L2451" i="70"/>
  <c r="N2451" i="70"/>
  <c r="P2451" i="70"/>
  <c r="U2444" i="70"/>
  <c r="Q2443" i="70"/>
  <c r="N2439" i="70"/>
  <c r="T2429" i="70"/>
  <c r="P2425" i="70"/>
  <c r="N2422" i="70"/>
  <c r="L2419" i="70"/>
  <c r="N2419" i="70"/>
  <c r="P2419" i="70"/>
  <c r="S2412" i="70"/>
  <c r="O2411" i="70"/>
  <c r="O2406" i="70"/>
  <c r="N2393" i="70"/>
  <c r="N2388" i="70"/>
  <c r="O2388" i="70"/>
  <c r="Q2388" i="70"/>
  <c r="V2374" i="70"/>
  <c r="R2371" i="70"/>
  <c r="V2371" i="70"/>
  <c r="Q2369" i="70"/>
  <c r="L2366" i="70"/>
  <c r="N2366" i="70"/>
  <c r="O2364" i="70"/>
  <c r="Y2359" i="70"/>
  <c r="O2358" i="70"/>
  <c r="Q2358" i="70"/>
  <c r="L2356" i="70"/>
  <c r="N2356" i="70"/>
  <c r="P2356" i="70"/>
  <c r="Q2356" i="70"/>
  <c r="X2349" i="70"/>
  <c r="S2341" i="70"/>
  <c r="W2341" i="70"/>
  <c r="V2334" i="70"/>
  <c r="Y2325" i="70"/>
  <c r="L2299" i="70"/>
  <c r="N2299" i="70"/>
  <c r="O2299" i="70"/>
  <c r="P2299" i="70"/>
  <c r="P2297" i="70"/>
  <c r="Q2297" i="70"/>
  <c r="L2297" i="70"/>
  <c r="T2291" i="70"/>
  <c r="X2291" i="70"/>
  <c r="T2287" i="70"/>
  <c r="R2268" i="70"/>
  <c r="V2268" i="70"/>
  <c r="U2246" i="70"/>
  <c r="Y2246" i="70"/>
  <c r="X2233" i="70"/>
  <c r="T2233" i="70"/>
  <c r="V2219" i="70"/>
  <c r="R2219" i="70"/>
  <c r="Y2208" i="70"/>
  <c r="U2208" i="70"/>
  <c r="T2200" i="70"/>
  <c r="X2200" i="70"/>
  <c r="Y2197" i="70"/>
  <c r="U2197" i="70"/>
  <c r="U2166" i="70"/>
  <c r="Y2166" i="70"/>
  <c r="S2164" i="70"/>
  <c r="W2164" i="70"/>
  <c r="R2074" i="70"/>
  <c r="V2074" i="70"/>
  <c r="O2622" i="70"/>
  <c r="O2606" i="70"/>
  <c r="O2590" i="70"/>
  <c r="O2574" i="70"/>
  <c r="O2558" i="70"/>
  <c r="O2542" i="70"/>
  <c r="O2526" i="70"/>
  <c r="O2510" i="70"/>
  <c r="N2509" i="70"/>
  <c r="O2494" i="70"/>
  <c r="N2493" i="70"/>
  <c r="P2479" i="70"/>
  <c r="O2478" i="70"/>
  <c r="P2474" i="70"/>
  <c r="S2471" i="70"/>
  <c r="P2470" i="70"/>
  <c r="Q2470" i="70"/>
  <c r="O2462" i="70"/>
  <c r="N2458" i="70"/>
  <c r="O2455" i="70"/>
  <c r="P2443" i="70"/>
  <c r="L2439" i="70"/>
  <c r="P2436" i="70"/>
  <c r="Q2432" i="70"/>
  <c r="S2429" i="70"/>
  <c r="O2425" i="70"/>
  <c r="X2423" i="70"/>
  <c r="N2411" i="70"/>
  <c r="N2406" i="70"/>
  <c r="Q2400" i="70"/>
  <c r="S2394" i="70"/>
  <c r="P2391" i="70"/>
  <c r="O2376" i="70"/>
  <c r="N2364" i="70"/>
  <c r="W2359" i="70"/>
  <c r="Q2351" i="70"/>
  <c r="Q2322" i="70"/>
  <c r="O2322" i="70"/>
  <c r="X2315" i="70"/>
  <c r="Q2312" i="70"/>
  <c r="O2312" i="70"/>
  <c r="Q2306" i="70"/>
  <c r="N2306" i="70"/>
  <c r="O2306" i="70"/>
  <c r="T2302" i="70"/>
  <c r="X2302" i="70"/>
  <c r="X2208" i="70"/>
  <c r="T2208" i="70"/>
  <c r="X2186" i="70"/>
  <c r="T2186" i="70"/>
  <c r="O2479" i="70"/>
  <c r="L2478" i="70"/>
  <c r="O2474" i="70"/>
  <c r="L2467" i="70"/>
  <c r="N2467" i="70"/>
  <c r="P2467" i="70"/>
  <c r="L2462" i="70"/>
  <c r="N2455" i="70"/>
  <c r="Y2450" i="70"/>
  <c r="W2449" i="70"/>
  <c r="O2443" i="70"/>
  <c r="P2422" i="70"/>
  <c r="Q2422" i="70"/>
  <c r="W2417" i="70"/>
  <c r="O2391" i="70"/>
  <c r="U2372" i="70"/>
  <c r="P2369" i="70"/>
  <c r="N2369" i="70"/>
  <c r="O2369" i="70"/>
  <c r="T2367" i="70"/>
  <c r="L2364" i="70"/>
  <c r="T2354" i="70"/>
  <c r="N2341" i="70"/>
  <c r="P2341" i="70"/>
  <c r="Q2341" i="70"/>
  <c r="R2302" i="70"/>
  <c r="V2302" i="70"/>
  <c r="P2289" i="70"/>
  <c r="L2289" i="70"/>
  <c r="O2289" i="70"/>
  <c r="Q2289" i="70"/>
  <c r="W2283" i="70"/>
  <c r="S2268" i="70"/>
  <c r="W2268" i="70"/>
  <c r="R2265" i="70"/>
  <c r="V2265" i="70"/>
  <c r="Y2225" i="70"/>
  <c r="U2225" i="70"/>
  <c r="T2221" i="70"/>
  <c r="X2221" i="70"/>
  <c r="N2479" i="70"/>
  <c r="N2474" i="70"/>
  <c r="P2452" i="70"/>
  <c r="Y2445" i="70"/>
  <c r="N2443" i="70"/>
  <c r="N2436" i="70"/>
  <c r="O2436" i="70"/>
  <c r="Q2436" i="70"/>
  <c r="V2434" i="70"/>
  <c r="L2432" i="70"/>
  <c r="O2432" i="70"/>
  <c r="P2432" i="70"/>
  <c r="S2423" i="70"/>
  <c r="P2406" i="70"/>
  <c r="Q2406" i="70"/>
  <c r="P2404" i="70"/>
  <c r="V2402" i="70"/>
  <c r="L2400" i="70"/>
  <c r="O2400" i="70"/>
  <c r="P2400" i="70"/>
  <c r="U2394" i="70"/>
  <c r="Y2394" i="70"/>
  <c r="N2391" i="70"/>
  <c r="Q2379" i="70"/>
  <c r="U2365" i="70"/>
  <c r="N2351" i="70"/>
  <c r="O2351" i="70"/>
  <c r="P2351" i="70"/>
  <c r="Q2336" i="70"/>
  <c r="T2323" i="70"/>
  <c r="U2317" i="70"/>
  <c r="Y2317" i="70"/>
  <c r="T2313" i="70"/>
  <c r="O2280" i="70"/>
  <c r="R2276" i="70"/>
  <c r="X2211" i="70"/>
  <c r="T2211" i="70"/>
  <c r="Y2466" i="70"/>
  <c r="W2465" i="70"/>
  <c r="Q2456" i="70"/>
  <c r="V2445" i="70"/>
  <c r="X2410" i="70"/>
  <c r="Y2395" i="70"/>
  <c r="L2391" i="70"/>
  <c r="L2382" i="70"/>
  <c r="N2382" i="70"/>
  <c r="P2382" i="70"/>
  <c r="P2379" i="70"/>
  <c r="Q2376" i="70"/>
  <c r="P2376" i="70"/>
  <c r="O2374" i="70"/>
  <c r="L2374" i="70"/>
  <c r="P2374" i="70"/>
  <c r="Q2374" i="70"/>
  <c r="X2368" i="70"/>
  <c r="Q2346" i="70"/>
  <c r="P2336" i="70"/>
  <c r="S2327" i="70"/>
  <c r="S2307" i="70"/>
  <c r="W2305" i="70"/>
  <c r="R2298" i="70"/>
  <c r="Y2294" i="70"/>
  <c r="W2287" i="70"/>
  <c r="S2287" i="70"/>
  <c r="X2264" i="70"/>
  <c r="X2258" i="70"/>
  <c r="T2258" i="70"/>
  <c r="U2252" i="70"/>
  <c r="Y2252" i="70"/>
  <c r="O2236" i="70"/>
  <c r="P2236" i="70"/>
  <c r="N2236" i="70"/>
  <c r="Q2236" i="70"/>
  <c r="S2211" i="70"/>
  <c r="W2211" i="70"/>
  <c r="U2196" i="70"/>
  <c r="Y2196" i="70"/>
  <c r="Y2108" i="70"/>
  <c r="U2108" i="70"/>
  <c r="R2460" i="70"/>
  <c r="P2456" i="70"/>
  <c r="N2452" i="70"/>
  <c r="O2452" i="70"/>
  <c r="Q2452" i="70"/>
  <c r="V2450" i="70"/>
  <c r="T2430" i="70"/>
  <c r="V2418" i="70"/>
  <c r="N2404" i="70"/>
  <c r="O2404" i="70"/>
  <c r="Q2404" i="70"/>
  <c r="V2392" i="70"/>
  <c r="O2379" i="70"/>
  <c r="U2377" i="70"/>
  <c r="P2346" i="70"/>
  <c r="N2336" i="70"/>
  <c r="R2321" i="70"/>
  <c r="V2321" i="70"/>
  <c r="Y2301" i="70"/>
  <c r="Q2280" i="70"/>
  <c r="N2280" i="70"/>
  <c r="P2280" i="70"/>
  <c r="W2258" i="70"/>
  <c r="X2252" i="70"/>
  <c r="T2252" i="70"/>
  <c r="L2250" i="70"/>
  <c r="N2250" i="70"/>
  <c r="P2250" i="70"/>
  <c r="Q2250" i="70"/>
  <c r="Q2216" i="70"/>
  <c r="L2216" i="70"/>
  <c r="N2216" i="70"/>
  <c r="O2216" i="70"/>
  <c r="P2216" i="70"/>
  <c r="T2204" i="70"/>
  <c r="X2204" i="70"/>
  <c r="U2141" i="70"/>
  <c r="Y2141" i="70"/>
  <c r="N2051" i="70"/>
  <c r="P2051" i="70"/>
  <c r="Q2051" i="70"/>
  <c r="L2051" i="70"/>
  <c r="O2051" i="70"/>
  <c r="R2011" i="70"/>
  <c r="V2011" i="70"/>
  <c r="Q2533" i="70"/>
  <c r="Q2517" i="70"/>
  <c r="Q2501" i="70"/>
  <c r="Q2485" i="70"/>
  <c r="Q2472" i="70"/>
  <c r="O2456" i="70"/>
  <c r="R2423" i="70"/>
  <c r="V2423" i="70"/>
  <c r="N2420" i="70"/>
  <c r="O2420" i="70"/>
  <c r="Q2420" i="70"/>
  <c r="Y2381" i="70"/>
  <c r="N2379" i="70"/>
  <c r="R2377" i="70"/>
  <c r="S2370" i="70"/>
  <c r="N2367" i="70"/>
  <c r="L2367" i="70"/>
  <c r="O2367" i="70"/>
  <c r="Q2367" i="70"/>
  <c r="V2352" i="70"/>
  <c r="O2346" i="70"/>
  <c r="R2342" i="70"/>
  <c r="Y2337" i="70"/>
  <c r="L2336" i="70"/>
  <c r="V2327" i="70"/>
  <c r="R2327" i="70"/>
  <c r="W2323" i="70"/>
  <c r="S2323" i="70"/>
  <c r="N2319" i="70"/>
  <c r="L2319" i="70"/>
  <c r="O2319" i="70"/>
  <c r="P2319" i="70"/>
  <c r="Q2319" i="70"/>
  <c r="V2317" i="70"/>
  <c r="R2317" i="70"/>
  <c r="R2315" i="70"/>
  <c r="V2315" i="70"/>
  <c r="W2313" i="70"/>
  <c r="S2313" i="70"/>
  <c r="P2311" i="70"/>
  <c r="N2311" i="70"/>
  <c r="O2311" i="70"/>
  <c r="R2296" i="70"/>
  <c r="V2296" i="70"/>
  <c r="N2283" i="70"/>
  <c r="P2283" i="70"/>
  <c r="L2283" i="70"/>
  <c r="Q2283" i="70"/>
  <c r="S2276" i="70"/>
  <c r="W2276" i="70"/>
  <c r="L2235" i="70"/>
  <c r="N2235" i="70"/>
  <c r="P2235" i="70"/>
  <c r="Q2235" i="70"/>
  <c r="O2235" i="70"/>
  <c r="S2096" i="70"/>
  <c r="W2096" i="70"/>
  <c r="S2372" i="70"/>
  <c r="W2372" i="70"/>
  <c r="S2365" i="70"/>
  <c r="W2365" i="70"/>
  <c r="N2357" i="70"/>
  <c r="L2357" i="70"/>
  <c r="O2357" i="70"/>
  <c r="Q2357" i="70"/>
  <c r="R2346" i="70"/>
  <c r="V2346" i="70"/>
  <c r="Q2344" i="70"/>
  <c r="L2344" i="70"/>
  <c r="N2344" i="70"/>
  <c r="P2344" i="70"/>
  <c r="U2342" i="70"/>
  <c r="Y2342" i="70"/>
  <c r="R2323" i="70"/>
  <c r="V2323" i="70"/>
  <c r="R2313" i="70"/>
  <c r="V2313" i="70"/>
  <c r="S2298" i="70"/>
  <c r="W2298" i="70"/>
  <c r="V2279" i="70"/>
  <c r="R2279" i="70"/>
  <c r="S2274" i="70"/>
  <c r="W2274" i="70"/>
  <c r="L2238" i="70"/>
  <c r="N2238" i="70"/>
  <c r="O2238" i="70"/>
  <c r="P2238" i="70"/>
  <c r="W2227" i="70"/>
  <c r="S2227" i="70"/>
  <c r="S2199" i="70"/>
  <c r="W2199" i="70"/>
  <c r="X2182" i="70"/>
  <c r="T2182" i="70"/>
  <c r="W2473" i="70"/>
  <c r="L2448" i="70"/>
  <c r="P2448" i="70"/>
  <c r="X2442" i="70"/>
  <c r="O2437" i="70"/>
  <c r="P2437" i="70"/>
  <c r="U2431" i="70"/>
  <c r="Q2430" i="70"/>
  <c r="U2410" i="70"/>
  <c r="Y2410" i="70"/>
  <c r="R2395" i="70"/>
  <c r="O2387" i="70"/>
  <c r="N2370" i="70"/>
  <c r="Q2363" i="70"/>
  <c r="S2360" i="70"/>
  <c r="T2359" i="70"/>
  <c r="X2359" i="70"/>
  <c r="Q2352" i="70"/>
  <c r="P2342" i="70"/>
  <c r="X2328" i="70"/>
  <c r="P2327" i="70"/>
  <c r="Q2327" i="70"/>
  <c r="R2307" i="70"/>
  <c r="V2307" i="70"/>
  <c r="T2303" i="70"/>
  <c r="Q2282" i="70"/>
  <c r="L2274" i="70"/>
  <c r="O2271" i="70"/>
  <c r="W2264" i="70"/>
  <c r="S2264" i="70"/>
  <c r="R2227" i="70"/>
  <c r="V2227" i="70"/>
  <c r="O2192" i="70"/>
  <c r="Q2192" i="70"/>
  <c r="P2192" i="70"/>
  <c r="N2192" i="70"/>
  <c r="T2168" i="70"/>
  <c r="X2168" i="70"/>
  <c r="O2144" i="70"/>
  <c r="Q2144" i="70"/>
  <c r="L2144" i="70"/>
  <c r="N2144" i="70"/>
  <c r="P2144" i="70"/>
  <c r="V2231" i="70"/>
  <c r="R2231" i="70"/>
  <c r="X2210" i="70"/>
  <c r="T2210" i="70"/>
  <c r="N2207" i="70"/>
  <c r="P2207" i="70"/>
  <c r="T2195" i="70"/>
  <c r="X2195" i="70"/>
  <c r="P2177" i="70"/>
  <c r="N2177" i="70"/>
  <c r="O2177" i="70"/>
  <c r="Q2177" i="70"/>
  <c r="Y2151" i="70"/>
  <c r="U2151" i="70"/>
  <c r="L2148" i="70"/>
  <c r="N2148" i="70"/>
  <c r="O2148" i="70"/>
  <c r="P2148" i="70"/>
  <c r="Q2148" i="70"/>
  <c r="U2133" i="70"/>
  <c r="Y2133" i="70"/>
  <c r="T2053" i="70"/>
  <c r="X2053" i="70"/>
  <c r="O2326" i="70"/>
  <c r="L2326" i="70"/>
  <c r="L2302" i="70"/>
  <c r="O2302" i="70"/>
  <c r="L2263" i="70"/>
  <c r="T2251" i="70"/>
  <c r="X2251" i="70"/>
  <c r="U2226" i="70"/>
  <c r="Y2226" i="70"/>
  <c r="T2202" i="70"/>
  <c r="X2202" i="70"/>
  <c r="W2200" i="70"/>
  <c r="S2200" i="70"/>
  <c r="U2181" i="70"/>
  <c r="Y2181" i="70"/>
  <c r="R2169" i="70"/>
  <c r="V2164" i="70"/>
  <c r="R2164" i="70"/>
  <c r="T2154" i="70"/>
  <c r="X2154" i="70"/>
  <c r="S2130" i="70"/>
  <c r="W2130" i="70"/>
  <c r="U2116" i="70"/>
  <c r="Y2116" i="70"/>
  <c r="T2111" i="70"/>
  <c r="U2106" i="70"/>
  <c r="Y2106" i="70"/>
  <c r="S2020" i="70"/>
  <c r="W2020" i="70"/>
  <c r="N2266" i="70"/>
  <c r="O2266" i="70"/>
  <c r="Q2266" i="70"/>
  <c r="S2224" i="70"/>
  <c r="W2224" i="70"/>
  <c r="P2215" i="70"/>
  <c r="Q2215" i="70"/>
  <c r="Q2184" i="70"/>
  <c r="L2184" i="70"/>
  <c r="N2184" i="70"/>
  <c r="O2184" i="70"/>
  <c r="P2184" i="70"/>
  <c r="S2154" i="70"/>
  <c r="W2154" i="70"/>
  <c r="S2135" i="70"/>
  <c r="W2135" i="70"/>
  <c r="V2119" i="70"/>
  <c r="R2119" i="70"/>
  <c r="T2116" i="70"/>
  <c r="X2116" i="70"/>
  <c r="R2083" i="70"/>
  <c r="V2083" i="70"/>
  <c r="U2287" i="70"/>
  <c r="Y2287" i="70"/>
  <c r="N2261" i="70"/>
  <c r="P2261" i="70"/>
  <c r="Q2261" i="70"/>
  <c r="W2249" i="70"/>
  <c r="U2220" i="70"/>
  <c r="Y2220" i="70"/>
  <c r="T2172" i="70"/>
  <c r="X2172" i="70"/>
  <c r="L2132" i="70"/>
  <c r="N2132" i="70"/>
  <c r="P2132" i="70"/>
  <c r="Q2132" i="70"/>
  <c r="O2132" i="70"/>
  <c r="R2128" i="70"/>
  <c r="V2128" i="70"/>
  <c r="N2098" i="70"/>
  <c r="O2098" i="70"/>
  <c r="Q2098" i="70"/>
  <c r="N2318" i="70"/>
  <c r="L2287" i="70"/>
  <c r="O2272" i="70"/>
  <c r="L2272" i="70"/>
  <c r="N2272" i="70"/>
  <c r="Q2272" i="70"/>
  <c r="S2270" i="70"/>
  <c r="P2267" i="70"/>
  <c r="Q2258" i="70"/>
  <c r="L2258" i="70"/>
  <c r="N2258" i="70"/>
  <c r="P2232" i="70"/>
  <c r="S2225" i="70"/>
  <c r="W2225" i="70"/>
  <c r="T2194" i="70"/>
  <c r="X2194" i="70"/>
  <c r="S2186" i="70"/>
  <c r="W2186" i="70"/>
  <c r="Y2183" i="70"/>
  <c r="U2183" i="70"/>
  <c r="W2168" i="70"/>
  <c r="S2168" i="70"/>
  <c r="X2321" i="70"/>
  <c r="O2267" i="70"/>
  <c r="Q2264" i="70"/>
  <c r="L2264" i="70"/>
  <c r="N2264" i="70"/>
  <c r="O2232" i="70"/>
  <c r="O2230" i="70"/>
  <c r="N2230" i="70"/>
  <c r="P2230" i="70"/>
  <c r="U2203" i="70"/>
  <c r="Y2203" i="70"/>
  <c r="N2197" i="70"/>
  <c r="P2197" i="70"/>
  <c r="R2194" i="70"/>
  <c r="V2194" i="70"/>
  <c r="S2180" i="70"/>
  <c r="W2180" i="70"/>
  <c r="R2168" i="70"/>
  <c r="V2168" i="70"/>
  <c r="O2108" i="70"/>
  <c r="P2108" i="70"/>
  <c r="N2108" i="70"/>
  <c r="V2100" i="70"/>
  <c r="R2100" i="70"/>
  <c r="Y2097" i="70"/>
  <c r="U2097" i="70"/>
  <c r="W2048" i="70"/>
  <c r="S2048" i="70"/>
  <c r="S2036" i="70"/>
  <c r="W2036" i="70"/>
  <c r="Q2465" i="70"/>
  <c r="Q2449" i="70"/>
  <c r="Q2433" i="70"/>
  <c r="Q2417" i="70"/>
  <c r="Q2385" i="70"/>
  <c r="L2373" i="70"/>
  <c r="L2343" i="70"/>
  <c r="Q2338" i="70"/>
  <c r="L2338" i="70"/>
  <c r="P2334" i="70"/>
  <c r="Q2329" i="70"/>
  <c r="L2328" i="70"/>
  <c r="N2309" i="70"/>
  <c r="Q2309" i="70"/>
  <c r="L2304" i="70"/>
  <c r="Q2300" i="70"/>
  <c r="L2284" i="70"/>
  <c r="P2284" i="70"/>
  <c r="N2267" i="70"/>
  <c r="P2262" i="70"/>
  <c r="Q2242" i="70"/>
  <c r="N2242" i="70"/>
  <c r="O2242" i="70"/>
  <c r="S2237" i="70"/>
  <c r="U2233" i="70"/>
  <c r="N2232" i="70"/>
  <c r="L2225" i="70"/>
  <c r="R2214" i="70"/>
  <c r="V2214" i="70"/>
  <c r="S2175" i="70"/>
  <c r="S2163" i="70"/>
  <c r="W2163" i="70"/>
  <c r="T2110" i="70"/>
  <c r="X2110" i="70"/>
  <c r="U2070" i="70"/>
  <c r="Y2070" i="70"/>
  <c r="W2064" i="70"/>
  <c r="S2064" i="70"/>
  <c r="S2042" i="70"/>
  <c r="W2042" i="70"/>
  <c r="X2019" i="70"/>
  <c r="T2019" i="70"/>
  <c r="P1953" i="70"/>
  <c r="Q1953" i="70"/>
  <c r="N1953" i="70"/>
  <c r="O1953" i="70"/>
  <c r="L1953" i="70"/>
  <c r="S2292" i="70"/>
  <c r="W2292" i="70"/>
  <c r="L2267" i="70"/>
  <c r="L2232" i="70"/>
  <c r="T2225" i="70"/>
  <c r="X2225" i="70"/>
  <c r="P2199" i="70"/>
  <c r="N2199" i="70"/>
  <c r="L2199" i="70"/>
  <c r="S2178" i="70"/>
  <c r="W2178" i="70"/>
  <c r="S2146" i="70"/>
  <c r="W2146" i="70"/>
  <c r="Y2122" i="70"/>
  <c r="U2122" i="70"/>
  <c r="N2090" i="70"/>
  <c r="O2090" i="70"/>
  <c r="L2090" i="70"/>
  <c r="P2090" i="70"/>
  <c r="Q2090" i="70"/>
  <c r="R2047" i="70"/>
  <c r="V2047" i="70"/>
  <c r="R2031" i="70"/>
  <c r="V2031" i="70"/>
  <c r="Y1987" i="70"/>
  <c r="U1987" i="70"/>
  <c r="R2275" i="70"/>
  <c r="V2275" i="70"/>
  <c r="U2232" i="70"/>
  <c r="Y2232" i="70"/>
  <c r="L2196" i="70"/>
  <c r="O2196" i="70"/>
  <c r="N2196" i="70"/>
  <c r="P2196" i="70"/>
  <c r="U2185" i="70"/>
  <c r="Y2185" i="70"/>
  <c r="R2146" i="70"/>
  <c r="V2146" i="70"/>
  <c r="T2122" i="70"/>
  <c r="X2122" i="70"/>
  <c r="L2107" i="70"/>
  <c r="N2107" i="70"/>
  <c r="O2107" i="70"/>
  <c r="P2107" i="70"/>
  <c r="Q2107" i="70"/>
  <c r="Y2103" i="70"/>
  <c r="U2103" i="70"/>
  <c r="V2101" i="70"/>
  <c r="Y2081" i="70"/>
  <c r="U2081" i="70"/>
  <c r="O2434" i="70"/>
  <c r="N2368" i="70"/>
  <c r="O2362" i="70"/>
  <c r="O2350" i="70"/>
  <c r="O2340" i="70"/>
  <c r="P2325" i="70"/>
  <c r="N2305" i="70"/>
  <c r="L2292" i="70"/>
  <c r="Q2292" i="70"/>
  <c r="V2285" i="70"/>
  <c r="R2285" i="70"/>
  <c r="T2263" i="70"/>
  <c r="S2262" i="70"/>
  <c r="W2262" i="70"/>
  <c r="W2251" i="70"/>
  <c r="O2245" i="70"/>
  <c r="X2185" i="70"/>
  <c r="T2185" i="70"/>
  <c r="V2142" i="70"/>
  <c r="S2122" i="70"/>
  <c r="W2122" i="70"/>
  <c r="O2103" i="70"/>
  <c r="L2103" i="70"/>
  <c r="N2103" i="70"/>
  <c r="P2103" i="70"/>
  <c r="W2001" i="70"/>
  <c r="S2001" i="70"/>
  <c r="U2207" i="70"/>
  <c r="Y2207" i="70"/>
  <c r="S2185" i="70"/>
  <c r="W2185" i="70"/>
  <c r="U2094" i="70"/>
  <c r="Y2094" i="70"/>
  <c r="W2072" i="70"/>
  <c r="S2072" i="70"/>
  <c r="S2069" i="70"/>
  <c r="W2069" i="70"/>
  <c r="P2330" i="70"/>
  <c r="Q2321" i="70"/>
  <c r="O2320" i="70"/>
  <c r="N2320" i="70"/>
  <c r="S2317" i="70"/>
  <c r="P2316" i="70"/>
  <c r="Q2296" i="70"/>
  <c r="O2296" i="70"/>
  <c r="Q2293" i="70"/>
  <c r="Q2286" i="70"/>
  <c r="P2268" i="70"/>
  <c r="L2254" i="70"/>
  <c r="N2254" i="70"/>
  <c r="O2254" i="70"/>
  <c r="Q2254" i="70"/>
  <c r="Q2248" i="70"/>
  <c r="N2248" i="70"/>
  <c r="O2248" i="70"/>
  <c r="V2241" i="70"/>
  <c r="Q2231" i="70"/>
  <c r="P2226" i="70"/>
  <c r="O2207" i="70"/>
  <c r="R2202" i="70"/>
  <c r="O2182" i="70"/>
  <c r="N2182" i="70"/>
  <c r="Q2182" i="70"/>
  <c r="R2161" i="70"/>
  <c r="V2161" i="70"/>
  <c r="N2149" i="70"/>
  <c r="Q2149" i="70"/>
  <c r="O2149" i="70"/>
  <c r="P2149" i="70"/>
  <c r="U2140" i="70"/>
  <c r="Y2140" i="70"/>
  <c r="L2124" i="70"/>
  <c r="N2124" i="70"/>
  <c r="O2124" i="70"/>
  <c r="P2124" i="70"/>
  <c r="Q2124" i="70"/>
  <c r="L2101" i="70"/>
  <c r="O2101" i="70"/>
  <c r="P2101" i="70"/>
  <c r="Q2101" i="70"/>
  <c r="P2072" i="70"/>
  <c r="L2072" i="70"/>
  <c r="N2072" i="70"/>
  <c r="Q2326" i="70"/>
  <c r="O2321" i="70"/>
  <c r="Q2302" i="70"/>
  <c r="U2298" i="70"/>
  <c r="P2293" i="70"/>
  <c r="P2286" i="70"/>
  <c r="P2279" i="70"/>
  <c r="O2279" i="70"/>
  <c r="Q2279" i="70"/>
  <c r="P2273" i="70"/>
  <c r="Q2273" i="70"/>
  <c r="Q2263" i="70"/>
  <c r="V2243" i="70"/>
  <c r="O2231" i="70"/>
  <c r="O2226" i="70"/>
  <c r="P2219" i="70"/>
  <c r="O2219" i="70"/>
  <c r="Q2219" i="70"/>
  <c r="S2215" i="70"/>
  <c r="L2212" i="70"/>
  <c r="Q2212" i="70"/>
  <c r="L2207" i="70"/>
  <c r="S2202" i="70"/>
  <c r="W2202" i="70"/>
  <c r="L2177" i="70"/>
  <c r="Q2136" i="70"/>
  <c r="N2136" i="70"/>
  <c r="L2136" i="70"/>
  <c r="O2136" i="70"/>
  <c r="P2136" i="70"/>
  <c r="U2096" i="70"/>
  <c r="X2067" i="70"/>
  <c r="T2067" i="70"/>
  <c r="R2053" i="70"/>
  <c r="V2053" i="70"/>
  <c r="Y2046" i="70"/>
  <c r="U2046" i="70"/>
  <c r="Y2007" i="70"/>
  <c r="U2007" i="70"/>
  <c r="Q2194" i="70"/>
  <c r="O2194" i="70"/>
  <c r="L2180" i="70"/>
  <c r="N2180" i="70"/>
  <c r="N2175" i="70"/>
  <c r="P2175" i="70"/>
  <c r="Q2175" i="70"/>
  <c r="Q2168" i="70"/>
  <c r="L2168" i="70"/>
  <c r="P2166" i="70"/>
  <c r="Q2146" i="70"/>
  <c r="P2146" i="70"/>
  <c r="U2134" i="70"/>
  <c r="Y2134" i="70"/>
  <c r="W2120" i="70"/>
  <c r="S2120" i="70"/>
  <c r="L2116" i="70"/>
  <c r="N2116" i="70"/>
  <c r="O2116" i="70"/>
  <c r="U2083" i="70"/>
  <c r="Y2083" i="70"/>
  <c r="N2081" i="70"/>
  <c r="X2078" i="70"/>
  <c r="L2076" i="70"/>
  <c r="N2076" i="70"/>
  <c r="O2076" i="70"/>
  <c r="Q2076" i="70"/>
  <c r="U2062" i="70"/>
  <c r="Y2062" i="70"/>
  <c r="W2033" i="70"/>
  <c r="S2033" i="70"/>
  <c r="L2172" i="70"/>
  <c r="N2172" i="70"/>
  <c r="O2172" i="70"/>
  <c r="L2158" i="70"/>
  <c r="O2158" i="70"/>
  <c r="P2158" i="70"/>
  <c r="Q2158" i="70"/>
  <c r="X2134" i="70"/>
  <c r="T2134" i="70"/>
  <c r="N2127" i="70"/>
  <c r="P2127" i="70"/>
  <c r="Q2127" i="70"/>
  <c r="O2118" i="70"/>
  <c r="P2118" i="70"/>
  <c r="Q2118" i="70"/>
  <c r="U2092" i="70"/>
  <c r="T2074" i="70"/>
  <c r="T2062" i="70"/>
  <c r="X2062" i="70"/>
  <c r="U2047" i="70"/>
  <c r="Y2047" i="70"/>
  <c r="R2033" i="70"/>
  <c r="V2033" i="70"/>
  <c r="R1997" i="70"/>
  <c r="V1997" i="70"/>
  <c r="V1984" i="70"/>
  <c r="R1984" i="70"/>
  <c r="O2166" i="70"/>
  <c r="L2166" i="70"/>
  <c r="T2155" i="70"/>
  <c r="X2155" i="70"/>
  <c r="U2147" i="70"/>
  <c r="Y2147" i="70"/>
  <c r="S2114" i="70"/>
  <c r="W2114" i="70"/>
  <c r="Q2105" i="70"/>
  <c r="O2105" i="70"/>
  <c r="N2105" i="70"/>
  <c r="P2105" i="70"/>
  <c r="O2081" i="70"/>
  <c r="P2081" i="70"/>
  <c r="U2021" i="70"/>
  <c r="Y2021" i="70"/>
  <c r="R1994" i="70"/>
  <c r="V1994" i="70"/>
  <c r="R1971" i="70"/>
  <c r="V1971" i="70"/>
  <c r="R2195" i="70"/>
  <c r="V2195" i="70"/>
  <c r="V2150" i="70"/>
  <c r="R2147" i="70"/>
  <c r="V2147" i="70"/>
  <c r="Y2093" i="70"/>
  <c r="S2080" i="70"/>
  <c r="W2080" i="70"/>
  <c r="Q2074" i="70"/>
  <c r="L2074" i="70"/>
  <c r="N2046" i="70"/>
  <c r="L2046" i="70"/>
  <c r="O2046" i="70"/>
  <c r="P2046" i="70"/>
  <c r="S2013" i="70"/>
  <c r="W2013" i="70"/>
  <c r="N1977" i="70"/>
  <c r="O1977" i="70"/>
  <c r="P1977" i="70"/>
  <c r="Q1977" i="70"/>
  <c r="L1977" i="70"/>
  <c r="U1952" i="70"/>
  <c r="Y1952" i="70"/>
  <c r="U1949" i="70"/>
  <c r="Y1949" i="70"/>
  <c r="Q2265" i="70"/>
  <c r="N2246" i="70"/>
  <c r="O2228" i="70"/>
  <c r="O2222" i="70"/>
  <c r="N2217" i="70"/>
  <c r="N2204" i="70"/>
  <c r="Q2200" i="70"/>
  <c r="L2200" i="70"/>
  <c r="P2183" i="70"/>
  <c r="O2183" i="70"/>
  <c r="O2181" i="70"/>
  <c r="Q2167" i="70"/>
  <c r="S2165" i="70"/>
  <c r="O2159" i="70"/>
  <c r="X2138" i="70"/>
  <c r="U2135" i="70"/>
  <c r="X2131" i="70"/>
  <c r="R2097" i="70"/>
  <c r="V2097" i="70"/>
  <c r="N2095" i="70"/>
  <c r="P2095" i="70"/>
  <c r="Q2095" i="70"/>
  <c r="O2095" i="70"/>
  <c r="L2080" i="70"/>
  <c r="N2080" i="70"/>
  <c r="P2080" i="70"/>
  <c r="Q2080" i="70"/>
  <c r="R2071" i="70"/>
  <c r="V2071" i="70"/>
  <c r="T2030" i="70"/>
  <c r="X2030" i="70"/>
  <c r="N1999" i="70"/>
  <c r="O1999" i="70"/>
  <c r="P1999" i="70"/>
  <c r="L1999" i="70"/>
  <c r="Q1999" i="70"/>
  <c r="U1919" i="70"/>
  <c r="Y1919" i="70"/>
  <c r="P2265" i="70"/>
  <c r="Q2247" i="70"/>
  <c r="L2246" i="70"/>
  <c r="Q2229" i="70"/>
  <c r="N2228" i="70"/>
  <c r="N2222" i="70"/>
  <c r="Q2218" i="70"/>
  <c r="N2213" i="70"/>
  <c r="O2213" i="70"/>
  <c r="Q2209" i="70"/>
  <c r="Q2201" i="70"/>
  <c r="Q2193" i="70"/>
  <c r="L2181" i="70"/>
  <c r="O2176" i="70"/>
  <c r="Q2176" i="70"/>
  <c r="L2176" i="70"/>
  <c r="O2167" i="70"/>
  <c r="S2150" i="70"/>
  <c r="Q2145" i="70"/>
  <c r="S2121" i="70"/>
  <c r="W2121" i="70"/>
  <c r="L2111" i="70"/>
  <c r="N2111" i="70"/>
  <c r="O2111" i="70"/>
  <c r="Q2111" i="70"/>
  <c r="W2106" i="70"/>
  <c r="T2089" i="70"/>
  <c r="X2089" i="70"/>
  <c r="V2077" i="70"/>
  <c r="S2054" i="70"/>
  <c r="W2054" i="70"/>
  <c r="Q2049" i="70"/>
  <c r="L2049" i="70"/>
  <c r="O2049" i="70"/>
  <c r="N2049" i="70"/>
  <c r="P2049" i="70"/>
  <c r="Y2038" i="70"/>
  <c r="U2038" i="70"/>
  <c r="S2030" i="70"/>
  <c r="W2030" i="70"/>
  <c r="O2010" i="70"/>
  <c r="P2010" i="70"/>
  <c r="Q2010" i="70"/>
  <c r="L2010" i="70"/>
  <c r="N2010" i="70"/>
  <c r="N2193" i="70"/>
  <c r="N2167" i="70"/>
  <c r="N2159" i="70"/>
  <c r="P2159" i="70"/>
  <c r="Q2159" i="70"/>
  <c r="U2150" i="70"/>
  <c r="Y2150" i="70"/>
  <c r="O2145" i="70"/>
  <c r="T2117" i="70"/>
  <c r="X2117" i="70"/>
  <c r="S2089" i="70"/>
  <c r="W2089" i="70"/>
  <c r="L2067" i="70"/>
  <c r="N2067" i="70"/>
  <c r="O2067" i="70"/>
  <c r="Q2067" i="70"/>
  <c r="U2063" i="70"/>
  <c r="N2025" i="70"/>
  <c r="O2025" i="70"/>
  <c r="P2025" i="70"/>
  <c r="Q2025" i="70"/>
  <c r="L2025" i="70"/>
  <c r="V2002" i="70"/>
  <c r="O2290" i="70"/>
  <c r="P2278" i="70"/>
  <c r="P2260" i="70"/>
  <c r="N2247" i="70"/>
  <c r="O2241" i="70"/>
  <c r="O2229" i="70"/>
  <c r="P2223" i="70"/>
  <c r="O2218" i="70"/>
  <c r="P2214" i="70"/>
  <c r="N2209" i="70"/>
  <c r="N2201" i="70"/>
  <c r="P2198" i="70"/>
  <c r="V2185" i="70"/>
  <c r="R2179" i="70"/>
  <c r="V2179" i="70"/>
  <c r="L2167" i="70"/>
  <c r="T2165" i="70"/>
  <c r="X2165" i="70"/>
  <c r="V2160" i="70"/>
  <c r="L2156" i="70"/>
  <c r="N2156" i="70"/>
  <c r="O2156" i="70"/>
  <c r="Q2156" i="70"/>
  <c r="P2150" i="70"/>
  <c r="P2104" i="70"/>
  <c r="L2104" i="70"/>
  <c r="O2104" i="70"/>
  <c r="Q2104" i="70"/>
  <c r="V2089" i="70"/>
  <c r="Q2073" i="70"/>
  <c r="O2073" i="70"/>
  <c r="P2073" i="70"/>
  <c r="N2073" i="70"/>
  <c r="X2065" i="70"/>
  <c r="T2065" i="70"/>
  <c r="P2061" i="70"/>
  <c r="L2061" i="70"/>
  <c r="N2061" i="70"/>
  <c r="U2048" i="70"/>
  <c r="S2045" i="70"/>
  <c r="W2045" i="70"/>
  <c r="R2043" i="70"/>
  <c r="V2043" i="70"/>
  <c r="Y2040" i="70"/>
  <c r="U2040" i="70"/>
  <c r="W2038" i="70"/>
  <c r="P2193" i="70"/>
  <c r="O2193" i="70"/>
  <c r="X2167" i="70"/>
  <c r="T2167" i="70"/>
  <c r="P2145" i="70"/>
  <c r="N2145" i="70"/>
  <c r="L2140" i="70"/>
  <c r="N2140" i="70"/>
  <c r="O2140" i="70"/>
  <c r="P2140" i="70"/>
  <c r="T2133" i="70"/>
  <c r="X2133" i="70"/>
  <c r="Q2082" i="70"/>
  <c r="L2082" i="70"/>
  <c r="N2082" i="70"/>
  <c r="O2082" i="70"/>
  <c r="T2079" i="70"/>
  <c r="X2079" i="70"/>
  <c r="Q2018" i="70"/>
  <c r="L2018" i="70"/>
  <c r="N2018" i="70"/>
  <c r="O2018" i="70"/>
  <c r="P2018" i="70"/>
  <c r="T1982" i="70"/>
  <c r="X1982" i="70"/>
  <c r="Q2202" i="70"/>
  <c r="N2191" i="70"/>
  <c r="P2191" i="70"/>
  <c r="Q2191" i="70"/>
  <c r="O2191" i="70"/>
  <c r="R2153" i="70"/>
  <c r="V2153" i="70"/>
  <c r="N2143" i="70"/>
  <c r="P2143" i="70"/>
  <c r="Q2143" i="70"/>
  <c r="P2135" i="70"/>
  <c r="N2135" i="70"/>
  <c r="W2133" i="70"/>
  <c r="S2133" i="70"/>
  <c r="O2128" i="70"/>
  <c r="Q2128" i="70"/>
  <c r="V2122" i="70"/>
  <c r="P2119" i="70"/>
  <c r="Q2119" i="70"/>
  <c r="O2113" i="70"/>
  <c r="Q2113" i="70"/>
  <c r="L2113" i="70"/>
  <c r="R2106" i="70"/>
  <c r="V2106" i="70"/>
  <c r="W2079" i="70"/>
  <c r="S2079" i="70"/>
  <c r="T2063" i="70"/>
  <c r="X2063" i="70"/>
  <c r="U2034" i="70"/>
  <c r="Y2034" i="70"/>
  <c r="L2008" i="70"/>
  <c r="N2008" i="70"/>
  <c r="O2008" i="70"/>
  <c r="P2008" i="70"/>
  <c r="Q2008" i="70"/>
  <c r="S1982" i="70"/>
  <c r="W1982" i="70"/>
  <c r="W1941" i="70"/>
  <c r="S1941" i="70"/>
  <c r="T1932" i="70"/>
  <c r="X1932" i="70"/>
  <c r="Y1924" i="70"/>
  <c r="U1924" i="70"/>
  <c r="L2188" i="70"/>
  <c r="N2188" i="70"/>
  <c r="O2188" i="70"/>
  <c r="Y2139" i="70"/>
  <c r="N2133" i="70"/>
  <c r="L2133" i="70"/>
  <c r="R2131" i="70"/>
  <c r="V2131" i="70"/>
  <c r="V2129" i="70"/>
  <c r="P2091" i="70"/>
  <c r="Q2091" i="70"/>
  <c r="N2091" i="70"/>
  <c r="O2091" i="70"/>
  <c r="O2087" i="70"/>
  <c r="N2087" i="70"/>
  <c r="Q2087" i="70"/>
  <c r="S2053" i="70"/>
  <c r="W2053" i="70"/>
  <c r="X2034" i="70"/>
  <c r="T2034" i="70"/>
  <c r="U1989" i="70"/>
  <c r="Y1989" i="70"/>
  <c r="U1800" i="70"/>
  <c r="Y1800" i="70"/>
  <c r="O1994" i="70"/>
  <c r="P1994" i="70"/>
  <c r="Q1994" i="70"/>
  <c r="L1994" i="70"/>
  <c r="O1968" i="70"/>
  <c r="P1968" i="70"/>
  <c r="L1968" i="70"/>
  <c r="N1968" i="70"/>
  <c r="Q1968" i="70"/>
  <c r="R1965" i="70"/>
  <c r="V1965" i="70"/>
  <c r="V1910" i="70"/>
  <c r="R1910" i="70"/>
  <c r="S1902" i="70"/>
  <c r="W1902" i="70"/>
  <c r="T2044" i="70"/>
  <c r="X2044" i="70"/>
  <c r="Y1998" i="70"/>
  <c r="L1982" i="70"/>
  <c r="N1982" i="70"/>
  <c r="S1949" i="70"/>
  <c r="W1949" i="70"/>
  <c r="U1936" i="70"/>
  <c r="Y1936" i="70"/>
  <c r="T1845" i="70"/>
  <c r="X1845" i="70"/>
  <c r="S1805" i="70"/>
  <c r="W1805" i="70"/>
  <c r="T1974" i="70"/>
  <c r="X1974" i="70"/>
  <c r="R1949" i="70"/>
  <c r="V1949" i="70"/>
  <c r="L1944" i="70"/>
  <c r="N1944" i="70"/>
  <c r="O1944" i="70"/>
  <c r="P1944" i="70"/>
  <c r="Q1944" i="70"/>
  <c r="W1921" i="70"/>
  <c r="S1921" i="70"/>
  <c r="S1870" i="70"/>
  <c r="W1870" i="70"/>
  <c r="R1857" i="70"/>
  <c r="V1857" i="70"/>
  <c r="R2027" i="70"/>
  <c r="V2027" i="70"/>
  <c r="S2019" i="70"/>
  <c r="W2019" i="70"/>
  <c r="S2014" i="70"/>
  <c r="W2014" i="70"/>
  <c r="S2012" i="70"/>
  <c r="W2012" i="70"/>
  <c r="S1979" i="70"/>
  <c r="W1979" i="70"/>
  <c r="U1951" i="70"/>
  <c r="Y1951" i="70"/>
  <c r="U1917" i="70"/>
  <c r="Y1917" i="70"/>
  <c r="R1722" i="70"/>
  <c r="V1722" i="70"/>
  <c r="L2126" i="70"/>
  <c r="O2126" i="70"/>
  <c r="P2126" i="70"/>
  <c r="Q2126" i="70"/>
  <c r="N2109" i="70"/>
  <c r="N2096" i="70"/>
  <c r="L2077" i="70"/>
  <c r="O2077" i="70"/>
  <c r="P2077" i="70"/>
  <c r="Q2077" i="70"/>
  <c r="R2062" i="70"/>
  <c r="P2042" i="70"/>
  <c r="N2042" i="70"/>
  <c r="Q2042" i="70"/>
  <c r="Q2033" i="70"/>
  <c r="P2033" i="70"/>
  <c r="Q2031" i="70"/>
  <c r="R2019" i="70"/>
  <c r="V2019" i="70"/>
  <c r="R2012" i="70"/>
  <c r="V2012" i="70"/>
  <c r="N2009" i="70"/>
  <c r="O2009" i="70"/>
  <c r="P2009" i="70"/>
  <c r="Q2009" i="70"/>
  <c r="L2009" i="70"/>
  <c r="X2003" i="70"/>
  <c r="T2003" i="70"/>
  <c r="P2001" i="70"/>
  <c r="Q2001" i="70"/>
  <c r="N2001" i="70"/>
  <c r="U1990" i="70"/>
  <c r="Y1990" i="70"/>
  <c r="O1984" i="70"/>
  <c r="P1984" i="70"/>
  <c r="V1974" i="70"/>
  <c r="R1974" i="70"/>
  <c r="S1956" i="70"/>
  <c r="W1956" i="70"/>
  <c r="R1931" i="70"/>
  <c r="V1931" i="70"/>
  <c r="T1884" i="70"/>
  <c r="X1884" i="70"/>
  <c r="V1873" i="70"/>
  <c r="R1873" i="70"/>
  <c r="W1851" i="70"/>
  <c r="S1851" i="70"/>
  <c r="R1789" i="70"/>
  <c r="V1789" i="70"/>
  <c r="L2142" i="70"/>
  <c r="O2142" i="70"/>
  <c r="P2142" i="70"/>
  <c r="Q2142" i="70"/>
  <c r="P2120" i="70"/>
  <c r="N2117" i="70"/>
  <c r="O2117" i="70"/>
  <c r="R2110" i="70"/>
  <c r="L2109" i="70"/>
  <c r="L2096" i="70"/>
  <c r="N2070" i="70"/>
  <c r="P2070" i="70"/>
  <c r="N2060" i="70"/>
  <c r="P2060" i="70"/>
  <c r="Q2060" i="70"/>
  <c r="P2048" i="70"/>
  <c r="L2048" i="70"/>
  <c r="N2048" i="70"/>
  <c r="Q2035" i="70"/>
  <c r="L2035" i="70"/>
  <c r="O2035" i="70"/>
  <c r="P2027" i="70"/>
  <c r="Q2027" i="70"/>
  <c r="O2027" i="70"/>
  <c r="X1986" i="70"/>
  <c r="T1986" i="70"/>
  <c r="P1979" i="70"/>
  <c r="Q1979" i="70"/>
  <c r="N1979" i="70"/>
  <c r="N1967" i="70"/>
  <c r="O1967" i="70"/>
  <c r="L1967" i="70"/>
  <c r="P1967" i="70"/>
  <c r="R1956" i="70"/>
  <c r="V1956" i="70"/>
  <c r="N1951" i="70"/>
  <c r="O1951" i="70"/>
  <c r="P1951" i="70"/>
  <c r="S1838" i="70"/>
  <c r="W1838" i="70"/>
  <c r="R1779" i="70"/>
  <c r="V1779" i="70"/>
  <c r="L2112" i="70"/>
  <c r="O2112" i="70"/>
  <c r="P2112" i="70"/>
  <c r="Q2112" i="70"/>
  <c r="Y2099" i="70"/>
  <c r="X2096" i="70"/>
  <c r="T2096" i="70"/>
  <c r="L2050" i="70"/>
  <c r="N2050" i="70"/>
  <c r="O2050" i="70"/>
  <c r="Q2050" i="70"/>
  <c r="O2031" i="70"/>
  <c r="L2031" i="70"/>
  <c r="P2031" i="70"/>
  <c r="R1986" i="70"/>
  <c r="V1986" i="70"/>
  <c r="R1938" i="70"/>
  <c r="V1938" i="70"/>
  <c r="U1920" i="70"/>
  <c r="Y1920" i="70"/>
  <c r="U2000" i="70"/>
  <c r="Y2000" i="70"/>
  <c r="U1997" i="70"/>
  <c r="Y1997" i="70"/>
  <c r="L1992" i="70"/>
  <c r="N1992" i="70"/>
  <c r="O1992" i="70"/>
  <c r="P1992" i="70"/>
  <c r="Q1992" i="70"/>
  <c r="L1966" i="70"/>
  <c r="N1966" i="70"/>
  <c r="O1966" i="70"/>
  <c r="P1966" i="70"/>
  <c r="Q1966" i="70"/>
  <c r="R1964" i="70"/>
  <c r="V1964" i="70"/>
  <c r="X1923" i="70"/>
  <c r="T1923" i="70"/>
  <c r="O1898" i="70"/>
  <c r="P1898" i="70"/>
  <c r="Q1898" i="70"/>
  <c r="L1898" i="70"/>
  <c r="N1898" i="70"/>
  <c r="U1886" i="70"/>
  <c r="Y1886" i="70"/>
  <c r="L2120" i="70"/>
  <c r="P2088" i="70"/>
  <c r="Q2088" i="70"/>
  <c r="U2055" i="70"/>
  <c r="Y2055" i="70"/>
  <c r="U2030" i="70"/>
  <c r="Q1986" i="70"/>
  <c r="O1986" i="70"/>
  <c r="O1946" i="70"/>
  <c r="P1946" i="70"/>
  <c r="Q1946" i="70"/>
  <c r="N1946" i="70"/>
  <c r="V1920" i="70"/>
  <c r="R1920" i="70"/>
  <c r="X1891" i="70"/>
  <c r="T1891" i="70"/>
  <c r="S1886" i="70"/>
  <c r="W1886" i="70"/>
  <c r="U1846" i="70"/>
  <c r="Y1846" i="70"/>
  <c r="O2099" i="70"/>
  <c r="P2099" i="70"/>
  <c r="T2071" i="70"/>
  <c r="X2071" i="70"/>
  <c r="L2045" i="70"/>
  <c r="N2045" i="70"/>
  <c r="P2045" i="70"/>
  <c r="S2011" i="70"/>
  <c r="W2011" i="70"/>
  <c r="S1997" i="70"/>
  <c r="W1997" i="70"/>
  <c r="U1934" i="70"/>
  <c r="Y1934" i="70"/>
  <c r="L2069" i="70"/>
  <c r="N2069" i="70"/>
  <c r="P2069" i="70"/>
  <c r="Q2069" i="70"/>
  <c r="L2053" i="70"/>
  <c r="Q2053" i="70"/>
  <c r="O2047" i="70"/>
  <c r="P2047" i="70"/>
  <c r="U2023" i="70"/>
  <c r="Y2023" i="70"/>
  <c r="X1939" i="70"/>
  <c r="T1939" i="70"/>
  <c r="U1903" i="70"/>
  <c r="Y1903" i="70"/>
  <c r="R1773" i="70"/>
  <c r="V1773" i="70"/>
  <c r="L2174" i="70"/>
  <c r="O2174" i="70"/>
  <c r="P2174" i="70"/>
  <c r="Q2174" i="70"/>
  <c r="O2160" i="70"/>
  <c r="Q2160" i="70"/>
  <c r="W2138" i="70"/>
  <c r="Y2109" i="70"/>
  <c r="Y2079" i="70"/>
  <c r="O2078" i="70"/>
  <c r="Q2078" i="70"/>
  <c r="U2044" i="70"/>
  <c r="R2004" i="70"/>
  <c r="V2004" i="70"/>
  <c r="S1989" i="70"/>
  <c r="W1989" i="70"/>
  <c r="Q1982" i="70"/>
  <c r="S1971" i="70"/>
  <c r="W1971" i="70"/>
  <c r="P1969" i="70"/>
  <c r="Q1969" i="70"/>
  <c r="L1969" i="70"/>
  <c r="N1969" i="70"/>
  <c r="R1922" i="70"/>
  <c r="V1922" i="70"/>
  <c r="X1906" i="70"/>
  <c r="T1906" i="70"/>
  <c r="S1885" i="70"/>
  <c r="W1885" i="70"/>
  <c r="P2017" i="70"/>
  <c r="Q2017" i="70"/>
  <c r="N2015" i="70"/>
  <c r="O2015" i="70"/>
  <c r="R2013" i="70"/>
  <c r="V2013" i="70"/>
  <c r="L2002" i="70"/>
  <c r="P1995" i="70"/>
  <c r="Q1995" i="70"/>
  <c r="W1981" i="70"/>
  <c r="V1963" i="70"/>
  <c r="L1954" i="70"/>
  <c r="Y1935" i="70"/>
  <c r="Y1933" i="70"/>
  <c r="Q1904" i="70"/>
  <c r="L1902" i="70"/>
  <c r="N1902" i="70"/>
  <c r="R1885" i="70"/>
  <c r="V1885" i="70"/>
  <c r="O1883" i="70"/>
  <c r="N1881" i="70"/>
  <c r="O1881" i="70"/>
  <c r="P1881" i="70"/>
  <c r="Q1881" i="70"/>
  <c r="N1871" i="70"/>
  <c r="O1871" i="70"/>
  <c r="P1857" i="70"/>
  <c r="U1852" i="70"/>
  <c r="Y1852" i="70"/>
  <c r="P1844" i="70"/>
  <c r="O1844" i="70"/>
  <c r="Q1844" i="70"/>
  <c r="R1838" i="70"/>
  <c r="V1838" i="70"/>
  <c r="O1819" i="70"/>
  <c r="N1800" i="70"/>
  <c r="O1800" i="70"/>
  <c r="L1800" i="70"/>
  <c r="P1800" i="70"/>
  <c r="U1784" i="70"/>
  <c r="Y1784" i="70"/>
  <c r="R1749" i="70"/>
  <c r="V1749" i="70"/>
  <c r="R1740" i="70"/>
  <c r="V1740" i="70"/>
  <c r="U1621" i="70"/>
  <c r="Y1621" i="70"/>
  <c r="S1998" i="70"/>
  <c r="W1998" i="70"/>
  <c r="N1993" i="70"/>
  <c r="O1993" i="70"/>
  <c r="P1993" i="70"/>
  <c r="Q1993" i="70"/>
  <c r="N1978" i="70"/>
  <c r="S1970" i="70"/>
  <c r="P1947" i="70"/>
  <c r="Q1947" i="70"/>
  <c r="U1940" i="70"/>
  <c r="O1914" i="70"/>
  <c r="P1914" i="70"/>
  <c r="Q1914" i="70"/>
  <c r="L1912" i="70"/>
  <c r="N1912" i="70"/>
  <c r="O1912" i="70"/>
  <c r="P1912" i="70"/>
  <c r="Q1912" i="70"/>
  <c r="N1904" i="70"/>
  <c r="R1889" i="70"/>
  <c r="U1887" i="70"/>
  <c r="Y1887" i="70"/>
  <c r="N1883" i="70"/>
  <c r="U1866" i="70"/>
  <c r="O1857" i="70"/>
  <c r="N1819" i="70"/>
  <c r="W1716" i="70"/>
  <c r="R1708" i="70"/>
  <c r="V1708" i="70"/>
  <c r="N2040" i="70"/>
  <c r="P2040" i="70"/>
  <c r="O2000" i="70"/>
  <c r="P2000" i="70"/>
  <c r="L1998" i="70"/>
  <c r="N1998" i="70"/>
  <c r="T1983" i="70"/>
  <c r="X1983" i="70"/>
  <c r="O1952" i="70"/>
  <c r="P1952" i="70"/>
  <c r="L1950" i="70"/>
  <c r="N1950" i="70"/>
  <c r="N1945" i="70"/>
  <c r="O1945" i="70"/>
  <c r="P1945" i="70"/>
  <c r="Q1945" i="70"/>
  <c r="U1922" i="70"/>
  <c r="P1921" i="70"/>
  <c r="Q1921" i="70"/>
  <c r="N1919" i="70"/>
  <c r="O1919" i="70"/>
  <c r="R1917" i="70"/>
  <c r="V1917" i="70"/>
  <c r="Q1906" i="70"/>
  <c r="L1906" i="70"/>
  <c r="Y1901" i="70"/>
  <c r="U1840" i="70"/>
  <c r="Y1840" i="70"/>
  <c r="P1838" i="70"/>
  <c r="Q1838" i="70"/>
  <c r="U1833" i="70"/>
  <c r="Y1833" i="70"/>
  <c r="N1784" i="70"/>
  <c r="O1784" i="70"/>
  <c r="P1784" i="70"/>
  <c r="S1764" i="70"/>
  <c r="O1978" i="70"/>
  <c r="P1978" i="70"/>
  <c r="Q1978" i="70"/>
  <c r="L1976" i="70"/>
  <c r="N1976" i="70"/>
  <c r="O1976" i="70"/>
  <c r="P1976" i="70"/>
  <c r="Q1976" i="70"/>
  <c r="Y1926" i="70"/>
  <c r="Y1911" i="70"/>
  <c r="O1904" i="70"/>
  <c r="P1904" i="70"/>
  <c r="Y1893" i="70"/>
  <c r="P1883" i="70"/>
  <c r="Q1883" i="70"/>
  <c r="U1870" i="70"/>
  <c r="Y1870" i="70"/>
  <c r="N1868" i="70"/>
  <c r="O1868" i="70"/>
  <c r="P1868" i="70"/>
  <c r="Q1868" i="70"/>
  <c r="U1864" i="70"/>
  <c r="Y1864" i="70"/>
  <c r="L1857" i="70"/>
  <c r="Q1857" i="70"/>
  <c r="R1852" i="70"/>
  <c r="V1852" i="70"/>
  <c r="T1840" i="70"/>
  <c r="X1840" i="70"/>
  <c r="T1833" i="70"/>
  <c r="X1833" i="70"/>
  <c r="T1827" i="70"/>
  <c r="X1827" i="70"/>
  <c r="U1823" i="70"/>
  <c r="Y1823" i="70"/>
  <c r="Q1819" i="70"/>
  <c r="P1819" i="70"/>
  <c r="O1779" i="70"/>
  <c r="P1779" i="70"/>
  <c r="Q1779" i="70"/>
  <c r="L1779" i="70"/>
  <c r="N2139" i="70"/>
  <c r="N2123" i="70"/>
  <c r="N2093" i="70"/>
  <c r="O2085" i="70"/>
  <c r="O2029" i="70"/>
  <c r="O2026" i="70"/>
  <c r="P2026" i="70"/>
  <c r="Q2026" i="70"/>
  <c r="L2024" i="70"/>
  <c r="N2024" i="70"/>
  <c r="O2024" i="70"/>
  <c r="P2024" i="70"/>
  <c r="Q2024" i="70"/>
  <c r="R2016" i="70"/>
  <c r="P1985" i="70"/>
  <c r="Q1985" i="70"/>
  <c r="N1983" i="70"/>
  <c r="O1983" i="70"/>
  <c r="N1970" i="70"/>
  <c r="N1937" i="70"/>
  <c r="P1935" i="70"/>
  <c r="N1930" i="70"/>
  <c r="X1926" i="70"/>
  <c r="X1908" i="70"/>
  <c r="N1887" i="70"/>
  <c r="O1887" i="70"/>
  <c r="T1870" i="70"/>
  <c r="X1870" i="70"/>
  <c r="T1864" i="70"/>
  <c r="X1864" i="70"/>
  <c r="R1833" i="70"/>
  <c r="V1833" i="70"/>
  <c r="R1827" i="70"/>
  <c r="V1827" i="70"/>
  <c r="T1823" i="70"/>
  <c r="X1823" i="70"/>
  <c r="U1814" i="70"/>
  <c r="Y1814" i="70"/>
  <c r="R1797" i="70"/>
  <c r="V1797" i="70"/>
  <c r="N2085" i="70"/>
  <c r="R2029" i="70"/>
  <c r="V2029" i="70"/>
  <c r="U2016" i="70"/>
  <c r="Y2016" i="70"/>
  <c r="P1963" i="70"/>
  <c r="Q1963" i="70"/>
  <c r="P1922" i="70"/>
  <c r="T1905" i="70"/>
  <c r="S1901" i="70"/>
  <c r="W1901" i="70"/>
  <c r="N1897" i="70"/>
  <c r="O1897" i="70"/>
  <c r="P1897" i="70"/>
  <c r="Q1897" i="70"/>
  <c r="S1864" i="70"/>
  <c r="W1864" i="70"/>
  <c r="L1837" i="70"/>
  <c r="N1837" i="70"/>
  <c r="O1837" i="70"/>
  <c r="P1837" i="70"/>
  <c r="Q1837" i="70"/>
  <c r="T1799" i="70"/>
  <c r="X1799" i="70"/>
  <c r="U1774" i="70"/>
  <c r="Y1774" i="70"/>
  <c r="O1735" i="70"/>
  <c r="Q1735" i="70"/>
  <c r="L1735" i="70"/>
  <c r="N1735" i="70"/>
  <c r="P1735" i="70"/>
  <c r="X1721" i="70"/>
  <c r="T1721" i="70"/>
  <c r="U1702" i="70"/>
  <c r="Y1702" i="70"/>
  <c r="P1695" i="70"/>
  <c r="L1695" i="70"/>
  <c r="N1695" i="70"/>
  <c r="O1695" i="70"/>
  <c r="Q1695" i="70"/>
  <c r="S1686" i="70"/>
  <c r="O2041" i="70"/>
  <c r="Q2041" i="70"/>
  <c r="P2011" i="70"/>
  <c r="Q2011" i="70"/>
  <c r="N1961" i="70"/>
  <c r="O1961" i="70"/>
  <c r="P1961" i="70"/>
  <c r="Q1961" i="70"/>
  <c r="P1937" i="70"/>
  <c r="Q1937" i="70"/>
  <c r="N1935" i="70"/>
  <c r="O1935" i="70"/>
  <c r="R1933" i="70"/>
  <c r="V1933" i="70"/>
  <c r="O1930" i="70"/>
  <c r="P1930" i="70"/>
  <c r="Q1930" i="70"/>
  <c r="L1928" i="70"/>
  <c r="N1928" i="70"/>
  <c r="O1928" i="70"/>
  <c r="P1928" i="70"/>
  <c r="Q1928" i="70"/>
  <c r="W1923" i="70"/>
  <c r="O1922" i="70"/>
  <c r="V1908" i="70"/>
  <c r="R1901" i="70"/>
  <c r="V1901" i="70"/>
  <c r="R1899" i="70"/>
  <c r="V1899" i="70"/>
  <c r="L1880" i="70"/>
  <c r="N1880" i="70"/>
  <c r="O1880" i="70"/>
  <c r="P1880" i="70"/>
  <c r="Q1880" i="70"/>
  <c r="U1872" i="70"/>
  <c r="Y1872" i="70"/>
  <c r="L1870" i="70"/>
  <c r="N1870" i="70"/>
  <c r="O1827" i="70"/>
  <c r="Q1827" i="70"/>
  <c r="N1823" i="70"/>
  <c r="O1823" i="70"/>
  <c r="S1804" i="70"/>
  <c r="W1804" i="70"/>
  <c r="P1802" i="70"/>
  <c r="Q1802" i="70"/>
  <c r="L1802" i="70"/>
  <c r="N1802" i="70"/>
  <c r="U1797" i="70"/>
  <c r="Y1797" i="70"/>
  <c r="S1754" i="70"/>
  <c r="W1754" i="70"/>
  <c r="U1718" i="70"/>
  <c r="Y1718" i="70"/>
  <c r="R1705" i="70"/>
  <c r="V1705" i="70"/>
  <c r="T1820" i="70"/>
  <c r="Y1808" i="70"/>
  <c r="R1804" i="70"/>
  <c r="V1804" i="70"/>
  <c r="P1786" i="70"/>
  <c r="Q1786" i="70"/>
  <c r="N1786" i="70"/>
  <c r="R1763" i="70"/>
  <c r="V1763" i="70"/>
  <c r="R1715" i="70"/>
  <c r="V1715" i="70"/>
  <c r="N1654" i="70"/>
  <c r="O1654" i="70"/>
  <c r="L1654" i="70"/>
  <c r="Q1654" i="70"/>
  <c r="P1654" i="70"/>
  <c r="O2016" i="70"/>
  <c r="P2016" i="70"/>
  <c r="L2014" i="70"/>
  <c r="N2014" i="70"/>
  <c r="S1938" i="70"/>
  <c r="R1926" i="70"/>
  <c r="U1923" i="70"/>
  <c r="L1922" i="70"/>
  <c r="V1916" i="70"/>
  <c r="P1915" i="70"/>
  <c r="Q1915" i="70"/>
  <c r="P1903" i="70"/>
  <c r="P1899" i="70"/>
  <c r="Q1899" i="70"/>
  <c r="P1886" i="70"/>
  <c r="S1884" i="70"/>
  <c r="W1884" i="70"/>
  <c r="N1882" i="70"/>
  <c r="U1875" i="70"/>
  <c r="T1853" i="70"/>
  <c r="S1845" i="70"/>
  <c r="W1845" i="70"/>
  <c r="N1816" i="70"/>
  <c r="P1816" i="70"/>
  <c r="Q1816" i="70"/>
  <c r="S1918" i="70"/>
  <c r="W1918" i="70"/>
  <c r="N1913" i="70"/>
  <c r="O1913" i="70"/>
  <c r="P1913" i="70"/>
  <c r="Q1913" i="70"/>
  <c r="R1888" i="70"/>
  <c r="R1884" i="70"/>
  <c r="V1884" i="70"/>
  <c r="S1863" i="70"/>
  <c r="W1863" i="70"/>
  <c r="S1847" i="70"/>
  <c r="W1847" i="70"/>
  <c r="U1839" i="70"/>
  <c r="Y1839" i="70"/>
  <c r="Y1820" i="70"/>
  <c r="U1820" i="70"/>
  <c r="L1777" i="70"/>
  <c r="N1777" i="70"/>
  <c r="O1777" i="70"/>
  <c r="P1777" i="70"/>
  <c r="Q1777" i="70"/>
  <c r="R1697" i="70"/>
  <c r="V1697" i="70"/>
  <c r="O1920" i="70"/>
  <c r="P1920" i="70"/>
  <c r="L1918" i="70"/>
  <c r="N1918" i="70"/>
  <c r="N1903" i="70"/>
  <c r="O1903" i="70"/>
  <c r="U1888" i="70"/>
  <c r="Y1888" i="70"/>
  <c r="L1886" i="70"/>
  <c r="N1886" i="70"/>
  <c r="O1882" i="70"/>
  <c r="P1882" i="70"/>
  <c r="Q1882" i="70"/>
  <c r="T1869" i="70"/>
  <c r="X1869" i="70"/>
  <c r="R1863" i="70"/>
  <c r="V1863" i="70"/>
  <c r="N1832" i="70"/>
  <c r="O1832" i="70"/>
  <c r="P1832" i="70"/>
  <c r="Q1832" i="70"/>
  <c r="S1822" i="70"/>
  <c r="W1822" i="70"/>
  <c r="N1810" i="70"/>
  <c r="O1810" i="70"/>
  <c r="Q1810" i="70"/>
  <c r="L1810" i="70"/>
  <c r="P1810" i="70"/>
  <c r="V1801" i="70"/>
  <c r="U1758" i="70"/>
  <c r="Y1758" i="70"/>
  <c r="V1701" i="70"/>
  <c r="R1701" i="70"/>
  <c r="L1896" i="70"/>
  <c r="N1896" i="70"/>
  <c r="O1896" i="70"/>
  <c r="P1896" i="70"/>
  <c r="Q1896" i="70"/>
  <c r="S1869" i="70"/>
  <c r="W1869" i="70"/>
  <c r="L1863" i="70"/>
  <c r="P1863" i="70"/>
  <c r="Q1863" i="70"/>
  <c r="S1839" i="70"/>
  <c r="W1839" i="70"/>
  <c r="R1813" i="70"/>
  <c r="V1813" i="70"/>
  <c r="T1771" i="70"/>
  <c r="N1762" i="70"/>
  <c r="O1762" i="70"/>
  <c r="P1762" i="70"/>
  <c r="Q1762" i="70"/>
  <c r="L1762" i="70"/>
  <c r="W1756" i="70"/>
  <c r="S1756" i="70"/>
  <c r="L1741" i="70"/>
  <c r="N1741" i="70"/>
  <c r="O1741" i="70"/>
  <c r="P1741" i="70"/>
  <c r="Q1741" i="70"/>
  <c r="V1717" i="70"/>
  <c r="R1717" i="70"/>
  <c r="R1869" i="70"/>
  <c r="V1869" i="70"/>
  <c r="U1858" i="70"/>
  <c r="Y1858" i="70"/>
  <c r="R1839" i="70"/>
  <c r="V1839" i="70"/>
  <c r="Y1789" i="70"/>
  <c r="U1789" i="70"/>
  <c r="S1782" i="70"/>
  <c r="W1782" i="70"/>
  <c r="S1677" i="70"/>
  <c r="W1677" i="70"/>
  <c r="U1629" i="70"/>
  <c r="Y1629" i="70"/>
  <c r="T1625" i="70"/>
  <c r="X1625" i="70"/>
  <c r="Q2064" i="70"/>
  <c r="O2063" i="70"/>
  <c r="P2055" i="70"/>
  <c r="O2034" i="70"/>
  <c r="O2017" i="70"/>
  <c r="Q2015" i="70"/>
  <c r="P2002" i="70"/>
  <c r="X1998" i="70"/>
  <c r="O1995" i="70"/>
  <c r="W1988" i="70"/>
  <c r="P1954" i="70"/>
  <c r="X1950" i="70"/>
  <c r="S1934" i="70"/>
  <c r="W1934" i="70"/>
  <c r="P1931" i="70"/>
  <c r="Q1931" i="70"/>
  <c r="X1917" i="70"/>
  <c r="Y1910" i="70"/>
  <c r="Q1902" i="70"/>
  <c r="S1900" i="70"/>
  <c r="W1900" i="70"/>
  <c r="O1888" i="70"/>
  <c r="P1888" i="70"/>
  <c r="Q1871" i="70"/>
  <c r="X1858" i="70"/>
  <c r="T1858" i="70"/>
  <c r="Q1813" i="70"/>
  <c r="O1813" i="70"/>
  <c r="P1813" i="70"/>
  <c r="R1798" i="70"/>
  <c r="V1798" i="70"/>
  <c r="R1782" i="70"/>
  <c r="V1782" i="70"/>
  <c r="W1771" i="70"/>
  <c r="S1771" i="70"/>
  <c r="S1767" i="70"/>
  <c r="W1767" i="70"/>
  <c r="S1750" i="70"/>
  <c r="W1750" i="70"/>
  <c r="W2059" i="70"/>
  <c r="Q2056" i="70"/>
  <c r="N2055" i="70"/>
  <c r="L2039" i="70"/>
  <c r="O2039" i="70"/>
  <c r="N2017" i="70"/>
  <c r="P2015" i="70"/>
  <c r="W2003" i="70"/>
  <c r="O2002" i="70"/>
  <c r="X1996" i="70"/>
  <c r="N1995" i="70"/>
  <c r="Y1983" i="70"/>
  <c r="Y1981" i="70"/>
  <c r="O1962" i="70"/>
  <c r="P1962" i="70"/>
  <c r="Q1962" i="70"/>
  <c r="L1960" i="70"/>
  <c r="N1960" i="70"/>
  <c r="O1960" i="70"/>
  <c r="P1960" i="70"/>
  <c r="Q1960" i="70"/>
  <c r="O1954" i="70"/>
  <c r="X1948" i="70"/>
  <c r="O1947" i="70"/>
  <c r="O1936" i="70"/>
  <c r="P1936" i="70"/>
  <c r="L1934" i="70"/>
  <c r="N1934" i="70"/>
  <c r="N1929" i="70"/>
  <c r="O1929" i="70"/>
  <c r="P1929" i="70"/>
  <c r="Q1929" i="70"/>
  <c r="R1921" i="70"/>
  <c r="W1917" i="70"/>
  <c r="S1906" i="70"/>
  <c r="P1902" i="70"/>
  <c r="R1900" i="70"/>
  <c r="V1900" i="70"/>
  <c r="T1885" i="70"/>
  <c r="X1885" i="70"/>
  <c r="P1871" i="70"/>
  <c r="N1858" i="70"/>
  <c r="L1858" i="70"/>
  <c r="O1858" i="70"/>
  <c r="T1852" i="70"/>
  <c r="P1850" i="70"/>
  <c r="N1850" i="70"/>
  <c r="O1850" i="70"/>
  <c r="Q1850" i="70"/>
  <c r="S1846" i="70"/>
  <c r="N1844" i="70"/>
  <c r="Q1771" i="70"/>
  <c r="L1771" i="70"/>
  <c r="N1771" i="70"/>
  <c r="R1737" i="70"/>
  <c r="V1737" i="70"/>
  <c r="P1663" i="70"/>
  <c r="N1663" i="70"/>
  <c r="Q1663" i="70"/>
  <c r="L1663" i="70"/>
  <c r="O1663" i="70"/>
  <c r="O1811" i="70"/>
  <c r="P1811" i="70"/>
  <c r="O1769" i="70"/>
  <c r="P1769" i="70"/>
  <c r="L1767" i="70"/>
  <c r="N1767" i="70"/>
  <c r="V1754" i="70"/>
  <c r="Q1731" i="70"/>
  <c r="L1731" i="70"/>
  <c r="N1731" i="70"/>
  <c r="V1716" i="70"/>
  <c r="T1702" i="70"/>
  <c r="X1702" i="70"/>
  <c r="W1679" i="70"/>
  <c r="S1679" i="70"/>
  <c r="R1639" i="70"/>
  <c r="V1639" i="70"/>
  <c r="N1629" i="70"/>
  <c r="O1629" i="70"/>
  <c r="P1629" i="70"/>
  <c r="L1629" i="70"/>
  <c r="R1609" i="70"/>
  <c r="V1609" i="70"/>
  <c r="S1488" i="70"/>
  <c r="W1488" i="70"/>
  <c r="U1785" i="70"/>
  <c r="Y1785" i="70"/>
  <c r="P1722" i="70"/>
  <c r="Q1722" i="70"/>
  <c r="N1702" i="70"/>
  <c r="L1702" i="70"/>
  <c r="O1702" i="70"/>
  <c r="O1697" i="70"/>
  <c r="P1697" i="70"/>
  <c r="T1669" i="70"/>
  <c r="X1669" i="70"/>
  <c r="U1662" i="70"/>
  <c r="Y1662" i="70"/>
  <c r="S1643" i="70"/>
  <c r="W1643" i="70"/>
  <c r="S1569" i="70"/>
  <c r="W1569" i="70"/>
  <c r="U1501" i="70"/>
  <c r="Y1501" i="70"/>
  <c r="L1890" i="70"/>
  <c r="L1874" i="70"/>
  <c r="L1853" i="70"/>
  <c r="L1835" i="70"/>
  <c r="L1829" i="70"/>
  <c r="L1825" i="70"/>
  <c r="P1825" i="70"/>
  <c r="Q1825" i="70"/>
  <c r="L1809" i="70"/>
  <c r="N1809" i="70"/>
  <c r="P1809" i="70"/>
  <c r="Q1809" i="70"/>
  <c r="L1787" i="70"/>
  <c r="P1780" i="70"/>
  <c r="Q1780" i="70"/>
  <c r="P1756" i="70"/>
  <c r="Q1756" i="70"/>
  <c r="S1727" i="70"/>
  <c r="U1723" i="70"/>
  <c r="N1718" i="70"/>
  <c r="O1718" i="70"/>
  <c r="P1688" i="70"/>
  <c r="Q1688" i="70"/>
  <c r="L1688" i="70"/>
  <c r="N1688" i="70"/>
  <c r="P1679" i="70"/>
  <c r="N1679" i="70"/>
  <c r="Q1679" i="70"/>
  <c r="W1669" i="70"/>
  <c r="S1669" i="70"/>
  <c r="T1662" i="70"/>
  <c r="X1662" i="70"/>
  <c r="U1651" i="70"/>
  <c r="Y1651" i="70"/>
  <c r="V1643" i="70"/>
  <c r="R1643" i="70"/>
  <c r="Q1616" i="70"/>
  <c r="P1616" i="70"/>
  <c r="O1616" i="70"/>
  <c r="N1616" i="70"/>
  <c r="R1569" i="70"/>
  <c r="V1569" i="70"/>
  <c r="S1815" i="70"/>
  <c r="W1815" i="70"/>
  <c r="S1783" i="70"/>
  <c r="W1783" i="70"/>
  <c r="N1778" i="70"/>
  <c r="O1778" i="70"/>
  <c r="P1778" i="70"/>
  <c r="Q1778" i="70"/>
  <c r="W1703" i="70"/>
  <c r="Q1682" i="70"/>
  <c r="O1682" i="70"/>
  <c r="P1682" i="70"/>
  <c r="Q1674" i="70"/>
  <c r="L1674" i="70"/>
  <c r="N1674" i="70"/>
  <c r="V1662" i="70"/>
  <c r="R1662" i="70"/>
  <c r="N2021" i="70"/>
  <c r="P2007" i="70"/>
  <c r="N2005" i="70"/>
  <c r="P1991" i="70"/>
  <c r="N1989" i="70"/>
  <c r="N1973" i="70"/>
  <c r="N1957" i="70"/>
  <c r="N1941" i="70"/>
  <c r="N1925" i="70"/>
  <c r="P1911" i="70"/>
  <c r="N1909" i="70"/>
  <c r="P1895" i="70"/>
  <c r="N1893" i="70"/>
  <c r="N1877" i="70"/>
  <c r="N1854" i="70"/>
  <c r="N1836" i="70"/>
  <c r="N1812" i="70"/>
  <c r="P1806" i="70"/>
  <c r="N1803" i="70"/>
  <c r="U1801" i="70"/>
  <c r="Y1801" i="70"/>
  <c r="X1789" i="70"/>
  <c r="O1785" i="70"/>
  <c r="P1785" i="70"/>
  <c r="L1783" i="70"/>
  <c r="N1783" i="70"/>
  <c r="R1770" i="70"/>
  <c r="N1746" i="70"/>
  <c r="R1742" i="70"/>
  <c r="N1727" i="70"/>
  <c r="W1689" i="70"/>
  <c r="R1676" i="70"/>
  <c r="V1676" i="70"/>
  <c r="P1656" i="70"/>
  <c r="Q1656" i="70"/>
  <c r="N1656" i="70"/>
  <c r="O1656" i="70"/>
  <c r="L1656" i="70"/>
  <c r="N1645" i="70"/>
  <c r="O1645" i="70"/>
  <c r="L1645" i="70"/>
  <c r="P1645" i="70"/>
  <c r="Q1645" i="70"/>
  <c r="U1610" i="70"/>
  <c r="Y1610" i="70"/>
  <c r="T1540" i="70"/>
  <c r="X1540" i="70"/>
  <c r="O2023" i="70"/>
  <c r="O2007" i="70"/>
  <c r="O1991" i="70"/>
  <c r="O1975" i="70"/>
  <c r="O1959" i="70"/>
  <c r="O1943" i="70"/>
  <c r="O1927" i="70"/>
  <c r="O1911" i="70"/>
  <c r="O1895" i="70"/>
  <c r="O1879" i="70"/>
  <c r="N1867" i="70"/>
  <c r="N1861" i="70"/>
  <c r="O1855" i="70"/>
  <c r="N1849" i="70"/>
  <c r="P1843" i="70"/>
  <c r="O1831" i="70"/>
  <c r="Q1822" i="70"/>
  <c r="N1818" i="70"/>
  <c r="L1803" i="70"/>
  <c r="P1796" i="70"/>
  <c r="Q1796" i="70"/>
  <c r="O1770" i="70"/>
  <c r="Q1768" i="70"/>
  <c r="Q1742" i="70"/>
  <c r="P1730" i="70"/>
  <c r="N1725" i="70"/>
  <c r="Q1725" i="70"/>
  <c r="O1725" i="70"/>
  <c r="P1725" i="70"/>
  <c r="P1708" i="70"/>
  <c r="W1701" i="70"/>
  <c r="X1696" i="70"/>
  <c r="T1696" i="70"/>
  <c r="R1694" i="70"/>
  <c r="L1685" i="70"/>
  <c r="N1685" i="70"/>
  <c r="P1685" i="70"/>
  <c r="Q1685" i="70"/>
  <c r="R1683" i="70"/>
  <c r="U1678" i="70"/>
  <c r="L1676" i="70"/>
  <c r="P1676" i="70"/>
  <c r="Q1676" i="70"/>
  <c r="U1671" i="70"/>
  <c r="Y1671" i="70"/>
  <c r="Q1632" i="70"/>
  <c r="P1632" i="70"/>
  <c r="N1632" i="70"/>
  <c r="O1632" i="70"/>
  <c r="R1594" i="70"/>
  <c r="S1592" i="70"/>
  <c r="W1592" i="70"/>
  <c r="P1812" i="70"/>
  <c r="Q1812" i="70"/>
  <c r="L1806" i="70"/>
  <c r="N1806" i="70"/>
  <c r="S1799" i="70"/>
  <c r="W1799" i="70"/>
  <c r="N1794" i="70"/>
  <c r="O1794" i="70"/>
  <c r="P1794" i="70"/>
  <c r="Q1794" i="70"/>
  <c r="T1768" i="70"/>
  <c r="X1768" i="70"/>
  <c r="X1758" i="70"/>
  <c r="Q1755" i="70"/>
  <c r="P1749" i="70"/>
  <c r="P1746" i="70"/>
  <c r="Q1746" i="70"/>
  <c r="Y1736" i="70"/>
  <c r="U1736" i="70"/>
  <c r="N1734" i="70"/>
  <c r="L1734" i="70"/>
  <c r="O1734" i="70"/>
  <c r="P1734" i="70"/>
  <c r="Q1734" i="70"/>
  <c r="P1727" i="70"/>
  <c r="Q1727" i="70"/>
  <c r="Q1712" i="70"/>
  <c r="O1712" i="70"/>
  <c r="N1712" i="70"/>
  <c r="P1712" i="70"/>
  <c r="Q1705" i="70"/>
  <c r="L1705" i="70"/>
  <c r="O1705" i="70"/>
  <c r="P1705" i="70"/>
  <c r="S1696" i="70"/>
  <c r="W1696" i="70"/>
  <c r="Q1673" i="70"/>
  <c r="O1673" i="70"/>
  <c r="L1673" i="70"/>
  <c r="N1673" i="70"/>
  <c r="P1673" i="70"/>
  <c r="T1671" i="70"/>
  <c r="V1664" i="70"/>
  <c r="W1619" i="70"/>
  <c r="U1578" i="70"/>
  <c r="Y1578" i="70"/>
  <c r="S1576" i="70"/>
  <c r="W1576" i="70"/>
  <c r="L1843" i="70"/>
  <c r="N1826" i="70"/>
  <c r="Q1826" i="70"/>
  <c r="V1820" i="70"/>
  <c r="O1801" i="70"/>
  <c r="P1801" i="70"/>
  <c r="L1799" i="70"/>
  <c r="N1799" i="70"/>
  <c r="X1782" i="70"/>
  <c r="O1763" i="70"/>
  <c r="P1763" i="70"/>
  <c r="Q1763" i="70"/>
  <c r="L1761" i="70"/>
  <c r="N1761" i="70"/>
  <c r="O1761" i="70"/>
  <c r="P1761" i="70"/>
  <c r="Q1761" i="70"/>
  <c r="P1755" i="70"/>
  <c r="O1749" i="70"/>
  <c r="X1747" i="70"/>
  <c r="P1740" i="70"/>
  <c r="Q1740" i="70"/>
  <c r="P1736" i="70"/>
  <c r="N1736" i="70"/>
  <c r="L1736" i="70"/>
  <c r="O1736" i="70"/>
  <c r="W1728" i="70"/>
  <c r="Q1721" i="70"/>
  <c r="L1721" i="70"/>
  <c r="N1721" i="70"/>
  <c r="Q1717" i="70"/>
  <c r="X1713" i="70"/>
  <c r="O1710" i="70"/>
  <c r="N1710" i="70"/>
  <c r="P1710" i="70"/>
  <c r="Q1710" i="70"/>
  <c r="Q1703" i="70"/>
  <c r="Y1699" i="70"/>
  <c r="N1681" i="70"/>
  <c r="O1681" i="70"/>
  <c r="P1681" i="70"/>
  <c r="Q1681" i="70"/>
  <c r="V1655" i="70"/>
  <c r="O1648" i="70"/>
  <c r="R1576" i="70"/>
  <c r="V1576" i="70"/>
  <c r="O1550" i="70"/>
  <c r="P1550" i="70"/>
  <c r="Q1550" i="70"/>
  <c r="N1550" i="70"/>
  <c r="L1822" i="70"/>
  <c r="N1822" i="70"/>
  <c r="P1770" i="70"/>
  <c r="Q1770" i="70"/>
  <c r="N1768" i="70"/>
  <c r="O1768" i="70"/>
  <c r="R1766" i="70"/>
  <c r="V1766" i="70"/>
  <c r="O1753" i="70"/>
  <c r="O1742" i="70"/>
  <c r="P1742" i="70"/>
  <c r="O1730" i="70"/>
  <c r="Q1730" i="70"/>
  <c r="T1728" i="70"/>
  <c r="W1713" i="70"/>
  <c r="Y1711" i="70"/>
  <c r="L1708" i="70"/>
  <c r="Q1708" i="70"/>
  <c r="X1706" i="70"/>
  <c r="P1703" i="70"/>
  <c r="L1701" i="70"/>
  <c r="P1701" i="70"/>
  <c r="Q1701" i="70"/>
  <c r="X1664" i="70"/>
  <c r="T1664" i="70"/>
  <c r="N1661" i="70"/>
  <c r="O1661" i="70"/>
  <c r="P1661" i="70"/>
  <c r="Q1661" i="70"/>
  <c r="L1621" i="70"/>
  <c r="N1621" i="70"/>
  <c r="O1621" i="70"/>
  <c r="P1621" i="70"/>
  <c r="X1602" i="70"/>
  <c r="N1755" i="70"/>
  <c r="O1755" i="70"/>
  <c r="N1753" i="70"/>
  <c r="L1749" i="70"/>
  <c r="Q1749" i="70"/>
  <c r="L1717" i="70"/>
  <c r="O1717" i="70"/>
  <c r="P1717" i="70"/>
  <c r="N1703" i="70"/>
  <c r="V1687" i="70"/>
  <c r="R1687" i="70"/>
  <c r="T1675" i="70"/>
  <c r="X1675" i="70"/>
  <c r="S1668" i="70"/>
  <c r="W1668" i="70"/>
  <c r="Q1648" i="70"/>
  <c r="P1648" i="70"/>
  <c r="N1648" i="70"/>
  <c r="T1555" i="70"/>
  <c r="X1555" i="70"/>
  <c r="S1747" i="70"/>
  <c r="W1747" i="70"/>
  <c r="O1715" i="70"/>
  <c r="P1715" i="70"/>
  <c r="Q1715" i="70"/>
  <c r="Y1713" i="70"/>
  <c r="U1713" i="70"/>
  <c r="L1703" i="70"/>
  <c r="L1692" i="70"/>
  <c r="N1692" i="70"/>
  <c r="O1692" i="70"/>
  <c r="X1680" i="70"/>
  <c r="T1680" i="70"/>
  <c r="R1668" i="70"/>
  <c r="V1668" i="70"/>
  <c r="S1658" i="70"/>
  <c r="W1658" i="70"/>
  <c r="L1650" i="70"/>
  <c r="P1650" i="70"/>
  <c r="Q1650" i="70"/>
  <c r="O1650" i="70"/>
  <c r="S1600" i="70"/>
  <c r="W1600" i="70"/>
  <c r="U1586" i="70"/>
  <c r="Y1586" i="70"/>
  <c r="Q1753" i="70"/>
  <c r="P1753" i="70"/>
  <c r="R1747" i="70"/>
  <c r="V1747" i="70"/>
  <c r="T1726" i="70"/>
  <c r="X1726" i="70"/>
  <c r="U1684" i="70"/>
  <c r="Y1684" i="70"/>
  <c r="S1680" i="70"/>
  <c r="W1680" i="70"/>
  <c r="R1658" i="70"/>
  <c r="V1658" i="70"/>
  <c r="T1635" i="70"/>
  <c r="X1635" i="70"/>
  <c r="N1606" i="70"/>
  <c r="O1606" i="70"/>
  <c r="P1606" i="70"/>
  <c r="Q1606" i="70"/>
  <c r="L1606" i="70"/>
  <c r="Q1584" i="70"/>
  <c r="P1584" i="70"/>
  <c r="N1584" i="70"/>
  <c r="O1584" i="70"/>
  <c r="W1711" i="70"/>
  <c r="S1711" i="70"/>
  <c r="Q1905" i="70"/>
  <c r="Q1889" i="70"/>
  <c r="Q1873" i="70"/>
  <c r="P1872" i="70"/>
  <c r="Q1865" i="70"/>
  <c r="L1864" i="70"/>
  <c r="O1852" i="70"/>
  <c r="Q1847" i="70"/>
  <c r="O1834" i="70"/>
  <c r="Q1828" i="70"/>
  <c r="Q1817" i="70"/>
  <c r="Q1811" i="70"/>
  <c r="Y1806" i="70"/>
  <c r="V1780" i="70"/>
  <c r="V1772" i="70"/>
  <c r="Q1769" i="70"/>
  <c r="Q1767" i="70"/>
  <c r="X1765" i="70"/>
  <c r="Y1750" i="70"/>
  <c r="U1750" i="70"/>
  <c r="Q1745" i="70"/>
  <c r="L1745" i="70"/>
  <c r="N1745" i="70"/>
  <c r="O1745" i="70"/>
  <c r="P1745" i="70"/>
  <c r="P1743" i="70"/>
  <c r="P1737" i="70"/>
  <c r="U1714" i="70"/>
  <c r="R1711" i="70"/>
  <c r="V1711" i="70"/>
  <c r="N1670" i="70"/>
  <c r="Q1670" i="70"/>
  <c r="O1670" i="70"/>
  <c r="P1670" i="70"/>
  <c r="Q1658" i="70"/>
  <c r="P1658" i="70"/>
  <c r="R1583" i="70"/>
  <c r="V1583" i="70"/>
  <c r="U1562" i="70"/>
  <c r="Y1562" i="70"/>
  <c r="P1865" i="70"/>
  <c r="Q1859" i="70"/>
  <c r="P1847" i="70"/>
  <c r="T1842" i="70"/>
  <c r="Q1841" i="70"/>
  <c r="N1834" i="70"/>
  <c r="O1828" i="70"/>
  <c r="P1817" i="70"/>
  <c r="X1815" i="70"/>
  <c r="R1814" i="70"/>
  <c r="V1814" i="70"/>
  <c r="N1811" i="70"/>
  <c r="O1795" i="70"/>
  <c r="P1795" i="70"/>
  <c r="Q1795" i="70"/>
  <c r="L1793" i="70"/>
  <c r="N1793" i="70"/>
  <c r="O1793" i="70"/>
  <c r="P1793" i="70"/>
  <c r="Q1793" i="70"/>
  <c r="Y1791" i="70"/>
  <c r="S1787" i="70"/>
  <c r="U1772" i="70"/>
  <c r="N1769" i="70"/>
  <c r="P1767" i="70"/>
  <c r="W1765" i="70"/>
  <c r="P1764" i="70"/>
  <c r="Q1764" i="70"/>
  <c r="O1743" i="70"/>
  <c r="L1739" i="70"/>
  <c r="N1739" i="70"/>
  <c r="O1739" i="70"/>
  <c r="P1739" i="70"/>
  <c r="Q1739" i="70"/>
  <c r="O1737" i="70"/>
  <c r="P1731" i="70"/>
  <c r="O1722" i="70"/>
  <c r="P1720" i="70"/>
  <c r="O1720" i="70"/>
  <c r="Q1720" i="70"/>
  <c r="T1707" i="70"/>
  <c r="Q1697" i="70"/>
  <c r="U1627" i="70"/>
  <c r="Y1627" i="70"/>
  <c r="L1605" i="70"/>
  <c r="N1605" i="70"/>
  <c r="O1605" i="70"/>
  <c r="P1605" i="70"/>
  <c r="Q1605" i="70"/>
  <c r="T1562" i="70"/>
  <c r="X1562" i="70"/>
  <c r="T1651" i="70"/>
  <c r="X1651" i="70"/>
  <c r="P1647" i="70"/>
  <c r="Q1647" i="70"/>
  <c r="O1647" i="70"/>
  <c r="L1647" i="70"/>
  <c r="N1647" i="70"/>
  <c r="U1628" i="70"/>
  <c r="Y1628" i="70"/>
  <c r="O1575" i="70"/>
  <c r="P1575" i="70"/>
  <c r="Q1575" i="70"/>
  <c r="N1575" i="70"/>
  <c r="R1545" i="70"/>
  <c r="V1545" i="70"/>
  <c r="R1426" i="70"/>
  <c r="V1426" i="70"/>
  <c r="U1404" i="70"/>
  <c r="Y1404" i="70"/>
  <c r="S1651" i="70"/>
  <c r="W1651" i="70"/>
  <c r="S1649" i="70"/>
  <c r="W1649" i="70"/>
  <c r="U1636" i="70"/>
  <c r="Y1636" i="70"/>
  <c r="T1628" i="70"/>
  <c r="X1628" i="70"/>
  <c r="U1603" i="70"/>
  <c r="Y1603" i="70"/>
  <c r="U1597" i="70"/>
  <c r="Y1597" i="70"/>
  <c r="S1587" i="70"/>
  <c r="W1587" i="70"/>
  <c r="P1583" i="70"/>
  <c r="Q1583" i="70"/>
  <c r="O1583" i="70"/>
  <c r="U1579" i="70"/>
  <c r="Y1579" i="70"/>
  <c r="O1559" i="70"/>
  <c r="P1559" i="70"/>
  <c r="Q1559" i="70"/>
  <c r="N1559" i="70"/>
  <c r="P1535" i="70"/>
  <c r="Q1535" i="70"/>
  <c r="O1535" i="70"/>
  <c r="N1535" i="70"/>
  <c r="R1447" i="70"/>
  <c r="V1447" i="70"/>
  <c r="R1431" i="70"/>
  <c r="V1431" i="70"/>
  <c r="N1686" i="70"/>
  <c r="Q1686" i="70"/>
  <c r="L1680" i="70"/>
  <c r="S1675" i="70"/>
  <c r="W1675" i="70"/>
  <c r="L1669" i="70"/>
  <c r="N1669" i="70"/>
  <c r="L1664" i="70"/>
  <c r="L1662" i="70"/>
  <c r="W1644" i="70"/>
  <c r="S1644" i="70"/>
  <c r="O1614" i="70"/>
  <c r="P1614" i="70"/>
  <c r="Q1614" i="70"/>
  <c r="N1614" i="70"/>
  <c r="P1608" i="70"/>
  <c r="Q1608" i="70"/>
  <c r="N1608" i="70"/>
  <c r="O1608" i="70"/>
  <c r="T1601" i="70"/>
  <c r="X1601" i="70"/>
  <c r="N1597" i="70"/>
  <c r="O1597" i="70"/>
  <c r="P1597" i="70"/>
  <c r="L1597" i="70"/>
  <c r="T1579" i="70"/>
  <c r="X1579" i="70"/>
  <c r="U1554" i="70"/>
  <c r="Y1554" i="70"/>
  <c r="S1504" i="70"/>
  <c r="W1504" i="70"/>
  <c r="Q1657" i="70"/>
  <c r="L1657" i="70"/>
  <c r="S1640" i="70"/>
  <c r="W1640" i="70"/>
  <c r="S1601" i="70"/>
  <c r="W1601" i="70"/>
  <c r="T1593" i="70"/>
  <c r="X1593" i="70"/>
  <c r="O1582" i="70"/>
  <c r="P1582" i="70"/>
  <c r="Q1582" i="70"/>
  <c r="N1582" i="70"/>
  <c r="L1582" i="70"/>
  <c r="S1579" i="70"/>
  <c r="W1579" i="70"/>
  <c r="T1561" i="70"/>
  <c r="X1561" i="70"/>
  <c r="O1486" i="70"/>
  <c r="P1486" i="70"/>
  <c r="L1486" i="70"/>
  <c r="N1486" i="70"/>
  <c r="Q1486" i="70"/>
  <c r="O1807" i="70"/>
  <c r="O1791" i="70"/>
  <c r="N1790" i="70"/>
  <c r="O1775" i="70"/>
  <c r="N1774" i="70"/>
  <c r="N1758" i="70"/>
  <c r="L1750" i="70"/>
  <c r="N1744" i="70"/>
  <c r="N1738" i="70"/>
  <c r="N1733" i="70"/>
  <c r="N1728" i="70"/>
  <c r="P1724" i="70"/>
  <c r="O1709" i="70"/>
  <c r="O1699" i="70"/>
  <c r="Y1665" i="70"/>
  <c r="U1665" i="70"/>
  <c r="N1640" i="70"/>
  <c r="N1638" i="70"/>
  <c r="O1638" i="70"/>
  <c r="P1638" i="70"/>
  <c r="Q1638" i="70"/>
  <c r="Y1613" i="70"/>
  <c r="V1607" i="70"/>
  <c r="V1599" i="70"/>
  <c r="L1744" i="70"/>
  <c r="L1728" i="70"/>
  <c r="L1709" i="70"/>
  <c r="N1699" i="70"/>
  <c r="O1694" i="70"/>
  <c r="P1694" i="70"/>
  <c r="O1678" i="70"/>
  <c r="L1678" i="70"/>
  <c r="N1678" i="70"/>
  <c r="P1678" i="70"/>
  <c r="O1667" i="70"/>
  <c r="P1667" i="70"/>
  <c r="Q1667" i="70"/>
  <c r="O1630" i="70"/>
  <c r="P1630" i="70"/>
  <c r="Q1630" i="70"/>
  <c r="N1630" i="70"/>
  <c r="U1618" i="70"/>
  <c r="Y1618" i="70"/>
  <c r="U1588" i="70"/>
  <c r="Y1588" i="70"/>
  <c r="N1574" i="70"/>
  <c r="O1574" i="70"/>
  <c r="P1574" i="70"/>
  <c r="Q1574" i="70"/>
  <c r="U1531" i="70"/>
  <c r="Y1531" i="70"/>
  <c r="U1514" i="70"/>
  <c r="Y1514" i="70"/>
  <c r="O1511" i="70"/>
  <c r="P1511" i="70"/>
  <c r="Q1511" i="70"/>
  <c r="L1511" i="70"/>
  <c r="N1511" i="70"/>
  <c r="L1461" i="70"/>
  <c r="N1461" i="70"/>
  <c r="O1461" i="70"/>
  <c r="P1461" i="70"/>
  <c r="Q1461" i="70"/>
  <c r="L1724" i="70"/>
  <c r="N1724" i="70"/>
  <c r="X1687" i="70"/>
  <c r="T1687" i="70"/>
  <c r="P1640" i="70"/>
  <c r="Q1640" i="70"/>
  <c r="T1618" i="70"/>
  <c r="X1618" i="70"/>
  <c r="U1581" i="70"/>
  <c r="T1531" i="70"/>
  <c r="X1531" i="70"/>
  <c r="T1378" i="70"/>
  <c r="X1378" i="70"/>
  <c r="Y1732" i="70"/>
  <c r="L1690" i="70"/>
  <c r="N1690" i="70"/>
  <c r="Y1677" i="70"/>
  <c r="O1646" i="70"/>
  <c r="P1646" i="70"/>
  <c r="N1646" i="70"/>
  <c r="U1643" i="70"/>
  <c r="Y1643" i="70"/>
  <c r="R1626" i="70"/>
  <c r="V1626" i="70"/>
  <c r="S1618" i="70"/>
  <c r="W1618" i="70"/>
  <c r="U1596" i="70"/>
  <c r="Y1596" i="70"/>
  <c r="N1581" i="70"/>
  <c r="O1581" i="70"/>
  <c r="P1581" i="70"/>
  <c r="L1581" i="70"/>
  <c r="Y1577" i="70"/>
  <c r="U1577" i="70"/>
  <c r="Y1573" i="70"/>
  <c r="Y1561" i="70"/>
  <c r="U1561" i="70"/>
  <c r="P1551" i="70"/>
  <c r="Q1551" i="70"/>
  <c r="O1551" i="70"/>
  <c r="L1551" i="70"/>
  <c r="N1551" i="70"/>
  <c r="R1503" i="70"/>
  <c r="V1503" i="70"/>
  <c r="U1413" i="70"/>
  <c r="Y1413" i="70"/>
  <c r="O1687" i="70"/>
  <c r="L1687" i="70"/>
  <c r="W1659" i="70"/>
  <c r="T1643" i="70"/>
  <c r="X1643" i="70"/>
  <c r="Y1619" i="70"/>
  <c r="O1607" i="70"/>
  <c r="P1607" i="70"/>
  <c r="Q1607" i="70"/>
  <c r="Y1585" i="70"/>
  <c r="U1585" i="70"/>
  <c r="T1569" i="70"/>
  <c r="X1569" i="70"/>
  <c r="W1494" i="70"/>
  <c r="S1494" i="70"/>
  <c r="Y1489" i="70"/>
  <c r="U1489" i="70"/>
  <c r="U1555" i="70"/>
  <c r="Y1555" i="70"/>
  <c r="Y1537" i="70"/>
  <c r="U1537" i="70"/>
  <c r="R1417" i="70"/>
  <c r="V1417" i="70"/>
  <c r="L1666" i="70"/>
  <c r="N1666" i="70"/>
  <c r="O1666" i="70"/>
  <c r="P1666" i="70"/>
  <c r="Q1666" i="70"/>
  <c r="X1644" i="70"/>
  <c r="S1635" i="70"/>
  <c r="W1635" i="70"/>
  <c r="X1633" i="70"/>
  <c r="R1623" i="70"/>
  <c r="V1623" i="70"/>
  <c r="P1615" i="70"/>
  <c r="Q1615" i="70"/>
  <c r="O1615" i="70"/>
  <c r="L1615" i="70"/>
  <c r="N1615" i="70"/>
  <c r="P1592" i="70"/>
  <c r="Q1592" i="70"/>
  <c r="L1592" i="70"/>
  <c r="N1592" i="70"/>
  <c r="P1576" i="70"/>
  <c r="Q1576" i="70"/>
  <c r="S1562" i="70"/>
  <c r="W1562" i="70"/>
  <c r="R1536" i="70"/>
  <c r="V1536" i="70"/>
  <c r="S1528" i="70"/>
  <c r="W1528" i="70"/>
  <c r="V1493" i="70"/>
  <c r="R1493" i="70"/>
  <c r="R1641" i="70"/>
  <c r="V1641" i="70"/>
  <c r="W1633" i="70"/>
  <c r="T1572" i="70"/>
  <c r="X1572" i="70"/>
  <c r="S1568" i="70"/>
  <c r="W1568" i="70"/>
  <c r="U1549" i="70"/>
  <c r="Y1549" i="70"/>
  <c r="T1545" i="70"/>
  <c r="X1545" i="70"/>
  <c r="U1538" i="70"/>
  <c r="Y1538" i="70"/>
  <c r="R1528" i="70"/>
  <c r="V1528" i="70"/>
  <c r="U1524" i="70"/>
  <c r="Y1524" i="70"/>
  <c r="T1498" i="70"/>
  <c r="X1498" i="70"/>
  <c r="S1457" i="70"/>
  <c r="W1457" i="70"/>
  <c r="L1413" i="70"/>
  <c r="N1413" i="70"/>
  <c r="O1413" i="70"/>
  <c r="P1413" i="70"/>
  <c r="S1378" i="70"/>
  <c r="W1378" i="70"/>
  <c r="N1526" i="70"/>
  <c r="O1526" i="70"/>
  <c r="P1526" i="70"/>
  <c r="Q1526" i="70"/>
  <c r="V1471" i="70"/>
  <c r="R1471" i="70"/>
  <c r="R1457" i="70"/>
  <c r="V1457" i="70"/>
  <c r="O1431" i="70"/>
  <c r="P1431" i="70"/>
  <c r="Q1431" i="70"/>
  <c r="R1378" i="70"/>
  <c r="V1378" i="70"/>
  <c r="P1528" i="70"/>
  <c r="Q1528" i="70"/>
  <c r="Q1504" i="70"/>
  <c r="P1504" i="70"/>
  <c r="R1496" i="70"/>
  <c r="V1496" i="70"/>
  <c r="R1479" i="70"/>
  <c r="V1479" i="70"/>
  <c r="U1468" i="70"/>
  <c r="Y1468" i="70"/>
  <c r="R1464" i="70"/>
  <c r="V1464" i="70"/>
  <c r="U1427" i="70"/>
  <c r="Y1427" i="70"/>
  <c r="Q1552" i="70"/>
  <c r="P1552" i="70"/>
  <c r="L1541" i="70"/>
  <c r="N1541" i="70"/>
  <c r="O1541" i="70"/>
  <c r="P1541" i="70"/>
  <c r="N1517" i="70"/>
  <c r="O1517" i="70"/>
  <c r="P1517" i="70"/>
  <c r="L1517" i="70"/>
  <c r="Y1485" i="70"/>
  <c r="U1485" i="70"/>
  <c r="T1481" i="70"/>
  <c r="X1481" i="70"/>
  <c r="T1468" i="70"/>
  <c r="X1468" i="70"/>
  <c r="T1433" i="70"/>
  <c r="X1433" i="70"/>
  <c r="T1427" i="70"/>
  <c r="X1427" i="70"/>
  <c r="P1392" i="70"/>
  <c r="Q1392" i="70"/>
  <c r="O1392" i="70"/>
  <c r="N1392" i="70"/>
  <c r="P1660" i="70"/>
  <c r="S1653" i="70"/>
  <c r="P1631" i="70"/>
  <c r="Q1631" i="70"/>
  <c r="O1631" i="70"/>
  <c r="X1580" i="70"/>
  <c r="V1577" i="70"/>
  <c r="W1570" i="70"/>
  <c r="N1565" i="70"/>
  <c r="O1565" i="70"/>
  <c r="P1565" i="70"/>
  <c r="L1565" i="70"/>
  <c r="V1553" i="70"/>
  <c r="O1512" i="70"/>
  <c r="U1505" i="70"/>
  <c r="O1496" i="70"/>
  <c r="P1496" i="70"/>
  <c r="Q1496" i="70"/>
  <c r="X1491" i="70"/>
  <c r="V1458" i="70"/>
  <c r="S1433" i="70"/>
  <c r="W1433" i="70"/>
  <c r="N1399" i="70"/>
  <c r="O1399" i="70"/>
  <c r="P1399" i="70"/>
  <c r="Q1399" i="70"/>
  <c r="V1333" i="70"/>
  <c r="R1333" i="70"/>
  <c r="S1315" i="70"/>
  <c r="W1315" i="70"/>
  <c r="O1672" i="70"/>
  <c r="O1660" i="70"/>
  <c r="O1655" i="70"/>
  <c r="P1655" i="70"/>
  <c r="O1639" i="70"/>
  <c r="P1639" i="70"/>
  <c r="Q1639" i="70"/>
  <c r="L1637" i="70"/>
  <c r="N1637" i="70"/>
  <c r="O1637" i="70"/>
  <c r="P1637" i="70"/>
  <c r="N1622" i="70"/>
  <c r="O1622" i="70"/>
  <c r="P1622" i="70"/>
  <c r="Q1622" i="70"/>
  <c r="O1598" i="70"/>
  <c r="P1598" i="70"/>
  <c r="Q1598" i="70"/>
  <c r="N1598" i="70"/>
  <c r="N1591" i="70"/>
  <c r="L1589" i="70"/>
  <c r="N1589" i="70"/>
  <c r="O1589" i="70"/>
  <c r="P1589" i="70"/>
  <c r="V1570" i="70"/>
  <c r="O1560" i="70"/>
  <c r="U1553" i="70"/>
  <c r="O1543" i="70"/>
  <c r="P1543" i="70"/>
  <c r="Q1543" i="70"/>
  <c r="Y1540" i="70"/>
  <c r="O1536" i="70"/>
  <c r="P1519" i="70"/>
  <c r="Q1519" i="70"/>
  <c r="O1519" i="70"/>
  <c r="N1512" i="70"/>
  <c r="U1499" i="70"/>
  <c r="Y1499" i="70"/>
  <c r="W1491" i="70"/>
  <c r="R1481" i="70"/>
  <c r="V1481" i="70"/>
  <c r="R1433" i="70"/>
  <c r="V1433" i="70"/>
  <c r="U1429" i="70"/>
  <c r="Y1429" i="70"/>
  <c r="U1420" i="70"/>
  <c r="Y1420" i="70"/>
  <c r="X1349" i="70"/>
  <c r="N1672" i="70"/>
  <c r="N1660" i="70"/>
  <c r="P1624" i="70"/>
  <c r="Q1624" i="70"/>
  <c r="Q1600" i="70"/>
  <c r="P1600" i="70"/>
  <c r="P1567" i="70"/>
  <c r="Q1567" i="70"/>
  <c r="O1567" i="70"/>
  <c r="Y1547" i="70"/>
  <c r="W1544" i="70"/>
  <c r="Y1530" i="70"/>
  <c r="Y1523" i="70"/>
  <c r="W1520" i="70"/>
  <c r="X1516" i="70"/>
  <c r="N1510" i="70"/>
  <c r="O1510" i="70"/>
  <c r="P1510" i="70"/>
  <c r="Q1510" i="70"/>
  <c r="Y1506" i="70"/>
  <c r="X1497" i="70"/>
  <c r="U1491" i="70"/>
  <c r="Y1491" i="70"/>
  <c r="R1442" i="70"/>
  <c r="V1442" i="70"/>
  <c r="L1429" i="70"/>
  <c r="N1429" i="70"/>
  <c r="O1429" i="70"/>
  <c r="P1429" i="70"/>
  <c r="X1387" i="70"/>
  <c r="W1374" i="70"/>
  <c r="S1374" i="70"/>
  <c r="N1613" i="70"/>
  <c r="O1613" i="70"/>
  <c r="P1613" i="70"/>
  <c r="L1613" i="70"/>
  <c r="O1591" i="70"/>
  <c r="P1591" i="70"/>
  <c r="Q1591" i="70"/>
  <c r="Y1571" i="70"/>
  <c r="N1558" i="70"/>
  <c r="O1558" i="70"/>
  <c r="P1558" i="70"/>
  <c r="Q1558" i="70"/>
  <c r="O1534" i="70"/>
  <c r="P1534" i="70"/>
  <c r="Q1534" i="70"/>
  <c r="N1534" i="70"/>
  <c r="X1530" i="70"/>
  <c r="X1523" i="70"/>
  <c r="V1520" i="70"/>
  <c r="P1512" i="70"/>
  <c r="Q1512" i="70"/>
  <c r="X1506" i="70"/>
  <c r="N1501" i="70"/>
  <c r="O1501" i="70"/>
  <c r="P1501" i="70"/>
  <c r="L1501" i="70"/>
  <c r="Y1470" i="70"/>
  <c r="U1470" i="70"/>
  <c r="N1463" i="70"/>
  <c r="T1401" i="70"/>
  <c r="X1401" i="70"/>
  <c r="P1368" i="70"/>
  <c r="Q1368" i="70"/>
  <c r="N1368" i="70"/>
  <c r="O1368" i="70"/>
  <c r="L1653" i="70"/>
  <c r="N1653" i="70"/>
  <c r="P1653" i="70"/>
  <c r="U1601" i="70"/>
  <c r="X1588" i="70"/>
  <c r="X1571" i="70"/>
  <c r="V1568" i="70"/>
  <c r="W1561" i="70"/>
  <c r="P1560" i="70"/>
  <c r="Q1560" i="70"/>
  <c r="X1554" i="70"/>
  <c r="W1547" i="70"/>
  <c r="W1537" i="70"/>
  <c r="Q1536" i="70"/>
  <c r="P1536" i="70"/>
  <c r="W1530" i="70"/>
  <c r="N1527" i="70"/>
  <c r="L1525" i="70"/>
  <c r="N1525" i="70"/>
  <c r="O1525" i="70"/>
  <c r="P1525" i="70"/>
  <c r="V1513" i="70"/>
  <c r="Y1509" i="70"/>
  <c r="W1506" i="70"/>
  <c r="P1487" i="70"/>
  <c r="Q1487" i="70"/>
  <c r="N1487" i="70"/>
  <c r="O1487" i="70"/>
  <c r="L1487" i="70"/>
  <c r="O1447" i="70"/>
  <c r="P1447" i="70"/>
  <c r="Q1447" i="70"/>
  <c r="S1401" i="70"/>
  <c r="W1401" i="70"/>
  <c r="U1390" i="70"/>
  <c r="Y1390" i="70"/>
  <c r="U1387" i="70"/>
  <c r="Y1387" i="70"/>
  <c r="U1381" i="70"/>
  <c r="Y1381" i="70"/>
  <c r="L1573" i="70"/>
  <c r="N1573" i="70"/>
  <c r="O1573" i="70"/>
  <c r="P1573" i="70"/>
  <c r="N1549" i="70"/>
  <c r="O1549" i="70"/>
  <c r="P1549" i="70"/>
  <c r="L1549" i="70"/>
  <c r="P1503" i="70"/>
  <c r="Q1503" i="70"/>
  <c r="L1503" i="70"/>
  <c r="O1503" i="70"/>
  <c r="Q1495" i="70"/>
  <c r="L1495" i="70"/>
  <c r="N1495" i="70"/>
  <c r="O1495" i="70"/>
  <c r="P1495" i="70"/>
  <c r="O1493" i="70"/>
  <c r="Q1493" i="70"/>
  <c r="L1493" i="70"/>
  <c r="P1493" i="70"/>
  <c r="R1491" i="70"/>
  <c r="V1491" i="70"/>
  <c r="L1489" i="70"/>
  <c r="N1489" i="70"/>
  <c r="O1489" i="70"/>
  <c r="P1489" i="70"/>
  <c r="T1474" i="70"/>
  <c r="X1474" i="70"/>
  <c r="O1463" i="70"/>
  <c r="P1463" i="70"/>
  <c r="Q1463" i="70"/>
  <c r="U1443" i="70"/>
  <c r="Y1443" i="70"/>
  <c r="N1415" i="70"/>
  <c r="R1410" i="70"/>
  <c r="V1410" i="70"/>
  <c r="R1401" i="70"/>
  <c r="V1401" i="70"/>
  <c r="S1395" i="70"/>
  <c r="W1395" i="70"/>
  <c r="O1527" i="70"/>
  <c r="P1527" i="70"/>
  <c r="Q1527" i="70"/>
  <c r="S1497" i="70"/>
  <c r="W1497" i="70"/>
  <c r="S1474" i="70"/>
  <c r="W1474" i="70"/>
  <c r="W1472" i="70"/>
  <c r="U1467" i="70"/>
  <c r="Y1467" i="70"/>
  <c r="T1465" i="70"/>
  <c r="X1465" i="70"/>
  <c r="X1524" i="70"/>
  <c r="Y1507" i="70"/>
  <c r="S1465" i="70"/>
  <c r="W1465" i="70"/>
  <c r="U1459" i="70"/>
  <c r="Y1459" i="70"/>
  <c r="U1436" i="70"/>
  <c r="Y1436" i="70"/>
  <c r="O1415" i="70"/>
  <c r="P1415" i="70"/>
  <c r="Q1415" i="70"/>
  <c r="R1385" i="70"/>
  <c r="V1385" i="70"/>
  <c r="N1542" i="70"/>
  <c r="O1542" i="70"/>
  <c r="P1542" i="70"/>
  <c r="Q1542" i="70"/>
  <c r="X1521" i="70"/>
  <c r="O1518" i="70"/>
  <c r="P1518" i="70"/>
  <c r="Q1518" i="70"/>
  <c r="N1518" i="70"/>
  <c r="X1514" i="70"/>
  <c r="X1507" i="70"/>
  <c r="V1504" i="70"/>
  <c r="R1480" i="70"/>
  <c r="V1480" i="70"/>
  <c r="R1472" i="70"/>
  <c r="V1472" i="70"/>
  <c r="U1469" i="70"/>
  <c r="Y1469" i="70"/>
  <c r="R1465" i="70"/>
  <c r="V1465" i="70"/>
  <c r="N1462" i="70"/>
  <c r="O1462" i="70"/>
  <c r="P1462" i="70"/>
  <c r="Q1462" i="70"/>
  <c r="L1462" i="70"/>
  <c r="T1459" i="70"/>
  <c r="X1459" i="70"/>
  <c r="R1449" i="70"/>
  <c r="V1449" i="70"/>
  <c r="U1445" i="70"/>
  <c r="Y1445" i="70"/>
  <c r="U1411" i="70"/>
  <c r="Y1411" i="70"/>
  <c r="O1566" i="70"/>
  <c r="P1566" i="70"/>
  <c r="Q1566" i="70"/>
  <c r="N1566" i="70"/>
  <c r="W1545" i="70"/>
  <c r="P1544" i="70"/>
  <c r="Q1544" i="70"/>
  <c r="X1538" i="70"/>
  <c r="W1531" i="70"/>
  <c r="W1521" i="70"/>
  <c r="Q1520" i="70"/>
  <c r="P1520" i="70"/>
  <c r="W1514" i="70"/>
  <c r="L1509" i="70"/>
  <c r="N1509" i="70"/>
  <c r="O1509" i="70"/>
  <c r="P1509" i="70"/>
  <c r="W1507" i="70"/>
  <c r="S1502" i="70"/>
  <c r="W1498" i="70"/>
  <c r="R1494" i="70"/>
  <c r="R1488" i="70"/>
  <c r="X1469" i="70"/>
  <c r="T1469" i="70"/>
  <c r="L1445" i="70"/>
  <c r="N1445" i="70"/>
  <c r="O1445" i="70"/>
  <c r="P1445" i="70"/>
  <c r="T1417" i="70"/>
  <c r="X1417" i="70"/>
  <c r="T1411" i="70"/>
  <c r="X1411" i="70"/>
  <c r="O1384" i="70"/>
  <c r="P1384" i="70"/>
  <c r="Q1384" i="70"/>
  <c r="L1384" i="70"/>
  <c r="N1384" i="70"/>
  <c r="O1623" i="70"/>
  <c r="P1623" i="70"/>
  <c r="Q1623" i="70"/>
  <c r="P1599" i="70"/>
  <c r="Q1599" i="70"/>
  <c r="O1599" i="70"/>
  <c r="N1590" i="70"/>
  <c r="O1590" i="70"/>
  <c r="P1590" i="70"/>
  <c r="Q1590" i="70"/>
  <c r="Q1568" i="70"/>
  <c r="P1568" i="70"/>
  <c r="L1557" i="70"/>
  <c r="N1557" i="70"/>
  <c r="O1557" i="70"/>
  <c r="P1557" i="70"/>
  <c r="W1555" i="70"/>
  <c r="Y1541" i="70"/>
  <c r="W1538" i="70"/>
  <c r="N1533" i="70"/>
  <c r="O1533" i="70"/>
  <c r="P1533" i="70"/>
  <c r="L1533" i="70"/>
  <c r="V1521" i="70"/>
  <c r="Y1517" i="70"/>
  <c r="V1514" i="70"/>
  <c r="P1472" i="70"/>
  <c r="Q1472" i="70"/>
  <c r="S1417" i="70"/>
  <c r="W1417" i="70"/>
  <c r="N1502" i="70"/>
  <c r="U1481" i="70"/>
  <c r="Y1477" i="70"/>
  <c r="V1474" i="70"/>
  <c r="U1457" i="70"/>
  <c r="U1441" i="70"/>
  <c r="Y1421" i="70"/>
  <c r="Y1405" i="70"/>
  <c r="Y1388" i="70"/>
  <c r="V1377" i="70"/>
  <c r="U1375" i="70"/>
  <c r="O1360" i="70"/>
  <c r="O1358" i="70"/>
  <c r="Q1358" i="70"/>
  <c r="P1358" i="70"/>
  <c r="N1358" i="70"/>
  <c r="S1353" i="70"/>
  <c r="W1353" i="70"/>
  <c r="R1345" i="70"/>
  <c r="V1345" i="70"/>
  <c r="R1322" i="70"/>
  <c r="V1322" i="70"/>
  <c r="U1299" i="70"/>
  <c r="Y1299" i="70"/>
  <c r="O1278" i="70"/>
  <c r="P1278" i="70"/>
  <c r="Q1278" i="70"/>
  <c r="N1278" i="70"/>
  <c r="O1255" i="70"/>
  <c r="P1255" i="70"/>
  <c r="Q1255" i="70"/>
  <c r="R1242" i="70"/>
  <c r="V1242" i="70"/>
  <c r="S1232" i="70"/>
  <c r="W1232" i="70"/>
  <c r="R1105" i="70"/>
  <c r="V1105" i="70"/>
  <c r="L1398" i="70"/>
  <c r="N1398" i="70"/>
  <c r="O1398" i="70"/>
  <c r="P1398" i="70"/>
  <c r="Q1398" i="70"/>
  <c r="O1391" i="70"/>
  <c r="P1391" i="70"/>
  <c r="Q1391" i="70"/>
  <c r="N1391" i="70"/>
  <c r="R1353" i="70"/>
  <c r="V1353" i="70"/>
  <c r="L1333" i="70"/>
  <c r="O1333" i="70"/>
  <c r="P1333" i="70"/>
  <c r="Q1333" i="70"/>
  <c r="W1329" i="70"/>
  <c r="V1315" i="70"/>
  <c r="R1315" i="70"/>
  <c r="T1299" i="70"/>
  <c r="X1299" i="70"/>
  <c r="U1285" i="70"/>
  <c r="Y1285" i="70"/>
  <c r="L1484" i="70"/>
  <c r="N1484" i="70"/>
  <c r="S1464" i="70"/>
  <c r="W1464" i="70"/>
  <c r="S1448" i="70"/>
  <c r="W1448" i="70"/>
  <c r="S1432" i="70"/>
  <c r="W1432" i="70"/>
  <c r="S1400" i="70"/>
  <c r="W1400" i="70"/>
  <c r="P1385" i="70"/>
  <c r="Q1385" i="70"/>
  <c r="N1373" i="70"/>
  <c r="P1373" i="70"/>
  <c r="Q1373" i="70"/>
  <c r="V1335" i="70"/>
  <c r="N1329" i="70"/>
  <c r="L1315" i="70"/>
  <c r="P1315" i="70"/>
  <c r="Q1315" i="70"/>
  <c r="U1301" i="70"/>
  <c r="Y1301" i="70"/>
  <c r="S1299" i="70"/>
  <c r="W1299" i="70"/>
  <c r="S1283" i="70"/>
  <c r="W1283" i="70"/>
  <c r="Y1277" i="70"/>
  <c r="L1269" i="70"/>
  <c r="N1269" i="70"/>
  <c r="O1269" i="70"/>
  <c r="P1269" i="70"/>
  <c r="Q1269" i="70"/>
  <c r="N1446" i="70"/>
  <c r="O1446" i="70"/>
  <c r="P1446" i="70"/>
  <c r="Q1446" i="70"/>
  <c r="N1430" i="70"/>
  <c r="O1430" i="70"/>
  <c r="P1430" i="70"/>
  <c r="Q1430" i="70"/>
  <c r="N1414" i="70"/>
  <c r="O1414" i="70"/>
  <c r="P1414" i="70"/>
  <c r="Q1414" i="70"/>
  <c r="Y1366" i="70"/>
  <c r="U1366" i="70"/>
  <c r="W1364" i="70"/>
  <c r="S1364" i="70"/>
  <c r="Q1360" i="70"/>
  <c r="P1360" i="70"/>
  <c r="U1357" i="70"/>
  <c r="Y1357" i="70"/>
  <c r="X1335" i="70"/>
  <c r="T1335" i="70"/>
  <c r="X1326" i="70"/>
  <c r="T1326" i="70"/>
  <c r="N1375" i="70"/>
  <c r="O1375" i="70"/>
  <c r="P1375" i="70"/>
  <c r="L1375" i="70"/>
  <c r="W1366" i="70"/>
  <c r="S1366" i="70"/>
  <c r="W1357" i="70"/>
  <c r="S1357" i="70"/>
  <c r="Y1337" i="70"/>
  <c r="P1329" i="70"/>
  <c r="Q1329" i="70"/>
  <c r="O1262" i="70"/>
  <c r="P1262" i="70"/>
  <c r="Q1262" i="70"/>
  <c r="N1262" i="70"/>
  <c r="R1257" i="70"/>
  <c r="V1257" i="70"/>
  <c r="O1471" i="70"/>
  <c r="P1471" i="70"/>
  <c r="Q1471" i="70"/>
  <c r="L1469" i="70"/>
  <c r="N1469" i="70"/>
  <c r="O1469" i="70"/>
  <c r="P1464" i="70"/>
  <c r="Q1464" i="70"/>
  <c r="P1448" i="70"/>
  <c r="Q1448" i="70"/>
  <c r="P1432" i="70"/>
  <c r="Q1432" i="70"/>
  <c r="P1416" i="70"/>
  <c r="Q1416" i="70"/>
  <c r="P1400" i="70"/>
  <c r="Q1400" i="70"/>
  <c r="L1382" i="70"/>
  <c r="N1382" i="70"/>
  <c r="O1382" i="70"/>
  <c r="P1382" i="70"/>
  <c r="Q1382" i="70"/>
  <c r="N1350" i="70"/>
  <c r="P1350" i="70"/>
  <c r="O1350" i="70"/>
  <c r="Q1350" i="70"/>
  <c r="L1350" i="70"/>
  <c r="Q1312" i="70"/>
  <c r="P1312" i="70"/>
  <c r="L1312" i="70"/>
  <c r="N1312" i="70"/>
  <c r="O1312" i="70"/>
  <c r="Y1273" i="70"/>
  <c r="U1273" i="70"/>
  <c r="U1253" i="70"/>
  <c r="Y1253" i="70"/>
  <c r="O1479" i="70"/>
  <c r="P1479" i="70"/>
  <c r="Q1479" i="70"/>
  <c r="L1477" i="70"/>
  <c r="N1477" i="70"/>
  <c r="O1477" i="70"/>
  <c r="P1477" i="70"/>
  <c r="Q1344" i="70"/>
  <c r="N1344" i="70"/>
  <c r="O1344" i="70"/>
  <c r="P1344" i="70"/>
  <c r="U1261" i="70"/>
  <c r="Y1261" i="70"/>
  <c r="U1251" i="70"/>
  <c r="Y1251" i="70"/>
  <c r="L1238" i="70"/>
  <c r="N1238" i="70"/>
  <c r="O1238" i="70"/>
  <c r="P1238" i="70"/>
  <c r="Q1238" i="70"/>
  <c r="N1485" i="70"/>
  <c r="O1485" i="70"/>
  <c r="O1455" i="70"/>
  <c r="P1455" i="70"/>
  <c r="Q1455" i="70"/>
  <c r="N1455" i="70"/>
  <c r="O1439" i="70"/>
  <c r="P1439" i="70"/>
  <c r="Q1439" i="70"/>
  <c r="N1439" i="70"/>
  <c r="O1423" i="70"/>
  <c r="P1423" i="70"/>
  <c r="Q1423" i="70"/>
  <c r="N1423" i="70"/>
  <c r="O1407" i="70"/>
  <c r="P1407" i="70"/>
  <c r="Q1407" i="70"/>
  <c r="N1407" i="70"/>
  <c r="N1390" i="70"/>
  <c r="O1390" i="70"/>
  <c r="P1390" i="70"/>
  <c r="L1390" i="70"/>
  <c r="Q1349" i="70"/>
  <c r="O1341" i="70"/>
  <c r="S1337" i="70"/>
  <c r="W1337" i="70"/>
  <c r="U1306" i="70"/>
  <c r="Y1306" i="70"/>
  <c r="N1280" i="70"/>
  <c r="W1272" i="70"/>
  <c r="Y1476" i="70"/>
  <c r="U1465" i="70"/>
  <c r="W1459" i="70"/>
  <c r="W1443" i="70"/>
  <c r="U1433" i="70"/>
  <c r="W1427" i="70"/>
  <c r="U1417" i="70"/>
  <c r="W1411" i="70"/>
  <c r="U1401" i="70"/>
  <c r="Y1379" i="70"/>
  <c r="L1370" i="70"/>
  <c r="O1370" i="70"/>
  <c r="P1370" i="70"/>
  <c r="Q1370" i="70"/>
  <c r="N1370" i="70"/>
  <c r="U1361" i="70"/>
  <c r="P1352" i="70"/>
  <c r="N1352" i="70"/>
  <c r="O1352" i="70"/>
  <c r="Q1352" i="70"/>
  <c r="N1325" i="70"/>
  <c r="P1325" i="70"/>
  <c r="L1325" i="70"/>
  <c r="O1325" i="70"/>
  <c r="Q1325" i="70"/>
  <c r="T1306" i="70"/>
  <c r="X1306" i="70"/>
  <c r="Q1296" i="70"/>
  <c r="P1296" i="70"/>
  <c r="N1296" i="70"/>
  <c r="O1296" i="70"/>
  <c r="U1290" i="70"/>
  <c r="Y1290" i="70"/>
  <c r="N1341" i="70"/>
  <c r="P1341" i="70"/>
  <c r="Q1341" i="70"/>
  <c r="U1330" i="70"/>
  <c r="Y1330" i="70"/>
  <c r="U1316" i="70"/>
  <c r="Y1316" i="70"/>
  <c r="S1306" i="70"/>
  <c r="W1306" i="70"/>
  <c r="T1290" i="70"/>
  <c r="X1290" i="70"/>
  <c r="Q1280" i="70"/>
  <c r="P1280" i="70"/>
  <c r="O1280" i="70"/>
  <c r="U1274" i="70"/>
  <c r="Y1274" i="70"/>
  <c r="S1264" i="70"/>
  <c r="W1264" i="70"/>
  <c r="V1356" i="70"/>
  <c r="R1356" i="70"/>
  <c r="L1349" i="70"/>
  <c r="O1349" i="70"/>
  <c r="Y1343" i="70"/>
  <c r="U1343" i="70"/>
  <c r="R1264" i="70"/>
  <c r="V1264" i="70"/>
  <c r="U1365" i="70"/>
  <c r="Y1365" i="70"/>
  <c r="T1361" i="70"/>
  <c r="X1361" i="70"/>
  <c r="W1343" i="70"/>
  <c r="S1343" i="70"/>
  <c r="Y1334" i="70"/>
  <c r="U1334" i="70"/>
  <c r="W1318" i="70"/>
  <c r="S1318" i="70"/>
  <c r="O1303" i="70"/>
  <c r="P1303" i="70"/>
  <c r="Q1303" i="70"/>
  <c r="L1303" i="70"/>
  <c r="N1303" i="70"/>
  <c r="O1287" i="70"/>
  <c r="P1287" i="70"/>
  <c r="Q1287" i="70"/>
  <c r="N1287" i="70"/>
  <c r="R1271" i="70"/>
  <c r="V1271" i="70"/>
  <c r="Q1264" i="70"/>
  <c r="P1264" i="70"/>
  <c r="R1248" i="70"/>
  <c r="V1248" i="70"/>
  <c r="Q1502" i="70"/>
  <c r="N1470" i="70"/>
  <c r="O1470" i="70"/>
  <c r="P1470" i="70"/>
  <c r="X1460" i="70"/>
  <c r="W1450" i="70"/>
  <c r="X1444" i="70"/>
  <c r="W1434" i="70"/>
  <c r="W1418" i="70"/>
  <c r="T1389" i="70"/>
  <c r="X1389" i="70"/>
  <c r="R1361" i="70"/>
  <c r="V1361" i="70"/>
  <c r="X1355" i="70"/>
  <c r="Y1345" i="70"/>
  <c r="U1345" i="70"/>
  <c r="U1322" i="70"/>
  <c r="Y1322" i="70"/>
  <c r="N1318" i="70"/>
  <c r="P1318" i="70"/>
  <c r="Q1318" i="70"/>
  <c r="Y1309" i="70"/>
  <c r="O1294" i="70"/>
  <c r="P1294" i="70"/>
  <c r="Q1294" i="70"/>
  <c r="N1294" i="70"/>
  <c r="L1294" i="70"/>
  <c r="T1228" i="70"/>
  <c r="X1228" i="70"/>
  <c r="N1580" i="70"/>
  <c r="P1502" i="70"/>
  <c r="N1500" i="70"/>
  <c r="W1481" i="70"/>
  <c r="P1480" i="70"/>
  <c r="Q1480" i="70"/>
  <c r="N1478" i="70"/>
  <c r="O1478" i="70"/>
  <c r="P1478" i="70"/>
  <c r="Q1478" i="70"/>
  <c r="N1454" i="70"/>
  <c r="O1454" i="70"/>
  <c r="P1454" i="70"/>
  <c r="L1454" i="70"/>
  <c r="V1450" i="70"/>
  <c r="W1441" i="70"/>
  <c r="N1438" i="70"/>
  <c r="O1438" i="70"/>
  <c r="P1438" i="70"/>
  <c r="L1438" i="70"/>
  <c r="V1434" i="70"/>
  <c r="N1422" i="70"/>
  <c r="O1422" i="70"/>
  <c r="P1422" i="70"/>
  <c r="L1422" i="70"/>
  <c r="V1418" i="70"/>
  <c r="W1409" i="70"/>
  <c r="N1406" i="70"/>
  <c r="O1406" i="70"/>
  <c r="P1406" i="70"/>
  <c r="L1406" i="70"/>
  <c r="R1387" i="70"/>
  <c r="V1387" i="70"/>
  <c r="Y1380" i="70"/>
  <c r="P1376" i="70"/>
  <c r="Q1376" i="70"/>
  <c r="O1376" i="70"/>
  <c r="W1355" i="70"/>
  <c r="T1345" i="70"/>
  <c r="X1345" i="70"/>
  <c r="U1338" i="70"/>
  <c r="T1322" i="70"/>
  <c r="X1322" i="70"/>
  <c r="O1271" i="70"/>
  <c r="P1271" i="70"/>
  <c r="Q1271" i="70"/>
  <c r="N1255" i="70"/>
  <c r="Q1248" i="70"/>
  <c r="P1248" i="70"/>
  <c r="O1248" i="70"/>
  <c r="U1236" i="70"/>
  <c r="Y1236" i="70"/>
  <c r="L1492" i="70"/>
  <c r="Q1484" i="70"/>
  <c r="P1456" i="70"/>
  <c r="Q1456" i="70"/>
  <c r="O1456" i="70"/>
  <c r="U1450" i="70"/>
  <c r="Y1450" i="70"/>
  <c r="V1448" i="70"/>
  <c r="V1441" i="70"/>
  <c r="P1440" i="70"/>
  <c r="Q1440" i="70"/>
  <c r="O1440" i="70"/>
  <c r="V1432" i="70"/>
  <c r="V1425" i="70"/>
  <c r="P1424" i="70"/>
  <c r="Q1424" i="70"/>
  <c r="O1424" i="70"/>
  <c r="V1409" i="70"/>
  <c r="P1408" i="70"/>
  <c r="Q1408" i="70"/>
  <c r="O1408" i="70"/>
  <c r="V1400" i="70"/>
  <c r="O1385" i="70"/>
  <c r="N1383" i="70"/>
  <c r="O1383" i="70"/>
  <c r="P1383" i="70"/>
  <c r="Q1383" i="70"/>
  <c r="X1380" i="70"/>
  <c r="W1377" i="70"/>
  <c r="S1369" i="70"/>
  <c r="W1369" i="70"/>
  <c r="Q1367" i="70"/>
  <c r="L1367" i="70"/>
  <c r="N1367" i="70"/>
  <c r="O1367" i="70"/>
  <c r="P1367" i="70"/>
  <c r="L1358" i="70"/>
  <c r="T1353" i="70"/>
  <c r="X1353" i="70"/>
  <c r="S1345" i="70"/>
  <c r="W1345" i="70"/>
  <c r="T1313" i="70"/>
  <c r="X1313" i="70"/>
  <c r="L1278" i="70"/>
  <c r="L1255" i="70"/>
  <c r="S1242" i="70"/>
  <c r="W1242" i="70"/>
  <c r="T1236" i="70"/>
  <c r="X1236" i="70"/>
  <c r="V1020" i="70"/>
  <c r="R1020" i="70"/>
  <c r="P1377" i="70"/>
  <c r="U1363" i="70"/>
  <c r="U1359" i="70"/>
  <c r="T1351" i="70"/>
  <c r="R1347" i="70"/>
  <c r="O1342" i="70"/>
  <c r="Q1342" i="70"/>
  <c r="U1340" i="70"/>
  <c r="S1332" i="70"/>
  <c r="P1331" i="70"/>
  <c r="O1327" i="70"/>
  <c r="X1305" i="70"/>
  <c r="N1302" i="70"/>
  <c r="O1302" i="70"/>
  <c r="P1302" i="70"/>
  <c r="Q1302" i="70"/>
  <c r="W1298" i="70"/>
  <c r="N1295" i="70"/>
  <c r="N1293" i="70"/>
  <c r="O1293" i="70"/>
  <c r="P1293" i="70"/>
  <c r="L1293" i="70"/>
  <c r="N1288" i="70"/>
  <c r="X1282" i="70"/>
  <c r="Y1266" i="70"/>
  <c r="N1247" i="70"/>
  <c r="Y1244" i="70"/>
  <c r="V1241" i="70"/>
  <c r="Y1235" i="70"/>
  <c r="O1230" i="70"/>
  <c r="P1230" i="70"/>
  <c r="Q1230" i="70"/>
  <c r="N1230" i="70"/>
  <c r="N1214" i="70"/>
  <c r="O1214" i="70"/>
  <c r="P1214" i="70"/>
  <c r="L1214" i="70"/>
  <c r="U1206" i="70"/>
  <c r="Y1206" i="70"/>
  <c r="T1202" i="70"/>
  <c r="X1202" i="70"/>
  <c r="O1183" i="70"/>
  <c r="P1183" i="70"/>
  <c r="Q1183" i="70"/>
  <c r="N1183" i="70"/>
  <c r="L1183" i="70"/>
  <c r="U1180" i="70"/>
  <c r="Y1180" i="70"/>
  <c r="S1164" i="70"/>
  <c r="W1164" i="70"/>
  <c r="T1148" i="70"/>
  <c r="X1148" i="70"/>
  <c r="R1123" i="70"/>
  <c r="V1123" i="70"/>
  <c r="P978" i="70"/>
  <c r="Q978" i="70"/>
  <c r="N978" i="70"/>
  <c r="O978" i="70"/>
  <c r="S974" i="70"/>
  <c r="W974" i="70"/>
  <c r="O1319" i="70"/>
  <c r="Q1319" i="70"/>
  <c r="P1311" i="70"/>
  <c r="Q1311" i="70"/>
  <c r="O1311" i="70"/>
  <c r="P1304" i="70"/>
  <c r="Q1304" i="70"/>
  <c r="N1286" i="70"/>
  <c r="O1286" i="70"/>
  <c r="P1286" i="70"/>
  <c r="Q1286" i="70"/>
  <c r="N1277" i="70"/>
  <c r="O1277" i="70"/>
  <c r="P1277" i="70"/>
  <c r="L1277" i="70"/>
  <c r="P1209" i="70"/>
  <c r="Q1209" i="70"/>
  <c r="O1209" i="70"/>
  <c r="S1202" i="70"/>
  <c r="W1202" i="70"/>
  <c r="T1180" i="70"/>
  <c r="X1180" i="70"/>
  <c r="N1175" i="70"/>
  <c r="O1175" i="70"/>
  <c r="P1175" i="70"/>
  <c r="Q1175" i="70"/>
  <c r="O1167" i="70"/>
  <c r="P1167" i="70"/>
  <c r="Q1167" i="70"/>
  <c r="N1167" i="70"/>
  <c r="L1167" i="70"/>
  <c r="N1134" i="70"/>
  <c r="O1134" i="70"/>
  <c r="P1134" i="70"/>
  <c r="L1134" i="70"/>
  <c r="Q1134" i="70"/>
  <c r="Y1102" i="70"/>
  <c r="R1088" i="70"/>
  <c r="V1088" i="70"/>
  <c r="U1017" i="70"/>
  <c r="Y1017" i="70"/>
  <c r="S1015" i="70"/>
  <c r="W1015" i="70"/>
  <c r="U999" i="70"/>
  <c r="Y999" i="70"/>
  <c r="O904" i="70"/>
  <c r="P904" i="70"/>
  <c r="Q904" i="70"/>
  <c r="L904" i="70"/>
  <c r="N904" i="70"/>
  <c r="P1295" i="70"/>
  <c r="Q1295" i="70"/>
  <c r="O1295" i="70"/>
  <c r="P1288" i="70"/>
  <c r="Q1288" i="70"/>
  <c r="N1270" i="70"/>
  <c r="O1270" i="70"/>
  <c r="P1270" i="70"/>
  <c r="Q1270" i="70"/>
  <c r="N1261" i="70"/>
  <c r="O1261" i="70"/>
  <c r="P1261" i="70"/>
  <c r="L1261" i="70"/>
  <c r="P1247" i="70"/>
  <c r="Q1247" i="70"/>
  <c r="O1247" i="70"/>
  <c r="S1180" i="70"/>
  <c r="W1180" i="70"/>
  <c r="T1172" i="70"/>
  <c r="X1172" i="70"/>
  <c r="U985" i="70"/>
  <c r="Y985" i="70"/>
  <c r="R907" i="70"/>
  <c r="V907" i="70"/>
  <c r="P1279" i="70"/>
  <c r="Q1279" i="70"/>
  <c r="O1279" i="70"/>
  <c r="P1272" i="70"/>
  <c r="Q1272" i="70"/>
  <c r="N1254" i="70"/>
  <c r="O1254" i="70"/>
  <c r="P1254" i="70"/>
  <c r="Q1254" i="70"/>
  <c r="Q1232" i="70"/>
  <c r="P1232" i="70"/>
  <c r="N1182" i="70"/>
  <c r="O1182" i="70"/>
  <c r="P1182" i="70"/>
  <c r="L1182" i="70"/>
  <c r="Q1182" i="70"/>
  <c r="S1172" i="70"/>
  <c r="W1172" i="70"/>
  <c r="X1075" i="70"/>
  <c r="T1075" i="70"/>
  <c r="P1397" i="70"/>
  <c r="O1396" i="70"/>
  <c r="P1381" i="70"/>
  <c r="N1366" i="70"/>
  <c r="P1366" i="70"/>
  <c r="Q1336" i="70"/>
  <c r="O1335" i="70"/>
  <c r="Q1335" i="70"/>
  <c r="P1328" i="70"/>
  <c r="L1324" i="70"/>
  <c r="O1324" i="70"/>
  <c r="X1276" i="70"/>
  <c r="V1273" i="70"/>
  <c r="P1263" i="70"/>
  <c r="Q1263" i="70"/>
  <c r="O1263" i="70"/>
  <c r="W1257" i="70"/>
  <c r="P1256" i="70"/>
  <c r="Q1256" i="70"/>
  <c r="V1250" i="70"/>
  <c r="W1233" i="70"/>
  <c r="Y1194" i="70"/>
  <c r="U1194" i="70"/>
  <c r="U1124" i="70"/>
  <c r="Y1124" i="70"/>
  <c r="U1117" i="70"/>
  <c r="Y1117" i="70"/>
  <c r="W1033" i="70"/>
  <c r="S1033" i="70"/>
  <c r="U945" i="70"/>
  <c r="Y945" i="70"/>
  <c r="T942" i="70"/>
  <c r="X942" i="70"/>
  <c r="N1476" i="70"/>
  <c r="N1460" i="70"/>
  <c r="N1444" i="70"/>
  <c r="N1428" i="70"/>
  <c r="N1412" i="70"/>
  <c r="O1397" i="70"/>
  <c r="N1396" i="70"/>
  <c r="O1381" i="70"/>
  <c r="N1380" i="70"/>
  <c r="P1372" i="70"/>
  <c r="O1363" i="70"/>
  <c r="N1359" i="70"/>
  <c r="Q1356" i="70"/>
  <c r="O1336" i="70"/>
  <c r="O1328" i="70"/>
  <c r="L1320" i="70"/>
  <c r="L1317" i="70"/>
  <c r="O1317" i="70"/>
  <c r="U1250" i="70"/>
  <c r="Y1250" i="70"/>
  <c r="N1239" i="70"/>
  <c r="O1239" i="70"/>
  <c r="P1239" i="70"/>
  <c r="Q1239" i="70"/>
  <c r="V1233" i="70"/>
  <c r="W1163" i="70"/>
  <c r="U1126" i="70"/>
  <c r="Y1126" i="70"/>
  <c r="V945" i="70"/>
  <c r="R945" i="70"/>
  <c r="V942" i="70"/>
  <c r="R942" i="70"/>
  <c r="N1397" i="70"/>
  <c r="N1381" i="70"/>
  <c r="N1363" i="70"/>
  <c r="L1359" i="70"/>
  <c r="P1356" i="70"/>
  <c r="O1351" i="70"/>
  <c r="Q1351" i="70"/>
  <c r="L1340" i="70"/>
  <c r="O1340" i="70"/>
  <c r="N1336" i="70"/>
  <c r="N1328" i="70"/>
  <c r="N1229" i="70"/>
  <c r="O1229" i="70"/>
  <c r="P1229" i="70"/>
  <c r="L1229" i="70"/>
  <c r="O1224" i="70"/>
  <c r="P1224" i="70"/>
  <c r="Q1224" i="70"/>
  <c r="U1210" i="70"/>
  <c r="U1205" i="70"/>
  <c r="Y1205" i="70"/>
  <c r="R1163" i="70"/>
  <c r="V1163" i="70"/>
  <c r="L1126" i="70"/>
  <c r="N1126" i="70"/>
  <c r="O1126" i="70"/>
  <c r="P1126" i="70"/>
  <c r="U1078" i="70"/>
  <c r="Y1078" i="70"/>
  <c r="S1036" i="70"/>
  <c r="W1036" i="70"/>
  <c r="T1022" i="70"/>
  <c r="X1022" i="70"/>
  <c r="L1372" i="70"/>
  <c r="O1372" i="70"/>
  <c r="L1336" i="70"/>
  <c r="L1328" i="70"/>
  <c r="L1301" i="70"/>
  <c r="N1301" i="70"/>
  <c r="O1301" i="70"/>
  <c r="P1301" i="70"/>
  <c r="T1233" i="70"/>
  <c r="X1233" i="70"/>
  <c r="W1225" i="70"/>
  <c r="N1218" i="70"/>
  <c r="T1205" i="70"/>
  <c r="X1205" i="70"/>
  <c r="U1195" i="70"/>
  <c r="Y1195" i="70"/>
  <c r="N1193" i="70"/>
  <c r="U1179" i="70"/>
  <c r="Y1179" i="70"/>
  <c r="U1147" i="70"/>
  <c r="Y1147" i="70"/>
  <c r="N1137" i="70"/>
  <c r="N1112" i="70"/>
  <c r="T1078" i="70"/>
  <c r="X1078" i="70"/>
  <c r="R1054" i="70"/>
  <c r="V1054" i="70"/>
  <c r="V1036" i="70"/>
  <c r="R1036" i="70"/>
  <c r="S1022" i="70"/>
  <c r="W1022" i="70"/>
  <c r="P1020" i="70"/>
  <c r="Q1020" i="70"/>
  <c r="L1020" i="70"/>
  <c r="O1020" i="70"/>
  <c r="L991" i="70"/>
  <c r="N991" i="70"/>
  <c r="P991" i="70"/>
  <c r="Q991" i="70"/>
  <c r="O991" i="70"/>
  <c r="L1356" i="70"/>
  <c r="O1356" i="70"/>
  <c r="O1310" i="70"/>
  <c r="P1310" i="70"/>
  <c r="Q1310" i="70"/>
  <c r="N1310" i="70"/>
  <c r="L1285" i="70"/>
  <c r="N1285" i="70"/>
  <c r="O1285" i="70"/>
  <c r="P1285" i="70"/>
  <c r="O1246" i="70"/>
  <c r="P1246" i="70"/>
  <c r="Q1246" i="70"/>
  <c r="N1246" i="70"/>
  <c r="N1231" i="70"/>
  <c r="V1225" i="70"/>
  <c r="T1213" i="70"/>
  <c r="X1213" i="70"/>
  <c r="U1203" i="70"/>
  <c r="Y1203" i="70"/>
  <c r="T1179" i="70"/>
  <c r="X1179" i="70"/>
  <c r="U1170" i="70"/>
  <c r="T1147" i="70"/>
  <c r="X1147" i="70"/>
  <c r="T1133" i="70"/>
  <c r="X1133" i="70"/>
  <c r="U1092" i="70"/>
  <c r="Y1092" i="70"/>
  <c r="S1078" i="70"/>
  <c r="W1078" i="70"/>
  <c r="R1022" i="70"/>
  <c r="V1022" i="70"/>
  <c r="R955" i="70"/>
  <c r="V955" i="70"/>
  <c r="Y1221" i="70"/>
  <c r="Q1218" i="70"/>
  <c r="O1218" i="70"/>
  <c r="P1218" i="70"/>
  <c r="T1203" i="70"/>
  <c r="X1203" i="70"/>
  <c r="P1193" i="70"/>
  <c r="Q1193" i="70"/>
  <c r="O1193" i="70"/>
  <c r="U1187" i="70"/>
  <c r="Y1187" i="70"/>
  <c r="U1155" i="70"/>
  <c r="Y1155" i="70"/>
  <c r="Q1137" i="70"/>
  <c r="P1137" i="70"/>
  <c r="O1137" i="70"/>
  <c r="O1112" i="70"/>
  <c r="P1112" i="70"/>
  <c r="Q1112" i="70"/>
  <c r="Q1105" i="70"/>
  <c r="L1105" i="70"/>
  <c r="P1105" i="70"/>
  <c r="O1105" i="70"/>
  <c r="R1006" i="70"/>
  <c r="V1006" i="70"/>
  <c r="P1231" i="70"/>
  <c r="Q1231" i="70"/>
  <c r="O1231" i="70"/>
  <c r="S1203" i="70"/>
  <c r="W1203" i="70"/>
  <c r="Q1185" i="70"/>
  <c r="P1185" i="70"/>
  <c r="N1185" i="70"/>
  <c r="O1185" i="70"/>
  <c r="Q1153" i="70"/>
  <c r="P1153" i="70"/>
  <c r="L1153" i="70"/>
  <c r="N1153" i="70"/>
  <c r="O1153" i="70"/>
  <c r="R1145" i="70"/>
  <c r="V1145" i="70"/>
  <c r="Q964" i="70"/>
  <c r="P964" i="70"/>
  <c r="N964" i="70"/>
  <c r="O964" i="70"/>
  <c r="L964" i="70"/>
  <c r="P1177" i="70"/>
  <c r="Q1177" i="70"/>
  <c r="O1177" i="70"/>
  <c r="U1171" i="70"/>
  <c r="Y1171" i="70"/>
  <c r="V1165" i="70"/>
  <c r="R1136" i="70"/>
  <c r="V1136" i="70"/>
  <c r="U1198" i="70"/>
  <c r="Y1198" i="70"/>
  <c r="O1192" i="70"/>
  <c r="P1192" i="70"/>
  <c r="Q1192" i="70"/>
  <c r="N1192" i="70"/>
  <c r="R1184" i="70"/>
  <c r="V1184" i="70"/>
  <c r="Q1169" i="70"/>
  <c r="P1169" i="70"/>
  <c r="N1169" i="70"/>
  <c r="O1169" i="70"/>
  <c r="T1162" i="70"/>
  <c r="X1162" i="70"/>
  <c r="W1058" i="70"/>
  <c r="S1058" i="70"/>
  <c r="U1008" i="70"/>
  <c r="Y1008" i="70"/>
  <c r="N1468" i="70"/>
  <c r="O1453" i="70"/>
  <c r="N1452" i="70"/>
  <c r="O1437" i="70"/>
  <c r="N1436" i="70"/>
  <c r="O1421" i="70"/>
  <c r="N1420" i="70"/>
  <c r="O1405" i="70"/>
  <c r="N1404" i="70"/>
  <c r="O1389" i="70"/>
  <c r="N1388" i="70"/>
  <c r="N1374" i="70"/>
  <c r="P1365" i="70"/>
  <c r="O1361" i="70"/>
  <c r="N1357" i="70"/>
  <c r="P1357" i="70"/>
  <c r="V1355" i="70"/>
  <c r="P1354" i="70"/>
  <c r="W1347" i="70"/>
  <c r="V1343" i="70"/>
  <c r="P1342" i="70"/>
  <c r="O1338" i="70"/>
  <c r="O1334" i="70"/>
  <c r="X1332" i="70"/>
  <c r="Y1317" i="70"/>
  <c r="Y1314" i="70"/>
  <c r="U1281" i="70"/>
  <c r="V1279" i="70"/>
  <c r="X1275" i="70"/>
  <c r="V1272" i="70"/>
  <c r="Y1259" i="70"/>
  <c r="W1256" i="70"/>
  <c r="X1252" i="70"/>
  <c r="V1249" i="70"/>
  <c r="U1234" i="70"/>
  <c r="Y1234" i="70"/>
  <c r="V1232" i="70"/>
  <c r="N1223" i="70"/>
  <c r="O1223" i="70"/>
  <c r="P1223" i="70"/>
  <c r="Q1223" i="70"/>
  <c r="W1181" i="70"/>
  <c r="S1181" i="70"/>
  <c r="P1152" i="70"/>
  <c r="Q1152" i="70"/>
  <c r="O1152" i="70"/>
  <c r="L1152" i="70"/>
  <c r="N1152" i="70"/>
  <c r="W1149" i="70"/>
  <c r="S1149" i="70"/>
  <c r="O1144" i="70"/>
  <c r="P1144" i="70"/>
  <c r="Q1144" i="70"/>
  <c r="N1144" i="70"/>
  <c r="R1097" i="70"/>
  <c r="V1097" i="70"/>
  <c r="S996" i="70"/>
  <c r="W996" i="70"/>
  <c r="N1453" i="70"/>
  <c r="N1437" i="70"/>
  <c r="N1421" i="70"/>
  <c r="N1405" i="70"/>
  <c r="N1389" i="70"/>
  <c r="L1374" i="70"/>
  <c r="X1363" i="70"/>
  <c r="O1354" i="70"/>
  <c r="Y1348" i="70"/>
  <c r="N1342" i="70"/>
  <c r="X1340" i="70"/>
  <c r="N1338" i="70"/>
  <c r="O1326" i="70"/>
  <c r="Q1326" i="70"/>
  <c r="P1319" i="70"/>
  <c r="X1314" i="70"/>
  <c r="O1304" i="70"/>
  <c r="U1265" i="70"/>
  <c r="V1263" i="70"/>
  <c r="N1245" i="70"/>
  <c r="O1245" i="70"/>
  <c r="P1245" i="70"/>
  <c r="L1245" i="70"/>
  <c r="O1240" i="70"/>
  <c r="P1240" i="70"/>
  <c r="Q1240" i="70"/>
  <c r="T1219" i="70"/>
  <c r="S1206" i="70"/>
  <c r="P1184" i="70"/>
  <c r="Q1184" i="70"/>
  <c r="O1184" i="70"/>
  <c r="O1176" i="70"/>
  <c r="P1176" i="70"/>
  <c r="Q1176" i="70"/>
  <c r="N1176" i="70"/>
  <c r="S1121" i="70"/>
  <c r="W1121" i="70"/>
  <c r="R1114" i="70"/>
  <c r="V1114" i="70"/>
  <c r="V1068" i="70"/>
  <c r="R1068" i="70"/>
  <c r="P1058" i="70"/>
  <c r="Q1058" i="70"/>
  <c r="N1058" i="70"/>
  <c r="X1027" i="70"/>
  <c r="X1011" i="70"/>
  <c r="T1011" i="70"/>
  <c r="L1365" i="70"/>
  <c r="O1365" i="70"/>
  <c r="L1342" i="70"/>
  <c r="N1334" i="70"/>
  <c r="P1334" i="70"/>
  <c r="Q1331" i="70"/>
  <c r="Q1327" i="70"/>
  <c r="U1320" i="70"/>
  <c r="N1319" i="70"/>
  <c r="T1317" i="70"/>
  <c r="W1314" i="70"/>
  <c r="N1311" i="70"/>
  <c r="N1309" i="70"/>
  <c r="O1309" i="70"/>
  <c r="P1309" i="70"/>
  <c r="L1309" i="70"/>
  <c r="N1304" i="70"/>
  <c r="X1298" i="70"/>
  <c r="Q1293" i="70"/>
  <c r="O1288" i="70"/>
  <c r="Y1282" i="70"/>
  <c r="W1259" i="70"/>
  <c r="W1241" i="70"/>
  <c r="L1230" i="70"/>
  <c r="V1221" i="70"/>
  <c r="R1221" i="70"/>
  <c r="U1219" i="70"/>
  <c r="Y1219" i="70"/>
  <c r="Q1214" i="70"/>
  <c r="N1209" i="70"/>
  <c r="S1196" i="70"/>
  <c r="W1196" i="70"/>
  <c r="N1191" i="70"/>
  <c r="O1191" i="70"/>
  <c r="P1191" i="70"/>
  <c r="Q1191" i="70"/>
  <c r="P1168" i="70"/>
  <c r="Q1168" i="70"/>
  <c r="O1168" i="70"/>
  <c r="N1168" i="70"/>
  <c r="Y1158" i="70"/>
  <c r="N1143" i="70"/>
  <c r="O1143" i="70"/>
  <c r="P1143" i="70"/>
  <c r="Q1143" i="70"/>
  <c r="L1143" i="70"/>
  <c r="T1140" i="70"/>
  <c r="X1140" i="70"/>
  <c r="O1135" i="70"/>
  <c r="P1135" i="70"/>
  <c r="Q1135" i="70"/>
  <c r="N1135" i="70"/>
  <c r="R1128" i="70"/>
  <c r="V1128" i="70"/>
  <c r="O1103" i="70"/>
  <c r="P1103" i="70"/>
  <c r="Q1103" i="70"/>
  <c r="N1103" i="70"/>
  <c r="L1103" i="70"/>
  <c r="O1096" i="70"/>
  <c r="P1096" i="70"/>
  <c r="Q1096" i="70"/>
  <c r="L1096" i="70"/>
  <c r="N1096" i="70"/>
  <c r="U1073" i="70"/>
  <c r="Y1073" i="70"/>
  <c r="R1027" i="70"/>
  <c r="R1011" i="70"/>
  <c r="V1011" i="70"/>
  <c r="L978" i="70"/>
  <c r="P1216" i="70"/>
  <c r="Q1216" i="70"/>
  <c r="O1216" i="70"/>
  <c r="P1200" i="70"/>
  <c r="Q1200" i="70"/>
  <c r="O1200" i="70"/>
  <c r="W1162" i="70"/>
  <c r="N1159" i="70"/>
  <c r="O1159" i="70"/>
  <c r="P1159" i="70"/>
  <c r="Q1159" i="70"/>
  <c r="W1155" i="70"/>
  <c r="N1150" i="70"/>
  <c r="O1150" i="70"/>
  <c r="P1150" i="70"/>
  <c r="L1150" i="70"/>
  <c r="R1148" i="70"/>
  <c r="O1145" i="70"/>
  <c r="X1132" i="70"/>
  <c r="V1122" i="70"/>
  <c r="Y1118" i="70"/>
  <c r="Y1107" i="70"/>
  <c r="W1100" i="70"/>
  <c r="O1097" i="70"/>
  <c r="N1095" i="70"/>
  <c r="O1095" i="70"/>
  <c r="P1095" i="70"/>
  <c r="Q1095" i="70"/>
  <c r="P1084" i="70"/>
  <c r="Q1084" i="70"/>
  <c r="O1084" i="70"/>
  <c r="O1057" i="70"/>
  <c r="P1057" i="70"/>
  <c r="L1057" i="70"/>
  <c r="N1057" i="70"/>
  <c r="R1019" i="70"/>
  <c r="V1019" i="70"/>
  <c r="Y1016" i="70"/>
  <c r="U1016" i="70"/>
  <c r="S959" i="70"/>
  <c r="W959" i="70"/>
  <c r="Q930" i="70"/>
  <c r="P930" i="70"/>
  <c r="O930" i="70"/>
  <c r="W877" i="70"/>
  <c r="S877" i="70"/>
  <c r="N1166" i="70"/>
  <c r="O1166" i="70"/>
  <c r="P1166" i="70"/>
  <c r="L1166" i="70"/>
  <c r="P1161" i="70"/>
  <c r="Q1161" i="70"/>
  <c r="S1115" i="70"/>
  <c r="W1115" i="70"/>
  <c r="N1102" i="70"/>
  <c r="O1102" i="70"/>
  <c r="P1102" i="70"/>
  <c r="L1102" i="70"/>
  <c r="P1068" i="70"/>
  <c r="Q1068" i="70"/>
  <c r="L1068" i="70"/>
  <c r="X1050" i="70"/>
  <c r="T1050" i="70"/>
  <c r="T984" i="70"/>
  <c r="X984" i="70"/>
  <c r="T934" i="70"/>
  <c r="X934" i="70"/>
  <c r="X894" i="70"/>
  <c r="T894" i="70"/>
  <c r="N1111" i="70"/>
  <c r="O1111" i="70"/>
  <c r="P1111" i="70"/>
  <c r="Q1111" i="70"/>
  <c r="W1081" i="70"/>
  <c r="S1081" i="70"/>
  <c r="U1046" i="70"/>
  <c r="Y1046" i="70"/>
  <c r="Y1044" i="70"/>
  <c r="U1044" i="70"/>
  <c r="W1039" i="70"/>
  <c r="T1032" i="70"/>
  <c r="X1032" i="70"/>
  <c r="U1014" i="70"/>
  <c r="Y1014" i="70"/>
  <c r="R1005" i="70"/>
  <c r="V1005" i="70"/>
  <c r="T976" i="70"/>
  <c r="X976" i="70"/>
  <c r="W934" i="70"/>
  <c r="S934" i="70"/>
  <c r="N887" i="70"/>
  <c r="O887" i="70"/>
  <c r="P887" i="70"/>
  <c r="Q887" i="70"/>
  <c r="P1145" i="70"/>
  <c r="Q1145" i="70"/>
  <c r="P1097" i="70"/>
  <c r="Q1097" i="70"/>
  <c r="L1081" i="70"/>
  <c r="N1081" i="70"/>
  <c r="P1081" i="70"/>
  <c r="Q1081" i="70"/>
  <c r="Q1077" i="70"/>
  <c r="L1077" i="70"/>
  <c r="N1077" i="70"/>
  <c r="O1077" i="70"/>
  <c r="P1077" i="70"/>
  <c r="N1050" i="70"/>
  <c r="O1050" i="70"/>
  <c r="Q1050" i="70"/>
  <c r="S1044" i="70"/>
  <c r="W1044" i="70"/>
  <c r="T1014" i="70"/>
  <c r="X1014" i="70"/>
  <c r="S1012" i="70"/>
  <c r="W1012" i="70"/>
  <c r="T967" i="70"/>
  <c r="X967" i="70"/>
  <c r="P1136" i="70"/>
  <c r="Q1136" i="70"/>
  <c r="O1136" i="70"/>
  <c r="N1127" i="70"/>
  <c r="O1127" i="70"/>
  <c r="P1127" i="70"/>
  <c r="Q1127" i="70"/>
  <c r="T1100" i="70"/>
  <c r="X1100" i="70"/>
  <c r="R1072" i="70"/>
  <c r="V1072" i="70"/>
  <c r="T1061" i="70"/>
  <c r="X1061" i="70"/>
  <c r="R1044" i="70"/>
  <c r="V1044" i="70"/>
  <c r="V1032" i="70"/>
  <c r="R1032" i="70"/>
  <c r="Y1005" i="70"/>
  <c r="U1005" i="70"/>
  <c r="P980" i="70"/>
  <c r="L980" i="70"/>
  <c r="N980" i="70"/>
  <c r="O980" i="70"/>
  <c r="Q980" i="70"/>
  <c r="S967" i="70"/>
  <c r="W967" i="70"/>
  <c r="N1299" i="70"/>
  <c r="N1283" i="70"/>
  <c r="N1267" i="70"/>
  <c r="P1253" i="70"/>
  <c r="P1237" i="70"/>
  <c r="O1208" i="70"/>
  <c r="P1208" i="70"/>
  <c r="L1206" i="70"/>
  <c r="N1206" i="70"/>
  <c r="P1206" i="70"/>
  <c r="Y1172" i="70"/>
  <c r="W1156" i="70"/>
  <c r="P1129" i="70"/>
  <c r="Q1129" i="70"/>
  <c r="N1118" i="70"/>
  <c r="O1118" i="70"/>
  <c r="P1118" i="70"/>
  <c r="L1118" i="70"/>
  <c r="X1114" i="70"/>
  <c r="P1113" i="70"/>
  <c r="Q1113" i="70"/>
  <c r="Y1067" i="70"/>
  <c r="U1067" i="70"/>
  <c r="S1061" i="70"/>
  <c r="W1061" i="70"/>
  <c r="W1054" i="70"/>
  <c r="U1009" i="70"/>
  <c r="Y1009" i="70"/>
  <c r="V951" i="70"/>
  <c r="R951" i="70"/>
  <c r="O1253" i="70"/>
  <c r="O1237" i="70"/>
  <c r="L1094" i="70"/>
  <c r="N1094" i="70"/>
  <c r="O1094" i="70"/>
  <c r="P1094" i="70"/>
  <c r="X1092" i="70"/>
  <c r="T1092" i="70"/>
  <c r="V1076" i="70"/>
  <c r="R1067" i="70"/>
  <c r="V1067" i="70"/>
  <c r="X1047" i="70"/>
  <c r="O1041" i="70"/>
  <c r="P1041" i="70"/>
  <c r="L1041" i="70"/>
  <c r="N1041" i="70"/>
  <c r="Q1041" i="70"/>
  <c r="T1030" i="70"/>
  <c r="X1030" i="70"/>
  <c r="L1023" i="70"/>
  <c r="N1023" i="70"/>
  <c r="Q1023" i="70"/>
  <c r="O1023" i="70"/>
  <c r="P1023" i="70"/>
  <c r="N986" i="70"/>
  <c r="O986" i="70"/>
  <c r="P986" i="70"/>
  <c r="Q986" i="70"/>
  <c r="L986" i="70"/>
  <c r="R982" i="70"/>
  <c r="V982" i="70"/>
  <c r="V967" i="70"/>
  <c r="R967" i="70"/>
  <c r="U961" i="70"/>
  <c r="Y961" i="70"/>
  <c r="U919" i="70"/>
  <c r="Y919" i="70"/>
  <c r="N1253" i="70"/>
  <c r="N1237" i="70"/>
  <c r="Q1217" i="70"/>
  <c r="P1217" i="70"/>
  <c r="O1199" i="70"/>
  <c r="P1199" i="70"/>
  <c r="Q1199" i="70"/>
  <c r="N1199" i="70"/>
  <c r="N1160" i="70"/>
  <c r="L1158" i="70"/>
  <c r="N1158" i="70"/>
  <c r="O1158" i="70"/>
  <c r="P1158" i="70"/>
  <c r="P1120" i="70"/>
  <c r="Q1120" i="70"/>
  <c r="O1120" i="70"/>
  <c r="T1116" i="70"/>
  <c r="X1116" i="70"/>
  <c r="U1090" i="70"/>
  <c r="Y1090" i="70"/>
  <c r="Q1059" i="70"/>
  <c r="O1059" i="70"/>
  <c r="P1059" i="70"/>
  <c r="N1059" i="70"/>
  <c r="W1049" i="70"/>
  <c r="S1030" i="70"/>
  <c r="W1030" i="70"/>
  <c r="P1028" i="70"/>
  <c r="O1028" i="70"/>
  <c r="Q1028" i="70"/>
  <c r="L1028" i="70"/>
  <c r="N1028" i="70"/>
  <c r="R1025" i="70"/>
  <c r="Y1021" i="70"/>
  <c r="U1021" i="70"/>
  <c r="U996" i="70"/>
  <c r="S975" i="70"/>
  <c r="W975" i="70"/>
  <c r="X919" i="70"/>
  <c r="T919" i="70"/>
  <c r="V1219" i="70"/>
  <c r="Q1201" i="70"/>
  <c r="P1201" i="70"/>
  <c r="L1110" i="70"/>
  <c r="N1110" i="70"/>
  <c r="O1110" i="70"/>
  <c r="P1110" i="70"/>
  <c r="U1101" i="70"/>
  <c r="Y1101" i="70"/>
  <c r="N1090" i="70"/>
  <c r="O1090" i="70"/>
  <c r="P1090" i="70"/>
  <c r="L1090" i="70"/>
  <c r="V1086" i="70"/>
  <c r="P1052" i="70"/>
  <c r="Q1052" i="70"/>
  <c r="L1052" i="70"/>
  <c r="N1052" i="70"/>
  <c r="O1052" i="70"/>
  <c r="T1043" i="70"/>
  <c r="U1038" i="70"/>
  <c r="Y1038" i="70"/>
  <c r="R1030" i="70"/>
  <c r="V1030" i="70"/>
  <c r="U1025" i="70"/>
  <c r="Y1025" i="70"/>
  <c r="Y1022" i="70"/>
  <c r="Q979" i="70"/>
  <c r="O979" i="70"/>
  <c r="P979" i="70"/>
  <c r="L979" i="70"/>
  <c r="N979" i="70"/>
  <c r="P956" i="70"/>
  <c r="Q956" i="70"/>
  <c r="L956" i="70"/>
  <c r="N956" i="70"/>
  <c r="O956" i="70"/>
  <c r="V919" i="70"/>
  <c r="R919" i="70"/>
  <c r="O1215" i="70"/>
  <c r="P1215" i="70"/>
  <c r="Q1215" i="70"/>
  <c r="N1215" i="70"/>
  <c r="L1190" i="70"/>
  <c r="N1190" i="70"/>
  <c r="O1190" i="70"/>
  <c r="P1190" i="70"/>
  <c r="L1174" i="70"/>
  <c r="N1174" i="70"/>
  <c r="O1174" i="70"/>
  <c r="P1174" i="70"/>
  <c r="O1160" i="70"/>
  <c r="P1160" i="70"/>
  <c r="Q1160" i="70"/>
  <c r="O1151" i="70"/>
  <c r="P1151" i="70"/>
  <c r="Q1151" i="70"/>
  <c r="N1151" i="70"/>
  <c r="L1142" i="70"/>
  <c r="N1142" i="70"/>
  <c r="O1142" i="70"/>
  <c r="P1142" i="70"/>
  <c r="R1098" i="70"/>
  <c r="V1098" i="70"/>
  <c r="S1088" i="70"/>
  <c r="W1088" i="70"/>
  <c r="V1080" i="70"/>
  <c r="R1080" i="70"/>
  <c r="S1071" i="70"/>
  <c r="W1071" i="70"/>
  <c r="R1004" i="70"/>
  <c r="V1004" i="70"/>
  <c r="N839" i="70"/>
  <c r="O839" i="70"/>
  <c r="P839" i="70"/>
  <c r="Q839" i="70"/>
  <c r="L839" i="70"/>
  <c r="N855" i="70"/>
  <c r="O855" i="70"/>
  <c r="P855" i="70"/>
  <c r="Q855" i="70"/>
  <c r="L855" i="70"/>
  <c r="O1308" i="70"/>
  <c r="O1292" i="70"/>
  <c r="O1276" i="70"/>
  <c r="O1260" i="70"/>
  <c r="O1244" i="70"/>
  <c r="O1228" i="70"/>
  <c r="O1219" i="70"/>
  <c r="N1207" i="70"/>
  <c r="O1207" i="70"/>
  <c r="Q1207" i="70"/>
  <c r="X1164" i="70"/>
  <c r="Y1148" i="70"/>
  <c r="V1138" i="70"/>
  <c r="O1128" i="70"/>
  <c r="P1128" i="70"/>
  <c r="Q1128" i="70"/>
  <c r="Y1125" i="70"/>
  <c r="X1115" i="70"/>
  <c r="V1104" i="70"/>
  <c r="U1089" i="70"/>
  <c r="Y1089" i="70"/>
  <c r="R1078" i="70"/>
  <c r="V1078" i="70"/>
  <c r="R1075" i="70"/>
  <c r="V1075" i="70"/>
  <c r="L1033" i="70"/>
  <c r="N1033" i="70"/>
  <c r="P1033" i="70"/>
  <c r="Q1033" i="70"/>
  <c r="Q1027" i="70"/>
  <c r="O1027" i="70"/>
  <c r="T999" i="70"/>
  <c r="X999" i="70"/>
  <c r="T981" i="70"/>
  <c r="X981" i="70"/>
  <c r="U927" i="70"/>
  <c r="Y927" i="70"/>
  <c r="R864" i="70"/>
  <c r="V864" i="70"/>
  <c r="U838" i="70"/>
  <c r="Y838" i="70"/>
  <c r="R834" i="70"/>
  <c r="V834" i="70"/>
  <c r="N1200" i="70"/>
  <c r="N1198" i="70"/>
  <c r="O1198" i="70"/>
  <c r="P1198" i="70"/>
  <c r="L1198" i="70"/>
  <c r="O1161" i="70"/>
  <c r="U1138" i="70"/>
  <c r="X1125" i="70"/>
  <c r="X1122" i="70"/>
  <c r="O1119" i="70"/>
  <c r="P1119" i="70"/>
  <c r="Q1119" i="70"/>
  <c r="N1119" i="70"/>
  <c r="U1106" i="70"/>
  <c r="T1091" i="70"/>
  <c r="N1084" i="70"/>
  <c r="U1070" i="70"/>
  <c r="Y1070" i="70"/>
  <c r="V1064" i="70"/>
  <c r="R1064" i="70"/>
  <c r="Y1051" i="70"/>
  <c r="U1051" i="70"/>
  <c r="T1029" i="70"/>
  <c r="X1029" i="70"/>
  <c r="R1013" i="70"/>
  <c r="V1013" i="70"/>
  <c r="S999" i="70"/>
  <c r="W999" i="70"/>
  <c r="O977" i="70"/>
  <c r="P977" i="70"/>
  <c r="L977" i="70"/>
  <c r="N977" i="70"/>
  <c r="Q977" i="70"/>
  <c r="O971" i="70"/>
  <c r="P971" i="70"/>
  <c r="Q971" i="70"/>
  <c r="L971" i="70"/>
  <c r="N971" i="70"/>
  <c r="N930" i="70"/>
  <c r="S915" i="70"/>
  <c r="W915" i="70"/>
  <c r="R875" i="70"/>
  <c r="V875" i="70"/>
  <c r="U854" i="70"/>
  <c r="Y854" i="70"/>
  <c r="L1216" i="70"/>
  <c r="W1211" i="70"/>
  <c r="L1200" i="70"/>
  <c r="N1161" i="70"/>
  <c r="L1159" i="70"/>
  <c r="X1155" i="70"/>
  <c r="Q1150" i="70"/>
  <c r="W1148" i="70"/>
  <c r="Y1132" i="70"/>
  <c r="W1122" i="70"/>
  <c r="Q1121" i="70"/>
  <c r="P1121" i="70"/>
  <c r="W1113" i="70"/>
  <c r="T1104" i="70"/>
  <c r="Y1100" i="70"/>
  <c r="S1099" i="70"/>
  <c r="W1099" i="70"/>
  <c r="L1095" i="70"/>
  <c r="S1089" i="70"/>
  <c r="W1089" i="70"/>
  <c r="U1087" i="70"/>
  <c r="L1084" i="70"/>
  <c r="O1068" i="70"/>
  <c r="R1062" i="70"/>
  <c r="V1062" i="70"/>
  <c r="Q1057" i="70"/>
  <c r="X1053" i="70"/>
  <c r="S990" i="70"/>
  <c r="W990" i="70"/>
  <c r="L930" i="70"/>
  <c r="Q881" i="70"/>
  <c r="N881" i="70"/>
  <c r="P881" i="70"/>
  <c r="L881" i="70"/>
  <c r="O881" i="70"/>
  <c r="O1104" i="70"/>
  <c r="O1091" i="70"/>
  <c r="W1087" i="70"/>
  <c r="N1082" i="70"/>
  <c r="O1082" i="70"/>
  <c r="O1076" i="70"/>
  <c r="X1069" i="70"/>
  <c r="L1065" i="70"/>
  <c r="N1065" i="70"/>
  <c r="P1065" i="70"/>
  <c r="W1063" i="70"/>
  <c r="P1062" i="70"/>
  <c r="W1060" i="70"/>
  <c r="X1046" i="70"/>
  <c r="V1043" i="70"/>
  <c r="P1042" i="70"/>
  <c r="Q1042" i="70"/>
  <c r="N1042" i="70"/>
  <c r="W1029" i="70"/>
  <c r="T1012" i="70"/>
  <c r="L1007" i="70"/>
  <c r="N1007" i="70"/>
  <c r="Y998" i="70"/>
  <c r="P994" i="70"/>
  <c r="Q994" i="70"/>
  <c r="N994" i="70"/>
  <c r="X973" i="70"/>
  <c r="N970" i="70"/>
  <c r="O970" i="70"/>
  <c r="P970" i="70"/>
  <c r="Q970" i="70"/>
  <c r="R929" i="70"/>
  <c r="V929" i="70"/>
  <c r="P896" i="70"/>
  <c r="Q896" i="70"/>
  <c r="O896" i="70"/>
  <c r="N896" i="70"/>
  <c r="T892" i="70"/>
  <c r="X892" i="70"/>
  <c r="N1034" i="70"/>
  <c r="O1034" i="70"/>
  <c r="Q1034" i="70"/>
  <c r="O987" i="70"/>
  <c r="P987" i="70"/>
  <c r="Q987" i="70"/>
  <c r="L985" i="70"/>
  <c r="N985" i="70"/>
  <c r="O985" i="70"/>
  <c r="P985" i="70"/>
  <c r="Q975" i="70"/>
  <c r="P972" i="70"/>
  <c r="Q972" i="70"/>
  <c r="P963" i="70"/>
  <c r="Q963" i="70"/>
  <c r="L963" i="70"/>
  <c r="O963" i="70"/>
  <c r="S946" i="70"/>
  <c r="R915" i="70"/>
  <c r="V915" i="70"/>
  <c r="L902" i="70"/>
  <c r="N902" i="70"/>
  <c r="O902" i="70"/>
  <c r="P902" i="70"/>
  <c r="Q902" i="70"/>
  <c r="U900" i="70"/>
  <c r="Y900" i="70"/>
  <c r="S892" i="70"/>
  <c r="W892" i="70"/>
  <c r="T866" i="70"/>
  <c r="X866" i="70"/>
  <c r="R857" i="70"/>
  <c r="V857" i="70"/>
  <c r="W796" i="70"/>
  <c r="S796" i="70"/>
  <c r="N954" i="70"/>
  <c r="O954" i="70"/>
  <c r="P954" i="70"/>
  <c r="Q954" i="70"/>
  <c r="U895" i="70"/>
  <c r="V892" i="70"/>
  <c r="R892" i="70"/>
  <c r="U830" i="70"/>
  <c r="Y830" i="70"/>
  <c r="L1071" i="70"/>
  <c r="N1071" i="70"/>
  <c r="O1051" i="70"/>
  <c r="P1051" i="70"/>
  <c r="P915" i="70"/>
  <c r="Q915" i="70"/>
  <c r="R841" i="70"/>
  <c r="V841" i="70"/>
  <c r="X830" i="70"/>
  <c r="T830" i="70"/>
  <c r="Y730" i="70"/>
  <c r="U730" i="70"/>
  <c r="L975" i="70"/>
  <c r="N975" i="70"/>
  <c r="X960" i="70"/>
  <c r="U943" i="70"/>
  <c r="Y943" i="70"/>
  <c r="S937" i="70"/>
  <c r="W937" i="70"/>
  <c r="R889" i="70"/>
  <c r="V889" i="70"/>
  <c r="U885" i="70"/>
  <c r="Y885" i="70"/>
  <c r="L1049" i="70"/>
  <c r="N1049" i="70"/>
  <c r="P1049" i="70"/>
  <c r="P1026" i="70"/>
  <c r="Q1026" i="70"/>
  <c r="N1026" i="70"/>
  <c r="N1018" i="70"/>
  <c r="O1018" i="70"/>
  <c r="P1018" i="70"/>
  <c r="Q1018" i="70"/>
  <c r="R993" i="70"/>
  <c r="T943" i="70"/>
  <c r="X943" i="70"/>
  <c r="N937" i="70"/>
  <c r="N922" i="70"/>
  <c r="T878" i="70"/>
  <c r="O1083" i="70"/>
  <c r="P1083" i="70"/>
  <c r="P1074" i="70"/>
  <c r="Q1074" i="70"/>
  <c r="N1074" i="70"/>
  <c r="P1010" i="70"/>
  <c r="Q1010" i="70"/>
  <c r="N1010" i="70"/>
  <c r="R958" i="70"/>
  <c r="V958" i="70"/>
  <c r="L953" i="70"/>
  <c r="N953" i="70"/>
  <c r="O953" i="70"/>
  <c r="P953" i="70"/>
  <c r="Q953" i="70"/>
  <c r="S943" i="70"/>
  <c r="W943" i="70"/>
  <c r="R912" i="70"/>
  <c r="U907" i="70"/>
  <c r="Y907" i="70"/>
  <c r="P889" i="70"/>
  <c r="Q889" i="70"/>
  <c r="O889" i="70"/>
  <c r="L1087" i="70"/>
  <c r="N1087" i="70"/>
  <c r="N1066" i="70"/>
  <c r="O1066" i="70"/>
  <c r="Q1066" i="70"/>
  <c r="Q1043" i="70"/>
  <c r="O1043" i="70"/>
  <c r="O1003" i="70"/>
  <c r="P1003" i="70"/>
  <c r="Q1003" i="70"/>
  <c r="L1001" i="70"/>
  <c r="N1001" i="70"/>
  <c r="O1001" i="70"/>
  <c r="P1001" i="70"/>
  <c r="L969" i="70"/>
  <c r="N969" i="70"/>
  <c r="O969" i="70"/>
  <c r="P969" i="70"/>
  <c r="Q937" i="70"/>
  <c r="P937" i="70"/>
  <c r="P922" i="70"/>
  <c r="Q922" i="70"/>
  <c r="T907" i="70"/>
  <c r="X907" i="70"/>
  <c r="N894" i="70"/>
  <c r="O894" i="70"/>
  <c r="L894" i="70"/>
  <c r="Q894" i="70"/>
  <c r="U875" i="70"/>
  <c r="Y875" i="70"/>
  <c r="L1055" i="70"/>
  <c r="N1055" i="70"/>
  <c r="O1035" i="70"/>
  <c r="P1035" i="70"/>
  <c r="Q995" i="70"/>
  <c r="O995" i="70"/>
  <c r="O993" i="70"/>
  <c r="P993" i="70"/>
  <c r="L993" i="70"/>
  <c r="P988" i="70"/>
  <c r="Q988" i="70"/>
  <c r="U934" i="70"/>
  <c r="Y934" i="70"/>
  <c r="S907" i="70"/>
  <c r="W907" i="70"/>
  <c r="T875" i="70"/>
  <c r="X875" i="70"/>
  <c r="N1180" i="70"/>
  <c r="O1165" i="70"/>
  <c r="N1164" i="70"/>
  <c r="Q1082" i="70"/>
  <c r="Q1075" i="70"/>
  <c r="O1075" i="70"/>
  <c r="U1045" i="70"/>
  <c r="V1040" i="70"/>
  <c r="L1039" i="70"/>
  <c r="N1039" i="70"/>
  <c r="O1019" i="70"/>
  <c r="P1019" i="70"/>
  <c r="Q1019" i="70"/>
  <c r="L1017" i="70"/>
  <c r="N1017" i="70"/>
  <c r="O1017" i="70"/>
  <c r="P1017" i="70"/>
  <c r="Q1007" i="70"/>
  <c r="R899" i="70"/>
  <c r="V899" i="70"/>
  <c r="Q1104" i="70"/>
  <c r="Q1091" i="70"/>
  <c r="T1076" i="70"/>
  <c r="O1067" i="70"/>
  <c r="P1067" i="70"/>
  <c r="Y1063" i="70"/>
  <c r="Y1049" i="70"/>
  <c r="O1042" i="70"/>
  <c r="P1036" i="70"/>
  <c r="Q1036" i="70"/>
  <c r="O1025" i="70"/>
  <c r="P1025" i="70"/>
  <c r="L1025" i="70"/>
  <c r="V1012" i="70"/>
  <c r="Q1011" i="70"/>
  <c r="O1011" i="70"/>
  <c r="O1009" i="70"/>
  <c r="P1009" i="70"/>
  <c r="L1009" i="70"/>
  <c r="P1007" i="70"/>
  <c r="P1004" i="70"/>
  <c r="Q1004" i="70"/>
  <c r="O994" i="70"/>
  <c r="X975" i="70"/>
  <c r="O972" i="70"/>
  <c r="Y966" i="70"/>
  <c r="N961" i="70"/>
  <c r="O961" i="70"/>
  <c r="P961" i="70"/>
  <c r="L961" i="70"/>
  <c r="O955" i="70"/>
  <c r="P955" i="70"/>
  <c r="Q955" i="70"/>
  <c r="W950" i="70"/>
  <c r="U944" i="70"/>
  <c r="Y944" i="70"/>
  <c r="O942" i="70"/>
  <c r="Q942" i="70"/>
  <c r="T923" i="70"/>
  <c r="X923" i="70"/>
  <c r="N918" i="70"/>
  <c r="L918" i="70"/>
  <c r="O918" i="70"/>
  <c r="P918" i="70"/>
  <c r="Q918" i="70"/>
  <c r="X910" i="70"/>
  <c r="S828" i="70"/>
  <c r="W828" i="70"/>
  <c r="X1087" i="70"/>
  <c r="L1082" i="70"/>
  <c r="S1080" i="70"/>
  <c r="Q1076" i="70"/>
  <c r="O1073" i="70"/>
  <c r="P1073" i="70"/>
  <c r="L1073" i="70"/>
  <c r="O1065" i="70"/>
  <c r="Q1062" i="70"/>
  <c r="L1042" i="70"/>
  <c r="P1034" i="70"/>
  <c r="O1007" i="70"/>
  <c r="N1002" i="70"/>
  <c r="O1002" i="70"/>
  <c r="P1002" i="70"/>
  <c r="Q1002" i="70"/>
  <c r="L994" i="70"/>
  <c r="V990" i="70"/>
  <c r="N987" i="70"/>
  <c r="Y983" i="70"/>
  <c r="N972" i="70"/>
  <c r="L970" i="70"/>
  <c r="X966" i="70"/>
  <c r="S957" i="70"/>
  <c r="W957" i="70"/>
  <c r="T944" i="70"/>
  <c r="X944" i="70"/>
  <c r="L896" i="70"/>
  <c r="U892" i="70"/>
  <c r="Y892" i="70"/>
  <c r="N962" i="70"/>
  <c r="P948" i="70"/>
  <c r="O947" i="70"/>
  <c r="N946" i="70"/>
  <c r="L945" i="70"/>
  <c r="R940" i="70"/>
  <c r="N935" i="70"/>
  <c r="O920" i="70"/>
  <c r="Q917" i="70"/>
  <c r="O913" i="70"/>
  <c r="U911" i="70"/>
  <c r="N890" i="70"/>
  <c r="V858" i="70"/>
  <c r="V856" i="70"/>
  <c r="P848" i="70"/>
  <c r="Q848" i="70"/>
  <c r="L848" i="70"/>
  <c r="O848" i="70"/>
  <c r="N846" i="70"/>
  <c r="O846" i="70"/>
  <c r="L846" i="70"/>
  <c r="V842" i="70"/>
  <c r="V840" i="70"/>
  <c r="Y829" i="70"/>
  <c r="U826" i="70"/>
  <c r="Y826" i="70"/>
  <c r="N803" i="70"/>
  <c r="S801" i="70"/>
  <c r="T789" i="70"/>
  <c r="L777" i="70"/>
  <c r="N777" i="70"/>
  <c r="O777" i="70"/>
  <c r="R741" i="70"/>
  <c r="V741" i="70"/>
  <c r="X704" i="70"/>
  <c r="R619" i="70"/>
  <c r="V619" i="70"/>
  <c r="N947" i="70"/>
  <c r="N920" i="70"/>
  <c r="N913" i="70"/>
  <c r="P905" i="70"/>
  <c r="Q905" i="70"/>
  <c r="N903" i="70"/>
  <c r="O903" i="70"/>
  <c r="P903" i="70"/>
  <c r="Q903" i="70"/>
  <c r="Q897" i="70"/>
  <c r="P897" i="70"/>
  <c r="N888" i="70"/>
  <c r="P880" i="70"/>
  <c r="Q880" i="70"/>
  <c r="L880" i="70"/>
  <c r="O880" i="70"/>
  <c r="N878" i="70"/>
  <c r="O878" i="70"/>
  <c r="L878" i="70"/>
  <c r="V872" i="70"/>
  <c r="P864" i="70"/>
  <c r="Q864" i="70"/>
  <c r="L864" i="70"/>
  <c r="O864" i="70"/>
  <c r="N862" i="70"/>
  <c r="O862" i="70"/>
  <c r="L862" i="70"/>
  <c r="Y827" i="70"/>
  <c r="V784" i="70"/>
  <c r="R784" i="70"/>
  <c r="N773" i="70"/>
  <c r="S750" i="70"/>
  <c r="W750" i="70"/>
  <c r="S743" i="70"/>
  <c r="W743" i="70"/>
  <c r="U735" i="70"/>
  <c r="Y735" i="70"/>
  <c r="O723" i="70"/>
  <c r="P723" i="70"/>
  <c r="Q723" i="70"/>
  <c r="Q677" i="70"/>
  <c r="L677" i="70"/>
  <c r="N677" i="70"/>
  <c r="O677" i="70"/>
  <c r="P677" i="70"/>
  <c r="R625" i="70"/>
  <c r="V625" i="70"/>
  <c r="N948" i="70"/>
  <c r="L947" i="70"/>
  <c r="P928" i="70"/>
  <c r="Q928" i="70"/>
  <c r="O928" i="70"/>
  <c r="L920" i="70"/>
  <c r="O917" i="70"/>
  <c r="T898" i="70"/>
  <c r="O895" i="70"/>
  <c r="P895" i="70"/>
  <c r="N895" i="70"/>
  <c r="L886" i="70"/>
  <c r="N886" i="70"/>
  <c r="O886" i="70"/>
  <c r="P886" i="70"/>
  <c r="W825" i="70"/>
  <c r="T818" i="70"/>
  <c r="X803" i="70"/>
  <c r="T803" i="70"/>
  <c r="L784" i="70"/>
  <c r="P784" i="70"/>
  <c r="Q784" i="70"/>
  <c r="O763" i="70"/>
  <c r="P763" i="70"/>
  <c r="Q763" i="70"/>
  <c r="N763" i="70"/>
  <c r="R750" i="70"/>
  <c r="V750" i="70"/>
  <c r="V743" i="70"/>
  <c r="R743" i="70"/>
  <c r="T735" i="70"/>
  <c r="X735" i="70"/>
  <c r="U656" i="70"/>
  <c r="Y656" i="70"/>
  <c r="Q913" i="70"/>
  <c r="P913" i="70"/>
  <c r="O888" i="70"/>
  <c r="P888" i="70"/>
  <c r="Q888" i="70"/>
  <c r="S858" i="70"/>
  <c r="W858" i="70"/>
  <c r="L854" i="70"/>
  <c r="N854" i="70"/>
  <c r="O854" i="70"/>
  <c r="P854" i="70"/>
  <c r="S842" i="70"/>
  <c r="W842" i="70"/>
  <c r="L838" i="70"/>
  <c r="N838" i="70"/>
  <c r="O838" i="70"/>
  <c r="P838" i="70"/>
  <c r="N823" i="70"/>
  <c r="O823" i="70"/>
  <c r="P823" i="70"/>
  <c r="Q823" i="70"/>
  <c r="R812" i="70"/>
  <c r="V812" i="70"/>
  <c r="S792" i="70"/>
  <c r="W792" i="70"/>
  <c r="Q773" i="70"/>
  <c r="O773" i="70"/>
  <c r="P773" i="70"/>
  <c r="U737" i="70"/>
  <c r="Y737" i="70"/>
  <c r="Y714" i="70"/>
  <c r="U714" i="70"/>
  <c r="T656" i="70"/>
  <c r="X656" i="70"/>
  <c r="S874" i="70"/>
  <c r="W874" i="70"/>
  <c r="L870" i="70"/>
  <c r="N870" i="70"/>
  <c r="O870" i="70"/>
  <c r="P870" i="70"/>
  <c r="T827" i="70"/>
  <c r="X827" i="70"/>
  <c r="W819" i="70"/>
  <c r="T766" i="70"/>
  <c r="X766" i="70"/>
  <c r="L737" i="70"/>
  <c r="N737" i="70"/>
  <c r="O737" i="70"/>
  <c r="P737" i="70"/>
  <c r="N730" i="70"/>
  <c r="O730" i="70"/>
  <c r="P730" i="70"/>
  <c r="L730" i="70"/>
  <c r="U719" i="70"/>
  <c r="Y719" i="70"/>
  <c r="N714" i="70"/>
  <c r="O714" i="70"/>
  <c r="P714" i="70"/>
  <c r="L714" i="70"/>
  <c r="X633" i="70"/>
  <c r="T633" i="70"/>
  <c r="N936" i="70"/>
  <c r="N874" i="70"/>
  <c r="S863" i="70"/>
  <c r="S861" i="70"/>
  <c r="L858" i="70"/>
  <c r="O856" i="70"/>
  <c r="P856" i="70"/>
  <c r="Q856" i="70"/>
  <c r="L842" i="70"/>
  <c r="O840" i="70"/>
  <c r="P840" i="70"/>
  <c r="Q840" i="70"/>
  <c r="N825" i="70"/>
  <c r="T814" i="70"/>
  <c r="X814" i="70"/>
  <c r="O812" i="70"/>
  <c r="P812" i="70"/>
  <c r="Q812" i="70"/>
  <c r="U800" i="70"/>
  <c r="Y800" i="70"/>
  <c r="R792" i="70"/>
  <c r="V792" i="70"/>
  <c r="V768" i="70"/>
  <c r="R768" i="70"/>
  <c r="R759" i="70"/>
  <c r="T719" i="70"/>
  <c r="X719" i="70"/>
  <c r="N689" i="70"/>
  <c r="Q689" i="70"/>
  <c r="L689" i="70"/>
  <c r="P689" i="70"/>
  <c r="O689" i="70"/>
  <c r="O911" i="70"/>
  <c r="P911" i="70"/>
  <c r="N911" i="70"/>
  <c r="O872" i="70"/>
  <c r="P872" i="70"/>
  <c r="Q872" i="70"/>
  <c r="Y869" i="70"/>
  <c r="W859" i="70"/>
  <c r="X853" i="70"/>
  <c r="X850" i="70"/>
  <c r="R827" i="70"/>
  <c r="S808" i="70"/>
  <c r="W808" i="70"/>
  <c r="T800" i="70"/>
  <c r="X800" i="70"/>
  <c r="S788" i="70"/>
  <c r="U759" i="70"/>
  <c r="Y759" i="70"/>
  <c r="O725" i="70"/>
  <c r="S719" i="70"/>
  <c r="W719" i="70"/>
  <c r="N691" i="70"/>
  <c r="O691" i="70"/>
  <c r="P691" i="70"/>
  <c r="Q691" i="70"/>
  <c r="R637" i="70"/>
  <c r="V637" i="70"/>
  <c r="Q929" i="70"/>
  <c r="P929" i="70"/>
  <c r="X869" i="70"/>
  <c r="O865" i="70"/>
  <c r="V843" i="70"/>
  <c r="P825" i="70"/>
  <c r="Q825" i="70"/>
  <c r="X820" i="70"/>
  <c r="S800" i="70"/>
  <c r="W800" i="70"/>
  <c r="T793" i="70"/>
  <c r="R788" i="70"/>
  <c r="T759" i="70"/>
  <c r="X759" i="70"/>
  <c r="N725" i="70"/>
  <c r="L721" i="70"/>
  <c r="N721" i="70"/>
  <c r="O721" i="70"/>
  <c r="P721" i="70"/>
  <c r="Q721" i="70"/>
  <c r="R695" i="70"/>
  <c r="S662" i="70"/>
  <c r="W662" i="70"/>
  <c r="N926" i="70"/>
  <c r="O926" i="70"/>
  <c r="L926" i="70"/>
  <c r="Q849" i="70"/>
  <c r="N849" i="70"/>
  <c r="P849" i="70"/>
  <c r="W841" i="70"/>
  <c r="X828" i="70"/>
  <c r="P816" i="70"/>
  <c r="Q816" i="70"/>
  <c r="L816" i="70"/>
  <c r="O816" i="70"/>
  <c r="X788" i="70"/>
  <c r="T788" i="70"/>
  <c r="U774" i="70"/>
  <c r="Y769" i="70"/>
  <c r="S759" i="70"/>
  <c r="W759" i="70"/>
  <c r="T757" i="70"/>
  <c r="X757" i="70"/>
  <c r="U695" i="70"/>
  <c r="Y695" i="70"/>
  <c r="T693" i="70"/>
  <c r="X693" i="70"/>
  <c r="R662" i="70"/>
  <c r="V662" i="70"/>
  <c r="Q865" i="70"/>
  <c r="N865" i="70"/>
  <c r="P865" i="70"/>
  <c r="T843" i="70"/>
  <c r="X843" i="70"/>
  <c r="L822" i="70"/>
  <c r="N822" i="70"/>
  <c r="O822" i="70"/>
  <c r="P822" i="70"/>
  <c r="Q822" i="70"/>
  <c r="R796" i="70"/>
  <c r="V796" i="70"/>
  <c r="S781" i="70"/>
  <c r="W781" i="70"/>
  <c r="Q765" i="70"/>
  <c r="P765" i="70"/>
  <c r="N765" i="70"/>
  <c r="O765" i="70"/>
  <c r="R732" i="70"/>
  <c r="V732" i="70"/>
  <c r="Q725" i="70"/>
  <c r="P725" i="70"/>
  <c r="S701" i="70"/>
  <c r="W701" i="70"/>
  <c r="T695" i="70"/>
  <c r="X695" i="70"/>
  <c r="O606" i="70"/>
  <c r="L606" i="70"/>
  <c r="N606" i="70"/>
  <c r="P606" i="70"/>
  <c r="Q606" i="70"/>
  <c r="X826" i="70"/>
  <c r="Y813" i="70"/>
  <c r="U793" i="70"/>
  <c r="Y793" i="70"/>
  <c r="R781" i="70"/>
  <c r="V781" i="70"/>
  <c r="X761" i="70"/>
  <c r="T761" i="70"/>
  <c r="U710" i="70"/>
  <c r="Y710" i="70"/>
  <c r="R701" i="70"/>
  <c r="V701" i="70"/>
  <c r="R693" i="70"/>
  <c r="V693" i="70"/>
  <c r="T611" i="70"/>
  <c r="X611" i="70"/>
  <c r="V481" i="70"/>
  <c r="P796" i="70"/>
  <c r="Q796" i="70"/>
  <c r="P756" i="70"/>
  <c r="Q756" i="70"/>
  <c r="L756" i="70"/>
  <c r="N756" i="70"/>
  <c r="O756" i="70"/>
  <c r="T687" i="70"/>
  <c r="X687" i="70"/>
  <c r="X649" i="70"/>
  <c r="T649" i="70"/>
  <c r="X490" i="70"/>
  <c r="T490" i="70"/>
  <c r="S813" i="70"/>
  <c r="W813" i="70"/>
  <c r="S807" i="70"/>
  <c r="W807" i="70"/>
  <c r="U785" i="70"/>
  <c r="Y785" i="70"/>
  <c r="S774" i="70"/>
  <c r="W774" i="70"/>
  <c r="R734" i="70"/>
  <c r="V734" i="70"/>
  <c r="S710" i="70"/>
  <c r="W710" i="70"/>
  <c r="S687" i="70"/>
  <c r="W687" i="70"/>
  <c r="O1072" i="70"/>
  <c r="O1056" i="70"/>
  <c r="O1040" i="70"/>
  <c r="O1024" i="70"/>
  <c r="O1008" i="70"/>
  <c r="O992" i="70"/>
  <c r="O976" i="70"/>
  <c r="Q962" i="70"/>
  <c r="O960" i="70"/>
  <c r="Q946" i="70"/>
  <c r="P945" i="70"/>
  <c r="O944" i="70"/>
  <c r="O938" i="70"/>
  <c r="V932" i="70"/>
  <c r="O931" i="70"/>
  <c r="O927" i="70"/>
  <c r="P927" i="70"/>
  <c r="N927" i="70"/>
  <c r="L919" i="70"/>
  <c r="P912" i="70"/>
  <c r="Q912" i="70"/>
  <c r="O912" i="70"/>
  <c r="Q910" i="70"/>
  <c r="R908" i="70"/>
  <c r="U890" i="70"/>
  <c r="Y886" i="70"/>
  <c r="W883" i="70"/>
  <c r="N873" i="70"/>
  <c r="N871" i="70"/>
  <c r="O871" i="70"/>
  <c r="P871" i="70"/>
  <c r="Q871" i="70"/>
  <c r="W867" i="70"/>
  <c r="W860" i="70"/>
  <c r="V851" i="70"/>
  <c r="R844" i="70"/>
  <c r="O826" i="70"/>
  <c r="O824" i="70"/>
  <c r="P824" i="70"/>
  <c r="Q824" i="70"/>
  <c r="R813" i="70"/>
  <c r="V813" i="70"/>
  <c r="O739" i="70"/>
  <c r="P739" i="70"/>
  <c r="Q739" i="70"/>
  <c r="R724" i="70"/>
  <c r="V724" i="70"/>
  <c r="S708" i="70"/>
  <c r="W708" i="70"/>
  <c r="V687" i="70"/>
  <c r="R687" i="70"/>
  <c r="T670" i="70"/>
  <c r="X670" i="70"/>
  <c r="P962" i="70"/>
  <c r="N960" i="70"/>
  <c r="Q947" i="70"/>
  <c r="P946" i="70"/>
  <c r="O945" i="70"/>
  <c r="N944" i="70"/>
  <c r="N938" i="70"/>
  <c r="Q935" i="70"/>
  <c r="N931" i="70"/>
  <c r="O905" i="70"/>
  <c r="O897" i="70"/>
  <c r="S893" i="70"/>
  <c r="P890" i="70"/>
  <c r="V883" i="70"/>
  <c r="R876" i="70"/>
  <c r="V867" i="70"/>
  <c r="R860" i="70"/>
  <c r="P857" i="70"/>
  <c r="Q857" i="70"/>
  <c r="Q846" i="70"/>
  <c r="U844" i="70"/>
  <c r="Y844" i="70"/>
  <c r="P841" i="70"/>
  <c r="Q841" i="70"/>
  <c r="X836" i="70"/>
  <c r="N830" i="70"/>
  <c r="O830" i="70"/>
  <c r="L830" i="70"/>
  <c r="N826" i="70"/>
  <c r="L807" i="70"/>
  <c r="P807" i="70"/>
  <c r="Q807" i="70"/>
  <c r="Q803" i="70"/>
  <c r="Q777" i="70"/>
  <c r="Y771" i="70"/>
  <c r="U771" i="70"/>
  <c r="P716" i="70"/>
  <c r="Q716" i="70"/>
  <c r="O716" i="70"/>
  <c r="T712" i="70"/>
  <c r="X712" i="70"/>
  <c r="U936" i="70"/>
  <c r="P935" i="70"/>
  <c r="Q920" i="70"/>
  <c r="N910" i="70"/>
  <c r="O910" i="70"/>
  <c r="L910" i="70"/>
  <c r="N905" i="70"/>
  <c r="N897" i="70"/>
  <c r="O890" i="70"/>
  <c r="Q878" i="70"/>
  <c r="U876" i="70"/>
  <c r="Y876" i="70"/>
  <c r="P873" i="70"/>
  <c r="Q873" i="70"/>
  <c r="Q862" i="70"/>
  <c r="U860" i="70"/>
  <c r="Y860" i="70"/>
  <c r="X858" i="70"/>
  <c r="X852" i="70"/>
  <c r="N848" i="70"/>
  <c r="P846" i="70"/>
  <c r="X842" i="70"/>
  <c r="P832" i="70"/>
  <c r="Q832" i="70"/>
  <c r="L832" i="70"/>
  <c r="O832" i="70"/>
  <c r="L826" i="70"/>
  <c r="L809" i="70"/>
  <c r="O809" i="70"/>
  <c r="P809" i="70"/>
  <c r="Q809" i="70"/>
  <c r="N809" i="70"/>
  <c r="Y805" i="70"/>
  <c r="U805" i="70"/>
  <c r="O803" i="70"/>
  <c r="P787" i="70"/>
  <c r="N787" i="70"/>
  <c r="O787" i="70"/>
  <c r="Q787" i="70"/>
  <c r="P780" i="70"/>
  <c r="Q780" i="70"/>
  <c r="N780" i="70"/>
  <c r="O780" i="70"/>
  <c r="P777" i="70"/>
  <c r="W735" i="70"/>
  <c r="N723" i="70"/>
  <c r="W712" i="70"/>
  <c r="S712" i="70"/>
  <c r="U704" i="70"/>
  <c r="Y704" i="70"/>
  <c r="X697" i="70"/>
  <c r="T697" i="70"/>
  <c r="V550" i="70"/>
  <c r="R550" i="70"/>
  <c r="N879" i="70"/>
  <c r="N863" i="70"/>
  <c r="N847" i="70"/>
  <c r="P833" i="70"/>
  <c r="N831" i="70"/>
  <c r="P817" i="70"/>
  <c r="N815" i="70"/>
  <c r="N804" i="70"/>
  <c r="P801" i="70"/>
  <c r="Y799" i="70"/>
  <c r="N797" i="70"/>
  <c r="O789" i="70"/>
  <c r="R786" i="70"/>
  <c r="O782" i="70"/>
  <c r="N778" i="70"/>
  <c r="O778" i="70"/>
  <c r="P778" i="70"/>
  <c r="S772" i="70"/>
  <c r="Y770" i="70"/>
  <c r="L769" i="70"/>
  <c r="N769" i="70"/>
  <c r="X758" i="70"/>
  <c r="L757" i="70"/>
  <c r="O755" i="70"/>
  <c r="P755" i="70"/>
  <c r="Q755" i="70"/>
  <c r="Y752" i="70"/>
  <c r="W749" i="70"/>
  <c r="P748" i="70"/>
  <c r="Q748" i="70"/>
  <c r="O748" i="70"/>
  <c r="U742" i="70"/>
  <c r="Y742" i="70"/>
  <c r="V740" i="70"/>
  <c r="T729" i="70"/>
  <c r="R711" i="70"/>
  <c r="P708" i="70"/>
  <c r="Q708" i="70"/>
  <c r="Y705" i="70"/>
  <c r="U698" i="70"/>
  <c r="S696" i="70"/>
  <c r="X694" i="70"/>
  <c r="O686" i="70"/>
  <c r="U665" i="70"/>
  <c r="Y665" i="70"/>
  <c r="S724" i="70"/>
  <c r="W724" i="70"/>
  <c r="V686" i="70"/>
  <c r="Q669" i="70"/>
  <c r="P669" i="70"/>
  <c r="L669" i="70"/>
  <c r="N669" i="70"/>
  <c r="O669" i="70"/>
  <c r="T665" i="70"/>
  <c r="X665" i="70"/>
  <c r="N833" i="70"/>
  <c r="N817" i="70"/>
  <c r="L801" i="70"/>
  <c r="L789" i="70"/>
  <c r="L782" i="70"/>
  <c r="R779" i="70"/>
  <c r="N762" i="70"/>
  <c r="O762" i="70"/>
  <c r="P762" i="70"/>
  <c r="L762" i="70"/>
  <c r="N722" i="70"/>
  <c r="O722" i="70"/>
  <c r="P722" i="70"/>
  <c r="Q722" i="70"/>
  <c r="U694" i="70"/>
  <c r="Y694" i="70"/>
  <c r="X690" i="70"/>
  <c r="T690" i="70"/>
  <c r="L686" i="70"/>
  <c r="T638" i="70"/>
  <c r="X638" i="70"/>
  <c r="R629" i="70"/>
  <c r="T608" i="70"/>
  <c r="X608" i="70"/>
  <c r="S596" i="70"/>
  <c r="W596" i="70"/>
  <c r="N794" i="70"/>
  <c r="O794" i="70"/>
  <c r="P794" i="70"/>
  <c r="P764" i="70"/>
  <c r="Q764" i="70"/>
  <c r="O764" i="70"/>
  <c r="U758" i="70"/>
  <c r="Y758" i="70"/>
  <c r="O715" i="70"/>
  <c r="P715" i="70"/>
  <c r="Q715" i="70"/>
  <c r="N715" i="70"/>
  <c r="S692" i="70"/>
  <c r="W692" i="70"/>
  <c r="U686" i="70"/>
  <c r="Y686" i="70"/>
  <c r="T681" i="70"/>
  <c r="X681" i="70"/>
  <c r="N658" i="70"/>
  <c r="O658" i="70"/>
  <c r="P658" i="70"/>
  <c r="Q658" i="70"/>
  <c r="U617" i="70"/>
  <c r="Y617" i="70"/>
  <c r="W608" i="70"/>
  <c r="S608" i="70"/>
  <c r="V566" i="70"/>
  <c r="R566" i="70"/>
  <c r="T502" i="70"/>
  <c r="X502" i="70"/>
  <c r="N738" i="70"/>
  <c r="O738" i="70"/>
  <c r="P738" i="70"/>
  <c r="Q738" i="70"/>
  <c r="P724" i="70"/>
  <c r="Q724" i="70"/>
  <c r="T709" i="70"/>
  <c r="X709" i="70"/>
  <c r="S694" i="70"/>
  <c r="W694" i="70"/>
  <c r="S653" i="70"/>
  <c r="W653" i="70"/>
  <c r="R646" i="70"/>
  <c r="V646" i="70"/>
  <c r="T617" i="70"/>
  <c r="V608" i="70"/>
  <c r="R608" i="70"/>
  <c r="S588" i="70"/>
  <c r="W588" i="70"/>
  <c r="S570" i="70"/>
  <c r="W570" i="70"/>
  <c r="O837" i="70"/>
  <c r="O779" i="70"/>
  <c r="P779" i="70"/>
  <c r="Q779" i="70"/>
  <c r="P772" i="70"/>
  <c r="Q772" i="70"/>
  <c r="R707" i="70"/>
  <c r="V707" i="70"/>
  <c r="L705" i="70"/>
  <c r="N705" i="70"/>
  <c r="O705" i="70"/>
  <c r="P705" i="70"/>
  <c r="N698" i="70"/>
  <c r="O698" i="70"/>
  <c r="P698" i="70"/>
  <c r="L698" i="70"/>
  <c r="R685" i="70"/>
  <c r="V685" i="70"/>
  <c r="R653" i="70"/>
  <c r="V653" i="70"/>
  <c r="N642" i="70"/>
  <c r="O642" i="70"/>
  <c r="P642" i="70"/>
  <c r="Q642" i="70"/>
  <c r="O635" i="70"/>
  <c r="P635" i="70"/>
  <c r="Q635" i="70"/>
  <c r="N635" i="70"/>
  <c r="N869" i="70"/>
  <c r="N853" i="70"/>
  <c r="N837" i="70"/>
  <c r="N795" i="70"/>
  <c r="P740" i="70"/>
  <c r="Q740" i="70"/>
  <c r="O731" i="70"/>
  <c r="P731" i="70"/>
  <c r="Q731" i="70"/>
  <c r="N731" i="70"/>
  <c r="P700" i="70"/>
  <c r="Q700" i="70"/>
  <c r="L700" i="70"/>
  <c r="O700" i="70"/>
  <c r="P692" i="70"/>
  <c r="Q692" i="70"/>
  <c r="R631" i="70"/>
  <c r="V631" i="70"/>
  <c r="U602" i="70"/>
  <c r="Y602" i="70"/>
  <c r="N600" i="70"/>
  <c r="O600" i="70"/>
  <c r="P600" i="70"/>
  <c r="Q600" i="70"/>
  <c r="R595" i="70"/>
  <c r="V595" i="70"/>
  <c r="X590" i="70"/>
  <c r="T590" i="70"/>
  <c r="R582" i="70"/>
  <c r="V582" i="70"/>
  <c r="L811" i="70"/>
  <c r="N770" i="70"/>
  <c r="O770" i="70"/>
  <c r="N754" i="70"/>
  <c r="O754" i="70"/>
  <c r="P754" i="70"/>
  <c r="Q754" i="70"/>
  <c r="O707" i="70"/>
  <c r="P707" i="70"/>
  <c r="Q707" i="70"/>
  <c r="O685" i="70"/>
  <c r="P685" i="70"/>
  <c r="Q685" i="70"/>
  <c r="Y653" i="70"/>
  <c r="U653" i="70"/>
  <c r="V604" i="70"/>
  <c r="R604" i="70"/>
  <c r="S538" i="70"/>
  <c r="W538" i="70"/>
  <c r="O795" i="70"/>
  <c r="P795" i="70"/>
  <c r="Q795" i="70"/>
  <c r="O747" i="70"/>
  <c r="P747" i="70"/>
  <c r="Q747" i="70"/>
  <c r="N747" i="70"/>
  <c r="U687" i="70"/>
  <c r="Y687" i="70"/>
  <c r="R660" i="70"/>
  <c r="V660" i="70"/>
  <c r="Q631" i="70"/>
  <c r="O631" i="70"/>
  <c r="P631" i="70"/>
  <c r="L604" i="70"/>
  <c r="P604" i="70"/>
  <c r="Q604" i="70"/>
  <c r="O604" i="70"/>
  <c r="L579" i="70"/>
  <c r="N579" i="70"/>
  <c r="O579" i="70"/>
  <c r="P579" i="70"/>
  <c r="Q579" i="70"/>
  <c r="O667" i="70"/>
  <c r="P667" i="70"/>
  <c r="Q667" i="70"/>
  <c r="N667" i="70"/>
  <c r="T662" i="70"/>
  <c r="X662" i="70"/>
  <c r="U649" i="70"/>
  <c r="Y649" i="70"/>
  <c r="Y505" i="70"/>
  <c r="U505" i="70"/>
  <c r="S644" i="70"/>
  <c r="W644" i="70"/>
  <c r="Y637" i="70"/>
  <c r="U637" i="70"/>
  <c r="W627" i="70"/>
  <c r="O625" i="70"/>
  <c r="P625" i="70"/>
  <c r="Q625" i="70"/>
  <c r="R644" i="70"/>
  <c r="V644" i="70"/>
  <c r="X621" i="70"/>
  <c r="T621" i="70"/>
  <c r="L493" i="70"/>
  <c r="P493" i="70"/>
  <c r="O493" i="70"/>
  <c r="Q493" i="70"/>
  <c r="N493" i="70"/>
  <c r="N941" i="70"/>
  <c r="N925" i="70"/>
  <c r="N909" i="70"/>
  <c r="N893" i="70"/>
  <c r="P879" i="70"/>
  <c r="N877" i="70"/>
  <c r="P863" i="70"/>
  <c r="N861" i="70"/>
  <c r="P847" i="70"/>
  <c r="N845" i="70"/>
  <c r="P831" i="70"/>
  <c r="N829" i="70"/>
  <c r="P815" i="70"/>
  <c r="N814" i="70"/>
  <c r="P804" i="70"/>
  <c r="R801" i="70"/>
  <c r="W798" i="70"/>
  <c r="P797" i="70"/>
  <c r="L793" i="70"/>
  <c r="N793" i="70"/>
  <c r="O793" i="70"/>
  <c r="X791" i="70"/>
  <c r="Q789" i="70"/>
  <c r="T786" i="70"/>
  <c r="O785" i="70"/>
  <c r="X783" i="70"/>
  <c r="Q782" i="70"/>
  <c r="Q778" i="70"/>
  <c r="O771" i="70"/>
  <c r="P771" i="70"/>
  <c r="P769" i="70"/>
  <c r="N766" i="70"/>
  <c r="S760" i="70"/>
  <c r="O757" i="70"/>
  <c r="N755" i="70"/>
  <c r="L753" i="70"/>
  <c r="N753" i="70"/>
  <c r="O753" i="70"/>
  <c r="P753" i="70"/>
  <c r="N748" i="70"/>
  <c r="W742" i="70"/>
  <c r="X736" i="70"/>
  <c r="W733" i="70"/>
  <c r="P732" i="70"/>
  <c r="Q732" i="70"/>
  <c r="O732" i="70"/>
  <c r="Y726" i="70"/>
  <c r="X711" i="70"/>
  <c r="N708" i="70"/>
  <c r="N706" i="70"/>
  <c r="O706" i="70"/>
  <c r="P706" i="70"/>
  <c r="Q706" i="70"/>
  <c r="R680" i="70"/>
  <c r="X673" i="70"/>
  <c r="T573" i="70"/>
  <c r="X573" i="70"/>
  <c r="Q523" i="70"/>
  <c r="N523" i="70"/>
  <c r="O523" i="70"/>
  <c r="P523" i="70"/>
  <c r="L523" i="70"/>
  <c r="T434" i="70"/>
  <c r="X434" i="70"/>
  <c r="S810" i="70"/>
  <c r="W806" i="70"/>
  <c r="O804" i="70"/>
  <c r="Q801" i="70"/>
  <c r="V798" i="70"/>
  <c r="O797" i="70"/>
  <c r="S786" i="70"/>
  <c r="L785" i="70"/>
  <c r="W783" i="70"/>
  <c r="L778" i="70"/>
  <c r="O769" i="70"/>
  <c r="V767" i="70"/>
  <c r="L766" i="70"/>
  <c r="R760" i="70"/>
  <c r="N757" i="70"/>
  <c r="L755" i="70"/>
  <c r="L748" i="70"/>
  <c r="N746" i="70"/>
  <c r="O746" i="70"/>
  <c r="P746" i="70"/>
  <c r="L746" i="70"/>
  <c r="V733" i="70"/>
  <c r="Y729" i="70"/>
  <c r="W711" i="70"/>
  <c r="L708" i="70"/>
  <c r="V702" i="70"/>
  <c r="U688" i="70"/>
  <c r="P686" i="70"/>
  <c r="P644" i="70"/>
  <c r="Q644" i="70"/>
  <c r="Q584" i="70"/>
  <c r="L584" i="70"/>
  <c r="N584" i="70"/>
  <c r="O584" i="70"/>
  <c r="P584" i="70"/>
  <c r="S557" i="70"/>
  <c r="Q750" i="70"/>
  <c r="P749" i="70"/>
  <c r="P733" i="70"/>
  <c r="Q718" i="70"/>
  <c r="P717" i="70"/>
  <c r="Q702" i="70"/>
  <c r="P701" i="70"/>
  <c r="N699" i="70"/>
  <c r="L682" i="70"/>
  <c r="O645" i="70"/>
  <c r="L641" i="70"/>
  <c r="N641" i="70"/>
  <c r="O641" i="70"/>
  <c r="P641" i="70"/>
  <c r="P620" i="70"/>
  <c r="Y618" i="70"/>
  <c r="Y614" i="70"/>
  <c r="Y612" i="70"/>
  <c r="O607" i="70"/>
  <c r="U603" i="70"/>
  <c r="Y603" i="70"/>
  <c r="U597" i="70"/>
  <c r="W593" i="70"/>
  <c r="S589" i="70"/>
  <c r="Q582" i="70"/>
  <c r="R546" i="70"/>
  <c r="V546" i="70"/>
  <c r="V527" i="70"/>
  <c r="R527" i="70"/>
  <c r="L486" i="70"/>
  <c r="N486" i="70"/>
  <c r="O486" i="70"/>
  <c r="Q486" i="70"/>
  <c r="P486" i="70"/>
  <c r="S466" i="70"/>
  <c r="W466" i="70"/>
  <c r="T387" i="70"/>
  <c r="X387" i="70"/>
  <c r="P668" i="70"/>
  <c r="Q668" i="70"/>
  <c r="O668" i="70"/>
  <c r="N666" i="70"/>
  <c r="O666" i="70"/>
  <c r="P666" i="70"/>
  <c r="L666" i="70"/>
  <c r="T661" i="70"/>
  <c r="X661" i="70"/>
  <c r="N628" i="70"/>
  <c r="O628" i="70"/>
  <c r="P628" i="70"/>
  <c r="Q628" i="70"/>
  <c r="L628" i="70"/>
  <c r="Q624" i="70"/>
  <c r="L624" i="70"/>
  <c r="N624" i="70"/>
  <c r="O624" i="70"/>
  <c r="P624" i="70"/>
  <c r="X599" i="70"/>
  <c r="T599" i="70"/>
  <c r="U585" i="70"/>
  <c r="Y585" i="70"/>
  <c r="W582" i="70"/>
  <c r="S582" i="70"/>
  <c r="O559" i="70"/>
  <c r="P559" i="70"/>
  <c r="N498" i="70"/>
  <c r="Q498" i="70"/>
  <c r="P498" i="70"/>
  <c r="O456" i="70"/>
  <c r="N456" i="70"/>
  <c r="P456" i="70"/>
  <c r="L456" i="70"/>
  <c r="Q456" i="70"/>
  <c r="U447" i="70"/>
  <c r="Y447" i="70"/>
  <c r="V438" i="70"/>
  <c r="R438" i="70"/>
  <c r="T389" i="70"/>
  <c r="X389" i="70"/>
  <c r="S387" i="70"/>
  <c r="W387" i="70"/>
  <c r="R659" i="70"/>
  <c r="V659" i="70"/>
  <c r="L657" i="70"/>
  <c r="N657" i="70"/>
  <c r="O657" i="70"/>
  <c r="P657" i="70"/>
  <c r="L645" i="70"/>
  <c r="O643" i="70"/>
  <c r="P643" i="70"/>
  <c r="Q643" i="70"/>
  <c r="N634" i="70"/>
  <c r="O634" i="70"/>
  <c r="P634" i="70"/>
  <c r="L634" i="70"/>
  <c r="O622" i="70"/>
  <c r="P622" i="70"/>
  <c r="Q622" i="70"/>
  <c r="N622" i="70"/>
  <c r="N620" i="70"/>
  <c r="U589" i="70"/>
  <c r="Y589" i="70"/>
  <c r="T585" i="70"/>
  <c r="X585" i="70"/>
  <c r="S576" i="70"/>
  <c r="W576" i="70"/>
  <c r="Y541" i="70"/>
  <c r="U541" i="70"/>
  <c r="N447" i="70"/>
  <c r="O447" i="70"/>
  <c r="L447" i="70"/>
  <c r="P447" i="70"/>
  <c r="X444" i="70"/>
  <c r="T444" i="70"/>
  <c r="X407" i="70"/>
  <c r="T407" i="70"/>
  <c r="N391" i="70"/>
  <c r="O391" i="70"/>
  <c r="P391" i="70"/>
  <c r="Q391" i="70"/>
  <c r="P636" i="70"/>
  <c r="Q636" i="70"/>
  <c r="O636" i="70"/>
  <c r="P607" i="70"/>
  <c r="Q607" i="70"/>
  <c r="L595" i="70"/>
  <c r="O595" i="70"/>
  <c r="P595" i="70"/>
  <c r="Q595" i="70"/>
  <c r="P582" i="70"/>
  <c r="L582" i="70"/>
  <c r="R576" i="70"/>
  <c r="V576" i="70"/>
  <c r="P566" i="70"/>
  <c r="L566" i="70"/>
  <c r="O566" i="70"/>
  <c r="Q566" i="70"/>
  <c r="T460" i="70"/>
  <c r="X460" i="70"/>
  <c r="W407" i="70"/>
  <c r="S407" i="70"/>
  <c r="O684" i="70"/>
  <c r="L661" i="70"/>
  <c r="O659" i="70"/>
  <c r="P659" i="70"/>
  <c r="Q659" i="70"/>
  <c r="N650" i="70"/>
  <c r="O650" i="70"/>
  <c r="P650" i="70"/>
  <c r="L650" i="70"/>
  <c r="L618" i="70"/>
  <c r="N618" i="70"/>
  <c r="O618" i="70"/>
  <c r="P618" i="70"/>
  <c r="W614" i="70"/>
  <c r="S614" i="70"/>
  <c r="R601" i="70"/>
  <c r="V601" i="70"/>
  <c r="U587" i="70"/>
  <c r="Y587" i="70"/>
  <c r="R585" i="70"/>
  <c r="V585" i="70"/>
  <c r="U571" i="70"/>
  <c r="Y571" i="70"/>
  <c r="L563" i="70"/>
  <c r="N563" i="70"/>
  <c r="O563" i="70"/>
  <c r="P563" i="70"/>
  <c r="Q563" i="70"/>
  <c r="S561" i="70"/>
  <c r="W561" i="70"/>
  <c r="Y468" i="70"/>
  <c r="U468" i="70"/>
  <c r="S465" i="70"/>
  <c r="W465" i="70"/>
  <c r="R378" i="70"/>
  <c r="V378" i="70"/>
  <c r="P652" i="70"/>
  <c r="Q652" i="70"/>
  <c r="O652" i="70"/>
  <c r="U646" i="70"/>
  <c r="Y646" i="70"/>
  <c r="L573" i="70"/>
  <c r="N573" i="70"/>
  <c r="O573" i="70"/>
  <c r="Q573" i="70"/>
  <c r="R561" i="70"/>
  <c r="V561" i="70"/>
  <c r="P548" i="70"/>
  <c r="P534" i="70"/>
  <c r="L534" i="70"/>
  <c r="N534" i="70"/>
  <c r="O534" i="70"/>
  <c r="Q534" i="70"/>
  <c r="T515" i="70"/>
  <c r="X515" i="70"/>
  <c r="O491" i="70"/>
  <c r="P491" i="70"/>
  <c r="Q491" i="70"/>
  <c r="N491" i="70"/>
  <c r="L491" i="70"/>
  <c r="T468" i="70"/>
  <c r="X468" i="70"/>
  <c r="R420" i="70"/>
  <c r="V420" i="70"/>
  <c r="W410" i="70"/>
  <c r="P676" i="70"/>
  <c r="Q676" i="70"/>
  <c r="N674" i="70"/>
  <c r="O674" i="70"/>
  <c r="P674" i="70"/>
  <c r="U662" i="70"/>
  <c r="U601" i="70"/>
  <c r="Y601" i="70"/>
  <c r="P591" i="70"/>
  <c r="O591" i="70"/>
  <c r="Q591" i="70"/>
  <c r="N568" i="70"/>
  <c r="O548" i="70"/>
  <c r="S515" i="70"/>
  <c r="W515" i="70"/>
  <c r="Q509" i="70"/>
  <c r="L509" i="70"/>
  <c r="N509" i="70"/>
  <c r="O509" i="70"/>
  <c r="P509" i="70"/>
  <c r="O468" i="70"/>
  <c r="L468" i="70"/>
  <c r="N468" i="70"/>
  <c r="R410" i="70"/>
  <c r="V410" i="70"/>
  <c r="U621" i="70"/>
  <c r="Y621" i="70"/>
  <c r="P616" i="70"/>
  <c r="Q616" i="70"/>
  <c r="O616" i="70"/>
  <c r="Y596" i="70"/>
  <c r="L517" i="70"/>
  <c r="O517" i="70"/>
  <c r="P517" i="70"/>
  <c r="N517" i="70"/>
  <c r="Q517" i="70"/>
  <c r="V515" i="70"/>
  <c r="R515" i="70"/>
  <c r="Y488" i="70"/>
  <c r="X478" i="70"/>
  <c r="O568" i="70"/>
  <c r="P568" i="70"/>
  <c r="Q568" i="70"/>
  <c r="N548" i="70"/>
  <c r="Q548" i="70"/>
  <c r="V544" i="70"/>
  <c r="R544" i="70"/>
  <c r="L502" i="70"/>
  <c r="N502" i="70"/>
  <c r="O502" i="70"/>
  <c r="Q502" i="70"/>
  <c r="X488" i="70"/>
  <c r="T488" i="70"/>
  <c r="V422" i="70"/>
  <c r="R422" i="70"/>
  <c r="V590" i="70"/>
  <c r="R590" i="70"/>
  <c r="U508" i="70"/>
  <c r="Y508" i="70"/>
  <c r="Q481" i="70"/>
  <c r="P481" i="70"/>
  <c r="O481" i="70"/>
  <c r="X343" i="70"/>
  <c r="T343" i="70"/>
  <c r="R570" i="70"/>
  <c r="V570" i="70"/>
  <c r="Y480" i="70"/>
  <c r="U480" i="70"/>
  <c r="R436" i="70"/>
  <c r="O761" i="70"/>
  <c r="O745" i="70"/>
  <c r="O729" i="70"/>
  <c r="O713" i="70"/>
  <c r="N712" i="70"/>
  <c r="Q699" i="70"/>
  <c r="O697" i="70"/>
  <c r="N696" i="70"/>
  <c r="P688" i="70"/>
  <c r="T683" i="70"/>
  <c r="Q682" i="70"/>
  <c r="L681" i="70"/>
  <c r="O681" i="70"/>
  <c r="Y664" i="70"/>
  <c r="P660" i="70"/>
  <c r="Q660" i="70"/>
  <c r="O651" i="70"/>
  <c r="P651" i="70"/>
  <c r="Q651" i="70"/>
  <c r="N651" i="70"/>
  <c r="V645" i="70"/>
  <c r="W639" i="70"/>
  <c r="V636" i="70"/>
  <c r="V626" i="70"/>
  <c r="U609" i="70"/>
  <c r="V588" i="70"/>
  <c r="R588" i="70"/>
  <c r="W525" i="70"/>
  <c r="S525" i="70"/>
  <c r="X507" i="70"/>
  <c r="T507" i="70"/>
  <c r="Y384" i="70"/>
  <c r="U384" i="70"/>
  <c r="S345" i="70"/>
  <c r="W345" i="70"/>
  <c r="N761" i="70"/>
  <c r="N745" i="70"/>
  <c r="N729" i="70"/>
  <c r="N713" i="70"/>
  <c r="P699" i="70"/>
  <c r="N697" i="70"/>
  <c r="O688" i="70"/>
  <c r="O682" i="70"/>
  <c r="O675" i="70"/>
  <c r="P675" i="70"/>
  <c r="Q675" i="70"/>
  <c r="L673" i="70"/>
  <c r="N673" i="70"/>
  <c r="O673" i="70"/>
  <c r="X664" i="70"/>
  <c r="W661" i="70"/>
  <c r="Y655" i="70"/>
  <c r="U645" i="70"/>
  <c r="Y632" i="70"/>
  <c r="U632" i="70"/>
  <c r="O613" i="70"/>
  <c r="P613" i="70"/>
  <c r="Q613" i="70"/>
  <c r="T609" i="70"/>
  <c r="V607" i="70"/>
  <c r="Q570" i="70"/>
  <c r="P570" i="70"/>
  <c r="Q559" i="70"/>
  <c r="T546" i="70"/>
  <c r="X546" i="70"/>
  <c r="N542" i="70"/>
  <c r="O542" i="70"/>
  <c r="Q542" i="70"/>
  <c r="L542" i="70"/>
  <c r="P542" i="70"/>
  <c r="V540" i="70"/>
  <c r="R540" i="70"/>
  <c r="Q538" i="70"/>
  <c r="P538" i="70"/>
  <c r="S507" i="70"/>
  <c r="W507" i="70"/>
  <c r="Y492" i="70"/>
  <c r="U492" i="70"/>
  <c r="N688" i="70"/>
  <c r="U684" i="70"/>
  <c r="N682" i="70"/>
  <c r="Y680" i="70"/>
  <c r="N668" i="70"/>
  <c r="V661" i="70"/>
  <c r="X655" i="70"/>
  <c r="V652" i="70"/>
  <c r="U650" i="70"/>
  <c r="P645" i="70"/>
  <c r="Q641" i="70"/>
  <c r="Q620" i="70"/>
  <c r="N559" i="70"/>
  <c r="R552" i="70"/>
  <c r="V552" i="70"/>
  <c r="S546" i="70"/>
  <c r="W546" i="70"/>
  <c r="O498" i="70"/>
  <c r="O495" i="70"/>
  <c r="Q495" i="70"/>
  <c r="L495" i="70"/>
  <c r="N495" i="70"/>
  <c r="P495" i="70"/>
  <c r="R376" i="70"/>
  <c r="V376" i="70"/>
  <c r="P653" i="70"/>
  <c r="P637" i="70"/>
  <c r="T630" i="70"/>
  <c r="Q629" i="70"/>
  <c r="R617" i="70"/>
  <c r="Q611" i="70"/>
  <c r="O598" i="70"/>
  <c r="P593" i="70"/>
  <c r="R572" i="70"/>
  <c r="R569" i="70"/>
  <c r="S567" i="70"/>
  <c r="N564" i="70"/>
  <c r="L564" i="70"/>
  <c r="O564" i="70"/>
  <c r="T545" i="70"/>
  <c r="W511" i="70"/>
  <c r="S511" i="70"/>
  <c r="U504" i="70"/>
  <c r="Y504" i="70"/>
  <c r="Y473" i="70"/>
  <c r="U473" i="70"/>
  <c r="X467" i="70"/>
  <c r="T467" i="70"/>
  <c r="O464" i="70"/>
  <c r="P464" i="70"/>
  <c r="N464" i="70"/>
  <c r="L464" i="70"/>
  <c r="Q464" i="70"/>
  <c r="R432" i="70"/>
  <c r="V432" i="70"/>
  <c r="X415" i="70"/>
  <c r="T415" i="70"/>
  <c r="R402" i="70"/>
  <c r="V402" i="70"/>
  <c r="X380" i="70"/>
  <c r="T380" i="70"/>
  <c r="L586" i="70"/>
  <c r="N586" i="70"/>
  <c r="Q583" i="70"/>
  <c r="N583" i="70"/>
  <c r="P583" i="70"/>
  <c r="N574" i="70"/>
  <c r="O574" i="70"/>
  <c r="P553" i="70"/>
  <c r="Q553" i="70"/>
  <c r="Q551" i="70"/>
  <c r="N551" i="70"/>
  <c r="P551" i="70"/>
  <c r="O551" i="70"/>
  <c r="L547" i="70"/>
  <c r="O547" i="70"/>
  <c r="P547" i="70"/>
  <c r="Q547" i="70"/>
  <c r="N547" i="70"/>
  <c r="X535" i="70"/>
  <c r="T535" i="70"/>
  <c r="P520" i="70"/>
  <c r="N520" i="70"/>
  <c r="O520" i="70"/>
  <c r="Q520" i="70"/>
  <c r="V508" i="70"/>
  <c r="R508" i="70"/>
  <c r="S501" i="70"/>
  <c r="W501" i="70"/>
  <c r="P483" i="70"/>
  <c r="Q483" i="70"/>
  <c r="N483" i="70"/>
  <c r="O483" i="70"/>
  <c r="L483" i="70"/>
  <c r="U471" i="70"/>
  <c r="Y471" i="70"/>
  <c r="R443" i="70"/>
  <c r="V443" i="70"/>
  <c r="Y399" i="70"/>
  <c r="Q378" i="70"/>
  <c r="O378" i="70"/>
  <c r="L378" i="70"/>
  <c r="Y357" i="70"/>
  <c r="W276" i="70"/>
  <c r="S276" i="70"/>
  <c r="X556" i="70"/>
  <c r="T556" i="70"/>
  <c r="T524" i="70"/>
  <c r="X524" i="70"/>
  <c r="N518" i="70"/>
  <c r="Q518" i="70"/>
  <c r="P518" i="70"/>
  <c r="O518" i="70"/>
  <c r="W494" i="70"/>
  <c r="Y489" i="70"/>
  <c r="U489" i="70"/>
  <c r="V454" i="70"/>
  <c r="R454" i="70"/>
  <c r="R380" i="70"/>
  <c r="V380" i="70"/>
  <c r="X357" i="70"/>
  <c r="T357" i="70"/>
  <c r="Y313" i="70"/>
  <c r="U313" i="70"/>
  <c r="P569" i="70"/>
  <c r="L569" i="70"/>
  <c r="O569" i="70"/>
  <c r="S556" i="70"/>
  <c r="W556" i="70"/>
  <c r="Q545" i="70"/>
  <c r="L545" i="70"/>
  <c r="N545" i="70"/>
  <c r="O545" i="70"/>
  <c r="S524" i="70"/>
  <c r="W524" i="70"/>
  <c r="U510" i="70"/>
  <c r="Y510" i="70"/>
  <c r="O508" i="70"/>
  <c r="P508" i="70"/>
  <c r="U479" i="70"/>
  <c r="Y479" i="70"/>
  <c r="R475" i="70"/>
  <c r="V475" i="70"/>
  <c r="O443" i="70"/>
  <c r="P443" i="70"/>
  <c r="Q443" i="70"/>
  <c r="O357" i="70"/>
  <c r="L357" i="70"/>
  <c r="N357" i="70"/>
  <c r="O590" i="70"/>
  <c r="Q590" i="70"/>
  <c r="T552" i="70"/>
  <c r="T510" i="70"/>
  <c r="X510" i="70"/>
  <c r="Q499" i="70"/>
  <c r="N499" i="70"/>
  <c r="P499" i="70"/>
  <c r="O499" i="70"/>
  <c r="L482" i="70"/>
  <c r="O482" i="70"/>
  <c r="N482" i="70"/>
  <c r="P482" i="70"/>
  <c r="Q482" i="70"/>
  <c r="Q475" i="70"/>
  <c r="P475" i="70"/>
  <c r="L475" i="70"/>
  <c r="L359" i="70"/>
  <c r="P359" i="70"/>
  <c r="N359" i="70"/>
  <c r="O359" i="70"/>
  <c r="Q359" i="70"/>
  <c r="N640" i="70"/>
  <c r="N630" i="70"/>
  <c r="O612" i="70"/>
  <c r="Q567" i="70"/>
  <c r="N567" i="70"/>
  <c r="V565" i="70"/>
  <c r="P560" i="70"/>
  <c r="Q560" i="70"/>
  <c r="L560" i="70"/>
  <c r="N560" i="70"/>
  <c r="Y515" i="70"/>
  <c r="W510" i="70"/>
  <c r="U496" i="70"/>
  <c r="Y496" i="70"/>
  <c r="N487" i="70"/>
  <c r="Q487" i="70"/>
  <c r="P487" i="70"/>
  <c r="L487" i="70"/>
  <c r="O487" i="70"/>
  <c r="L630" i="70"/>
  <c r="L612" i="70"/>
  <c r="O581" i="70"/>
  <c r="P581" i="70"/>
  <c r="Q581" i="70"/>
  <c r="Y552" i="70"/>
  <c r="U552" i="70"/>
  <c r="X474" i="70"/>
  <c r="T474" i="70"/>
  <c r="Y470" i="70"/>
  <c r="U470" i="70"/>
  <c r="Y420" i="70"/>
  <c r="N532" i="70"/>
  <c r="O532" i="70"/>
  <c r="P532" i="70"/>
  <c r="Q532" i="70"/>
  <c r="L532" i="70"/>
  <c r="P528" i="70"/>
  <c r="Q528" i="70"/>
  <c r="N528" i="70"/>
  <c r="O528" i="70"/>
  <c r="L528" i="70"/>
  <c r="U507" i="70"/>
  <c r="Y507" i="70"/>
  <c r="N503" i="70"/>
  <c r="L503" i="70"/>
  <c r="O503" i="70"/>
  <c r="P503" i="70"/>
  <c r="Q503" i="70"/>
  <c r="V474" i="70"/>
  <c r="R474" i="70"/>
  <c r="T436" i="70"/>
  <c r="X436" i="70"/>
  <c r="X332" i="70"/>
  <c r="T332" i="70"/>
  <c r="O665" i="70"/>
  <c r="O649" i="70"/>
  <c r="O633" i="70"/>
  <c r="N627" i="70"/>
  <c r="O621" i="70"/>
  <c r="O615" i="70"/>
  <c r="O609" i="70"/>
  <c r="L608" i="70"/>
  <c r="P597" i="70"/>
  <c r="U580" i="70"/>
  <c r="Y580" i="70"/>
  <c r="P576" i="70"/>
  <c r="Q576" i="70"/>
  <c r="L557" i="70"/>
  <c r="N557" i="70"/>
  <c r="P557" i="70"/>
  <c r="Q557" i="70"/>
  <c r="T541" i="70"/>
  <c r="X541" i="70"/>
  <c r="S539" i="70"/>
  <c r="O536" i="70"/>
  <c r="Q536" i="70"/>
  <c r="P536" i="70"/>
  <c r="S531" i="70"/>
  <c r="W531" i="70"/>
  <c r="X529" i="70"/>
  <c r="T529" i="70"/>
  <c r="L525" i="70"/>
  <c r="N525" i="70"/>
  <c r="Q525" i="70"/>
  <c r="P525" i="70"/>
  <c r="R490" i="70"/>
  <c r="V490" i="70"/>
  <c r="W480" i="70"/>
  <c r="S480" i="70"/>
  <c r="V465" i="70"/>
  <c r="R465" i="70"/>
  <c r="R460" i="70"/>
  <c r="V460" i="70"/>
  <c r="L446" i="70"/>
  <c r="N446" i="70"/>
  <c r="Q446" i="70"/>
  <c r="P446" i="70"/>
  <c r="O446" i="70"/>
  <c r="T397" i="70"/>
  <c r="X397" i="70"/>
  <c r="N649" i="70"/>
  <c r="N633" i="70"/>
  <c r="Y619" i="70"/>
  <c r="N615" i="70"/>
  <c r="N609" i="70"/>
  <c r="N597" i="70"/>
  <c r="N589" i="70"/>
  <c r="L589" i="70"/>
  <c r="P589" i="70"/>
  <c r="Q586" i="70"/>
  <c r="Q574" i="70"/>
  <c r="R571" i="70"/>
  <c r="V571" i="70"/>
  <c r="U569" i="70"/>
  <c r="Q564" i="70"/>
  <c r="Y558" i="70"/>
  <c r="O553" i="70"/>
  <c r="O527" i="70"/>
  <c r="P527" i="70"/>
  <c r="X522" i="70"/>
  <c r="V511" i="70"/>
  <c r="R511" i="70"/>
  <c r="X497" i="70"/>
  <c r="T497" i="70"/>
  <c r="S492" i="70"/>
  <c r="W492" i="70"/>
  <c r="S452" i="70"/>
  <c r="W452" i="70"/>
  <c r="L615" i="70"/>
  <c r="Q598" i="70"/>
  <c r="L597" i="70"/>
  <c r="Q592" i="70"/>
  <c r="L592" i="70"/>
  <c r="P586" i="70"/>
  <c r="O583" i="70"/>
  <c r="P574" i="70"/>
  <c r="T567" i="70"/>
  <c r="P564" i="70"/>
  <c r="T558" i="70"/>
  <c r="Y556" i="70"/>
  <c r="N553" i="70"/>
  <c r="U549" i="70"/>
  <c r="Y549" i="70"/>
  <c r="T539" i="70"/>
  <c r="X539" i="70"/>
  <c r="U537" i="70"/>
  <c r="S535" i="70"/>
  <c r="V533" i="70"/>
  <c r="R533" i="70"/>
  <c r="Y524" i="70"/>
  <c r="Y522" i="70"/>
  <c r="R504" i="70"/>
  <c r="U432" i="70"/>
  <c r="Y432" i="70"/>
  <c r="P378" i="70"/>
  <c r="O543" i="70"/>
  <c r="P543" i="70"/>
  <c r="W530" i="70"/>
  <c r="X470" i="70"/>
  <c r="L451" i="70"/>
  <c r="N451" i="70"/>
  <c r="Q451" i="70"/>
  <c r="U444" i="70"/>
  <c r="Y444" i="70"/>
  <c r="Q442" i="70"/>
  <c r="O442" i="70"/>
  <c r="P442" i="70"/>
  <c r="L442" i="70"/>
  <c r="N442" i="70"/>
  <c r="Y439" i="70"/>
  <c r="Q426" i="70"/>
  <c r="P426" i="70"/>
  <c r="N426" i="70"/>
  <c r="L426" i="70"/>
  <c r="O426" i="70"/>
  <c r="Y423" i="70"/>
  <c r="T414" i="70"/>
  <c r="Y409" i="70"/>
  <c r="U409" i="70"/>
  <c r="U403" i="70"/>
  <c r="T398" i="70"/>
  <c r="X383" i="70"/>
  <c r="P341" i="70"/>
  <c r="L341" i="70"/>
  <c r="N341" i="70"/>
  <c r="Q341" i="70"/>
  <c r="O341" i="70"/>
  <c r="L336" i="70"/>
  <c r="N336" i="70"/>
  <c r="O336" i="70"/>
  <c r="P336" i="70"/>
  <c r="U383" i="70"/>
  <c r="Y383" i="70"/>
  <c r="R349" i="70"/>
  <c r="V349" i="70"/>
  <c r="V338" i="70"/>
  <c r="R338" i="70"/>
  <c r="Q331" i="70"/>
  <c r="L331" i="70"/>
  <c r="N331" i="70"/>
  <c r="O331" i="70"/>
  <c r="P331" i="70"/>
  <c r="U328" i="70"/>
  <c r="Y328" i="70"/>
  <c r="V318" i="70"/>
  <c r="R318" i="70"/>
  <c r="T315" i="70"/>
  <c r="X315" i="70"/>
  <c r="U421" i="70"/>
  <c r="Y421" i="70"/>
  <c r="O419" i="70"/>
  <c r="P419" i="70"/>
  <c r="Q419" i="70"/>
  <c r="L419" i="70"/>
  <c r="N419" i="70"/>
  <c r="L338" i="70"/>
  <c r="O338" i="70"/>
  <c r="P338" i="70"/>
  <c r="Q338" i="70"/>
  <c r="S299" i="70"/>
  <c r="W299" i="70"/>
  <c r="R296" i="70"/>
  <c r="V296" i="70"/>
  <c r="T288" i="70"/>
  <c r="X288" i="70"/>
  <c r="T459" i="70"/>
  <c r="X459" i="70"/>
  <c r="N455" i="70"/>
  <c r="Q455" i="70"/>
  <c r="L455" i="70"/>
  <c r="O455" i="70"/>
  <c r="Y441" i="70"/>
  <c r="U441" i="70"/>
  <c r="T423" i="70"/>
  <c r="X423" i="70"/>
  <c r="T421" i="70"/>
  <c r="X421" i="70"/>
  <c r="V411" i="70"/>
  <c r="V406" i="70"/>
  <c r="R406" i="70"/>
  <c r="W379" i="70"/>
  <c r="S379" i="70"/>
  <c r="W355" i="70"/>
  <c r="S355" i="70"/>
  <c r="Y348" i="70"/>
  <c r="U348" i="70"/>
  <c r="Q474" i="70"/>
  <c r="O474" i="70"/>
  <c r="S441" i="70"/>
  <c r="W441" i="70"/>
  <c r="T439" i="70"/>
  <c r="X439" i="70"/>
  <c r="T355" i="70"/>
  <c r="X355" i="70"/>
  <c r="R233" i="70"/>
  <c r="V233" i="70"/>
  <c r="S220" i="70"/>
  <c r="W220" i="70"/>
  <c r="P544" i="70"/>
  <c r="Q544" i="70"/>
  <c r="P505" i="70"/>
  <c r="O505" i="70"/>
  <c r="Q497" i="70"/>
  <c r="L497" i="70"/>
  <c r="N497" i="70"/>
  <c r="V492" i="70"/>
  <c r="R492" i="70"/>
  <c r="P489" i="70"/>
  <c r="O489" i="70"/>
  <c r="T418" i="70"/>
  <c r="X418" i="70"/>
  <c r="U372" i="70"/>
  <c r="Y372" i="70"/>
  <c r="V348" i="70"/>
  <c r="Y309" i="70"/>
  <c r="W226" i="70"/>
  <c r="S226" i="70"/>
  <c r="S209" i="70"/>
  <c r="W209" i="70"/>
  <c r="P198" i="70"/>
  <c r="O198" i="70"/>
  <c r="Q198" i="70"/>
  <c r="L198" i="70"/>
  <c r="N198" i="70"/>
  <c r="L541" i="70"/>
  <c r="N541" i="70"/>
  <c r="O479" i="70"/>
  <c r="N479" i="70"/>
  <c r="X472" i="70"/>
  <c r="T472" i="70"/>
  <c r="V470" i="70"/>
  <c r="U462" i="70"/>
  <c r="Y462" i="70"/>
  <c r="Q459" i="70"/>
  <c r="O459" i="70"/>
  <c r="N439" i="70"/>
  <c r="O439" i="70"/>
  <c r="R408" i="70"/>
  <c r="V408" i="70"/>
  <c r="S372" i="70"/>
  <c r="W372" i="70"/>
  <c r="X309" i="70"/>
  <c r="T309" i="70"/>
  <c r="Y235" i="70"/>
  <c r="N526" i="70"/>
  <c r="O526" i="70"/>
  <c r="L484" i="70"/>
  <c r="N484" i="70"/>
  <c r="T477" i="70"/>
  <c r="X477" i="70"/>
  <c r="L462" i="70"/>
  <c r="N462" i="70"/>
  <c r="O462" i="70"/>
  <c r="P462" i="70"/>
  <c r="U454" i="70"/>
  <c r="Y454" i="70"/>
  <c r="U428" i="70"/>
  <c r="Y428" i="70"/>
  <c r="R418" i="70"/>
  <c r="V418" i="70"/>
  <c r="O416" i="70"/>
  <c r="P416" i="70"/>
  <c r="N416" i="70"/>
  <c r="O408" i="70"/>
  <c r="P408" i="70"/>
  <c r="L408" i="70"/>
  <c r="X402" i="70"/>
  <c r="R372" i="70"/>
  <c r="V372" i="70"/>
  <c r="R309" i="70"/>
  <c r="V309" i="70"/>
  <c r="O575" i="70"/>
  <c r="P575" i="70"/>
  <c r="Q512" i="70"/>
  <c r="N512" i="70"/>
  <c r="R506" i="70"/>
  <c r="Q500" i="70"/>
  <c r="N500" i="70"/>
  <c r="O472" i="70"/>
  <c r="N472" i="70"/>
  <c r="T454" i="70"/>
  <c r="X454" i="70"/>
  <c r="S404" i="70"/>
  <c r="W404" i="70"/>
  <c r="W402" i="70"/>
  <c r="S402" i="70"/>
  <c r="X372" i="70"/>
  <c r="T372" i="70"/>
  <c r="R366" i="70"/>
  <c r="V366" i="70"/>
  <c r="U361" i="70"/>
  <c r="Y361" i="70"/>
  <c r="R354" i="70"/>
  <c r="Q273" i="70"/>
  <c r="P273" i="70"/>
  <c r="L273" i="70"/>
  <c r="N273" i="70"/>
  <c r="O273" i="70"/>
  <c r="R248" i="70"/>
  <c r="V248" i="70"/>
  <c r="T276" i="70"/>
  <c r="X276" i="70"/>
  <c r="S324" i="70"/>
  <c r="W324" i="70"/>
  <c r="U278" i="70"/>
  <c r="Y278" i="70"/>
  <c r="N577" i="70"/>
  <c r="O554" i="70"/>
  <c r="P550" i="70"/>
  <c r="L550" i="70"/>
  <c r="Q543" i="70"/>
  <c r="W533" i="70"/>
  <c r="L513" i="70"/>
  <c r="N510" i="70"/>
  <c r="O496" i="70"/>
  <c r="Q466" i="70"/>
  <c r="P466" i="70"/>
  <c r="N466" i="70"/>
  <c r="X437" i="70"/>
  <c r="R434" i="70"/>
  <c r="V434" i="70"/>
  <c r="S429" i="70"/>
  <c r="O420" i="70"/>
  <c r="P420" i="70"/>
  <c r="Y414" i="70"/>
  <c r="T413" i="70"/>
  <c r="X413" i="70"/>
  <c r="Y411" i="70"/>
  <c r="L395" i="70"/>
  <c r="N395" i="70"/>
  <c r="O395" i="70"/>
  <c r="P395" i="70"/>
  <c r="W326" i="70"/>
  <c r="Y322" i="70"/>
  <c r="U322" i="70"/>
  <c r="N554" i="70"/>
  <c r="N543" i="70"/>
  <c r="Q535" i="70"/>
  <c r="N535" i="70"/>
  <c r="L507" i="70"/>
  <c r="N507" i="70"/>
  <c r="O504" i="70"/>
  <c r="L504" i="70"/>
  <c r="P504" i="70"/>
  <c r="N496" i="70"/>
  <c r="N471" i="70"/>
  <c r="O471" i="70"/>
  <c r="P471" i="70"/>
  <c r="P451" i="70"/>
  <c r="W437" i="70"/>
  <c r="U431" i="70"/>
  <c r="R417" i="70"/>
  <c r="V417" i="70"/>
  <c r="O384" i="70"/>
  <c r="P384" i="70"/>
  <c r="L384" i="70"/>
  <c r="U373" i="70"/>
  <c r="Y373" i="70"/>
  <c r="R363" i="70"/>
  <c r="V363" i="70"/>
  <c r="T349" i="70"/>
  <c r="Q342" i="70"/>
  <c r="L342" i="70"/>
  <c r="N342" i="70"/>
  <c r="O342" i="70"/>
  <c r="P342" i="70"/>
  <c r="V297" i="70"/>
  <c r="R297" i="70"/>
  <c r="X280" i="70"/>
  <c r="T280" i="70"/>
  <c r="Y164" i="70"/>
  <c r="U164" i="70"/>
  <c r="N558" i="70"/>
  <c r="O558" i="70"/>
  <c r="L554" i="70"/>
  <c r="L543" i="70"/>
  <c r="Q521" i="70"/>
  <c r="P521" i="70"/>
  <c r="L521" i="70"/>
  <c r="X516" i="70"/>
  <c r="L496" i="70"/>
  <c r="X455" i="70"/>
  <c r="O451" i="70"/>
  <c r="R444" i="70"/>
  <c r="W435" i="70"/>
  <c r="W375" i="70"/>
  <c r="S375" i="70"/>
  <c r="R369" i="70"/>
  <c r="V369" i="70"/>
  <c r="S367" i="70"/>
  <c r="W367" i="70"/>
  <c r="Q336" i="70"/>
  <c r="W294" i="70"/>
  <c r="S294" i="70"/>
  <c r="T458" i="70"/>
  <c r="X457" i="70"/>
  <c r="T457" i="70"/>
  <c r="W453" i="70"/>
  <c r="Y434" i="70"/>
  <c r="U434" i="70"/>
  <c r="U407" i="70"/>
  <c r="W390" i="70"/>
  <c r="N387" i="70"/>
  <c r="L372" i="70"/>
  <c r="U354" i="70"/>
  <c r="Y354" i="70"/>
  <c r="X337" i="70"/>
  <c r="T337" i="70"/>
  <c r="X335" i="70"/>
  <c r="T335" i="70"/>
  <c r="R330" i="70"/>
  <c r="V330" i="70"/>
  <c r="T303" i="70"/>
  <c r="Q288" i="70"/>
  <c r="L288" i="70"/>
  <c r="N288" i="70"/>
  <c r="O288" i="70"/>
  <c r="U237" i="70"/>
  <c r="X235" i="70"/>
  <c r="U205" i="70"/>
  <c r="Y205" i="70"/>
  <c r="N190" i="70"/>
  <c r="O190" i="70"/>
  <c r="P190" i="70"/>
  <c r="L190" i="70"/>
  <c r="Q190" i="70"/>
  <c r="S185" i="70"/>
  <c r="P452" i="70"/>
  <c r="Q452" i="70"/>
  <c r="T445" i="70"/>
  <c r="X445" i="70"/>
  <c r="R396" i="70"/>
  <c r="V396" i="70"/>
  <c r="L387" i="70"/>
  <c r="N383" i="70"/>
  <c r="O383" i="70"/>
  <c r="L356" i="70"/>
  <c r="N356" i="70"/>
  <c r="O356" i="70"/>
  <c r="P356" i="70"/>
  <c r="Q356" i="70"/>
  <c r="P348" i="70"/>
  <c r="L348" i="70"/>
  <c r="L315" i="70"/>
  <c r="N315" i="70"/>
  <c r="O315" i="70"/>
  <c r="Q315" i="70"/>
  <c r="U305" i="70"/>
  <c r="V271" i="70"/>
  <c r="R271" i="70"/>
  <c r="W205" i="70"/>
  <c r="S205" i="70"/>
  <c r="V182" i="70"/>
  <c r="R182" i="70"/>
  <c r="R167" i="70"/>
  <c r="V167" i="70"/>
  <c r="U387" i="70"/>
  <c r="Y387" i="70"/>
  <c r="X366" i="70"/>
  <c r="T366" i="70"/>
  <c r="U321" i="70"/>
  <c r="Y321" i="70"/>
  <c r="T298" i="70"/>
  <c r="X298" i="70"/>
  <c r="S252" i="70"/>
  <c r="W252" i="70"/>
  <c r="O424" i="70"/>
  <c r="Q424" i="70"/>
  <c r="P403" i="70"/>
  <c r="N403" i="70"/>
  <c r="Y377" i="70"/>
  <c r="U377" i="70"/>
  <c r="U375" i="70"/>
  <c r="W366" i="70"/>
  <c r="T360" i="70"/>
  <c r="X360" i="70"/>
  <c r="P334" i="70"/>
  <c r="L334" i="70"/>
  <c r="Q334" i="70"/>
  <c r="O334" i="70"/>
  <c r="X321" i="70"/>
  <c r="T321" i="70"/>
  <c r="Y319" i="70"/>
  <c r="U319" i="70"/>
  <c r="S305" i="70"/>
  <c r="W305" i="70"/>
  <c r="U260" i="70"/>
  <c r="Y260" i="70"/>
  <c r="R242" i="70"/>
  <c r="V242" i="70"/>
  <c r="L239" i="70"/>
  <c r="N239" i="70"/>
  <c r="O239" i="70"/>
  <c r="P239" i="70"/>
  <c r="Q239" i="70"/>
  <c r="Q450" i="70"/>
  <c r="O450" i="70"/>
  <c r="L430" i="70"/>
  <c r="N430" i="70"/>
  <c r="P409" i="70"/>
  <c r="L409" i="70"/>
  <c r="N409" i="70"/>
  <c r="O409" i="70"/>
  <c r="P401" i="70"/>
  <c r="Q401" i="70"/>
  <c r="U397" i="70"/>
  <c r="Y397" i="70"/>
  <c r="W360" i="70"/>
  <c r="R323" i="70"/>
  <c r="V323" i="70"/>
  <c r="T314" i="70"/>
  <c r="X314" i="70"/>
  <c r="L305" i="70"/>
  <c r="N305" i="70"/>
  <c r="P305" i="70"/>
  <c r="V203" i="70"/>
  <c r="R203" i="70"/>
  <c r="P480" i="70"/>
  <c r="N480" i="70"/>
  <c r="S467" i="70"/>
  <c r="W467" i="70"/>
  <c r="O440" i="70"/>
  <c r="P440" i="70"/>
  <c r="L440" i="70"/>
  <c r="L422" i="70"/>
  <c r="Q422" i="70"/>
  <c r="O422" i="70"/>
  <c r="P417" i="70"/>
  <c r="Q417" i="70"/>
  <c r="O417" i="70"/>
  <c r="L417" i="70"/>
  <c r="S412" i="70"/>
  <c r="W412" i="70"/>
  <c r="L392" i="70"/>
  <c r="L382" i="70"/>
  <c r="N382" i="70"/>
  <c r="O382" i="70"/>
  <c r="P382" i="70"/>
  <c r="Q382" i="70"/>
  <c r="R379" i="70"/>
  <c r="V379" i="70"/>
  <c r="T351" i="70"/>
  <c r="X351" i="70"/>
  <c r="S321" i="70"/>
  <c r="W321" i="70"/>
  <c r="L477" i="70"/>
  <c r="N477" i="70"/>
  <c r="O477" i="70"/>
  <c r="R467" i="70"/>
  <c r="V467" i="70"/>
  <c r="O448" i="70"/>
  <c r="P448" i="70"/>
  <c r="L438" i="70"/>
  <c r="P438" i="70"/>
  <c r="Q438" i="70"/>
  <c r="P433" i="70"/>
  <c r="Q433" i="70"/>
  <c r="N433" i="70"/>
  <c r="O433" i="70"/>
  <c r="N415" i="70"/>
  <c r="O415" i="70"/>
  <c r="Q415" i="70"/>
  <c r="N407" i="70"/>
  <c r="L407" i="70"/>
  <c r="N399" i="70"/>
  <c r="O399" i="70"/>
  <c r="P399" i="70"/>
  <c r="W392" i="70"/>
  <c r="S392" i="70"/>
  <c r="T388" i="70"/>
  <c r="X388" i="70"/>
  <c r="Q386" i="70"/>
  <c r="L386" i="70"/>
  <c r="N386" i="70"/>
  <c r="O386" i="70"/>
  <c r="P386" i="70"/>
  <c r="V375" i="70"/>
  <c r="R375" i="70"/>
  <c r="S351" i="70"/>
  <c r="W351" i="70"/>
  <c r="S281" i="70"/>
  <c r="W281" i="70"/>
  <c r="U276" i="70"/>
  <c r="Y276" i="70"/>
  <c r="W132" i="70"/>
  <c r="S132" i="70"/>
  <c r="O490" i="70"/>
  <c r="N478" i="70"/>
  <c r="Q478" i="70"/>
  <c r="O457" i="70"/>
  <c r="P449" i="70"/>
  <c r="Q449" i="70"/>
  <c r="L449" i="70"/>
  <c r="U445" i="70"/>
  <c r="Q436" i="70"/>
  <c r="O436" i="70"/>
  <c r="O434" i="70"/>
  <c r="V424" i="70"/>
  <c r="P406" i="70"/>
  <c r="U398" i="70"/>
  <c r="Y398" i="70"/>
  <c r="U389" i="70"/>
  <c r="Y389" i="70"/>
  <c r="P367" i="70"/>
  <c r="N367" i="70"/>
  <c r="L367" i="70"/>
  <c r="O363" i="70"/>
  <c r="Q363" i="70"/>
  <c r="P363" i="70"/>
  <c r="O354" i="70"/>
  <c r="U346" i="70"/>
  <c r="Y346" i="70"/>
  <c r="S328" i="70"/>
  <c r="R299" i="70"/>
  <c r="V299" i="70"/>
  <c r="L195" i="70"/>
  <c r="N195" i="70"/>
  <c r="Q195" i="70"/>
  <c r="O195" i="70"/>
  <c r="P195" i="70"/>
  <c r="R437" i="70"/>
  <c r="N431" i="70"/>
  <c r="O431" i="70"/>
  <c r="P394" i="70"/>
  <c r="Q390" i="70"/>
  <c r="O376" i="70"/>
  <c r="L376" i="70"/>
  <c r="S374" i="70"/>
  <c r="Q362" i="70"/>
  <c r="N355" i="70"/>
  <c r="U325" i="70"/>
  <c r="L314" i="70"/>
  <c r="N314" i="70"/>
  <c r="O314" i="70"/>
  <c r="Q314" i="70"/>
  <c r="L312" i="70"/>
  <c r="Q302" i="70"/>
  <c r="S91" i="70"/>
  <c r="W91" i="70"/>
  <c r="L355" i="70"/>
  <c r="Q349" i="70"/>
  <c r="O349" i="70"/>
  <c r="L349" i="70"/>
  <c r="R312" i="70"/>
  <c r="V312" i="70"/>
  <c r="X302" i="70"/>
  <c r="T302" i="70"/>
  <c r="N298" i="70"/>
  <c r="L298" i="70"/>
  <c r="O298" i="70"/>
  <c r="Q298" i="70"/>
  <c r="P296" i="70"/>
  <c r="O296" i="70"/>
  <c r="Q296" i="70"/>
  <c r="L284" i="70"/>
  <c r="P284" i="70"/>
  <c r="N284" i="70"/>
  <c r="Q284" i="70"/>
  <c r="U282" i="70"/>
  <c r="Y282" i="70"/>
  <c r="R146" i="70"/>
  <c r="V146" i="70"/>
  <c r="W371" i="70"/>
  <c r="S371" i="70"/>
  <c r="N362" i="70"/>
  <c r="O362" i="70"/>
  <c r="P362" i="70"/>
  <c r="S347" i="70"/>
  <c r="W347" i="70"/>
  <c r="U289" i="70"/>
  <c r="Y289" i="70"/>
  <c r="U268" i="70"/>
  <c r="Y268" i="70"/>
  <c r="T221" i="70"/>
  <c r="X221" i="70"/>
  <c r="P385" i="70"/>
  <c r="Q385" i="70"/>
  <c r="R353" i="70"/>
  <c r="V353" i="70"/>
  <c r="Q335" i="70"/>
  <c r="L335" i="70"/>
  <c r="S327" i="70"/>
  <c r="W327" i="70"/>
  <c r="N308" i="70"/>
  <c r="P308" i="70"/>
  <c r="O308" i="70"/>
  <c r="Q308" i="70"/>
  <c r="R306" i="70"/>
  <c r="V306" i="70"/>
  <c r="V302" i="70"/>
  <c r="R302" i="70"/>
  <c r="L282" i="70"/>
  <c r="N282" i="70"/>
  <c r="O282" i="70"/>
  <c r="U243" i="70"/>
  <c r="Y243" i="70"/>
  <c r="X241" i="70"/>
  <c r="T241" i="70"/>
  <c r="S160" i="70"/>
  <c r="W160" i="70"/>
  <c r="O432" i="70"/>
  <c r="P432" i="70"/>
  <c r="L368" i="70"/>
  <c r="P368" i="70"/>
  <c r="N347" i="70"/>
  <c r="Q347" i="70"/>
  <c r="O325" i="70"/>
  <c r="N325" i="70"/>
  <c r="L325" i="70"/>
  <c r="P325" i="70"/>
  <c r="L423" i="70"/>
  <c r="L414" i="70"/>
  <c r="N414" i="70"/>
  <c r="P377" i="70"/>
  <c r="N377" i="70"/>
  <c r="N374" i="70"/>
  <c r="P371" i="70"/>
  <c r="Q371" i="70"/>
  <c r="O353" i="70"/>
  <c r="P353" i="70"/>
  <c r="L300" i="70"/>
  <c r="N300" i="70"/>
  <c r="P300" i="70"/>
  <c r="O300" i="70"/>
  <c r="R274" i="70"/>
  <c r="V274" i="70"/>
  <c r="P465" i="70"/>
  <c r="Q465" i="70"/>
  <c r="O400" i="70"/>
  <c r="P400" i="70"/>
  <c r="Q327" i="70"/>
  <c r="P327" i="70"/>
  <c r="S318" i="70"/>
  <c r="W318" i="70"/>
  <c r="O271" i="70"/>
  <c r="P271" i="70"/>
  <c r="Q271" i="70"/>
  <c r="L271" i="70"/>
  <c r="R264" i="70"/>
  <c r="V264" i="70"/>
  <c r="R193" i="70"/>
  <c r="V193" i="70"/>
  <c r="N463" i="70"/>
  <c r="O463" i="70"/>
  <c r="N458" i="70"/>
  <c r="O454" i="70"/>
  <c r="T441" i="70"/>
  <c r="P431" i="70"/>
  <c r="U418" i="70"/>
  <c r="L398" i="70"/>
  <c r="N398" i="70"/>
  <c r="N393" i="70"/>
  <c r="P376" i="70"/>
  <c r="N370" i="70"/>
  <c r="O370" i="70"/>
  <c r="Q370" i="70"/>
  <c r="V368" i="70"/>
  <c r="N364" i="70"/>
  <c r="Y353" i="70"/>
  <c r="L352" i="70"/>
  <c r="N352" i="70"/>
  <c r="P352" i="70"/>
  <c r="X347" i="70"/>
  <c r="U344" i="70"/>
  <c r="R328" i="70"/>
  <c r="V328" i="70"/>
  <c r="R322" i="70"/>
  <c r="Q317" i="70"/>
  <c r="O317" i="70"/>
  <c r="P317" i="70"/>
  <c r="P312" i="70"/>
  <c r="U306" i="70"/>
  <c r="W304" i="70"/>
  <c r="X259" i="70"/>
  <c r="V237" i="70"/>
  <c r="Q216" i="70"/>
  <c r="P216" i="70"/>
  <c r="N216" i="70"/>
  <c r="O216" i="70"/>
  <c r="O358" i="70"/>
  <c r="O350" i="70"/>
  <c r="O344" i="70"/>
  <c r="N316" i="70"/>
  <c r="O313" i="70"/>
  <c r="N303" i="70"/>
  <c r="T285" i="70"/>
  <c r="L275" i="70"/>
  <c r="Q275" i="70"/>
  <c r="O275" i="70"/>
  <c r="N275" i="70"/>
  <c r="P275" i="70"/>
  <c r="T234" i="70"/>
  <c r="X234" i="70"/>
  <c r="O167" i="70"/>
  <c r="U102" i="70"/>
  <c r="Y102" i="70"/>
  <c r="U67" i="70"/>
  <c r="Y67" i="70"/>
  <c r="L329" i="70"/>
  <c r="O329" i="70"/>
  <c r="L316" i="70"/>
  <c r="L307" i="70"/>
  <c r="N307" i="70"/>
  <c r="R281" i="70"/>
  <c r="V281" i="70"/>
  <c r="W245" i="70"/>
  <c r="S245" i="70"/>
  <c r="R214" i="70"/>
  <c r="T189" i="70"/>
  <c r="X189" i="70"/>
  <c r="Y176" i="70"/>
  <c r="U176" i="70"/>
  <c r="Q57" i="70"/>
  <c r="N57" i="70"/>
  <c r="O57" i="70"/>
  <c r="P57" i="70"/>
  <c r="L57" i="70"/>
  <c r="O340" i="70"/>
  <c r="N340" i="70"/>
  <c r="W316" i="70"/>
  <c r="S316" i="70"/>
  <c r="P310" i="70"/>
  <c r="L310" i="70"/>
  <c r="N310" i="70"/>
  <c r="Q310" i="70"/>
  <c r="O293" i="70"/>
  <c r="P293" i="70"/>
  <c r="Q293" i="70"/>
  <c r="N293" i="70"/>
  <c r="W287" i="70"/>
  <c r="S287" i="70"/>
  <c r="U274" i="70"/>
  <c r="T251" i="70"/>
  <c r="X251" i="70"/>
  <c r="P247" i="70"/>
  <c r="Q247" i="70"/>
  <c r="N247" i="70"/>
  <c r="L247" i="70"/>
  <c r="O247" i="70"/>
  <c r="R223" i="70"/>
  <c r="V223" i="70"/>
  <c r="P167" i="70"/>
  <c r="Q167" i="70"/>
  <c r="L167" i="70"/>
  <c r="Y93" i="70"/>
  <c r="U93" i="70"/>
  <c r="P326" i="70"/>
  <c r="Q326" i="70"/>
  <c r="W320" i="70"/>
  <c r="S320" i="70"/>
  <c r="R287" i="70"/>
  <c r="V287" i="70"/>
  <c r="W285" i="70"/>
  <c r="S285" i="70"/>
  <c r="P281" i="70"/>
  <c r="Q281" i="70"/>
  <c r="V256" i="70"/>
  <c r="V249" i="70"/>
  <c r="V240" i="70"/>
  <c r="R240" i="70"/>
  <c r="L211" i="70"/>
  <c r="Q211" i="70"/>
  <c r="O211" i="70"/>
  <c r="P211" i="70"/>
  <c r="U204" i="70"/>
  <c r="Y204" i="70"/>
  <c r="X196" i="70"/>
  <c r="T196" i="70"/>
  <c r="S97" i="70"/>
  <c r="W97" i="70"/>
  <c r="N361" i="70"/>
  <c r="N345" i="70"/>
  <c r="N320" i="70"/>
  <c r="P320" i="70"/>
  <c r="Q320" i="70"/>
  <c r="P301" i="70"/>
  <c r="Q301" i="70"/>
  <c r="L291" i="70"/>
  <c r="P291" i="70"/>
  <c r="P287" i="70"/>
  <c r="Q287" i="70"/>
  <c r="W265" i="70"/>
  <c r="V219" i="70"/>
  <c r="R219" i="70"/>
  <c r="P214" i="70"/>
  <c r="L214" i="70"/>
  <c r="R199" i="70"/>
  <c r="V199" i="70"/>
  <c r="L140" i="70"/>
  <c r="N140" i="70"/>
  <c r="Q140" i="70"/>
  <c r="P140" i="70"/>
  <c r="O140" i="70"/>
  <c r="T138" i="70"/>
  <c r="X138" i="70"/>
  <c r="O330" i="70"/>
  <c r="P330" i="70"/>
  <c r="L289" i="70"/>
  <c r="N289" i="70"/>
  <c r="O289" i="70"/>
  <c r="P289" i="70"/>
  <c r="S274" i="70"/>
  <c r="W274" i="70"/>
  <c r="T258" i="70"/>
  <c r="X258" i="70"/>
  <c r="P256" i="70"/>
  <c r="Q256" i="70"/>
  <c r="O256" i="70"/>
  <c r="P249" i="70"/>
  <c r="Q249" i="70"/>
  <c r="O249" i="70"/>
  <c r="S244" i="70"/>
  <c r="W244" i="70"/>
  <c r="X169" i="70"/>
  <c r="T169" i="70"/>
  <c r="U148" i="70"/>
  <c r="Y148" i="70"/>
  <c r="O262" i="70"/>
  <c r="P262" i="70"/>
  <c r="L262" i="70"/>
  <c r="N262" i="70"/>
  <c r="Q262" i="70"/>
  <c r="O255" i="70"/>
  <c r="P255" i="70"/>
  <c r="Q255" i="70"/>
  <c r="L255" i="70"/>
  <c r="N255" i="70"/>
  <c r="S237" i="70"/>
  <c r="W237" i="70"/>
  <c r="S221" i="70"/>
  <c r="W178" i="70"/>
  <c r="S178" i="70"/>
  <c r="N38" i="70"/>
  <c r="P38" i="70"/>
  <c r="Q38" i="70"/>
  <c r="O38" i="70"/>
  <c r="L38" i="70"/>
  <c r="N339" i="70"/>
  <c r="O339" i="70"/>
  <c r="Q329" i="70"/>
  <c r="U323" i="70"/>
  <c r="Q316" i="70"/>
  <c r="Q307" i="70"/>
  <c r="Q303" i="70"/>
  <c r="U261" i="70"/>
  <c r="Y261" i="70"/>
  <c r="V257" i="70"/>
  <c r="N254" i="70"/>
  <c r="O254" i="70"/>
  <c r="P254" i="70"/>
  <c r="Q254" i="70"/>
  <c r="U227" i="70"/>
  <c r="U89" i="70"/>
  <c r="Y89" i="70"/>
  <c r="Q279" i="70"/>
  <c r="P279" i="70"/>
  <c r="N279" i="70"/>
  <c r="S268" i="70"/>
  <c r="W268" i="70"/>
  <c r="P263" i="70"/>
  <c r="Q263" i="70"/>
  <c r="N263" i="70"/>
  <c r="O263" i="70"/>
  <c r="W229" i="70"/>
  <c r="U187" i="70"/>
  <c r="Y187" i="70"/>
  <c r="X179" i="70"/>
  <c r="T179" i="70"/>
  <c r="R120" i="70"/>
  <c r="V120" i="70"/>
  <c r="R99" i="70"/>
  <c r="V99" i="70"/>
  <c r="N285" i="70"/>
  <c r="Q285" i="70"/>
  <c r="R283" i="70"/>
  <c r="P265" i="70"/>
  <c r="L265" i="70"/>
  <c r="S251" i="70"/>
  <c r="R246" i="70"/>
  <c r="Q233" i="70"/>
  <c r="O233" i="70"/>
  <c r="P233" i="70"/>
  <c r="L225" i="70"/>
  <c r="N225" i="70"/>
  <c r="O225" i="70"/>
  <c r="P225" i="70"/>
  <c r="O223" i="70"/>
  <c r="Y217" i="70"/>
  <c r="O213" i="70"/>
  <c r="N213" i="70"/>
  <c r="P213" i="70"/>
  <c r="Q213" i="70"/>
  <c r="L213" i="70"/>
  <c r="U209" i="70"/>
  <c r="Y209" i="70"/>
  <c r="O193" i="70"/>
  <c r="T187" i="70"/>
  <c r="X187" i="70"/>
  <c r="N181" i="70"/>
  <c r="O181" i="70"/>
  <c r="L181" i="70"/>
  <c r="P181" i="70"/>
  <c r="Q181" i="70"/>
  <c r="X174" i="70"/>
  <c r="T174" i="70"/>
  <c r="V137" i="70"/>
  <c r="R137" i="70"/>
  <c r="Y280" i="70"/>
  <c r="U280" i="70"/>
  <c r="V277" i="70"/>
  <c r="R277" i="70"/>
  <c r="N270" i="70"/>
  <c r="O270" i="70"/>
  <c r="P270" i="70"/>
  <c r="Q270" i="70"/>
  <c r="T253" i="70"/>
  <c r="X253" i="70"/>
  <c r="T244" i="70"/>
  <c r="X244" i="70"/>
  <c r="N229" i="70"/>
  <c r="Q229" i="70"/>
  <c r="Q177" i="70"/>
  <c r="O177" i="70"/>
  <c r="P177" i="70"/>
  <c r="N177" i="70"/>
  <c r="V166" i="70"/>
  <c r="R166" i="70"/>
  <c r="U117" i="70"/>
  <c r="Y117" i="70"/>
  <c r="R96" i="70"/>
  <c r="V96" i="70"/>
  <c r="O277" i="70"/>
  <c r="Q277" i="70"/>
  <c r="Q257" i="70"/>
  <c r="O257" i="70"/>
  <c r="L257" i="70"/>
  <c r="P223" i="70"/>
  <c r="Q223" i="70"/>
  <c r="R206" i="70"/>
  <c r="V206" i="70"/>
  <c r="Q193" i="70"/>
  <c r="P193" i="70"/>
  <c r="T161" i="70"/>
  <c r="X161" i="70"/>
  <c r="R156" i="70"/>
  <c r="R128" i="70"/>
  <c r="X286" i="70"/>
  <c r="R251" i="70"/>
  <c r="V251" i="70"/>
  <c r="T217" i="70"/>
  <c r="X217" i="70"/>
  <c r="U212" i="70"/>
  <c r="O206" i="70"/>
  <c r="P206" i="70"/>
  <c r="Q206" i="70"/>
  <c r="L206" i="70"/>
  <c r="X165" i="70"/>
  <c r="T165" i="70"/>
  <c r="Q161" i="70"/>
  <c r="L161" i="70"/>
  <c r="N161" i="70"/>
  <c r="O161" i="70"/>
  <c r="V154" i="70"/>
  <c r="R154" i="70"/>
  <c r="L133" i="70"/>
  <c r="O133" i="70"/>
  <c r="P133" i="70"/>
  <c r="N133" i="70"/>
  <c r="Q133" i="70"/>
  <c r="X119" i="70"/>
  <c r="T119" i="70"/>
  <c r="N304" i="70"/>
  <c r="Q295" i="70"/>
  <c r="L295" i="70"/>
  <c r="O286" i="70"/>
  <c r="L286" i="70"/>
  <c r="N286" i="70"/>
  <c r="Y258" i="70"/>
  <c r="U258" i="70"/>
  <c r="O197" i="70"/>
  <c r="L197" i="70"/>
  <c r="N197" i="70"/>
  <c r="P197" i="70"/>
  <c r="Q197" i="70"/>
  <c r="N171" i="70"/>
  <c r="Q171" i="70"/>
  <c r="L171" i="70"/>
  <c r="O171" i="70"/>
  <c r="P171" i="70"/>
  <c r="U130" i="70"/>
  <c r="U122" i="70"/>
  <c r="Y122" i="70"/>
  <c r="T114" i="70"/>
  <c r="X114" i="70"/>
  <c r="V110" i="70"/>
  <c r="R110" i="70"/>
  <c r="P176" i="70"/>
  <c r="L176" i="70"/>
  <c r="N176" i="70"/>
  <c r="O176" i="70"/>
  <c r="P127" i="70"/>
  <c r="Q127" i="70"/>
  <c r="O127" i="70"/>
  <c r="L127" i="70"/>
  <c r="N127" i="70"/>
  <c r="U267" i="70"/>
  <c r="Y267" i="70"/>
  <c r="S258" i="70"/>
  <c r="W258" i="70"/>
  <c r="O240" i="70"/>
  <c r="P240" i="70"/>
  <c r="Q240" i="70"/>
  <c r="L240" i="70"/>
  <c r="U222" i="70"/>
  <c r="L208" i="70"/>
  <c r="O208" i="70"/>
  <c r="P208" i="70"/>
  <c r="Q208" i="70"/>
  <c r="N208" i="70"/>
  <c r="T130" i="70"/>
  <c r="X130" i="70"/>
  <c r="X294" i="70"/>
  <c r="L269" i="70"/>
  <c r="N269" i="70"/>
  <c r="O269" i="70"/>
  <c r="P269" i="70"/>
  <c r="Q264" i="70"/>
  <c r="O264" i="70"/>
  <c r="P264" i="70"/>
  <c r="V234" i="70"/>
  <c r="R234" i="70"/>
  <c r="Q232" i="70"/>
  <c r="O232" i="70"/>
  <c r="P232" i="70"/>
  <c r="S212" i="70"/>
  <c r="W212" i="70"/>
  <c r="Q168" i="70"/>
  <c r="P168" i="70"/>
  <c r="L168" i="70"/>
  <c r="N168" i="70"/>
  <c r="O168" i="70"/>
  <c r="R89" i="70"/>
  <c r="S261" i="70"/>
  <c r="L260" i="70"/>
  <c r="N260" i="70"/>
  <c r="O246" i="70"/>
  <c r="P246" i="70"/>
  <c r="L246" i="70"/>
  <c r="L205" i="70"/>
  <c r="N205" i="70"/>
  <c r="X201" i="70"/>
  <c r="X199" i="70"/>
  <c r="X192" i="70"/>
  <c r="T192" i="70"/>
  <c r="P173" i="70"/>
  <c r="L173" i="70"/>
  <c r="O173" i="70"/>
  <c r="Q173" i="70"/>
  <c r="N173" i="70"/>
  <c r="T153" i="70"/>
  <c r="S145" i="70"/>
  <c r="W145" i="70"/>
  <c r="W139" i="70"/>
  <c r="S139" i="70"/>
  <c r="S114" i="70"/>
  <c r="W114" i="70"/>
  <c r="T228" i="70"/>
  <c r="U201" i="70"/>
  <c r="Y201" i="70"/>
  <c r="R184" i="70"/>
  <c r="V184" i="70"/>
  <c r="O166" i="70"/>
  <c r="P166" i="70"/>
  <c r="L166" i="70"/>
  <c r="Q166" i="70"/>
  <c r="W162" i="70"/>
  <c r="S162" i="70"/>
  <c r="W134" i="70"/>
  <c r="S134" i="70"/>
  <c r="W103" i="70"/>
  <c r="S103" i="70"/>
  <c r="X73" i="70"/>
  <c r="T73" i="70"/>
  <c r="T175" i="70"/>
  <c r="S113" i="70"/>
  <c r="W113" i="70"/>
  <c r="S74" i="70"/>
  <c r="W74" i="70"/>
  <c r="L67" i="70"/>
  <c r="N67" i="70"/>
  <c r="O67" i="70"/>
  <c r="P67" i="70"/>
  <c r="R62" i="70"/>
  <c r="V62" i="70"/>
  <c r="R30" i="70"/>
  <c r="V30" i="70"/>
  <c r="L222" i="70"/>
  <c r="N222" i="70"/>
  <c r="O222" i="70"/>
  <c r="R201" i="70"/>
  <c r="Q186" i="70"/>
  <c r="N186" i="70"/>
  <c r="O186" i="70"/>
  <c r="P186" i="70"/>
  <c r="R175" i="70"/>
  <c r="V175" i="70"/>
  <c r="U155" i="70"/>
  <c r="Y155" i="70"/>
  <c r="S147" i="70"/>
  <c r="W147" i="70"/>
  <c r="T141" i="70"/>
  <c r="X141" i="70"/>
  <c r="R48" i="70"/>
  <c r="V48" i="70"/>
  <c r="R39" i="70"/>
  <c r="W144" i="70"/>
  <c r="S144" i="70"/>
  <c r="Y98" i="70"/>
  <c r="U98" i="70"/>
  <c r="L292" i="70"/>
  <c r="L276" i="70"/>
  <c r="L244" i="70"/>
  <c r="N244" i="70"/>
  <c r="U242" i="70"/>
  <c r="L241" i="70"/>
  <c r="P231" i="70"/>
  <c r="L231" i="70"/>
  <c r="N231" i="70"/>
  <c r="O231" i="70"/>
  <c r="L228" i="70"/>
  <c r="Q228" i="70"/>
  <c r="O228" i="70"/>
  <c r="S201" i="70"/>
  <c r="W201" i="70"/>
  <c r="V188" i="70"/>
  <c r="R188" i="70"/>
  <c r="R170" i="70"/>
  <c r="W155" i="70"/>
  <c r="W118" i="70"/>
  <c r="S118" i="70"/>
  <c r="V84" i="70"/>
  <c r="R84" i="70"/>
  <c r="P272" i="70"/>
  <c r="Q272" i="70"/>
  <c r="L253" i="70"/>
  <c r="N253" i="70"/>
  <c r="O253" i="70"/>
  <c r="P236" i="70"/>
  <c r="Q236" i="70"/>
  <c r="N236" i="70"/>
  <c r="P220" i="70"/>
  <c r="Q220" i="70"/>
  <c r="N220" i="70"/>
  <c r="N218" i="70"/>
  <c r="P218" i="70"/>
  <c r="Q218" i="70"/>
  <c r="U165" i="70"/>
  <c r="Y165" i="70"/>
  <c r="Q144" i="70"/>
  <c r="N144" i="70"/>
  <c r="P144" i="70"/>
  <c r="W112" i="70"/>
  <c r="S112" i="70"/>
  <c r="X87" i="70"/>
  <c r="T87" i="70"/>
  <c r="U115" i="70"/>
  <c r="Y115" i="70"/>
  <c r="W59" i="70"/>
  <c r="N53" i="70"/>
  <c r="L53" i="70"/>
  <c r="O53" i="70"/>
  <c r="P53" i="70"/>
  <c r="Q53" i="70"/>
  <c r="U44" i="70"/>
  <c r="Y44" i="70"/>
  <c r="U19" i="70"/>
  <c r="Y19" i="70"/>
  <c r="V91" i="70"/>
  <c r="R91" i="70"/>
  <c r="O89" i="70"/>
  <c r="P89" i="70"/>
  <c r="L89" i="70"/>
  <c r="U8" i="70"/>
  <c r="T83" i="70"/>
  <c r="X83" i="70"/>
  <c r="O32" i="70"/>
  <c r="Q32" i="70"/>
  <c r="L32" i="70"/>
  <c r="N32" i="70"/>
  <c r="P32" i="70"/>
  <c r="Y71" i="70"/>
  <c r="U71" i="70"/>
  <c r="R16" i="70"/>
  <c r="V16" i="70"/>
  <c r="P260" i="70"/>
  <c r="Q248" i="70"/>
  <c r="O248" i="70"/>
  <c r="Q246" i="70"/>
  <c r="R207" i="70"/>
  <c r="V207" i="70"/>
  <c r="P205" i="70"/>
  <c r="Y203" i="70"/>
  <c r="Q202" i="70"/>
  <c r="O202" i="70"/>
  <c r="P202" i="70"/>
  <c r="L202" i="70"/>
  <c r="S184" i="70"/>
  <c r="O142" i="70"/>
  <c r="P142" i="70"/>
  <c r="N142" i="70"/>
  <c r="Q142" i="70"/>
  <c r="R114" i="70"/>
  <c r="V114" i="70"/>
  <c r="V68" i="70"/>
  <c r="R68" i="70"/>
  <c r="Q215" i="70"/>
  <c r="O215" i="70"/>
  <c r="O199" i="70"/>
  <c r="U180" i="70"/>
  <c r="R135" i="70"/>
  <c r="Q113" i="70"/>
  <c r="L113" i="70"/>
  <c r="N113" i="70"/>
  <c r="P113" i="70"/>
  <c r="X104" i="70"/>
  <c r="T104" i="70"/>
  <c r="X102" i="70"/>
  <c r="T102" i="70"/>
  <c r="W95" i="70"/>
  <c r="T88" i="70"/>
  <c r="X88" i="70"/>
  <c r="U77" i="70"/>
  <c r="L62" i="70"/>
  <c r="O62" i="70"/>
  <c r="P62" i="70"/>
  <c r="Q62" i="70"/>
  <c r="R43" i="70"/>
  <c r="V43" i="70"/>
  <c r="O182" i="70"/>
  <c r="P182" i="70"/>
  <c r="P143" i="70"/>
  <c r="Q143" i="70"/>
  <c r="N143" i="70"/>
  <c r="O143" i="70"/>
  <c r="Y135" i="70"/>
  <c r="U135" i="70"/>
  <c r="N125" i="70"/>
  <c r="O125" i="70"/>
  <c r="L125" i="70"/>
  <c r="P125" i="70"/>
  <c r="Q125" i="70"/>
  <c r="S121" i="70"/>
  <c r="T77" i="70"/>
  <c r="X77" i="70"/>
  <c r="Q66" i="70"/>
  <c r="N66" i="70"/>
  <c r="O66" i="70"/>
  <c r="L66" i="70"/>
  <c r="P66" i="70"/>
  <c r="X55" i="70"/>
  <c r="T55" i="70"/>
  <c r="L30" i="70"/>
  <c r="O30" i="70"/>
  <c r="P30" i="70"/>
  <c r="Q30" i="70"/>
  <c r="L115" i="70"/>
  <c r="N115" i="70"/>
  <c r="O115" i="70"/>
  <c r="P115" i="70"/>
  <c r="Y192" i="70"/>
  <c r="U192" i="70"/>
  <c r="L185" i="70"/>
  <c r="N185" i="70"/>
  <c r="W157" i="70"/>
  <c r="S157" i="70"/>
  <c r="L154" i="70"/>
  <c r="O154" i="70"/>
  <c r="P154" i="70"/>
  <c r="S129" i="70"/>
  <c r="W129" i="70"/>
  <c r="Q121" i="70"/>
  <c r="L121" i="70"/>
  <c r="N121" i="70"/>
  <c r="P121" i="70"/>
  <c r="X112" i="70"/>
  <c r="T112" i="70"/>
  <c r="R80" i="70"/>
  <c r="V80" i="70"/>
  <c r="P65" i="70"/>
  <c r="L65" i="70"/>
  <c r="O65" i="70"/>
  <c r="Q65" i="70"/>
  <c r="N65" i="70"/>
  <c r="W164" i="70"/>
  <c r="S164" i="70"/>
  <c r="O159" i="70"/>
  <c r="N159" i="70"/>
  <c r="P157" i="70"/>
  <c r="L157" i="70"/>
  <c r="Q157" i="70"/>
  <c r="T148" i="70"/>
  <c r="X148" i="70"/>
  <c r="Q137" i="70"/>
  <c r="L137" i="70"/>
  <c r="O137" i="70"/>
  <c r="P137" i="70"/>
  <c r="N131" i="70"/>
  <c r="O131" i="70"/>
  <c r="P131" i="70"/>
  <c r="Q131" i="70"/>
  <c r="Q129" i="70"/>
  <c r="N129" i="70"/>
  <c r="P129" i="70"/>
  <c r="Q112" i="70"/>
  <c r="L112" i="70"/>
  <c r="N112" i="70"/>
  <c r="S107" i="70"/>
  <c r="W107" i="70"/>
  <c r="T64" i="70"/>
  <c r="X64" i="70"/>
  <c r="T44" i="70"/>
  <c r="X44" i="70"/>
  <c r="N200" i="70"/>
  <c r="L192" i="70"/>
  <c r="N189" i="70"/>
  <c r="L180" i="70"/>
  <c r="N180" i="70"/>
  <c r="Q174" i="70"/>
  <c r="N174" i="70"/>
  <c r="L174" i="70"/>
  <c r="O150" i="70"/>
  <c r="P150" i="70"/>
  <c r="L150" i="70"/>
  <c r="N150" i="70"/>
  <c r="L148" i="70"/>
  <c r="N148" i="70"/>
  <c r="O148" i="70"/>
  <c r="T82" i="70"/>
  <c r="X82" i="70"/>
  <c r="R64" i="70"/>
  <c r="V64" i="70"/>
  <c r="L44" i="70"/>
  <c r="N44" i="70"/>
  <c r="O44" i="70"/>
  <c r="R35" i="70"/>
  <c r="V35" i="70"/>
  <c r="U11" i="70"/>
  <c r="Y11" i="70"/>
  <c r="T219" i="70"/>
  <c r="V194" i="70"/>
  <c r="P183" i="70"/>
  <c r="Q183" i="70"/>
  <c r="O183" i="70"/>
  <c r="V172" i="70"/>
  <c r="R172" i="70"/>
  <c r="Q152" i="70"/>
  <c r="P152" i="70"/>
  <c r="L152" i="70"/>
  <c r="N109" i="70"/>
  <c r="O109" i="70"/>
  <c r="P109" i="70"/>
  <c r="Q109" i="70"/>
  <c r="U101" i="70"/>
  <c r="Y101" i="70"/>
  <c r="X97" i="70"/>
  <c r="T97" i="70"/>
  <c r="V94" i="70"/>
  <c r="T84" i="70"/>
  <c r="X84" i="70"/>
  <c r="X54" i="70"/>
  <c r="T54" i="70"/>
  <c r="L46" i="70"/>
  <c r="O46" i="70"/>
  <c r="P46" i="70"/>
  <c r="N46" i="70"/>
  <c r="Q46" i="70"/>
  <c r="U108" i="70"/>
  <c r="Y108" i="70"/>
  <c r="X86" i="70"/>
  <c r="T86" i="70"/>
  <c r="R6" i="70"/>
  <c r="L219" i="70"/>
  <c r="P215" i="70"/>
  <c r="W203" i="70"/>
  <c r="L187" i="70"/>
  <c r="L184" i="70"/>
  <c r="L175" i="70"/>
  <c r="P160" i="70"/>
  <c r="N160" i="70"/>
  <c r="Q160" i="70"/>
  <c r="Q158" i="70"/>
  <c r="N158" i="70"/>
  <c r="P158" i="70"/>
  <c r="X149" i="70"/>
  <c r="T149" i="70"/>
  <c r="T139" i="70"/>
  <c r="V132" i="70"/>
  <c r="R132" i="70"/>
  <c r="X123" i="70"/>
  <c r="T123" i="70"/>
  <c r="L108" i="70"/>
  <c r="N108" i="70"/>
  <c r="O108" i="70"/>
  <c r="P108" i="70"/>
  <c r="U75" i="70"/>
  <c r="Y75" i="70"/>
  <c r="W58" i="70"/>
  <c r="U207" i="70"/>
  <c r="Y200" i="70"/>
  <c r="Y189" i="70"/>
  <c r="Q182" i="70"/>
  <c r="S163" i="70"/>
  <c r="W163" i="70"/>
  <c r="Y154" i="70"/>
  <c r="R117" i="70"/>
  <c r="T58" i="70"/>
  <c r="Q149" i="70"/>
  <c r="T146" i="70"/>
  <c r="Q145" i="70"/>
  <c r="N145" i="70"/>
  <c r="O136" i="70"/>
  <c r="P128" i="70"/>
  <c r="O120" i="70"/>
  <c r="X100" i="70"/>
  <c r="O86" i="70"/>
  <c r="S81" i="70"/>
  <c r="W81" i="70"/>
  <c r="S76" i="70"/>
  <c r="W76" i="70"/>
  <c r="X71" i="70"/>
  <c r="V55" i="70"/>
  <c r="R55" i="70"/>
  <c r="X23" i="70"/>
  <c r="T23" i="70"/>
  <c r="N20" i="70"/>
  <c r="O20" i="70"/>
  <c r="L20" i="70"/>
  <c r="P20" i="70"/>
  <c r="Q20" i="70"/>
  <c r="V86" i="70"/>
  <c r="R86" i="70"/>
  <c r="R81" i="70"/>
  <c r="V81" i="70"/>
  <c r="N79" i="70"/>
  <c r="P79" i="70"/>
  <c r="Q79" i="70"/>
  <c r="L79" i="70"/>
  <c r="O79" i="70"/>
  <c r="S71" i="70"/>
  <c r="W71" i="70"/>
  <c r="V52" i="70"/>
  <c r="R52" i="70"/>
  <c r="T50" i="70"/>
  <c r="X50" i="70"/>
  <c r="Y39" i="70"/>
  <c r="U39" i="70"/>
  <c r="S23" i="70"/>
  <c r="W23" i="70"/>
  <c r="R14" i="70"/>
  <c r="V14" i="70"/>
  <c r="L164" i="70"/>
  <c r="N164" i="70"/>
  <c r="N63" i="70"/>
  <c r="P63" i="70"/>
  <c r="Q63" i="70"/>
  <c r="O63" i="70"/>
  <c r="Q50" i="70"/>
  <c r="L50" i="70"/>
  <c r="N50" i="70"/>
  <c r="O50" i="70"/>
  <c r="T39" i="70"/>
  <c r="W37" i="70"/>
  <c r="R17" i="70"/>
  <c r="V17" i="70"/>
  <c r="N149" i="70"/>
  <c r="O149" i="70"/>
  <c r="P136" i="70"/>
  <c r="Q136" i="70"/>
  <c r="Q128" i="70"/>
  <c r="L128" i="70"/>
  <c r="P120" i="70"/>
  <c r="Q120" i="70"/>
  <c r="X118" i="70"/>
  <c r="T118" i="70"/>
  <c r="P111" i="70"/>
  <c r="Q111" i="70"/>
  <c r="N111" i="70"/>
  <c r="O111" i="70"/>
  <c r="O94" i="70"/>
  <c r="P94" i="70"/>
  <c r="L94" i="70"/>
  <c r="N134" i="70"/>
  <c r="P134" i="70"/>
  <c r="V116" i="70"/>
  <c r="R116" i="70"/>
  <c r="V107" i="70"/>
  <c r="R107" i="70"/>
  <c r="N104" i="70"/>
  <c r="O104" i="70"/>
  <c r="T98" i="70"/>
  <c r="X98" i="70"/>
  <c r="Q96" i="70"/>
  <c r="P96" i="70"/>
  <c r="O96" i="70"/>
  <c r="L78" i="70"/>
  <c r="O78" i="70"/>
  <c r="P78" i="70"/>
  <c r="N78" i="70"/>
  <c r="Q78" i="70"/>
  <c r="L60" i="70"/>
  <c r="N60" i="70"/>
  <c r="O60" i="70"/>
  <c r="P60" i="70"/>
  <c r="Q60" i="70"/>
  <c r="L54" i="70"/>
  <c r="N54" i="70"/>
  <c r="O54" i="70"/>
  <c r="Q54" i="70"/>
  <c r="X36" i="70"/>
  <c r="T36" i="70"/>
  <c r="X19" i="70"/>
  <c r="N165" i="70"/>
  <c r="O165" i="70"/>
  <c r="L124" i="70"/>
  <c r="N124" i="70"/>
  <c r="O124" i="70"/>
  <c r="S36" i="70"/>
  <c r="W36" i="70"/>
  <c r="T16" i="70"/>
  <c r="X16" i="70"/>
  <c r="V153" i="70"/>
  <c r="P151" i="70"/>
  <c r="Q151" i="70"/>
  <c r="P145" i="70"/>
  <c r="S130" i="70"/>
  <c r="W130" i="70"/>
  <c r="L117" i="70"/>
  <c r="O117" i="70"/>
  <c r="P117" i="70"/>
  <c r="R103" i="70"/>
  <c r="O101" i="70"/>
  <c r="P101" i="70"/>
  <c r="L101" i="70"/>
  <c r="N101" i="70"/>
  <c r="Y86" i="70"/>
  <c r="L69" i="70"/>
  <c r="O69" i="70"/>
  <c r="P69" i="70"/>
  <c r="Q69" i="70"/>
  <c r="O48" i="70"/>
  <c r="Q48" i="70"/>
  <c r="P48" i="70"/>
  <c r="Y40" i="70"/>
  <c r="O35" i="70"/>
  <c r="P35" i="70"/>
  <c r="Q35" i="70"/>
  <c r="L12" i="70"/>
  <c r="N12" i="70"/>
  <c r="P12" i="70"/>
  <c r="Q12" i="70"/>
  <c r="O12" i="70"/>
  <c r="L119" i="70"/>
  <c r="O110" i="70"/>
  <c r="P110" i="70"/>
  <c r="P105" i="70"/>
  <c r="Q105" i="70"/>
  <c r="N97" i="70"/>
  <c r="L92" i="70"/>
  <c r="N92" i="70"/>
  <c r="Q87" i="70"/>
  <c r="O85" i="70"/>
  <c r="O56" i="70"/>
  <c r="O49" i="70"/>
  <c r="S34" i="70"/>
  <c r="V18" i="70"/>
  <c r="R18" i="70"/>
  <c r="O16" i="70"/>
  <c r="Q16" i="70"/>
  <c r="L16" i="70"/>
  <c r="Y103" i="70"/>
  <c r="U103" i="70"/>
  <c r="R100" i="70"/>
  <c r="L97" i="70"/>
  <c r="T90" i="70"/>
  <c r="X90" i="70"/>
  <c r="N85" i="70"/>
  <c r="P70" i="70"/>
  <c r="U68" i="70"/>
  <c r="Y68" i="70"/>
  <c r="N56" i="70"/>
  <c r="N49" i="70"/>
  <c r="W9" i="70"/>
  <c r="P95" i="70"/>
  <c r="Q95" i="70"/>
  <c r="L95" i="70"/>
  <c r="N95" i="70"/>
  <c r="L87" i="70"/>
  <c r="N87" i="70"/>
  <c r="O87" i="70"/>
  <c r="L49" i="70"/>
  <c r="U27" i="70"/>
  <c r="Y27" i="70"/>
  <c r="T9" i="70"/>
  <c r="X9" i="70"/>
  <c r="P85" i="70"/>
  <c r="Q85" i="70"/>
  <c r="L76" i="70"/>
  <c r="N76" i="70"/>
  <c r="P76" i="70"/>
  <c r="Q76" i="70"/>
  <c r="N70" i="70"/>
  <c r="O70" i="70"/>
  <c r="Q70" i="70"/>
  <c r="P56" i="70"/>
  <c r="Q56" i="70"/>
  <c r="U36" i="70"/>
  <c r="Y36" i="70"/>
  <c r="V21" i="70"/>
  <c r="R21" i="70"/>
  <c r="N141" i="70"/>
  <c r="O141" i="70"/>
  <c r="L135" i="70"/>
  <c r="O126" i="70"/>
  <c r="P126" i="70"/>
  <c r="N93" i="70"/>
  <c r="O93" i="70"/>
  <c r="L93" i="70"/>
  <c r="P93" i="70"/>
  <c r="L83" i="70"/>
  <c r="N83" i="70"/>
  <c r="O83" i="70"/>
  <c r="P52" i="70"/>
  <c r="Q52" i="70"/>
  <c r="R23" i="70"/>
  <c r="V23" i="70"/>
  <c r="T8" i="70"/>
  <c r="X8" i="70"/>
  <c r="P81" i="70"/>
  <c r="Q81" i="70"/>
  <c r="L40" i="70"/>
  <c r="N40" i="70"/>
  <c r="O40" i="70"/>
  <c r="P40" i="70"/>
  <c r="U33" i="70"/>
  <c r="Y33" i="70"/>
  <c r="Q119" i="70"/>
  <c r="Q110" i="70"/>
  <c r="O105" i="70"/>
  <c r="Q92" i="70"/>
  <c r="V90" i="70"/>
  <c r="O82" i="70"/>
  <c r="T72" i="70"/>
  <c r="Y58" i="70"/>
  <c r="U58" i="70"/>
  <c r="V5" i="70"/>
  <c r="R5" i="70"/>
  <c r="P99" i="70"/>
  <c r="Y22" i="70"/>
  <c r="L14" i="70"/>
  <c r="O14" i="70"/>
  <c r="P14" i="70"/>
  <c r="N4" i="70"/>
  <c r="O4" i="70"/>
  <c r="P4" i="70"/>
  <c r="O64" i="70"/>
  <c r="Q64" i="70"/>
  <c r="R37" i="70"/>
  <c r="V29" i="70"/>
  <c r="S24" i="70"/>
  <c r="W24" i="70"/>
  <c r="P6" i="70"/>
  <c r="Q6" i="70"/>
  <c r="L28" i="70"/>
  <c r="N28" i="70"/>
  <c r="P28" i="70"/>
  <c r="Q28" i="70"/>
  <c r="X26" i="70"/>
  <c r="O21" i="70"/>
  <c r="P21" i="70"/>
  <c r="L19" i="70"/>
  <c r="N19" i="70"/>
  <c r="Q9" i="70"/>
  <c r="P41" i="70"/>
  <c r="N34" i="70"/>
  <c r="N31" i="70"/>
  <c r="P31" i="70"/>
  <c r="Q31" i="70"/>
  <c r="Q25" i="70"/>
  <c r="P22" i="70"/>
  <c r="X18" i="70"/>
  <c r="T13" i="70"/>
  <c r="L9" i="70"/>
  <c r="N9" i="70"/>
  <c r="L3" i="70"/>
  <c r="N3" i="70"/>
  <c r="O3" i="70"/>
  <c r="P3" i="70"/>
  <c r="Q3" i="70"/>
  <c r="L41" i="70"/>
  <c r="P25" i="70"/>
  <c r="U23" i="70"/>
  <c r="O22" i="70"/>
  <c r="O15" i="70"/>
  <c r="R7" i="70"/>
  <c r="V7" i="70"/>
  <c r="O80" i="70"/>
  <c r="Q80" i="70"/>
  <c r="N47" i="70"/>
  <c r="P47" i="70"/>
  <c r="Q47" i="70"/>
  <c r="N22" i="70"/>
  <c r="U10" i="70"/>
  <c r="Y10" i="70"/>
  <c r="U26" i="70"/>
  <c r="Y26" i="70"/>
  <c r="L25" i="70"/>
  <c r="N25" i="70"/>
  <c r="N15" i="70"/>
  <c r="P15" i="70"/>
  <c r="Q15" i="70"/>
  <c r="S18" i="70"/>
  <c r="W18" i="70"/>
  <c r="O5" i="70"/>
  <c r="P5" i="70"/>
  <c r="Q5" i="70"/>
  <c r="R33" i="70"/>
  <c r="V33" i="70"/>
  <c r="U4" i="70"/>
  <c r="Y4" i="70"/>
  <c r="W2" i="70"/>
  <c r="O77" i="70"/>
  <c r="O61" i="70"/>
  <c r="O45" i="70"/>
  <c r="O29" i="70"/>
  <c r="O13" i="70"/>
  <c r="Q18" i="70"/>
  <c r="Q2" i="70"/>
  <c r="Y433" i="67"/>
  <c r="Y434" i="67"/>
  <c r="Y435" i="67"/>
  <c r="Y436" i="67"/>
  <c r="Y437" i="67"/>
  <c r="Y438" i="67"/>
  <c r="Y439" i="67"/>
  <c r="Y440" i="67"/>
  <c r="Y441" i="67"/>
  <c r="Y442" i="67"/>
  <c r="Y443" i="67"/>
  <c r="Y444" i="67"/>
  <c r="Y445" i="67"/>
  <c r="Y446" i="67"/>
  <c r="Y447" i="67"/>
  <c r="Y448" i="67"/>
  <c r="Y449" i="67"/>
  <c r="Y450" i="67"/>
  <c r="Y451" i="67"/>
  <c r="Y452" i="67"/>
  <c r="Y453" i="67"/>
  <c r="Y454" i="67"/>
  <c r="Y455" i="67"/>
  <c r="Y456" i="67"/>
  <c r="Y457" i="67"/>
  <c r="Y458" i="67"/>
  <c r="Y459" i="67"/>
  <c r="Y460" i="67"/>
  <c r="Y461" i="67"/>
  <c r="Z446" i="53"/>
  <c r="Z450" i="53"/>
  <c r="Y434" i="53"/>
  <c r="Y435" i="53"/>
  <c r="Y436" i="53"/>
  <c r="Y437" i="53"/>
  <c r="Y438" i="53"/>
  <c r="Y439" i="53"/>
  <c r="Y440" i="53"/>
  <c r="Y441" i="53"/>
  <c r="Y442" i="53"/>
  <c r="Y443" i="53"/>
  <c r="Y444" i="53"/>
  <c r="Y445" i="53"/>
  <c r="Y446" i="53"/>
  <c r="Y447" i="53"/>
  <c r="Y448" i="53"/>
  <c r="Y449" i="53"/>
  <c r="Y450" i="53"/>
  <c r="Y451" i="53"/>
  <c r="Y452" i="53"/>
  <c r="Y453" i="53"/>
  <c r="Y454" i="53"/>
  <c r="Y455" i="53"/>
  <c r="Y456" i="53"/>
  <c r="Y457" i="53"/>
  <c r="Y458" i="53"/>
  <c r="Y459" i="53"/>
  <c r="Y460" i="53"/>
  <c r="Y461" i="53"/>
  <c r="Y462" i="53"/>
  <c r="AF334" i="53"/>
  <c r="AF333" i="67"/>
  <c r="Z433" i="67" s="1" a="1"/>
  <c r="Z433" i="67" s="1"/>
  <c r="I319" i="52"/>
  <c r="I320" i="52"/>
  <c r="I321" i="52"/>
  <c r="I322" i="52"/>
  <c r="I323" i="52"/>
  <c r="I318" i="52"/>
  <c r="F319" i="52"/>
  <c r="F320" i="52"/>
  <c r="F321" i="52"/>
  <c r="F322" i="52"/>
  <c r="F323" i="52"/>
  <c r="F318" i="52"/>
  <c r="L232" i="51"/>
  <c r="L233" i="51"/>
  <c r="L234" i="51"/>
  <c r="L235" i="51"/>
  <c r="L236" i="51"/>
  <c r="L237" i="51"/>
  <c r="L238" i="51"/>
  <c r="L239" i="51"/>
  <c r="L240" i="51"/>
  <c r="L241" i="51"/>
  <c r="L242" i="51"/>
  <c r="L243" i="51"/>
  <c r="L244" i="51"/>
  <c r="L245" i="51"/>
  <c r="L246" i="51"/>
  <c r="L247" i="51"/>
  <c r="L248" i="51"/>
  <c r="L249" i="51"/>
  <c r="L250" i="51"/>
  <c r="L251" i="51"/>
  <c r="L252" i="51"/>
  <c r="L253" i="51"/>
  <c r="L254" i="51"/>
  <c r="L255" i="51"/>
  <c r="K232" i="51"/>
  <c r="K233" i="51"/>
  <c r="K234" i="51"/>
  <c r="K235" i="51"/>
  <c r="K236" i="51"/>
  <c r="K237" i="51"/>
  <c r="K238" i="51"/>
  <c r="K239" i="51"/>
  <c r="K240" i="51"/>
  <c r="K241" i="51"/>
  <c r="K242" i="51"/>
  <c r="K243" i="51"/>
  <c r="K244" i="51"/>
  <c r="K245" i="51"/>
  <c r="K246" i="51"/>
  <c r="K247" i="51"/>
  <c r="K248" i="51"/>
  <c r="K249" i="51"/>
  <c r="K250" i="51"/>
  <c r="K251" i="51"/>
  <c r="K252" i="51"/>
  <c r="K253" i="51"/>
  <c r="K254" i="51"/>
  <c r="K255" i="51"/>
  <c r="L231" i="51"/>
  <c r="K231" i="51"/>
  <c r="G46" i="48"/>
  <c r="G47" i="48"/>
  <c r="G48" i="48"/>
  <c r="G49" i="48"/>
  <c r="G50" i="48"/>
  <c r="G51" i="48"/>
  <c r="G52" i="48"/>
  <c r="G53" i="48"/>
  <c r="G54" i="48"/>
  <c r="G55" i="48"/>
  <c r="G56" i="48"/>
  <c r="G57" i="48"/>
  <c r="G58" i="48"/>
  <c r="G59" i="48"/>
  <c r="G60" i="48"/>
  <c r="G45" i="48"/>
  <c r="F115" i="49"/>
  <c r="F116" i="49"/>
  <c r="F117" i="49"/>
  <c r="F118" i="49"/>
  <c r="F119" i="49"/>
  <c r="F120" i="49"/>
  <c r="F121" i="49"/>
  <c r="F122" i="49"/>
  <c r="F123" i="49"/>
  <c r="F124" i="49"/>
  <c r="F125" i="49"/>
  <c r="F126" i="49"/>
  <c r="F127" i="49"/>
  <c r="F128" i="49"/>
  <c r="F129" i="49"/>
  <c r="F114" i="49"/>
  <c r="G180" i="50"/>
  <c r="G181" i="50"/>
  <c r="G182" i="50"/>
  <c r="G183" i="50"/>
  <c r="G184" i="50"/>
  <c r="G185" i="50"/>
  <c r="G186" i="50"/>
  <c r="G187" i="50"/>
  <c r="G188" i="50"/>
  <c r="G189" i="50"/>
  <c r="G190" i="50"/>
  <c r="G179" i="50"/>
  <c r="F180" i="50"/>
  <c r="F181" i="50"/>
  <c r="F182" i="50"/>
  <c r="F183" i="50"/>
  <c r="F184" i="50"/>
  <c r="F185" i="50"/>
  <c r="F186" i="50"/>
  <c r="F187" i="50"/>
  <c r="F188" i="50"/>
  <c r="F189" i="50"/>
  <c r="F190" i="50"/>
  <c r="F179" i="50"/>
  <c r="E115" i="49"/>
  <c r="E116" i="49"/>
  <c r="E117" i="49"/>
  <c r="E118" i="49"/>
  <c r="E119" i="49"/>
  <c r="E120" i="49"/>
  <c r="E121" i="49"/>
  <c r="E122" i="49"/>
  <c r="E123" i="49"/>
  <c r="E124" i="49"/>
  <c r="E125" i="49"/>
  <c r="E126" i="49"/>
  <c r="E127" i="49"/>
  <c r="E128" i="49"/>
  <c r="E129" i="49"/>
  <c r="E114" i="49"/>
  <c r="F46" i="48"/>
  <c r="F47" i="48"/>
  <c r="F48" i="48"/>
  <c r="F49" i="48"/>
  <c r="F50" i="48"/>
  <c r="F51" i="48"/>
  <c r="F52" i="48"/>
  <c r="F53" i="48"/>
  <c r="F54" i="48"/>
  <c r="F55" i="48"/>
  <c r="F56" i="48"/>
  <c r="F57" i="48"/>
  <c r="F58" i="48"/>
  <c r="F59" i="48"/>
  <c r="F60" i="48"/>
  <c r="F45" i="48"/>
  <c r="R332" i="67"/>
  <c r="N332" i="67"/>
  <c r="J332" i="67"/>
  <c r="B332" i="53"/>
  <c r="B332" i="67" s="1"/>
  <c r="V326" i="53"/>
  <c r="V331" i="67" s="1"/>
  <c r="AA331" i="67" s="1"/>
  <c r="I3145" i="68"/>
  <c r="K3145" i="68" s="1"/>
  <c r="L3145" i="68" s="1"/>
  <c r="D3145" i="68"/>
  <c r="I3144" i="68"/>
  <c r="K3144" i="68" s="1"/>
  <c r="L3144" i="68" s="1"/>
  <c r="D3144" i="68"/>
  <c r="I3143" i="68"/>
  <c r="K3143" i="68" s="1"/>
  <c r="L3143" i="68" s="1"/>
  <c r="D3143" i="68"/>
  <c r="I3142" i="68"/>
  <c r="K3142" i="68" s="1"/>
  <c r="L3142" i="68" s="1"/>
  <c r="D3142" i="68"/>
  <c r="I3141" i="68"/>
  <c r="J3141" i="68" s="1"/>
  <c r="D3141" i="68"/>
  <c r="I3140" i="68"/>
  <c r="K3140" i="68" s="1"/>
  <c r="L3140" i="68" s="1"/>
  <c r="D3140" i="68"/>
  <c r="I3139" i="68"/>
  <c r="D3139" i="68"/>
  <c r="J3138" i="68"/>
  <c r="I3138" i="68"/>
  <c r="K3138" i="68" s="1"/>
  <c r="L3138" i="68" s="1"/>
  <c r="D3138" i="68"/>
  <c r="I3137" i="68"/>
  <c r="D3137" i="68"/>
  <c r="I3136" i="68"/>
  <c r="J3136" i="68" s="1"/>
  <c r="D3136" i="68"/>
  <c r="I3135" i="68"/>
  <c r="J3135" i="68" s="1"/>
  <c r="D3135" i="68"/>
  <c r="I3134" i="68"/>
  <c r="J3134" i="68" s="1"/>
  <c r="D3134" i="68"/>
  <c r="I3133" i="68"/>
  <c r="K3133" i="68" s="1"/>
  <c r="L3133" i="68" s="1"/>
  <c r="D3133" i="68"/>
  <c r="K3132" i="68"/>
  <c r="L3132" i="68" s="1"/>
  <c r="J3132" i="68"/>
  <c r="I3132" i="68"/>
  <c r="D3132" i="68"/>
  <c r="I3131" i="68"/>
  <c r="J3131" i="68" s="1"/>
  <c r="D3131" i="68"/>
  <c r="I3130" i="68"/>
  <c r="D3130" i="68"/>
  <c r="I3129" i="68"/>
  <c r="K3129" i="68" s="1"/>
  <c r="L3129" i="68" s="1"/>
  <c r="D3129" i="68"/>
  <c r="I3128" i="68"/>
  <c r="K3128" i="68" s="1"/>
  <c r="L3128" i="68" s="1"/>
  <c r="D3128" i="68"/>
  <c r="I3127" i="68"/>
  <c r="K3127" i="68" s="1"/>
  <c r="L3127" i="68" s="1"/>
  <c r="D3127" i="68"/>
  <c r="I3126" i="68"/>
  <c r="K3126" i="68" s="1"/>
  <c r="L3126" i="68" s="1"/>
  <c r="D3126" i="68"/>
  <c r="I3125" i="68"/>
  <c r="J3125" i="68" s="1"/>
  <c r="D3125" i="68"/>
  <c r="I3124" i="68"/>
  <c r="D3124" i="68"/>
  <c r="I3123" i="68"/>
  <c r="D3123" i="68"/>
  <c r="I3122" i="68"/>
  <c r="K3122" i="68" s="1"/>
  <c r="L3122" i="68" s="1"/>
  <c r="D3122" i="68"/>
  <c r="I3121" i="68"/>
  <c r="K3121" i="68" s="1"/>
  <c r="L3121" i="68" s="1"/>
  <c r="D3121" i="68"/>
  <c r="I3120" i="68"/>
  <c r="K3120" i="68" s="1"/>
  <c r="L3120" i="68" s="1"/>
  <c r="D3120" i="68"/>
  <c r="I3119" i="68"/>
  <c r="D3119" i="68"/>
  <c r="I3118" i="68"/>
  <c r="J3118" i="68" s="1"/>
  <c r="D3118" i="68"/>
  <c r="I3117" i="68"/>
  <c r="D3117" i="68"/>
  <c r="I3116" i="68"/>
  <c r="K3116" i="68" s="1"/>
  <c r="L3116" i="68" s="1"/>
  <c r="D3116" i="68"/>
  <c r="I3115" i="68"/>
  <c r="K3115" i="68" s="1"/>
  <c r="L3115" i="68" s="1"/>
  <c r="D3115" i="68"/>
  <c r="I3114" i="68"/>
  <c r="D3114" i="68"/>
  <c r="I3113" i="68"/>
  <c r="K3113" i="68" s="1"/>
  <c r="L3113" i="68" s="1"/>
  <c r="D3113" i="68"/>
  <c r="I3112" i="68"/>
  <c r="D3112" i="68"/>
  <c r="I3111" i="68"/>
  <c r="K3111" i="68" s="1"/>
  <c r="L3111" i="68" s="1"/>
  <c r="D3111" i="68"/>
  <c r="I3110" i="68"/>
  <c r="K3110" i="68" s="1"/>
  <c r="L3110" i="68" s="1"/>
  <c r="D3110" i="68"/>
  <c r="I3109" i="68"/>
  <c r="J3109" i="68" s="1"/>
  <c r="D3109" i="68"/>
  <c r="I3108" i="68"/>
  <c r="D3108" i="68"/>
  <c r="I3107" i="68"/>
  <c r="D3107" i="68"/>
  <c r="I3106" i="68"/>
  <c r="K3106" i="68" s="1"/>
  <c r="L3106" i="68" s="1"/>
  <c r="D3106" i="68"/>
  <c r="I3105" i="68"/>
  <c r="K3105" i="68" s="1"/>
  <c r="L3105" i="68" s="1"/>
  <c r="D3105" i="68"/>
  <c r="I3104" i="68"/>
  <c r="J3104" i="68" s="1"/>
  <c r="D3104" i="68"/>
  <c r="I3103" i="68"/>
  <c r="J3103" i="68" s="1"/>
  <c r="D3103" i="68"/>
  <c r="I3102" i="68"/>
  <c r="J3102" i="68" s="1"/>
  <c r="D3102" i="68"/>
  <c r="I3101" i="68"/>
  <c r="K3101" i="68" s="1"/>
  <c r="L3101" i="68" s="1"/>
  <c r="D3101" i="68"/>
  <c r="I3100" i="68"/>
  <c r="K3100" i="68" s="1"/>
  <c r="L3100" i="68" s="1"/>
  <c r="D3100" i="68"/>
  <c r="I3099" i="68"/>
  <c r="K3099" i="68" s="1"/>
  <c r="L3099" i="68" s="1"/>
  <c r="D3099" i="68"/>
  <c r="I3098" i="68"/>
  <c r="D3098" i="68"/>
  <c r="I3097" i="68"/>
  <c r="K3097" i="68" s="1"/>
  <c r="L3097" i="68" s="1"/>
  <c r="D3097" i="68"/>
  <c r="I3096" i="68"/>
  <c r="D3096" i="68"/>
  <c r="I3095" i="68"/>
  <c r="K3095" i="68" s="1"/>
  <c r="L3095" i="68" s="1"/>
  <c r="D3095" i="68"/>
  <c r="I3094" i="68"/>
  <c r="D3094" i="68"/>
  <c r="I3093" i="68"/>
  <c r="J3093" i="68" s="1"/>
  <c r="D3093" i="68"/>
  <c r="I3092" i="68"/>
  <c r="K3092" i="68" s="1"/>
  <c r="L3092" i="68" s="1"/>
  <c r="D3092" i="68"/>
  <c r="I3091" i="68"/>
  <c r="D3091" i="68"/>
  <c r="I3090" i="68"/>
  <c r="K3090" i="68" s="1"/>
  <c r="L3090" i="68" s="1"/>
  <c r="D3090" i="68"/>
  <c r="I3089" i="68"/>
  <c r="K3089" i="68" s="1"/>
  <c r="L3089" i="68" s="1"/>
  <c r="D3089" i="68"/>
  <c r="I3088" i="68"/>
  <c r="J3088" i="68" s="1"/>
  <c r="D3088" i="68"/>
  <c r="I3087" i="68"/>
  <c r="J3087" i="68" s="1"/>
  <c r="D3087" i="68"/>
  <c r="I3086" i="68"/>
  <c r="J3086" i="68" s="1"/>
  <c r="D3086" i="68"/>
  <c r="I3085" i="68"/>
  <c r="K3085" i="68" s="1"/>
  <c r="L3085" i="68" s="1"/>
  <c r="D3085" i="68"/>
  <c r="K3084" i="68"/>
  <c r="L3084" i="68" s="1"/>
  <c r="J3084" i="68"/>
  <c r="I3084" i="68"/>
  <c r="D3084" i="68"/>
  <c r="I3083" i="68"/>
  <c r="D3083" i="68"/>
  <c r="I3082" i="68"/>
  <c r="D3082" i="68"/>
  <c r="I3081" i="68"/>
  <c r="K3081" i="68" s="1"/>
  <c r="L3081" i="68" s="1"/>
  <c r="D3081" i="68"/>
  <c r="I3080" i="68"/>
  <c r="K3080" i="68" s="1"/>
  <c r="L3080" i="68" s="1"/>
  <c r="D3080" i="68"/>
  <c r="I3079" i="68"/>
  <c r="K3079" i="68" s="1"/>
  <c r="L3079" i="68" s="1"/>
  <c r="D3079" i="68"/>
  <c r="I3078" i="68"/>
  <c r="K3078" i="68" s="1"/>
  <c r="L3078" i="68" s="1"/>
  <c r="D3078" i="68"/>
  <c r="I3077" i="68"/>
  <c r="J3077" i="68" s="1"/>
  <c r="D3077" i="68"/>
  <c r="I3076" i="68"/>
  <c r="K3076" i="68" s="1"/>
  <c r="L3076" i="68" s="1"/>
  <c r="D3076" i="68"/>
  <c r="I3075" i="68"/>
  <c r="D3075" i="68"/>
  <c r="I3074" i="68"/>
  <c r="K3074" i="68" s="1"/>
  <c r="L3074" i="68" s="1"/>
  <c r="D3074" i="68"/>
  <c r="I3073" i="68"/>
  <c r="K3073" i="68" s="1"/>
  <c r="L3073" i="68" s="1"/>
  <c r="D3073" i="68"/>
  <c r="I3072" i="68"/>
  <c r="K3072" i="68" s="1"/>
  <c r="L3072" i="68" s="1"/>
  <c r="D3072" i="68"/>
  <c r="I3071" i="68"/>
  <c r="J3071" i="68" s="1"/>
  <c r="D3071" i="68"/>
  <c r="I3070" i="68"/>
  <c r="J3070" i="68" s="1"/>
  <c r="D3070" i="68"/>
  <c r="I3069" i="68"/>
  <c r="D3069" i="68"/>
  <c r="I3068" i="68"/>
  <c r="J3068" i="68" s="1"/>
  <c r="D3068" i="68"/>
  <c r="I3067" i="68"/>
  <c r="K3067" i="68" s="1"/>
  <c r="L3067" i="68" s="1"/>
  <c r="D3067" i="68"/>
  <c r="I3066" i="68"/>
  <c r="D3066" i="68"/>
  <c r="I3065" i="68"/>
  <c r="K3065" i="68" s="1"/>
  <c r="L3065" i="68" s="1"/>
  <c r="D3065" i="68"/>
  <c r="I3064" i="68"/>
  <c r="K3064" i="68" s="1"/>
  <c r="L3064" i="68" s="1"/>
  <c r="D3064" i="68"/>
  <c r="I3063" i="68"/>
  <c r="K3063" i="68" s="1"/>
  <c r="L3063" i="68" s="1"/>
  <c r="D3063" i="68"/>
  <c r="I3062" i="68"/>
  <c r="K3062" i="68" s="1"/>
  <c r="L3062" i="68" s="1"/>
  <c r="D3062" i="68"/>
  <c r="I3061" i="68"/>
  <c r="J3061" i="68" s="1"/>
  <c r="D3061" i="68"/>
  <c r="I3060" i="68"/>
  <c r="K3060" i="68" s="1"/>
  <c r="L3060" i="68" s="1"/>
  <c r="D3060" i="68"/>
  <c r="I3059" i="68"/>
  <c r="D3059" i="68"/>
  <c r="I3058" i="68"/>
  <c r="K3058" i="68" s="1"/>
  <c r="L3058" i="68" s="1"/>
  <c r="D3058" i="68"/>
  <c r="I3057" i="68"/>
  <c r="K3057" i="68" s="1"/>
  <c r="L3057" i="68" s="1"/>
  <c r="D3057" i="68"/>
  <c r="I3056" i="68"/>
  <c r="K3056" i="68" s="1"/>
  <c r="L3056" i="68" s="1"/>
  <c r="D3056" i="68"/>
  <c r="I3055" i="68"/>
  <c r="J3055" i="68" s="1"/>
  <c r="D3055" i="68"/>
  <c r="I3054" i="68"/>
  <c r="J3054" i="68" s="1"/>
  <c r="D3054" i="68"/>
  <c r="I3053" i="68"/>
  <c r="K3053" i="68" s="1"/>
  <c r="L3053" i="68" s="1"/>
  <c r="D3053" i="68"/>
  <c r="I3052" i="68"/>
  <c r="D3052" i="68"/>
  <c r="K3051" i="68"/>
  <c r="L3051" i="68" s="1"/>
  <c r="I3051" i="68"/>
  <c r="J3051" i="68" s="1"/>
  <c r="D3051" i="68"/>
  <c r="I3050" i="68"/>
  <c r="D3050" i="68"/>
  <c r="I3049" i="68"/>
  <c r="K3049" i="68" s="1"/>
  <c r="L3049" i="68" s="1"/>
  <c r="D3049" i="68"/>
  <c r="I3048" i="68"/>
  <c r="K3048" i="68" s="1"/>
  <c r="L3048" i="68" s="1"/>
  <c r="D3048" i="68"/>
  <c r="I3047" i="68"/>
  <c r="K3047" i="68" s="1"/>
  <c r="L3047" i="68" s="1"/>
  <c r="D3047" i="68"/>
  <c r="I3046" i="68"/>
  <c r="D3046" i="68"/>
  <c r="I3045" i="68"/>
  <c r="J3045" i="68" s="1"/>
  <c r="D3045" i="68"/>
  <c r="I3044" i="68"/>
  <c r="D3044" i="68"/>
  <c r="I3043" i="68"/>
  <c r="D3043" i="68"/>
  <c r="L3042" i="68"/>
  <c r="I3042" i="68"/>
  <c r="K3042" i="68" s="1"/>
  <c r="D3042" i="68"/>
  <c r="I3041" i="68"/>
  <c r="D3041" i="68"/>
  <c r="I3040" i="68"/>
  <c r="D3040" i="68"/>
  <c r="I3039" i="68"/>
  <c r="J3039" i="68" s="1"/>
  <c r="D3039" i="68"/>
  <c r="I3038" i="68"/>
  <c r="J3038" i="68" s="1"/>
  <c r="D3038" i="68"/>
  <c r="I3037" i="68"/>
  <c r="K3037" i="68" s="1"/>
  <c r="L3037" i="68" s="1"/>
  <c r="D3037" i="68"/>
  <c r="I3036" i="68"/>
  <c r="K3036" i="68" s="1"/>
  <c r="L3036" i="68" s="1"/>
  <c r="D3036" i="68"/>
  <c r="I3035" i="68"/>
  <c r="K3035" i="68" s="1"/>
  <c r="L3035" i="68" s="1"/>
  <c r="D3035" i="68"/>
  <c r="I3034" i="68"/>
  <c r="D3034" i="68"/>
  <c r="I3033" i="68"/>
  <c r="K3033" i="68" s="1"/>
  <c r="L3033" i="68" s="1"/>
  <c r="D3033" i="68"/>
  <c r="I3032" i="68"/>
  <c r="K3032" i="68" s="1"/>
  <c r="L3032" i="68" s="1"/>
  <c r="D3032" i="68"/>
  <c r="I3031" i="68"/>
  <c r="K3031" i="68" s="1"/>
  <c r="L3031" i="68" s="1"/>
  <c r="D3031" i="68"/>
  <c r="I3030" i="68"/>
  <c r="K3030" i="68" s="1"/>
  <c r="L3030" i="68" s="1"/>
  <c r="D3030" i="68"/>
  <c r="I3029" i="68"/>
  <c r="J3029" i="68" s="1"/>
  <c r="D3029" i="68"/>
  <c r="I3028" i="68"/>
  <c r="K3028" i="68" s="1"/>
  <c r="L3028" i="68" s="1"/>
  <c r="D3028" i="68"/>
  <c r="I3027" i="68"/>
  <c r="D3027" i="68"/>
  <c r="I3026" i="68"/>
  <c r="K3026" i="68" s="1"/>
  <c r="L3026" i="68" s="1"/>
  <c r="D3026" i="68"/>
  <c r="I3025" i="68"/>
  <c r="D3025" i="68"/>
  <c r="I3024" i="68"/>
  <c r="K3024" i="68" s="1"/>
  <c r="L3024" i="68" s="1"/>
  <c r="D3024" i="68"/>
  <c r="I3023" i="68"/>
  <c r="D3023" i="68"/>
  <c r="I3022" i="68"/>
  <c r="D3022" i="68"/>
  <c r="J3021" i="68"/>
  <c r="I3021" i="68"/>
  <c r="K3021" i="68" s="1"/>
  <c r="L3021" i="68" s="1"/>
  <c r="D3021" i="68"/>
  <c r="K3020" i="68"/>
  <c r="L3020" i="68" s="1"/>
  <c r="I3020" i="68"/>
  <c r="J3020" i="68" s="1"/>
  <c r="D3020" i="68"/>
  <c r="I3019" i="68"/>
  <c r="D3019" i="68"/>
  <c r="I3018" i="68"/>
  <c r="K3018" i="68" s="1"/>
  <c r="L3018" i="68" s="1"/>
  <c r="D3018" i="68"/>
  <c r="I3017" i="68"/>
  <c r="K3017" i="68" s="1"/>
  <c r="L3017" i="68" s="1"/>
  <c r="D3017" i="68"/>
  <c r="I3016" i="68"/>
  <c r="K3016" i="68" s="1"/>
  <c r="L3016" i="68" s="1"/>
  <c r="D3016" i="68"/>
  <c r="I3015" i="68"/>
  <c r="D3015" i="68"/>
  <c r="I3014" i="68"/>
  <c r="D3014" i="68"/>
  <c r="K3013" i="68"/>
  <c r="L3013" i="68" s="1"/>
  <c r="I3013" i="68"/>
  <c r="J3013" i="68" s="1"/>
  <c r="D3013" i="68"/>
  <c r="I3012" i="68"/>
  <c r="K3012" i="68" s="1"/>
  <c r="L3012" i="68" s="1"/>
  <c r="D3012" i="68"/>
  <c r="I3011" i="68"/>
  <c r="D3011" i="68"/>
  <c r="I3010" i="68"/>
  <c r="D3010" i="68"/>
  <c r="I3009" i="68"/>
  <c r="K3009" i="68" s="1"/>
  <c r="L3009" i="68" s="1"/>
  <c r="D3009" i="68"/>
  <c r="I3008" i="68"/>
  <c r="K3008" i="68" s="1"/>
  <c r="L3008" i="68" s="1"/>
  <c r="D3008" i="68"/>
  <c r="I3007" i="68"/>
  <c r="J3007" i="68" s="1"/>
  <c r="D3007" i="68"/>
  <c r="I3006" i="68"/>
  <c r="D3006" i="68"/>
  <c r="I3005" i="68"/>
  <c r="K3005" i="68" s="1"/>
  <c r="L3005" i="68" s="1"/>
  <c r="D3005" i="68"/>
  <c r="I3004" i="68"/>
  <c r="J3004" i="68" s="1"/>
  <c r="D3004" i="68"/>
  <c r="I3003" i="68"/>
  <c r="K3003" i="68" s="1"/>
  <c r="L3003" i="68" s="1"/>
  <c r="D3003" i="68"/>
  <c r="I3002" i="68"/>
  <c r="D3002" i="68"/>
  <c r="I3001" i="68"/>
  <c r="J3001" i="68" s="1"/>
  <c r="D3001" i="68"/>
  <c r="I3000" i="68"/>
  <c r="D3000" i="68"/>
  <c r="I2999" i="68"/>
  <c r="D2999" i="68"/>
  <c r="I2998" i="68"/>
  <c r="D2998" i="68"/>
  <c r="I2997" i="68"/>
  <c r="J2997" i="68" s="1"/>
  <c r="D2997" i="68"/>
  <c r="K2996" i="68"/>
  <c r="L2996" i="68" s="1"/>
  <c r="I2996" i="68"/>
  <c r="J2996" i="68" s="1"/>
  <c r="D2996" i="68"/>
  <c r="I2995" i="68"/>
  <c r="D2995" i="68"/>
  <c r="I2994" i="68"/>
  <c r="D2994" i="68"/>
  <c r="I2993" i="68"/>
  <c r="K2993" i="68" s="1"/>
  <c r="L2993" i="68" s="1"/>
  <c r="D2993" i="68"/>
  <c r="I2992" i="68"/>
  <c r="J2992" i="68" s="1"/>
  <c r="D2992" i="68"/>
  <c r="I2991" i="68"/>
  <c r="J2991" i="68" s="1"/>
  <c r="D2991" i="68"/>
  <c r="I2990" i="68"/>
  <c r="D2990" i="68"/>
  <c r="I2989" i="68"/>
  <c r="K2989" i="68" s="1"/>
  <c r="L2989" i="68" s="1"/>
  <c r="D2989" i="68"/>
  <c r="I2988" i="68"/>
  <c r="K2988" i="68" s="1"/>
  <c r="L2988" i="68" s="1"/>
  <c r="D2988" i="68"/>
  <c r="I2987" i="68"/>
  <c r="K2987" i="68" s="1"/>
  <c r="L2987" i="68" s="1"/>
  <c r="D2987" i="68"/>
  <c r="I2986" i="68"/>
  <c r="K2986" i="68" s="1"/>
  <c r="L2986" i="68" s="1"/>
  <c r="D2986" i="68"/>
  <c r="I2985" i="68"/>
  <c r="J2985" i="68" s="1"/>
  <c r="D2985" i="68"/>
  <c r="I2984" i="68"/>
  <c r="K2984" i="68" s="1"/>
  <c r="L2984" i="68" s="1"/>
  <c r="D2984" i="68"/>
  <c r="I2983" i="68"/>
  <c r="D2983" i="68"/>
  <c r="I2982" i="68"/>
  <c r="K2982" i="68" s="1"/>
  <c r="L2982" i="68" s="1"/>
  <c r="D2982" i="68"/>
  <c r="I2981" i="68"/>
  <c r="J2981" i="68" s="1"/>
  <c r="D2981" i="68"/>
  <c r="I2980" i="68"/>
  <c r="K2980" i="68" s="1"/>
  <c r="L2980" i="68" s="1"/>
  <c r="D2980" i="68"/>
  <c r="I2979" i="68"/>
  <c r="D2979" i="68"/>
  <c r="I2978" i="68"/>
  <c r="K2978" i="68" s="1"/>
  <c r="L2978" i="68" s="1"/>
  <c r="D2978" i="68"/>
  <c r="I2977" i="68"/>
  <c r="K2977" i="68" s="1"/>
  <c r="L2977" i="68" s="1"/>
  <c r="D2977" i="68"/>
  <c r="K2976" i="68"/>
  <c r="L2976" i="68" s="1"/>
  <c r="I2976" i="68"/>
  <c r="J2976" i="68" s="1"/>
  <c r="D2976" i="68"/>
  <c r="I2975" i="68"/>
  <c r="J2975" i="68" s="1"/>
  <c r="D2975" i="68"/>
  <c r="I2974" i="68"/>
  <c r="D2974" i="68"/>
  <c r="I2973" i="68"/>
  <c r="D2973" i="68"/>
  <c r="I2972" i="68"/>
  <c r="K2972" i="68" s="1"/>
  <c r="L2972" i="68" s="1"/>
  <c r="D2972" i="68"/>
  <c r="I2971" i="68"/>
  <c r="D2971" i="68"/>
  <c r="J2970" i="68"/>
  <c r="I2970" i="68"/>
  <c r="K2970" i="68" s="1"/>
  <c r="L2970" i="68" s="1"/>
  <c r="D2970" i="68"/>
  <c r="I2969" i="68"/>
  <c r="D2969" i="68"/>
  <c r="J2968" i="68"/>
  <c r="I2968" i="68"/>
  <c r="K2968" i="68" s="1"/>
  <c r="L2968" i="68" s="1"/>
  <c r="D2968" i="68"/>
  <c r="I2967" i="68"/>
  <c r="D2967" i="68"/>
  <c r="I2966" i="68"/>
  <c r="K2966" i="68" s="1"/>
  <c r="L2966" i="68" s="1"/>
  <c r="D2966" i="68"/>
  <c r="I2965" i="68"/>
  <c r="K2965" i="68" s="1"/>
  <c r="L2965" i="68" s="1"/>
  <c r="D2965" i="68"/>
  <c r="I2964" i="68"/>
  <c r="K2964" i="68" s="1"/>
  <c r="L2964" i="68" s="1"/>
  <c r="D2964" i="68"/>
  <c r="I2963" i="68"/>
  <c r="D2963" i="68"/>
  <c r="I2962" i="68"/>
  <c r="K2962" i="68" s="1"/>
  <c r="L2962" i="68" s="1"/>
  <c r="D2962" i="68"/>
  <c r="I2961" i="68"/>
  <c r="K2961" i="68" s="1"/>
  <c r="L2961" i="68" s="1"/>
  <c r="D2961" i="68"/>
  <c r="I2960" i="68"/>
  <c r="D2960" i="68"/>
  <c r="I2959" i="68"/>
  <c r="D2959" i="68"/>
  <c r="I2958" i="68"/>
  <c r="D2958" i="68"/>
  <c r="I2957" i="68"/>
  <c r="K2957" i="68" s="1"/>
  <c r="L2957" i="68" s="1"/>
  <c r="D2957" i="68"/>
  <c r="I2956" i="68"/>
  <c r="K2956" i="68" s="1"/>
  <c r="L2956" i="68" s="1"/>
  <c r="D2956" i="68"/>
  <c r="I2955" i="68"/>
  <c r="K2955" i="68" s="1"/>
  <c r="L2955" i="68" s="1"/>
  <c r="D2955" i="68"/>
  <c r="I2954" i="68"/>
  <c r="D2954" i="68"/>
  <c r="I2953" i="68"/>
  <c r="K2953" i="68" s="1"/>
  <c r="L2953" i="68" s="1"/>
  <c r="D2953" i="68"/>
  <c r="I2952" i="68"/>
  <c r="K2952" i="68" s="1"/>
  <c r="L2952" i="68" s="1"/>
  <c r="D2952" i="68"/>
  <c r="I2951" i="68"/>
  <c r="J2951" i="68" s="1"/>
  <c r="D2951" i="68"/>
  <c r="I2950" i="68"/>
  <c r="K2950" i="68" s="1"/>
  <c r="L2950" i="68" s="1"/>
  <c r="D2950" i="68"/>
  <c r="I2949" i="68"/>
  <c r="J2949" i="68" s="1"/>
  <c r="D2949" i="68"/>
  <c r="I2948" i="68"/>
  <c r="D2948" i="68"/>
  <c r="I2947" i="68"/>
  <c r="D2947" i="68"/>
  <c r="I2946" i="68"/>
  <c r="K2946" i="68" s="1"/>
  <c r="L2946" i="68" s="1"/>
  <c r="D2946" i="68"/>
  <c r="I2945" i="68"/>
  <c r="D2945" i="68"/>
  <c r="I2944" i="68"/>
  <c r="K2944" i="68" s="1"/>
  <c r="L2944" i="68" s="1"/>
  <c r="D2944" i="68"/>
  <c r="I2943" i="68"/>
  <c r="J2943" i="68" s="1"/>
  <c r="D2943" i="68"/>
  <c r="I2942" i="68"/>
  <c r="D2942" i="68"/>
  <c r="J2941" i="68"/>
  <c r="I2941" i="68"/>
  <c r="K2941" i="68" s="1"/>
  <c r="L2941" i="68" s="1"/>
  <c r="D2941" i="68"/>
  <c r="I2940" i="68"/>
  <c r="D2940" i="68"/>
  <c r="I2939" i="68"/>
  <c r="K2939" i="68" s="1"/>
  <c r="L2939" i="68" s="1"/>
  <c r="D2939" i="68"/>
  <c r="I2938" i="68"/>
  <c r="K2938" i="68" s="1"/>
  <c r="L2938" i="68" s="1"/>
  <c r="D2938" i="68"/>
  <c r="I2937" i="68"/>
  <c r="K2937" i="68" s="1"/>
  <c r="L2937" i="68" s="1"/>
  <c r="D2937" i="68"/>
  <c r="I2936" i="68"/>
  <c r="K2936" i="68" s="1"/>
  <c r="L2936" i="68" s="1"/>
  <c r="D2936" i="68"/>
  <c r="I2935" i="68"/>
  <c r="J2935" i="68" s="1"/>
  <c r="D2935" i="68"/>
  <c r="I2934" i="68"/>
  <c r="K2934" i="68" s="1"/>
  <c r="L2934" i="68" s="1"/>
  <c r="D2934" i="68"/>
  <c r="I2933" i="68"/>
  <c r="J2933" i="68" s="1"/>
  <c r="D2933" i="68"/>
  <c r="I2932" i="68"/>
  <c r="K2932" i="68" s="1"/>
  <c r="L2932" i="68" s="1"/>
  <c r="D2932" i="68"/>
  <c r="I2931" i="68"/>
  <c r="D2931" i="68"/>
  <c r="J2930" i="68"/>
  <c r="I2930" i="68"/>
  <c r="K2930" i="68" s="1"/>
  <c r="L2930" i="68" s="1"/>
  <c r="D2930" i="68"/>
  <c r="I2929" i="68"/>
  <c r="D2929" i="68"/>
  <c r="I2928" i="68"/>
  <c r="J2928" i="68" s="1"/>
  <c r="D2928" i="68"/>
  <c r="I2927" i="68"/>
  <c r="J2927" i="68" s="1"/>
  <c r="D2927" i="68"/>
  <c r="I2926" i="68"/>
  <c r="J2926" i="68" s="1"/>
  <c r="D2926" i="68"/>
  <c r="I2925" i="68"/>
  <c r="K2925" i="68" s="1"/>
  <c r="L2925" i="68" s="1"/>
  <c r="D2925" i="68"/>
  <c r="I2924" i="68"/>
  <c r="J2924" i="68" s="1"/>
  <c r="D2924" i="68"/>
  <c r="I2923" i="68"/>
  <c r="J2923" i="68" s="1"/>
  <c r="D2923" i="68"/>
  <c r="I2922" i="68"/>
  <c r="K2922" i="68" s="1"/>
  <c r="L2922" i="68" s="1"/>
  <c r="D2922" i="68"/>
  <c r="I2921" i="68"/>
  <c r="K2921" i="68" s="1"/>
  <c r="L2921" i="68" s="1"/>
  <c r="D2921" i="68"/>
  <c r="I2920" i="68"/>
  <c r="K2920" i="68" s="1"/>
  <c r="L2920" i="68" s="1"/>
  <c r="D2920" i="68"/>
  <c r="I2919" i="68"/>
  <c r="D2919" i="68"/>
  <c r="I2918" i="68"/>
  <c r="K2918" i="68" s="1"/>
  <c r="L2918" i="68" s="1"/>
  <c r="D2918" i="68"/>
  <c r="I2917" i="68"/>
  <c r="J2917" i="68" s="1"/>
  <c r="D2917" i="68"/>
  <c r="I2916" i="68"/>
  <c r="K2916" i="68" s="1"/>
  <c r="L2916" i="68" s="1"/>
  <c r="D2916" i="68"/>
  <c r="I2915" i="68"/>
  <c r="D2915" i="68"/>
  <c r="I2914" i="68"/>
  <c r="K2914" i="68" s="1"/>
  <c r="L2914" i="68" s="1"/>
  <c r="D2914" i="68"/>
  <c r="I2913" i="68"/>
  <c r="D2913" i="68"/>
  <c r="I2912" i="68"/>
  <c r="D2912" i="68"/>
  <c r="I2911" i="68"/>
  <c r="J2911" i="68" s="1"/>
  <c r="D2911" i="68"/>
  <c r="I2910" i="68"/>
  <c r="J2910" i="68" s="1"/>
  <c r="D2910" i="68"/>
  <c r="I2909" i="68"/>
  <c r="K2909" i="68" s="1"/>
  <c r="L2909" i="68" s="1"/>
  <c r="D2909" i="68"/>
  <c r="I2908" i="68"/>
  <c r="D2908" i="68"/>
  <c r="J2907" i="68"/>
  <c r="I2907" i="68"/>
  <c r="K2907" i="68" s="1"/>
  <c r="L2907" i="68" s="1"/>
  <c r="D2907" i="68"/>
  <c r="I2906" i="68"/>
  <c r="D2906" i="68"/>
  <c r="I2905" i="68"/>
  <c r="K2905" i="68" s="1"/>
  <c r="L2905" i="68" s="1"/>
  <c r="D2905" i="68"/>
  <c r="I2904" i="68"/>
  <c r="K2904" i="68" s="1"/>
  <c r="L2904" i="68" s="1"/>
  <c r="D2904" i="68"/>
  <c r="I2903" i="68"/>
  <c r="D2903" i="68"/>
  <c r="I2902" i="68"/>
  <c r="K2902" i="68" s="1"/>
  <c r="L2902" i="68" s="1"/>
  <c r="D2902" i="68"/>
  <c r="I2901" i="68"/>
  <c r="D2901" i="68"/>
  <c r="I2900" i="68"/>
  <c r="K2900" i="68" s="1"/>
  <c r="L2900" i="68" s="1"/>
  <c r="D2900" i="68"/>
  <c r="I2899" i="68"/>
  <c r="D2899" i="68"/>
  <c r="I2898" i="68"/>
  <c r="K2898" i="68" s="1"/>
  <c r="L2898" i="68" s="1"/>
  <c r="D2898" i="68"/>
  <c r="I2897" i="68"/>
  <c r="D2897" i="68"/>
  <c r="I2896" i="68"/>
  <c r="J2896" i="68" s="1"/>
  <c r="D2896" i="68"/>
  <c r="I2895" i="68"/>
  <c r="J2895" i="68" s="1"/>
  <c r="D2895" i="68"/>
  <c r="I2894" i="68"/>
  <c r="J2894" i="68" s="1"/>
  <c r="D2894" i="68"/>
  <c r="I2893" i="68"/>
  <c r="D2893" i="68"/>
  <c r="I2892" i="68"/>
  <c r="J2892" i="68" s="1"/>
  <c r="D2892" i="68"/>
  <c r="I2891" i="68"/>
  <c r="J2891" i="68" s="1"/>
  <c r="D2891" i="68"/>
  <c r="I2890" i="68"/>
  <c r="K2890" i="68" s="1"/>
  <c r="L2890" i="68" s="1"/>
  <c r="D2890" i="68"/>
  <c r="I2889" i="68"/>
  <c r="K2889" i="68" s="1"/>
  <c r="L2889" i="68" s="1"/>
  <c r="D2889" i="68"/>
  <c r="I2888" i="68"/>
  <c r="D2888" i="68"/>
  <c r="I2887" i="68"/>
  <c r="K2887" i="68" s="1"/>
  <c r="L2887" i="68" s="1"/>
  <c r="D2887" i="68"/>
  <c r="I2886" i="68"/>
  <c r="K2886" i="68" s="1"/>
  <c r="L2886" i="68" s="1"/>
  <c r="D2886" i="68"/>
  <c r="I2885" i="68"/>
  <c r="J2885" i="68" s="1"/>
  <c r="D2885" i="68"/>
  <c r="I2884" i="68"/>
  <c r="J2884" i="68" s="1"/>
  <c r="D2884" i="68"/>
  <c r="I2883" i="68"/>
  <c r="D2883" i="68"/>
  <c r="I2882" i="68"/>
  <c r="D2882" i="68"/>
  <c r="I2881" i="68"/>
  <c r="K2881" i="68" s="1"/>
  <c r="L2881" i="68" s="1"/>
  <c r="D2881" i="68"/>
  <c r="K2880" i="68"/>
  <c r="L2880" i="68" s="1"/>
  <c r="I2880" i="68"/>
  <c r="J2880" i="68" s="1"/>
  <c r="D2880" i="68"/>
  <c r="I2879" i="68"/>
  <c r="J2879" i="68" s="1"/>
  <c r="D2879" i="68"/>
  <c r="I2878" i="68"/>
  <c r="D2878" i="68"/>
  <c r="K2877" i="68"/>
  <c r="L2877" i="68" s="1"/>
  <c r="I2877" i="68"/>
  <c r="J2877" i="68" s="1"/>
  <c r="D2877" i="68"/>
  <c r="I2876" i="68"/>
  <c r="K2876" i="68" s="1"/>
  <c r="L2876" i="68" s="1"/>
  <c r="D2876" i="68"/>
  <c r="I2875" i="68"/>
  <c r="J2875" i="68" s="1"/>
  <c r="D2875" i="68"/>
  <c r="I2874" i="68"/>
  <c r="D2874" i="68"/>
  <c r="I2873" i="68"/>
  <c r="K2873" i="68" s="1"/>
  <c r="L2873" i="68" s="1"/>
  <c r="D2873" i="68"/>
  <c r="I2872" i="68"/>
  <c r="K2872" i="68" s="1"/>
  <c r="L2872" i="68" s="1"/>
  <c r="D2872" i="68"/>
  <c r="I2871" i="68"/>
  <c r="D2871" i="68"/>
  <c r="I2870" i="68"/>
  <c r="K2870" i="68" s="1"/>
  <c r="L2870" i="68" s="1"/>
  <c r="D2870" i="68"/>
  <c r="I2869" i="68"/>
  <c r="D2869" i="68"/>
  <c r="I2868" i="68"/>
  <c r="K2868" i="68" s="1"/>
  <c r="L2868" i="68" s="1"/>
  <c r="D2868" i="68"/>
  <c r="I2867" i="68"/>
  <c r="D2867" i="68"/>
  <c r="I2866" i="68"/>
  <c r="D2866" i="68"/>
  <c r="I2865" i="68"/>
  <c r="K2865" i="68" s="1"/>
  <c r="L2865" i="68" s="1"/>
  <c r="D2865" i="68"/>
  <c r="J2864" i="68"/>
  <c r="I2864" i="68"/>
  <c r="K2864" i="68" s="1"/>
  <c r="L2864" i="68" s="1"/>
  <c r="D2864" i="68"/>
  <c r="I2863" i="68"/>
  <c r="J2863" i="68" s="1"/>
  <c r="D2863" i="68"/>
  <c r="I2862" i="68"/>
  <c r="D2862" i="68"/>
  <c r="I2861" i="68"/>
  <c r="J2861" i="68" s="1"/>
  <c r="D2861" i="68"/>
  <c r="I2860" i="68"/>
  <c r="D2860" i="68"/>
  <c r="I2859" i="68"/>
  <c r="K2859" i="68" s="1"/>
  <c r="L2859" i="68" s="1"/>
  <c r="D2859" i="68"/>
  <c r="I2858" i="68"/>
  <c r="D2858" i="68"/>
  <c r="I2857" i="68"/>
  <c r="K2857" i="68" s="1"/>
  <c r="L2857" i="68" s="1"/>
  <c r="D2857" i="68"/>
  <c r="I2856" i="68"/>
  <c r="D2856" i="68"/>
  <c r="I2855" i="68"/>
  <c r="K2855" i="68" s="1"/>
  <c r="L2855" i="68" s="1"/>
  <c r="D2855" i="68"/>
  <c r="I2854" i="68"/>
  <c r="D2854" i="68"/>
  <c r="I2853" i="68"/>
  <c r="D2853" i="68"/>
  <c r="I2852" i="68"/>
  <c r="D2852" i="68"/>
  <c r="I2851" i="68"/>
  <c r="D2851" i="68"/>
  <c r="I2850" i="68"/>
  <c r="K2850" i="68" s="1"/>
  <c r="L2850" i="68" s="1"/>
  <c r="D2850" i="68"/>
  <c r="L2849" i="68"/>
  <c r="I2849" i="68"/>
  <c r="K2849" i="68" s="1"/>
  <c r="D2849" i="68"/>
  <c r="I2848" i="68"/>
  <c r="K2848" i="68" s="1"/>
  <c r="L2848" i="68" s="1"/>
  <c r="D2848" i="68"/>
  <c r="I2847" i="68"/>
  <c r="J2847" i="68" s="1"/>
  <c r="D2847" i="68"/>
  <c r="I2846" i="68"/>
  <c r="D2846" i="68"/>
  <c r="I2845" i="68"/>
  <c r="J2845" i="68" s="1"/>
  <c r="D2845" i="68"/>
  <c r="I2844" i="68"/>
  <c r="K2844" i="68" s="1"/>
  <c r="L2844" i="68" s="1"/>
  <c r="D2844" i="68"/>
  <c r="I2843" i="68"/>
  <c r="K2843" i="68" s="1"/>
  <c r="L2843" i="68" s="1"/>
  <c r="D2843" i="68"/>
  <c r="I2842" i="68"/>
  <c r="D2842" i="68"/>
  <c r="I2841" i="68"/>
  <c r="D2841" i="68"/>
  <c r="I2840" i="68"/>
  <c r="D2840" i="68"/>
  <c r="I2839" i="68"/>
  <c r="K2839" i="68" s="1"/>
  <c r="L2839" i="68" s="1"/>
  <c r="D2839" i="68"/>
  <c r="I2838" i="68"/>
  <c r="K2838" i="68" s="1"/>
  <c r="L2838" i="68" s="1"/>
  <c r="D2838" i="68"/>
  <c r="I2837" i="68"/>
  <c r="K2837" i="68" s="1"/>
  <c r="L2837" i="68" s="1"/>
  <c r="D2837" i="68"/>
  <c r="I2836" i="68"/>
  <c r="K2836" i="68" s="1"/>
  <c r="L2836" i="68" s="1"/>
  <c r="D2836" i="68"/>
  <c r="I2835" i="68"/>
  <c r="D2835" i="68"/>
  <c r="I2834" i="68"/>
  <c r="K2834" i="68" s="1"/>
  <c r="L2834" i="68" s="1"/>
  <c r="D2834" i="68"/>
  <c r="I2833" i="68"/>
  <c r="D2833" i="68"/>
  <c r="I2832" i="68"/>
  <c r="K2832" i="68" s="1"/>
  <c r="L2832" i="68" s="1"/>
  <c r="D2832" i="68"/>
  <c r="I2831" i="68"/>
  <c r="J2831" i="68" s="1"/>
  <c r="D2831" i="68"/>
  <c r="I2830" i="68"/>
  <c r="J2830" i="68" s="1"/>
  <c r="D2830" i="68"/>
  <c r="J2829" i="68"/>
  <c r="I2829" i="68"/>
  <c r="K2829" i="68" s="1"/>
  <c r="L2829" i="68" s="1"/>
  <c r="D2829" i="68"/>
  <c r="I2828" i="68"/>
  <c r="K2828" i="68" s="1"/>
  <c r="L2828" i="68" s="1"/>
  <c r="D2828" i="68"/>
  <c r="I2827" i="68"/>
  <c r="K2827" i="68" s="1"/>
  <c r="L2827" i="68" s="1"/>
  <c r="D2827" i="68"/>
  <c r="I2826" i="68"/>
  <c r="K2826" i="68" s="1"/>
  <c r="L2826" i="68" s="1"/>
  <c r="D2826" i="68"/>
  <c r="I2825" i="68"/>
  <c r="D2825" i="68"/>
  <c r="K2824" i="68"/>
  <c r="L2824" i="68" s="1"/>
  <c r="I2824" i="68"/>
  <c r="J2824" i="68" s="1"/>
  <c r="D2824" i="68"/>
  <c r="I2823" i="68"/>
  <c r="K2823" i="68" s="1"/>
  <c r="L2823" i="68" s="1"/>
  <c r="D2823" i="68"/>
  <c r="I2822" i="68"/>
  <c r="D2822" i="68"/>
  <c r="I2821" i="68"/>
  <c r="K2821" i="68" s="1"/>
  <c r="L2821" i="68" s="1"/>
  <c r="D2821" i="68"/>
  <c r="I2820" i="68"/>
  <c r="K2820" i="68" s="1"/>
  <c r="L2820" i="68" s="1"/>
  <c r="D2820" i="68"/>
  <c r="I2819" i="68"/>
  <c r="J2819" i="68" s="1"/>
  <c r="D2819" i="68"/>
  <c r="I2818" i="68"/>
  <c r="D2818" i="68"/>
  <c r="I2817" i="68"/>
  <c r="D2817" i="68"/>
  <c r="I2816" i="68"/>
  <c r="J2816" i="68" s="1"/>
  <c r="D2816" i="68"/>
  <c r="I2815" i="68"/>
  <c r="D2815" i="68"/>
  <c r="I2814" i="68"/>
  <c r="J2814" i="68" s="1"/>
  <c r="D2814" i="68"/>
  <c r="I2813" i="68"/>
  <c r="K2813" i="68" s="1"/>
  <c r="L2813" i="68" s="1"/>
  <c r="D2813" i="68"/>
  <c r="I2812" i="68"/>
  <c r="K2812" i="68" s="1"/>
  <c r="L2812" i="68" s="1"/>
  <c r="D2812" i="68"/>
  <c r="I2811" i="68"/>
  <c r="K2811" i="68" s="1"/>
  <c r="L2811" i="68" s="1"/>
  <c r="D2811" i="68"/>
  <c r="I2810" i="68"/>
  <c r="D2810" i="68"/>
  <c r="I2809" i="68"/>
  <c r="K2809" i="68" s="1"/>
  <c r="L2809" i="68" s="1"/>
  <c r="D2809" i="68"/>
  <c r="I2808" i="68"/>
  <c r="K2808" i="68" s="1"/>
  <c r="L2808" i="68" s="1"/>
  <c r="D2808" i="68"/>
  <c r="I2807" i="68"/>
  <c r="K2807" i="68" s="1"/>
  <c r="L2807" i="68" s="1"/>
  <c r="D2807" i="68"/>
  <c r="I2806" i="68"/>
  <c r="D2806" i="68"/>
  <c r="K2805" i="68"/>
  <c r="L2805" i="68" s="1"/>
  <c r="I2805" i="68"/>
  <c r="J2805" i="68" s="1"/>
  <c r="D2805" i="68"/>
  <c r="I2804" i="68"/>
  <c r="D2804" i="68"/>
  <c r="I2803" i="68"/>
  <c r="J2803" i="68" s="1"/>
  <c r="D2803" i="68"/>
  <c r="I2802" i="68"/>
  <c r="D2802" i="68"/>
  <c r="I2801" i="68"/>
  <c r="D2801" i="68"/>
  <c r="I2800" i="68"/>
  <c r="J2800" i="68" s="1"/>
  <c r="D2800" i="68"/>
  <c r="I2799" i="68"/>
  <c r="D2799" i="68"/>
  <c r="I2798" i="68"/>
  <c r="D2798" i="68"/>
  <c r="I2797" i="68"/>
  <c r="D2797" i="68"/>
  <c r="I2796" i="68"/>
  <c r="K2796" i="68" s="1"/>
  <c r="L2796" i="68" s="1"/>
  <c r="D2796" i="68"/>
  <c r="I2795" i="68"/>
  <c r="K2795" i="68" s="1"/>
  <c r="L2795" i="68" s="1"/>
  <c r="D2795" i="68"/>
  <c r="I2794" i="68"/>
  <c r="D2794" i="68"/>
  <c r="I2793" i="68"/>
  <c r="K2793" i="68" s="1"/>
  <c r="L2793" i="68" s="1"/>
  <c r="D2793" i="68"/>
  <c r="I2792" i="68"/>
  <c r="K2792" i="68" s="1"/>
  <c r="L2792" i="68" s="1"/>
  <c r="D2792" i="68"/>
  <c r="I2791" i="68"/>
  <c r="D2791" i="68"/>
  <c r="I2790" i="68"/>
  <c r="K2790" i="68" s="1"/>
  <c r="L2790" i="68" s="1"/>
  <c r="D2790" i="68"/>
  <c r="I2789" i="68"/>
  <c r="D2789" i="68"/>
  <c r="I2788" i="68"/>
  <c r="D2788" i="68"/>
  <c r="K2787" i="68"/>
  <c r="L2787" i="68" s="1"/>
  <c r="I2787" i="68"/>
  <c r="J2787" i="68" s="1"/>
  <c r="D2787" i="68"/>
  <c r="I2786" i="68"/>
  <c r="K2786" i="68" s="1"/>
  <c r="L2786" i="68" s="1"/>
  <c r="D2786" i="68"/>
  <c r="I2785" i="68"/>
  <c r="J2785" i="68" s="1"/>
  <c r="D2785" i="68"/>
  <c r="I2784" i="68"/>
  <c r="K2784" i="68" s="1"/>
  <c r="L2784" i="68" s="1"/>
  <c r="D2784" i="68"/>
  <c r="I2783" i="68"/>
  <c r="D2783" i="68"/>
  <c r="I2782" i="68"/>
  <c r="D2782" i="68"/>
  <c r="I2781" i="68"/>
  <c r="K2781" i="68" s="1"/>
  <c r="L2781" i="68" s="1"/>
  <c r="D2781" i="68"/>
  <c r="I2780" i="68"/>
  <c r="K2780" i="68" s="1"/>
  <c r="L2780" i="68" s="1"/>
  <c r="D2780" i="68"/>
  <c r="I2779" i="68"/>
  <c r="D2779" i="68"/>
  <c r="I2778" i="68"/>
  <c r="K2778" i="68" s="1"/>
  <c r="L2778" i="68" s="1"/>
  <c r="D2778" i="68"/>
  <c r="I2777" i="68"/>
  <c r="D2777" i="68"/>
  <c r="I2776" i="68"/>
  <c r="D2776" i="68"/>
  <c r="I2775" i="68"/>
  <c r="K2775" i="68" s="1"/>
  <c r="L2775" i="68" s="1"/>
  <c r="D2775" i="68"/>
  <c r="I2774" i="68"/>
  <c r="K2774" i="68" s="1"/>
  <c r="L2774" i="68" s="1"/>
  <c r="D2774" i="68"/>
  <c r="I2773" i="68"/>
  <c r="D2773" i="68"/>
  <c r="I2772" i="68"/>
  <c r="K2772" i="68" s="1"/>
  <c r="L2772" i="68" s="1"/>
  <c r="D2772" i="68"/>
  <c r="I2771" i="68"/>
  <c r="D2771" i="68"/>
  <c r="I2770" i="68"/>
  <c r="K2770" i="68" s="1"/>
  <c r="L2770" i="68" s="1"/>
  <c r="D2770" i="68"/>
  <c r="I2769" i="68"/>
  <c r="D2769" i="68"/>
  <c r="I2768" i="68"/>
  <c r="J2768" i="68" s="1"/>
  <c r="D2768" i="68"/>
  <c r="I2767" i="68"/>
  <c r="D2767" i="68"/>
  <c r="I2766" i="68"/>
  <c r="D2766" i="68"/>
  <c r="I2765" i="68"/>
  <c r="K2765" i="68" s="1"/>
  <c r="L2765" i="68" s="1"/>
  <c r="D2765" i="68"/>
  <c r="I2764" i="68"/>
  <c r="K2764" i="68" s="1"/>
  <c r="L2764" i="68" s="1"/>
  <c r="D2764" i="68"/>
  <c r="I2763" i="68"/>
  <c r="D2763" i="68"/>
  <c r="I2762" i="68"/>
  <c r="K2762" i="68" s="1"/>
  <c r="L2762" i="68" s="1"/>
  <c r="D2762" i="68"/>
  <c r="J2761" i="68"/>
  <c r="I2761" i="68"/>
  <c r="K2761" i="68" s="1"/>
  <c r="L2761" i="68" s="1"/>
  <c r="D2761" i="68"/>
  <c r="I2760" i="68"/>
  <c r="D2760" i="68"/>
  <c r="I2759" i="68"/>
  <c r="D2759" i="68"/>
  <c r="I2758" i="68"/>
  <c r="K2758" i="68" s="1"/>
  <c r="L2758" i="68" s="1"/>
  <c r="D2758" i="68"/>
  <c r="K2757" i="68"/>
  <c r="L2757" i="68" s="1"/>
  <c r="J2757" i="68"/>
  <c r="I2757" i="68"/>
  <c r="D2757" i="68"/>
  <c r="I2756" i="68"/>
  <c r="J2756" i="68" s="1"/>
  <c r="D2756" i="68"/>
  <c r="I2755" i="68"/>
  <c r="D2755" i="68"/>
  <c r="I2754" i="68"/>
  <c r="K2754" i="68" s="1"/>
  <c r="L2754" i="68" s="1"/>
  <c r="D2754" i="68"/>
  <c r="I2753" i="68"/>
  <c r="K2753" i="68" s="1"/>
  <c r="L2753" i="68" s="1"/>
  <c r="D2753" i="68"/>
  <c r="I2752" i="68"/>
  <c r="J2752" i="68" s="1"/>
  <c r="D2752" i="68"/>
  <c r="I2751" i="68"/>
  <c r="D2751" i="68"/>
  <c r="I2750" i="68"/>
  <c r="D2750" i="68"/>
  <c r="I2749" i="68"/>
  <c r="K2749" i="68" s="1"/>
  <c r="L2749" i="68" s="1"/>
  <c r="D2749" i="68"/>
  <c r="I2748" i="68"/>
  <c r="D2748" i="68"/>
  <c r="I2747" i="68"/>
  <c r="D2747" i="68"/>
  <c r="I2746" i="68"/>
  <c r="D2746" i="68"/>
  <c r="I2745" i="68"/>
  <c r="K2745" i="68" s="1"/>
  <c r="L2745" i="68" s="1"/>
  <c r="D2745" i="68"/>
  <c r="I2744" i="68"/>
  <c r="D2744" i="68"/>
  <c r="I2743" i="68"/>
  <c r="D2743" i="68"/>
  <c r="I2742" i="68"/>
  <c r="D2742" i="68"/>
  <c r="J2741" i="68"/>
  <c r="I2741" i="68"/>
  <c r="K2741" i="68" s="1"/>
  <c r="L2741" i="68" s="1"/>
  <c r="D2741" i="68"/>
  <c r="I2740" i="68"/>
  <c r="J2740" i="68" s="1"/>
  <c r="D2740" i="68"/>
  <c r="I2739" i="68"/>
  <c r="D2739" i="68"/>
  <c r="J2738" i="68"/>
  <c r="I2738" i="68"/>
  <c r="K2738" i="68" s="1"/>
  <c r="L2738" i="68" s="1"/>
  <c r="D2738" i="68"/>
  <c r="I2737" i="68"/>
  <c r="D2737" i="68"/>
  <c r="I2736" i="68"/>
  <c r="J2736" i="68" s="1"/>
  <c r="D2736" i="68"/>
  <c r="I2735" i="68"/>
  <c r="D2735" i="68"/>
  <c r="I2734" i="68"/>
  <c r="D2734" i="68"/>
  <c r="I2733" i="68"/>
  <c r="K2733" i="68" s="1"/>
  <c r="L2733" i="68" s="1"/>
  <c r="D2733" i="68"/>
  <c r="I2732" i="68"/>
  <c r="J2732" i="68" s="1"/>
  <c r="D2732" i="68"/>
  <c r="I2731" i="68"/>
  <c r="D2731" i="68"/>
  <c r="I2730" i="68"/>
  <c r="K2730" i="68" s="1"/>
  <c r="L2730" i="68" s="1"/>
  <c r="D2730" i="68"/>
  <c r="I2729" i="68"/>
  <c r="K2729" i="68" s="1"/>
  <c r="L2729" i="68" s="1"/>
  <c r="D2729" i="68"/>
  <c r="I2728" i="68"/>
  <c r="D2728" i="68"/>
  <c r="I2727" i="68"/>
  <c r="D2727" i="68"/>
  <c r="I2726" i="68"/>
  <c r="J2726" i="68" s="1"/>
  <c r="D2726" i="68"/>
  <c r="I2725" i="68"/>
  <c r="J2725" i="68" s="1"/>
  <c r="D2725" i="68"/>
  <c r="I2724" i="68"/>
  <c r="J2724" i="68" s="1"/>
  <c r="D2724" i="68"/>
  <c r="I2723" i="68"/>
  <c r="D2723" i="68"/>
  <c r="J2722" i="68"/>
  <c r="I2722" i="68"/>
  <c r="K2722" i="68" s="1"/>
  <c r="L2722" i="68" s="1"/>
  <c r="D2722" i="68"/>
  <c r="I2721" i="68"/>
  <c r="K2721" i="68" s="1"/>
  <c r="L2721" i="68" s="1"/>
  <c r="D2721" i="68"/>
  <c r="K2720" i="68"/>
  <c r="L2720" i="68" s="1"/>
  <c r="I2720" i="68"/>
  <c r="J2720" i="68" s="1"/>
  <c r="D2720" i="68"/>
  <c r="I2719" i="68"/>
  <c r="D2719" i="68"/>
  <c r="I2718" i="68"/>
  <c r="D2718" i="68"/>
  <c r="I2717" i="68"/>
  <c r="K2717" i="68" s="1"/>
  <c r="L2717" i="68" s="1"/>
  <c r="D2717" i="68"/>
  <c r="J2716" i="68"/>
  <c r="I2716" i="68"/>
  <c r="K2716" i="68" s="1"/>
  <c r="L2716" i="68" s="1"/>
  <c r="D2716" i="68"/>
  <c r="I2715" i="68"/>
  <c r="D2715" i="68"/>
  <c r="I2714" i="68"/>
  <c r="K2714" i="68" s="1"/>
  <c r="L2714" i="68" s="1"/>
  <c r="D2714" i="68"/>
  <c r="I2713" i="68"/>
  <c r="D2713" i="68"/>
  <c r="I2712" i="68"/>
  <c r="D2712" i="68"/>
  <c r="I2711" i="68"/>
  <c r="D2711" i="68"/>
  <c r="K2710" i="68"/>
  <c r="L2710" i="68" s="1"/>
  <c r="I2710" i="68"/>
  <c r="J2710" i="68" s="1"/>
  <c r="D2710" i="68"/>
  <c r="I2709" i="68"/>
  <c r="K2709" i="68" s="1"/>
  <c r="L2709" i="68" s="1"/>
  <c r="D2709" i="68"/>
  <c r="I2708" i="68"/>
  <c r="J2708" i="68" s="1"/>
  <c r="D2708" i="68"/>
  <c r="I2707" i="68"/>
  <c r="D2707" i="68"/>
  <c r="I2706" i="68"/>
  <c r="K2706" i="68" s="1"/>
  <c r="L2706" i="68" s="1"/>
  <c r="D2706" i="68"/>
  <c r="I2705" i="68"/>
  <c r="J2705" i="68" s="1"/>
  <c r="D2705" i="68"/>
  <c r="I2704" i="68"/>
  <c r="J2704" i="68" s="1"/>
  <c r="D2704" i="68"/>
  <c r="I2703" i="68"/>
  <c r="D2703" i="68"/>
  <c r="I2702" i="68"/>
  <c r="J2702" i="68" s="1"/>
  <c r="D2702" i="68"/>
  <c r="I2701" i="68"/>
  <c r="K2701" i="68" s="1"/>
  <c r="L2701" i="68" s="1"/>
  <c r="D2701" i="68"/>
  <c r="I2700" i="68"/>
  <c r="K2700" i="68" s="1"/>
  <c r="L2700" i="68" s="1"/>
  <c r="D2700" i="68"/>
  <c r="I2699" i="68"/>
  <c r="D2699" i="68"/>
  <c r="I2698" i="68"/>
  <c r="D2698" i="68"/>
  <c r="I2697" i="68"/>
  <c r="J2697" i="68" s="1"/>
  <c r="D2697" i="68"/>
  <c r="I2696" i="68"/>
  <c r="D2696" i="68"/>
  <c r="I2695" i="68"/>
  <c r="D2695" i="68"/>
  <c r="I2694" i="68"/>
  <c r="D2694" i="68"/>
  <c r="I2693" i="68"/>
  <c r="K2693" i="68" s="1"/>
  <c r="L2693" i="68" s="1"/>
  <c r="D2693" i="68"/>
  <c r="I2692" i="68"/>
  <c r="J2692" i="68" s="1"/>
  <c r="D2692" i="68"/>
  <c r="I2691" i="68"/>
  <c r="D2691" i="68"/>
  <c r="I2690" i="68"/>
  <c r="D2690" i="68"/>
  <c r="I2689" i="68"/>
  <c r="K2689" i="68" s="1"/>
  <c r="L2689" i="68" s="1"/>
  <c r="D2689" i="68"/>
  <c r="I2688" i="68"/>
  <c r="D2688" i="68"/>
  <c r="I2687" i="68"/>
  <c r="D2687" i="68"/>
  <c r="I2686" i="68"/>
  <c r="D2686" i="68"/>
  <c r="I2685" i="68"/>
  <c r="K2685" i="68" s="1"/>
  <c r="L2685" i="68" s="1"/>
  <c r="D2685" i="68"/>
  <c r="I2684" i="68"/>
  <c r="K2684" i="68" s="1"/>
  <c r="L2684" i="68" s="1"/>
  <c r="D2684" i="68"/>
  <c r="I2683" i="68"/>
  <c r="D2683" i="68"/>
  <c r="I2682" i="68"/>
  <c r="D2682" i="68"/>
  <c r="I2681" i="68"/>
  <c r="J2681" i="68" s="1"/>
  <c r="D2681" i="68"/>
  <c r="I2680" i="68"/>
  <c r="D2680" i="68"/>
  <c r="I2679" i="68"/>
  <c r="D2679" i="68"/>
  <c r="I2678" i="68"/>
  <c r="D2678" i="68"/>
  <c r="I2677" i="68"/>
  <c r="K2677" i="68" s="1"/>
  <c r="L2677" i="68" s="1"/>
  <c r="D2677" i="68"/>
  <c r="I2676" i="68"/>
  <c r="D2676" i="68"/>
  <c r="I2675" i="68"/>
  <c r="D2675" i="68"/>
  <c r="I2674" i="68"/>
  <c r="K2674" i="68" s="1"/>
  <c r="L2674" i="68" s="1"/>
  <c r="D2674" i="68"/>
  <c r="I2673" i="68"/>
  <c r="J2673" i="68" s="1"/>
  <c r="D2673" i="68"/>
  <c r="I2672" i="68"/>
  <c r="J2672" i="68" s="1"/>
  <c r="D2672" i="68"/>
  <c r="I2671" i="68"/>
  <c r="D2671" i="68"/>
  <c r="I2670" i="68"/>
  <c r="J2670" i="68" s="1"/>
  <c r="D2670" i="68"/>
  <c r="I2669" i="68"/>
  <c r="K2669" i="68" s="1"/>
  <c r="L2669" i="68" s="1"/>
  <c r="D2669" i="68"/>
  <c r="I2668" i="68"/>
  <c r="J2668" i="68" s="1"/>
  <c r="D2668" i="68"/>
  <c r="I2667" i="68"/>
  <c r="D2667" i="68"/>
  <c r="I2666" i="68"/>
  <c r="K2666" i="68" s="1"/>
  <c r="L2666" i="68" s="1"/>
  <c r="D2666" i="68"/>
  <c r="I2665" i="68"/>
  <c r="J2665" i="68" s="1"/>
  <c r="D2665" i="68"/>
  <c r="I2664" i="68"/>
  <c r="D2664" i="68"/>
  <c r="I2663" i="68"/>
  <c r="D2663" i="68"/>
  <c r="I2662" i="68"/>
  <c r="K2662" i="68" s="1"/>
  <c r="L2662" i="68" s="1"/>
  <c r="D2662" i="68"/>
  <c r="I2661" i="68"/>
  <c r="D2661" i="68"/>
  <c r="I2660" i="68"/>
  <c r="J2660" i="68" s="1"/>
  <c r="D2660" i="68"/>
  <c r="I2659" i="68"/>
  <c r="K2659" i="68" s="1"/>
  <c r="L2659" i="68" s="1"/>
  <c r="D2659" i="68"/>
  <c r="I2658" i="68"/>
  <c r="K2658" i="68" s="1"/>
  <c r="L2658" i="68" s="1"/>
  <c r="D2658" i="68"/>
  <c r="I2657" i="68"/>
  <c r="K2657" i="68" s="1"/>
  <c r="L2657" i="68" s="1"/>
  <c r="D2657" i="68"/>
  <c r="I2656" i="68"/>
  <c r="K2656" i="68" s="1"/>
  <c r="L2656" i="68" s="1"/>
  <c r="D2656" i="68"/>
  <c r="I2655" i="68"/>
  <c r="D2655" i="68"/>
  <c r="K2654" i="68"/>
  <c r="L2654" i="68" s="1"/>
  <c r="J2654" i="68"/>
  <c r="I2654" i="68"/>
  <c r="D2654" i="68"/>
  <c r="I2653" i="68"/>
  <c r="D2653" i="68"/>
  <c r="I2652" i="68"/>
  <c r="K2652" i="68" s="1"/>
  <c r="L2652" i="68" s="1"/>
  <c r="D2652" i="68"/>
  <c r="J2651" i="68"/>
  <c r="I2651" i="68"/>
  <c r="K2651" i="68" s="1"/>
  <c r="L2651" i="68" s="1"/>
  <c r="D2651" i="68"/>
  <c r="I2650" i="68"/>
  <c r="D2650" i="68"/>
  <c r="J2649" i="68"/>
  <c r="I2649" i="68"/>
  <c r="K2649" i="68" s="1"/>
  <c r="L2649" i="68" s="1"/>
  <c r="D2649" i="68"/>
  <c r="I2648" i="68"/>
  <c r="D2648" i="68"/>
  <c r="I2647" i="68"/>
  <c r="D2647" i="68"/>
  <c r="I2646" i="68"/>
  <c r="K2646" i="68" s="1"/>
  <c r="L2646" i="68" s="1"/>
  <c r="D2646" i="68"/>
  <c r="I2645" i="68"/>
  <c r="J2645" i="68" s="1"/>
  <c r="D2645" i="68"/>
  <c r="I2644" i="68"/>
  <c r="J2644" i="68" s="1"/>
  <c r="D2644" i="68"/>
  <c r="I2643" i="68"/>
  <c r="K2643" i="68" s="1"/>
  <c r="L2643" i="68" s="1"/>
  <c r="D2643" i="68"/>
  <c r="I2642" i="68"/>
  <c r="K2642" i="68" s="1"/>
  <c r="L2642" i="68" s="1"/>
  <c r="D2642" i="68"/>
  <c r="I2641" i="68"/>
  <c r="K2641" i="68" s="1"/>
  <c r="L2641" i="68" s="1"/>
  <c r="D2641" i="68"/>
  <c r="I2640" i="68"/>
  <c r="D2640" i="68"/>
  <c r="I2639" i="68"/>
  <c r="D2639" i="68"/>
  <c r="I2638" i="68"/>
  <c r="K2638" i="68" s="1"/>
  <c r="L2638" i="68" s="1"/>
  <c r="D2638" i="68"/>
  <c r="I2637" i="68"/>
  <c r="K2637" i="68" s="1"/>
  <c r="L2637" i="68" s="1"/>
  <c r="D2637" i="68"/>
  <c r="K2636" i="68"/>
  <c r="L2636" i="68" s="1"/>
  <c r="I2636" i="68"/>
  <c r="J2636" i="68" s="1"/>
  <c r="D2636" i="68"/>
  <c r="I2635" i="68"/>
  <c r="K2635" i="68" s="1"/>
  <c r="L2635" i="68" s="1"/>
  <c r="D2635" i="68"/>
  <c r="I2634" i="68"/>
  <c r="K2634" i="68" s="1"/>
  <c r="L2634" i="68" s="1"/>
  <c r="D2634" i="68"/>
  <c r="I2633" i="68"/>
  <c r="K2633" i="68" s="1"/>
  <c r="L2633" i="68" s="1"/>
  <c r="D2633" i="68"/>
  <c r="I2632" i="68"/>
  <c r="D2632" i="68"/>
  <c r="I2631" i="68"/>
  <c r="D2631" i="68"/>
  <c r="I2630" i="68"/>
  <c r="D2630" i="68"/>
  <c r="K2629" i="68"/>
  <c r="L2629" i="68" s="1"/>
  <c r="I2629" i="68"/>
  <c r="J2629" i="68" s="1"/>
  <c r="D2629" i="68"/>
  <c r="I2628" i="68"/>
  <c r="K2628" i="68" s="1"/>
  <c r="L2628" i="68" s="1"/>
  <c r="D2628" i="68"/>
  <c r="J2627" i="68"/>
  <c r="I2627" i="68"/>
  <c r="K2627" i="68" s="1"/>
  <c r="L2627" i="68" s="1"/>
  <c r="D2627" i="68"/>
  <c r="I2626" i="68"/>
  <c r="K2626" i="68" s="1"/>
  <c r="L2626" i="68" s="1"/>
  <c r="D2626" i="68"/>
  <c r="I2625" i="68"/>
  <c r="D2625" i="68"/>
  <c r="I2624" i="68"/>
  <c r="K2624" i="68" s="1"/>
  <c r="L2624" i="68" s="1"/>
  <c r="D2624" i="68"/>
  <c r="I2623" i="68"/>
  <c r="D2623" i="68"/>
  <c r="I2622" i="68"/>
  <c r="K2622" i="68" s="1"/>
  <c r="L2622" i="68" s="1"/>
  <c r="D2622" i="68"/>
  <c r="I2621" i="68"/>
  <c r="J2621" i="68" s="1"/>
  <c r="D2621" i="68"/>
  <c r="I2620" i="68"/>
  <c r="K2620" i="68" s="1"/>
  <c r="L2620" i="68" s="1"/>
  <c r="D2620" i="68"/>
  <c r="I2619" i="68"/>
  <c r="K2619" i="68" s="1"/>
  <c r="L2619" i="68" s="1"/>
  <c r="D2619" i="68"/>
  <c r="I2618" i="68"/>
  <c r="K2618" i="68" s="1"/>
  <c r="L2618" i="68" s="1"/>
  <c r="D2618" i="68"/>
  <c r="I2617" i="68"/>
  <c r="K2617" i="68" s="1"/>
  <c r="L2617" i="68" s="1"/>
  <c r="D2617" i="68"/>
  <c r="I2616" i="68"/>
  <c r="J2616" i="68" s="1"/>
  <c r="D2616" i="68"/>
  <c r="I2615" i="68"/>
  <c r="D2615" i="68"/>
  <c r="I2614" i="68"/>
  <c r="K2614" i="68" s="1"/>
  <c r="L2614" i="68" s="1"/>
  <c r="D2614" i="68"/>
  <c r="I2613" i="68"/>
  <c r="K2613" i="68" s="1"/>
  <c r="L2613" i="68" s="1"/>
  <c r="D2613" i="68"/>
  <c r="I2612" i="68"/>
  <c r="J2612" i="68" s="1"/>
  <c r="D2612" i="68"/>
  <c r="I2611" i="68"/>
  <c r="J2611" i="68" s="1"/>
  <c r="D2611" i="68"/>
  <c r="I2610" i="68"/>
  <c r="D2610" i="68"/>
  <c r="I2609" i="68"/>
  <c r="J2609" i="68" s="1"/>
  <c r="D2609" i="68"/>
  <c r="I2608" i="68"/>
  <c r="K2608" i="68" s="1"/>
  <c r="L2608" i="68" s="1"/>
  <c r="D2608" i="68"/>
  <c r="I2607" i="68"/>
  <c r="D2607" i="68"/>
  <c r="I2606" i="68"/>
  <c r="D2606" i="68"/>
  <c r="I2605" i="68"/>
  <c r="K2605" i="68" s="1"/>
  <c r="L2605" i="68" s="1"/>
  <c r="D2605" i="68"/>
  <c r="I2604" i="68"/>
  <c r="J2604" i="68" s="1"/>
  <c r="D2604" i="68"/>
  <c r="I2603" i="68"/>
  <c r="K2603" i="68" s="1"/>
  <c r="L2603" i="68" s="1"/>
  <c r="D2603" i="68"/>
  <c r="I2602" i="68"/>
  <c r="D2602" i="68"/>
  <c r="I2601" i="68"/>
  <c r="K2601" i="68" s="1"/>
  <c r="L2601" i="68" s="1"/>
  <c r="D2601" i="68"/>
  <c r="I2600" i="68"/>
  <c r="D2600" i="68"/>
  <c r="I2599" i="68"/>
  <c r="D2599" i="68"/>
  <c r="I2598" i="68"/>
  <c r="D2598" i="68"/>
  <c r="I2597" i="68"/>
  <c r="J2597" i="68" s="1"/>
  <c r="D2597" i="68"/>
  <c r="I2596" i="68"/>
  <c r="J2596" i="68" s="1"/>
  <c r="D2596" i="68"/>
  <c r="I2595" i="68"/>
  <c r="D2595" i="68"/>
  <c r="I2594" i="68"/>
  <c r="K2594" i="68" s="1"/>
  <c r="L2594" i="68" s="1"/>
  <c r="D2594" i="68"/>
  <c r="J2593" i="68"/>
  <c r="I2593" i="68"/>
  <c r="K2593" i="68" s="1"/>
  <c r="L2593" i="68" s="1"/>
  <c r="D2593" i="68"/>
  <c r="I2592" i="68"/>
  <c r="K2592" i="68" s="1"/>
  <c r="L2592" i="68" s="1"/>
  <c r="D2592" i="68"/>
  <c r="I2591" i="68"/>
  <c r="D2591" i="68"/>
  <c r="I2590" i="68"/>
  <c r="K2590" i="68" s="1"/>
  <c r="L2590" i="68" s="1"/>
  <c r="D2590" i="68"/>
  <c r="I2589" i="68"/>
  <c r="K2589" i="68" s="1"/>
  <c r="L2589" i="68" s="1"/>
  <c r="D2589" i="68"/>
  <c r="I2588" i="68"/>
  <c r="K2588" i="68" s="1"/>
  <c r="L2588" i="68" s="1"/>
  <c r="D2588" i="68"/>
  <c r="I2587" i="68"/>
  <c r="K2587" i="68" s="1"/>
  <c r="L2587" i="68" s="1"/>
  <c r="D2587" i="68"/>
  <c r="I2586" i="68"/>
  <c r="K2586" i="68" s="1"/>
  <c r="L2586" i="68" s="1"/>
  <c r="D2586" i="68"/>
  <c r="I2585" i="68"/>
  <c r="D2585" i="68"/>
  <c r="I2584" i="68"/>
  <c r="J2584" i="68" s="1"/>
  <c r="D2584" i="68"/>
  <c r="I2583" i="68"/>
  <c r="D2583" i="68"/>
  <c r="I2582" i="68"/>
  <c r="D2582" i="68"/>
  <c r="I2581" i="68"/>
  <c r="K2581" i="68" s="1"/>
  <c r="L2581" i="68" s="1"/>
  <c r="D2581" i="68"/>
  <c r="I2580" i="68"/>
  <c r="J2580" i="68" s="1"/>
  <c r="D2580" i="68"/>
  <c r="I2579" i="68"/>
  <c r="J2579" i="68" s="1"/>
  <c r="D2579" i="68"/>
  <c r="I2578" i="68"/>
  <c r="K2578" i="68" s="1"/>
  <c r="L2578" i="68" s="1"/>
  <c r="D2578" i="68"/>
  <c r="I2577" i="68"/>
  <c r="K2577" i="68" s="1"/>
  <c r="L2577" i="68" s="1"/>
  <c r="D2577" i="68"/>
  <c r="I2576" i="68"/>
  <c r="D2576" i="68"/>
  <c r="I2575" i="68"/>
  <c r="J2575" i="68" s="1"/>
  <c r="D2575" i="68"/>
  <c r="I2574" i="68"/>
  <c r="D2574" i="68"/>
  <c r="I2573" i="68"/>
  <c r="D2573" i="68"/>
  <c r="I2572" i="68"/>
  <c r="K2572" i="68" s="1"/>
  <c r="L2572" i="68" s="1"/>
  <c r="D2572" i="68"/>
  <c r="I2571" i="68"/>
  <c r="D2571" i="68"/>
  <c r="I2570" i="68"/>
  <c r="K2570" i="68" s="1"/>
  <c r="L2570" i="68" s="1"/>
  <c r="D2570" i="68"/>
  <c r="I2569" i="68"/>
  <c r="D2569" i="68"/>
  <c r="I2568" i="68"/>
  <c r="J2568" i="68" s="1"/>
  <c r="D2568" i="68"/>
  <c r="I2567" i="68"/>
  <c r="D2567" i="68"/>
  <c r="I2566" i="68"/>
  <c r="D2566" i="68"/>
  <c r="I2565" i="68"/>
  <c r="D2565" i="68"/>
  <c r="I2564" i="68"/>
  <c r="J2564" i="68" s="1"/>
  <c r="D2564" i="68"/>
  <c r="K2563" i="68"/>
  <c r="L2563" i="68" s="1"/>
  <c r="I2563" i="68"/>
  <c r="J2563" i="68" s="1"/>
  <c r="D2563" i="68"/>
  <c r="I2562" i="68"/>
  <c r="K2562" i="68" s="1"/>
  <c r="L2562" i="68" s="1"/>
  <c r="D2562" i="68"/>
  <c r="I2561" i="68"/>
  <c r="J2561" i="68" s="1"/>
  <c r="D2561" i="68"/>
  <c r="I2560" i="68"/>
  <c r="D2560" i="68"/>
  <c r="I2559" i="68"/>
  <c r="D2559" i="68"/>
  <c r="I2558" i="68"/>
  <c r="J2558" i="68" s="1"/>
  <c r="D2558" i="68"/>
  <c r="I2557" i="68"/>
  <c r="K2557" i="68" s="1"/>
  <c r="L2557" i="68" s="1"/>
  <c r="D2557" i="68"/>
  <c r="I2556" i="68"/>
  <c r="D2556" i="68"/>
  <c r="I2555" i="68"/>
  <c r="D2555" i="68"/>
  <c r="I2554" i="68"/>
  <c r="D2554" i="68"/>
  <c r="I2553" i="68"/>
  <c r="K2553" i="68" s="1"/>
  <c r="L2553" i="68" s="1"/>
  <c r="D2553" i="68"/>
  <c r="I2552" i="68"/>
  <c r="J2552" i="68" s="1"/>
  <c r="D2552" i="68"/>
  <c r="I2551" i="68"/>
  <c r="D2551" i="68"/>
  <c r="I2550" i="68"/>
  <c r="D2550" i="68"/>
  <c r="I2549" i="68"/>
  <c r="D2549" i="68"/>
  <c r="I2548" i="68"/>
  <c r="J2548" i="68" s="1"/>
  <c r="D2548" i="68"/>
  <c r="I2547" i="68"/>
  <c r="K2547" i="68" s="1"/>
  <c r="L2547" i="68" s="1"/>
  <c r="D2547" i="68"/>
  <c r="I2546" i="68"/>
  <c r="D2546" i="68"/>
  <c r="I2545" i="68"/>
  <c r="K2545" i="68" s="1"/>
  <c r="L2545" i="68" s="1"/>
  <c r="D2545" i="68"/>
  <c r="I2544" i="68"/>
  <c r="K2544" i="68" s="1"/>
  <c r="L2544" i="68" s="1"/>
  <c r="D2544" i="68"/>
  <c r="I2543" i="68"/>
  <c r="J2543" i="68" s="1"/>
  <c r="D2543" i="68"/>
  <c r="I2542" i="68"/>
  <c r="K2542" i="68" s="1"/>
  <c r="L2542" i="68" s="1"/>
  <c r="D2542" i="68"/>
  <c r="I2541" i="68"/>
  <c r="J2541" i="68" s="1"/>
  <c r="D2541" i="68"/>
  <c r="I2540" i="68"/>
  <c r="D2540" i="68"/>
  <c r="I2539" i="68"/>
  <c r="K2539" i="68" s="1"/>
  <c r="L2539" i="68" s="1"/>
  <c r="D2539" i="68"/>
  <c r="I2538" i="68"/>
  <c r="K2538" i="68" s="1"/>
  <c r="L2538" i="68" s="1"/>
  <c r="D2538" i="68"/>
  <c r="I2537" i="68"/>
  <c r="D2537" i="68"/>
  <c r="I2536" i="68"/>
  <c r="J2536" i="68" s="1"/>
  <c r="D2536" i="68"/>
  <c r="I2535" i="68"/>
  <c r="D2535" i="68"/>
  <c r="J2534" i="68"/>
  <c r="I2534" i="68"/>
  <c r="K2534" i="68" s="1"/>
  <c r="L2534" i="68" s="1"/>
  <c r="D2534" i="68"/>
  <c r="I2533" i="68"/>
  <c r="D2533" i="68"/>
  <c r="I2532" i="68"/>
  <c r="J2532" i="68" s="1"/>
  <c r="D2532" i="68"/>
  <c r="I2531" i="68"/>
  <c r="J2531" i="68" s="1"/>
  <c r="D2531" i="68"/>
  <c r="I2530" i="68"/>
  <c r="K2530" i="68" s="1"/>
  <c r="L2530" i="68" s="1"/>
  <c r="D2530" i="68"/>
  <c r="J2529" i="68"/>
  <c r="I2529" i="68"/>
  <c r="K2529" i="68" s="1"/>
  <c r="L2529" i="68" s="1"/>
  <c r="D2529" i="68"/>
  <c r="I2528" i="68"/>
  <c r="K2528" i="68" s="1"/>
  <c r="L2528" i="68" s="1"/>
  <c r="D2528" i="68"/>
  <c r="I2527" i="68"/>
  <c r="J2527" i="68" s="1"/>
  <c r="D2527" i="68"/>
  <c r="I2526" i="68"/>
  <c r="K2526" i="68" s="1"/>
  <c r="L2526" i="68" s="1"/>
  <c r="D2526" i="68"/>
  <c r="I2525" i="68"/>
  <c r="K2525" i="68" s="1"/>
  <c r="L2525" i="68" s="1"/>
  <c r="D2525" i="68"/>
  <c r="J2524" i="68"/>
  <c r="I2524" i="68"/>
  <c r="K2524" i="68" s="1"/>
  <c r="L2524" i="68" s="1"/>
  <c r="D2524" i="68"/>
  <c r="I2523" i="68"/>
  <c r="D2523" i="68"/>
  <c r="I2522" i="68"/>
  <c r="K2522" i="68" s="1"/>
  <c r="L2522" i="68" s="1"/>
  <c r="D2522" i="68"/>
  <c r="I2521" i="68"/>
  <c r="K2521" i="68" s="1"/>
  <c r="L2521" i="68" s="1"/>
  <c r="D2521" i="68"/>
  <c r="I2520" i="68"/>
  <c r="K2520" i="68" s="1"/>
  <c r="L2520" i="68" s="1"/>
  <c r="D2520" i="68"/>
  <c r="I2519" i="68"/>
  <c r="D2519" i="68"/>
  <c r="I2518" i="68"/>
  <c r="J2518" i="68" s="1"/>
  <c r="D2518" i="68"/>
  <c r="I2517" i="68"/>
  <c r="K2517" i="68" s="1"/>
  <c r="L2517" i="68" s="1"/>
  <c r="D2517" i="68"/>
  <c r="I2516" i="68"/>
  <c r="K2516" i="68" s="1"/>
  <c r="L2516" i="68" s="1"/>
  <c r="D2516" i="68"/>
  <c r="I2515" i="68"/>
  <c r="D2515" i="68"/>
  <c r="I2514" i="68"/>
  <c r="D2514" i="68"/>
  <c r="I2513" i="68"/>
  <c r="K2513" i="68" s="1"/>
  <c r="L2513" i="68" s="1"/>
  <c r="D2513" i="68"/>
  <c r="I2512" i="68"/>
  <c r="K2512" i="68" s="1"/>
  <c r="L2512" i="68" s="1"/>
  <c r="D2512" i="68"/>
  <c r="I2511" i="68"/>
  <c r="J2511" i="68" s="1"/>
  <c r="D2511" i="68"/>
  <c r="I2510" i="68"/>
  <c r="D2510" i="68"/>
  <c r="I2509" i="68"/>
  <c r="K2509" i="68" s="1"/>
  <c r="L2509" i="68" s="1"/>
  <c r="D2509" i="68"/>
  <c r="I2508" i="68"/>
  <c r="K2508" i="68" s="1"/>
  <c r="L2508" i="68" s="1"/>
  <c r="D2508" i="68"/>
  <c r="I2507" i="68"/>
  <c r="D2507" i="68"/>
  <c r="I2506" i="68"/>
  <c r="K2506" i="68" s="1"/>
  <c r="L2506" i="68" s="1"/>
  <c r="D2506" i="68"/>
  <c r="I2505" i="68"/>
  <c r="D2505" i="68"/>
  <c r="I2504" i="68"/>
  <c r="D2504" i="68"/>
  <c r="I2503" i="68"/>
  <c r="D2503" i="68"/>
  <c r="I2502" i="68"/>
  <c r="J2502" i="68" s="1"/>
  <c r="D2502" i="68"/>
  <c r="I2501" i="68"/>
  <c r="K2501" i="68" s="1"/>
  <c r="L2501" i="68" s="1"/>
  <c r="D2501" i="68"/>
  <c r="I2500" i="68"/>
  <c r="J2500" i="68" s="1"/>
  <c r="D2500" i="68"/>
  <c r="I2499" i="68"/>
  <c r="K2499" i="68" s="1"/>
  <c r="L2499" i="68" s="1"/>
  <c r="D2499" i="68"/>
  <c r="I2498" i="68"/>
  <c r="D2498" i="68"/>
  <c r="I2497" i="68"/>
  <c r="J2497" i="68" s="1"/>
  <c r="D2497" i="68"/>
  <c r="I2496" i="68"/>
  <c r="K2496" i="68" s="1"/>
  <c r="L2496" i="68" s="1"/>
  <c r="D2496" i="68"/>
  <c r="I2495" i="68"/>
  <c r="J2495" i="68" s="1"/>
  <c r="D2495" i="68"/>
  <c r="I2494" i="68"/>
  <c r="J2494" i="68" s="1"/>
  <c r="D2494" i="68"/>
  <c r="I2493" i="68"/>
  <c r="D2493" i="68"/>
  <c r="I2492" i="68"/>
  <c r="J2492" i="68" s="1"/>
  <c r="D2492" i="68"/>
  <c r="I2491" i="68"/>
  <c r="K2491" i="68" s="1"/>
  <c r="L2491" i="68" s="1"/>
  <c r="D2491" i="68"/>
  <c r="I2490" i="68"/>
  <c r="K2490" i="68" s="1"/>
  <c r="L2490" i="68" s="1"/>
  <c r="D2490" i="68"/>
  <c r="I2489" i="68"/>
  <c r="J2489" i="68" s="1"/>
  <c r="D2489" i="68"/>
  <c r="I2488" i="68"/>
  <c r="D2488" i="68"/>
  <c r="I2487" i="68"/>
  <c r="J2487" i="68" s="1"/>
  <c r="D2487" i="68"/>
  <c r="I2486" i="68"/>
  <c r="K2486" i="68" s="1"/>
  <c r="L2486" i="68" s="1"/>
  <c r="D2486" i="68"/>
  <c r="I2485" i="68"/>
  <c r="J2485" i="68" s="1"/>
  <c r="D2485" i="68"/>
  <c r="I2484" i="68"/>
  <c r="K2484" i="68" s="1"/>
  <c r="L2484" i="68" s="1"/>
  <c r="D2484" i="68"/>
  <c r="K2483" i="68"/>
  <c r="L2483" i="68" s="1"/>
  <c r="I2483" i="68"/>
  <c r="J2483" i="68" s="1"/>
  <c r="D2483" i="68"/>
  <c r="I2482" i="68"/>
  <c r="J2482" i="68" s="1"/>
  <c r="D2482" i="68"/>
  <c r="I2481" i="68"/>
  <c r="D2481" i="68"/>
  <c r="I2480" i="68"/>
  <c r="K2480" i="68" s="1"/>
  <c r="L2480" i="68" s="1"/>
  <c r="D2480" i="68"/>
  <c r="I2479" i="68"/>
  <c r="D2479" i="68"/>
  <c r="I2478" i="68"/>
  <c r="J2478" i="68" s="1"/>
  <c r="D2478" i="68"/>
  <c r="I2477" i="68"/>
  <c r="D2477" i="68"/>
  <c r="I2476" i="68"/>
  <c r="D2476" i="68"/>
  <c r="I2475" i="68"/>
  <c r="K2475" i="68" s="1"/>
  <c r="L2475" i="68" s="1"/>
  <c r="D2475" i="68"/>
  <c r="I2474" i="68"/>
  <c r="K2474" i="68" s="1"/>
  <c r="L2474" i="68" s="1"/>
  <c r="D2474" i="68"/>
  <c r="I2473" i="68"/>
  <c r="D2473" i="68"/>
  <c r="I2472" i="68"/>
  <c r="D2472" i="68"/>
  <c r="I2471" i="68"/>
  <c r="J2471" i="68" s="1"/>
  <c r="D2471" i="68"/>
  <c r="I2470" i="68"/>
  <c r="D2470" i="68"/>
  <c r="I2469" i="68"/>
  <c r="K2469" i="68" s="1"/>
  <c r="L2469" i="68" s="1"/>
  <c r="D2469" i="68"/>
  <c r="I2468" i="68"/>
  <c r="K2468" i="68" s="1"/>
  <c r="L2468" i="68" s="1"/>
  <c r="D2468" i="68"/>
  <c r="I2467" i="68"/>
  <c r="K2467" i="68" s="1"/>
  <c r="L2467" i="68" s="1"/>
  <c r="D2467" i="68"/>
  <c r="I2466" i="68"/>
  <c r="D2466" i="68"/>
  <c r="I2465" i="68"/>
  <c r="K2465" i="68" s="1"/>
  <c r="L2465" i="68" s="1"/>
  <c r="D2465" i="68"/>
  <c r="I2464" i="68"/>
  <c r="K2464" i="68" s="1"/>
  <c r="L2464" i="68" s="1"/>
  <c r="D2464" i="68"/>
  <c r="I2463" i="68"/>
  <c r="J2463" i="68" s="1"/>
  <c r="D2463" i="68"/>
  <c r="J2462" i="68"/>
  <c r="I2462" i="68"/>
  <c r="K2462" i="68" s="1"/>
  <c r="L2462" i="68" s="1"/>
  <c r="D2462" i="68"/>
  <c r="I2461" i="68"/>
  <c r="D2461" i="68"/>
  <c r="I2460" i="68"/>
  <c r="J2460" i="68" s="1"/>
  <c r="D2460" i="68"/>
  <c r="I2459" i="68"/>
  <c r="J2459" i="68" s="1"/>
  <c r="D2459" i="68"/>
  <c r="I2458" i="68"/>
  <c r="K2458" i="68" s="1"/>
  <c r="L2458" i="68" s="1"/>
  <c r="D2458" i="68"/>
  <c r="I2457" i="68"/>
  <c r="K2457" i="68" s="1"/>
  <c r="L2457" i="68" s="1"/>
  <c r="D2457" i="68"/>
  <c r="I2456" i="68"/>
  <c r="K2456" i="68" s="1"/>
  <c r="L2456" i="68" s="1"/>
  <c r="D2456" i="68"/>
  <c r="I2455" i="68"/>
  <c r="J2455" i="68" s="1"/>
  <c r="D2455" i="68"/>
  <c r="I2454" i="68"/>
  <c r="D2454" i="68"/>
  <c r="I2453" i="68"/>
  <c r="J2453" i="68" s="1"/>
  <c r="D2453" i="68"/>
  <c r="I2452" i="68"/>
  <c r="K2452" i="68" s="1"/>
  <c r="L2452" i="68" s="1"/>
  <c r="D2452" i="68"/>
  <c r="I2451" i="68"/>
  <c r="K2451" i="68" s="1"/>
  <c r="L2451" i="68" s="1"/>
  <c r="D2451" i="68"/>
  <c r="I2450" i="68"/>
  <c r="K2450" i="68" s="1"/>
  <c r="L2450" i="68" s="1"/>
  <c r="D2450" i="68"/>
  <c r="I2449" i="68"/>
  <c r="D2449" i="68"/>
  <c r="I2448" i="68"/>
  <c r="D2448" i="68"/>
  <c r="I2447" i="68"/>
  <c r="J2447" i="68" s="1"/>
  <c r="D2447" i="68"/>
  <c r="I2446" i="68"/>
  <c r="K2446" i="68" s="1"/>
  <c r="L2446" i="68" s="1"/>
  <c r="D2446" i="68"/>
  <c r="I2445" i="68"/>
  <c r="K2445" i="68" s="1"/>
  <c r="L2445" i="68" s="1"/>
  <c r="D2445" i="68"/>
  <c r="I2444" i="68"/>
  <c r="K2444" i="68" s="1"/>
  <c r="L2444" i="68" s="1"/>
  <c r="D2444" i="68"/>
  <c r="I2443" i="68"/>
  <c r="K2443" i="68" s="1"/>
  <c r="L2443" i="68" s="1"/>
  <c r="D2443" i="68"/>
  <c r="I2442" i="68"/>
  <c r="D2442" i="68"/>
  <c r="I2441" i="68"/>
  <c r="J2441" i="68" s="1"/>
  <c r="D2441" i="68"/>
  <c r="I2440" i="68"/>
  <c r="K2440" i="68" s="1"/>
  <c r="L2440" i="68" s="1"/>
  <c r="D2440" i="68"/>
  <c r="I2439" i="68"/>
  <c r="J2439" i="68" s="1"/>
  <c r="D2439" i="68"/>
  <c r="I2438" i="68"/>
  <c r="D2438" i="68"/>
  <c r="I2437" i="68"/>
  <c r="K2437" i="68" s="1"/>
  <c r="L2437" i="68" s="1"/>
  <c r="D2437" i="68"/>
  <c r="I2436" i="68"/>
  <c r="J2436" i="68" s="1"/>
  <c r="D2436" i="68"/>
  <c r="I2435" i="68"/>
  <c r="K2435" i="68" s="1"/>
  <c r="L2435" i="68" s="1"/>
  <c r="D2435" i="68"/>
  <c r="I2434" i="68"/>
  <c r="K2434" i="68" s="1"/>
  <c r="L2434" i="68" s="1"/>
  <c r="D2434" i="68"/>
  <c r="I2433" i="68"/>
  <c r="J2433" i="68" s="1"/>
  <c r="D2433" i="68"/>
  <c r="I2432" i="68"/>
  <c r="K2432" i="68" s="1"/>
  <c r="L2432" i="68" s="1"/>
  <c r="D2432" i="68"/>
  <c r="I2431" i="68"/>
  <c r="D2431" i="68"/>
  <c r="I2430" i="68"/>
  <c r="J2430" i="68" s="1"/>
  <c r="D2430" i="68"/>
  <c r="I2429" i="68"/>
  <c r="K2429" i="68" s="1"/>
  <c r="L2429" i="68" s="1"/>
  <c r="D2429" i="68"/>
  <c r="I2428" i="68"/>
  <c r="K2428" i="68" s="1"/>
  <c r="L2428" i="68" s="1"/>
  <c r="D2428" i="68"/>
  <c r="I2427" i="68"/>
  <c r="D2427" i="68"/>
  <c r="I2426" i="68"/>
  <c r="D2426" i="68"/>
  <c r="I2425" i="68"/>
  <c r="D2425" i="68"/>
  <c r="K2424" i="68"/>
  <c r="L2424" i="68" s="1"/>
  <c r="I2424" i="68"/>
  <c r="J2424" i="68" s="1"/>
  <c r="D2424" i="68"/>
  <c r="I2423" i="68"/>
  <c r="J2423" i="68" s="1"/>
  <c r="D2423" i="68"/>
  <c r="I2422" i="68"/>
  <c r="K2422" i="68" s="1"/>
  <c r="L2422" i="68" s="1"/>
  <c r="D2422" i="68"/>
  <c r="I2421" i="68"/>
  <c r="K2421" i="68" s="1"/>
  <c r="L2421" i="68" s="1"/>
  <c r="D2421" i="68"/>
  <c r="J2420" i="68"/>
  <c r="I2420" i="68"/>
  <c r="K2420" i="68" s="1"/>
  <c r="L2420" i="68" s="1"/>
  <c r="D2420" i="68"/>
  <c r="I2419" i="68"/>
  <c r="K2419" i="68" s="1"/>
  <c r="L2419" i="68" s="1"/>
  <c r="D2419" i="68"/>
  <c r="I2418" i="68"/>
  <c r="J2418" i="68" s="1"/>
  <c r="D2418" i="68"/>
  <c r="I2417" i="68"/>
  <c r="J2417" i="68" s="1"/>
  <c r="D2417" i="68"/>
  <c r="I2416" i="68"/>
  <c r="K2416" i="68" s="1"/>
  <c r="L2416" i="68" s="1"/>
  <c r="D2416" i="68"/>
  <c r="I2415" i="68"/>
  <c r="D2415" i="68"/>
  <c r="I2414" i="68"/>
  <c r="K2414" i="68" s="1"/>
  <c r="L2414" i="68" s="1"/>
  <c r="D2414" i="68"/>
  <c r="I2413" i="68"/>
  <c r="K2413" i="68" s="1"/>
  <c r="L2413" i="68" s="1"/>
  <c r="D2413" i="68"/>
  <c r="I2412" i="68"/>
  <c r="D2412" i="68"/>
  <c r="I2411" i="68"/>
  <c r="D2411" i="68"/>
  <c r="I2410" i="68"/>
  <c r="D2410" i="68"/>
  <c r="I2409" i="68"/>
  <c r="J2409" i="68" s="1"/>
  <c r="D2409" i="68"/>
  <c r="I2408" i="68"/>
  <c r="D2408" i="68"/>
  <c r="I2407" i="68"/>
  <c r="J2407" i="68" s="1"/>
  <c r="D2407" i="68"/>
  <c r="I2406" i="68"/>
  <c r="K2406" i="68" s="1"/>
  <c r="L2406" i="68" s="1"/>
  <c r="D2406" i="68"/>
  <c r="I2405" i="68"/>
  <c r="K2405" i="68" s="1"/>
  <c r="L2405" i="68" s="1"/>
  <c r="D2405" i="68"/>
  <c r="I2404" i="68"/>
  <c r="J2404" i="68" s="1"/>
  <c r="D2404" i="68"/>
  <c r="I2403" i="68"/>
  <c r="J2403" i="68" s="1"/>
  <c r="D2403" i="68"/>
  <c r="I2402" i="68"/>
  <c r="K2402" i="68" s="1"/>
  <c r="L2402" i="68" s="1"/>
  <c r="D2402" i="68"/>
  <c r="I2401" i="68"/>
  <c r="K2401" i="68" s="1"/>
  <c r="L2401" i="68" s="1"/>
  <c r="D2401" i="68"/>
  <c r="I2400" i="68"/>
  <c r="J2400" i="68" s="1"/>
  <c r="D2400" i="68"/>
  <c r="I2399" i="68"/>
  <c r="K2399" i="68" s="1"/>
  <c r="L2399" i="68" s="1"/>
  <c r="D2399" i="68"/>
  <c r="I2398" i="68"/>
  <c r="J2398" i="68" s="1"/>
  <c r="D2398" i="68"/>
  <c r="I2397" i="68"/>
  <c r="K2397" i="68" s="1"/>
  <c r="L2397" i="68" s="1"/>
  <c r="D2397" i="68"/>
  <c r="I2396" i="68"/>
  <c r="J2396" i="68" s="1"/>
  <c r="D2396" i="68"/>
  <c r="I2395" i="68"/>
  <c r="J2395" i="68" s="1"/>
  <c r="D2395" i="68"/>
  <c r="I2394" i="68"/>
  <c r="D2394" i="68"/>
  <c r="I2393" i="68"/>
  <c r="K2393" i="68" s="1"/>
  <c r="L2393" i="68" s="1"/>
  <c r="D2393" i="68"/>
  <c r="I2392" i="68"/>
  <c r="K2392" i="68" s="1"/>
  <c r="L2392" i="68" s="1"/>
  <c r="D2392" i="68"/>
  <c r="I2391" i="68"/>
  <c r="J2391" i="68" s="1"/>
  <c r="D2391" i="68"/>
  <c r="I2390" i="68"/>
  <c r="J2390" i="68" s="1"/>
  <c r="D2390" i="68"/>
  <c r="I2389" i="68"/>
  <c r="J2389" i="68" s="1"/>
  <c r="D2389" i="68"/>
  <c r="I2388" i="68"/>
  <c r="K2388" i="68" s="1"/>
  <c r="L2388" i="68" s="1"/>
  <c r="D2388" i="68"/>
  <c r="I2387" i="68"/>
  <c r="K2387" i="68" s="1"/>
  <c r="L2387" i="68" s="1"/>
  <c r="D2387" i="68"/>
  <c r="I2386" i="68"/>
  <c r="J2386" i="68" s="1"/>
  <c r="D2386" i="68"/>
  <c r="I2385" i="68"/>
  <c r="D2385" i="68"/>
  <c r="I2384" i="68"/>
  <c r="J2384" i="68" s="1"/>
  <c r="D2384" i="68"/>
  <c r="I2383" i="68"/>
  <c r="K2383" i="68" s="1"/>
  <c r="L2383" i="68" s="1"/>
  <c r="D2383" i="68"/>
  <c r="I2382" i="68"/>
  <c r="J2382" i="68" s="1"/>
  <c r="D2382" i="68"/>
  <c r="I2381" i="68"/>
  <c r="K2381" i="68" s="1"/>
  <c r="L2381" i="68" s="1"/>
  <c r="D2381" i="68"/>
  <c r="I2380" i="68"/>
  <c r="K2380" i="68" s="1"/>
  <c r="L2380" i="68" s="1"/>
  <c r="D2380" i="68"/>
  <c r="I2379" i="68"/>
  <c r="J2379" i="68" s="1"/>
  <c r="D2379" i="68"/>
  <c r="I2378" i="68"/>
  <c r="D2378" i="68"/>
  <c r="I2377" i="68"/>
  <c r="J2377" i="68" s="1"/>
  <c r="D2377" i="68"/>
  <c r="I2376" i="68"/>
  <c r="J2376" i="68" s="1"/>
  <c r="D2376" i="68"/>
  <c r="I2375" i="68"/>
  <c r="J2375" i="68" s="1"/>
  <c r="D2375" i="68"/>
  <c r="I2374" i="68"/>
  <c r="J2374" i="68" s="1"/>
  <c r="D2374" i="68"/>
  <c r="I2373" i="68"/>
  <c r="D2373" i="68"/>
  <c r="K2372" i="68"/>
  <c r="L2372" i="68" s="1"/>
  <c r="I2372" i="68"/>
  <c r="J2372" i="68" s="1"/>
  <c r="D2372" i="68"/>
  <c r="I2371" i="68"/>
  <c r="D2371" i="68"/>
  <c r="I2370" i="68"/>
  <c r="D2370" i="68"/>
  <c r="I2369" i="68"/>
  <c r="K2369" i="68" s="1"/>
  <c r="L2369" i="68" s="1"/>
  <c r="D2369" i="68"/>
  <c r="I2368" i="68"/>
  <c r="J2368" i="68" s="1"/>
  <c r="D2368" i="68"/>
  <c r="I2367" i="68"/>
  <c r="K2367" i="68" s="1"/>
  <c r="L2367" i="68" s="1"/>
  <c r="D2367" i="68"/>
  <c r="I2366" i="68"/>
  <c r="D2366" i="68"/>
  <c r="I2365" i="68"/>
  <c r="K2365" i="68" s="1"/>
  <c r="L2365" i="68" s="1"/>
  <c r="D2365" i="68"/>
  <c r="I2364" i="68"/>
  <c r="D2364" i="68"/>
  <c r="I2363" i="68"/>
  <c r="D2363" i="68"/>
  <c r="I2362" i="68"/>
  <c r="D2362" i="68"/>
  <c r="I2361" i="68"/>
  <c r="D2361" i="68"/>
  <c r="I2360" i="68"/>
  <c r="K2360" i="68" s="1"/>
  <c r="L2360" i="68" s="1"/>
  <c r="D2360" i="68"/>
  <c r="I2359" i="68"/>
  <c r="D2359" i="68"/>
  <c r="I2358" i="68"/>
  <c r="J2358" i="68" s="1"/>
  <c r="D2358" i="68"/>
  <c r="I2357" i="68"/>
  <c r="K2357" i="68" s="1"/>
  <c r="L2357" i="68" s="1"/>
  <c r="D2357" i="68"/>
  <c r="I2356" i="68"/>
  <c r="K2356" i="68" s="1"/>
  <c r="L2356" i="68" s="1"/>
  <c r="D2356" i="68"/>
  <c r="I2355" i="68"/>
  <c r="K2355" i="68" s="1"/>
  <c r="L2355" i="68" s="1"/>
  <c r="D2355" i="68"/>
  <c r="I2354" i="68"/>
  <c r="D2354" i="68"/>
  <c r="I2353" i="68"/>
  <c r="D2353" i="68"/>
  <c r="I2352" i="68"/>
  <c r="J2352" i="68" s="1"/>
  <c r="D2352" i="68"/>
  <c r="I2351" i="68"/>
  <c r="J2351" i="68" s="1"/>
  <c r="D2351" i="68"/>
  <c r="I2350" i="68"/>
  <c r="D2350" i="68"/>
  <c r="I2349" i="68"/>
  <c r="D2349" i="68"/>
  <c r="I2348" i="68"/>
  <c r="J2348" i="68" s="1"/>
  <c r="D2348" i="68"/>
  <c r="I2347" i="68"/>
  <c r="K2347" i="68" s="1"/>
  <c r="L2347" i="68" s="1"/>
  <c r="D2347" i="68"/>
  <c r="I2346" i="68"/>
  <c r="D2346" i="68"/>
  <c r="I2345" i="68"/>
  <c r="J2345" i="68" s="1"/>
  <c r="D2345" i="68"/>
  <c r="I2344" i="68"/>
  <c r="K2344" i="68" s="1"/>
  <c r="L2344" i="68" s="1"/>
  <c r="D2344" i="68"/>
  <c r="I2343" i="68"/>
  <c r="J2343" i="68" s="1"/>
  <c r="D2343" i="68"/>
  <c r="I2342" i="68"/>
  <c r="J2342" i="68" s="1"/>
  <c r="D2342" i="68"/>
  <c r="I2341" i="68"/>
  <c r="J2341" i="68" s="1"/>
  <c r="D2341" i="68"/>
  <c r="I2340" i="68"/>
  <c r="J2340" i="68" s="1"/>
  <c r="D2340" i="68"/>
  <c r="I2339" i="68"/>
  <c r="D2339" i="68"/>
  <c r="I2338" i="68"/>
  <c r="J2338" i="68" s="1"/>
  <c r="D2338" i="68"/>
  <c r="I2337" i="68"/>
  <c r="J2337" i="68" s="1"/>
  <c r="D2337" i="68"/>
  <c r="I2336" i="68"/>
  <c r="J2336" i="68" s="1"/>
  <c r="D2336" i="68"/>
  <c r="I2335" i="68"/>
  <c r="J2335" i="68" s="1"/>
  <c r="D2335" i="68"/>
  <c r="I2334" i="68"/>
  <c r="K2334" i="68" s="1"/>
  <c r="L2334" i="68" s="1"/>
  <c r="D2334" i="68"/>
  <c r="I2333" i="68"/>
  <c r="K2333" i="68" s="1"/>
  <c r="L2333" i="68" s="1"/>
  <c r="D2333" i="68"/>
  <c r="I2332" i="68"/>
  <c r="D2332" i="68"/>
  <c r="I2331" i="68"/>
  <c r="J2331" i="68" s="1"/>
  <c r="D2331" i="68"/>
  <c r="I2330" i="68"/>
  <c r="D2330" i="68"/>
  <c r="I2329" i="68"/>
  <c r="K2329" i="68" s="1"/>
  <c r="L2329" i="68" s="1"/>
  <c r="D2329" i="68"/>
  <c r="I2328" i="68"/>
  <c r="K2328" i="68" s="1"/>
  <c r="L2328" i="68" s="1"/>
  <c r="D2328" i="68"/>
  <c r="I2327" i="68"/>
  <c r="K2327" i="68" s="1"/>
  <c r="L2327" i="68" s="1"/>
  <c r="D2327" i="68"/>
  <c r="I2326" i="68"/>
  <c r="K2326" i="68" s="1"/>
  <c r="L2326" i="68" s="1"/>
  <c r="D2326" i="68"/>
  <c r="I2325" i="68"/>
  <c r="D2325" i="68"/>
  <c r="I2324" i="68"/>
  <c r="K2324" i="68" s="1"/>
  <c r="L2324" i="68" s="1"/>
  <c r="D2324" i="68"/>
  <c r="I2323" i="68"/>
  <c r="J2323" i="68" s="1"/>
  <c r="D2323" i="68"/>
  <c r="I2322" i="68"/>
  <c r="K2322" i="68" s="1"/>
  <c r="L2322" i="68" s="1"/>
  <c r="D2322" i="68"/>
  <c r="I2321" i="68"/>
  <c r="D2321" i="68"/>
  <c r="I2320" i="68"/>
  <c r="K2320" i="68" s="1"/>
  <c r="L2320" i="68" s="1"/>
  <c r="D2320" i="68"/>
  <c r="I2319" i="68"/>
  <c r="J2319" i="68" s="1"/>
  <c r="D2319" i="68"/>
  <c r="I2318" i="68"/>
  <c r="K2318" i="68" s="1"/>
  <c r="L2318" i="68" s="1"/>
  <c r="D2318" i="68"/>
  <c r="I2317" i="68"/>
  <c r="D2317" i="68"/>
  <c r="I2316" i="68"/>
  <c r="K2316" i="68" s="1"/>
  <c r="L2316" i="68" s="1"/>
  <c r="D2316" i="68"/>
  <c r="I2315" i="68"/>
  <c r="K2315" i="68" s="1"/>
  <c r="L2315" i="68" s="1"/>
  <c r="D2315" i="68"/>
  <c r="I2314" i="68"/>
  <c r="D2314" i="68"/>
  <c r="I2313" i="68"/>
  <c r="J2313" i="68" s="1"/>
  <c r="D2313" i="68"/>
  <c r="I2312" i="68"/>
  <c r="K2312" i="68" s="1"/>
  <c r="L2312" i="68" s="1"/>
  <c r="D2312" i="68"/>
  <c r="I2311" i="68"/>
  <c r="J2311" i="68" s="1"/>
  <c r="D2311" i="68"/>
  <c r="I2310" i="68"/>
  <c r="D2310" i="68"/>
  <c r="I2309" i="68"/>
  <c r="K2309" i="68" s="1"/>
  <c r="L2309" i="68" s="1"/>
  <c r="D2309" i="68"/>
  <c r="I2308" i="68"/>
  <c r="J2308" i="68" s="1"/>
  <c r="D2308" i="68"/>
  <c r="I2307" i="68"/>
  <c r="K2307" i="68" s="1"/>
  <c r="L2307" i="68" s="1"/>
  <c r="D2307" i="68"/>
  <c r="I2306" i="68"/>
  <c r="K2306" i="68" s="1"/>
  <c r="L2306" i="68" s="1"/>
  <c r="D2306" i="68"/>
  <c r="I2305" i="68"/>
  <c r="D2305" i="68"/>
  <c r="I2304" i="68"/>
  <c r="J2304" i="68" s="1"/>
  <c r="D2304" i="68"/>
  <c r="I2303" i="68"/>
  <c r="K2303" i="68" s="1"/>
  <c r="L2303" i="68" s="1"/>
  <c r="D2303" i="68"/>
  <c r="I2302" i="68"/>
  <c r="J2302" i="68" s="1"/>
  <c r="D2302" i="68"/>
  <c r="I2301" i="68"/>
  <c r="K2301" i="68" s="1"/>
  <c r="L2301" i="68" s="1"/>
  <c r="D2301" i="68"/>
  <c r="I2300" i="68"/>
  <c r="K2300" i="68" s="1"/>
  <c r="L2300" i="68" s="1"/>
  <c r="D2300" i="68"/>
  <c r="I2299" i="68"/>
  <c r="K2299" i="68" s="1"/>
  <c r="L2299" i="68" s="1"/>
  <c r="D2299" i="68"/>
  <c r="I2298" i="68"/>
  <c r="D2298" i="68"/>
  <c r="I2297" i="68"/>
  <c r="K2297" i="68" s="1"/>
  <c r="L2297" i="68" s="1"/>
  <c r="D2297" i="68"/>
  <c r="I2296" i="68"/>
  <c r="D2296" i="68"/>
  <c r="I2295" i="68"/>
  <c r="J2295" i="68" s="1"/>
  <c r="D2295" i="68"/>
  <c r="I2294" i="68"/>
  <c r="K2294" i="68" s="1"/>
  <c r="L2294" i="68" s="1"/>
  <c r="D2294" i="68"/>
  <c r="I2293" i="68"/>
  <c r="K2293" i="68" s="1"/>
  <c r="L2293" i="68" s="1"/>
  <c r="D2293" i="68"/>
  <c r="I2292" i="68"/>
  <c r="J2292" i="68" s="1"/>
  <c r="D2292" i="68"/>
  <c r="I2291" i="68"/>
  <c r="D2291" i="68"/>
  <c r="I2290" i="68"/>
  <c r="K2290" i="68" s="1"/>
  <c r="L2290" i="68" s="1"/>
  <c r="D2290" i="68"/>
  <c r="I2289" i="68"/>
  <c r="K2289" i="68" s="1"/>
  <c r="L2289" i="68" s="1"/>
  <c r="D2289" i="68"/>
  <c r="I2288" i="68"/>
  <c r="K2288" i="68" s="1"/>
  <c r="L2288" i="68" s="1"/>
  <c r="D2288" i="68"/>
  <c r="I2287" i="68"/>
  <c r="K2287" i="68" s="1"/>
  <c r="L2287" i="68" s="1"/>
  <c r="D2287" i="68"/>
  <c r="I2286" i="68"/>
  <c r="D2286" i="68"/>
  <c r="I2285" i="68"/>
  <c r="D2285" i="68"/>
  <c r="I2284" i="68"/>
  <c r="D2284" i="68"/>
  <c r="I2283" i="68"/>
  <c r="J2283" i="68" s="1"/>
  <c r="D2283" i="68"/>
  <c r="I2282" i="68"/>
  <c r="D2282" i="68"/>
  <c r="I2281" i="68"/>
  <c r="D2281" i="68"/>
  <c r="I2280" i="68"/>
  <c r="K2280" i="68" s="1"/>
  <c r="L2280" i="68" s="1"/>
  <c r="D2280" i="68"/>
  <c r="I2279" i="68"/>
  <c r="D2279" i="68"/>
  <c r="I2278" i="68"/>
  <c r="K2278" i="68" s="1"/>
  <c r="L2278" i="68" s="1"/>
  <c r="D2278" i="68"/>
  <c r="I2277" i="68"/>
  <c r="D2277" i="68"/>
  <c r="J2276" i="68"/>
  <c r="I2276" i="68"/>
  <c r="K2276" i="68" s="1"/>
  <c r="L2276" i="68" s="1"/>
  <c r="D2276" i="68"/>
  <c r="I2275" i="68"/>
  <c r="K2275" i="68" s="1"/>
  <c r="L2275" i="68" s="1"/>
  <c r="D2275" i="68"/>
  <c r="I2274" i="68"/>
  <c r="K2274" i="68" s="1"/>
  <c r="L2274" i="68" s="1"/>
  <c r="D2274" i="68"/>
  <c r="I2273" i="68"/>
  <c r="D2273" i="68"/>
  <c r="I2272" i="68"/>
  <c r="D2272" i="68"/>
  <c r="I2271" i="68"/>
  <c r="J2271" i="68" s="1"/>
  <c r="D2271" i="68"/>
  <c r="I2270" i="68"/>
  <c r="D2270" i="68"/>
  <c r="I2269" i="68"/>
  <c r="K2269" i="68" s="1"/>
  <c r="L2269" i="68" s="1"/>
  <c r="D2269" i="68"/>
  <c r="I2268" i="68"/>
  <c r="D2268" i="68"/>
  <c r="I2267" i="68"/>
  <c r="K2267" i="68" s="1"/>
  <c r="L2267" i="68" s="1"/>
  <c r="D2267" i="68"/>
  <c r="I2266" i="68"/>
  <c r="D2266" i="68"/>
  <c r="K2265" i="68"/>
  <c r="L2265" i="68" s="1"/>
  <c r="I2265" i="68"/>
  <c r="J2265" i="68" s="1"/>
  <c r="D2265" i="68"/>
  <c r="I2264" i="68"/>
  <c r="D2264" i="68"/>
  <c r="I2263" i="68"/>
  <c r="K2263" i="68" s="1"/>
  <c r="L2263" i="68" s="1"/>
  <c r="D2263" i="68"/>
  <c r="I2262" i="68"/>
  <c r="K2262" i="68" s="1"/>
  <c r="L2262" i="68" s="1"/>
  <c r="D2262" i="68"/>
  <c r="I2261" i="68"/>
  <c r="J2261" i="68" s="1"/>
  <c r="D2261" i="68"/>
  <c r="I2260" i="68"/>
  <c r="J2260" i="68" s="1"/>
  <c r="D2260" i="68"/>
  <c r="I2259" i="68"/>
  <c r="J2259" i="68" s="1"/>
  <c r="D2259" i="68"/>
  <c r="I2258" i="68"/>
  <c r="D2258" i="68"/>
  <c r="I2257" i="68"/>
  <c r="K2257" i="68" s="1"/>
  <c r="L2257" i="68" s="1"/>
  <c r="D2257" i="68"/>
  <c r="I2256" i="68"/>
  <c r="J2256" i="68" s="1"/>
  <c r="D2256" i="68"/>
  <c r="K2255" i="68"/>
  <c r="L2255" i="68" s="1"/>
  <c r="I2255" i="68"/>
  <c r="J2255" i="68" s="1"/>
  <c r="D2255" i="68"/>
  <c r="I2254" i="68"/>
  <c r="K2254" i="68" s="1"/>
  <c r="L2254" i="68" s="1"/>
  <c r="D2254" i="68"/>
  <c r="I2253" i="68"/>
  <c r="D2253" i="68"/>
  <c r="I2252" i="68"/>
  <c r="J2252" i="68" s="1"/>
  <c r="D2252" i="68"/>
  <c r="I2251" i="68"/>
  <c r="J2251" i="68" s="1"/>
  <c r="D2251" i="68"/>
  <c r="I2250" i="68"/>
  <c r="J2250" i="68" s="1"/>
  <c r="D2250" i="68"/>
  <c r="I2249" i="68"/>
  <c r="D2249" i="68"/>
  <c r="J2248" i="68"/>
  <c r="I2248" i="68"/>
  <c r="K2248" i="68" s="1"/>
  <c r="L2248" i="68" s="1"/>
  <c r="D2248" i="68"/>
  <c r="I2247" i="68"/>
  <c r="K2247" i="68" s="1"/>
  <c r="L2247" i="68" s="1"/>
  <c r="D2247" i="68"/>
  <c r="I2246" i="68"/>
  <c r="D2246" i="68"/>
  <c r="I2245" i="68"/>
  <c r="J2245" i="68" s="1"/>
  <c r="D2245" i="68"/>
  <c r="I2244" i="68"/>
  <c r="K2244" i="68" s="1"/>
  <c r="L2244" i="68" s="1"/>
  <c r="D2244" i="68"/>
  <c r="I2243" i="68"/>
  <c r="D2243" i="68"/>
  <c r="I2242" i="68"/>
  <c r="K2242" i="68" s="1"/>
  <c r="L2242" i="68" s="1"/>
  <c r="D2242" i="68"/>
  <c r="I2241" i="68"/>
  <c r="K2241" i="68" s="1"/>
  <c r="L2241" i="68" s="1"/>
  <c r="D2241" i="68"/>
  <c r="I2240" i="68"/>
  <c r="D2240" i="68"/>
  <c r="I2239" i="68"/>
  <c r="D2239" i="68"/>
  <c r="I2238" i="68"/>
  <c r="K2238" i="68" s="1"/>
  <c r="L2238" i="68" s="1"/>
  <c r="D2238" i="68"/>
  <c r="I2237" i="68"/>
  <c r="K2237" i="68" s="1"/>
  <c r="L2237" i="68" s="1"/>
  <c r="D2237" i="68"/>
  <c r="I2236" i="68"/>
  <c r="K2236" i="68" s="1"/>
  <c r="L2236" i="68" s="1"/>
  <c r="D2236" i="68"/>
  <c r="I2235" i="68"/>
  <c r="J2235" i="68" s="1"/>
  <c r="D2235" i="68"/>
  <c r="I2234" i="68"/>
  <c r="K2234" i="68" s="1"/>
  <c r="L2234" i="68" s="1"/>
  <c r="D2234" i="68"/>
  <c r="I2233" i="68"/>
  <c r="K2233" i="68" s="1"/>
  <c r="L2233" i="68" s="1"/>
  <c r="D2233" i="68"/>
  <c r="I2232" i="68"/>
  <c r="K2232" i="68" s="1"/>
  <c r="L2232" i="68" s="1"/>
  <c r="D2232" i="68"/>
  <c r="I2231" i="68"/>
  <c r="D2231" i="68"/>
  <c r="I2230" i="68"/>
  <c r="K2230" i="68" s="1"/>
  <c r="L2230" i="68" s="1"/>
  <c r="D2230" i="68"/>
  <c r="I2229" i="68"/>
  <c r="K2229" i="68" s="1"/>
  <c r="L2229" i="68" s="1"/>
  <c r="D2229" i="68"/>
  <c r="I2228" i="68"/>
  <c r="D2228" i="68"/>
  <c r="I2227" i="68"/>
  <c r="J2227" i="68" s="1"/>
  <c r="D2227" i="68"/>
  <c r="I2226" i="68"/>
  <c r="K2226" i="68" s="1"/>
  <c r="L2226" i="68" s="1"/>
  <c r="D2226" i="68"/>
  <c r="I2225" i="68"/>
  <c r="K2225" i="68" s="1"/>
  <c r="L2225" i="68" s="1"/>
  <c r="D2225" i="68"/>
  <c r="I2224" i="68"/>
  <c r="J2224" i="68" s="1"/>
  <c r="D2224" i="68"/>
  <c r="I2223" i="68"/>
  <c r="D2223" i="68"/>
  <c r="I2222" i="68"/>
  <c r="K2222" i="68" s="1"/>
  <c r="L2222" i="68" s="1"/>
  <c r="D2222" i="68"/>
  <c r="I2221" i="68"/>
  <c r="J2221" i="68" s="1"/>
  <c r="D2221" i="68"/>
  <c r="I2220" i="68"/>
  <c r="K2220" i="68" s="1"/>
  <c r="L2220" i="68" s="1"/>
  <c r="D2220" i="68"/>
  <c r="I2219" i="68"/>
  <c r="J2219" i="68" s="1"/>
  <c r="D2219" i="68"/>
  <c r="I2218" i="68"/>
  <c r="K2218" i="68" s="1"/>
  <c r="L2218" i="68" s="1"/>
  <c r="D2218" i="68"/>
  <c r="I2217" i="68"/>
  <c r="K2217" i="68" s="1"/>
  <c r="L2217" i="68" s="1"/>
  <c r="D2217" i="68"/>
  <c r="I2216" i="68"/>
  <c r="D2216" i="68"/>
  <c r="I2215" i="68"/>
  <c r="K2215" i="68" s="1"/>
  <c r="L2215" i="68" s="1"/>
  <c r="D2215" i="68"/>
  <c r="I2214" i="68"/>
  <c r="K2214" i="68" s="1"/>
  <c r="L2214" i="68" s="1"/>
  <c r="D2214" i="68"/>
  <c r="I2213" i="68"/>
  <c r="K2213" i="68" s="1"/>
  <c r="L2213" i="68" s="1"/>
  <c r="D2213" i="68"/>
  <c r="I2212" i="68"/>
  <c r="D2212" i="68"/>
  <c r="I2211" i="68"/>
  <c r="J2211" i="68" s="1"/>
  <c r="D2211" i="68"/>
  <c r="I2210" i="68"/>
  <c r="D2210" i="68"/>
  <c r="I2209" i="68"/>
  <c r="J2209" i="68" s="1"/>
  <c r="D2209" i="68"/>
  <c r="I2208" i="68"/>
  <c r="D2208" i="68"/>
  <c r="I2207" i="68"/>
  <c r="J2207" i="68" s="1"/>
  <c r="D2207" i="68"/>
  <c r="I2206" i="68"/>
  <c r="D2206" i="68"/>
  <c r="I2205" i="68"/>
  <c r="J2205" i="68" s="1"/>
  <c r="D2205" i="68"/>
  <c r="I2204" i="68"/>
  <c r="K2204" i="68" s="1"/>
  <c r="L2204" i="68" s="1"/>
  <c r="D2204" i="68"/>
  <c r="I2203" i="68"/>
  <c r="J2203" i="68" s="1"/>
  <c r="D2203" i="68"/>
  <c r="I2202" i="68"/>
  <c r="K2202" i="68" s="1"/>
  <c r="L2202" i="68" s="1"/>
  <c r="D2202" i="68"/>
  <c r="I2201" i="68"/>
  <c r="D2201" i="68"/>
  <c r="I2200" i="68"/>
  <c r="K2200" i="68" s="1"/>
  <c r="L2200" i="68" s="1"/>
  <c r="D2200" i="68"/>
  <c r="I2199" i="68"/>
  <c r="K2199" i="68" s="1"/>
  <c r="L2199" i="68" s="1"/>
  <c r="D2199" i="68"/>
  <c r="I2198" i="68"/>
  <c r="D2198" i="68"/>
  <c r="I2197" i="68"/>
  <c r="J2197" i="68" s="1"/>
  <c r="D2197" i="68"/>
  <c r="I2196" i="68"/>
  <c r="D2196" i="68"/>
  <c r="I2195" i="68"/>
  <c r="J2195" i="68" s="1"/>
  <c r="D2195" i="68"/>
  <c r="I2194" i="68"/>
  <c r="K2194" i="68" s="1"/>
  <c r="L2194" i="68" s="1"/>
  <c r="D2194" i="68"/>
  <c r="I2193" i="68"/>
  <c r="K2193" i="68" s="1"/>
  <c r="L2193" i="68" s="1"/>
  <c r="D2193" i="68"/>
  <c r="I2192" i="68"/>
  <c r="D2192" i="68"/>
  <c r="I2191" i="68"/>
  <c r="K2191" i="68" s="1"/>
  <c r="L2191" i="68" s="1"/>
  <c r="D2191" i="68"/>
  <c r="I2190" i="68"/>
  <c r="D2190" i="68"/>
  <c r="I2189" i="68"/>
  <c r="J2189" i="68" s="1"/>
  <c r="D2189" i="68"/>
  <c r="I2188" i="68"/>
  <c r="J2188" i="68" s="1"/>
  <c r="D2188" i="68"/>
  <c r="I2187" i="68"/>
  <c r="D2187" i="68"/>
  <c r="I2186" i="68"/>
  <c r="J2186" i="68" s="1"/>
  <c r="D2186" i="68"/>
  <c r="I2185" i="68"/>
  <c r="K2185" i="68" s="1"/>
  <c r="L2185" i="68" s="1"/>
  <c r="D2185" i="68"/>
  <c r="I2184" i="68"/>
  <c r="K2184" i="68" s="1"/>
  <c r="L2184" i="68" s="1"/>
  <c r="D2184" i="68"/>
  <c r="I2183" i="68"/>
  <c r="J2183" i="68" s="1"/>
  <c r="D2183" i="68"/>
  <c r="I2182" i="68"/>
  <c r="K2182" i="68" s="1"/>
  <c r="L2182" i="68" s="1"/>
  <c r="D2182" i="68"/>
  <c r="I2181" i="68"/>
  <c r="K2181" i="68" s="1"/>
  <c r="L2181" i="68" s="1"/>
  <c r="D2181" i="68"/>
  <c r="I2180" i="68"/>
  <c r="J2180" i="68" s="1"/>
  <c r="D2180" i="68"/>
  <c r="I2179" i="68"/>
  <c r="J2179" i="68" s="1"/>
  <c r="D2179" i="68"/>
  <c r="I2178" i="68"/>
  <c r="J2178" i="68" s="1"/>
  <c r="D2178" i="68"/>
  <c r="I2177" i="68"/>
  <c r="K2177" i="68" s="1"/>
  <c r="L2177" i="68" s="1"/>
  <c r="D2177" i="68"/>
  <c r="I2176" i="68"/>
  <c r="K2176" i="68" s="1"/>
  <c r="L2176" i="68" s="1"/>
  <c r="D2176" i="68"/>
  <c r="I2175" i="68"/>
  <c r="J2175" i="68" s="1"/>
  <c r="D2175" i="68"/>
  <c r="I2174" i="68"/>
  <c r="K2174" i="68" s="1"/>
  <c r="L2174" i="68" s="1"/>
  <c r="D2174" i="68"/>
  <c r="I2173" i="68"/>
  <c r="D2173" i="68"/>
  <c r="I2172" i="68"/>
  <c r="D2172" i="68"/>
  <c r="I2171" i="68"/>
  <c r="D2171" i="68"/>
  <c r="I2170" i="68"/>
  <c r="K2170" i="68" s="1"/>
  <c r="L2170" i="68" s="1"/>
  <c r="D2170" i="68"/>
  <c r="I2169" i="68"/>
  <c r="D2169" i="68"/>
  <c r="I2168" i="68"/>
  <c r="K2168" i="68" s="1"/>
  <c r="L2168" i="68" s="1"/>
  <c r="D2168" i="68"/>
  <c r="I2167" i="68"/>
  <c r="J2167" i="68" s="1"/>
  <c r="D2167" i="68"/>
  <c r="I2166" i="68"/>
  <c r="K2166" i="68" s="1"/>
  <c r="L2166" i="68" s="1"/>
  <c r="D2166" i="68"/>
  <c r="I2165" i="68"/>
  <c r="D2165" i="68"/>
  <c r="I2164" i="68"/>
  <c r="K2164" i="68" s="1"/>
  <c r="L2164" i="68" s="1"/>
  <c r="D2164" i="68"/>
  <c r="I2163" i="68"/>
  <c r="D2163" i="68"/>
  <c r="I2162" i="68"/>
  <c r="D2162" i="68"/>
  <c r="I2161" i="68"/>
  <c r="D2161" i="68"/>
  <c r="K2160" i="68"/>
  <c r="L2160" i="68" s="1"/>
  <c r="J2160" i="68"/>
  <c r="I2160" i="68"/>
  <c r="D2160" i="68"/>
  <c r="I2159" i="68"/>
  <c r="K2159" i="68" s="1"/>
  <c r="L2159" i="68" s="1"/>
  <c r="D2159" i="68"/>
  <c r="I2158" i="68"/>
  <c r="K2158" i="68" s="1"/>
  <c r="L2158" i="68" s="1"/>
  <c r="D2158" i="68"/>
  <c r="I2157" i="68"/>
  <c r="D2157" i="68"/>
  <c r="I2156" i="68"/>
  <c r="D2156" i="68"/>
  <c r="I2155" i="68"/>
  <c r="J2155" i="68" s="1"/>
  <c r="D2155" i="68"/>
  <c r="I2154" i="68"/>
  <c r="K2154" i="68" s="1"/>
  <c r="L2154" i="68" s="1"/>
  <c r="D2154" i="68"/>
  <c r="K2153" i="68"/>
  <c r="L2153" i="68" s="1"/>
  <c r="I2153" i="68"/>
  <c r="J2153" i="68" s="1"/>
  <c r="D2153" i="68"/>
  <c r="I2152" i="68"/>
  <c r="J2152" i="68" s="1"/>
  <c r="D2152" i="68"/>
  <c r="I2151" i="68"/>
  <c r="D2151" i="68"/>
  <c r="I2150" i="68"/>
  <c r="D2150" i="68"/>
  <c r="I2149" i="68"/>
  <c r="K2149" i="68" s="1"/>
  <c r="L2149" i="68" s="1"/>
  <c r="D2149" i="68"/>
  <c r="I2148" i="68"/>
  <c r="D2148" i="68"/>
  <c r="I2147" i="68"/>
  <c r="D2147" i="68"/>
  <c r="I2146" i="68"/>
  <c r="D2146" i="68"/>
  <c r="I2145" i="68"/>
  <c r="J2145" i="68" s="1"/>
  <c r="D2145" i="68"/>
  <c r="I2144" i="68"/>
  <c r="K2144" i="68" s="1"/>
  <c r="L2144" i="68" s="1"/>
  <c r="D2144" i="68"/>
  <c r="I2143" i="68"/>
  <c r="K2143" i="68" s="1"/>
  <c r="L2143" i="68" s="1"/>
  <c r="D2143" i="68"/>
  <c r="I2142" i="68"/>
  <c r="D2142" i="68"/>
  <c r="I2141" i="68"/>
  <c r="K2141" i="68" s="1"/>
  <c r="L2141" i="68" s="1"/>
  <c r="D2141" i="68"/>
  <c r="I2140" i="68"/>
  <c r="J2140" i="68" s="1"/>
  <c r="D2140" i="68"/>
  <c r="I2139" i="68"/>
  <c r="J2139" i="68" s="1"/>
  <c r="D2139" i="68"/>
  <c r="I2138" i="68"/>
  <c r="D2138" i="68"/>
  <c r="I2137" i="68"/>
  <c r="K2137" i="68" s="1"/>
  <c r="L2137" i="68" s="1"/>
  <c r="D2137" i="68"/>
  <c r="I2136" i="68"/>
  <c r="J2136" i="68" s="1"/>
  <c r="D2136" i="68"/>
  <c r="I2135" i="68"/>
  <c r="K2135" i="68" s="1"/>
  <c r="L2135" i="68" s="1"/>
  <c r="D2135" i="68"/>
  <c r="I2134" i="68"/>
  <c r="K2134" i="68" s="1"/>
  <c r="L2134" i="68" s="1"/>
  <c r="D2134" i="68"/>
  <c r="I2133" i="68"/>
  <c r="J2133" i="68" s="1"/>
  <c r="D2133" i="68"/>
  <c r="I2132" i="68"/>
  <c r="D2132" i="68"/>
  <c r="I2131" i="68"/>
  <c r="J2131" i="68" s="1"/>
  <c r="D2131" i="68"/>
  <c r="I2130" i="68"/>
  <c r="J2130" i="68" s="1"/>
  <c r="D2130" i="68"/>
  <c r="I2129" i="68"/>
  <c r="J2129" i="68" s="1"/>
  <c r="D2129" i="68"/>
  <c r="I2128" i="68"/>
  <c r="K2128" i="68" s="1"/>
  <c r="L2128" i="68" s="1"/>
  <c r="D2128" i="68"/>
  <c r="I2127" i="68"/>
  <c r="J2127" i="68" s="1"/>
  <c r="D2127" i="68"/>
  <c r="I2126" i="68"/>
  <c r="D2126" i="68"/>
  <c r="I2125" i="68"/>
  <c r="D2125" i="68"/>
  <c r="I2124" i="68"/>
  <c r="D2124" i="68"/>
  <c r="I2123" i="68"/>
  <c r="D2123" i="68"/>
  <c r="K2122" i="68"/>
  <c r="L2122" i="68" s="1"/>
  <c r="I2122" i="68"/>
  <c r="J2122" i="68" s="1"/>
  <c r="D2122" i="68"/>
  <c r="I2121" i="68"/>
  <c r="J2121" i="68" s="1"/>
  <c r="D2121" i="68"/>
  <c r="K2120" i="68"/>
  <c r="L2120" i="68" s="1"/>
  <c r="I2120" i="68"/>
  <c r="J2120" i="68" s="1"/>
  <c r="D2120" i="68"/>
  <c r="I2119" i="68"/>
  <c r="K2119" i="68" s="1"/>
  <c r="L2119" i="68" s="1"/>
  <c r="D2119" i="68"/>
  <c r="I2118" i="68"/>
  <c r="K2118" i="68" s="1"/>
  <c r="L2118" i="68" s="1"/>
  <c r="D2118" i="68"/>
  <c r="I2117" i="68"/>
  <c r="K2117" i="68" s="1"/>
  <c r="L2117" i="68" s="1"/>
  <c r="D2117" i="68"/>
  <c r="I2116" i="68"/>
  <c r="J2116" i="68" s="1"/>
  <c r="D2116" i="68"/>
  <c r="I2115" i="68"/>
  <c r="D2115" i="68"/>
  <c r="I2114" i="68"/>
  <c r="K2114" i="68" s="1"/>
  <c r="L2114" i="68" s="1"/>
  <c r="D2114" i="68"/>
  <c r="I2113" i="68"/>
  <c r="D2113" i="68"/>
  <c r="I2112" i="68"/>
  <c r="D2112" i="68"/>
  <c r="I2111" i="68"/>
  <c r="K2111" i="68" s="1"/>
  <c r="L2111" i="68" s="1"/>
  <c r="D2111" i="68"/>
  <c r="I2110" i="68"/>
  <c r="D2110" i="68"/>
  <c r="I2109" i="68"/>
  <c r="D2109" i="68"/>
  <c r="I2108" i="68"/>
  <c r="K2108" i="68" s="1"/>
  <c r="L2108" i="68" s="1"/>
  <c r="D2108" i="68"/>
  <c r="I2107" i="68"/>
  <c r="J2107" i="68" s="1"/>
  <c r="D2107" i="68"/>
  <c r="I2106" i="68"/>
  <c r="J2106" i="68" s="1"/>
  <c r="D2106" i="68"/>
  <c r="I2105" i="68"/>
  <c r="D2105" i="68"/>
  <c r="I2104" i="68"/>
  <c r="J2104" i="68" s="1"/>
  <c r="D2104" i="68"/>
  <c r="I2103" i="68"/>
  <c r="J2103" i="68" s="1"/>
  <c r="D2103" i="68"/>
  <c r="I2102" i="68"/>
  <c r="K2102" i="68" s="1"/>
  <c r="L2102" i="68" s="1"/>
  <c r="D2102" i="68"/>
  <c r="I2101" i="68"/>
  <c r="D2101" i="68"/>
  <c r="I2100" i="68"/>
  <c r="K2100" i="68" s="1"/>
  <c r="L2100" i="68" s="1"/>
  <c r="D2100" i="68"/>
  <c r="I2099" i="68"/>
  <c r="D2099" i="68"/>
  <c r="I2098" i="68"/>
  <c r="J2098" i="68" s="1"/>
  <c r="D2098" i="68"/>
  <c r="I2097" i="68"/>
  <c r="K2097" i="68" s="1"/>
  <c r="L2097" i="68" s="1"/>
  <c r="D2097" i="68"/>
  <c r="I2096" i="68"/>
  <c r="K2096" i="68" s="1"/>
  <c r="L2096" i="68" s="1"/>
  <c r="D2096" i="68"/>
  <c r="I2095" i="68"/>
  <c r="K2095" i="68" s="1"/>
  <c r="L2095" i="68" s="1"/>
  <c r="D2095" i="68"/>
  <c r="I2094" i="68"/>
  <c r="J2094" i="68" s="1"/>
  <c r="D2094" i="68"/>
  <c r="I2093" i="68"/>
  <c r="K2093" i="68" s="1"/>
  <c r="L2093" i="68" s="1"/>
  <c r="D2093" i="68"/>
  <c r="I2092" i="68"/>
  <c r="D2092" i="68"/>
  <c r="I2091" i="68"/>
  <c r="K2091" i="68" s="1"/>
  <c r="L2091" i="68" s="1"/>
  <c r="D2091" i="68"/>
  <c r="I2090" i="68"/>
  <c r="J2090" i="68" s="1"/>
  <c r="D2090" i="68"/>
  <c r="I2089" i="68"/>
  <c r="K2089" i="68" s="1"/>
  <c r="L2089" i="68" s="1"/>
  <c r="D2089" i="68"/>
  <c r="I2088" i="68"/>
  <c r="D2088" i="68"/>
  <c r="I2087" i="68"/>
  <c r="D2087" i="68"/>
  <c r="I2086" i="68"/>
  <c r="K2086" i="68" s="1"/>
  <c r="L2086" i="68" s="1"/>
  <c r="D2086" i="68"/>
  <c r="I2085" i="68"/>
  <c r="K2085" i="68" s="1"/>
  <c r="L2085" i="68" s="1"/>
  <c r="D2085" i="68"/>
  <c r="I2084" i="68"/>
  <c r="D2084" i="68"/>
  <c r="I2083" i="68"/>
  <c r="K2083" i="68" s="1"/>
  <c r="L2083" i="68" s="1"/>
  <c r="D2083" i="68"/>
  <c r="I2082" i="68"/>
  <c r="J2082" i="68" s="1"/>
  <c r="D2082" i="68"/>
  <c r="I2081" i="68"/>
  <c r="D2081" i="68"/>
  <c r="I2080" i="68"/>
  <c r="K2080" i="68" s="1"/>
  <c r="L2080" i="68" s="1"/>
  <c r="D2080" i="68"/>
  <c r="I2079" i="68"/>
  <c r="K2079" i="68" s="1"/>
  <c r="L2079" i="68" s="1"/>
  <c r="D2079" i="68"/>
  <c r="I2078" i="68"/>
  <c r="D2078" i="68"/>
  <c r="I2077" i="68"/>
  <c r="D2077" i="68"/>
  <c r="I2076" i="68"/>
  <c r="K2076" i="68" s="1"/>
  <c r="L2076" i="68" s="1"/>
  <c r="D2076" i="68"/>
  <c r="I2075" i="68"/>
  <c r="J2075" i="68" s="1"/>
  <c r="D2075" i="68"/>
  <c r="I2074" i="68"/>
  <c r="K2074" i="68" s="1"/>
  <c r="L2074" i="68" s="1"/>
  <c r="D2074" i="68"/>
  <c r="I2073" i="68"/>
  <c r="K2073" i="68" s="1"/>
  <c r="L2073" i="68" s="1"/>
  <c r="D2073" i="68"/>
  <c r="I2072" i="68"/>
  <c r="K2072" i="68" s="1"/>
  <c r="L2072" i="68" s="1"/>
  <c r="D2072" i="68"/>
  <c r="I2071" i="68"/>
  <c r="J2071" i="68" s="1"/>
  <c r="D2071" i="68"/>
  <c r="I2070" i="68"/>
  <c r="K2070" i="68" s="1"/>
  <c r="L2070" i="68" s="1"/>
  <c r="D2070" i="68"/>
  <c r="I2069" i="68"/>
  <c r="K2069" i="68" s="1"/>
  <c r="L2069" i="68" s="1"/>
  <c r="D2069" i="68"/>
  <c r="I2068" i="68"/>
  <c r="K2068" i="68" s="1"/>
  <c r="L2068" i="68" s="1"/>
  <c r="D2068" i="68"/>
  <c r="I2067" i="68"/>
  <c r="D2067" i="68"/>
  <c r="I2066" i="68"/>
  <c r="J2066" i="68" s="1"/>
  <c r="D2066" i="68"/>
  <c r="I2065" i="68"/>
  <c r="D2065" i="68"/>
  <c r="I2064" i="68"/>
  <c r="J2064" i="68" s="1"/>
  <c r="D2064" i="68"/>
  <c r="K2063" i="68"/>
  <c r="L2063" i="68" s="1"/>
  <c r="J2063" i="68"/>
  <c r="I2063" i="68"/>
  <c r="D2063" i="68"/>
  <c r="I2062" i="68"/>
  <c r="K2062" i="68" s="1"/>
  <c r="L2062" i="68" s="1"/>
  <c r="D2062" i="68"/>
  <c r="I2061" i="68"/>
  <c r="K2061" i="68" s="1"/>
  <c r="L2061" i="68" s="1"/>
  <c r="D2061" i="68"/>
  <c r="I2060" i="68"/>
  <c r="K2060" i="68" s="1"/>
  <c r="L2060" i="68" s="1"/>
  <c r="D2060" i="68"/>
  <c r="I2059" i="68"/>
  <c r="J2059" i="68" s="1"/>
  <c r="D2059" i="68"/>
  <c r="I2058" i="68"/>
  <c r="D2058" i="68"/>
  <c r="I2057" i="68"/>
  <c r="D2057" i="68"/>
  <c r="I2056" i="68"/>
  <c r="K2056" i="68" s="1"/>
  <c r="L2056" i="68" s="1"/>
  <c r="D2056" i="68"/>
  <c r="I2055" i="68"/>
  <c r="J2055" i="68" s="1"/>
  <c r="D2055" i="68"/>
  <c r="I2054" i="68"/>
  <c r="K2054" i="68" s="1"/>
  <c r="L2054" i="68" s="1"/>
  <c r="D2054" i="68"/>
  <c r="I2053" i="68"/>
  <c r="K2053" i="68" s="1"/>
  <c r="L2053" i="68" s="1"/>
  <c r="D2053" i="68"/>
  <c r="I2052" i="68"/>
  <c r="J2052" i="68" s="1"/>
  <c r="D2052" i="68"/>
  <c r="I2051" i="68"/>
  <c r="K2051" i="68" s="1"/>
  <c r="L2051" i="68" s="1"/>
  <c r="D2051" i="68"/>
  <c r="I2050" i="68"/>
  <c r="D2050" i="68"/>
  <c r="I2049" i="68"/>
  <c r="K2049" i="68" s="1"/>
  <c r="L2049" i="68" s="1"/>
  <c r="D2049" i="68"/>
  <c r="I2048" i="68"/>
  <c r="K2048" i="68" s="1"/>
  <c r="L2048" i="68" s="1"/>
  <c r="D2048" i="68"/>
  <c r="I2047" i="68"/>
  <c r="K2047" i="68" s="1"/>
  <c r="L2047" i="68" s="1"/>
  <c r="D2047" i="68"/>
  <c r="I2046" i="68"/>
  <c r="K2046" i="68" s="1"/>
  <c r="L2046" i="68" s="1"/>
  <c r="D2046" i="68"/>
  <c r="I2045" i="68"/>
  <c r="J2045" i="68" s="1"/>
  <c r="D2045" i="68"/>
  <c r="K2044" i="68"/>
  <c r="L2044" i="68" s="1"/>
  <c r="I2044" i="68"/>
  <c r="J2044" i="68" s="1"/>
  <c r="D2044" i="68"/>
  <c r="I2043" i="68"/>
  <c r="D2043" i="68"/>
  <c r="I2042" i="68"/>
  <c r="K2042" i="68" s="1"/>
  <c r="L2042" i="68" s="1"/>
  <c r="D2042" i="68"/>
  <c r="I2041" i="68"/>
  <c r="K2041" i="68" s="1"/>
  <c r="L2041" i="68" s="1"/>
  <c r="D2041" i="68"/>
  <c r="I2040" i="68"/>
  <c r="D2040" i="68"/>
  <c r="I2039" i="68"/>
  <c r="D2039" i="68"/>
  <c r="I2038" i="68"/>
  <c r="K2038" i="68" s="1"/>
  <c r="L2038" i="68" s="1"/>
  <c r="D2038" i="68"/>
  <c r="I2037" i="68"/>
  <c r="K2037" i="68" s="1"/>
  <c r="L2037" i="68" s="1"/>
  <c r="D2037" i="68"/>
  <c r="I2036" i="68"/>
  <c r="K2036" i="68" s="1"/>
  <c r="L2036" i="68" s="1"/>
  <c r="D2036" i="68"/>
  <c r="I2035" i="68"/>
  <c r="K2035" i="68" s="1"/>
  <c r="L2035" i="68" s="1"/>
  <c r="D2035" i="68"/>
  <c r="I2034" i="68"/>
  <c r="J2034" i="68" s="1"/>
  <c r="D2034" i="68"/>
  <c r="I2033" i="68"/>
  <c r="K2033" i="68" s="1"/>
  <c r="L2033" i="68" s="1"/>
  <c r="D2033" i="68"/>
  <c r="I2032" i="68"/>
  <c r="D2032" i="68"/>
  <c r="I2031" i="68"/>
  <c r="K2031" i="68" s="1"/>
  <c r="L2031" i="68" s="1"/>
  <c r="D2031" i="68"/>
  <c r="I2030" i="68"/>
  <c r="K2030" i="68" s="1"/>
  <c r="L2030" i="68" s="1"/>
  <c r="D2030" i="68"/>
  <c r="I2029" i="68"/>
  <c r="D2029" i="68"/>
  <c r="I2028" i="68"/>
  <c r="J2028" i="68" s="1"/>
  <c r="D2028" i="68"/>
  <c r="I2027" i="68"/>
  <c r="J2027" i="68" s="1"/>
  <c r="D2027" i="68"/>
  <c r="I2026" i="68"/>
  <c r="J2026" i="68" s="1"/>
  <c r="D2026" i="68"/>
  <c r="I2025" i="68"/>
  <c r="K2025" i="68" s="1"/>
  <c r="L2025" i="68" s="1"/>
  <c r="D2025" i="68"/>
  <c r="I2024" i="68"/>
  <c r="J2024" i="68" s="1"/>
  <c r="D2024" i="68"/>
  <c r="I2023" i="68"/>
  <c r="K2023" i="68" s="1"/>
  <c r="L2023" i="68" s="1"/>
  <c r="D2023" i="68"/>
  <c r="I2022" i="68"/>
  <c r="K2022" i="68" s="1"/>
  <c r="L2022" i="68" s="1"/>
  <c r="D2022" i="68"/>
  <c r="I2021" i="68"/>
  <c r="K2021" i="68" s="1"/>
  <c r="L2021" i="68" s="1"/>
  <c r="D2021" i="68"/>
  <c r="I2020" i="68"/>
  <c r="D2020" i="68"/>
  <c r="I2019" i="68"/>
  <c r="D2019" i="68"/>
  <c r="I2018" i="68"/>
  <c r="J2018" i="68" s="1"/>
  <c r="D2018" i="68"/>
  <c r="I2017" i="68"/>
  <c r="D2017" i="68"/>
  <c r="I2016" i="68"/>
  <c r="J2016" i="68" s="1"/>
  <c r="D2016" i="68"/>
  <c r="I2015" i="68"/>
  <c r="K2015" i="68" s="1"/>
  <c r="L2015" i="68" s="1"/>
  <c r="D2015" i="68"/>
  <c r="I2014" i="68"/>
  <c r="D2014" i="68"/>
  <c r="I2013" i="68"/>
  <c r="D2013" i="68"/>
  <c r="I2012" i="68"/>
  <c r="D2012" i="68"/>
  <c r="I2011" i="68"/>
  <c r="J2011" i="68" s="1"/>
  <c r="D2011" i="68"/>
  <c r="I2010" i="68"/>
  <c r="D2010" i="68"/>
  <c r="K2009" i="68"/>
  <c r="L2009" i="68" s="1"/>
  <c r="I2009" i="68"/>
  <c r="J2009" i="68" s="1"/>
  <c r="D2009" i="68"/>
  <c r="I2008" i="68"/>
  <c r="J2008" i="68" s="1"/>
  <c r="D2008" i="68"/>
  <c r="I2007" i="68"/>
  <c r="D2007" i="68"/>
  <c r="I2006" i="68"/>
  <c r="K2006" i="68" s="1"/>
  <c r="L2006" i="68" s="1"/>
  <c r="D2006" i="68"/>
  <c r="I2005" i="68"/>
  <c r="D2005" i="68"/>
  <c r="I2004" i="68"/>
  <c r="J2004" i="68" s="1"/>
  <c r="D2004" i="68"/>
  <c r="I2003" i="68"/>
  <c r="D2003" i="68"/>
  <c r="I2002" i="68"/>
  <c r="J2002" i="68" s="1"/>
  <c r="D2002" i="68"/>
  <c r="J2001" i="68"/>
  <c r="I2001" i="68"/>
  <c r="K2001" i="68" s="1"/>
  <c r="L2001" i="68" s="1"/>
  <c r="D2001" i="68"/>
  <c r="I2000" i="68"/>
  <c r="J2000" i="68" s="1"/>
  <c r="D2000" i="68"/>
  <c r="I1999" i="68"/>
  <c r="J1999" i="68" s="1"/>
  <c r="D1999" i="68"/>
  <c r="I1998" i="68"/>
  <c r="D1998" i="68"/>
  <c r="I1997" i="68"/>
  <c r="D1997" i="68"/>
  <c r="I1996" i="68"/>
  <c r="D1996" i="68"/>
  <c r="I1995" i="68"/>
  <c r="J1995" i="68" s="1"/>
  <c r="D1995" i="68"/>
  <c r="I1994" i="68"/>
  <c r="D1994" i="68"/>
  <c r="I1993" i="68"/>
  <c r="D1993" i="68"/>
  <c r="I1992" i="68"/>
  <c r="D1992" i="68"/>
  <c r="I1991" i="68"/>
  <c r="K1991" i="68" s="1"/>
  <c r="L1991" i="68" s="1"/>
  <c r="D1991" i="68"/>
  <c r="I1990" i="68"/>
  <c r="K1990" i="68" s="1"/>
  <c r="L1990" i="68" s="1"/>
  <c r="D1990" i="68"/>
  <c r="I1989" i="68"/>
  <c r="D1989" i="68"/>
  <c r="I1988" i="68"/>
  <c r="J1988" i="68" s="1"/>
  <c r="D1988" i="68"/>
  <c r="I1987" i="68"/>
  <c r="D1987" i="68"/>
  <c r="I1986" i="68"/>
  <c r="J1986" i="68" s="1"/>
  <c r="D1986" i="68"/>
  <c r="I1985" i="68"/>
  <c r="K1985" i="68" s="1"/>
  <c r="L1985" i="68" s="1"/>
  <c r="D1985" i="68"/>
  <c r="I1984" i="68"/>
  <c r="D1984" i="68"/>
  <c r="I1983" i="68"/>
  <c r="D1983" i="68"/>
  <c r="I1982" i="68"/>
  <c r="K1982" i="68" s="1"/>
  <c r="L1982" i="68" s="1"/>
  <c r="D1982" i="68"/>
  <c r="I1981" i="68"/>
  <c r="J1981" i="68" s="1"/>
  <c r="D1981" i="68"/>
  <c r="I1980" i="68"/>
  <c r="K1980" i="68" s="1"/>
  <c r="L1980" i="68" s="1"/>
  <c r="D1980" i="68"/>
  <c r="I1979" i="68"/>
  <c r="J1979" i="68" s="1"/>
  <c r="D1979" i="68"/>
  <c r="I1978" i="68"/>
  <c r="K1978" i="68" s="1"/>
  <c r="L1978" i="68" s="1"/>
  <c r="D1978" i="68"/>
  <c r="I1977" i="68"/>
  <c r="K1977" i="68" s="1"/>
  <c r="L1977" i="68" s="1"/>
  <c r="D1977" i="68"/>
  <c r="I1976" i="68"/>
  <c r="D1976" i="68"/>
  <c r="I1975" i="68"/>
  <c r="K1975" i="68" s="1"/>
  <c r="L1975" i="68" s="1"/>
  <c r="D1975" i="68"/>
  <c r="I1974" i="68"/>
  <c r="D1974" i="68"/>
  <c r="I1973" i="68"/>
  <c r="K1973" i="68" s="1"/>
  <c r="L1973" i="68" s="1"/>
  <c r="D1973" i="68"/>
  <c r="I1972" i="68"/>
  <c r="J1972" i="68" s="1"/>
  <c r="D1972" i="68"/>
  <c r="I1971" i="68"/>
  <c r="D1971" i="68"/>
  <c r="I1970" i="68"/>
  <c r="J1970" i="68" s="1"/>
  <c r="D1970" i="68"/>
  <c r="I1969" i="68"/>
  <c r="K1969" i="68" s="1"/>
  <c r="L1969" i="68" s="1"/>
  <c r="D1969" i="68"/>
  <c r="I1968" i="68"/>
  <c r="J1968" i="68" s="1"/>
  <c r="D1968" i="68"/>
  <c r="K1967" i="68"/>
  <c r="L1967" i="68" s="1"/>
  <c r="I1967" i="68"/>
  <c r="J1967" i="68" s="1"/>
  <c r="D1967" i="68"/>
  <c r="I1966" i="68"/>
  <c r="K1966" i="68" s="1"/>
  <c r="L1966" i="68" s="1"/>
  <c r="D1966" i="68"/>
  <c r="I1965" i="68"/>
  <c r="K1965" i="68" s="1"/>
  <c r="L1965" i="68" s="1"/>
  <c r="D1965" i="68"/>
  <c r="I1964" i="68"/>
  <c r="K1964" i="68" s="1"/>
  <c r="L1964" i="68" s="1"/>
  <c r="D1964" i="68"/>
  <c r="I1963" i="68"/>
  <c r="D1963" i="68"/>
  <c r="I1962" i="68"/>
  <c r="J1962" i="68" s="1"/>
  <c r="D1962" i="68"/>
  <c r="I1961" i="68"/>
  <c r="K1961" i="68" s="1"/>
  <c r="L1961" i="68" s="1"/>
  <c r="D1961" i="68"/>
  <c r="I1960" i="68"/>
  <c r="K1960" i="68" s="1"/>
  <c r="L1960" i="68" s="1"/>
  <c r="D1960" i="68"/>
  <c r="I1959" i="68"/>
  <c r="J1959" i="68" s="1"/>
  <c r="D1959" i="68"/>
  <c r="I1958" i="68"/>
  <c r="K1958" i="68" s="1"/>
  <c r="L1958" i="68" s="1"/>
  <c r="D1958" i="68"/>
  <c r="I1957" i="68"/>
  <c r="D1957" i="68"/>
  <c r="I1956" i="68"/>
  <c r="K1956" i="68" s="1"/>
  <c r="L1956" i="68" s="1"/>
  <c r="D1956" i="68"/>
  <c r="I1955" i="68"/>
  <c r="K1955" i="68" s="1"/>
  <c r="L1955" i="68" s="1"/>
  <c r="D1955" i="68"/>
  <c r="I1954" i="68"/>
  <c r="J1954" i="68" s="1"/>
  <c r="D1954" i="68"/>
  <c r="I1953" i="68"/>
  <c r="K1953" i="68" s="1"/>
  <c r="L1953" i="68" s="1"/>
  <c r="D1953" i="68"/>
  <c r="I1952" i="68"/>
  <c r="K1952" i="68" s="1"/>
  <c r="L1952" i="68" s="1"/>
  <c r="D1952" i="68"/>
  <c r="I1951" i="68"/>
  <c r="K1951" i="68" s="1"/>
  <c r="L1951" i="68" s="1"/>
  <c r="D1951" i="68"/>
  <c r="I1950" i="68"/>
  <c r="D1950" i="68"/>
  <c r="I1949" i="68"/>
  <c r="D1949" i="68"/>
  <c r="I1948" i="68"/>
  <c r="J1948" i="68" s="1"/>
  <c r="D1948" i="68"/>
  <c r="I1947" i="68"/>
  <c r="J1947" i="68" s="1"/>
  <c r="D1947" i="68"/>
  <c r="I1946" i="68"/>
  <c r="D1946" i="68"/>
  <c r="I1945" i="68"/>
  <c r="K1945" i="68" s="1"/>
  <c r="L1945" i="68" s="1"/>
  <c r="D1945" i="68"/>
  <c r="I1944" i="68"/>
  <c r="K1944" i="68" s="1"/>
  <c r="L1944" i="68" s="1"/>
  <c r="D1944" i="68"/>
  <c r="I1943" i="68"/>
  <c r="K1943" i="68" s="1"/>
  <c r="L1943" i="68" s="1"/>
  <c r="D1943" i="68"/>
  <c r="I1942" i="68"/>
  <c r="J1942" i="68" s="1"/>
  <c r="D1942" i="68"/>
  <c r="I1941" i="68"/>
  <c r="D1941" i="68"/>
  <c r="I1940" i="68"/>
  <c r="D1940" i="68"/>
  <c r="I1939" i="68"/>
  <c r="D1939" i="68"/>
  <c r="I1938" i="68"/>
  <c r="J1938" i="68" s="1"/>
  <c r="D1938" i="68"/>
  <c r="I1937" i="68"/>
  <c r="K1937" i="68" s="1"/>
  <c r="L1937" i="68" s="1"/>
  <c r="D1937" i="68"/>
  <c r="I1936" i="68"/>
  <c r="K1936" i="68" s="1"/>
  <c r="L1936" i="68" s="1"/>
  <c r="D1936" i="68"/>
  <c r="I1935" i="68"/>
  <c r="J1935" i="68" s="1"/>
  <c r="D1935" i="68"/>
  <c r="I1934" i="68"/>
  <c r="K1934" i="68" s="1"/>
  <c r="L1934" i="68" s="1"/>
  <c r="D1934" i="68"/>
  <c r="I1933" i="68"/>
  <c r="K1933" i="68" s="1"/>
  <c r="L1933" i="68" s="1"/>
  <c r="D1933" i="68"/>
  <c r="I1932" i="68"/>
  <c r="J1932" i="68" s="1"/>
  <c r="D1932" i="68"/>
  <c r="I1931" i="68"/>
  <c r="K1931" i="68" s="1"/>
  <c r="L1931" i="68" s="1"/>
  <c r="D1931" i="68"/>
  <c r="I1930" i="68"/>
  <c r="J1930" i="68" s="1"/>
  <c r="D1930" i="68"/>
  <c r="I1929" i="68"/>
  <c r="J1929" i="68" s="1"/>
  <c r="D1929" i="68"/>
  <c r="I1928" i="68"/>
  <c r="K1928" i="68" s="1"/>
  <c r="L1928" i="68" s="1"/>
  <c r="D1928" i="68"/>
  <c r="I1927" i="68"/>
  <c r="D1927" i="68"/>
  <c r="I1926" i="68"/>
  <c r="K1926" i="68" s="1"/>
  <c r="L1926" i="68" s="1"/>
  <c r="D1926" i="68"/>
  <c r="I1925" i="68"/>
  <c r="D1925" i="68"/>
  <c r="I1924" i="68"/>
  <c r="J1924" i="68" s="1"/>
  <c r="D1924" i="68"/>
  <c r="I1923" i="68"/>
  <c r="K1923" i="68" s="1"/>
  <c r="L1923" i="68" s="1"/>
  <c r="D1923" i="68"/>
  <c r="I1922" i="68"/>
  <c r="J1922" i="68" s="1"/>
  <c r="D1922" i="68"/>
  <c r="I1921" i="68"/>
  <c r="K1921" i="68" s="1"/>
  <c r="L1921" i="68" s="1"/>
  <c r="D1921" i="68"/>
  <c r="I1920" i="68"/>
  <c r="D1920" i="68"/>
  <c r="I1919" i="68"/>
  <c r="D1919" i="68"/>
  <c r="I1918" i="68"/>
  <c r="K1918" i="68" s="1"/>
  <c r="L1918" i="68" s="1"/>
  <c r="D1918" i="68"/>
  <c r="I1917" i="68"/>
  <c r="K1917" i="68" s="1"/>
  <c r="L1917" i="68" s="1"/>
  <c r="D1917" i="68"/>
  <c r="I1916" i="68"/>
  <c r="K1916" i="68" s="1"/>
  <c r="L1916" i="68" s="1"/>
  <c r="D1916" i="68"/>
  <c r="I1915" i="68"/>
  <c r="K1915" i="68" s="1"/>
  <c r="L1915" i="68" s="1"/>
  <c r="D1915" i="68"/>
  <c r="I1914" i="68"/>
  <c r="D1914" i="68"/>
  <c r="I1913" i="68"/>
  <c r="J1913" i="68" s="1"/>
  <c r="D1913" i="68"/>
  <c r="I1912" i="68"/>
  <c r="D1912" i="68"/>
  <c r="I1911" i="68"/>
  <c r="K1911" i="68" s="1"/>
  <c r="L1911" i="68" s="1"/>
  <c r="D1911" i="68"/>
  <c r="I1910" i="68"/>
  <c r="D1910" i="68"/>
  <c r="I1909" i="68"/>
  <c r="K1909" i="68" s="1"/>
  <c r="L1909" i="68" s="1"/>
  <c r="D1909" i="68"/>
  <c r="I1908" i="68"/>
  <c r="K1908" i="68" s="1"/>
  <c r="L1908" i="68" s="1"/>
  <c r="D1908" i="68"/>
  <c r="I1907" i="68"/>
  <c r="K1907" i="68" s="1"/>
  <c r="L1907" i="68" s="1"/>
  <c r="D1907" i="68"/>
  <c r="I1906" i="68"/>
  <c r="J1906" i="68" s="1"/>
  <c r="D1906" i="68"/>
  <c r="I1905" i="68"/>
  <c r="K1905" i="68" s="1"/>
  <c r="L1905" i="68" s="1"/>
  <c r="D1905" i="68"/>
  <c r="I1904" i="68"/>
  <c r="K1904" i="68" s="1"/>
  <c r="L1904" i="68" s="1"/>
  <c r="D1904" i="68"/>
  <c r="I1903" i="68"/>
  <c r="J1903" i="68" s="1"/>
  <c r="D1903" i="68"/>
  <c r="I1902" i="68"/>
  <c r="J1902" i="68" s="1"/>
  <c r="D1902" i="68"/>
  <c r="I1901" i="68"/>
  <c r="K1901" i="68" s="1"/>
  <c r="L1901" i="68" s="1"/>
  <c r="D1901" i="68"/>
  <c r="I1900" i="68"/>
  <c r="K1900" i="68" s="1"/>
  <c r="L1900" i="68" s="1"/>
  <c r="D1900" i="68"/>
  <c r="K1899" i="68"/>
  <c r="L1899" i="68" s="1"/>
  <c r="J1899" i="68"/>
  <c r="I1899" i="68"/>
  <c r="D1899" i="68"/>
  <c r="I1898" i="68"/>
  <c r="J1898" i="68" s="1"/>
  <c r="D1898" i="68"/>
  <c r="I1897" i="68"/>
  <c r="J1897" i="68" s="1"/>
  <c r="D1897" i="68"/>
  <c r="I1896" i="68"/>
  <c r="D1896" i="68"/>
  <c r="I1895" i="68"/>
  <c r="K1895" i="68" s="1"/>
  <c r="L1895" i="68" s="1"/>
  <c r="D1895" i="68"/>
  <c r="I1894" i="68"/>
  <c r="D1894" i="68"/>
  <c r="I1893" i="68"/>
  <c r="D1893" i="68"/>
  <c r="I1892" i="68"/>
  <c r="D1892" i="68"/>
  <c r="I1891" i="68"/>
  <c r="K1891" i="68" s="1"/>
  <c r="L1891" i="68" s="1"/>
  <c r="D1891" i="68"/>
  <c r="I1890" i="68"/>
  <c r="D1890" i="68"/>
  <c r="I1889" i="68"/>
  <c r="K1889" i="68" s="1"/>
  <c r="L1889" i="68" s="1"/>
  <c r="D1889" i="68"/>
  <c r="I1888" i="68"/>
  <c r="K1888" i="68" s="1"/>
  <c r="L1888" i="68" s="1"/>
  <c r="D1888" i="68"/>
  <c r="I1887" i="68"/>
  <c r="K1887" i="68" s="1"/>
  <c r="L1887" i="68" s="1"/>
  <c r="D1887" i="68"/>
  <c r="I1886" i="68"/>
  <c r="J1886" i="68" s="1"/>
  <c r="D1886" i="68"/>
  <c r="I1885" i="68"/>
  <c r="K1885" i="68" s="1"/>
  <c r="L1885" i="68" s="1"/>
  <c r="D1885" i="68"/>
  <c r="I1884" i="68"/>
  <c r="K1884" i="68" s="1"/>
  <c r="L1884" i="68" s="1"/>
  <c r="D1884" i="68"/>
  <c r="I1883" i="68"/>
  <c r="K1883" i="68" s="1"/>
  <c r="L1883" i="68" s="1"/>
  <c r="D1883" i="68"/>
  <c r="I1882" i="68"/>
  <c r="D1882" i="68"/>
  <c r="I1881" i="68"/>
  <c r="J1881" i="68" s="1"/>
  <c r="D1881" i="68"/>
  <c r="I1880" i="68"/>
  <c r="D1880" i="68"/>
  <c r="I1879" i="68"/>
  <c r="K1879" i="68" s="1"/>
  <c r="L1879" i="68" s="1"/>
  <c r="D1879" i="68"/>
  <c r="I1878" i="68"/>
  <c r="D1878" i="68"/>
  <c r="I1877" i="68"/>
  <c r="K1877" i="68" s="1"/>
  <c r="L1877" i="68" s="1"/>
  <c r="D1877" i="68"/>
  <c r="I1876" i="68"/>
  <c r="K1876" i="68" s="1"/>
  <c r="L1876" i="68" s="1"/>
  <c r="D1876" i="68"/>
  <c r="J1875" i="68"/>
  <c r="I1875" i="68"/>
  <c r="K1875" i="68" s="1"/>
  <c r="L1875" i="68" s="1"/>
  <c r="D1875" i="68"/>
  <c r="I1874" i="68"/>
  <c r="J1874" i="68" s="1"/>
  <c r="D1874" i="68"/>
  <c r="I1873" i="68"/>
  <c r="K1873" i="68" s="1"/>
  <c r="L1873" i="68" s="1"/>
  <c r="D1873" i="68"/>
  <c r="I1872" i="68"/>
  <c r="D1872" i="68"/>
  <c r="I1871" i="68"/>
  <c r="J1871" i="68" s="1"/>
  <c r="D1871" i="68"/>
  <c r="I1870" i="68"/>
  <c r="K1870" i="68" s="1"/>
  <c r="L1870" i="68" s="1"/>
  <c r="D1870" i="68"/>
  <c r="I1869" i="68"/>
  <c r="K1869" i="68" s="1"/>
  <c r="L1869" i="68" s="1"/>
  <c r="D1869" i="68"/>
  <c r="I1868" i="68"/>
  <c r="K1868" i="68" s="1"/>
  <c r="L1868" i="68" s="1"/>
  <c r="D1868" i="68"/>
  <c r="I1867" i="68"/>
  <c r="K1867" i="68" s="1"/>
  <c r="L1867" i="68" s="1"/>
  <c r="D1867" i="68"/>
  <c r="I1866" i="68"/>
  <c r="D1866" i="68"/>
  <c r="I1865" i="68"/>
  <c r="D1865" i="68"/>
  <c r="I1864" i="68"/>
  <c r="K1864" i="68" s="1"/>
  <c r="L1864" i="68" s="1"/>
  <c r="D1864" i="68"/>
  <c r="I1863" i="68"/>
  <c r="K1863" i="68" s="1"/>
  <c r="L1863" i="68" s="1"/>
  <c r="D1863" i="68"/>
  <c r="I1862" i="68"/>
  <c r="K1862" i="68" s="1"/>
  <c r="L1862" i="68" s="1"/>
  <c r="D1862" i="68"/>
  <c r="I1861" i="68"/>
  <c r="K1861" i="68" s="1"/>
  <c r="L1861" i="68" s="1"/>
  <c r="D1861" i="68"/>
  <c r="I1860" i="68"/>
  <c r="K1860" i="68" s="1"/>
  <c r="L1860" i="68" s="1"/>
  <c r="D1860" i="68"/>
  <c r="I1859" i="68"/>
  <c r="J1859" i="68" s="1"/>
  <c r="D1859" i="68"/>
  <c r="I1858" i="68"/>
  <c r="D1858" i="68"/>
  <c r="I1857" i="68"/>
  <c r="D1857" i="68"/>
  <c r="I1856" i="68"/>
  <c r="K1856" i="68" s="1"/>
  <c r="L1856" i="68" s="1"/>
  <c r="D1856" i="68"/>
  <c r="I1855" i="68"/>
  <c r="K1855" i="68" s="1"/>
  <c r="L1855" i="68" s="1"/>
  <c r="D1855" i="68"/>
  <c r="I1854" i="68"/>
  <c r="K1854" i="68" s="1"/>
  <c r="L1854" i="68" s="1"/>
  <c r="D1854" i="68"/>
  <c r="I1853" i="68"/>
  <c r="K1853" i="68" s="1"/>
  <c r="L1853" i="68" s="1"/>
  <c r="D1853" i="68"/>
  <c r="I1852" i="68"/>
  <c r="J1852" i="68" s="1"/>
  <c r="D1852" i="68"/>
  <c r="I1851" i="68"/>
  <c r="K1851" i="68" s="1"/>
  <c r="L1851" i="68" s="1"/>
  <c r="D1851" i="68"/>
  <c r="I1850" i="68"/>
  <c r="J1850" i="68" s="1"/>
  <c r="D1850" i="68"/>
  <c r="I1849" i="68"/>
  <c r="D1849" i="68"/>
  <c r="K1848" i="68"/>
  <c r="L1848" i="68" s="1"/>
  <c r="J1848" i="68"/>
  <c r="I1848" i="68"/>
  <c r="D1848" i="68"/>
  <c r="I1847" i="68"/>
  <c r="D1847" i="68"/>
  <c r="I1846" i="68"/>
  <c r="K1846" i="68" s="1"/>
  <c r="L1846" i="68" s="1"/>
  <c r="D1846" i="68"/>
  <c r="I1845" i="68"/>
  <c r="D1845" i="68"/>
  <c r="I1844" i="68"/>
  <c r="D1844" i="68"/>
  <c r="I1843" i="68"/>
  <c r="K1843" i="68" s="1"/>
  <c r="L1843" i="68" s="1"/>
  <c r="D1843" i="68"/>
  <c r="I1842" i="68"/>
  <c r="D1842" i="68"/>
  <c r="I1841" i="68"/>
  <c r="D1841" i="68"/>
  <c r="I1840" i="68"/>
  <c r="K1840" i="68" s="1"/>
  <c r="L1840" i="68" s="1"/>
  <c r="D1840" i="68"/>
  <c r="I1839" i="68"/>
  <c r="J1839" i="68" s="1"/>
  <c r="D1839" i="68"/>
  <c r="I1838" i="68"/>
  <c r="K1838" i="68" s="1"/>
  <c r="L1838" i="68" s="1"/>
  <c r="D1838" i="68"/>
  <c r="J1837" i="68"/>
  <c r="I1837" i="68"/>
  <c r="K1837" i="68" s="1"/>
  <c r="L1837" i="68" s="1"/>
  <c r="D1837" i="68"/>
  <c r="I1836" i="68"/>
  <c r="K1836" i="68" s="1"/>
  <c r="L1836" i="68" s="1"/>
  <c r="D1836" i="68"/>
  <c r="I1835" i="68"/>
  <c r="D1835" i="68"/>
  <c r="I1834" i="68"/>
  <c r="K1834" i="68" s="1"/>
  <c r="L1834" i="68" s="1"/>
  <c r="D1834" i="68"/>
  <c r="I1833" i="68"/>
  <c r="K1833" i="68" s="1"/>
  <c r="L1833" i="68" s="1"/>
  <c r="D1833" i="68"/>
  <c r="I1832" i="68"/>
  <c r="D1832" i="68"/>
  <c r="I1831" i="68"/>
  <c r="J1831" i="68" s="1"/>
  <c r="D1831" i="68"/>
  <c r="I1830" i="68"/>
  <c r="K1830" i="68" s="1"/>
  <c r="L1830" i="68" s="1"/>
  <c r="D1830" i="68"/>
  <c r="I1829" i="68"/>
  <c r="K1829" i="68" s="1"/>
  <c r="L1829" i="68" s="1"/>
  <c r="D1829" i="68"/>
  <c r="I1828" i="68"/>
  <c r="D1828" i="68"/>
  <c r="I1827" i="68"/>
  <c r="J1827" i="68" s="1"/>
  <c r="D1827" i="68"/>
  <c r="I1826" i="68"/>
  <c r="J1826" i="68" s="1"/>
  <c r="D1826" i="68"/>
  <c r="I1825" i="68"/>
  <c r="D1825" i="68"/>
  <c r="I1824" i="68"/>
  <c r="D1824" i="68"/>
  <c r="I1823" i="68"/>
  <c r="K1823" i="68" s="1"/>
  <c r="L1823" i="68" s="1"/>
  <c r="D1823" i="68"/>
  <c r="I1822" i="68"/>
  <c r="D1822" i="68"/>
  <c r="I1821" i="68"/>
  <c r="J1821" i="68" s="1"/>
  <c r="D1821" i="68"/>
  <c r="I1820" i="68"/>
  <c r="K1820" i="68" s="1"/>
  <c r="L1820" i="68" s="1"/>
  <c r="D1820" i="68"/>
  <c r="I1819" i="68"/>
  <c r="K1819" i="68" s="1"/>
  <c r="L1819" i="68" s="1"/>
  <c r="D1819" i="68"/>
  <c r="I1818" i="68"/>
  <c r="J1818" i="68" s="1"/>
  <c r="D1818" i="68"/>
  <c r="I1817" i="68"/>
  <c r="K1817" i="68" s="1"/>
  <c r="L1817" i="68" s="1"/>
  <c r="D1817" i="68"/>
  <c r="I1816" i="68"/>
  <c r="K1816" i="68" s="1"/>
  <c r="L1816" i="68" s="1"/>
  <c r="D1816" i="68"/>
  <c r="I1815" i="68"/>
  <c r="D1815" i="68"/>
  <c r="I1814" i="68"/>
  <c r="K1814" i="68" s="1"/>
  <c r="L1814" i="68" s="1"/>
  <c r="D1814" i="68"/>
  <c r="I1813" i="68"/>
  <c r="K1813" i="68" s="1"/>
  <c r="L1813" i="68" s="1"/>
  <c r="D1813" i="68"/>
  <c r="I1812" i="68"/>
  <c r="D1812" i="68"/>
  <c r="I1811" i="68"/>
  <c r="J1811" i="68" s="1"/>
  <c r="D1811" i="68"/>
  <c r="I1810" i="68"/>
  <c r="D1810" i="68"/>
  <c r="I1809" i="68"/>
  <c r="K1809" i="68" s="1"/>
  <c r="L1809" i="68" s="1"/>
  <c r="D1809" i="68"/>
  <c r="I1808" i="68"/>
  <c r="J1808" i="68" s="1"/>
  <c r="D1808" i="68"/>
  <c r="I1807" i="68"/>
  <c r="K1807" i="68" s="1"/>
  <c r="L1807" i="68" s="1"/>
  <c r="D1807" i="68"/>
  <c r="I1806" i="68"/>
  <c r="K1806" i="68" s="1"/>
  <c r="L1806" i="68" s="1"/>
  <c r="D1806" i="68"/>
  <c r="I1805" i="68"/>
  <c r="K1805" i="68" s="1"/>
  <c r="L1805" i="68" s="1"/>
  <c r="D1805" i="68"/>
  <c r="I1804" i="68"/>
  <c r="K1804" i="68" s="1"/>
  <c r="L1804" i="68" s="1"/>
  <c r="D1804" i="68"/>
  <c r="I1803" i="68"/>
  <c r="D1803" i="68"/>
  <c r="I1802" i="68"/>
  <c r="K1802" i="68" s="1"/>
  <c r="L1802" i="68" s="1"/>
  <c r="D1802" i="68"/>
  <c r="I1801" i="68"/>
  <c r="D1801" i="68"/>
  <c r="I1800" i="68"/>
  <c r="K1800" i="68" s="1"/>
  <c r="L1800" i="68" s="1"/>
  <c r="D1800" i="68"/>
  <c r="I1799" i="68"/>
  <c r="K1799" i="68" s="1"/>
  <c r="L1799" i="68" s="1"/>
  <c r="D1799" i="68"/>
  <c r="I1798" i="68"/>
  <c r="K1798" i="68" s="1"/>
  <c r="L1798" i="68" s="1"/>
  <c r="D1798" i="68"/>
  <c r="I1797" i="68"/>
  <c r="D1797" i="68"/>
  <c r="I1796" i="68"/>
  <c r="K1796" i="68" s="1"/>
  <c r="L1796" i="68" s="1"/>
  <c r="D1796" i="68"/>
  <c r="I1795" i="68"/>
  <c r="K1795" i="68" s="1"/>
  <c r="L1795" i="68" s="1"/>
  <c r="D1795" i="68"/>
  <c r="I1794" i="68"/>
  <c r="J1794" i="68" s="1"/>
  <c r="D1794" i="68"/>
  <c r="I1793" i="68"/>
  <c r="J1793" i="68" s="1"/>
  <c r="D1793" i="68"/>
  <c r="I1792" i="68"/>
  <c r="D1792" i="68"/>
  <c r="I1791" i="68"/>
  <c r="K1791" i="68" s="1"/>
  <c r="L1791" i="68" s="1"/>
  <c r="D1791" i="68"/>
  <c r="I1790" i="68"/>
  <c r="K1790" i="68" s="1"/>
  <c r="L1790" i="68" s="1"/>
  <c r="D1790" i="68"/>
  <c r="I1789" i="68"/>
  <c r="K1789" i="68" s="1"/>
  <c r="L1789" i="68" s="1"/>
  <c r="D1789" i="68"/>
  <c r="I1788" i="68"/>
  <c r="J1788" i="68" s="1"/>
  <c r="D1788" i="68"/>
  <c r="I1787" i="68"/>
  <c r="D1787" i="68"/>
  <c r="I1786" i="68"/>
  <c r="K1786" i="68" s="1"/>
  <c r="L1786" i="68" s="1"/>
  <c r="D1786" i="68"/>
  <c r="I1785" i="68"/>
  <c r="J1785" i="68" s="1"/>
  <c r="D1785" i="68"/>
  <c r="I1784" i="68"/>
  <c r="K1784" i="68" s="1"/>
  <c r="L1784" i="68" s="1"/>
  <c r="D1784" i="68"/>
  <c r="I1783" i="68"/>
  <c r="K1783" i="68" s="1"/>
  <c r="L1783" i="68" s="1"/>
  <c r="D1783" i="68"/>
  <c r="I1782" i="68"/>
  <c r="K1782" i="68" s="1"/>
  <c r="L1782" i="68" s="1"/>
  <c r="D1782" i="68"/>
  <c r="I1781" i="68"/>
  <c r="J1781" i="68" s="1"/>
  <c r="D1781" i="68"/>
  <c r="I1780" i="68"/>
  <c r="K1780" i="68" s="1"/>
  <c r="L1780" i="68" s="1"/>
  <c r="D1780" i="68"/>
  <c r="I1779" i="68"/>
  <c r="K1779" i="68" s="1"/>
  <c r="L1779" i="68" s="1"/>
  <c r="D1779" i="68"/>
  <c r="I1778" i="68"/>
  <c r="K1778" i="68" s="1"/>
  <c r="L1778" i="68" s="1"/>
  <c r="D1778" i="68"/>
  <c r="I1777" i="68"/>
  <c r="J1777" i="68" s="1"/>
  <c r="D1777" i="68"/>
  <c r="I1776" i="68"/>
  <c r="D1776" i="68"/>
  <c r="I1775" i="68"/>
  <c r="J1775" i="68" s="1"/>
  <c r="D1775" i="68"/>
  <c r="I1774" i="68"/>
  <c r="K1774" i="68" s="1"/>
  <c r="L1774" i="68" s="1"/>
  <c r="D1774" i="68"/>
  <c r="I1773" i="68"/>
  <c r="D1773" i="68"/>
  <c r="J1772" i="68"/>
  <c r="I1772" i="68"/>
  <c r="K1772" i="68" s="1"/>
  <c r="L1772" i="68" s="1"/>
  <c r="D1772" i="68"/>
  <c r="I1771" i="68"/>
  <c r="D1771" i="68"/>
  <c r="I1770" i="68"/>
  <c r="K1770" i="68" s="1"/>
  <c r="L1770" i="68" s="1"/>
  <c r="D1770" i="68"/>
  <c r="I1769" i="68"/>
  <c r="K1769" i="68" s="1"/>
  <c r="L1769" i="68" s="1"/>
  <c r="D1769" i="68"/>
  <c r="I1768" i="68"/>
  <c r="K1768" i="68" s="1"/>
  <c r="L1768" i="68" s="1"/>
  <c r="D1768" i="68"/>
  <c r="I1767" i="68"/>
  <c r="K1767" i="68" s="1"/>
  <c r="L1767" i="68" s="1"/>
  <c r="D1767" i="68"/>
  <c r="I1766" i="68"/>
  <c r="K1766" i="68" s="1"/>
  <c r="L1766" i="68" s="1"/>
  <c r="D1766" i="68"/>
  <c r="I1765" i="68"/>
  <c r="J1765" i="68" s="1"/>
  <c r="D1765" i="68"/>
  <c r="I1764" i="68"/>
  <c r="D1764" i="68"/>
  <c r="I1763" i="68"/>
  <c r="D1763" i="68"/>
  <c r="I1762" i="68"/>
  <c r="D1762" i="68"/>
  <c r="K1761" i="68"/>
  <c r="L1761" i="68" s="1"/>
  <c r="I1761" i="68"/>
  <c r="J1761" i="68" s="1"/>
  <c r="D1761" i="68"/>
  <c r="I1760" i="68"/>
  <c r="D1760" i="68"/>
  <c r="I1759" i="68"/>
  <c r="J1759" i="68" s="1"/>
  <c r="D1759" i="68"/>
  <c r="I1758" i="68"/>
  <c r="K1758" i="68" s="1"/>
  <c r="L1758" i="68" s="1"/>
  <c r="D1758" i="68"/>
  <c r="I1757" i="68"/>
  <c r="K1757" i="68" s="1"/>
  <c r="L1757" i="68" s="1"/>
  <c r="D1757" i="68"/>
  <c r="I1756" i="68"/>
  <c r="K1756" i="68" s="1"/>
  <c r="L1756" i="68" s="1"/>
  <c r="D1756" i="68"/>
  <c r="I1755" i="68"/>
  <c r="K1755" i="68" s="1"/>
  <c r="L1755" i="68" s="1"/>
  <c r="D1755" i="68"/>
  <c r="I1754" i="68"/>
  <c r="K1754" i="68" s="1"/>
  <c r="L1754" i="68" s="1"/>
  <c r="D1754" i="68"/>
  <c r="I1753" i="68"/>
  <c r="K1753" i="68" s="1"/>
  <c r="L1753" i="68" s="1"/>
  <c r="D1753" i="68"/>
  <c r="I1752" i="68"/>
  <c r="K1752" i="68" s="1"/>
  <c r="L1752" i="68" s="1"/>
  <c r="D1752" i="68"/>
  <c r="I1751" i="68"/>
  <c r="K1751" i="68" s="1"/>
  <c r="L1751" i="68" s="1"/>
  <c r="D1751" i="68"/>
  <c r="I1750" i="68"/>
  <c r="D1750" i="68"/>
  <c r="I1749" i="68"/>
  <c r="J1749" i="68" s="1"/>
  <c r="D1749" i="68"/>
  <c r="I1748" i="68"/>
  <c r="J1748" i="68" s="1"/>
  <c r="D1748" i="68"/>
  <c r="I1747" i="68"/>
  <c r="K1747" i="68" s="1"/>
  <c r="L1747" i="68" s="1"/>
  <c r="D1747" i="68"/>
  <c r="I1746" i="68"/>
  <c r="D1746" i="68"/>
  <c r="I1745" i="68"/>
  <c r="J1745" i="68" s="1"/>
  <c r="D1745" i="68"/>
  <c r="I1744" i="68"/>
  <c r="D1744" i="68"/>
  <c r="I1743" i="68"/>
  <c r="J1743" i="68" s="1"/>
  <c r="D1743" i="68"/>
  <c r="I1742" i="68"/>
  <c r="K1742" i="68" s="1"/>
  <c r="L1742" i="68" s="1"/>
  <c r="D1742" i="68"/>
  <c r="I1741" i="68"/>
  <c r="K1741" i="68" s="1"/>
  <c r="L1741" i="68" s="1"/>
  <c r="D1741" i="68"/>
  <c r="I1740" i="68"/>
  <c r="D1740" i="68"/>
  <c r="I1739" i="68"/>
  <c r="K1739" i="68" s="1"/>
  <c r="L1739" i="68" s="1"/>
  <c r="D1739" i="68"/>
  <c r="I1738" i="68"/>
  <c r="K1738" i="68" s="1"/>
  <c r="L1738" i="68" s="1"/>
  <c r="D1738" i="68"/>
  <c r="I1737" i="68"/>
  <c r="J1737" i="68" s="1"/>
  <c r="D1737" i="68"/>
  <c r="I1736" i="68"/>
  <c r="J1736" i="68" s="1"/>
  <c r="D1736" i="68"/>
  <c r="I1735" i="68"/>
  <c r="K1735" i="68" s="1"/>
  <c r="L1735" i="68" s="1"/>
  <c r="D1735" i="68"/>
  <c r="I1734" i="68"/>
  <c r="D1734" i="68"/>
  <c r="I1733" i="68"/>
  <c r="J1733" i="68" s="1"/>
  <c r="D1733" i="68"/>
  <c r="I1732" i="68"/>
  <c r="K1732" i="68" s="1"/>
  <c r="L1732" i="68" s="1"/>
  <c r="D1732" i="68"/>
  <c r="I1731" i="68"/>
  <c r="K1731" i="68" s="1"/>
  <c r="L1731" i="68" s="1"/>
  <c r="D1731" i="68"/>
  <c r="I1730" i="68"/>
  <c r="K1730" i="68" s="1"/>
  <c r="L1730" i="68" s="1"/>
  <c r="D1730" i="68"/>
  <c r="I1729" i="68"/>
  <c r="K1729" i="68" s="1"/>
  <c r="L1729" i="68" s="1"/>
  <c r="D1729" i="68"/>
  <c r="I1728" i="68"/>
  <c r="J1728" i="68" s="1"/>
  <c r="D1728" i="68"/>
  <c r="I1727" i="68"/>
  <c r="J1727" i="68" s="1"/>
  <c r="D1727" i="68"/>
  <c r="I1726" i="68"/>
  <c r="K1726" i="68" s="1"/>
  <c r="L1726" i="68" s="1"/>
  <c r="D1726" i="68"/>
  <c r="I1725" i="68"/>
  <c r="D1725" i="68"/>
  <c r="I1724" i="68"/>
  <c r="K1724" i="68" s="1"/>
  <c r="L1724" i="68" s="1"/>
  <c r="D1724" i="68"/>
  <c r="I1723" i="68"/>
  <c r="K1723" i="68" s="1"/>
  <c r="L1723" i="68" s="1"/>
  <c r="D1723" i="68"/>
  <c r="I1722" i="68"/>
  <c r="D1722" i="68"/>
  <c r="I1721" i="68"/>
  <c r="J1721" i="68" s="1"/>
  <c r="D1721" i="68"/>
  <c r="I1720" i="68"/>
  <c r="K1720" i="68" s="1"/>
  <c r="L1720" i="68" s="1"/>
  <c r="D1720" i="68"/>
  <c r="I1719" i="68"/>
  <c r="K1719" i="68" s="1"/>
  <c r="L1719" i="68" s="1"/>
  <c r="D1719" i="68"/>
  <c r="I1718" i="68"/>
  <c r="J1718" i="68" s="1"/>
  <c r="D1718" i="68"/>
  <c r="I1717" i="68"/>
  <c r="D1717" i="68"/>
  <c r="I1716" i="68"/>
  <c r="K1716" i="68" s="1"/>
  <c r="L1716" i="68" s="1"/>
  <c r="D1716" i="68"/>
  <c r="I1715" i="68"/>
  <c r="K1715" i="68" s="1"/>
  <c r="L1715" i="68" s="1"/>
  <c r="D1715" i="68"/>
  <c r="I1714" i="68"/>
  <c r="K1714" i="68" s="1"/>
  <c r="L1714" i="68" s="1"/>
  <c r="D1714" i="68"/>
  <c r="I1713" i="68"/>
  <c r="K1713" i="68" s="1"/>
  <c r="L1713" i="68" s="1"/>
  <c r="D1713" i="68"/>
  <c r="I1712" i="68"/>
  <c r="D1712" i="68"/>
  <c r="I1711" i="68"/>
  <c r="J1711" i="68" s="1"/>
  <c r="D1711" i="68"/>
  <c r="I1710" i="68"/>
  <c r="D1710" i="68"/>
  <c r="I1709" i="68"/>
  <c r="D1709" i="68"/>
  <c r="I1708" i="68"/>
  <c r="K1708" i="68" s="1"/>
  <c r="L1708" i="68" s="1"/>
  <c r="D1708" i="68"/>
  <c r="K1707" i="68"/>
  <c r="L1707" i="68" s="1"/>
  <c r="I1707" i="68"/>
  <c r="J1707" i="68" s="1"/>
  <c r="D1707" i="68"/>
  <c r="I1706" i="68"/>
  <c r="D1706" i="68"/>
  <c r="I1705" i="68"/>
  <c r="K1705" i="68" s="1"/>
  <c r="L1705" i="68" s="1"/>
  <c r="D1705" i="68"/>
  <c r="I1704" i="68"/>
  <c r="K1704" i="68" s="1"/>
  <c r="L1704" i="68" s="1"/>
  <c r="D1704" i="68"/>
  <c r="I1703" i="68"/>
  <c r="K1703" i="68" s="1"/>
  <c r="L1703" i="68" s="1"/>
  <c r="D1703" i="68"/>
  <c r="I1702" i="68"/>
  <c r="J1702" i="68" s="1"/>
  <c r="D1702" i="68"/>
  <c r="I1701" i="68"/>
  <c r="K1701" i="68" s="1"/>
  <c r="L1701" i="68" s="1"/>
  <c r="D1701" i="68"/>
  <c r="I1700" i="68"/>
  <c r="K1700" i="68" s="1"/>
  <c r="L1700" i="68" s="1"/>
  <c r="D1700" i="68"/>
  <c r="I1699" i="68"/>
  <c r="D1699" i="68"/>
  <c r="I1698" i="68"/>
  <c r="K1698" i="68" s="1"/>
  <c r="L1698" i="68" s="1"/>
  <c r="D1698" i="68"/>
  <c r="I1697" i="68"/>
  <c r="K1697" i="68" s="1"/>
  <c r="L1697" i="68" s="1"/>
  <c r="D1697" i="68"/>
  <c r="I1696" i="68"/>
  <c r="D1696" i="68"/>
  <c r="I1695" i="68"/>
  <c r="D1695" i="68"/>
  <c r="L1694" i="68"/>
  <c r="I1694" i="68"/>
  <c r="K1694" i="68" s="1"/>
  <c r="D1694" i="68"/>
  <c r="I1693" i="68"/>
  <c r="K1693" i="68" s="1"/>
  <c r="L1693" i="68" s="1"/>
  <c r="D1693" i="68"/>
  <c r="I1692" i="68"/>
  <c r="K1692" i="68" s="1"/>
  <c r="L1692" i="68" s="1"/>
  <c r="D1692" i="68"/>
  <c r="I1691" i="68"/>
  <c r="J1691" i="68" s="1"/>
  <c r="D1691" i="68"/>
  <c r="I1690" i="68"/>
  <c r="D1690" i="68"/>
  <c r="I1689" i="68"/>
  <c r="D1689" i="68"/>
  <c r="I1688" i="68"/>
  <c r="K1688" i="68" s="1"/>
  <c r="L1688" i="68" s="1"/>
  <c r="D1688" i="68"/>
  <c r="I1687" i="68"/>
  <c r="K1687" i="68" s="1"/>
  <c r="L1687" i="68" s="1"/>
  <c r="D1687" i="68"/>
  <c r="I1686" i="68"/>
  <c r="J1686" i="68" s="1"/>
  <c r="D1686" i="68"/>
  <c r="I1685" i="68"/>
  <c r="D1685" i="68"/>
  <c r="I1684" i="68"/>
  <c r="K1684" i="68" s="1"/>
  <c r="L1684" i="68" s="1"/>
  <c r="D1684" i="68"/>
  <c r="I1683" i="68"/>
  <c r="J1683" i="68" s="1"/>
  <c r="D1683" i="68"/>
  <c r="I1682" i="68"/>
  <c r="K1682" i="68" s="1"/>
  <c r="L1682" i="68" s="1"/>
  <c r="D1682" i="68"/>
  <c r="I1681" i="68"/>
  <c r="K1681" i="68" s="1"/>
  <c r="L1681" i="68" s="1"/>
  <c r="D1681" i="68"/>
  <c r="I1680" i="68"/>
  <c r="K1680" i="68" s="1"/>
  <c r="L1680" i="68" s="1"/>
  <c r="D1680" i="68"/>
  <c r="I1679" i="68"/>
  <c r="J1679" i="68" s="1"/>
  <c r="D1679" i="68"/>
  <c r="I1678" i="68"/>
  <c r="D1678" i="68"/>
  <c r="I1677" i="68"/>
  <c r="K1677" i="68" s="1"/>
  <c r="L1677" i="68" s="1"/>
  <c r="D1677" i="68"/>
  <c r="I1676" i="68"/>
  <c r="K1676" i="68" s="1"/>
  <c r="L1676" i="68" s="1"/>
  <c r="D1676" i="68"/>
  <c r="I1675" i="68"/>
  <c r="D1675" i="68"/>
  <c r="I1674" i="68"/>
  <c r="D1674" i="68"/>
  <c r="I1673" i="68"/>
  <c r="K1673" i="68" s="1"/>
  <c r="L1673" i="68" s="1"/>
  <c r="D1673" i="68"/>
  <c r="I1672" i="68"/>
  <c r="K1672" i="68" s="1"/>
  <c r="L1672" i="68" s="1"/>
  <c r="D1672" i="68"/>
  <c r="I1671" i="68"/>
  <c r="K1671" i="68" s="1"/>
  <c r="L1671" i="68" s="1"/>
  <c r="D1671" i="68"/>
  <c r="I1670" i="68"/>
  <c r="K1670" i="68" s="1"/>
  <c r="L1670" i="68" s="1"/>
  <c r="D1670" i="68"/>
  <c r="I1669" i="68"/>
  <c r="J1669" i="68" s="1"/>
  <c r="D1669" i="68"/>
  <c r="I1668" i="68"/>
  <c r="J1668" i="68" s="1"/>
  <c r="D1668" i="68"/>
  <c r="I1667" i="68"/>
  <c r="K1667" i="68" s="1"/>
  <c r="L1667" i="68" s="1"/>
  <c r="D1667" i="68"/>
  <c r="I1666" i="68"/>
  <c r="K1666" i="68" s="1"/>
  <c r="L1666" i="68" s="1"/>
  <c r="D1666" i="68"/>
  <c r="I1665" i="68"/>
  <c r="J1665" i="68" s="1"/>
  <c r="D1665" i="68"/>
  <c r="I1664" i="68"/>
  <c r="J1664" i="68" s="1"/>
  <c r="D1664" i="68"/>
  <c r="I1663" i="68"/>
  <c r="J1663" i="68" s="1"/>
  <c r="D1663" i="68"/>
  <c r="I1662" i="68"/>
  <c r="J1662" i="68" s="1"/>
  <c r="D1662" i="68"/>
  <c r="I1661" i="68"/>
  <c r="D1661" i="68"/>
  <c r="K1660" i="68"/>
  <c r="L1660" i="68" s="1"/>
  <c r="I1660" i="68"/>
  <c r="J1660" i="68" s="1"/>
  <c r="D1660" i="68"/>
  <c r="I1659" i="68"/>
  <c r="J1659" i="68" s="1"/>
  <c r="D1659" i="68"/>
  <c r="I1658" i="68"/>
  <c r="D1658" i="68"/>
  <c r="I1657" i="68"/>
  <c r="K1657" i="68" s="1"/>
  <c r="L1657" i="68" s="1"/>
  <c r="D1657" i="68"/>
  <c r="I1656" i="68"/>
  <c r="K1656" i="68" s="1"/>
  <c r="L1656" i="68" s="1"/>
  <c r="D1656" i="68"/>
  <c r="I1655" i="68"/>
  <c r="K1655" i="68" s="1"/>
  <c r="L1655" i="68" s="1"/>
  <c r="D1655" i="68"/>
  <c r="I1654" i="68"/>
  <c r="D1654" i="68"/>
  <c r="I1653" i="68"/>
  <c r="K1653" i="68" s="1"/>
  <c r="L1653" i="68" s="1"/>
  <c r="D1653" i="68"/>
  <c r="I1652" i="68"/>
  <c r="J1652" i="68" s="1"/>
  <c r="D1652" i="68"/>
  <c r="I1651" i="68"/>
  <c r="D1651" i="68"/>
  <c r="I1650" i="68"/>
  <c r="D1650" i="68"/>
  <c r="I1649" i="68"/>
  <c r="K1649" i="68" s="1"/>
  <c r="L1649" i="68" s="1"/>
  <c r="D1649" i="68"/>
  <c r="I1648" i="68"/>
  <c r="K1648" i="68" s="1"/>
  <c r="L1648" i="68" s="1"/>
  <c r="D1648" i="68"/>
  <c r="I1647" i="68"/>
  <c r="J1647" i="68" s="1"/>
  <c r="D1647" i="68"/>
  <c r="I1646" i="68"/>
  <c r="D1646" i="68"/>
  <c r="I1645" i="68"/>
  <c r="D1645" i="68"/>
  <c r="I1644" i="68"/>
  <c r="K1644" i="68" s="1"/>
  <c r="L1644" i="68" s="1"/>
  <c r="D1644" i="68"/>
  <c r="I1643" i="68"/>
  <c r="J1643" i="68" s="1"/>
  <c r="D1643" i="68"/>
  <c r="I1642" i="68"/>
  <c r="D1642" i="68"/>
  <c r="I1641" i="68"/>
  <c r="K1641" i="68" s="1"/>
  <c r="L1641" i="68" s="1"/>
  <c r="D1641" i="68"/>
  <c r="I1640" i="68"/>
  <c r="K1640" i="68" s="1"/>
  <c r="L1640" i="68" s="1"/>
  <c r="D1640" i="68"/>
  <c r="I1639" i="68"/>
  <c r="K1639" i="68" s="1"/>
  <c r="L1639" i="68" s="1"/>
  <c r="D1639" i="68"/>
  <c r="K1638" i="68"/>
  <c r="L1638" i="68" s="1"/>
  <c r="I1638" i="68"/>
  <c r="J1638" i="68" s="1"/>
  <c r="D1638" i="68"/>
  <c r="I1637" i="68"/>
  <c r="K1637" i="68" s="1"/>
  <c r="L1637" i="68" s="1"/>
  <c r="D1637" i="68"/>
  <c r="I1636" i="68"/>
  <c r="K1636" i="68" s="1"/>
  <c r="L1636" i="68" s="1"/>
  <c r="D1636" i="68"/>
  <c r="I1635" i="68"/>
  <c r="D1635" i="68"/>
  <c r="I1634" i="68"/>
  <c r="D1634" i="68"/>
  <c r="I1633" i="68"/>
  <c r="J1633" i="68" s="1"/>
  <c r="D1633" i="68"/>
  <c r="I1632" i="68"/>
  <c r="D1632" i="68"/>
  <c r="I1631" i="68"/>
  <c r="J1631" i="68" s="1"/>
  <c r="D1631" i="68"/>
  <c r="I1630" i="68"/>
  <c r="J1630" i="68" s="1"/>
  <c r="D1630" i="68"/>
  <c r="I1629" i="68"/>
  <c r="K1629" i="68" s="1"/>
  <c r="L1629" i="68" s="1"/>
  <c r="D1629" i="68"/>
  <c r="I1628" i="68"/>
  <c r="J1628" i="68" s="1"/>
  <c r="D1628" i="68"/>
  <c r="I1627" i="68"/>
  <c r="D1627" i="68"/>
  <c r="I1626" i="68"/>
  <c r="D1626" i="68"/>
  <c r="I1625" i="68"/>
  <c r="K1625" i="68" s="1"/>
  <c r="L1625" i="68" s="1"/>
  <c r="D1625" i="68"/>
  <c r="I1624" i="68"/>
  <c r="J1624" i="68" s="1"/>
  <c r="D1624" i="68"/>
  <c r="I1623" i="68"/>
  <c r="K1623" i="68" s="1"/>
  <c r="L1623" i="68" s="1"/>
  <c r="D1623" i="68"/>
  <c r="I1622" i="68"/>
  <c r="K1622" i="68" s="1"/>
  <c r="L1622" i="68" s="1"/>
  <c r="D1622" i="68"/>
  <c r="I1621" i="68"/>
  <c r="K1621" i="68" s="1"/>
  <c r="L1621" i="68" s="1"/>
  <c r="D1621" i="68"/>
  <c r="I1620" i="68"/>
  <c r="K1620" i="68" s="1"/>
  <c r="L1620" i="68" s="1"/>
  <c r="D1620" i="68"/>
  <c r="I1619" i="68"/>
  <c r="K1619" i="68" s="1"/>
  <c r="L1619" i="68" s="1"/>
  <c r="D1619" i="68"/>
  <c r="I1618" i="68"/>
  <c r="K1618" i="68" s="1"/>
  <c r="L1618" i="68" s="1"/>
  <c r="D1618" i="68"/>
  <c r="I1617" i="68"/>
  <c r="D1617" i="68"/>
  <c r="I1616" i="68"/>
  <c r="K1616" i="68" s="1"/>
  <c r="L1616" i="68" s="1"/>
  <c r="D1616" i="68"/>
  <c r="I1615" i="68"/>
  <c r="J1615" i="68" s="1"/>
  <c r="D1615" i="68"/>
  <c r="I1614" i="68"/>
  <c r="J1614" i="68" s="1"/>
  <c r="D1614" i="68"/>
  <c r="I1613" i="68"/>
  <c r="K1613" i="68" s="1"/>
  <c r="L1613" i="68" s="1"/>
  <c r="D1613" i="68"/>
  <c r="J1612" i="68"/>
  <c r="I1612" i="68"/>
  <c r="K1612" i="68" s="1"/>
  <c r="L1612" i="68" s="1"/>
  <c r="D1612" i="68"/>
  <c r="J1611" i="68"/>
  <c r="I1611" i="68"/>
  <c r="K1611" i="68" s="1"/>
  <c r="L1611" i="68" s="1"/>
  <c r="D1611" i="68"/>
  <c r="I1610" i="68"/>
  <c r="D1610" i="68"/>
  <c r="I1609" i="68"/>
  <c r="J1609" i="68" s="1"/>
  <c r="D1609" i="68"/>
  <c r="I1608" i="68"/>
  <c r="D1608" i="68"/>
  <c r="I1607" i="68"/>
  <c r="K1607" i="68" s="1"/>
  <c r="L1607" i="68" s="1"/>
  <c r="D1607" i="68"/>
  <c r="I1606" i="68"/>
  <c r="J1606" i="68" s="1"/>
  <c r="D1606" i="68"/>
  <c r="I1605" i="68"/>
  <c r="K1605" i="68" s="1"/>
  <c r="L1605" i="68" s="1"/>
  <c r="D1605" i="68"/>
  <c r="I1604" i="68"/>
  <c r="K1604" i="68" s="1"/>
  <c r="L1604" i="68" s="1"/>
  <c r="D1604" i="68"/>
  <c r="I1603" i="68"/>
  <c r="D1603" i="68"/>
  <c r="I1602" i="68"/>
  <c r="K1602" i="68" s="1"/>
  <c r="L1602" i="68" s="1"/>
  <c r="D1602" i="68"/>
  <c r="I1601" i="68"/>
  <c r="K1601" i="68" s="1"/>
  <c r="L1601" i="68" s="1"/>
  <c r="D1601" i="68"/>
  <c r="I1600" i="68"/>
  <c r="K1600" i="68" s="1"/>
  <c r="L1600" i="68" s="1"/>
  <c r="D1600" i="68"/>
  <c r="I1599" i="68"/>
  <c r="J1599" i="68" s="1"/>
  <c r="D1599" i="68"/>
  <c r="I1598" i="68"/>
  <c r="D1598" i="68"/>
  <c r="I1597" i="68"/>
  <c r="K1597" i="68" s="1"/>
  <c r="L1597" i="68" s="1"/>
  <c r="D1597" i="68"/>
  <c r="I1596" i="68"/>
  <c r="D1596" i="68"/>
  <c r="I1595" i="68"/>
  <c r="D1595" i="68"/>
  <c r="I1594" i="68"/>
  <c r="D1594" i="68"/>
  <c r="I1593" i="68"/>
  <c r="D1593" i="68"/>
  <c r="I1592" i="68"/>
  <c r="K1592" i="68" s="1"/>
  <c r="L1592" i="68" s="1"/>
  <c r="D1592" i="68"/>
  <c r="I1591" i="68"/>
  <c r="K1591" i="68" s="1"/>
  <c r="L1591" i="68" s="1"/>
  <c r="D1591" i="68"/>
  <c r="I1590" i="68"/>
  <c r="J1590" i="68" s="1"/>
  <c r="D1590" i="68"/>
  <c r="I1589" i="68"/>
  <c r="D1589" i="68"/>
  <c r="I1588" i="68"/>
  <c r="D1588" i="68"/>
  <c r="I1587" i="68"/>
  <c r="J1587" i="68" s="1"/>
  <c r="D1587" i="68"/>
  <c r="I1586" i="68"/>
  <c r="K1586" i="68" s="1"/>
  <c r="L1586" i="68" s="1"/>
  <c r="D1586" i="68"/>
  <c r="I1585" i="68"/>
  <c r="K1585" i="68" s="1"/>
  <c r="L1585" i="68" s="1"/>
  <c r="D1585" i="68"/>
  <c r="I1584" i="68"/>
  <c r="J1584" i="68" s="1"/>
  <c r="D1584" i="68"/>
  <c r="I1583" i="68"/>
  <c r="J1583" i="68" s="1"/>
  <c r="D1583" i="68"/>
  <c r="I1582" i="68"/>
  <c r="K1582" i="68" s="1"/>
  <c r="L1582" i="68" s="1"/>
  <c r="D1582" i="68"/>
  <c r="I1581" i="68"/>
  <c r="K1581" i="68" s="1"/>
  <c r="L1581" i="68" s="1"/>
  <c r="D1581" i="68"/>
  <c r="K1580" i="68"/>
  <c r="L1580" i="68" s="1"/>
  <c r="J1580" i="68"/>
  <c r="I1580" i="68"/>
  <c r="D1580" i="68"/>
  <c r="I1579" i="68"/>
  <c r="K1579" i="68" s="1"/>
  <c r="L1579" i="68" s="1"/>
  <c r="D1579" i="68"/>
  <c r="I1578" i="68"/>
  <c r="D1578" i="68"/>
  <c r="I1577" i="68"/>
  <c r="D1577" i="68"/>
  <c r="I1576" i="68"/>
  <c r="D1576" i="68"/>
  <c r="L1575" i="68"/>
  <c r="I1575" i="68"/>
  <c r="K1575" i="68" s="1"/>
  <c r="D1575" i="68"/>
  <c r="I1574" i="68"/>
  <c r="K1574" i="68" s="1"/>
  <c r="L1574" i="68" s="1"/>
  <c r="D1574" i="68"/>
  <c r="I1573" i="68"/>
  <c r="K1573" i="68" s="1"/>
  <c r="L1573" i="68" s="1"/>
  <c r="D1573" i="68"/>
  <c r="I1572" i="68"/>
  <c r="K1572" i="68" s="1"/>
  <c r="L1572" i="68" s="1"/>
  <c r="D1572" i="68"/>
  <c r="I1571" i="68"/>
  <c r="D1571" i="68"/>
  <c r="L1570" i="68"/>
  <c r="I1570" i="68"/>
  <c r="K1570" i="68" s="1"/>
  <c r="D1570" i="68"/>
  <c r="I1569" i="68"/>
  <c r="K1569" i="68" s="1"/>
  <c r="L1569" i="68" s="1"/>
  <c r="D1569" i="68"/>
  <c r="I1568" i="68"/>
  <c r="J1568" i="68" s="1"/>
  <c r="D1568" i="68"/>
  <c r="I1567" i="68"/>
  <c r="J1567" i="68" s="1"/>
  <c r="D1567" i="68"/>
  <c r="I1566" i="68"/>
  <c r="K1566" i="68" s="1"/>
  <c r="L1566" i="68" s="1"/>
  <c r="D1566" i="68"/>
  <c r="I1565" i="68"/>
  <c r="D1565" i="68"/>
  <c r="I1564" i="68"/>
  <c r="K1564" i="68" s="1"/>
  <c r="L1564" i="68" s="1"/>
  <c r="D1564" i="68"/>
  <c r="I1563" i="68"/>
  <c r="J1563" i="68" s="1"/>
  <c r="D1563" i="68"/>
  <c r="I1562" i="68"/>
  <c r="D1562" i="68"/>
  <c r="K1561" i="68"/>
  <c r="L1561" i="68" s="1"/>
  <c r="I1561" i="68"/>
  <c r="J1561" i="68" s="1"/>
  <c r="D1561" i="68"/>
  <c r="I1560" i="68"/>
  <c r="D1560" i="68"/>
  <c r="I1559" i="68"/>
  <c r="K1559" i="68" s="1"/>
  <c r="L1559" i="68" s="1"/>
  <c r="D1559" i="68"/>
  <c r="I1558" i="68"/>
  <c r="D1558" i="68"/>
  <c r="I1557" i="68"/>
  <c r="D1557" i="68"/>
  <c r="I1556" i="68"/>
  <c r="K1556" i="68" s="1"/>
  <c r="L1556" i="68" s="1"/>
  <c r="D1556" i="68"/>
  <c r="K1555" i="68"/>
  <c r="L1555" i="68" s="1"/>
  <c r="I1555" i="68"/>
  <c r="J1555" i="68" s="1"/>
  <c r="D1555" i="68"/>
  <c r="I1554" i="68"/>
  <c r="D1554" i="68"/>
  <c r="I1553" i="68"/>
  <c r="D1553" i="68"/>
  <c r="I1552" i="68"/>
  <c r="K1552" i="68" s="1"/>
  <c r="L1552" i="68" s="1"/>
  <c r="D1552" i="68"/>
  <c r="I1551" i="68"/>
  <c r="J1551" i="68" s="1"/>
  <c r="D1551" i="68"/>
  <c r="I1550" i="68"/>
  <c r="D1550" i="68"/>
  <c r="I1549" i="68"/>
  <c r="K1549" i="68" s="1"/>
  <c r="L1549" i="68" s="1"/>
  <c r="D1549" i="68"/>
  <c r="I1548" i="68"/>
  <c r="K1548" i="68" s="1"/>
  <c r="L1548" i="68" s="1"/>
  <c r="D1548" i="68"/>
  <c r="I1547" i="68"/>
  <c r="J1547" i="68" s="1"/>
  <c r="D1547" i="68"/>
  <c r="I1546" i="68"/>
  <c r="D1546" i="68"/>
  <c r="I1545" i="68"/>
  <c r="J1545" i="68" s="1"/>
  <c r="D1545" i="68"/>
  <c r="I1544" i="68"/>
  <c r="D1544" i="68"/>
  <c r="I1543" i="68"/>
  <c r="K1543" i="68" s="1"/>
  <c r="L1543" i="68" s="1"/>
  <c r="D1543" i="68"/>
  <c r="I1542" i="68"/>
  <c r="K1542" i="68" s="1"/>
  <c r="L1542" i="68" s="1"/>
  <c r="D1542" i="68"/>
  <c r="I1541" i="68"/>
  <c r="D1541" i="68"/>
  <c r="I1540" i="68"/>
  <c r="K1540" i="68" s="1"/>
  <c r="L1540" i="68" s="1"/>
  <c r="D1540" i="68"/>
  <c r="I1539" i="68"/>
  <c r="D1539" i="68"/>
  <c r="I1538" i="68"/>
  <c r="K1538" i="68" s="1"/>
  <c r="L1538" i="68" s="1"/>
  <c r="D1538" i="68"/>
  <c r="I1537" i="68"/>
  <c r="K1537" i="68" s="1"/>
  <c r="L1537" i="68" s="1"/>
  <c r="D1537" i="68"/>
  <c r="K1536" i="68"/>
  <c r="L1536" i="68" s="1"/>
  <c r="I1536" i="68"/>
  <c r="J1536" i="68" s="1"/>
  <c r="D1536" i="68"/>
  <c r="I1535" i="68"/>
  <c r="D1535" i="68"/>
  <c r="I1534" i="68"/>
  <c r="D1534" i="68"/>
  <c r="I1533" i="68"/>
  <c r="K1533" i="68" s="1"/>
  <c r="L1533" i="68" s="1"/>
  <c r="D1533" i="68"/>
  <c r="I1532" i="68"/>
  <c r="K1532" i="68" s="1"/>
  <c r="L1532" i="68" s="1"/>
  <c r="D1532" i="68"/>
  <c r="I1531" i="68"/>
  <c r="D1531" i="68"/>
  <c r="I1530" i="68"/>
  <c r="D1530" i="68"/>
  <c r="I1529" i="68"/>
  <c r="K1529" i="68" s="1"/>
  <c r="L1529" i="68" s="1"/>
  <c r="D1529" i="68"/>
  <c r="I1528" i="68"/>
  <c r="D1528" i="68"/>
  <c r="I1527" i="68"/>
  <c r="J1527" i="68" s="1"/>
  <c r="D1527" i="68"/>
  <c r="I1526" i="68"/>
  <c r="J1526" i="68" s="1"/>
  <c r="D1526" i="68"/>
  <c r="I1525" i="68"/>
  <c r="D1525" i="68"/>
  <c r="I1524" i="68"/>
  <c r="K1524" i="68" s="1"/>
  <c r="L1524" i="68" s="1"/>
  <c r="D1524" i="68"/>
  <c r="I1523" i="68"/>
  <c r="D1523" i="68"/>
  <c r="I1522" i="68"/>
  <c r="D1522" i="68"/>
  <c r="I1521" i="68"/>
  <c r="D1521" i="68"/>
  <c r="I1520" i="68"/>
  <c r="K1520" i="68" s="1"/>
  <c r="L1520" i="68" s="1"/>
  <c r="D1520" i="68"/>
  <c r="I1519" i="68"/>
  <c r="J1519" i="68" s="1"/>
  <c r="D1519" i="68"/>
  <c r="I1518" i="68"/>
  <c r="D1518" i="68"/>
  <c r="I1517" i="68"/>
  <c r="D1517" i="68"/>
  <c r="I1516" i="68"/>
  <c r="J1516" i="68" s="1"/>
  <c r="D1516" i="68"/>
  <c r="I1515" i="68"/>
  <c r="D1515" i="68"/>
  <c r="I1514" i="68"/>
  <c r="D1514" i="68"/>
  <c r="I1513" i="68"/>
  <c r="D1513" i="68"/>
  <c r="I1512" i="68"/>
  <c r="J1512" i="68" s="1"/>
  <c r="D1512" i="68"/>
  <c r="I1511" i="68"/>
  <c r="D1511" i="68"/>
  <c r="I1510" i="68"/>
  <c r="J1510" i="68" s="1"/>
  <c r="D1510" i="68"/>
  <c r="I1509" i="68"/>
  <c r="K1509" i="68" s="1"/>
  <c r="L1509" i="68" s="1"/>
  <c r="D1509" i="68"/>
  <c r="I1508" i="68"/>
  <c r="K1508" i="68" s="1"/>
  <c r="L1508" i="68" s="1"/>
  <c r="D1508" i="68"/>
  <c r="I1507" i="68"/>
  <c r="J1507" i="68" s="1"/>
  <c r="D1507" i="68"/>
  <c r="I1506" i="68"/>
  <c r="K1506" i="68" s="1"/>
  <c r="L1506" i="68" s="1"/>
  <c r="D1506" i="68"/>
  <c r="I1505" i="68"/>
  <c r="K1505" i="68" s="1"/>
  <c r="L1505" i="68" s="1"/>
  <c r="D1505" i="68"/>
  <c r="I1504" i="68"/>
  <c r="J1504" i="68" s="1"/>
  <c r="D1504" i="68"/>
  <c r="I1503" i="68"/>
  <c r="J1503" i="68" s="1"/>
  <c r="D1503" i="68"/>
  <c r="I1502" i="68"/>
  <c r="D1502" i="68"/>
  <c r="I1501" i="68"/>
  <c r="K1501" i="68" s="1"/>
  <c r="L1501" i="68" s="1"/>
  <c r="D1501" i="68"/>
  <c r="I1500" i="68"/>
  <c r="K1500" i="68" s="1"/>
  <c r="L1500" i="68" s="1"/>
  <c r="D1500" i="68"/>
  <c r="I1499" i="68"/>
  <c r="D1499" i="68"/>
  <c r="I1498" i="68"/>
  <c r="D1498" i="68"/>
  <c r="I1497" i="68"/>
  <c r="D1497" i="68"/>
  <c r="I1496" i="68"/>
  <c r="J1496" i="68" s="1"/>
  <c r="D1496" i="68"/>
  <c r="I1495" i="68"/>
  <c r="J1495" i="68" s="1"/>
  <c r="D1495" i="68"/>
  <c r="I1494" i="68"/>
  <c r="J1494" i="68" s="1"/>
  <c r="D1494" i="68"/>
  <c r="I1493" i="68"/>
  <c r="D1493" i="68"/>
  <c r="I1492" i="68"/>
  <c r="J1492" i="68" s="1"/>
  <c r="D1492" i="68"/>
  <c r="I1491" i="68"/>
  <c r="D1491" i="68"/>
  <c r="I1490" i="68"/>
  <c r="D1490" i="68"/>
  <c r="I1489" i="68"/>
  <c r="K1489" i="68" s="1"/>
  <c r="L1489" i="68" s="1"/>
  <c r="D1489" i="68"/>
  <c r="I1488" i="68"/>
  <c r="D1488" i="68"/>
  <c r="I1487" i="68"/>
  <c r="J1487" i="68" s="1"/>
  <c r="D1487" i="68"/>
  <c r="I1486" i="68"/>
  <c r="K1486" i="68" s="1"/>
  <c r="L1486" i="68" s="1"/>
  <c r="D1486" i="68"/>
  <c r="I1485" i="68"/>
  <c r="K1485" i="68" s="1"/>
  <c r="L1485" i="68" s="1"/>
  <c r="D1485" i="68"/>
  <c r="I1484" i="68"/>
  <c r="J1484" i="68" s="1"/>
  <c r="D1484" i="68"/>
  <c r="I1483" i="68"/>
  <c r="D1483" i="68"/>
  <c r="I1482" i="68"/>
  <c r="D1482" i="68"/>
  <c r="I1481" i="68"/>
  <c r="K1481" i="68" s="1"/>
  <c r="L1481" i="68" s="1"/>
  <c r="D1481" i="68"/>
  <c r="I1480" i="68"/>
  <c r="D1480" i="68"/>
  <c r="I1479" i="68"/>
  <c r="D1479" i="68"/>
  <c r="I1478" i="68"/>
  <c r="D1478" i="68"/>
  <c r="I1477" i="68"/>
  <c r="D1477" i="68"/>
  <c r="I1476" i="68"/>
  <c r="D1476" i="68"/>
  <c r="I1475" i="68"/>
  <c r="D1475" i="68"/>
  <c r="I1474" i="68"/>
  <c r="K1474" i="68" s="1"/>
  <c r="L1474" i="68" s="1"/>
  <c r="D1474" i="68"/>
  <c r="I1473" i="68"/>
  <c r="J1473" i="68" s="1"/>
  <c r="D1473" i="68"/>
  <c r="I1472" i="68"/>
  <c r="J1472" i="68" s="1"/>
  <c r="D1472" i="68"/>
  <c r="I1471" i="68"/>
  <c r="D1471" i="68"/>
  <c r="I1470" i="68"/>
  <c r="D1470" i="68"/>
  <c r="I1469" i="68"/>
  <c r="D1469" i="68"/>
  <c r="I1468" i="68"/>
  <c r="K1468" i="68" s="1"/>
  <c r="L1468" i="68" s="1"/>
  <c r="D1468" i="68"/>
  <c r="I1467" i="68"/>
  <c r="K1467" i="68" s="1"/>
  <c r="L1467" i="68" s="1"/>
  <c r="D1467" i="68"/>
  <c r="I1466" i="68"/>
  <c r="D1466" i="68"/>
  <c r="I1465" i="68"/>
  <c r="J1465" i="68" s="1"/>
  <c r="D1465" i="68"/>
  <c r="I1464" i="68"/>
  <c r="D1464" i="68"/>
  <c r="I1463" i="68"/>
  <c r="J1463" i="68" s="1"/>
  <c r="D1463" i="68"/>
  <c r="I1462" i="68"/>
  <c r="J1462" i="68" s="1"/>
  <c r="D1462" i="68"/>
  <c r="I1461" i="68"/>
  <c r="J1461" i="68" s="1"/>
  <c r="D1461" i="68"/>
  <c r="I1460" i="68"/>
  <c r="J1460" i="68" s="1"/>
  <c r="D1460" i="68"/>
  <c r="I1459" i="68"/>
  <c r="D1459" i="68"/>
  <c r="I1458" i="68"/>
  <c r="D1458" i="68"/>
  <c r="I1457" i="68"/>
  <c r="J1457" i="68" s="1"/>
  <c r="D1457" i="68"/>
  <c r="I1456" i="68"/>
  <c r="J1456" i="68" s="1"/>
  <c r="D1456" i="68"/>
  <c r="I1455" i="68"/>
  <c r="D1455" i="68"/>
  <c r="I1454" i="68"/>
  <c r="D1454" i="68"/>
  <c r="I1453" i="68"/>
  <c r="J1453" i="68" s="1"/>
  <c r="D1453" i="68"/>
  <c r="I1452" i="68"/>
  <c r="J1452" i="68" s="1"/>
  <c r="D1452" i="68"/>
  <c r="I1451" i="68"/>
  <c r="K1451" i="68" s="1"/>
  <c r="L1451" i="68" s="1"/>
  <c r="D1451" i="68"/>
  <c r="I1450" i="68"/>
  <c r="K1450" i="68" s="1"/>
  <c r="L1450" i="68" s="1"/>
  <c r="D1450" i="68"/>
  <c r="I1449" i="68"/>
  <c r="J1449" i="68" s="1"/>
  <c r="D1449" i="68"/>
  <c r="I1448" i="68"/>
  <c r="D1448" i="68"/>
  <c r="I1447" i="68"/>
  <c r="D1447" i="68"/>
  <c r="I1446" i="68"/>
  <c r="K1446" i="68" s="1"/>
  <c r="L1446" i="68" s="1"/>
  <c r="D1446" i="68"/>
  <c r="I1445" i="68"/>
  <c r="D1445" i="68"/>
  <c r="I1444" i="68"/>
  <c r="D1444" i="68"/>
  <c r="I1443" i="68"/>
  <c r="K1443" i="68" s="1"/>
  <c r="L1443" i="68" s="1"/>
  <c r="D1443" i="68"/>
  <c r="I1442" i="68"/>
  <c r="D1442" i="68"/>
  <c r="I1441" i="68"/>
  <c r="K1441" i="68" s="1"/>
  <c r="L1441" i="68" s="1"/>
  <c r="D1441" i="68"/>
  <c r="I1440" i="68"/>
  <c r="K1440" i="68" s="1"/>
  <c r="L1440" i="68" s="1"/>
  <c r="D1440" i="68"/>
  <c r="I1439" i="68"/>
  <c r="D1439" i="68"/>
  <c r="I1438" i="68"/>
  <c r="K1438" i="68" s="1"/>
  <c r="L1438" i="68" s="1"/>
  <c r="D1438" i="68"/>
  <c r="I1437" i="68"/>
  <c r="J1437" i="68" s="1"/>
  <c r="D1437" i="68"/>
  <c r="I1436" i="68"/>
  <c r="D1436" i="68"/>
  <c r="I1435" i="68"/>
  <c r="J1435" i="68" s="1"/>
  <c r="D1435" i="68"/>
  <c r="I1434" i="68"/>
  <c r="D1434" i="68"/>
  <c r="I1433" i="68"/>
  <c r="K1433" i="68" s="1"/>
  <c r="L1433" i="68" s="1"/>
  <c r="D1433" i="68"/>
  <c r="I1432" i="68"/>
  <c r="D1432" i="68"/>
  <c r="I1431" i="68"/>
  <c r="J1431" i="68" s="1"/>
  <c r="D1431" i="68"/>
  <c r="I1430" i="68"/>
  <c r="D1430" i="68"/>
  <c r="I1429" i="68"/>
  <c r="K1429" i="68" s="1"/>
  <c r="L1429" i="68" s="1"/>
  <c r="D1429" i="68"/>
  <c r="I1428" i="68"/>
  <c r="J1428" i="68" s="1"/>
  <c r="D1428" i="68"/>
  <c r="I1427" i="68"/>
  <c r="D1427" i="68"/>
  <c r="I1426" i="68"/>
  <c r="K1426" i="68" s="1"/>
  <c r="L1426" i="68" s="1"/>
  <c r="D1426" i="68"/>
  <c r="I1425" i="68"/>
  <c r="K1425" i="68" s="1"/>
  <c r="L1425" i="68" s="1"/>
  <c r="D1425" i="68"/>
  <c r="I1424" i="68"/>
  <c r="J1424" i="68" s="1"/>
  <c r="D1424" i="68"/>
  <c r="I1423" i="68"/>
  <c r="J1423" i="68" s="1"/>
  <c r="D1423" i="68"/>
  <c r="I1422" i="68"/>
  <c r="K1422" i="68" s="1"/>
  <c r="L1422" i="68" s="1"/>
  <c r="D1422" i="68"/>
  <c r="I1421" i="68"/>
  <c r="J1421" i="68" s="1"/>
  <c r="D1421" i="68"/>
  <c r="I1420" i="68"/>
  <c r="J1420" i="68" s="1"/>
  <c r="D1420" i="68"/>
  <c r="I1419" i="68"/>
  <c r="D1419" i="68"/>
  <c r="I1418" i="68"/>
  <c r="D1418" i="68"/>
  <c r="I1417" i="68"/>
  <c r="D1417" i="68"/>
  <c r="I1416" i="68"/>
  <c r="D1416" i="68"/>
  <c r="I1415" i="68"/>
  <c r="D1415" i="68"/>
  <c r="I1414" i="68"/>
  <c r="D1414" i="68"/>
  <c r="I1413" i="68"/>
  <c r="K1413" i="68" s="1"/>
  <c r="L1413" i="68" s="1"/>
  <c r="D1413" i="68"/>
  <c r="I1412" i="68"/>
  <c r="J1412" i="68" s="1"/>
  <c r="D1412" i="68"/>
  <c r="I1411" i="68"/>
  <c r="K1411" i="68" s="1"/>
  <c r="L1411" i="68" s="1"/>
  <c r="D1411" i="68"/>
  <c r="I1410" i="68"/>
  <c r="D1410" i="68"/>
  <c r="I1409" i="68"/>
  <c r="D1409" i="68"/>
  <c r="I1408" i="68"/>
  <c r="D1408" i="68"/>
  <c r="I1407" i="68"/>
  <c r="D1407" i="68"/>
  <c r="I1406" i="68"/>
  <c r="K1406" i="68" s="1"/>
  <c r="L1406" i="68" s="1"/>
  <c r="D1406" i="68"/>
  <c r="I1405" i="68"/>
  <c r="J1405" i="68" s="1"/>
  <c r="D1405" i="68"/>
  <c r="I1404" i="68"/>
  <c r="J1404" i="68" s="1"/>
  <c r="D1404" i="68"/>
  <c r="I1403" i="68"/>
  <c r="D1403" i="68"/>
  <c r="I1402" i="68"/>
  <c r="D1402" i="68"/>
  <c r="I1401" i="68"/>
  <c r="J1401" i="68" s="1"/>
  <c r="D1401" i="68"/>
  <c r="I1400" i="68"/>
  <c r="D1400" i="68"/>
  <c r="I1399" i="68"/>
  <c r="D1399" i="68"/>
  <c r="I1398" i="68"/>
  <c r="D1398" i="68"/>
  <c r="I1397" i="68"/>
  <c r="K1397" i="68" s="1"/>
  <c r="L1397" i="68" s="1"/>
  <c r="D1397" i="68"/>
  <c r="I1396" i="68"/>
  <c r="K1396" i="68" s="1"/>
  <c r="L1396" i="68" s="1"/>
  <c r="D1396" i="68"/>
  <c r="I1395" i="68"/>
  <c r="K1395" i="68" s="1"/>
  <c r="L1395" i="68" s="1"/>
  <c r="D1395" i="68"/>
  <c r="I1394" i="68"/>
  <c r="K1394" i="68" s="1"/>
  <c r="L1394" i="68" s="1"/>
  <c r="D1394" i="68"/>
  <c r="I1393" i="68"/>
  <c r="J1393" i="68" s="1"/>
  <c r="D1393" i="68"/>
  <c r="I1392" i="68"/>
  <c r="J1392" i="68" s="1"/>
  <c r="D1392" i="68"/>
  <c r="I1391" i="68"/>
  <c r="J1391" i="68" s="1"/>
  <c r="D1391" i="68"/>
  <c r="I1390" i="68"/>
  <c r="D1390" i="68"/>
  <c r="I1389" i="68"/>
  <c r="K1389" i="68" s="1"/>
  <c r="L1389" i="68" s="1"/>
  <c r="D1389" i="68"/>
  <c r="I1388" i="68"/>
  <c r="K1388" i="68" s="1"/>
  <c r="L1388" i="68" s="1"/>
  <c r="D1388" i="68"/>
  <c r="I1387" i="68"/>
  <c r="K1387" i="68" s="1"/>
  <c r="L1387" i="68" s="1"/>
  <c r="D1387" i="68"/>
  <c r="I1386" i="68"/>
  <c r="D1386" i="68"/>
  <c r="I1385" i="68"/>
  <c r="D1385" i="68"/>
  <c r="I1384" i="68"/>
  <c r="K1384" i="68" s="1"/>
  <c r="L1384" i="68" s="1"/>
  <c r="D1384" i="68"/>
  <c r="I1383" i="68"/>
  <c r="J1383" i="68" s="1"/>
  <c r="D1383" i="68"/>
  <c r="I1382" i="68"/>
  <c r="J1382" i="68" s="1"/>
  <c r="D1382" i="68"/>
  <c r="I1381" i="68"/>
  <c r="K1381" i="68" s="1"/>
  <c r="L1381" i="68" s="1"/>
  <c r="D1381" i="68"/>
  <c r="I1380" i="68"/>
  <c r="K1380" i="68" s="1"/>
  <c r="L1380" i="68" s="1"/>
  <c r="D1380" i="68"/>
  <c r="I1379" i="68"/>
  <c r="J1379" i="68" s="1"/>
  <c r="D1379" i="68"/>
  <c r="I1378" i="68"/>
  <c r="K1378" i="68" s="1"/>
  <c r="L1378" i="68" s="1"/>
  <c r="D1378" i="68"/>
  <c r="I1377" i="68"/>
  <c r="J1377" i="68" s="1"/>
  <c r="D1377" i="68"/>
  <c r="I1376" i="68"/>
  <c r="D1376" i="68"/>
  <c r="I1375" i="68"/>
  <c r="J1375" i="68" s="1"/>
  <c r="D1375" i="68"/>
  <c r="I1374" i="68"/>
  <c r="J1374" i="68" s="1"/>
  <c r="D1374" i="68"/>
  <c r="I1373" i="68"/>
  <c r="D1373" i="68"/>
  <c r="I1372" i="68"/>
  <c r="D1372" i="68"/>
  <c r="I1371" i="68"/>
  <c r="D1371" i="68"/>
  <c r="I1370" i="68"/>
  <c r="K1370" i="68" s="1"/>
  <c r="L1370" i="68" s="1"/>
  <c r="D1370" i="68"/>
  <c r="I1369" i="68"/>
  <c r="D1369" i="68"/>
  <c r="I1368" i="68"/>
  <c r="D1368" i="68"/>
  <c r="I1367" i="68"/>
  <c r="J1367" i="68" s="1"/>
  <c r="D1367" i="68"/>
  <c r="I1366" i="68"/>
  <c r="K1366" i="68" s="1"/>
  <c r="L1366" i="68" s="1"/>
  <c r="D1366" i="68"/>
  <c r="I1365" i="68"/>
  <c r="D1365" i="68"/>
  <c r="I1364" i="68"/>
  <c r="J1364" i="68" s="1"/>
  <c r="D1364" i="68"/>
  <c r="I1363" i="68"/>
  <c r="J1363" i="68" s="1"/>
  <c r="D1363" i="68"/>
  <c r="I1362" i="68"/>
  <c r="D1362" i="68"/>
  <c r="I1361" i="68"/>
  <c r="D1361" i="68"/>
  <c r="I1360" i="68"/>
  <c r="D1360" i="68"/>
  <c r="I1359" i="68"/>
  <c r="J1359" i="68" s="1"/>
  <c r="D1359" i="68"/>
  <c r="I1358" i="68"/>
  <c r="K1358" i="68" s="1"/>
  <c r="L1358" i="68" s="1"/>
  <c r="D1358" i="68"/>
  <c r="I1357" i="68"/>
  <c r="K1357" i="68" s="1"/>
  <c r="L1357" i="68" s="1"/>
  <c r="D1357" i="68"/>
  <c r="I1356" i="68"/>
  <c r="K1356" i="68" s="1"/>
  <c r="L1356" i="68" s="1"/>
  <c r="D1356" i="68"/>
  <c r="I1355" i="68"/>
  <c r="D1355" i="68"/>
  <c r="I1354" i="68"/>
  <c r="D1354" i="68"/>
  <c r="I1353" i="68"/>
  <c r="K1353" i="68" s="1"/>
  <c r="L1353" i="68" s="1"/>
  <c r="D1353" i="68"/>
  <c r="I1352" i="68"/>
  <c r="J1352" i="68" s="1"/>
  <c r="D1352" i="68"/>
  <c r="I1351" i="68"/>
  <c r="J1351" i="68" s="1"/>
  <c r="D1351" i="68"/>
  <c r="I1350" i="68"/>
  <c r="D1350" i="68"/>
  <c r="I1349" i="68"/>
  <c r="J1349" i="68" s="1"/>
  <c r="D1349" i="68"/>
  <c r="I1348" i="68"/>
  <c r="D1348" i="68"/>
  <c r="I1347" i="68"/>
  <c r="J1347" i="68" s="1"/>
  <c r="D1347" i="68"/>
  <c r="I1346" i="68"/>
  <c r="K1346" i="68" s="1"/>
  <c r="L1346" i="68" s="1"/>
  <c r="D1346" i="68"/>
  <c r="I1345" i="68"/>
  <c r="J1345" i="68" s="1"/>
  <c r="D1345" i="68"/>
  <c r="I1344" i="68"/>
  <c r="D1344" i="68"/>
  <c r="I1343" i="68"/>
  <c r="J1343" i="68" s="1"/>
  <c r="D1343" i="68"/>
  <c r="I1342" i="68"/>
  <c r="K1342" i="68" s="1"/>
  <c r="L1342" i="68" s="1"/>
  <c r="D1342" i="68"/>
  <c r="I1341" i="68"/>
  <c r="D1341" i="68"/>
  <c r="I1340" i="68"/>
  <c r="J1340" i="68" s="1"/>
  <c r="D1340" i="68"/>
  <c r="I1339" i="68"/>
  <c r="J1339" i="68" s="1"/>
  <c r="D1339" i="68"/>
  <c r="I1338" i="68"/>
  <c r="K1338" i="68" s="1"/>
  <c r="L1338" i="68" s="1"/>
  <c r="D1338" i="68"/>
  <c r="I1337" i="68"/>
  <c r="K1337" i="68" s="1"/>
  <c r="L1337" i="68" s="1"/>
  <c r="D1337" i="68"/>
  <c r="I1336" i="68"/>
  <c r="K1336" i="68" s="1"/>
  <c r="L1336" i="68" s="1"/>
  <c r="D1336" i="68"/>
  <c r="I1335" i="68"/>
  <c r="D1335" i="68"/>
  <c r="I1334" i="68"/>
  <c r="K1334" i="68" s="1"/>
  <c r="L1334" i="68" s="1"/>
  <c r="D1334" i="68"/>
  <c r="I1333" i="68"/>
  <c r="K1333" i="68" s="1"/>
  <c r="L1333" i="68" s="1"/>
  <c r="D1333" i="68"/>
  <c r="I1332" i="68"/>
  <c r="J1332" i="68" s="1"/>
  <c r="D1332" i="68"/>
  <c r="K1331" i="68"/>
  <c r="L1331" i="68" s="1"/>
  <c r="I1331" i="68"/>
  <c r="J1331" i="68" s="1"/>
  <c r="D1331" i="68"/>
  <c r="I1330" i="68"/>
  <c r="K1330" i="68" s="1"/>
  <c r="L1330" i="68" s="1"/>
  <c r="D1330" i="68"/>
  <c r="I1329" i="68"/>
  <c r="J1329" i="68" s="1"/>
  <c r="D1329" i="68"/>
  <c r="I1328" i="68"/>
  <c r="D1328" i="68"/>
  <c r="I1327" i="68"/>
  <c r="J1327" i="68" s="1"/>
  <c r="D1327" i="68"/>
  <c r="I1326" i="68"/>
  <c r="K1326" i="68" s="1"/>
  <c r="L1326" i="68" s="1"/>
  <c r="D1326" i="68"/>
  <c r="J1325" i="68"/>
  <c r="I1325" i="68"/>
  <c r="K1325" i="68" s="1"/>
  <c r="L1325" i="68" s="1"/>
  <c r="D1325" i="68"/>
  <c r="I1324" i="68"/>
  <c r="D1324" i="68"/>
  <c r="I1323" i="68"/>
  <c r="J1323" i="68" s="1"/>
  <c r="D1323" i="68"/>
  <c r="I1322" i="68"/>
  <c r="J1322" i="68" s="1"/>
  <c r="D1322" i="68"/>
  <c r="I1321" i="68"/>
  <c r="D1321" i="68"/>
  <c r="I1320" i="68"/>
  <c r="J1320" i="68" s="1"/>
  <c r="D1320" i="68"/>
  <c r="I1319" i="68"/>
  <c r="K1319" i="68" s="1"/>
  <c r="L1319" i="68" s="1"/>
  <c r="D1319" i="68"/>
  <c r="I1318" i="68"/>
  <c r="D1318" i="68"/>
  <c r="I1317" i="68"/>
  <c r="K1317" i="68" s="1"/>
  <c r="L1317" i="68" s="1"/>
  <c r="D1317" i="68"/>
  <c r="I1316" i="68"/>
  <c r="D1316" i="68"/>
  <c r="K1315" i="68"/>
  <c r="L1315" i="68" s="1"/>
  <c r="I1315" i="68"/>
  <c r="J1315" i="68" s="1"/>
  <c r="D1315" i="68"/>
  <c r="I1314" i="68"/>
  <c r="D1314" i="68"/>
  <c r="I1313" i="68"/>
  <c r="J1313" i="68" s="1"/>
  <c r="D1313" i="68"/>
  <c r="I1312" i="68"/>
  <c r="K1312" i="68" s="1"/>
  <c r="L1312" i="68" s="1"/>
  <c r="D1312" i="68"/>
  <c r="I1311" i="68"/>
  <c r="J1311" i="68" s="1"/>
  <c r="D1311" i="68"/>
  <c r="I1310" i="68"/>
  <c r="K1310" i="68" s="1"/>
  <c r="L1310" i="68" s="1"/>
  <c r="D1310" i="68"/>
  <c r="I1309" i="68"/>
  <c r="D1309" i="68"/>
  <c r="I1308" i="68"/>
  <c r="K1308" i="68" s="1"/>
  <c r="L1308" i="68" s="1"/>
  <c r="D1308" i="68"/>
  <c r="I1307" i="68"/>
  <c r="D1307" i="68"/>
  <c r="I1306" i="68"/>
  <c r="K1306" i="68" s="1"/>
  <c r="L1306" i="68" s="1"/>
  <c r="D1306" i="68"/>
  <c r="I1305" i="68"/>
  <c r="D1305" i="68"/>
  <c r="I1304" i="68"/>
  <c r="D1304" i="68"/>
  <c r="I1303" i="68"/>
  <c r="D1303" i="68"/>
  <c r="I1302" i="68"/>
  <c r="K1302" i="68" s="1"/>
  <c r="L1302" i="68" s="1"/>
  <c r="D1302" i="68"/>
  <c r="I1301" i="68"/>
  <c r="J1301" i="68" s="1"/>
  <c r="D1301" i="68"/>
  <c r="I1300" i="68"/>
  <c r="J1300" i="68" s="1"/>
  <c r="D1300" i="68"/>
  <c r="I1299" i="68"/>
  <c r="D1299" i="68"/>
  <c r="I1298" i="68"/>
  <c r="K1298" i="68" s="1"/>
  <c r="L1298" i="68" s="1"/>
  <c r="D1298" i="68"/>
  <c r="I1297" i="68"/>
  <c r="J1297" i="68" s="1"/>
  <c r="D1297" i="68"/>
  <c r="I1296" i="68"/>
  <c r="J1296" i="68" s="1"/>
  <c r="D1296" i="68"/>
  <c r="I1295" i="68"/>
  <c r="D1295" i="68"/>
  <c r="I1294" i="68"/>
  <c r="D1294" i="68"/>
  <c r="I1293" i="68"/>
  <c r="K1293" i="68" s="1"/>
  <c r="L1293" i="68" s="1"/>
  <c r="D1293" i="68"/>
  <c r="I1292" i="68"/>
  <c r="J1292" i="68" s="1"/>
  <c r="D1292" i="68"/>
  <c r="I1291" i="68"/>
  <c r="J1291" i="68" s="1"/>
  <c r="D1291" i="68"/>
  <c r="I1290" i="68"/>
  <c r="D1290" i="68"/>
  <c r="I1289" i="68"/>
  <c r="D1289" i="68"/>
  <c r="I1288" i="68"/>
  <c r="D1288" i="68"/>
  <c r="I1287" i="68"/>
  <c r="K1287" i="68" s="1"/>
  <c r="L1287" i="68" s="1"/>
  <c r="D1287" i="68"/>
  <c r="I1286" i="68"/>
  <c r="J1286" i="68" s="1"/>
  <c r="D1286" i="68"/>
  <c r="I1285" i="68"/>
  <c r="D1285" i="68"/>
  <c r="I1284" i="68"/>
  <c r="D1284" i="68"/>
  <c r="I1283" i="68"/>
  <c r="K1283" i="68" s="1"/>
  <c r="L1283" i="68" s="1"/>
  <c r="D1283" i="68"/>
  <c r="I1282" i="68"/>
  <c r="K1282" i="68" s="1"/>
  <c r="L1282" i="68" s="1"/>
  <c r="D1282" i="68"/>
  <c r="I1281" i="68"/>
  <c r="J1281" i="68" s="1"/>
  <c r="D1281" i="68"/>
  <c r="I1280" i="68"/>
  <c r="K1280" i="68" s="1"/>
  <c r="L1280" i="68" s="1"/>
  <c r="D1280" i="68"/>
  <c r="I1279" i="68"/>
  <c r="D1279" i="68"/>
  <c r="I1278" i="68"/>
  <c r="K1278" i="68" s="1"/>
  <c r="L1278" i="68" s="1"/>
  <c r="D1278" i="68"/>
  <c r="I1277" i="68"/>
  <c r="D1277" i="68"/>
  <c r="I1276" i="68"/>
  <c r="D1276" i="68"/>
  <c r="I1275" i="68"/>
  <c r="K1275" i="68" s="1"/>
  <c r="L1275" i="68" s="1"/>
  <c r="D1275" i="68"/>
  <c r="I1274" i="68"/>
  <c r="D1274" i="68"/>
  <c r="I1273" i="68"/>
  <c r="J1273" i="68" s="1"/>
  <c r="D1273" i="68"/>
  <c r="I1272" i="68"/>
  <c r="K1272" i="68" s="1"/>
  <c r="L1272" i="68" s="1"/>
  <c r="D1272" i="68"/>
  <c r="I1271" i="68"/>
  <c r="D1271" i="68"/>
  <c r="I1270" i="68"/>
  <c r="J1270" i="68" s="1"/>
  <c r="D1270" i="68"/>
  <c r="I1269" i="68"/>
  <c r="K1269" i="68" s="1"/>
  <c r="L1269" i="68" s="1"/>
  <c r="D1269" i="68"/>
  <c r="J1268" i="68"/>
  <c r="I1268" i="68"/>
  <c r="K1268" i="68" s="1"/>
  <c r="L1268" i="68" s="1"/>
  <c r="D1268" i="68"/>
  <c r="I1267" i="68"/>
  <c r="D1267" i="68"/>
  <c r="I1266" i="68"/>
  <c r="K1266" i="68" s="1"/>
  <c r="L1266" i="68" s="1"/>
  <c r="D1266" i="68"/>
  <c r="I1265" i="68"/>
  <c r="K1265" i="68" s="1"/>
  <c r="L1265" i="68" s="1"/>
  <c r="D1265" i="68"/>
  <c r="I1264" i="68"/>
  <c r="K1264" i="68" s="1"/>
  <c r="L1264" i="68" s="1"/>
  <c r="D1264" i="68"/>
  <c r="I1263" i="68"/>
  <c r="J1263" i="68" s="1"/>
  <c r="D1263" i="68"/>
  <c r="I1262" i="68"/>
  <c r="D1262" i="68"/>
  <c r="I1261" i="68"/>
  <c r="D1261" i="68"/>
  <c r="I1260" i="68"/>
  <c r="D1260" i="68"/>
  <c r="I1259" i="68"/>
  <c r="K1259" i="68" s="1"/>
  <c r="L1259" i="68" s="1"/>
  <c r="D1259" i="68"/>
  <c r="I1258" i="68"/>
  <c r="K1258" i="68" s="1"/>
  <c r="L1258" i="68" s="1"/>
  <c r="D1258" i="68"/>
  <c r="I1257" i="68"/>
  <c r="J1257" i="68" s="1"/>
  <c r="D1257" i="68"/>
  <c r="I1256" i="68"/>
  <c r="J1256" i="68" s="1"/>
  <c r="D1256" i="68"/>
  <c r="I1255" i="68"/>
  <c r="D1255" i="68"/>
  <c r="I1254" i="68"/>
  <c r="K1254" i="68" s="1"/>
  <c r="L1254" i="68" s="1"/>
  <c r="D1254" i="68"/>
  <c r="I1253" i="68"/>
  <c r="J1253" i="68" s="1"/>
  <c r="D1253" i="68"/>
  <c r="I1252" i="68"/>
  <c r="D1252" i="68"/>
  <c r="I1251" i="68"/>
  <c r="D1251" i="68"/>
  <c r="I1250" i="68"/>
  <c r="D1250" i="68"/>
  <c r="I1249" i="68"/>
  <c r="K1249" i="68" s="1"/>
  <c r="L1249" i="68" s="1"/>
  <c r="D1249" i="68"/>
  <c r="I1248" i="68"/>
  <c r="J1248" i="68" s="1"/>
  <c r="D1248" i="68"/>
  <c r="I1247" i="68"/>
  <c r="D1247" i="68"/>
  <c r="I1246" i="68"/>
  <c r="K1246" i="68" s="1"/>
  <c r="L1246" i="68" s="1"/>
  <c r="D1246" i="68"/>
  <c r="I1245" i="68"/>
  <c r="J1245" i="68" s="1"/>
  <c r="D1245" i="68"/>
  <c r="I1244" i="68"/>
  <c r="D1244" i="68"/>
  <c r="I1243" i="68"/>
  <c r="D1243" i="68"/>
  <c r="I1242" i="68"/>
  <c r="D1242" i="68"/>
  <c r="I1241" i="68"/>
  <c r="D1241" i="68"/>
  <c r="I1240" i="68"/>
  <c r="K1240" i="68" s="1"/>
  <c r="L1240" i="68" s="1"/>
  <c r="D1240" i="68"/>
  <c r="I1239" i="68"/>
  <c r="D1239" i="68"/>
  <c r="I1238" i="68"/>
  <c r="J1238" i="68" s="1"/>
  <c r="D1238" i="68"/>
  <c r="I1237" i="68"/>
  <c r="D1237" i="68"/>
  <c r="I1236" i="68"/>
  <c r="J1236" i="68" s="1"/>
  <c r="D1236" i="68"/>
  <c r="I1235" i="68"/>
  <c r="D1235" i="68"/>
  <c r="I1234" i="68"/>
  <c r="D1234" i="68"/>
  <c r="I1233" i="68"/>
  <c r="D1233" i="68"/>
  <c r="I1232" i="68"/>
  <c r="D1232" i="68"/>
  <c r="I1231" i="68"/>
  <c r="J1231" i="68" s="1"/>
  <c r="D1231" i="68"/>
  <c r="I1230" i="68"/>
  <c r="J1230" i="68" s="1"/>
  <c r="D1230" i="68"/>
  <c r="I1229" i="68"/>
  <c r="K1229" i="68" s="1"/>
  <c r="L1229" i="68" s="1"/>
  <c r="D1229" i="68"/>
  <c r="I1228" i="68"/>
  <c r="K1228" i="68" s="1"/>
  <c r="L1228" i="68" s="1"/>
  <c r="D1228" i="68"/>
  <c r="I1227" i="68"/>
  <c r="D1227" i="68"/>
  <c r="K1226" i="68"/>
  <c r="L1226" i="68" s="1"/>
  <c r="I1226" i="68"/>
  <c r="J1226" i="68" s="1"/>
  <c r="D1226" i="68"/>
  <c r="I1225" i="68"/>
  <c r="K1225" i="68" s="1"/>
  <c r="L1225" i="68" s="1"/>
  <c r="D1225" i="68"/>
  <c r="I1224" i="68"/>
  <c r="K1224" i="68" s="1"/>
  <c r="L1224" i="68" s="1"/>
  <c r="D1224" i="68"/>
  <c r="K1223" i="68"/>
  <c r="L1223" i="68" s="1"/>
  <c r="I1223" i="68"/>
  <c r="J1223" i="68" s="1"/>
  <c r="D1223" i="68"/>
  <c r="I1222" i="68"/>
  <c r="D1222" i="68"/>
  <c r="I1221" i="68"/>
  <c r="D1221" i="68"/>
  <c r="I1220" i="68"/>
  <c r="K1220" i="68" s="1"/>
  <c r="L1220" i="68" s="1"/>
  <c r="D1220" i="68"/>
  <c r="I1219" i="68"/>
  <c r="K1219" i="68" s="1"/>
  <c r="L1219" i="68" s="1"/>
  <c r="D1219" i="68"/>
  <c r="I1218" i="68"/>
  <c r="K1218" i="68" s="1"/>
  <c r="L1218" i="68" s="1"/>
  <c r="D1218" i="68"/>
  <c r="I1217" i="68"/>
  <c r="D1217" i="68"/>
  <c r="I1216" i="68"/>
  <c r="K1216" i="68" s="1"/>
  <c r="L1216" i="68" s="1"/>
  <c r="D1216" i="68"/>
  <c r="I1215" i="68"/>
  <c r="D1215" i="68"/>
  <c r="I1214" i="68"/>
  <c r="K1214" i="68" s="1"/>
  <c r="L1214" i="68" s="1"/>
  <c r="D1214" i="68"/>
  <c r="I1213" i="68"/>
  <c r="J1213" i="68" s="1"/>
  <c r="D1213" i="68"/>
  <c r="I1212" i="68"/>
  <c r="K1212" i="68" s="1"/>
  <c r="L1212" i="68" s="1"/>
  <c r="D1212" i="68"/>
  <c r="I1211" i="68"/>
  <c r="K1211" i="68" s="1"/>
  <c r="L1211" i="68" s="1"/>
  <c r="D1211" i="68"/>
  <c r="I1210" i="68"/>
  <c r="K1210" i="68" s="1"/>
  <c r="L1210" i="68" s="1"/>
  <c r="D1210" i="68"/>
  <c r="I1209" i="68"/>
  <c r="D1209" i="68"/>
  <c r="I1208" i="68"/>
  <c r="J1208" i="68" s="1"/>
  <c r="D1208" i="68"/>
  <c r="I1207" i="68"/>
  <c r="K1207" i="68" s="1"/>
  <c r="L1207" i="68" s="1"/>
  <c r="D1207" i="68"/>
  <c r="I1206" i="68"/>
  <c r="J1206" i="68" s="1"/>
  <c r="D1206" i="68"/>
  <c r="I1205" i="68"/>
  <c r="J1205" i="68" s="1"/>
  <c r="D1205" i="68"/>
  <c r="I1204" i="68"/>
  <c r="D1204" i="68"/>
  <c r="I1203" i="68"/>
  <c r="K1203" i="68" s="1"/>
  <c r="L1203" i="68" s="1"/>
  <c r="D1203" i="68"/>
  <c r="I1202" i="68"/>
  <c r="D1202" i="68"/>
  <c r="I1201" i="68"/>
  <c r="K1201" i="68" s="1"/>
  <c r="L1201" i="68" s="1"/>
  <c r="D1201" i="68"/>
  <c r="I1200" i="68"/>
  <c r="J1200" i="68" s="1"/>
  <c r="D1200" i="68"/>
  <c r="I1199" i="68"/>
  <c r="D1199" i="68"/>
  <c r="I1198" i="68"/>
  <c r="K1198" i="68" s="1"/>
  <c r="L1198" i="68" s="1"/>
  <c r="D1198" i="68"/>
  <c r="I1197" i="68"/>
  <c r="D1197" i="68"/>
  <c r="I1196" i="68"/>
  <c r="K1196" i="68" s="1"/>
  <c r="L1196" i="68" s="1"/>
  <c r="D1196" i="68"/>
  <c r="I1195" i="68"/>
  <c r="K1195" i="68" s="1"/>
  <c r="L1195" i="68" s="1"/>
  <c r="D1195" i="68"/>
  <c r="I1194" i="68"/>
  <c r="J1194" i="68" s="1"/>
  <c r="D1194" i="68"/>
  <c r="I1193" i="68"/>
  <c r="D1193" i="68"/>
  <c r="I1192" i="68"/>
  <c r="D1192" i="68"/>
  <c r="I1191" i="68"/>
  <c r="K1191" i="68" s="1"/>
  <c r="L1191" i="68" s="1"/>
  <c r="D1191" i="68"/>
  <c r="I1190" i="68"/>
  <c r="K1190" i="68" s="1"/>
  <c r="L1190" i="68" s="1"/>
  <c r="D1190" i="68"/>
  <c r="I1189" i="68"/>
  <c r="J1189" i="68" s="1"/>
  <c r="D1189" i="68"/>
  <c r="I1188" i="68"/>
  <c r="D1188" i="68"/>
  <c r="I1187" i="68"/>
  <c r="D1187" i="68"/>
  <c r="I1186" i="68"/>
  <c r="K1186" i="68" s="1"/>
  <c r="L1186" i="68" s="1"/>
  <c r="D1186" i="68"/>
  <c r="I1185" i="68"/>
  <c r="J1185" i="68" s="1"/>
  <c r="D1185" i="68"/>
  <c r="I1184" i="68"/>
  <c r="K1184" i="68" s="1"/>
  <c r="L1184" i="68" s="1"/>
  <c r="D1184" i="68"/>
  <c r="I1183" i="68"/>
  <c r="D1183" i="68"/>
  <c r="I1182" i="68"/>
  <c r="K1182" i="68" s="1"/>
  <c r="L1182" i="68" s="1"/>
  <c r="D1182" i="68"/>
  <c r="I1181" i="68"/>
  <c r="K1181" i="68" s="1"/>
  <c r="L1181" i="68" s="1"/>
  <c r="D1181" i="68"/>
  <c r="I1180" i="68"/>
  <c r="J1180" i="68" s="1"/>
  <c r="D1180" i="68"/>
  <c r="I1179" i="68"/>
  <c r="D1179" i="68"/>
  <c r="I1178" i="68"/>
  <c r="J1178" i="68" s="1"/>
  <c r="D1178" i="68"/>
  <c r="I1177" i="68"/>
  <c r="K1177" i="68" s="1"/>
  <c r="L1177" i="68" s="1"/>
  <c r="D1177" i="68"/>
  <c r="J1176" i="68"/>
  <c r="I1176" i="68"/>
  <c r="K1176" i="68" s="1"/>
  <c r="L1176" i="68" s="1"/>
  <c r="D1176" i="68"/>
  <c r="I1175" i="68"/>
  <c r="K1175" i="68" s="1"/>
  <c r="L1175" i="68" s="1"/>
  <c r="D1175" i="68"/>
  <c r="I1174" i="68"/>
  <c r="D1174" i="68"/>
  <c r="I1173" i="68"/>
  <c r="D1173" i="68"/>
  <c r="I1172" i="68"/>
  <c r="K1172" i="68" s="1"/>
  <c r="L1172" i="68" s="1"/>
  <c r="D1172" i="68"/>
  <c r="I1171" i="68"/>
  <c r="D1171" i="68"/>
  <c r="I1170" i="68"/>
  <c r="D1170" i="68"/>
  <c r="I1169" i="68"/>
  <c r="J1169" i="68" s="1"/>
  <c r="D1169" i="68"/>
  <c r="I1168" i="68"/>
  <c r="K1168" i="68" s="1"/>
  <c r="L1168" i="68" s="1"/>
  <c r="D1168" i="68"/>
  <c r="I1167" i="68"/>
  <c r="D1167" i="68"/>
  <c r="I1166" i="68"/>
  <c r="K1166" i="68" s="1"/>
  <c r="L1166" i="68" s="1"/>
  <c r="D1166" i="68"/>
  <c r="I1165" i="68"/>
  <c r="D1165" i="68"/>
  <c r="I1164" i="68"/>
  <c r="D1164" i="68"/>
  <c r="K1163" i="68"/>
  <c r="L1163" i="68" s="1"/>
  <c r="I1163" i="68"/>
  <c r="J1163" i="68" s="1"/>
  <c r="D1163" i="68"/>
  <c r="I1162" i="68"/>
  <c r="K1162" i="68" s="1"/>
  <c r="L1162" i="68" s="1"/>
  <c r="D1162" i="68"/>
  <c r="I1161" i="68"/>
  <c r="D1161" i="68"/>
  <c r="I1160" i="68"/>
  <c r="D1160" i="68"/>
  <c r="I1159" i="68"/>
  <c r="D1159" i="68"/>
  <c r="I1158" i="68"/>
  <c r="D1158" i="68"/>
  <c r="I1157" i="68"/>
  <c r="D1157" i="68"/>
  <c r="I1156" i="68"/>
  <c r="J1156" i="68" s="1"/>
  <c r="D1156" i="68"/>
  <c r="I1155" i="68"/>
  <c r="J1155" i="68" s="1"/>
  <c r="D1155" i="68"/>
  <c r="I1154" i="68"/>
  <c r="D1154" i="68"/>
  <c r="I1153" i="68"/>
  <c r="K1153" i="68" s="1"/>
  <c r="L1153" i="68" s="1"/>
  <c r="D1153" i="68"/>
  <c r="I1152" i="68"/>
  <c r="D1152" i="68"/>
  <c r="I1151" i="68"/>
  <c r="J1151" i="68" s="1"/>
  <c r="D1151" i="68"/>
  <c r="I1150" i="68"/>
  <c r="D1150" i="68"/>
  <c r="I1149" i="68"/>
  <c r="J1149" i="68" s="1"/>
  <c r="D1149" i="68"/>
  <c r="I1148" i="68"/>
  <c r="K1148" i="68" s="1"/>
  <c r="L1148" i="68" s="1"/>
  <c r="D1148" i="68"/>
  <c r="I1147" i="68"/>
  <c r="J1147" i="68" s="1"/>
  <c r="D1147" i="68"/>
  <c r="K1146" i="68"/>
  <c r="L1146" i="68" s="1"/>
  <c r="I1146" i="68"/>
  <c r="J1146" i="68" s="1"/>
  <c r="D1146" i="68"/>
  <c r="I1145" i="68"/>
  <c r="D1145" i="68"/>
  <c r="I1144" i="68"/>
  <c r="K1144" i="68" s="1"/>
  <c r="L1144" i="68" s="1"/>
  <c r="D1144" i="68"/>
  <c r="I1143" i="68"/>
  <c r="J1143" i="68" s="1"/>
  <c r="D1143" i="68"/>
  <c r="I1142" i="68"/>
  <c r="J1142" i="68" s="1"/>
  <c r="D1142" i="68"/>
  <c r="I1141" i="68"/>
  <c r="K1141" i="68" s="1"/>
  <c r="L1141" i="68" s="1"/>
  <c r="D1141" i="68"/>
  <c r="I1140" i="68"/>
  <c r="D1140" i="68"/>
  <c r="I1139" i="68"/>
  <c r="D1139" i="68"/>
  <c r="I1138" i="68"/>
  <c r="K1138" i="68" s="1"/>
  <c r="L1138" i="68" s="1"/>
  <c r="D1138" i="68"/>
  <c r="I1137" i="68"/>
  <c r="K1137" i="68" s="1"/>
  <c r="L1137" i="68" s="1"/>
  <c r="D1137" i="68"/>
  <c r="I1136" i="68"/>
  <c r="K1136" i="68" s="1"/>
  <c r="L1136" i="68" s="1"/>
  <c r="D1136" i="68"/>
  <c r="I1135" i="68"/>
  <c r="D1135" i="68"/>
  <c r="I1134" i="68"/>
  <c r="D1134" i="68"/>
  <c r="I1133" i="68"/>
  <c r="D1133" i="68"/>
  <c r="I1132" i="68"/>
  <c r="D1132" i="68"/>
  <c r="I1131" i="68"/>
  <c r="D1131" i="68"/>
  <c r="I1130" i="68"/>
  <c r="D1130" i="68"/>
  <c r="I1129" i="68"/>
  <c r="D1129" i="68"/>
  <c r="I1128" i="68"/>
  <c r="K1128" i="68" s="1"/>
  <c r="L1128" i="68" s="1"/>
  <c r="D1128" i="68"/>
  <c r="I1127" i="68"/>
  <c r="K1127" i="68" s="1"/>
  <c r="L1127" i="68" s="1"/>
  <c r="D1127" i="68"/>
  <c r="I1126" i="68"/>
  <c r="J1126" i="68" s="1"/>
  <c r="D1126" i="68"/>
  <c r="I1125" i="68"/>
  <c r="K1125" i="68" s="1"/>
  <c r="L1125" i="68" s="1"/>
  <c r="D1125" i="68"/>
  <c r="I1124" i="68"/>
  <c r="K1124" i="68" s="1"/>
  <c r="L1124" i="68" s="1"/>
  <c r="D1124" i="68"/>
  <c r="I1123" i="68"/>
  <c r="K1123" i="68" s="1"/>
  <c r="L1123" i="68" s="1"/>
  <c r="D1123" i="68"/>
  <c r="I1122" i="68"/>
  <c r="D1122" i="68"/>
  <c r="I1121" i="68"/>
  <c r="D1121" i="68"/>
  <c r="I1120" i="68"/>
  <c r="K1120" i="68" s="1"/>
  <c r="L1120" i="68" s="1"/>
  <c r="D1120" i="68"/>
  <c r="I1119" i="68"/>
  <c r="J1119" i="68" s="1"/>
  <c r="D1119" i="68"/>
  <c r="I1118" i="68"/>
  <c r="D1118" i="68"/>
  <c r="I1117" i="68"/>
  <c r="J1117" i="68" s="1"/>
  <c r="D1117" i="68"/>
  <c r="I1116" i="68"/>
  <c r="K1116" i="68" s="1"/>
  <c r="L1116" i="68" s="1"/>
  <c r="D1116" i="68"/>
  <c r="K1115" i="68"/>
  <c r="L1115" i="68" s="1"/>
  <c r="I1115" i="68"/>
  <c r="J1115" i="68" s="1"/>
  <c r="D1115" i="68"/>
  <c r="I1114" i="68"/>
  <c r="J1114" i="68" s="1"/>
  <c r="D1114" i="68"/>
  <c r="I1113" i="68"/>
  <c r="D1113" i="68"/>
  <c r="I1112" i="68"/>
  <c r="J1112" i="68" s="1"/>
  <c r="D1112" i="68"/>
  <c r="I1111" i="68"/>
  <c r="K1111" i="68" s="1"/>
  <c r="L1111" i="68" s="1"/>
  <c r="D1111" i="68"/>
  <c r="I1110" i="68"/>
  <c r="J1110" i="68" s="1"/>
  <c r="D1110" i="68"/>
  <c r="I1109" i="68"/>
  <c r="D1109" i="68"/>
  <c r="I1108" i="68"/>
  <c r="J1108" i="68" s="1"/>
  <c r="D1108" i="68"/>
  <c r="I1107" i="68"/>
  <c r="K1107" i="68" s="1"/>
  <c r="L1107" i="68" s="1"/>
  <c r="D1107" i="68"/>
  <c r="I1106" i="68"/>
  <c r="K1106" i="68" s="1"/>
  <c r="L1106" i="68" s="1"/>
  <c r="D1106" i="68"/>
  <c r="I1105" i="68"/>
  <c r="K1105" i="68" s="1"/>
  <c r="L1105" i="68" s="1"/>
  <c r="D1105" i="68"/>
  <c r="I1104" i="68"/>
  <c r="J1104" i="68" s="1"/>
  <c r="D1104" i="68"/>
  <c r="I1103" i="68"/>
  <c r="J1103" i="68" s="1"/>
  <c r="D1103" i="68"/>
  <c r="I1102" i="68"/>
  <c r="D1102" i="68"/>
  <c r="I1101" i="68"/>
  <c r="D1101" i="68"/>
  <c r="J1100" i="68"/>
  <c r="I1100" i="68"/>
  <c r="K1100" i="68" s="1"/>
  <c r="L1100" i="68" s="1"/>
  <c r="D1100" i="68"/>
  <c r="I1099" i="68"/>
  <c r="J1099" i="68" s="1"/>
  <c r="D1099" i="68"/>
  <c r="I1098" i="68"/>
  <c r="J1098" i="68" s="1"/>
  <c r="D1098" i="68"/>
  <c r="I1097" i="68"/>
  <c r="D1097" i="68"/>
  <c r="I1096" i="68"/>
  <c r="D1096" i="68"/>
  <c r="I1095" i="68"/>
  <c r="J1095" i="68" s="1"/>
  <c r="D1095" i="68"/>
  <c r="I1094" i="68"/>
  <c r="J1094" i="68" s="1"/>
  <c r="D1094" i="68"/>
  <c r="K1093" i="68"/>
  <c r="L1093" i="68" s="1"/>
  <c r="I1093" i="68"/>
  <c r="J1093" i="68" s="1"/>
  <c r="D1093" i="68"/>
  <c r="I1092" i="68"/>
  <c r="D1092" i="68"/>
  <c r="I1091" i="68"/>
  <c r="K1091" i="68" s="1"/>
  <c r="L1091" i="68" s="1"/>
  <c r="D1091" i="68"/>
  <c r="I1090" i="68"/>
  <c r="D1090" i="68"/>
  <c r="I1089" i="68"/>
  <c r="K1089" i="68" s="1"/>
  <c r="L1089" i="68" s="1"/>
  <c r="D1089" i="68"/>
  <c r="I1088" i="68"/>
  <c r="J1088" i="68" s="1"/>
  <c r="D1088" i="68"/>
  <c r="I1087" i="68"/>
  <c r="J1087" i="68" s="1"/>
  <c r="D1087" i="68"/>
  <c r="I1086" i="68"/>
  <c r="D1086" i="68"/>
  <c r="I1085" i="68"/>
  <c r="D1085" i="68"/>
  <c r="I1084" i="68"/>
  <c r="D1084" i="68"/>
  <c r="I1083" i="68"/>
  <c r="J1083" i="68" s="1"/>
  <c r="D1083" i="68"/>
  <c r="I1082" i="68"/>
  <c r="D1082" i="68"/>
  <c r="I1081" i="68"/>
  <c r="D1081" i="68"/>
  <c r="I1080" i="68"/>
  <c r="K1080" i="68" s="1"/>
  <c r="L1080" i="68" s="1"/>
  <c r="D1080" i="68"/>
  <c r="I1079" i="68"/>
  <c r="D1079" i="68"/>
  <c r="I1078" i="68"/>
  <c r="J1078" i="68" s="1"/>
  <c r="D1078" i="68"/>
  <c r="I1077" i="68"/>
  <c r="J1077" i="68" s="1"/>
  <c r="D1077" i="68"/>
  <c r="I1076" i="68"/>
  <c r="J1076" i="68" s="1"/>
  <c r="D1076" i="68"/>
  <c r="I1075" i="68"/>
  <c r="K1075" i="68" s="1"/>
  <c r="L1075" i="68" s="1"/>
  <c r="D1075" i="68"/>
  <c r="I1074" i="68"/>
  <c r="D1074" i="68"/>
  <c r="I1073" i="68"/>
  <c r="D1073" i="68"/>
  <c r="I1072" i="68"/>
  <c r="K1072" i="68" s="1"/>
  <c r="L1072" i="68" s="1"/>
  <c r="D1072" i="68"/>
  <c r="I1071" i="68"/>
  <c r="D1071" i="68"/>
  <c r="I1070" i="68"/>
  <c r="D1070" i="68"/>
  <c r="I1069" i="68"/>
  <c r="J1069" i="68" s="1"/>
  <c r="D1069" i="68"/>
  <c r="I1068" i="68"/>
  <c r="K1068" i="68" s="1"/>
  <c r="L1068" i="68" s="1"/>
  <c r="D1068" i="68"/>
  <c r="I1067" i="68"/>
  <c r="J1067" i="68" s="1"/>
  <c r="D1067" i="68"/>
  <c r="I1066" i="68"/>
  <c r="J1066" i="68" s="1"/>
  <c r="D1066" i="68"/>
  <c r="I1065" i="68"/>
  <c r="D1065" i="68"/>
  <c r="I1064" i="68"/>
  <c r="J1064" i="68" s="1"/>
  <c r="D1064" i="68"/>
  <c r="I1063" i="68"/>
  <c r="J1063" i="68" s="1"/>
  <c r="D1063" i="68"/>
  <c r="I1062" i="68"/>
  <c r="J1062" i="68" s="1"/>
  <c r="D1062" i="68"/>
  <c r="I1061" i="68"/>
  <c r="K1061" i="68" s="1"/>
  <c r="L1061" i="68" s="1"/>
  <c r="D1061" i="68"/>
  <c r="I1060" i="68"/>
  <c r="K1060" i="68" s="1"/>
  <c r="L1060" i="68" s="1"/>
  <c r="D1060" i="68"/>
  <c r="I1059" i="68"/>
  <c r="K1059" i="68" s="1"/>
  <c r="L1059" i="68" s="1"/>
  <c r="D1059" i="68"/>
  <c r="I1058" i="68"/>
  <c r="K1058" i="68" s="1"/>
  <c r="L1058" i="68" s="1"/>
  <c r="D1058" i="68"/>
  <c r="I1057" i="68"/>
  <c r="K1057" i="68" s="1"/>
  <c r="L1057" i="68" s="1"/>
  <c r="D1057" i="68"/>
  <c r="I1056" i="68"/>
  <c r="K1056" i="68" s="1"/>
  <c r="L1056" i="68" s="1"/>
  <c r="D1056" i="68"/>
  <c r="I1055" i="68"/>
  <c r="J1055" i="68" s="1"/>
  <c r="D1055" i="68"/>
  <c r="I1054" i="68"/>
  <c r="D1054" i="68"/>
  <c r="I1053" i="68"/>
  <c r="D1053" i="68"/>
  <c r="I1052" i="68"/>
  <c r="J1052" i="68" s="1"/>
  <c r="D1052" i="68"/>
  <c r="I1051" i="68"/>
  <c r="J1051" i="68" s="1"/>
  <c r="D1051" i="68"/>
  <c r="I1050" i="68"/>
  <c r="D1050" i="68"/>
  <c r="I1049" i="68"/>
  <c r="D1049" i="68"/>
  <c r="I1048" i="68"/>
  <c r="K1048" i="68" s="1"/>
  <c r="L1048" i="68" s="1"/>
  <c r="D1048" i="68"/>
  <c r="I1047" i="68"/>
  <c r="D1047" i="68"/>
  <c r="I1046" i="68"/>
  <c r="J1046" i="68" s="1"/>
  <c r="D1046" i="68"/>
  <c r="I1045" i="68"/>
  <c r="D1045" i="68"/>
  <c r="I1044" i="68"/>
  <c r="K1044" i="68" s="1"/>
  <c r="L1044" i="68" s="1"/>
  <c r="D1044" i="68"/>
  <c r="I1043" i="68"/>
  <c r="D1043" i="68"/>
  <c r="I1042" i="68"/>
  <c r="K1042" i="68" s="1"/>
  <c r="L1042" i="68" s="1"/>
  <c r="D1042" i="68"/>
  <c r="I1041" i="68"/>
  <c r="D1041" i="68"/>
  <c r="I1040" i="68"/>
  <c r="D1040" i="68"/>
  <c r="I1039" i="68"/>
  <c r="J1039" i="68" s="1"/>
  <c r="D1039" i="68"/>
  <c r="I1038" i="68"/>
  <c r="D1038" i="68"/>
  <c r="I1037" i="68"/>
  <c r="D1037" i="68"/>
  <c r="I1036" i="68"/>
  <c r="D1036" i="68"/>
  <c r="I1035" i="68"/>
  <c r="D1035" i="68"/>
  <c r="I1034" i="68"/>
  <c r="K1034" i="68" s="1"/>
  <c r="L1034" i="68" s="1"/>
  <c r="D1034" i="68"/>
  <c r="I1033" i="68"/>
  <c r="D1033" i="68"/>
  <c r="I1032" i="68"/>
  <c r="J1032" i="68" s="1"/>
  <c r="D1032" i="68"/>
  <c r="I1031" i="68"/>
  <c r="K1031" i="68" s="1"/>
  <c r="L1031" i="68" s="1"/>
  <c r="D1031" i="68"/>
  <c r="I1030" i="68"/>
  <c r="J1030" i="68" s="1"/>
  <c r="D1030" i="68"/>
  <c r="I1029" i="68"/>
  <c r="K1029" i="68" s="1"/>
  <c r="L1029" i="68" s="1"/>
  <c r="D1029" i="68"/>
  <c r="I1028" i="68"/>
  <c r="J1028" i="68" s="1"/>
  <c r="D1028" i="68"/>
  <c r="I1027" i="68"/>
  <c r="K1027" i="68" s="1"/>
  <c r="L1027" i="68" s="1"/>
  <c r="D1027" i="68"/>
  <c r="I1026" i="68"/>
  <c r="D1026" i="68"/>
  <c r="I1025" i="68"/>
  <c r="K1025" i="68" s="1"/>
  <c r="L1025" i="68" s="1"/>
  <c r="D1025" i="68"/>
  <c r="I1024" i="68"/>
  <c r="D1024" i="68"/>
  <c r="I1023" i="68"/>
  <c r="J1023" i="68" s="1"/>
  <c r="D1023" i="68"/>
  <c r="I1022" i="68"/>
  <c r="D1022" i="68"/>
  <c r="I1021" i="68"/>
  <c r="K1021" i="68" s="1"/>
  <c r="L1021" i="68" s="1"/>
  <c r="D1021" i="68"/>
  <c r="I1020" i="68"/>
  <c r="K1020" i="68" s="1"/>
  <c r="L1020" i="68" s="1"/>
  <c r="D1020" i="68"/>
  <c r="I1019" i="68"/>
  <c r="J1019" i="68" s="1"/>
  <c r="D1019" i="68"/>
  <c r="I1018" i="68"/>
  <c r="J1018" i="68" s="1"/>
  <c r="D1018" i="68"/>
  <c r="I1017" i="68"/>
  <c r="D1017" i="68"/>
  <c r="I1016" i="68"/>
  <c r="K1016" i="68" s="1"/>
  <c r="L1016" i="68" s="1"/>
  <c r="D1016" i="68"/>
  <c r="I1015" i="68"/>
  <c r="J1015" i="68" s="1"/>
  <c r="D1015" i="68"/>
  <c r="K1014" i="68"/>
  <c r="L1014" i="68" s="1"/>
  <c r="I1014" i="68"/>
  <c r="J1014" i="68" s="1"/>
  <c r="D1014" i="68"/>
  <c r="I1013" i="68"/>
  <c r="K1013" i="68" s="1"/>
  <c r="L1013" i="68" s="1"/>
  <c r="D1013" i="68"/>
  <c r="I1012" i="68"/>
  <c r="D1012" i="68"/>
  <c r="I1011" i="68"/>
  <c r="D1011" i="68"/>
  <c r="I1010" i="68"/>
  <c r="K1010" i="68" s="1"/>
  <c r="L1010" i="68" s="1"/>
  <c r="D1010" i="68"/>
  <c r="I1009" i="68"/>
  <c r="K1009" i="68" s="1"/>
  <c r="L1009" i="68" s="1"/>
  <c r="D1009" i="68"/>
  <c r="I1008" i="68"/>
  <c r="K1008" i="68" s="1"/>
  <c r="L1008" i="68" s="1"/>
  <c r="D1008" i="68"/>
  <c r="I1007" i="68"/>
  <c r="D1007" i="68"/>
  <c r="I1006" i="68"/>
  <c r="D1006" i="68"/>
  <c r="I1005" i="68"/>
  <c r="K1005" i="68" s="1"/>
  <c r="L1005" i="68" s="1"/>
  <c r="D1005" i="68"/>
  <c r="I1004" i="68"/>
  <c r="K1004" i="68" s="1"/>
  <c r="L1004" i="68" s="1"/>
  <c r="D1004" i="68"/>
  <c r="I1003" i="68"/>
  <c r="J1003" i="68" s="1"/>
  <c r="D1003" i="68"/>
  <c r="I1002" i="68"/>
  <c r="D1002" i="68"/>
  <c r="I1001" i="68"/>
  <c r="D1001" i="68"/>
  <c r="I1000" i="68"/>
  <c r="D1000" i="68"/>
  <c r="I999" i="68"/>
  <c r="D999" i="68"/>
  <c r="I998" i="68"/>
  <c r="D998" i="68"/>
  <c r="I997" i="68"/>
  <c r="J997" i="68" s="1"/>
  <c r="D997" i="68"/>
  <c r="I996" i="68"/>
  <c r="J996" i="68" s="1"/>
  <c r="D996" i="68"/>
  <c r="I995" i="68"/>
  <c r="J995" i="68" s="1"/>
  <c r="D995" i="68"/>
  <c r="I994" i="68"/>
  <c r="K994" i="68" s="1"/>
  <c r="L994" i="68" s="1"/>
  <c r="D994" i="68"/>
  <c r="I993" i="68"/>
  <c r="K993" i="68" s="1"/>
  <c r="L993" i="68" s="1"/>
  <c r="D993" i="68"/>
  <c r="I992" i="68"/>
  <c r="J992" i="68" s="1"/>
  <c r="D992" i="68"/>
  <c r="I991" i="68"/>
  <c r="D991" i="68"/>
  <c r="I990" i="68"/>
  <c r="D990" i="68"/>
  <c r="I989" i="68"/>
  <c r="D989" i="68"/>
  <c r="I988" i="68"/>
  <c r="K988" i="68" s="1"/>
  <c r="L988" i="68" s="1"/>
  <c r="D988" i="68"/>
  <c r="I987" i="68"/>
  <c r="D987" i="68"/>
  <c r="I986" i="68"/>
  <c r="K986" i="68" s="1"/>
  <c r="L986" i="68" s="1"/>
  <c r="D986" i="68"/>
  <c r="I985" i="68"/>
  <c r="D985" i="68"/>
  <c r="I984" i="68"/>
  <c r="K984" i="68" s="1"/>
  <c r="L984" i="68" s="1"/>
  <c r="D984" i="68"/>
  <c r="I983" i="68"/>
  <c r="K983" i="68" s="1"/>
  <c r="L983" i="68" s="1"/>
  <c r="D983" i="68"/>
  <c r="I982" i="68"/>
  <c r="J982" i="68" s="1"/>
  <c r="D982" i="68"/>
  <c r="I981" i="68"/>
  <c r="K981" i="68" s="1"/>
  <c r="L981" i="68" s="1"/>
  <c r="D981" i="68"/>
  <c r="I980" i="68"/>
  <c r="D980" i="68"/>
  <c r="I979" i="68"/>
  <c r="J979" i="68" s="1"/>
  <c r="D979" i="68"/>
  <c r="I978" i="68"/>
  <c r="K978" i="68" s="1"/>
  <c r="L978" i="68" s="1"/>
  <c r="D978" i="68"/>
  <c r="I977" i="68"/>
  <c r="K977" i="68" s="1"/>
  <c r="L977" i="68" s="1"/>
  <c r="D977" i="68"/>
  <c r="I976" i="68"/>
  <c r="K976" i="68" s="1"/>
  <c r="L976" i="68" s="1"/>
  <c r="D976" i="68"/>
  <c r="I975" i="68"/>
  <c r="D975" i="68"/>
  <c r="I974" i="68"/>
  <c r="D974" i="68"/>
  <c r="K973" i="68"/>
  <c r="L973" i="68" s="1"/>
  <c r="I973" i="68"/>
  <c r="J973" i="68" s="1"/>
  <c r="D973" i="68"/>
  <c r="I972" i="68"/>
  <c r="D972" i="68"/>
  <c r="I971" i="68"/>
  <c r="J971" i="68" s="1"/>
  <c r="D971" i="68"/>
  <c r="I970" i="68"/>
  <c r="D970" i="68"/>
  <c r="I969" i="68"/>
  <c r="D969" i="68"/>
  <c r="I968" i="68"/>
  <c r="K968" i="68" s="1"/>
  <c r="L968" i="68" s="1"/>
  <c r="D968" i="68"/>
  <c r="I967" i="68"/>
  <c r="J967" i="68" s="1"/>
  <c r="D967" i="68"/>
  <c r="I966" i="68"/>
  <c r="J966" i="68" s="1"/>
  <c r="D966" i="68"/>
  <c r="I965" i="68"/>
  <c r="K965" i="68" s="1"/>
  <c r="L965" i="68" s="1"/>
  <c r="D965" i="68"/>
  <c r="I964" i="68"/>
  <c r="K964" i="68" s="1"/>
  <c r="L964" i="68" s="1"/>
  <c r="D964" i="68"/>
  <c r="J963" i="68"/>
  <c r="I963" i="68"/>
  <c r="K963" i="68" s="1"/>
  <c r="L963" i="68" s="1"/>
  <c r="D963" i="68"/>
  <c r="I962" i="68"/>
  <c r="K962" i="68" s="1"/>
  <c r="L962" i="68" s="1"/>
  <c r="D962" i="68"/>
  <c r="I961" i="68"/>
  <c r="D961" i="68"/>
  <c r="I960" i="68"/>
  <c r="K960" i="68" s="1"/>
  <c r="L960" i="68" s="1"/>
  <c r="D960" i="68"/>
  <c r="I959" i="68"/>
  <c r="D959" i="68"/>
  <c r="I958" i="68"/>
  <c r="D958" i="68"/>
  <c r="K957" i="68"/>
  <c r="L957" i="68" s="1"/>
  <c r="I957" i="68"/>
  <c r="J957" i="68" s="1"/>
  <c r="D957" i="68"/>
  <c r="J956" i="68"/>
  <c r="I956" i="68"/>
  <c r="K956" i="68" s="1"/>
  <c r="L956" i="68" s="1"/>
  <c r="D956" i="68"/>
  <c r="I955" i="68"/>
  <c r="D955" i="68"/>
  <c r="I954" i="68"/>
  <c r="K954" i="68" s="1"/>
  <c r="L954" i="68" s="1"/>
  <c r="D954" i="68"/>
  <c r="I953" i="68"/>
  <c r="D953" i="68"/>
  <c r="I952" i="68"/>
  <c r="K952" i="68" s="1"/>
  <c r="L952" i="68" s="1"/>
  <c r="D952" i="68"/>
  <c r="I951" i="68"/>
  <c r="K951" i="68" s="1"/>
  <c r="L951" i="68" s="1"/>
  <c r="D951" i="68"/>
  <c r="I950" i="68"/>
  <c r="J950" i="68" s="1"/>
  <c r="D950" i="68"/>
  <c r="I949" i="68"/>
  <c r="K949" i="68" s="1"/>
  <c r="L949" i="68" s="1"/>
  <c r="D949" i="68"/>
  <c r="I948" i="68"/>
  <c r="K948" i="68" s="1"/>
  <c r="L948" i="68" s="1"/>
  <c r="D948" i="68"/>
  <c r="I947" i="68"/>
  <c r="K947" i="68" s="1"/>
  <c r="L947" i="68" s="1"/>
  <c r="D947" i="68"/>
  <c r="I946" i="68"/>
  <c r="K946" i="68" s="1"/>
  <c r="L946" i="68" s="1"/>
  <c r="D946" i="68"/>
  <c r="I945" i="68"/>
  <c r="D945" i="68"/>
  <c r="I944" i="68"/>
  <c r="D944" i="68"/>
  <c r="I943" i="68"/>
  <c r="J943" i="68" s="1"/>
  <c r="D943" i="68"/>
  <c r="I942" i="68"/>
  <c r="D942" i="68"/>
  <c r="I941" i="68"/>
  <c r="J941" i="68" s="1"/>
  <c r="D941" i="68"/>
  <c r="I940" i="68"/>
  <c r="D940" i="68"/>
  <c r="I939" i="68"/>
  <c r="J939" i="68" s="1"/>
  <c r="D939" i="68"/>
  <c r="I938" i="68"/>
  <c r="D938" i="68"/>
  <c r="I937" i="68"/>
  <c r="D937" i="68"/>
  <c r="I936" i="68"/>
  <c r="K936" i="68" s="1"/>
  <c r="L936" i="68" s="1"/>
  <c r="D936" i="68"/>
  <c r="I935" i="68"/>
  <c r="K935" i="68" s="1"/>
  <c r="L935" i="68" s="1"/>
  <c r="D935" i="68"/>
  <c r="I934" i="68"/>
  <c r="D934" i="68"/>
  <c r="K933" i="68"/>
  <c r="L933" i="68" s="1"/>
  <c r="J933" i="68"/>
  <c r="I933" i="68"/>
  <c r="D933" i="68"/>
  <c r="I932" i="68"/>
  <c r="D932" i="68"/>
  <c r="I931" i="68"/>
  <c r="K931" i="68" s="1"/>
  <c r="L931" i="68" s="1"/>
  <c r="D931" i="68"/>
  <c r="I930" i="68"/>
  <c r="D930" i="68"/>
  <c r="I929" i="68"/>
  <c r="K929" i="68" s="1"/>
  <c r="L929" i="68" s="1"/>
  <c r="D929" i="68"/>
  <c r="I928" i="68"/>
  <c r="D928" i="68"/>
  <c r="I927" i="68"/>
  <c r="D927" i="68"/>
  <c r="I926" i="68"/>
  <c r="D926" i="68"/>
  <c r="I925" i="68"/>
  <c r="D925" i="68"/>
  <c r="I924" i="68"/>
  <c r="J924" i="68" s="1"/>
  <c r="D924" i="68"/>
  <c r="I923" i="68"/>
  <c r="J923" i="68" s="1"/>
  <c r="D923" i="68"/>
  <c r="I922" i="68"/>
  <c r="K922" i="68" s="1"/>
  <c r="L922" i="68" s="1"/>
  <c r="D922" i="68"/>
  <c r="I921" i="68"/>
  <c r="D921" i="68"/>
  <c r="I920" i="68"/>
  <c r="K920" i="68" s="1"/>
  <c r="L920" i="68" s="1"/>
  <c r="D920" i="68"/>
  <c r="I919" i="68"/>
  <c r="D919" i="68"/>
  <c r="I918" i="68"/>
  <c r="J918" i="68" s="1"/>
  <c r="D918" i="68"/>
  <c r="I917" i="68"/>
  <c r="K917" i="68" s="1"/>
  <c r="L917" i="68" s="1"/>
  <c r="D917" i="68"/>
  <c r="I916" i="68"/>
  <c r="D916" i="68"/>
  <c r="I915" i="68"/>
  <c r="K915" i="68" s="1"/>
  <c r="L915" i="68" s="1"/>
  <c r="D915" i="68"/>
  <c r="I914" i="68"/>
  <c r="D914" i="68"/>
  <c r="I913" i="68"/>
  <c r="K913" i="68" s="1"/>
  <c r="L913" i="68" s="1"/>
  <c r="D913" i="68"/>
  <c r="I912" i="68"/>
  <c r="J912" i="68" s="1"/>
  <c r="D912" i="68"/>
  <c r="I911" i="68"/>
  <c r="J911" i="68" s="1"/>
  <c r="D911" i="68"/>
  <c r="I910" i="68"/>
  <c r="D910" i="68"/>
  <c r="I909" i="68"/>
  <c r="K909" i="68" s="1"/>
  <c r="L909" i="68" s="1"/>
  <c r="D909" i="68"/>
  <c r="I908" i="68"/>
  <c r="D908" i="68"/>
  <c r="I907" i="68"/>
  <c r="J907" i="68" s="1"/>
  <c r="D907" i="68"/>
  <c r="I906" i="68"/>
  <c r="K906" i="68" s="1"/>
  <c r="L906" i="68" s="1"/>
  <c r="D906" i="68"/>
  <c r="I905" i="68"/>
  <c r="D905" i="68"/>
  <c r="I904" i="68"/>
  <c r="K904" i="68" s="1"/>
  <c r="L904" i="68" s="1"/>
  <c r="D904" i="68"/>
  <c r="I903" i="68"/>
  <c r="J903" i="68" s="1"/>
  <c r="D903" i="68"/>
  <c r="I902" i="68"/>
  <c r="D902" i="68"/>
  <c r="I901" i="68"/>
  <c r="J901" i="68" s="1"/>
  <c r="D901" i="68"/>
  <c r="I900" i="68"/>
  <c r="J900" i="68" s="1"/>
  <c r="D900" i="68"/>
  <c r="I899" i="68"/>
  <c r="K899" i="68" s="1"/>
  <c r="L899" i="68" s="1"/>
  <c r="D899" i="68"/>
  <c r="I898" i="68"/>
  <c r="K898" i="68" s="1"/>
  <c r="L898" i="68" s="1"/>
  <c r="D898" i="68"/>
  <c r="I897" i="68"/>
  <c r="K897" i="68" s="1"/>
  <c r="L897" i="68" s="1"/>
  <c r="D897" i="68"/>
  <c r="I896" i="68"/>
  <c r="D896" i="68"/>
  <c r="I895" i="68"/>
  <c r="J895" i="68" s="1"/>
  <c r="D895" i="68"/>
  <c r="I894" i="68"/>
  <c r="D894" i="68"/>
  <c r="I893" i="68"/>
  <c r="J893" i="68" s="1"/>
  <c r="D893" i="68"/>
  <c r="I892" i="68"/>
  <c r="D892" i="68"/>
  <c r="I891" i="68"/>
  <c r="J891" i="68" s="1"/>
  <c r="D891" i="68"/>
  <c r="I890" i="68"/>
  <c r="J890" i="68" s="1"/>
  <c r="D890" i="68"/>
  <c r="I889" i="68"/>
  <c r="D889" i="68"/>
  <c r="I888" i="68"/>
  <c r="K888" i="68" s="1"/>
  <c r="L888" i="68" s="1"/>
  <c r="D888" i="68"/>
  <c r="I887" i="68"/>
  <c r="K887" i="68" s="1"/>
  <c r="L887" i="68" s="1"/>
  <c r="D887" i="68"/>
  <c r="K886" i="68"/>
  <c r="L886" i="68" s="1"/>
  <c r="I886" i="68"/>
  <c r="J886" i="68" s="1"/>
  <c r="D886" i="68"/>
  <c r="I885" i="68"/>
  <c r="K885" i="68" s="1"/>
  <c r="L885" i="68" s="1"/>
  <c r="D885" i="68"/>
  <c r="I884" i="68"/>
  <c r="K884" i="68" s="1"/>
  <c r="L884" i="68" s="1"/>
  <c r="D884" i="68"/>
  <c r="I883" i="68"/>
  <c r="K883" i="68" s="1"/>
  <c r="L883" i="68" s="1"/>
  <c r="D883" i="68"/>
  <c r="I882" i="68"/>
  <c r="D882" i="68"/>
  <c r="I881" i="68"/>
  <c r="K881" i="68" s="1"/>
  <c r="L881" i="68" s="1"/>
  <c r="D881" i="68"/>
  <c r="I880" i="68"/>
  <c r="K880" i="68" s="1"/>
  <c r="L880" i="68" s="1"/>
  <c r="D880" i="68"/>
  <c r="I879" i="68"/>
  <c r="J879" i="68" s="1"/>
  <c r="D879" i="68"/>
  <c r="I878" i="68"/>
  <c r="D878" i="68"/>
  <c r="I877" i="68"/>
  <c r="K877" i="68" s="1"/>
  <c r="L877" i="68" s="1"/>
  <c r="D877" i="68"/>
  <c r="I876" i="68"/>
  <c r="J876" i="68" s="1"/>
  <c r="D876" i="68"/>
  <c r="I875" i="68"/>
  <c r="J875" i="68" s="1"/>
  <c r="D875" i="68"/>
  <c r="I874" i="68"/>
  <c r="K874" i="68" s="1"/>
  <c r="L874" i="68" s="1"/>
  <c r="D874" i="68"/>
  <c r="I873" i="68"/>
  <c r="D873" i="68"/>
  <c r="I872" i="68"/>
  <c r="J872" i="68" s="1"/>
  <c r="D872" i="68"/>
  <c r="I871" i="68"/>
  <c r="K871" i="68" s="1"/>
  <c r="L871" i="68" s="1"/>
  <c r="D871" i="68"/>
  <c r="I870" i="68"/>
  <c r="J870" i="68" s="1"/>
  <c r="D870" i="68"/>
  <c r="J869" i="68"/>
  <c r="I869" i="68"/>
  <c r="K869" i="68" s="1"/>
  <c r="L869" i="68" s="1"/>
  <c r="D869" i="68"/>
  <c r="I868" i="68"/>
  <c r="D868" i="68"/>
  <c r="I867" i="68"/>
  <c r="K867" i="68" s="1"/>
  <c r="L867" i="68" s="1"/>
  <c r="D867" i="68"/>
  <c r="I866" i="68"/>
  <c r="D866" i="68"/>
  <c r="I865" i="68"/>
  <c r="D865" i="68"/>
  <c r="I864" i="68"/>
  <c r="K864" i="68" s="1"/>
  <c r="L864" i="68" s="1"/>
  <c r="D864" i="68"/>
  <c r="I863" i="68"/>
  <c r="J863" i="68" s="1"/>
  <c r="D863" i="68"/>
  <c r="I862" i="68"/>
  <c r="D862" i="68"/>
  <c r="I861" i="68"/>
  <c r="D861" i="68"/>
  <c r="I860" i="68"/>
  <c r="K860" i="68" s="1"/>
  <c r="L860" i="68" s="1"/>
  <c r="D860" i="68"/>
  <c r="I859" i="68"/>
  <c r="J859" i="68" s="1"/>
  <c r="D859" i="68"/>
  <c r="I858" i="68"/>
  <c r="D858" i="68"/>
  <c r="I857" i="68"/>
  <c r="D857" i="68"/>
  <c r="I856" i="68"/>
  <c r="J856" i="68" s="1"/>
  <c r="D856" i="68"/>
  <c r="I855" i="68"/>
  <c r="D855" i="68"/>
  <c r="I854" i="68"/>
  <c r="D854" i="68"/>
  <c r="I853" i="68"/>
  <c r="J853" i="68" s="1"/>
  <c r="D853" i="68"/>
  <c r="I852" i="68"/>
  <c r="J852" i="68" s="1"/>
  <c r="D852" i="68"/>
  <c r="I851" i="68"/>
  <c r="K851" i="68" s="1"/>
  <c r="L851" i="68" s="1"/>
  <c r="D851" i="68"/>
  <c r="I850" i="68"/>
  <c r="K850" i="68" s="1"/>
  <c r="L850" i="68" s="1"/>
  <c r="D850" i="68"/>
  <c r="I849" i="68"/>
  <c r="D849" i="68"/>
  <c r="I848" i="68"/>
  <c r="J848" i="68" s="1"/>
  <c r="D848" i="68"/>
  <c r="I847" i="68"/>
  <c r="D847" i="68"/>
  <c r="I846" i="68"/>
  <c r="D846" i="68"/>
  <c r="I845" i="68"/>
  <c r="D845" i="68"/>
  <c r="I844" i="68"/>
  <c r="D844" i="68"/>
  <c r="I843" i="68"/>
  <c r="J843" i="68" s="1"/>
  <c r="D843" i="68"/>
  <c r="K842" i="68"/>
  <c r="L842" i="68" s="1"/>
  <c r="I842" i="68"/>
  <c r="J842" i="68" s="1"/>
  <c r="D842" i="68"/>
  <c r="I841" i="68"/>
  <c r="D841" i="68"/>
  <c r="I840" i="68"/>
  <c r="J840" i="68" s="1"/>
  <c r="D840" i="68"/>
  <c r="I839" i="68"/>
  <c r="K839" i="68" s="1"/>
  <c r="L839" i="68" s="1"/>
  <c r="D839" i="68"/>
  <c r="I838" i="68"/>
  <c r="J838" i="68" s="1"/>
  <c r="D838" i="68"/>
  <c r="I837" i="68"/>
  <c r="D837" i="68"/>
  <c r="I836" i="68"/>
  <c r="K836" i="68" s="1"/>
  <c r="L836" i="68" s="1"/>
  <c r="D836" i="68"/>
  <c r="I835" i="68"/>
  <c r="K835" i="68" s="1"/>
  <c r="L835" i="68" s="1"/>
  <c r="D835" i="68"/>
  <c r="I834" i="68"/>
  <c r="K834" i="68" s="1"/>
  <c r="L834" i="68" s="1"/>
  <c r="D834" i="68"/>
  <c r="I833" i="68"/>
  <c r="D833" i="68"/>
  <c r="J832" i="68"/>
  <c r="I832" i="68"/>
  <c r="K832" i="68" s="1"/>
  <c r="L832" i="68" s="1"/>
  <c r="D832" i="68"/>
  <c r="I831" i="68"/>
  <c r="D831" i="68"/>
  <c r="I830" i="68"/>
  <c r="D830" i="68"/>
  <c r="I829" i="68"/>
  <c r="K829" i="68" s="1"/>
  <c r="L829" i="68" s="1"/>
  <c r="D829" i="68"/>
  <c r="I828" i="68"/>
  <c r="K828" i="68" s="1"/>
  <c r="L828" i="68" s="1"/>
  <c r="D828" i="68"/>
  <c r="I827" i="68"/>
  <c r="J827" i="68" s="1"/>
  <c r="D827" i="68"/>
  <c r="I826" i="68"/>
  <c r="K826" i="68" s="1"/>
  <c r="L826" i="68" s="1"/>
  <c r="D826" i="68"/>
  <c r="I825" i="68"/>
  <c r="D825" i="68"/>
  <c r="I824" i="68"/>
  <c r="K824" i="68" s="1"/>
  <c r="L824" i="68" s="1"/>
  <c r="D824" i="68"/>
  <c r="I823" i="68"/>
  <c r="K823" i="68" s="1"/>
  <c r="L823" i="68" s="1"/>
  <c r="D823" i="68"/>
  <c r="I822" i="68"/>
  <c r="J822" i="68" s="1"/>
  <c r="D822" i="68"/>
  <c r="I821" i="68"/>
  <c r="D821" i="68"/>
  <c r="I820" i="68"/>
  <c r="D820" i="68"/>
  <c r="I819" i="68"/>
  <c r="K819" i="68" s="1"/>
  <c r="L819" i="68" s="1"/>
  <c r="D819" i="68"/>
  <c r="I818" i="68"/>
  <c r="K818" i="68" s="1"/>
  <c r="L818" i="68" s="1"/>
  <c r="D818" i="68"/>
  <c r="I817" i="68"/>
  <c r="K817" i="68" s="1"/>
  <c r="L817" i="68" s="1"/>
  <c r="D817" i="68"/>
  <c r="I816" i="68"/>
  <c r="D816" i="68"/>
  <c r="I815" i="68"/>
  <c r="D815" i="68"/>
  <c r="I814" i="68"/>
  <c r="D814" i="68"/>
  <c r="I813" i="68"/>
  <c r="K813" i="68" s="1"/>
  <c r="L813" i="68" s="1"/>
  <c r="D813" i="68"/>
  <c r="I812" i="68"/>
  <c r="K812" i="68" s="1"/>
  <c r="L812" i="68" s="1"/>
  <c r="D812" i="68"/>
  <c r="I811" i="68"/>
  <c r="J811" i="68" s="1"/>
  <c r="D811" i="68"/>
  <c r="I810" i="68"/>
  <c r="K810" i="68" s="1"/>
  <c r="L810" i="68" s="1"/>
  <c r="D810" i="68"/>
  <c r="I809" i="68"/>
  <c r="D809" i="68"/>
  <c r="I808" i="68"/>
  <c r="D808" i="68"/>
  <c r="I807" i="68"/>
  <c r="D807" i="68"/>
  <c r="I806" i="68"/>
  <c r="D806" i="68"/>
  <c r="I805" i="68"/>
  <c r="J805" i="68" s="1"/>
  <c r="D805" i="68"/>
  <c r="K804" i="68"/>
  <c r="L804" i="68" s="1"/>
  <c r="I804" i="68"/>
  <c r="J804" i="68" s="1"/>
  <c r="D804" i="68"/>
  <c r="I803" i="68"/>
  <c r="D803" i="68"/>
  <c r="I802" i="68"/>
  <c r="K802" i="68" s="1"/>
  <c r="L802" i="68" s="1"/>
  <c r="D802" i="68"/>
  <c r="I801" i="68"/>
  <c r="K801" i="68" s="1"/>
  <c r="L801" i="68" s="1"/>
  <c r="D801" i="68"/>
  <c r="I800" i="68"/>
  <c r="J800" i="68" s="1"/>
  <c r="D800" i="68"/>
  <c r="I799" i="68"/>
  <c r="D799" i="68"/>
  <c r="I798" i="68"/>
  <c r="D798" i="68"/>
  <c r="I797" i="68"/>
  <c r="K797" i="68" s="1"/>
  <c r="L797" i="68" s="1"/>
  <c r="D797" i="68"/>
  <c r="I796" i="68"/>
  <c r="J796" i="68" s="1"/>
  <c r="D796" i="68"/>
  <c r="I795" i="68"/>
  <c r="D795" i="68"/>
  <c r="I794" i="68"/>
  <c r="K794" i="68" s="1"/>
  <c r="L794" i="68" s="1"/>
  <c r="D794" i="68"/>
  <c r="I793" i="68"/>
  <c r="D793" i="68"/>
  <c r="I792" i="68"/>
  <c r="K792" i="68" s="1"/>
  <c r="L792" i="68" s="1"/>
  <c r="D792" i="68"/>
  <c r="I791" i="68"/>
  <c r="J791" i="68" s="1"/>
  <c r="D791" i="68"/>
  <c r="I790" i="68"/>
  <c r="J790" i="68" s="1"/>
  <c r="D790" i="68"/>
  <c r="I789" i="68"/>
  <c r="J789" i="68" s="1"/>
  <c r="D789" i="68"/>
  <c r="I788" i="68"/>
  <c r="K788" i="68" s="1"/>
  <c r="L788" i="68" s="1"/>
  <c r="D788" i="68"/>
  <c r="K787" i="68"/>
  <c r="L787" i="68" s="1"/>
  <c r="I787" i="68"/>
  <c r="J787" i="68" s="1"/>
  <c r="D787" i="68"/>
  <c r="I786" i="68"/>
  <c r="D786" i="68"/>
  <c r="I785" i="68"/>
  <c r="D785" i="68"/>
  <c r="I784" i="68"/>
  <c r="K784" i="68" s="1"/>
  <c r="L784" i="68" s="1"/>
  <c r="D784" i="68"/>
  <c r="I783" i="68"/>
  <c r="J783" i="68" s="1"/>
  <c r="D783" i="68"/>
  <c r="I782" i="68"/>
  <c r="D782" i="68"/>
  <c r="I781" i="68"/>
  <c r="D781" i="68"/>
  <c r="I780" i="68"/>
  <c r="K780" i="68" s="1"/>
  <c r="L780" i="68" s="1"/>
  <c r="D780" i="68"/>
  <c r="I779" i="68"/>
  <c r="D779" i="68"/>
  <c r="I778" i="68"/>
  <c r="K778" i="68" s="1"/>
  <c r="L778" i="68" s="1"/>
  <c r="D778" i="68"/>
  <c r="I777" i="68"/>
  <c r="K777" i="68" s="1"/>
  <c r="L777" i="68" s="1"/>
  <c r="D777" i="68"/>
  <c r="I776" i="68"/>
  <c r="J776" i="68" s="1"/>
  <c r="D776" i="68"/>
  <c r="I775" i="68"/>
  <c r="J775" i="68" s="1"/>
  <c r="D775" i="68"/>
  <c r="I774" i="68"/>
  <c r="D774" i="68"/>
  <c r="I773" i="68"/>
  <c r="D773" i="68"/>
  <c r="I772" i="68"/>
  <c r="J772" i="68" s="1"/>
  <c r="D772" i="68"/>
  <c r="I771" i="68"/>
  <c r="D771" i="68"/>
  <c r="I770" i="68"/>
  <c r="K770" i="68" s="1"/>
  <c r="L770" i="68" s="1"/>
  <c r="D770" i="68"/>
  <c r="I769" i="68"/>
  <c r="D769" i="68"/>
  <c r="I768" i="68"/>
  <c r="K768" i="68" s="1"/>
  <c r="L768" i="68" s="1"/>
  <c r="D768" i="68"/>
  <c r="I767" i="68"/>
  <c r="J767" i="68" s="1"/>
  <c r="D767" i="68"/>
  <c r="I766" i="68"/>
  <c r="D766" i="68"/>
  <c r="I765" i="68"/>
  <c r="D765" i="68"/>
  <c r="I764" i="68"/>
  <c r="D764" i="68"/>
  <c r="K763" i="68"/>
  <c r="L763" i="68" s="1"/>
  <c r="I763" i="68"/>
  <c r="J763" i="68" s="1"/>
  <c r="D763" i="68"/>
  <c r="I762" i="68"/>
  <c r="J762" i="68" s="1"/>
  <c r="D762" i="68"/>
  <c r="I761" i="68"/>
  <c r="D761" i="68"/>
  <c r="I760" i="68"/>
  <c r="K760" i="68" s="1"/>
  <c r="L760" i="68" s="1"/>
  <c r="D760" i="68"/>
  <c r="I759" i="68"/>
  <c r="D759" i="68"/>
  <c r="I758" i="68"/>
  <c r="J758" i="68" s="1"/>
  <c r="D758" i="68"/>
  <c r="I757" i="68"/>
  <c r="J757" i="68" s="1"/>
  <c r="D757" i="68"/>
  <c r="I756" i="68"/>
  <c r="D756" i="68"/>
  <c r="K755" i="68"/>
  <c r="L755" i="68" s="1"/>
  <c r="J755" i="68"/>
  <c r="I755" i="68"/>
  <c r="D755" i="68"/>
  <c r="I754" i="68"/>
  <c r="K754" i="68" s="1"/>
  <c r="L754" i="68" s="1"/>
  <c r="D754" i="68"/>
  <c r="I753" i="68"/>
  <c r="D753" i="68"/>
  <c r="I752" i="68"/>
  <c r="D752" i="68"/>
  <c r="I751" i="68"/>
  <c r="J751" i="68" s="1"/>
  <c r="D751" i="68"/>
  <c r="I750" i="68"/>
  <c r="D750" i="68"/>
  <c r="I749" i="68"/>
  <c r="D749" i="68"/>
  <c r="I748" i="68"/>
  <c r="K748" i="68" s="1"/>
  <c r="L748" i="68" s="1"/>
  <c r="D748" i="68"/>
  <c r="I747" i="68"/>
  <c r="J747" i="68" s="1"/>
  <c r="D747" i="68"/>
  <c r="I746" i="68"/>
  <c r="J746" i="68" s="1"/>
  <c r="D746" i="68"/>
  <c r="I745" i="68"/>
  <c r="K745" i="68" s="1"/>
  <c r="L745" i="68" s="1"/>
  <c r="D745" i="68"/>
  <c r="I744" i="68"/>
  <c r="J744" i="68" s="1"/>
  <c r="D744" i="68"/>
  <c r="I743" i="68"/>
  <c r="D743" i="68"/>
  <c r="I742" i="68"/>
  <c r="D742" i="68"/>
  <c r="I741" i="68"/>
  <c r="J741" i="68" s="1"/>
  <c r="D741" i="68"/>
  <c r="I740" i="68"/>
  <c r="J740" i="68" s="1"/>
  <c r="D740" i="68"/>
  <c r="I739" i="68"/>
  <c r="K739" i="68" s="1"/>
  <c r="L739" i="68" s="1"/>
  <c r="D739" i="68"/>
  <c r="I738" i="68"/>
  <c r="D738" i="68"/>
  <c r="I737" i="68"/>
  <c r="K737" i="68" s="1"/>
  <c r="L737" i="68" s="1"/>
  <c r="D737" i="68"/>
  <c r="I736" i="68"/>
  <c r="D736" i="68"/>
  <c r="I735" i="68"/>
  <c r="J735" i="68" s="1"/>
  <c r="D735" i="68"/>
  <c r="I734" i="68"/>
  <c r="D734" i="68"/>
  <c r="I733" i="68"/>
  <c r="J733" i="68" s="1"/>
  <c r="D733" i="68"/>
  <c r="I732" i="68"/>
  <c r="J732" i="68" s="1"/>
  <c r="D732" i="68"/>
  <c r="I731" i="68"/>
  <c r="D731" i="68"/>
  <c r="I730" i="68"/>
  <c r="K730" i="68" s="1"/>
  <c r="L730" i="68" s="1"/>
  <c r="D730" i="68"/>
  <c r="I729" i="68"/>
  <c r="D729" i="68"/>
  <c r="I728" i="68"/>
  <c r="D728" i="68"/>
  <c r="I727" i="68"/>
  <c r="J727" i="68" s="1"/>
  <c r="D727" i="68"/>
  <c r="I726" i="68"/>
  <c r="J726" i="68" s="1"/>
  <c r="D726" i="68"/>
  <c r="I725" i="68"/>
  <c r="J725" i="68" s="1"/>
  <c r="D725" i="68"/>
  <c r="I724" i="68"/>
  <c r="D724" i="68"/>
  <c r="I723" i="68"/>
  <c r="J723" i="68" s="1"/>
  <c r="D723" i="68"/>
  <c r="I722" i="68"/>
  <c r="D722" i="68"/>
  <c r="I721" i="68"/>
  <c r="D721" i="68"/>
  <c r="I720" i="68"/>
  <c r="K720" i="68" s="1"/>
  <c r="L720" i="68" s="1"/>
  <c r="D720" i="68"/>
  <c r="I719" i="68"/>
  <c r="D719" i="68"/>
  <c r="I718" i="68"/>
  <c r="D718" i="68"/>
  <c r="I717" i="68"/>
  <c r="D717" i="68"/>
  <c r="I716" i="68"/>
  <c r="K716" i="68" s="1"/>
  <c r="L716" i="68" s="1"/>
  <c r="D716" i="68"/>
  <c r="I715" i="68"/>
  <c r="D715" i="68"/>
  <c r="I714" i="68"/>
  <c r="K714" i="68" s="1"/>
  <c r="L714" i="68" s="1"/>
  <c r="D714" i="68"/>
  <c r="I713" i="68"/>
  <c r="K713" i="68" s="1"/>
  <c r="L713" i="68" s="1"/>
  <c r="D713" i="68"/>
  <c r="I712" i="68"/>
  <c r="J712" i="68" s="1"/>
  <c r="D712" i="68"/>
  <c r="I711" i="68"/>
  <c r="J711" i="68" s="1"/>
  <c r="D711" i="68"/>
  <c r="I710" i="68"/>
  <c r="D710" i="68"/>
  <c r="I709" i="68"/>
  <c r="D709" i="68"/>
  <c r="K708" i="68"/>
  <c r="L708" i="68" s="1"/>
  <c r="I708" i="68"/>
  <c r="J708" i="68" s="1"/>
  <c r="D708" i="68"/>
  <c r="I707" i="68"/>
  <c r="K707" i="68" s="1"/>
  <c r="L707" i="68" s="1"/>
  <c r="D707" i="68"/>
  <c r="I706" i="68"/>
  <c r="K706" i="68" s="1"/>
  <c r="L706" i="68" s="1"/>
  <c r="D706" i="68"/>
  <c r="I705" i="68"/>
  <c r="K705" i="68" s="1"/>
  <c r="L705" i="68" s="1"/>
  <c r="D705" i="68"/>
  <c r="I704" i="68"/>
  <c r="D704" i="68"/>
  <c r="I703" i="68"/>
  <c r="D703" i="68"/>
  <c r="I702" i="68"/>
  <c r="D702" i="68"/>
  <c r="K701" i="68"/>
  <c r="L701" i="68" s="1"/>
  <c r="J701" i="68"/>
  <c r="I701" i="68"/>
  <c r="D701" i="68"/>
  <c r="I700" i="68"/>
  <c r="K700" i="68" s="1"/>
  <c r="L700" i="68" s="1"/>
  <c r="D700" i="68"/>
  <c r="I699" i="68"/>
  <c r="J699" i="68" s="1"/>
  <c r="D699" i="68"/>
  <c r="I698" i="68"/>
  <c r="D698" i="68"/>
  <c r="I697" i="68"/>
  <c r="D697" i="68"/>
  <c r="I696" i="68"/>
  <c r="D696" i="68"/>
  <c r="I695" i="68"/>
  <c r="J695" i="68" s="1"/>
  <c r="D695" i="68"/>
  <c r="I694" i="68"/>
  <c r="J694" i="68" s="1"/>
  <c r="D694" i="68"/>
  <c r="I693" i="68"/>
  <c r="D693" i="68"/>
  <c r="I692" i="68"/>
  <c r="K692" i="68" s="1"/>
  <c r="L692" i="68" s="1"/>
  <c r="D692" i="68"/>
  <c r="I691" i="68"/>
  <c r="D691" i="68"/>
  <c r="I690" i="68"/>
  <c r="K690" i="68" s="1"/>
  <c r="L690" i="68" s="1"/>
  <c r="D690" i="68"/>
  <c r="I689" i="68"/>
  <c r="D689" i="68"/>
  <c r="I688" i="68"/>
  <c r="K688" i="68" s="1"/>
  <c r="L688" i="68" s="1"/>
  <c r="D688" i="68"/>
  <c r="I687" i="68"/>
  <c r="J687" i="68" s="1"/>
  <c r="D687" i="68"/>
  <c r="I686" i="68"/>
  <c r="D686" i="68"/>
  <c r="I685" i="68"/>
  <c r="K685" i="68" s="1"/>
  <c r="L685" i="68" s="1"/>
  <c r="D685" i="68"/>
  <c r="I684" i="68"/>
  <c r="K684" i="68" s="1"/>
  <c r="L684" i="68" s="1"/>
  <c r="D684" i="68"/>
  <c r="I683" i="68"/>
  <c r="J683" i="68" s="1"/>
  <c r="D683" i="68"/>
  <c r="I682" i="68"/>
  <c r="J682" i="68" s="1"/>
  <c r="D682" i="68"/>
  <c r="J681" i="68"/>
  <c r="I681" i="68"/>
  <c r="K681" i="68" s="1"/>
  <c r="L681" i="68" s="1"/>
  <c r="D681" i="68"/>
  <c r="I680" i="68"/>
  <c r="K680" i="68" s="1"/>
  <c r="L680" i="68" s="1"/>
  <c r="D680" i="68"/>
  <c r="I679" i="68"/>
  <c r="D679" i="68"/>
  <c r="I678" i="68"/>
  <c r="D678" i="68"/>
  <c r="I677" i="68"/>
  <c r="K677" i="68" s="1"/>
  <c r="L677" i="68" s="1"/>
  <c r="D677" i="68"/>
  <c r="I676" i="68"/>
  <c r="D676" i="68"/>
  <c r="I675" i="68"/>
  <c r="K675" i="68" s="1"/>
  <c r="L675" i="68" s="1"/>
  <c r="D675" i="68"/>
  <c r="I674" i="68"/>
  <c r="K674" i="68" s="1"/>
  <c r="L674" i="68" s="1"/>
  <c r="D674" i="68"/>
  <c r="I673" i="68"/>
  <c r="K673" i="68" s="1"/>
  <c r="L673" i="68" s="1"/>
  <c r="D673" i="68"/>
  <c r="I672" i="68"/>
  <c r="K672" i="68" s="1"/>
  <c r="L672" i="68" s="1"/>
  <c r="D672" i="68"/>
  <c r="I671" i="68"/>
  <c r="J671" i="68" s="1"/>
  <c r="D671" i="68"/>
  <c r="I670" i="68"/>
  <c r="D670" i="68"/>
  <c r="I669" i="68"/>
  <c r="K669" i="68" s="1"/>
  <c r="L669" i="68" s="1"/>
  <c r="D669" i="68"/>
  <c r="I668" i="68"/>
  <c r="J668" i="68" s="1"/>
  <c r="D668" i="68"/>
  <c r="I667" i="68"/>
  <c r="J667" i="68" s="1"/>
  <c r="D667" i="68"/>
  <c r="I666" i="68"/>
  <c r="J666" i="68" s="1"/>
  <c r="D666" i="68"/>
  <c r="I665" i="68"/>
  <c r="K665" i="68" s="1"/>
  <c r="L665" i="68" s="1"/>
  <c r="D665" i="68"/>
  <c r="K664" i="68"/>
  <c r="L664" i="68" s="1"/>
  <c r="I664" i="68"/>
  <c r="J664" i="68" s="1"/>
  <c r="D664" i="68"/>
  <c r="I663" i="68"/>
  <c r="J663" i="68" s="1"/>
  <c r="D663" i="68"/>
  <c r="I662" i="68"/>
  <c r="J662" i="68" s="1"/>
  <c r="D662" i="68"/>
  <c r="I661" i="68"/>
  <c r="K661" i="68" s="1"/>
  <c r="L661" i="68" s="1"/>
  <c r="D661" i="68"/>
  <c r="I660" i="68"/>
  <c r="K660" i="68" s="1"/>
  <c r="L660" i="68" s="1"/>
  <c r="D660" i="68"/>
  <c r="I659" i="68"/>
  <c r="K659" i="68" s="1"/>
  <c r="L659" i="68" s="1"/>
  <c r="D659" i="68"/>
  <c r="I658" i="68"/>
  <c r="K658" i="68" s="1"/>
  <c r="L658" i="68" s="1"/>
  <c r="D658" i="68"/>
  <c r="I657" i="68"/>
  <c r="K657" i="68" s="1"/>
  <c r="L657" i="68" s="1"/>
  <c r="D657" i="68"/>
  <c r="I656" i="68"/>
  <c r="K656" i="68" s="1"/>
  <c r="L656" i="68" s="1"/>
  <c r="D656" i="68"/>
  <c r="I655" i="68"/>
  <c r="J655" i="68" s="1"/>
  <c r="D655" i="68"/>
  <c r="I654" i="68"/>
  <c r="D654" i="68"/>
  <c r="I653" i="68"/>
  <c r="K653" i="68" s="1"/>
  <c r="L653" i="68" s="1"/>
  <c r="D653" i="68"/>
  <c r="I652" i="68"/>
  <c r="D652" i="68"/>
  <c r="I651" i="68"/>
  <c r="D651" i="68"/>
  <c r="I650" i="68"/>
  <c r="K650" i="68" s="1"/>
  <c r="L650" i="68" s="1"/>
  <c r="D650" i="68"/>
  <c r="I649" i="68"/>
  <c r="K649" i="68" s="1"/>
  <c r="L649" i="68" s="1"/>
  <c r="D649" i="68"/>
  <c r="I648" i="68"/>
  <c r="D648" i="68"/>
  <c r="I647" i="68"/>
  <c r="D647" i="68"/>
  <c r="I646" i="68"/>
  <c r="D646" i="68"/>
  <c r="I645" i="68"/>
  <c r="D645" i="68"/>
  <c r="I644" i="68"/>
  <c r="D644" i="68"/>
  <c r="I643" i="68"/>
  <c r="J643" i="68" s="1"/>
  <c r="D643" i="68"/>
  <c r="I642" i="68"/>
  <c r="K642" i="68" s="1"/>
  <c r="L642" i="68" s="1"/>
  <c r="D642" i="68"/>
  <c r="I641" i="68"/>
  <c r="J641" i="68" s="1"/>
  <c r="D641" i="68"/>
  <c r="K640" i="68"/>
  <c r="L640" i="68" s="1"/>
  <c r="I640" i="68"/>
  <c r="J640" i="68" s="1"/>
  <c r="D640" i="68"/>
  <c r="I639" i="68"/>
  <c r="K639" i="68" s="1"/>
  <c r="L639" i="68" s="1"/>
  <c r="D639" i="68"/>
  <c r="I638" i="68"/>
  <c r="K638" i="68" s="1"/>
  <c r="L638" i="68" s="1"/>
  <c r="D638" i="68"/>
  <c r="I637" i="68"/>
  <c r="K637" i="68" s="1"/>
  <c r="L637" i="68" s="1"/>
  <c r="D637" i="68"/>
  <c r="I636" i="68"/>
  <c r="D636" i="68"/>
  <c r="I635" i="68"/>
  <c r="J635" i="68" s="1"/>
  <c r="D635" i="68"/>
  <c r="I634" i="68"/>
  <c r="D634" i="68"/>
  <c r="I633" i="68"/>
  <c r="K633" i="68" s="1"/>
  <c r="L633" i="68" s="1"/>
  <c r="D633" i="68"/>
  <c r="I632" i="68"/>
  <c r="J632" i="68" s="1"/>
  <c r="D632" i="68"/>
  <c r="J631" i="68"/>
  <c r="I631" i="68"/>
  <c r="K631" i="68" s="1"/>
  <c r="L631" i="68" s="1"/>
  <c r="D631" i="68"/>
  <c r="I630" i="68"/>
  <c r="D630" i="68"/>
  <c r="I629" i="68"/>
  <c r="J629" i="68" s="1"/>
  <c r="D629" i="68"/>
  <c r="I628" i="68"/>
  <c r="J628" i="68" s="1"/>
  <c r="D628" i="68"/>
  <c r="I627" i="68"/>
  <c r="J627" i="68" s="1"/>
  <c r="D627" i="68"/>
  <c r="I626" i="68"/>
  <c r="K626" i="68" s="1"/>
  <c r="L626" i="68" s="1"/>
  <c r="D626" i="68"/>
  <c r="I625" i="68"/>
  <c r="J625" i="68" s="1"/>
  <c r="D625" i="68"/>
  <c r="I624" i="68"/>
  <c r="K624" i="68" s="1"/>
  <c r="L624" i="68" s="1"/>
  <c r="D624" i="68"/>
  <c r="I623" i="68"/>
  <c r="K623" i="68" s="1"/>
  <c r="L623" i="68" s="1"/>
  <c r="D623" i="68"/>
  <c r="I622" i="68"/>
  <c r="D622" i="68"/>
  <c r="I621" i="68"/>
  <c r="K621" i="68" s="1"/>
  <c r="L621" i="68" s="1"/>
  <c r="D621" i="68"/>
  <c r="I620" i="68"/>
  <c r="J620" i="68" s="1"/>
  <c r="D620" i="68"/>
  <c r="I619" i="68"/>
  <c r="J619" i="68" s="1"/>
  <c r="D619" i="68"/>
  <c r="I618" i="68"/>
  <c r="D618" i="68"/>
  <c r="I617" i="68"/>
  <c r="K617" i="68" s="1"/>
  <c r="L617" i="68" s="1"/>
  <c r="D617" i="68"/>
  <c r="I616" i="68"/>
  <c r="K616" i="68" s="1"/>
  <c r="L616" i="68" s="1"/>
  <c r="D616" i="68"/>
  <c r="I615" i="68"/>
  <c r="J615" i="68" s="1"/>
  <c r="D615" i="68"/>
  <c r="I614" i="68"/>
  <c r="K614" i="68" s="1"/>
  <c r="L614" i="68" s="1"/>
  <c r="D614" i="68"/>
  <c r="J613" i="68"/>
  <c r="I613" i="68"/>
  <c r="K613" i="68" s="1"/>
  <c r="L613" i="68" s="1"/>
  <c r="D613" i="68"/>
  <c r="I612" i="68"/>
  <c r="K612" i="68" s="1"/>
  <c r="L612" i="68" s="1"/>
  <c r="D612" i="68"/>
  <c r="I611" i="68"/>
  <c r="J611" i="68" s="1"/>
  <c r="D611" i="68"/>
  <c r="I610" i="68"/>
  <c r="K610" i="68" s="1"/>
  <c r="L610" i="68" s="1"/>
  <c r="D610" i="68"/>
  <c r="I609" i="68"/>
  <c r="K609" i="68" s="1"/>
  <c r="L609" i="68" s="1"/>
  <c r="D609" i="68"/>
  <c r="I608" i="68"/>
  <c r="K608" i="68" s="1"/>
  <c r="L608" i="68" s="1"/>
  <c r="D608" i="68"/>
  <c r="K607" i="68"/>
  <c r="L607" i="68" s="1"/>
  <c r="I607" i="68"/>
  <c r="J607" i="68" s="1"/>
  <c r="D607" i="68"/>
  <c r="I606" i="68"/>
  <c r="D606" i="68"/>
  <c r="I605" i="68"/>
  <c r="J605" i="68" s="1"/>
  <c r="D605" i="68"/>
  <c r="L604" i="68"/>
  <c r="I604" i="68"/>
  <c r="K604" i="68" s="1"/>
  <c r="D604" i="68"/>
  <c r="I603" i="68"/>
  <c r="J603" i="68" s="1"/>
  <c r="D603" i="68"/>
  <c r="I602" i="68"/>
  <c r="J602" i="68" s="1"/>
  <c r="D602" i="68"/>
  <c r="I601" i="68"/>
  <c r="J601" i="68" s="1"/>
  <c r="D601" i="68"/>
  <c r="I600" i="68"/>
  <c r="J600" i="68" s="1"/>
  <c r="D600" i="68"/>
  <c r="K599" i="68"/>
  <c r="L599" i="68" s="1"/>
  <c r="I599" i="68"/>
  <c r="J599" i="68" s="1"/>
  <c r="D599" i="68"/>
  <c r="J598" i="68"/>
  <c r="I598" i="68"/>
  <c r="K598" i="68" s="1"/>
  <c r="L598" i="68" s="1"/>
  <c r="D598" i="68"/>
  <c r="I597" i="68"/>
  <c r="K597" i="68" s="1"/>
  <c r="L597" i="68" s="1"/>
  <c r="D597" i="68"/>
  <c r="I596" i="68"/>
  <c r="D596" i="68"/>
  <c r="I595" i="68"/>
  <c r="K595" i="68" s="1"/>
  <c r="L595" i="68" s="1"/>
  <c r="D595" i="68"/>
  <c r="J594" i="68"/>
  <c r="I594" i="68"/>
  <c r="K594" i="68" s="1"/>
  <c r="L594" i="68" s="1"/>
  <c r="D594" i="68"/>
  <c r="I593" i="68"/>
  <c r="J593" i="68" s="1"/>
  <c r="D593" i="68"/>
  <c r="I592" i="68"/>
  <c r="D592" i="68"/>
  <c r="I591" i="68"/>
  <c r="K591" i="68" s="1"/>
  <c r="L591" i="68" s="1"/>
  <c r="D591" i="68"/>
  <c r="I590" i="68"/>
  <c r="K590" i="68" s="1"/>
  <c r="L590" i="68" s="1"/>
  <c r="D590" i="68"/>
  <c r="I589" i="68"/>
  <c r="D589" i="68"/>
  <c r="I588" i="68"/>
  <c r="K588" i="68" s="1"/>
  <c r="L588" i="68" s="1"/>
  <c r="D588" i="68"/>
  <c r="I587" i="68"/>
  <c r="K587" i="68" s="1"/>
  <c r="L587" i="68" s="1"/>
  <c r="D587" i="68"/>
  <c r="I586" i="68"/>
  <c r="J586" i="68" s="1"/>
  <c r="D586" i="68"/>
  <c r="I585" i="68"/>
  <c r="D585" i="68"/>
  <c r="I584" i="68"/>
  <c r="J584" i="68" s="1"/>
  <c r="D584" i="68"/>
  <c r="I583" i="68"/>
  <c r="K583" i="68" s="1"/>
  <c r="L583" i="68" s="1"/>
  <c r="D583" i="68"/>
  <c r="I582" i="68"/>
  <c r="J582" i="68" s="1"/>
  <c r="D582" i="68"/>
  <c r="K581" i="68"/>
  <c r="L581" i="68" s="1"/>
  <c r="I581" i="68"/>
  <c r="J581" i="68" s="1"/>
  <c r="D581" i="68"/>
  <c r="I580" i="68"/>
  <c r="D580" i="68"/>
  <c r="L579" i="68"/>
  <c r="I579" i="68"/>
  <c r="K579" i="68" s="1"/>
  <c r="D579" i="68"/>
  <c r="I578" i="68"/>
  <c r="K578" i="68" s="1"/>
  <c r="L578" i="68" s="1"/>
  <c r="D578" i="68"/>
  <c r="I577" i="68"/>
  <c r="D577" i="68"/>
  <c r="I576" i="68"/>
  <c r="J576" i="68" s="1"/>
  <c r="D576" i="68"/>
  <c r="I575" i="68"/>
  <c r="J575" i="68" s="1"/>
  <c r="D575" i="68"/>
  <c r="I574" i="68"/>
  <c r="K574" i="68" s="1"/>
  <c r="L574" i="68" s="1"/>
  <c r="D574" i="68"/>
  <c r="K573" i="68"/>
  <c r="L573" i="68" s="1"/>
  <c r="J573" i="68"/>
  <c r="I573" i="68"/>
  <c r="D573" i="68"/>
  <c r="I572" i="68"/>
  <c r="K572" i="68" s="1"/>
  <c r="L572" i="68" s="1"/>
  <c r="D572" i="68"/>
  <c r="I571" i="68"/>
  <c r="K571" i="68" s="1"/>
  <c r="L571" i="68" s="1"/>
  <c r="D571" i="68"/>
  <c r="I570" i="68"/>
  <c r="D570" i="68"/>
  <c r="I569" i="68"/>
  <c r="K569" i="68" s="1"/>
  <c r="L569" i="68" s="1"/>
  <c r="D569" i="68"/>
  <c r="I568" i="68"/>
  <c r="J568" i="68" s="1"/>
  <c r="D568" i="68"/>
  <c r="I567" i="68"/>
  <c r="D567" i="68"/>
  <c r="I566" i="68"/>
  <c r="K566" i="68" s="1"/>
  <c r="L566" i="68" s="1"/>
  <c r="D566" i="68"/>
  <c r="I565" i="68"/>
  <c r="K565" i="68" s="1"/>
  <c r="L565" i="68" s="1"/>
  <c r="D565" i="68"/>
  <c r="I564" i="68"/>
  <c r="D564" i="68"/>
  <c r="I563" i="68"/>
  <c r="K563" i="68" s="1"/>
  <c r="L563" i="68" s="1"/>
  <c r="D563" i="68"/>
  <c r="I562" i="68"/>
  <c r="K562" i="68" s="1"/>
  <c r="L562" i="68" s="1"/>
  <c r="D562" i="68"/>
  <c r="I561" i="68"/>
  <c r="J561" i="68" s="1"/>
  <c r="D561" i="68"/>
  <c r="I560" i="68"/>
  <c r="D560" i="68"/>
  <c r="I559" i="68"/>
  <c r="K559" i="68" s="1"/>
  <c r="L559" i="68" s="1"/>
  <c r="D559" i="68"/>
  <c r="I558" i="68"/>
  <c r="D558" i="68"/>
  <c r="I557" i="68"/>
  <c r="K557" i="68" s="1"/>
  <c r="L557" i="68" s="1"/>
  <c r="D557" i="68"/>
  <c r="I556" i="68"/>
  <c r="J556" i="68" s="1"/>
  <c r="D556" i="68"/>
  <c r="I555" i="68"/>
  <c r="K555" i="68" s="1"/>
  <c r="L555" i="68" s="1"/>
  <c r="D555" i="68"/>
  <c r="I554" i="68"/>
  <c r="J554" i="68" s="1"/>
  <c r="D554" i="68"/>
  <c r="I553" i="68"/>
  <c r="D553" i="68"/>
  <c r="I552" i="68"/>
  <c r="J552" i="68" s="1"/>
  <c r="D552" i="68"/>
  <c r="I551" i="68"/>
  <c r="D551" i="68"/>
  <c r="I550" i="68"/>
  <c r="J550" i="68" s="1"/>
  <c r="D550" i="68"/>
  <c r="J549" i="68"/>
  <c r="I549" i="68"/>
  <c r="K549" i="68" s="1"/>
  <c r="L549" i="68" s="1"/>
  <c r="D549" i="68"/>
  <c r="L548" i="68"/>
  <c r="I548" i="68"/>
  <c r="K548" i="68" s="1"/>
  <c r="D548" i="68"/>
  <c r="I547" i="68"/>
  <c r="K547" i="68" s="1"/>
  <c r="L547" i="68" s="1"/>
  <c r="D547" i="68"/>
  <c r="I546" i="68"/>
  <c r="K546" i="68" s="1"/>
  <c r="L546" i="68" s="1"/>
  <c r="D546" i="68"/>
  <c r="I545" i="68"/>
  <c r="J545" i="68" s="1"/>
  <c r="D545" i="68"/>
  <c r="I544" i="68"/>
  <c r="J544" i="68" s="1"/>
  <c r="D544" i="68"/>
  <c r="I543" i="68"/>
  <c r="K543" i="68" s="1"/>
  <c r="L543" i="68" s="1"/>
  <c r="D543" i="68"/>
  <c r="I542" i="68"/>
  <c r="J542" i="68" s="1"/>
  <c r="D542" i="68"/>
  <c r="I541" i="68"/>
  <c r="K541" i="68" s="1"/>
  <c r="L541" i="68" s="1"/>
  <c r="D541" i="68"/>
  <c r="I540" i="68"/>
  <c r="J540" i="68" s="1"/>
  <c r="D540" i="68"/>
  <c r="I539" i="68"/>
  <c r="K539" i="68" s="1"/>
  <c r="L539" i="68" s="1"/>
  <c r="D539" i="68"/>
  <c r="I538" i="68"/>
  <c r="D538" i="68"/>
  <c r="J537" i="68"/>
  <c r="I537" i="68"/>
  <c r="K537" i="68" s="1"/>
  <c r="L537" i="68" s="1"/>
  <c r="D537" i="68"/>
  <c r="I536" i="68"/>
  <c r="J536" i="68" s="1"/>
  <c r="D536" i="68"/>
  <c r="I535" i="68"/>
  <c r="D535" i="68"/>
  <c r="I534" i="68"/>
  <c r="D534" i="68"/>
  <c r="I533" i="68"/>
  <c r="K533" i="68" s="1"/>
  <c r="L533" i="68" s="1"/>
  <c r="D533" i="68"/>
  <c r="I532" i="68"/>
  <c r="K532" i="68" s="1"/>
  <c r="L532" i="68" s="1"/>
  <c r="D532" i="68"/>
  <c r="I531" i="68"/>
  <c r="K531" i="68" s="1"/>
  <c r="L531" i="68" s="1"/>
  <c r="D531" i="68"/>
  <c r="I530" i="68"/>
  <c r="J530" i="68" s="1"/>
  <c r="D530" i="68"/>
  <c r="I529" i="68"/>
  <c r="J529" i="68" s="1"/>
  <c r="D529" i="68"/>
  <c r="I528" i="68"/>
  <c r="J528" i="68" s="1"/>
  <c r="D528" i="68"/>
  <c r="I527" i="68"/>
  <c r="J527" i="68" s="1"/>
  <c r="D527" i="68"/>
  <c r="I526" i="68"/>
  <c r="K526" i="68" s="1"/>
  <c r="L526" i="68" s="1"/>
  <c r="D526" i="68"/>
  <c r="I525" i="68"/>
  <c r="D525" i="68"/>
  <c r="I524" i="68"/>
  <c r="K524" i="68" s="1"/>
  <c r="L524" i="68" s="1"/>
  <c r="D524" i="68"/>
  <c r="I523" i="68"/>
  <c r="K523" i="68" s="1"/>
  <c r="L523" i="68" s="1"/>
  <c r="D523" i="68"/>
  <c r="I522" i="68"/>
  <c r="J522" i="68" s="1"/>
  <c r="D522" i="68"/>
  <c r="I521" i="68"/>
  <c r="J521" i="68" s="1"/>
  <c r="D521" i="68"/>
  <c r="I520" i="68"/>
  <c r="J520" i="68" s="1"/>
  <c r="D520" i="68"/>
  <c r="I519" i="68"/>
  <c r="J519" i="68" s="1"/>
  <c r="D519" i="68"/>
  <c r="I518" i="68"/>
  <c r="D518" i="68"/>
  <c r="I517" i="68"/>
  <c r="K517" i="68" s="1"/>
  <c r="L517" i="68" s="1"/>
  <c r="D517" i="68"/>
  <c r="I516" i="68"/>
  <c r="K516" i="68" s="1"/>
  <c r="L516" i="68" s="1"/>
  <c r="D516" i="68"/>
  <c r="I515" i="68"/>
  <c r="K515" i="68" s="1"/>
  <c r="L515" i="68" s="1"/>
  <c r="D515" i="68"/>
  <c r="I514" i="68"/>
  <c r="J514" i="68" s="1"/>
  <c r="D514" i="68"/>
  <c r="I513" i="68"/>
  <c r="J513" i="68" s="1"/>
  <c r="D513" i="68"/>
  <c r="I512" i="68"/>
  <c r="D512" i="68"/>
  <c r="I511" i="68"/>
  <c r="K511" i="68" s="1"/>
  <c r="L511" i="68" s="1"/>
  <c r="D511" i="68"/>
  <c r="I510" i="68"/>
  <c r="K510" i="68" s="1"/>
  <c r="L510" i="68" s="1"/>
  <c r="D510" i="68"/>
  <c r="I509" i="68"/>
  <c r="K509" i="68" s="1"/>
  <c r="L509" i="68" s="1"/>
  <c r="D509" i="68"/>
  <c r="I508" i="68"/>
  <c r="K508" i="68" s="1"/>
  <c r="L508" i="68" s="1"/>
  <c r="D508" i="68"/>
  <c r="I507" i="68"/>
  <c r="D507" i="68"/>
  <c r="I506" i="68"/>
  <c r="J506" i="68" s="1"/>
  <c r="D506" i="68"/>
  <c r="J505" i="68"/>
  <c r="I505" i="68"/>
  <c r="K505" i="68" s="1"/>
  <c r="L505" i="68" s="1"/>
  <c r="D505" i="68"/>
  <c r="I504" i="68"/>
  <c r="J504" i="68" s="1"/>
  <c r="D504" i="68"/>
  <c r="I503" i="68"/>
  <c r="D503" i="68"/>
  <c r="I502" i="68"/>
  <c r="K502" i="68" s="1"/>
  <c r="L502" i="68" s="1"/>
  <c r="D502" i="68"/>
  <c r="I501" i="68"/>
  <c r="K501" i="68" s="1"/>
  <c r="L501" i="68" s="1"/>
  <c r="D501" i="68"/>
  <c r="I500" i="68"/>
  <c r="K500" i="68" s="1"/>
  <c r="L500" i="68" s="1"/>
  <c r="D500" i="68"/>
  <c r="I499" i="68"/>
  <c r="D499" i="68"/>
  <c r="I498" i="68"/>
  <c r="D498" i="68"/>
  <c r="I497" i="68"/>
  <c r="J497" i="68" s="1"/>
  <c r="D497" i="68"/>
  <c r="I496" i="68"/>
  <c r="J496" i="68" s="1"/>
  <c r="D496" i="68"/>
  <c r="I495" i="68"/>
  <c r="K495" i="68" s="1"/>
  <c r="L495" i="68" s="1"/>
  <c r="D495" i="68"/>
  <c r="I494" i="68"/>
  <c r="K494" i="68" s="1"/>
  <c r="L494" i="68" s="1"/>
  <c r="D494" i="68"/>
  <c r="I493" i="68"/>
  <c r="K493" i="68" s="1"/>
  <c r="L493" i="68" s="1"/>
  <c r="D493" i="68"/>
  <c r="I492" i="68"/>
  <c r="K492" i="68" s="1"/>
  <c r="L492" i="68" s="1"/>
  <c r="D492" i="68"/>
  <c r="I491" i="68"/>
  <c r="K491" i="68" s="1"/>
  <c r="L491" i="68" s="1"/>
  <c r="D491" i="68"/>
  <c r="I490" i="68"/>
  <c r="J490" i="68" s="1"/>
  <c r="D490" i="68"/>
  <c r="I489" i="68"/>
  <c r="K489" i="68" s="1"/>
  <c r="L489" i="68" s="1"/>
  <c r="D489" i="68"/>
  <c r="I488" i="68"/>
  <c r="D488" i="68"/>
  <c r="I487" i="68"/>
  <c r="K487" i="68" s="1"/>
  <c r="L487" i="68" s="1"/>
  <c r="D487" i="68"/>
  <c r="I486" i="68"/>
  <c r="J486" i="68" s="1"/>
  <c r="D486" i="68"/>
  <c r="I485" i="68"/>
  <c r="K485" i="68" s="1"/>
  <c r="L485" i="68" s="1"/>
  <c r="D485" i="68"/>
  <c r="I484" i="68"/>
  <c r="K484" i="68" s="1"/>
  <c r="L484" i="68" s="1"/>
  <c r="D484" i="68"/>
  <c r="I483" i="68"/>
  <c r="D483" i="68"/>
  <c r="I482" i="68"/>
  <c r="K482" i="68" s="1"/>
  <c r="L482" i="68" s="1"/>
  <c r="D482" i="68"/>
  <c r="I481" i="68"/>
  <c r="D481" i="68"/>
  <c r="I480" i="68"/>
  <c r="J480" i="68" s="1"/>
  <c r="D480" i="68"/>
  <c r="I479" i="68"/>
  <c r="K479" i="68" s="1"/>
  <c r="L479" i="68" s="1"/>
  <c r="D479" i="68"/>
  <c r="I478" i="68"/>
  <c r="K478" i="68" s="1"/>
  <c r="L478" i="68" s="1"/>
  <c r="D478" i="68"/>
  <c r="I477" i="68"/>
  <c r="J477" i="68" s="1"/>
  <c r="D477" i="68"/>
  <c r="I476" i="68"/>
  <c r="D476" i="68"/>
  <c r="I475" i="68"/>
  <c r="D475" i="68"/>
  <c r="K474" i="68"/>
  <c r="L474" i="68" s="1"/>
  <c r="I474" i="68"/>
  <c r="J474" i="68" s="1"/>
  <c r="D474" i="68"/>
  <c r="I473" i="68"/>
  <c r="D473" i="68"/>
  <c r="I472" i="68"/>
  <c r="J472" i="68" s="1"/>
  <c r="D472" i="68"/>
  <c r="J471" i="68"/>
  <c r="I471" i="68"/>
  <c r="K471" i="68" s="1"/>
  <c r="L471" i="68" s="1"/>
  <c r="D471" i="68"/>
  <c r="I470" i="68"/>
  <c r="K470" i="68" s="1"/>
  <c r="L470" i="68" s="1"/>
  <c r="D470" i="68"/>
  <c r="I469" i="68"/>
  <c r="D469" i="68"/>
  <c r="I468" i="68"/>
  <c r="K468" i="68" s="1"/>
  <c r="L468" i="68" s="1"/>
  <c r="D468" i="68"/>
  <c r="I467" i="68"/>
  <c r="K467" i="68" s="1"/>
  <c r="L467" i="68" s="1"/>
  <c r="D467" i="68"/>
  <c r="K466" i="68"/>
  <c r="L466" i="68" s="1"/>
  <c r="I466" i="68"/>
  <c r="J466" i="68" s="1"/>
  <c r="D466" i="68"/>
  <c r="I465" i="68"/>
  <c r="J465" i="68" s="1"/>
  <c r="D465" i="68"/>
  <c r="I464" i="68"/>
  <c r="J464" i="68" s="1"/>
  <c r="D464" i="68"/>
  <c r="I463" i="68"/>
  <c r="D463" i="68"/>
  <c r="I462" i="68"/>
  <c r="K462" i="68" s="1"/>
  <c r="L462" i="68" s="1"/>
  <c r="D462" i="68"/>
  <c r="I461" i="68"/>
  <c r="D461" i="68"/>
  <c r="I460" i="68"/>
  <c r="D460" i="68"/>
  <c r="I459" i="68"/>
  <c r="K459" i="68" s="1"/>
  <c r="L459" i="68" s="1"/>
  <c r="D459" i="68"/>
  <c r="I458" i="68"/>
  <c r="J458" i="68" s="1"/>
  <c r="D458" i="68"/>
  <c r="I457" i="68"/>
  <c r="K457" i="68" s="1"/>
  <c r="L457" i="68" s="1"/>
  <c r="D457" i="68"/>
  <c r="I456" i="68"/>
  <c r="D456" i="68"/>
  <c r="I455" i="68"/>
  <c r="K455" i="68" s="1"/>
  <c r="L455" i="68" s="1"/>
  <c r="D455" i="68"/>
  <c r="I454" i="68"/>
  <c r="K454" i="68" s="1"/>
  <c r="L454" i="68" s="1"/>
  <c r="D454" i="68"/>
  <c r="I453" i="68"/>
  <c r="K453" i="68" s="1"/>
  <c r="L453" i="68" s="1"/>
  <c r="D453" i="68"/>
  <c r="I452" i="68"/>
  <c r="D452" i="68"/>
  <c r="I451" i="68"/>
  <c r="K451" i="68" s="1"/>
  <c r="L451" i="68" s="1"/>
  <c r="D451" i="68"/>
  <c r="I450" i="68"/>
  <c r="D450" i="68"/>
  <c r="I449" i="68"/>
  <c r="D449" i="68"/>
  <c r="I448" i="68"/>
  <c r="D448" i="68"/>
  <c r="I447" i="68"/>
  <c r="J447" i="68" s="1"/>
  <c r="D447" i="68"/>
  <c r="I446" i="68"/>
  <c r="J446" i="68" s="1"/>
  <c r="D446" i="68"/>
  <c r="I445" i="68"/>
  <c r="J445" i="68" s="1"/>
  <c r="D445" i="68"/>
  <c r="I444" i="68"/>
  <c r="D444" i="68"/>
  <c r="I443" i="68"/>
  <c r="K443" i="68" s="1"/>
  <c r="L443" i="68" s="1"/>
  <c r="D443" i="68"/>
  <c r="I442" i="68"/>
  <c r="J442" i="68" s="1"/>
  <c r="D442" i="68"/>
  <c r="I441" i="68"/>
  <c r="J441" i="68" s="1"/>
  <c r="D441" i="68"/>
  <c r="I440" i="68"/>
  <c r="J440" i="68" s="1"/>
  <c r="D440" i="68"/>
  <c r="I439" i="68"/>
  <c r="J439" i="68" s="1"/>
  <c r="D439" i="68"/>
  <c r="J438" i="68"/>
  <c r="I438" i="68"/>
  <c r="K438" i="68" s="1"/>
  <c r="L438" i="68" s="1"/>
  <c r="D438" i="68"/>
  <c r="I437" i="68"/>
  <c r="D437" i="68"/>
  <c r="I436" i="68"/>
  <c r="D436" i="68"/>
  <c r="I435" i="68"/>
  <c r="D435" i="68"/>
  <c r="I434" i="68"/>
  <c r="K434" i="68" s="1"/>
  <c r="L434" i="68" s="1"/>
  <c r="D434" i="68"/>
  <c r="I433" i="68"/>
  <c r="J433" i="68" s="1"/>
  <c r="D433" i="68"/>
  <c r="I432" i="68"/>
  <c r="D432" i="68"/>
  <c r="I431" i="68"/>
  <c r="K431" i="68" s="1"/>
  <c r="L431" i="68" s="1"/>
  <c r="D431" i="68"/>
  <c r="J430" i="68"/>
  <c r="I430" i="68"/>
  <c r="K430" i="68" s="1"/>
  <c r="L430" i="68" s="1"/>
  <c r="D430" i="68"/>
  <c r="K429" i="68"/>
  <c r="L429" i="68" s="1"/>
  <c r="I429" i="68"/>
  <c r="J429" i="68" s="1"/>
  <c r="D429" i="68"/>
  <c r="I428" i="68"/>
  <c r="D428" i="68"/>
  <c r="J427" i="68"/>
  <c r="I427" i="68"/>
  <c r="K427" i="68" s="1"/>
  <c r="L427" i="68" s="1"/>
  <c r="D427" i="68"/>
  <c r="I426" i="68"/>
  <c r="D426" i="68"/>
  <c r="I425" i="68"/>
  <c r="J425" i="68" s="1"/>
  <c r="D425" i="68"/>
  <c r="I424" i="68"/>
  <c r="J424" i="68" s="1"/>
  <c r="D424" i="68"/>
  <c r="I423" i="68"/>
  <c r="K423" i="68" s="1"/>
  <c r="L423" i="68" s="1"/>
  <c r="D423" i="68"/>
  <c r="I422" i="68"/>
  <c r="D422" i="68"/>
  <c r="I421" i="68"/>
  <c r="J421" i="68" s="1"/>
  <c r="D421" i="68"/>
  <c r="I420" i="68"/>
  <c r="D420" i="68"/>
  <c r="I419" i="68"/>
  <c r="K419" i="68" s="1"/>
  <c r="L419" i="68" s="1"/>
  <c r="D419" i="68"/>
  <c r="I418" i="68"/>
  <c r="D418" i="68"/>
  <c r="I417" i="68"/>
  <c r="J417" i="68" s="1"/>
  <c r="D417" i="68"/>
  <c r="I416" i="68"/>
  <c r="J416" i="68" s="1"/>
  <c r="D416" i="68"/>
  <c r="I415" i="68"/>
  <c r="K415" i="68" s="1"/>
  <c r="L415" i="68" s="1"/>
  <c r="D415" i="68"/>
  <c r="I414" i="68"/>
  <c r="J414" i="68" s="1"/>
  <c r="D414" i="68"/>
  <c r="J413" i="68"/>
  <c r="I413" i="68"/>
  <c r="K413" i="68" s="1"/>
  <c r="L413" i="68" s="1"/>
  <c r="D413" i="68"/>
  <c r="I412" i="68"/>
  <c r="J412" i="68" s="1"/>
  <c r="D412" i="68"/>
  <c r="I411" i="68"/>
  <c r="D411" i="68"/>
  <c r="I410" i="68"/>
  <c r="D410" i="68"/>
  <c r="I409" i="68"/>
  <c r="K409" i="68" s="1"/>
  <c r="L409" i="68" s="1"/>
  <c r="D409" i="68"/>
  <c r="I408" i="68"/>
  <c r="J408" i="68" s="1"/>
  <c r="D408" i="68"/>
  <c r="I407" i="68"/>
  <c r="K407" i="68" s="1"/>
  <c r="L407" i="68" s="1"/>
  <c r="D407" i="68"/>
  <c r="I406" i="68"/>
  <c r="K406" i="68" s="1"/>
  <c r="L406" i="68" s="1"/>
  <c r="D406" i="68"/>
  <c r="I405" i="68"/>
  <c r="J405" i="68" s="1"/>
  <c r="D405" i="68"/>
  <c r="I404" i="68"/>
  <c r="K404" i="68" s="1"/>
  <c r="L404" i="68" s="1"/>
  <c r="D404" i="68"/>
  <c r="I403" i="68"/>
  <c r="D403" i="68"/>
  <c r="I402" i="68"/>
  <c r="D402" i="68"/>
  <c r="I401" i="68"/>
  <c r="J401" i="68" s="1"/>
  <c r="D401" i="68"/>
  <c r="I400" i="68"/>
  <c r="D400" i="68"/>
  <c r="I399" i="68"/>
  <c r="K399" i="68" s="1"/>
  <c r="L399" i="68" s="1"/>
  <c r="D399" i="68"/>
  <c r="I398" i="68"/>
  <c r="D398" i="68"/>
  <c r="I397" i="68"/>
  <c r="J397" i="68" s="1"/>
  <c r="D397" i="68"/>
  <c r="I396" i="68"/>
  <c r="K396" i="68" s="1"/>
  <c r="L396" i="68" s="1"/>
  <c r="D396" i="68"/>
  <c r="I395" i="68"/>
  <c r="K395" i="68" s="1"/>
  <c r="L395" i="68" s="1"/>
  <c r="D395" i="68"/>
  <c r="I394" i="68"/>
  <c r="J394" i="68" s="1"/>
  <c r="D394" i="68"/>
  <c r="I393" i="68"/>
  <c r="K393" i="68" s="1"/>
  <c r="L393" i="68" s="1"/>
  <c r="D393" i="68"/>
  <c r="I392" i="68"/>
  <c r="D392" i="68"/>
  <c r="I391" i="68"/>
  <c r="K391" i="68" s="1"/>
  <c r="L391" i="68" s="1"/>
  <c r="D391" i="68"/>
  <c r="I390" i="68"/>
  <c r="D390" i="68"/>
  <c r="I389" i="68"/>
  <c r="D389" i="68"/>
  <c r="I388" i="68"/>
  <c r="K388" i="68" s="1"/>
  <c r="L388" i="68" s="1"/>
  <c r="D388" i="68"/>
  <c r="I387" i="68"/>
  <c r="K387" i="68" s="1"/>
  <c r="L387" i="68" s="1"/>
  <c r="D387" i="68"/>
  <c r="I386" i="68"/>
  <c r="J386" i="68" s="1"/>
  <c r="D386" i="68"/>
  <c r="I385" i="68"/>
  <c r="J385" i="68" s="1"/>
  <c r="D385" i="68"/>
  <c r="I384" i="68"/>
  <c r="J384" i="68" s="1"/>
  <c r="D384" i="68"/>
  <c r="I383" i="68"/>
  <c r="J383" i="68" s="1"/>
  <c r="D383" i="68"/>
  <c r="I382" i="68"/>
  <c r="D382" i="68"/>
  <c r="I381" i="68"/>
  <c r="K381" i="68" s="1"/>
  <c r="L381" i="68" s="1"/>
  <c r="D381" i="68"/>
  <c r="I380" i="68"/>
  <c r="J380" i="68" s="1"/>
  <c r="D380" i="68"/>
  <c r="I379" i="68"/>
  <c r="D379" i="68"/>
  <c r="I378" i="68"/>
  <c r="D378" i="68"/>
  <c r="J377" i="68"/>
  <c r="I377" i="68"/>
  <c r="K377" i="68" s="1"/>
  <c r="L377" i="68" s="1"/>
  <c r="D377" i="68"/>
  <c r="I376" i="68"/>
  <c r="J376" i="68" s="1"/>
  <c r="D376" i="68"/>
  <c r="I375" i="68"/>
  <c r="K375" i="68" s="1"/>
  <c r="L375" i="68" s="1"/>
  <c r="D375" i="68"/>
  <c r="I374" i="68"/>
  <c r="J374" i="68" s="1"/>
  <c r="D374" i="68"/>
  <c r="I373" i="68"/>
  <c r="K373" i="68" s="1"/>
  <c r="L373" i="68" s="1"/>
  <c r="D373" i="68"/>
  <c r="I372" i="68"/>
  <c r="D372" i="68"/>
  <c r="I371" i="68"/>
  <c r="D371" i="68"/>
  <c r="I370" i="68"/>
  <c r="D370" i="68"/>
  <c r="I369" i="68"/>
  <c r="D369" i="68"/>
  <c r="I368" i="68"/>
  <c r="J368" i="68" s="1"/>
  <c r="D368" i="68"/>
  <c r="I367" i="68"/>
  <c r="K367" i="68" s="1"/>
  <c r="L367" i="68" s="1"/>
  <c r="D367" i="68"/>
  <c r="I366" i="68"/>
  <c r="K366" i="68" s="1"/>
  <c r="L366" i="68" s="1"/>
  <c r="D366" i="68"/>
  <c r="I365" i="68"/>
  <c r="K365" i="68" s="1"/>
  <c r="L365" i="68" s="1"/>
  <c r="D365" i="68"/>
  <c r="I364" i="68"/>
  <c r="K364" i="68" s="1"/>
  <c r="L364" i="68" s="1"/>
  <c r="D364" i="68"/>
  <c r="I363" i="68"/>
  <c r="D363" i="68"/>
  <c r="I362" i="68"/>
  <c r="J362" i="68" s="1"/>
  <c r="D362" i="68"/>
  <c r="I361" i="68"/>
  <c r="D361" i="68"/>
  <c r="I360" i="68"/>
  <c r="J360" i="68" s="1"/>
  <c r="D360" i="68"/>
  <c r="I359" i="68"/>
  <c r="J359" i="68" s="1"/>
  <c r="D359" i="68"/>
  <c r="I358" i="68"/>
  <c r="D358" i="68"/>
  <c r="I357" i="68"/>
  <c r="D357" i="68"/>
  <c r="I356" i="68"/>
  <c r="K356" i="68" s="1"/>
  <c r="L356" i="68" s="1"/>
  <c r="D356" i="68"/>
  <c r="I355" i="68"/>
  <c r="D355" i="68"/>
  <c r="I354" i="68"/>
  <c r="J354" i="68" s="1"/>
  <c r="D354" i="68"/>
  <c r="I353" i="68"/>
  <c r="J353" i="68" s="1"/>
  <c r="D353" i="68"/>
  <c r="I352" i="68"/>
  <c r="D352" i="68"/>
  <c r="I351" i="68"/>
  <c r="D351" i="68"/>
  <c r="I350" i="68"/>
  <c r="K350" i="68" s="1"/>
  <c r="L350" i="68" s="1"/>
  <c r="D350" i="68"/>
  <c r="I349" i="68"/>
  <c r="K349" i="68" s="1"/>
  <c r="L349" i="68" s="1"/>
  <c r="D349" i="68"/>
  <c r="I348" i="68"/>
  <c r="J348" i="68" s="1"/>
  <c r="D348" i="68"/>
  <c r="I347" i="68"/>
  <c r="D347" i="68"/>
  <c r="I346" i="68"/>
  <c r="K346" i="68" s="1"/>
  <c r="L346" i="68" s="1"/>
  <c r="D346" i="68"/>
  <c r="I345" i="68"/>
  <c r="K345" i="68" s="1"/>
  <c r="L345" i="68" s="1"/>
  <c r="D345" i="68"/>
  <c r="I344" i="68"/>
  <c r="D344" i="68"/>
  <c r="I343" i="68"/>
  <c r="J343" i="68" s="1"/>
  <c r="D343" i="68"/>
  <c r="I342" i="68"/>
  <c r="J342" i="68" s="1"/>
  <c r="D342" i="68"/>
  <c r="I341" i="68"/>
  <c r="J341" i="68" s="1"/>
  <c r="D341" i="68"/>
  <c r="I340" i="68"/>
  <c r="K340" i="68" s="1"/>
  <c r="L340" i="68" s="1"/>
  <c r="D340" i="68"/>
  <c r="I339" i="68"/>
  <c r="K339" i="68" s="1"/>
  <c r="L339" i="68" s="1"/>
  <c r="D339" i="68"/>
  <c r="I338" i="68"/>
  <c r="J338" i="68" s="1"/>
  <c r="D338" i="68"/>
  <c r="I337" i="68"/>
  <c r="J337" i="68" s="1"/>
  <c r="D337" i="68"/>
  <c r="I336" i="68"/>
  <c r="D336" i="68"/>
  <c r="I335" i="68"/>
  <c r="K335" i="68" s="1"/>
  <c r="L335" i="68" s="1"/>
  <c r="D335" i="68"/>
  <c r="J334" i="68"/>
  <c r="I334" i="68"/>
  <c r="K334" i="68" s="1"/>
  <c r="L334" i="68" s="1"/>
  <c r="D334" i="68"/>
  <c r="I333" i="68"/>
  <c r="K333" i="68" s="1"/>
  <c r="L333" i="68" s="1"/>
  <c r="D333" i="68"/>
  <c r="K332" i="68"/>
  <c r="L332" i="68" s="1"/>
  <c r="I332" i="68"/>
  <c r="J332" i="68" s="1"/>
  <c r="D332" i="68"/>
  <c r="I331" i="68"/>
  <c r="D331" i="68"/>
  <c r="I330" i="68"/>
  <c r="J330" i="68" s="1"/>
  <c r="D330" i="68"/>
  <c r="I329" i="68"/>
  <c r="J329" i="68" s="1"/>
  <c r="D329" i="68"/>
  <c r="I328" i="68"/>
  <c r="J328" i="68" s="1"/>
  <c r="D328" i="68"/>
  <c r="I327" i="68"/>
  <c r="J327" i="68" s="1"/>
  <c r="D327" i="68"/>
  <c r="I326" i="68"/>
  <c r="K326" i="68" s="1"/>
  <c r="L326" i="68" s="1"/>
  <c r="D326" i="68"/>
  <c r="I325" i="68"/>
  <c r="K325" i="68" s="1"/>
  <c r="L325" i="68" s="1"/>
  <c r="D325" i="68"/>
  <c r="I324" i="68"/>
  <c r="K324" i="68" s="1"/>
  <c r="L324" i="68" s="1"/>
  <c r="D324" i="68"/>
  <c r="I323" i="68"/>
  <c r="D323" i="68"/>
  <c r="I322" i="68"/>
  <c r="J322" i="68" s="1"/>
  <c r="D322" i="68"/>
  <c r="I321" i="68"/>
  <c r="J321" i="68" s="1"/>
  <c r="D321" i="68"/>
  <c r="I320" i="68"/>
  <c r="D320" i="68"/>
  <c r="I319" i="68"/>
  <c r="K319" i="68" s="1"/>
  <c r="L319" i="68" s="1"/>
  <c r="D319" i="68"/>
  <c r="J318" i="68"/>
  <c r="I318" i="68"/>
  <c r="K318" i="68" s="1"/>
  <c r="L318" i="68" s="1"/>
  <c r="D318" i="68"/>
  <c r="I317" i="68"/>
  <c r="J317" i="68" s="1"/>
  <c r="D317" i="68"/>
  <c r="I316" i="68"/>
  <c r="K316" i="68" s="1"/>
  <c r="L316" i="68" s="1"/>
  <c r="D316" i="68"/>
  <c r="I315" i="68"/>
  <c r="K315" i="68" s="1"/>
  <c r="L315" i="68" s="1"/>
  <c r="D315" i="68"/>
  <c r="K314" i="68"/>
  <c r="L314" i="68" s="1"/>
  <c r="J314" i="68"/>
  <c r="I314" i="68"/>
  <c r="D314" i="68"/>
  <c r="I313" i="68"/>
  <c r="J313" i="68" s="1"/>
  <c r="D313" i="68"/>
  <c r="I312" i="68"/>
  <c r="J312" i="68" s="1"/>
  <c r="D312" i="68"/>
  <c r="I311" i="68"/>
  <c r="D311" i="68"/>
  <c r="I310" i="68"/>
  <c r="K310" i="68" s="1"/>
  <c r="L310" i="68" s="1"/>
  <c r="D310" i="68"/>
  <c r="J309" i="68"/>
  <c r="I309" i="68"/>
  <c r="K309" i="68" s="1"/>
  <c r="L309" i="68" s="1"/>
  <c r="D309" i="68"/>
  <c r="I308" i="68"/>
  <c r="K308" i="68" s="1"/>
  <c r="L308" i="68" s="1"/>
  <c r="D308" i="68"/>
  <c r="I307" i="68"/>
  <c r="K307" i="68" s="1"/>
  <c r="L307" i="68" s="1"/>
  <c r="D307" i="68"/>
  <c r="I306" i="68"/>
  <c r="D306" i="68"/>
  <c r="I305" i="68"/>
  <c r="J305" i="68" s="1"/>
  <c r="D305" i="68"/>
  <c r="I304" i="68"/>
  <c r="D304" i="68"/>
  <c r="I303" i="68"/>
  <c r="K303" i="68" s="1"/>
  <c r="L303" i="68" s="1"/>
  <c r="D303" i="68"/>
  <c r="I302" i="68"/>
  <c r="K302" i="68" s="1"/>
  <c r="L302" i="68" s="1"/>
  <c r="D302" i="68"/>
  <c r="I301" i="68"/>
  <c r="K301" i="68" s="1"/>
  <c r="L301" i="68" s="1"/>
  <c r="D301" i="68"/>
  <c r="I300" i="68"/>
  <c r="J300" i="68" s="1"/>
  <c r="D300" i="68"/>
  <c r="J299" i="68"/>
  <c r="I299" i="68"/>
  <c r="K299" i="68" s="1"/>
  <c r="L299" i="68" s="1"/>
  <c r="D299" i="68"/>
  <c r="I298" i="68"/>
  <c r="D298" i="68"/>
  <c r="I297" i="68"/>
  <c r="K297" i="68" s="1"/>
  <c r="L297" i="68" s="1"/>
  <c r="D297" i="68"/>
  <c r="I296" i="68"/>
  <c r="J296" i="68" s="1"/>
  <c r="D296" i="68"/>
  <c r="I295" i="68"/>
  <c r="D295" i="68"/>
  <c r="I294" i="68"/>
  <c r="D294" i="68"/>
  <c r="I293" i="68"/>
  <c r="D293" i="68"/>
  <c r="I292" i="68"/>
  <c r="J292" i="68" s="1"/>
  <c r="D292" i="68"/>
  <c r="I291" i="68"/>
  <c r="D291" i="68"/>
  <c r="I290" i="68"/>
  <c r="D290" i="68"/>
  <c r="I289" i="68"/>
  <c r="J289" i="68" s="1"/>
  <c r="D289" i="68"/>
  <c r="I288" i="68"/>
  <c r="J288" i="68" s="1"/>
  <c r="D288" i="68"/>
  <c r="L287" i="68"/>
  <c r="I287" i="68"/>
  <c r="K287" i="68" s="1"/>
  <c r="D287" i="68"/>
  <c r="I286" i="68"/>
  <c r="D286" i="68"/>
  <c r="K285" i="68"/>
  <c r="L285" i="68" s="1"/>
  <c r="I285" i="68"/>
  <c r="J285" i="68" s="1"/>
  <c r="D285" i="68"/>
  <c r="I284" i="68"/>
  <c r="J284" i="68" s="1"/>
  <c r="D284" i="68"/>
  <c r="I283" i="68"/>
  <c r="D283" i="68"/>
  <c r="I282" i="68"/>
  <c r="D282" i="68"/>
  <c r="I281" i="68"/>
  <c r="K281" i="68" s="1"/>
  <c r="L281" i="68" s="1"/>
  <c r="D281" i="68"/>
  <c r="I280" i="68"/>
  <c r="J280" i="68" s="1"/>
  <c r="D280" i="68"/>
  <c r="I279" i="68"/>
  <c r="K279" i="68" s="1"/>
  <c r="L279" i="68" s="1"/>
  <c r="D279" i="68"/>
  <c r="I278" i="68"/>
  <c r="D278" i="68"/>
  <c r="I277" i="68"/>
  <c r="J277" i="68" s="1"/>
  <c r="D277" i="68"/>
  <c r="I276" i="68"/>
  <c r="K276" i="68" s="1"/>
  <c r="L276" i="68" s="1"/>
  <c r="D276" i="68"/>
  <c r="I275" i="68"/>
  <c r="D275" i="68"/>
  <c r="I274" i="68"/>
  <c r="K274" i="68" s="1"/>
  <c r="L274" i="68" s="1"/>
  <c r="D274" i="68"/>
  <c r="I273" i="68"/>
  <c r="D273" i="68"/>
  <c r="I272" i="68"/>
  <c r="J272" i="68" s="1"/>
  <c r="D272" i="68"/>
  <c r="I271" i="68"/>
  <c r="D271" i="68"/>
  <c r="I270" i="68"/>
  <c r="D270" i="68"/>
  <c r="I269" i="68"/>
  <c r="K269" i="68" s="1"/>
  <c r="L269" i="68" s="1"/>
  <c r="D269" i="68"/>
  <c r="I268" i="68"/>
  <c r="D268" i="68"/>
  <c r="I267" i="68"/>
  <c r="K267" i="68" s="1"/>
  <c r="L267" i="68" s="1"/>
  <c r="D267" i="68"/>
  <c r="I266" i="68"/>
  <c r="J266" i="68" s="1"/>
  <c r="D266" i="68"/>
  <c r="I265" i="68"/>
  <c r="K265" i="68" s="1"/>
  <c r="L265" i="68" s="1"/>
  <c r="D265" i="68"/>
  <c r="I264" i="68"/>
  <c r="J264" i="68" s="1"/>
  <c r="D264" i="68"/>
  <c r="I263" i="68"/>
  <c r="D263" i="68"/>
  <c r="I262" i="68"/>
  <c r="K262" i="68" s="1"/>
  <c r="L262" i="68" s="1"/>
  <c r="D262" i="68"/>
  <c r="I261" i="68"/>
  <c r="J261" i="68" s="1"/>
  <c r="D261" i="68"/>
  <c r="I260" i="68"/>
  <c r="K260" i="68" s="1"/>
  <c r="L260" i="68" s="1"/>
  <c r="D260" i="68"/>
  <c r="I259" i="68"/>
  <c r="D259" i="68"/>
  <c r="I258" i="68"/>
  <c r="K258" i="68" s="1"/>
  <c r="L258" i="68" s="1"/>
  <c r="D258" i="68"/>
  <c r="I257" i="68"/>
  <c r="K257" i="68" s="1"/>
  <c r="L257" i="68" s="1"/>
  <c r="D257" i="68"/>
  <c r="I256" i="68"/>
  <c r="J256" i="68" s="1"/>
  <c r="D256" i="68"/>
  <c r="I255" i="68"/>
  <c r="J255" i="68" s="1"/>
  <c r="D255" i="68"/>
  <c r="I254" i="68"/>
  <c r="J254" i="68" s="1"/>
  <c r="D254" i="68"/>
  <c r="J253" i="68"/>
  <c r="I253" i="68"/>
  <c r="K253" i="68" s="1"/>
  <c r="L253" i="68" s="1"/>
  <c r="D253" i="68"/>
  <c r="I252" i="68"/>
  <c r="D252" i="68"/>
  <c r="I251" i="68"/>
  <c r="K251" i="68" s="1"/>
  <c r="L251" i="68" s="1"/>
  <c r="D251" i="68"/>
  <c r="I250" i="68"/>
  <c r="K250" i="68" s="1"/>
  <c r="L250" i="68" s="1"/>
  <c r="D250" i="68"/>
  <c r="J249" i="68"/>
  <c r="I249" i="68"/>
  <c r="K249" i="68" s="1"/>
  <c r="L249" i="68" s="1"/>
  <c r="D249" i="68"/>
  <c r="I248" i="68"/>
  <c r="D248" i="68"/>
  <c r="I247" i="68"/>
  <c r="J247" i="68" s="1"/>
  <c r="D247" i="68"/>
  <c r="I246" i="68"/>
  <c r="K246" i="68" s="1"/>
  <c r="L246" i="68" s="1"/>
  <c r="D246" i="68"/>
  <c r="I245" i="68"/>
  <c r="K245" i="68" s="1"/>
  <c r="L245" i="68" s="1"/>
  <c r="D245" i="68"/>
  <c r="I244" i="68"/>
  <c r="J244" i="68" s="1"/>
  <c r="D244" i="68"/>
  <c r="I243" i="68"/>
  <c r="D243" i="68"/>
  <c r="I242" i="68"/>
  <c r="K242" i="68" s="1"/>
  <c r="L242" i="68" s="1"/>
  <c r="D242" i="68"/>
  <c r="I241" i="68"/>
  <c r="K241" i="68" s="1"/>
  <c r="L241" i="68" s="1"/>
  <c r="D241" i="68"/>
  <c r="I240" i="68"/>
  <c r="D240" i="68"/>
  <c r="I239" i="68"/>
  <c r="D239" i="68"/>
  <c r="I238" i="68"/>
  <c r="K238" i="68" s="1"/>
  <c r="L238" i="68" s="1"/>
  <c r="D238" i="68"/>
  <c r="I237" i="68"/>
  <c r="J237" i="68" s="1"/>
  <c r="D237" i="68"/>
  <c r="I236" i="68"/>
  <c r="K236" i="68" s="1"/>
  <c r="L236" i="68" s="1"/>
  <c r="D236" i="68"/>
  <c r="I235" i="68"/>
  <c r="K235" i="68" s="1"/>
  <c r="L235" i="68" s="1"/>
  <c r="D235" i="68"/>
  <c r="I234" i="68"/>
  <c r="K234" i="68" s="1"/>
  <c r="L234" i="68" s="1"/>
  <c r="D234" i="68"/>
  <c r="I233" i="68"/>
  <c r="D233" i="68"/>
  <c r="I232" i="68"/>
  <c r="J232" i="68" s="1"/>
  <c r="D232" i="68"/>
  <c r="I231" i="68"/>
  <c r="K231" i="68" s="1"/>
  <c r="L231" i="68" s="1"/>
  <c r="D231" i="68"/>
  <c r="I230" i="68"/>
  <c r="D230" i="68"/>
  <c r="I229" i="68"/>
  <c r="J229" i="68" s="1"/>
  <c r="D229" i="68"/>
  <c r="I228" i="68"/>
  <c r="J228" i="68" s="1"/>
  <c r="D228" i="68"/>
  <c r="I227" i="68"/>
  <c r="D227" i="68"/>
  <c r="L226" i="68"/>
  <c r="I226" i="68"/>
  <c r="K226" i="68" s="1"/>
  <c r="D226" i="68"/>
  <c r="I225" i="68"/>
  <c r="J225" i="68" s="1"/>
  <c r="D225" i="68"/>
  <c r="I224" i="68"/>
  <c r="J224" i="68" s="1"/>
  <c r="D224" i="68"/>
  <c r="I223" i="68"/>
  <c r="J223" i="68" s="1"/>
  <c r="D223" i="68"/>
  <c r="I222" i="68"/>
  <c r="K222" i="68" s="1"/>
  <c r="L222" i="68" s="1"/>
  <c r="D222" i="68"/>
  <c r="I221" i="68"/>
  <c r="K221" i="68" s="1"/>
  <c r="L221" i="68" s="1"/>
  <c r="D221" i="68"/>
  <c r="I220" i="68"/>
  <c r="K220" i="68" s="1"/>
  <c r="L220" i="68" s="1"/>
  <c r="D220" i="68"/>
  <c r="I219" i="68"/>
  <c r="K219" i="68" s="1"/>
  <c r="L219" i="68" s="1"/>
  <c r="D219" i="68"/>
  <c r="I218" i="68"/>
  <c r="D218" i="68"/>
  <c r="I217" i="68"/>
  <c r="J217" i="68" s="1"/>
  <c r="D217" i="68"/>
  <c r="I216" i="68"/>
  <c r="J216" i="68" s="1"/>
  <c r="D216" i="68"/>
  <c r="I215" i="68"/>
  <c r="K215" i="68" s="1"/>
  <c r="L215" i="68" s="1"/>
  <c r="D215" i="68"/>
  <c r="I214" i="68"/>
  <c r="J214" i="68" s="1"/>
  <c r="D214" i="68"/>
  <c r="K213" i="68"/>
  <c r="L213" i="68" s="1"/>
  <c r="I213" i="68"/>
  <c r="J213" i="68" s="1"/>
  <c r="D213" i="68"/>
  <c r="I212" i="68"/>
  <c r="D212" i="68"/>
  <c r="I211" i="68"/>
  <c r="K211" i="68" s="1"/>
  <c r="L211" i="68" s="1"/>
  <c r="D211" i="68"/>
  <c r="I210" i="68"/>
  <c r="J210" i="68" s="1"/>
  <c r="D210" i="68"/>
  <c r="I209" i="68"/>
  <c r="D209" i="68"/>
  <c r="I208" i="68"/>
  <c r="J208" i="68" s="1"/>
  <c r="D208" i="68"/>
  <c r="I207" i="68"/>
  <c r="K207" i="68" s="1"/>
  <c r="L207" i="68" s="1"/>
  <c r="D207" i="68"/>
  <c r="I206" i="68"/>
  <c r="J206" i="68" s="1"/>
  <c r="D206" i="68"/>
  <c r="I205" i="68"/>
  <c r="D205" i="68"/>
  <c r="I204" i="68"/>
  <c r="K204" i="68" s="1"/>
  <c r="L204" i="68" s="1"/>
  <c r="D204" i="68"/>
  <c r="I203" i="68"/>
  <c r="D203" i="68"/>
  <c r="I202" i="68"/>
  <c r="J202" i="68" s="1"/>
  <c r="D202" i="68"/>
  <c r="I201" i="68"/>
  <c r="J201" i="68" s="1"/>
  <c r="D201" i="68"/>
  <c r="I200" i="68"/>
  <c r="D200" i="68"/>
  <c r="I199" i="68"/>
  <c r="D199" i="68"/>
  <c r="I198" i="68"/>
  <c r="K198" i="68" s="1"/>
  <c r="L198" i="68" s="1"/>
  <c r="D198" i="68"/>
  <c r="I197" i="68"/>
  <c r="K197" i="68" s="1"/>
  <c r="L197" i="68" s="1"/>
  <c r="D197" i="68"/>
  <c r="I196" i="68"/>
  <c r="K196" i="68" s="1"/>
  <c r="L196" i="68" s="1"/>
  <c r="D196" i="68"/>
  <c r="I195" i="68"/>
  <c r="D195" i="68"/>
  <c r="I194" i="68"/>
  <c r="J194" i="68" s="1"/>
  <c r="D194" i="68"/>
  <c r="I193" i="68"/>
  <c r="J193" i="68" s="1"/>
  <c r="D193" i="68"/>
  <c r="I192" i="68"/>
  <c r="D192" i="68"/>
  <c r="J191" i="68"/>
  <c r="I191" i="68"/>
  <c r="K191" i="68" s="1"/>
  <c r="L191" i="68" s="1"/>
  <c r="D191" i="68"/>
  <c r="I190" i="68"/>
  <c r="J190" i="68" s="1"/>
  <c r="D190" i="68"/>
  <c r="I189" i="68"/>
  <c r="K189" i="68" s="1"/>
  <c r="L189" i="68" s="1"/>
  <c r="D189" i="68"/>
  <c r="L188" i="68"/>
  <c r="J188" i="68"/>
  <c r="I188" i="68"/>
  <c r="K188" i="68" s="1"/>
  <c r="D188" i="68"/>
  <c r="I187" i="68"/>
  <c r="K187" i="68" s="1"/>
  <c r="L187" i="68" s="1"/>
  <c r="D187" i="68"/>
  <c r="I186" i="68"/>
  <c r="J186" i="68" s="1"/>
  <c r="D186" i="68"/>
  <c r="I185" i="68"/>
  <c r="K185" i="68" s="1"/>
  <c r="L185" i="68" s="1"/>
  <c r="D185" i="68"/>
  <c r="I184" i="68"/>
  <c r="J184" i="68" s="1"/>
  <c r="D184" i="68"/>
  <c r="I183" i="68"/>
  <c r="J183" i="68" s="1"/>
  <c r="D183" i="68"/>
  <c r="I182" i="68"/>
  <c r="K182" i="68" s="1"/>
  <c r="L182" i="68" s="1"/>
  <c r="D182" i="68"/>
  <c r="I181" i="68"/>
  <c r="J181" i="68" s="1"/>
  <c r="D181" i="68"/>
  <c r="I180" i="68"/>
  <c r="D180" i="68"/>
  <c r="L179" i="68"/>
  <c r="I179" i="68"/>
  <c r="K179" i="68" s="1"/>
  <c r="D179" i="68"/>
  <c r="K178" i="68"/>
  <c r="L178" i="68" s="1"/>
  <c r="I178" i="68"/>
  <c r="J178" i="68" s="1"/>
  <c r="D178" i="68"/>
  <c r="I177" i="68"/>
  <c r="K177" i="68" s="1"/>
  <c r="L177" i="68" s="1"/>
  <c r="D177" i="68"/>
  <c r="I176" i="68"/>
  <c r="D176" i="68"/>
  <c r="I175" i="68"/>
  <c r="K175" i="68" s="1"/>
  <c r="L175" i="68" s="1"/>
  <c r="D175" i="68"/>
  <c r="I174" i="68"/>
  <c r="K174" i="68" s="1"/>
  <c r="L174" i="68" s="1"/>
  <c r="D174" i="68"/>
  <c r="I173" i="68"/>
  <c r="J173" i="68" s="1"/>
  <c r="D173" i="68"/>
  <c r="I172" i="68"/>
  <c r="J172" i="68" s="1"/>
  <c r="D172" i="68"/>
  <c r="I171" i="68"/>
  <c r="D171" i="68"/>
  <c r="I170" i="68"/>
  <c r="K170" i="68" s="1"/>
  <c r="L170" i="68" s="1"/>
  <c r="D170" i="68"/>
  <c r="I169" i="68"/>
  <c r="K169" i="68" s="1"/>
  <c r="L169" i="68" s="1"/>
  <c r="D169" i="68"/>
  <c r="I168" i="68"/>
  <c r="J168" i="68" s="1"/>
  <c r="D168" i="68"/>
  <c r="I167" i="68"/>
  <c r="K167" i="68" s="1"/>
  <c r="L167" i="68" s="1"/>
  <c r="D167" i="68"/>
  <c r="I166" i="68"/>
  <c r="K166" i="68" s="1"/>
  <c r="L166" i="68" s="1"/>
  <c r="D166" i="68"/>
  <c r="I165" i="68"/>
  <c r="K165" i="68" s="1"/>
  <c r="L165" i="68" s="1"/>
  <c r="D165" i="68"/>
  <c r="I164" i="68"/>
  <c r="D164" i="68"/>
  <c r="I163" i="68"/>
  <c r="K163" i="68" s="1"/>
  <c r="L163" i="68" s="1"/>
  <c r="D163" i="68"/>
  <c r="I162" i="68"/>
  <c r="K162" i="68" s="1"/>
  <c r="L162" i="68" s="1"/>
  <c r="D162" i="68"/>
  <c r="I161" i="68"/>
  <c r="J161" i="68" s="1"/>
  <c r="D161" i="68"/>
  <c r="I160" i="68"/>
  <c r="J160" i="68" s="1"/>
  <c r="D160" i="68"/>
  <c r="I159" i="68"/>
  <c r="D159" i="68"/>
  <c r="I158" i="68"/>
  <c r="J158" i="68" s="1"/>
  <c r="D158" i="68"/>
  <c r="I157" i="68"/>
  <c r="K157" i="68" s="1"/>
  <c r="L157" i="68" s="1"/>
  <c r="D157" i="68"/>
  <c r="I156" i="68"/>
  <c r="J156" i="68" s="1"/>
  <c r="D156" i="68"/>
  <c r="I155" i="68"/>
  <c r="K155" i="68" s="1"/>
  <c r="L155" i="68" s="1"/>
  <c r="D155" i="68"/>
  <c r="I154" i="68"/>
  <c r="J154" i="68" s="1"/>
  <c r="D154" i="68"/>
  <c r="I153" i="68"/>
  <c r="K153" i="68" s="1"/>
  <c r="L153" i="68" s="1"/>
  <c r="D153" i="68"/>
  <c r="I152" i="68"/>
  <c r="J152" i="68" s="1"/>
  <c r="D152" i="68"/>
  <c r="I151" i="68"/>
  <c r="K151" i="68" s="1"/>
  <c r="L151" i="68" s="1"/>
  <c r="D151" i="68"/>
  <c r="I150" i="68"/>
  <c r="J150" i="68" s="1"/>
  <c r="D150" i="68"/>
  <c r="I149" i="68"/>
  <c r="K149" i="68" s="1"/>
  <c r="L149" i="68" s="1"/>
  <c r="D149" i="68"/>
  <c r="J148" i="68"/>
  <c r="I148" i="68"/>
  <c r="K148" i="68" s="1"/>
  <c r="L148" i="68" s="1"/>
  <c r="D148" i="68"/>
  <c r="I147" i="68"/>
  <c r="D147" i="68"/>
  <c r="I146" i="68"/>
  <c r="K146" i="68" s="1"/>
  <c r="L146" i="68" s="1"/>
  <c r="D146" i="68"/>
  <c r="I145" i="68"/>
  <c r="J145" i="68" s="1"/>
  <c r="D145" i="68"/>
  <c r="I144" i="68"/>
  <c r="J144" i="68" s="1"/>
  <c r="D144" i="68"/>
  <c r="I143" i="68"/>
  <c r="K143" i="68" s="1"/>
  <c r="L143" i="68" s="1"/>
  <c r="D143" i="68"/>
  <c r="I142" i="68"/>
  <c r="K142" i="68" s="1"/>
  <c r="L142" i="68" s="1"/>
  <c r="D142" i="68"/>
  <c r="I141" i="68"/>
  <c r="K141" i="68" s="1"/>
  <c r="L141" i="68" s="1"/>
  <c r="D141" i="68"/>
  <c r="I140" i="68"/>
  <c r="K140" i="68" s="1"/>
  <c r="L140" i="68" s="1"/>
  <c r="D140" i="68"/>
  <c r="I139" i="68"/>
  <c r="K139" i="68" s="1"/>
  <c r="L139" i="68" s="1"/>
  <c r="D139" i="68"/>
  <c r="I138" i="68"/>
  <c r="J138" i="68" s="1"/>
  <c r="D138" i="68"/>
  <c r="I137" i="68"/>
  <c r="K137" i="68" s="1"/>
  <c r="L137" i="68" s="1"/>
  <c r="D137" i="68"/>
  <c r="I136" i="68"/>
  <c r="J136" i="68" s="1"/>
  <c r="D136" i="68"/>
  <c r="I135" i="68"/>
  <c r="K135" i="68" s="1"/>
  <c r="L135" i="68" s="1"/>
  <c r="D135" i="68"/>
  <c r="I134" i="68"/>
  <c r="J134" i="68" s="1"/>
  <c r="D134" i="68"/>
  <c r="I133" i="68"/>
  <c r="K133" i="68" s="1"/>
  <c r="L133" i="68" s="1"/>
  <c r="D133" i="68"/>
  <c r="I132" i="68"/>
  <c r="K132" i="68" s="1"/>
  <c r="L132" i="68" s="1"/>
  <c r="D132" i="68"/>
  <c r="I131" i="68"/>
  <c r="D131" i="68"/>
  <c r="I130" i="68"/>
  <c r="K130" i="68" s="1"/>
  <c r="L130" i="68" s="1"/>
  <c r="D130" i="68"/>
  <c r="I129" i="68"/>
  <c r="D129" i="68"/>
  <c r="I128" i="68"/>
  <c r="J128" i="68" s="1"/>
  <c r="D128" i="68"/>
  <c r="I127" i="68"/>
  <c r="J127" i="68" s="1"/>
  <c r="D127" i="68"/>
  <c r="I126" i="68"/>
  <c r="K126" i="68" s="1"/>
  <c r="L126" i="68" s="1"/>
  <c r="D126" i="68"/>
  <c r="I125" i="68"/>
  <c r="K125" i="68" s="1"/>
  <c r="L125" i="68" s="1"/>
  <c r="D125" i="68"/>
  <c r="I124" i="68"/>
  <c r="K124" i="68" s="1"/>
  <c r="L124" i="68" s="1"/>
  <c r="D124" i="68"/>
  <c r="I123" i="68"/>
  <c r="D123" i="68"/>
  <c r="I122" i="68"/>
  <c r="J122" i="68" s="1"/>
  <c r="D122" i="68"/>
  <c r="I121" i="68"/>
  <c r="J121" i="68" s="1"/>
  <c r="D121" i="68"/>
  <c r="I120" i="68"/>
  <c r="D120" i="68"/>
  <c r="I119" i="68"/>
  <c r="K119" i="68" s="1"/>
  <c r="L119" i="68" s="1"/>
  <c r="D119" i="68"/>
  <c r="I118" i="68"/>
  <c r="K118" i="68" s="1"/>
  <c r="L118" i="68" s="1"/>
  <c r="D118" i="68"/>
  <c r="I117" i="68"/>
  <c r="K117" i="68" s="1"/>
  <c r="L117" i="68" s="1"/>
  <c r="D117" i="68"/>
  <c r="I116" i="68"/>
  <c r="K116" i="68" s="1"/>
  <c r="L116" i="68" s="1"/>
  <c r="D116" i="68"/>
  <c r="I115" i="68"/>
  <c r="J115" i="68" s="1"/>
  <c r="D115" i="68"/>
  <c r="I114" i="68"/>
  <c r="D114" i="68"/>
  <c r="I113" i="68"/>
  <c r="J113" i="68" s="1"/>
  <c r="D113" i="68"/>
  <c r="I112" i="68"/>
  <c r="K112" i="68" s="1"/>
  <c r="L112" i="68" s="1"/>
  <c r="D112" i="68"/>
  <c r="I111" i="68"/>
  <c r="J111" i="68" s="1"/>
  <c r="D111" i="68"/>
  <c r="I110" i="68"/>
  <c r="K110" i="68" s="1"/>
  <c r="L110" i="68" s="1"/>
  <c r="D110" i="68"/>
  <c r="I109" i="68"/>
  <c r="J109" i="68" s="1"/>
  <c r="D109" i="68"/>
  <c r="I108" i="68"/>
  <c r="K108" i="68" s="1"/>
  <c r="L108" i="68" s="1"/>
  <c r="D108" i="68"/>
  <c r="I107" i="68"/>
  <c r="J107" i="68" s="1"/>
  <c r="D107" i="68"/>
  <c r="I106" i="68"/>
  <c r="K106" i="68" s="1"/>
  <c r="L106" i="68" s="1"/>
  <c r="D106" i="68"/>
  <c r="I105" i="68"/>
  <c r="J105" i="68" s="1"/>
  <c r="D105" i="68"/>
  <c r="I104" i="68"/>
  <c r="K104" i="68" s="1"/>
  <c r="L104" i="68" s="1"/>
  <c r="D104" i="68"/>
  <c r="I103" i="68"/>
  <c r="K103" i="68" s="1"/>
  <c r="L103" i="68" s="1"/>
  <c r="D103" i="68"/>
  <c r="I102" i="68"/>
  <c r="K102" i="68" s="1"/>
  <c r="L102" i="68" s="1"/>
  <c r="D102" i="68"/>
  <c r="I101" i="68"/>
  <c r="K101" i="68" s="1"/>
  <c r="L101" i="68" s="1"/>
  <c r="D101" i="68"/>
  <c r="I100" i="68"/>
  <c r="D100" i="68"/>
  <c r="I99" i="68"/>
  <c r="K99" i="68" s="1"/>
  <c r="L99" i="68" s="1"/>
  <c r="D99" i="68"/>
  <c r="I98" i="68"/>
  <c r="J98" i="68" s="1"/>
  <c r="I97" i="68"/>
  <c r="J97" i="68" s="1"/>
  <c r="D97" i="68"/>
  <c r="I96" i="68"/>
  <c r="K96" i="68" s="1"/>
  <c r="L96" i="68" s="1"/>
  <c r="D96" i="68"/>
  <c r="I95" i="68"/>
  <c r="K95" i="68" s="1"/>
  <c r="L95" i="68" s="1"/>
  <c r="D95" i="68"/>
  <c r="I94" i="68"/>
  <c r="K94" i="68" s="1"/>
  <c r="L94" i="68" s="1"/>
  <c r="D94" i="68"/>
  <c r="I93" i="68"/>
  <c r="K93" i="68" s="1"/>
  <c r="L93" i="68" s="1"/>
  <c r="D93" i="68"/>
  <c r="L92" i="68"/>
  <c r="J92" i="68"/>
  <c r="I92" i="68"/>
  <c r="K92" i="68" s="1"/>
  <c r="D92" i="68"/>
  <c r="I91" i="68"/>
  <c r="J91" i="68" s="1"/>
  <c r="D91" i="68"/>
  <c r="I90" i="68"/>
  <c r="K90" i="68" s="1"/>
  <c r="L90" i="68" s="1"/>
  <c r="D90" i="68"/>
  <c r="I89" i="68"/>
  <c r="D89" i="68"/>
  <c r="I88" i="68"/>
  <c r="K88" i="68" s="1"/>
  <c r="L88" i="68" s="1"/>
  <c r="D88" i="68"/>
  <c r="I87" i="68"/>
  <c r="K87" i="68" s="1"/>
  <c r="L87" i="68" s="1"/>
  <c r="D87" i="68"/>
  <c r="I86" i="68"/>
  <c r="K86" i="68" s="1"/>
  <c r="L86" i="68" s="1"/>
  <c r="D86" i="68"/>
  <c r="I85" i="68"/>
  <c r="K85" i="68" s="1"/>
  <c r="L85" i="68" s="1"/>
  <c r="D85" i="68"/>
  <c r="I84" i="68"/>
  <c r="K84" i="68" s="1"/>
  <c r="L84" i="68" s="1"/>
  <c r="D84" i="68"/>
  <c r="I83" i="68"/>
  <c r="K83" i="68" s="1"/>
  <c r="L83" i="68" s="1"/>
  <c r="D83" i="68"/>
  <c r="I82" i="68"/>
  <c r="J82" i="68" s="1"/>
  <c r="D82" i="68"/>
  <c r="I81" i="68"/>
  <c r="D81" i="68"/>
  <c r="I80" i="68"/>
  <c r="K80" i="68" s="1"/>
  <c r="L80" i="68" s="1"/>
  <c r="D80" i="68"/>
  <c r="I79" i="68"/>
  <c r="K79" i="68" s="1"/>
  <c r="L79" i="68" s="1"/>
  <c r="D79" i="68"/>
  <c r="I78" i="68"/>
  <c r="K78" i="68" s="1"/>
  <c r="L78" i="68" s="1"/>
  <c r="D78" i="68"/>
  <c r="I77" i="68"/>
  <c r="D77" i="68"/>
  <c r="I76" i="68"/>
  <c r="K76" i="68" s="1"/>
  <c r="L76" i="68" s="1"/>
  <c r="D76" i="68"/>
  <c r="I75" i="68"/>
  <c r="J75" i="68" s="1"/>
  <c r="D75" i="68"/>
  <c r="I74" i="68"/>
  <c r="K74" i="68" s="1"/>
  <c r="L74" i="68" s="1"/>
  <c r="D74" i="68"/>
  <c r="I73" i="68"/>
  <c r="J73" i="68" s="1"/>
  <c r="D73" i="68"/>
  <c r="I72" i="68"/>
  <c r="K72" i="68" s="1"/>
  <c r="L72" i="68" s="1"/>
  <c r="D72" i="68"/>
  <c r="I71" i="68"/>
  <c r="J71" i="68" s="1"/>
  <c r="D71" i="68"/>
  <c r="I70" i="68"/>
  <c r="J70" i="68" s="1"/>
  <c r="D70" i="68"/>
  <c r="I69" i="68"/>
  <c r="K69" i="68" s="1"/>
  <c r="L69" i="68" s="1"/>
  <c r="D69" i="68"/>
  <c r="I68" i="68"/>
  <c r="K68" i="68" s="1"/>
  <c r="L68" i="68" s="1"/>
  <c r="I67" i="68"/>
  <c r="K67" i="68" s="1"/>
  <c r="L67" i="68" s="1"/>
  <c r="D67" i="68"/>
  <c r="I66" i="68"/>
  <c r="J66" i="68" s="1"/>
  <c r="D66" i="68"/>
  <c r="I65" i="68"/>
  <c r="J65" i="68" s="1"/>
  <c r="D65" i="68"/>
  <c r="I64" i="68"/>
  <c r="K64" i="68" s="1"/>
  <c r="L64" i="68" s="1"/>
  <c r="D64" i="68"/>
  <c r="I63" i="68"/>
  <c r="J63" i="68" s="1"/>
  <c r="D63" i="68"/>
  <c r="I62" i="68"/>
  <c r="J62" i="68" s="1"/>
  <c r="D62" i="68"/>
  <c r="I61" i="68"/>
  <c r="D61" i="68"/>
  <c r="I60" i="68"/>
  <c r="D60" i="68"/>
  <c r="I59" i="68"/>
  <c r="J59" i="68" s="1"/>
  <c r="D59" i="68"/>
  <c r="I58" i="68"/>
  <c r="K58" i="68" s="1"/>
  <c r="L58" i="68" s="1"/>
  <c r="D58" i="68"/>
  <c r="I57" i="68"/>
  <c r="J57" i="68" s="1"/>
  <c r="D57" i="68"/>
  <c r="I56" i="68"/>
  <c r="D56" i="68"/>
  <c r="I55" i="68"/>
  <c r="J55" i="68" s="1"/>
  <c r="D55" i="68"/>
  <c r="I54" i="68"/>
  <c r="J54" i="68" s="1"/>
  <c r="D54" i="68"/>
  <c r="I53" i="68"/>
  <c r="K53" i="68" s="1"/>
  <c r="L53" i="68" s="1"/>
  <c r="D53" i="68"/>
  <c r="I52" i="68"/>
  <c r="K52" i="68" s="1"/>
  <c r="L52" i="68" s="1"/>
  <c r="D52" i="68"/>
  <c r="I51" i="68"/>
  <c r="D51" i="68"/>
  <c r="I50" i="68"/>
  <c r="J50" i="68" s="1"/>
  <c r="D50" i="68"/>
  <c r="I49" i="68"/>
  <c r="J49" i="68" s="1"/>
  <c r="D49" i="68"/>
  <c r="I48" i="68"/>
  <c r="D48" i="68"/>
  <c r="I47" i="68"/>
  <c r="J47" i="68" s="1"/>
  <c r="D47" i="68"/>
  <c r="I46" i="68"/>
  <c r="K46" i="68" s="1"/>
  <c r="L46" i="68" s="1"/>
  <c r="D46" i="68"/>
  <c r="I45" i="68"/>
  <c r="K45" i="68" s="1"/>
  <c r="L45" i="68" s="1"/>
  <c r="D45" i="68"/>
  <c r="I44" i="68"/>
  <c r="K44" i="68" s="1"/>
  <c r="L44" i="68" s="1"/>
  <c r="D44" i="68"/>
  <c r="I43" i="68"/>
  <c r="J43" i="68" s="1"/>
  <c r="D43" i="68"/>
  <c r="I42" i="68"/>
  <c r="K42" i="68" s="1"/>
  <c r="L42" i="68" s="1"/>
  <c r="D42" i="68"/>
  <c r="I41" i="68"/>
  <c r="J41" i="68" s="1"/>
  <c r="D41" i="68"/>
  <c r="I40" i="68"/>
  <c r="K40" i="68" s="1"/>
  <c r="L40" i="68" s="1"/>
  <c r="D40" i="68"/>
  <c r="I39" i="68"/>
  <c r="K39" i="68" s="1"/>
  <c r="L39" i="68" s="1"/>
  <c r="D39" i="68"/>
  <c r="I38" i="68"/>
  <c r="K38" i="68" s="1"/>
  <c r="L38" i="68" s="1"/>
  <c r="D38" i="68"/>
  <c r="I37" i="68"/>
  <c r="D37" i="68"/>
  <c r="I36" i="68"/>
  <c r="D36" i="68"/>
  <c r="I35" i="68"/>
  <c r="J35" i="68" s="1"/>
  <c r="D35" i="68"/>
  <c r="I34" i="68"/>
  <c r="D34" i="68"/>
  <c r="I33" i="68"/>
  <c r="D33" i="68"/>
  <c r="I32" i="68"/>
  <c r="K32" i="68" s="1"/>
  <c r="L32" i="68" s="1"/>
  <c r="D32" i="68"/>
  <c r="I31" i="68"/>
  <c r="D31" i="68"/>
  <c r="I30" i="68"/>
  <c r="J30" i="68" s="1"/>
  <c r="D30" i="68"/>
  <c r="K29" i="68"/>
  <c r="L29" i="68" s="1"/>
  <c r="I29" i="68"/>
  <c r="J29" i="68" s="1"/>
  <c r="D29" i="68"/>
  <c r="I28" i="68"/>
  <c r="D28" i="68"/>
  <c r="I27" i="68"/>
  <c r="D27" i="68"/>
  <c r="I26" i="68"/>
  <c r="J26" i="68" s="1"/>
  <c r="D26" i="68"/>
  <c r="I25" i="68"/>
  <c r="D25" i="68"/>
  <c r="I24" i="68"/>
  <c r="J24" i="68" s="1"/>
  <c r="D24" i="68"/>
  <c r="I23" i="68"/>
  <c r="K23" i="68" s="1"/>
  <c r="L23" i="68" s="1"/>
  <c r="D23" i="68"/>
  <c r="I22" i="68"/>
  <c r="D22" i="68"/>
  <c r="I21" i="68"/>
  <c r="K21" i="68" s="1"/>
  <c r="L21" i="68" s="1"/>
  <c r="D21" i="68"/>
  <c r="I20" i="68"/>
  <c r="K20" i="68" s="1"/>
  <c r="L20" i="68" s="1"/>
  <c r="D20" i="68"/>
  <c r="J19" i="68"/>
  <c r="I19" i="68"/>
  <c r="K19" i="68" s="1"/>
  <c r="L19" i="68" s="1"/>
  <c r="D19" i="68"/>
  <c r="K18" i="68"/>
  <c r="L18" i="68" s="1"/>
  <c r="I18" i="68"/>
  <c r="J18" i="68" s="1"/>
  <c r="D18" i="68"/>
  <c r="I17" i="68"/>
  <c r="J17" i="68" s="1"/>
  <c r="D17" i="68"/>
  <c r="I16" i="68"/>
  <c r="K16" i="68" s="1"/>
  <c r="L16" i="68" s="1"/>
  <c r="D16" i="68"/>
  <c r="I15" i="68"/>
  <c r="K15" i="68" s="1"/>
  <c r="L15" i="68" s="1"/>
  <c r="D15" i="68"/>
  <c r="I14" i="68"/>
  <c r="K14" i="68" s="1"/>
  <c r="L14" i="68" s="1"/>
  <c r="D14" i="68"/>
  <c r="I13" i="68"/>
  <c r="K13" i="68" s="1"/>
  <c r="L13" i="68" s="1"/>
  <c r="D13" i="68"/>
  <c r="I12" i="68"/>
  <c r="K12" i="68" s="1"/>
  <c r="L12" i="68" s="1"/>
  <c r="D12" i="68"/>
  <c r="I11" i="68"/>
  <c r="D11" i="68"/>
  <c r="I10" i="68"/>
  <c r="K10" i="68" s="1"/>
  <c r="L10" i="68" s="1"/>
  <c r="D10" i="68"/>
  <c r="I9" i="68"/>
  <c r="J9" i="68" s="1"/>
  <c r="D9" i="68"/>
  <c r="I8" i="68"/>
  <c r="D8" i="68"/>
  <c r="I7" i="68"/>
  <c r="D7" i="68"/>
  <c r="I6" i="68"/>
  <c r="K6" i="68" s="1"/>
  <c r="L6" i="68" s="1"/>
  <c r="D6" i="68"/>
  <c r="I5" i="68"/>
  <c r="K5" i="68" s="1"/>
  <c r="L5" i="68" s="1"/>
  <c r="D5" i="68"/>
  <c r="I4" i="68"/>
  <c r="K4" i="68" s="1"/>
  <c r="L4" i="68" s="1"/>
  <c r="D4" i="68"/>
  <c r="J3" i="68"/>
  <c r="I3" i="68"/>
  <c r="K3" i="68" s="1"/>
  <c r="L3" i="68" s="1"/>
  <c r="D3" i="68"/>
  <c r="D2" i="68"/>
  <c r="BC461" i="67"/>
  <c r="BB461" i="67"/>
  <c r="BA461" i="67"/>
  <c r="AD461" i="67"/>
  <c r="BC460" i="67"/>
  <c r="BB460" i="67"/>
  <c r="BA460" i="67"/>
  <c r="AD460" i="67"/>
  <c r="BC459" i="67"/>
  <c r="BB459" i="67"/>
  <c r="BA459" i="67"/>
  <c r="AD459" i="67"/>
  <c r="BC458" i="67"/>
  <c r="BB458" i="67"/>
  <c r="BA458" i="67"/>
  <c r="AD458" i="67"/>
  <c r="BC457" i="67"/>
  <c r="BB457" i="67"/>
  <c r="BA457" i="67"/>
  <c r="AD457" i="67"/>
  <c r="BC456" i="67"/>
  <c r="BB456" i="67"/>
  <c r="BA456" i="67"/>
  <c r="AD456" i="67"/>
  <c r="BC455" i="67"/>
  <c r="BB455" i="67"/>
  <c r="BA455" i="67"/>
  <c r="AD455" i="67"/>
  <c r="BC454" i="67"/>
  <c r="BB454" i="67"/>
  <c r="BA454" i="67"/>
  <c r="AD454" i="67"/>
  <c r="BC453" i="67"/>
  <c r="BB453" i="67"/>
  <c r="BA453" i="67"/>
  <c r="AD453" i="67"/>
  <c r="BC452" i="67"/>
  <c r="BB452" i="67"/>
  <c r="BA452" i="67"/>
  <c r="AD452" i="67"/>
  <c r="BC451" i="67"/>
  <c r="BB451" i="67"/>
  <c r="BA451" i="67"/>
  <c r="AD451" i="67"/>
  <c r="BC450" i="67"/>
  <c r="BB450" i="67"/>
  <c r="BA450" i="67"/>
  <c r="AD450" i="67"/>
  <c r="BC449" i="67"/>
  <c r="BB449" i="67"/>
  <c r="BA449" i="67"/>
  <c r="AD449" i="67"/>
  <c r="BC448" i="67"/>
  <c r="BB448" i="67"/>
  <c r="BA448" i="67"/>
  <c r="AD448" i="67"/>
  <c r="BC447" i="67"/>
  <c r="BB447" i="67"/>
  <c r="BA447" i="67"/>
  <c r="AD447" i="67"/>
  <c r="BC446" i="67"/>
  <c r="BB446" i="67"/>
  <c r="BA446" i="67"/>
  <c r="AD446" i="67"/>
  <c r="BC445" i="67"/>
  <c r="BB445" i="67"/>
  <c r="BA445" i="67"/>
  <c r="AD445" i="67"/>
  <c r="BC444" i="67"/>
  <c r="BB444" i="67"/>
  <c r="BA444" i="67"/>
  <c r="AD444" i="67"/>
  <c r="BC443" i="67"/>
  <c r="BB443" i="67"/>
  <c r="BA443" i="67"/>
  <c r="AD443" i="67"/>
  <c r="BC442" i="67"/>
  <c r="BB442" i="67"/>
  <c r="BA442" i="67"/>
  <c r="AD442" i="67"/>
  <c r="BC441" i="67"/>
  <c r="BB441" i="67"/>
  <c r="BA441" i="67"/>
  <c r="AD441" i="67"/>
  <c r="BC440" i="67"/>
  <c r="BB440" i="67"/>
  <c r="BA440" i="67"/>
  <c r="AD440" i="67"/>
  <c r="BC439" i="67"/>
  <c r="BB439" i="67"/>
  <c r="BA439" i="67"/>
  <c r="AD439" i="67"/>
  <c r="BC438" i="67"/>
  <c r="BB438" i="67"/>
  <c r="BA438" i="67"/>
  <c r="AD438" i="67"/>
  <c r="BC437" i="67"/>
  <c r="BB437" i="67"/>
  <c r="BA437" i="67"/>
  <c r="AD437" i="67"/>
  <c r="BC436" i="67"/>
  <c r="BB436" i="67"/>
  <c r="BA436" i="67"/>
  <c r="AD436" i="67"/>
  <c r="BC435" i="67"/>
  <c r="BB435" i="67"/>
  <c r="BA435" i="67"/>
  <c r="AD435" i="67"/>
  <c r="BC434" i="67"/>
  <c r="BB434" i="67"/>
  <c r="BA434" i="67"/>
  <c r="AD434" i="67"/>
  <c r="BC433" i="67"/>
  <c r="BB433" i="67"/>
  <c r="BA433" i="67"/>
  <c r="AD433" i="67"/>
  <c r="AY432" i="67"/>
  <c r="AX432" i="67"/>
  <c r="AW432" i="67"/>
  <c r="AS432" i="67"/>
  <c r="AY431" i="67"/>
  <c r="AX431" i="67"/>
  <c r="AW431" i="67"/>
  <c r="AS431" i="67"/>
  <c r="AY430" i="67"/>
  <c r="AX430" i="67"/>
  <c r="AW430" i="67"/>
  <c r="AS430" i="67"/>
  <c r="AY429" i="67"/>
  <c r="AX429" i="67"/>
  <c r="AW429" i="67"/>
  <c r="AS429" i="67"/>
  <c r="AY428" i="67"/>
  <c r="AX428" i="67"/>
  <c r="AW428" i="67"/>
  <c r="AS428" i="67"/>
  <c r="AY427" i="67"/>
  <c r="AX427" i="67"/>
  <c r="AW427" i="67"/>
  <c r="AS427" i="67"/>
  <c r="AY426" i="67"/>
  <c r="AX426" i="67"/>
  <c r="AW426" i="67"/>
  <c r="AS426" i="67"/>
  <c r="AY425" i="67"/>
  <c r="AX425" i="67"/>
  <c r="AW425" i="67"/>
  <c r="AS425" i="67"/>
  <c r="AY424" i="67"/>
  <c r="AX424" i="67"/>
  <c r="AW424" i="67"/>
  <c r="AS424" i="67"/>
  <c r="AY423" i="67"/>
  <c r="AX423" i="67"/>
  <c r="AW423" i="67"/>
  <c r="AS423" i="67"/>
  <c r="AY422" i="67"/>
  <c r="AX422" i="67"/>
  <c r="AW422" i="67"/>
  <c r="AS422" i="67"/>
  <c r="AY421" i="67"/>
  <c r="AX421" i="67"/>
  <c r="AW421" i="67"/>
  <c r="AS421" i="67"/>
  <c r="AY420" i="67"/>
  <c r="AX420" i="67"/>
  <c r="AW420" i="67"/>
  <c r="AS420" i="67"/>
  <c r="AY419" i="67"/>
  <c r="AX419" i="67"/>
  <c r="AW419" i="67"/>
  <c r="AS419" i="67"/>
  <c r="AY418" i="67"/>
  <c r="AX418" i="67"/>
  <c r="AW418" i="67"/>
  <c r="AS418" i="67"/>
  <c r="AY417" i="67"/>
  <c r="AX417" i="67"/>
  <c r="AW417" i="67"/>
  <c r="AS417" i="67"/>
  <c r="AY416" i="67"/>
  <c r="AX416" i="67"/>
  <c r="AW416" i="67"/>
  <c r="AS416" i="67"/>
  <c r="AY415" i="67"/>
  <c r="AX415" i="67"/>
  <c r="AW415" i="67"/>
  <c r="AS415" i="67"/>
  <c r="AY414" i="67"/>
  <c r="AX414" i="67"/>
  <c r="AW414" i="67"/>
  <c r="AS414" i="67"/>
  <c r="AY413" i="67"/>
  <c r="AX413" i="67"/>
  <c r="AW413" i="67"/>
  <c r="AS413" i="67"/>
  <c r="AY412" i="67"/>
  <c r="AX412" i="67"/>
  <c r="AW412" i="67"/>
  <c r="AS412" i="67"/>
  <c r="AY411" i="67"/>
  <c r="AX411" i="67"/>
  <c r="AW411" i="67"/>
  <c r="AS411" i="67"/>
  <c r="AY410" i="67"/>
  <c r="AX410" i="67"/>
  <c r="AW410" i="67"/>
  <c r="AS410" i="67"/>
  <c r="AY409" i="67"/>
  <c r="AX409" i="67"/>
  <c r="AW409" i="67"/>
  <c r="AS409" i="67"/>
  <c r="AY408" i="67"/>
  <c r="AX408" i="67"/>
  <c r="AW408" i="67"/>
  <c r="AS408" i="67"/>
  <c r="AY407" i="67"/>
  <c r="AX407" i="67"/>
  <c r="AW407" i="67"/>
  <c r="AS407" i="67"/>
  <c r="AY406" i="67"/>
  <c r="AX406" i="67"/>
  <c r="AW406" i="67"/>
  <c r="AS406" i="67"/>
  <c r="AY405" i="67"/>
  <c r="AX405" i="67"/>
  <c r="AW405" i="67"/>
  <c r="AS405" i="67"/>
  <c r="AY404" i="67"/>
  <c r="AX404" i="67"/>
  <c r="AW404" i="67"/>
  <c r="AS404" i="67"/>
  <c r="AY403" i="67"/>
  <c r="AX403" i="67"/>
  <c r="AW403" i="67"/>
  <c r="AS403" i="67"/>
  <c r="AY402" i="67"/>
  <c r="AX402" i="67"/>
  <c r="AW402" i="67"/>
  <c r="AS402" i="67"/>
  <c r="AY401" i="67"/>
  <c r="AX401" i="67"/>
  <c r="AW401" i="67"/>
  <c r="AS401" i="67"/>
  <c r="AY400" i="67"/>
  <c r="AX400" i="67"/>
  <c r="AW400" i="67"/>
  <c r="AS400" i="67"/>
  <c r="AY399" i="67"/>
  <c r="AX399" i="67"/>
  <c r="AW399" i="67"/>
  <c r="AS399" i="67"/>
  <c r="AY398" i="67"/>
  <c r="AX398" i="67"/>
  <c r="AW398" i="67"/>
  <c r="AS398" i="67"/>
  <c r="AY397" i="67"/>
  <c r="AX397" i="67"/>
  <c r="AW397" i="67"/>
  <c r="AS397" i="67"/>
  <c r="AY396" i="67"/>
  <c r="AX396" i="67"/>
  <c r="AW396" i="67"/>
  <c r="AS396" i="67"/>
  <c r="AY395" i="67"/>
  <c r="AX395" i="67"/>
  <c r="AW395" i="67"/>
  <c r="AS395" i="67"/>
  <c r="AY394" i="67"/>
  <c r="AX394" i="67"/>
  <c r="AW394" i="67"/>
  <c r="AS394" i="67"/>
  <c r="AY393" i="67"/>
  <c r="AX393" i="67"/>
  <c r="AW393" i="67"/>
  <c r="AS393" i="67"/>
  <c r="AY392" i="67"/>
  <c r="AX392" i="67"/>
  <c r="AW392" i="67"/>
  <c r="AS392" i="67"/>
  <c r="AY391" i="67"/>
  <c r="AX391" i="67"/>
  <c r="AW391" i="67"/>
  <c r="AS391" i="67"/>
  <c r="AY390" i="67"/>
  <c r="AX390" i="67"/>
  <c r="AW390" i="67"/>
  <c r="AS390" i="67"/>
  <c r="AY389" i="67"/>
  <c r="AX389" i="67"/>
  <c r="AW389" i="67"/>
  <c r="AS389" i="67"/>
  <c r="AY388" i="67"/>
  <c r="AX388" i="67"/>
  <c r="AW388" i="67"/>
  <c r="AS388" i="67"/>
  <c r="AY387" i="67"/>
  <c r="AX387" i="67"/>
  <c r="AW387" i="67"/>
  <c r="AS387" i="67"/>
  <c r="AY386" i="67"/>
  <c r="AX386" i="67"/>
  <c r="AW386" i="67"/>
  <c r="AS386" i="67"/>
  <c r="AY385" i="67"/>
  <c r="AX385" i="67"/>
  <c r="AW385" i="67"/>
  <c r="AS385" i="67"/>
  <c r="AY384" i="67"/>
  <c r="AX384" i="67"/>
  <c r="AW384" i="67"/>
  <c r="AS384" i="67"/>
  <c r="AY383" i="67"/>
  <c r="AX383" i="67"/>
  <c r="AW383" i="67"/>
  <c r="AS383" i="67"/>
  <c r="AY382" i="67"/>
  <c r="AX382" i="67"/>
  <c r="AW382" i="67"/>
  <c r="AS382" i="67"/>
  <c r="AY381" i="67"/>
  <c r="AX381" i="67"/>
  <c r="AW381" i="67"/>
  <c r="AS381" i="67"/>
  <c r="AY380" i="67"/>
  <c r="AX380" i="67"/>
  <c r="AW380" i="67"/>
  <c r="AS380" i="67"/>
  <c r="AY379" i="67"/>
  <c r="AX379" i="67"/>
  <c r="AW379" i="67"/>
  <c r="AS379" i="67"/>
  <c r="AY378" i="67"/>
  <c r="AX378" i="67"/>
  <c r="AW378" i="67"/>
  <c r="AS378" i="67"/>
  <c r="AY377" i="67"/>
  <c r="AX377" i="67"/>
  <c r="AW377" i="67"/>
  <c r="AS377" i="67"/>
  <c r="AY376" i="67"/>
  <c r="AX376" i="67"/>
  <c r="AW376" i="67"/>
  <c r="AS376" i="67"/>
  <c r="AY375" i="67"/>
  <c r="AX375" i="67"/>
  <c r="AW375" i="67"/>
  <c r="AS375" i="67"/>
  <c r="AY374" i="67"/>
  <c r="AX374" i="67"/>
  <c r="AW374" i="67"/>
  <c r="AS374" i="67"/>
  <c r="AY373" i="67"/>
  <c r="AX373" i="67"/>
  <c r="AW373" i="67"/>
  <c r="AS373" i="67"/>
  <c r="AY372" i="67"/>
  <c r="AX372" i="67"/>
  <c r="AW372" i="67"/>
  <c r="AS372" i="67"/>
  <c r="AY371" i="67"/>
  <c r="AX371" i="67"/>
  <c r="AW371" i="67"/>
  <c r="AS371" i="67"/>
  <c r="AY370" i="67"/>
  <c r="AX370" i="67"/>
  <c r="AW370" i="67"/>
  <c r="AS370" i="67"/>
  <c r="AY369" i="67"/>
  <c r="AX369" i="67"/>
  <c r="AW369" i="67"/>
  <c r="AS369" i="67"/>
  <c r="AY368" i="67"/>
  <c r="AX368" i="67"/>
  <c r="AW368" i="67"/>
  <c r="AS368" i="67"/>
  <c r="AY367" i="67"/>
  <c r="AX367" i="67"/>
  <c r="AW367" i="67"/>
  <c r="AS367" i="67"/>
  <c r="AY366" i="67"/>
  <c r="AX366" i="67"/>
  <c r="AW366" i="67"/>
  <c r="AS366" i="67"/>
  <c r="AY365" i="67"/>
  <c r="AX365" i="67"/>
  <c r="AW365" i="67"/>
  <c r="AS365" i="67"/>
  <c r="AY364" i="67"/>
  <c r="AX364" i="67"/>
  <c r="AW364" i="67"/>
  <c r="AS364" i="67"/>
  <c r="AY363" i="67"/>
  <c r="AX363" i="67"/>
  <c r="AW363" i="67"/>
  <c r="AS363" i="67"/>
  <c r="AY362" i="67"/>
  <c r="AX362" i="67"/>
  <c r="AW362" i="67"/>
  <c r="AS362" i="67"/>
  <c r="AY361" i="67"/>
  <c r="AX361" i="67"/>
  <c r="AW361" i="67"/>
  <c r="AS361" i="67"/>
  <c r="AY360" i="67"/>
  <c r="AX360" i="67"/>
  <c r="AW360" i="67"/>
  <c r="AS360" i="67"/>
  <c r="AY359" i="67"/>
  <c r="AX359" i="67"/>
  <c r="AW359" i="67"/>
  <c r="AS359" i="67"/>
  <c r="AY358" i="67"/>
  <c r="AX358" i="67"/>
  <c r="AW358" i="67"/>
  <c r="AS358" i="67"/>
  <c r="AY357" i="67"/>
  <c r="AX357" i="67"/>
  <c r="AW357" i="67"/>
  <c r="AS357" i="67"/>
  <c r="AY356" i="67"/>
  <c r="AX356" i="67"/>
  <c r="AW356" i="67"/>
  <c r="AS356" i="67"/>
  <c r="AY355" i="67"/>
  <c r="AX355" i="67"/>
  <c r="AW355" i="67"/>
  <c r="AS355" i="67"/>
  <c r="AY354" i="67"/>
  <c r="AX354" i="67"/>
  <c r="AW354" i="67"/>
  <c r="AS354" i="67"/>
  <c r="AY353" i="67"/>
  <c r="AX353" i="67"/>
  <c r="AW353" i="67"/>
  <c r="AS353" i="67"/>
  <c r="AY352" i="67"/>
  <c r="AX352" i="67"/>
  <c r="AW352" i="67"/>
  <c r="AY351" i="67"/>
  <c r="AX351" i="67"/>
  <c r="AW351" i="67"/>
  <c r="AY350" i="67"/>
  <c r="AX350" i="67"/>
  <c r="AW350" i="67"/>
  <c r="AY349" i="67"/>
  <c r="AX349" i="67"/>
  <c r="AW349" i="67"/>
  <c r="AY348" i="67"/>
  <c r="AX348" i="67"/>
  <c r="AW348" i="67"/>
  <c r="AY347" i="67"/>
  <c r="AX347" i="67"/>
  <c r="AW347" i="67"/>
  <c r="AY346" i="67"/>
  <c r="AX346" i="67"/>
  <c r="AW346" i="67"/>
  <c r="AY345" i="67"/>
  <c r="AX345" i="67"/>
  <c r="AW345" i="67"/>
  <c r="AY344" i="67"/>
  <c r="AX344" i="67"/>
  <c r="AW344" i="67"/>
  <c r="AY343" i="67"/>
  <c r="AX343" i="67"/>
  <c r="AW343" i="67"/>
  <c r="AY342" i="67"/>
  <c r="AX342" i="67"/>
  <c r="AW342" i="67"/>
  <c r="A342" i="67"/>
  <c r="A343" i="67" s="1"/>
  <c r="A344" i="67" s="1"/>
  <c r="A345" i="67" s="1"/>
  <c r="A346" i="67" s="1"/>
  <c r="A347" i="67" s="1"/>
  <c r="A348" i="67" s="1"/>
  <c r="A349" i="67" s="1"/>
  <c r="A350" i="67" s="1"/>
  <c r="A351" i="67" s="1"/>
  <c r="A352" i="67" s="1"/>
  <c r="A353" i="67" s="1"/>
  <c r="A354" i="67" s="1"/>
  <c r="A355" i="67" s="1"/>
  <c r="A356" i="67" s="1"/>
  <c r="A357" i="67" s="1"/>
  <c r="A358" i="67" s="1"/>
  <c r="A359" i="67" s="1"/>
  <c r="A360" i="67" s="1"/>
  <c r="A361" i="67" s="1"/>
  <c r="A362" i="67" s="1"/>
  <c r="A363" i="67" s="1"/>
  <c r="A364" i="67" s="1"/>
  <c r="A365" i="67" s="1"/>
  <c r="A366" i="67" s="1"/>
  <c r="A367" i="67" s="1"/>
  <c r="A368" i="67" s="1"/>
  <c r="A369" i="67" s="1"/>
  <c r="A370" i="67" s="1"/>
  <c r="A371" i="67" s="1"/>
  <c r="A372" i="67" s="1"/>
  <c r="A373" i="67" s="1"/>
  <c r="A374" i="67" s="1"/>
  <c r="A375" i="67" s="1"/>
  <c r="A376" i="67" s="1"/>
  <c r="A377" i="67" s="1"/>
  <c r="A378" i="67" s="1"/>
  <c r="A379" i="67" s="1"/>
  <c r="A380" i="67" s="1"/>
  <c r="A381" i="67" s="1"/>
  <c r="A382" i="67" s="1"/>
  <c r="A383" i="67" s="1"/>
  <c r="A384" i="67" s="1"/>
  <c r="A385" i="67" s="1"/>
  <c r="A386" i="67" s="1"/>
  <c r="A387" i="67" s="1"/>
  <c r="A388" i="67" s="1"/>
  <c r="A389" i="67" s="1"/>
  <c r="A390" i="67" s="1"/>
  <c r="A391" i="67" s="1"/>
  <c r="A392" i="67" s="1"/>
  <c r="A393" i="67" s="1"/>
  <c r="A394" i="67" s="1"/>
  <c r="A395" i="67" s="1"/>
  <c r="A396" i="67" s="1"/>
  <c r="A397" i="67" s="1"/>
  <c r="A398" i="67" s="1"/>
  <c r="A399" i="67" s="1"/>
  <c r="A400" i="67" s="1"/>
  <c r="A401" i="67" s="1"/>
  <c r="A402" i="67" s="1"/>
  <c r="A403" i="67" s="1"/>
  <c r="A404" i="67" s="1"/>
  <c r="A405" i="67" s="1"/>
  <c r="A406" i="67" s="1"/>
  <c r="A407" i="67" s="1"/>
  <c r="A408" i="67" s="1"/>
  <c r="A409" i="67" s="1"/>
  <c r="A410" i="67" s="1"/>
  <c r="A411" i="67" s="1"/>
  <c r="A412" i="67" s="1"/>
  <c r="A413" i="67" s="1"/>
  <c r="A414" i="67" s="1"/>
  <c r="A415" i="67" s="1"/>
  <c r="A416" i="67" s="1"/>
  <c r="A417" i="67" s="1"/>
  <c r="A418" i="67" s="1"/>
  <c r="A419" i="67" s="1"/>
  <c r="A420" i="67" s="1"/>
  <c r="A421" i="67" s="1"/>
  <c r="A422" i="67" s="1"/>
  <c r="A423" i="67" s="1"/>
  <c r="A424" i="67" s="1"/>
  <c r="A425" i="67" s="1"/>
  <c r="A426" i="67" s="1"/>
  <c r="A427" i="67" s="1"/>
  <c r="A428" i="67" s="1"/>
  <c r="A429" i="67" s="1"/>
  <c r="A430" i="67" s="1"/>
  <c r="A431" i="67" s="1"/>
  <c r="A432" i="67" s="1"/>
  <c r="AY341" i="67"/>
  <c r="AX341" i="67"/>
  <c r="AW341" i="67"/>
  <c r="AY340" i="67"/>
  <c r="AX340" i="67"/>
  <c r="AW340" i="67"/>
  <c r="AY339" i="67"/>
  <c r="AX339" i="67"/>
  <c r="AW339" i="67"/>
  <c r="AY338" i="67"/>
  <c r="AX338" i="67"/>
  <c r="AW338" i="67"/>
  <c r="AY337" i="67"/>
  <c r="AX337" i="67"/>
  <c r="AW337" i="67"/>
  <c r="A337" i="67"/>
  <c r="A338" i="67" s="1"/>
  <c r="A339" i="67" s="1"/>
  <c r="A340" i="67" s="1"/>
  <c r="A341" i="67" s="1"/>
  <c r="AY336" i="67"/>
  <c r="AX336" i="67"/>
  <c r="AW336" i="67"/>
  <c r="AY335" i="67"/>
  <c r="AX335" i="67"/>
  <c r="AW335" i="67"/>
  <c r="A335" i="67"/>
  <c r="A336" i="67" s="1"/>
  <c r="AY334" i="67"/>
  <c r="AX334" i="67"/>
  <c r="AW334" i="67"/>
  <c r="A334" i="67"/>
  <c r="AY333" i="67"/>
  <c r="AX333" i="67"/>
  <c r="AW333" i="67"/>
  <c r="Y326" i="67"/>
  <c r="AC314" i="67"/>
  <c r="AC313" i="67"/>
  <c r="AC315" i="67" s="1"/>
  <c r="AA310" i="67"/>
  <c r="N310" i="67"/>
  <c r="AA309" i="67"/>
  <c r="N309" i="67"/>
  <c r="AA308" i="67"/>
  <c r="N308" i="67"/>
  <c r="AA307" i="67"/>
  <c r="N307" i="67"/>
  <c r="AA306" i="67"/>
  <c r="N306" i="67"/>
  <c r="AA305" i="67"/>
  <c r="N305" i="67"/>
  <c r="AH284" i="67"/>
  <c r="AH283" i="67"/>
  <c r="AH282" i="67"/>
  <c r="AH281" i="67"/>
  <c r="AB249" i="67"/>
  <c r="AB248" i="67"/>
  <c r="AB244" i="67"/>
  <c r="AB243" i="67"/>
  <c r="AB242" i="67"/>
  <c r="AB241" i="67"/>
  <c r="AB240" i="67"/>
  <c r="AB239" i="67"/>
  <c r="AC239" i="67" s="1"/>
  <c r="AB238" i="67"/>
  <c r="AC227" i="67"/>
  <c r="AC226" i="67"/>
  <c r="AC225" i="67"/>
  <c r="AC224" i="67"/>
  <c r="AC223" i="67"/>
  <c r="AC222" i="67"/>
  <c r="AC221" i="67"/>
  <c r="AC220" i="67"/>
  <c r="AC219" i="67"/>
  <c r="AC218" i="67"/>
  <c r="AC217" i="67"/>
  <c r="AC216" i="67"/>
  <c r="AC215" i="67"/>
  <c r="AC214" i="67"/>
  <c r="AC213" i="67"/>
  <c r="AC212" i="67"/>
  <c r="AC211" i="67"/>
  <c r="AC210" i="67"/>
  <c r="AC209" i="67"/>
  <c r="AC208" i="67"/>
  <c r="AC207" i="67"/>
  <c r="AC206" i="67"/>
  <c r="AC205" i="67"/>
  <c r="AC204" i="67"/>
  <c r="AC203" i="67"/>
  <c r="R193" i="67"/>
  <c r="R192" i="67"/>
  <c r="R188" i="67"/>
  <c r="N188" i="67"/>
  <c r="R187" i="67"/>
  <c r="N187" i="67"/>
  <c r="R186" i="67"/>
  <c r="N186" i="67"/>
  <c r="R185" i="67"/>
  <c r="N185" i="67"/>
  <c r="R184" i="67"/>
  <c r="N184" i="67"/>
  <c r="R183" i="67"/>
  <c r="N183" i="67"/>
  <c r="R182" i="67"/>
  <c r="N182" i="67"/>
  <c r="R181" i="67"/>
  <c r="N181" i="67"/>
  <c r="R180" i="67"/>
  <c r="N180" i="67"/>
  <c r="R179" i="67"/>
  <c r="N179" i="67"/>
  <c r="R178" i="67"/>
  <c r="N178" i="67"/>
  <c r="R177" i="67"/>
  <c r="N177" i="67"/>
  <c r="V154" i="67"/>
  <c r="F154" i="67"/>
  <c r="V147" i="67"/>
  <c r="F147" i="67"/>
  <c r="R139" i="67"/>
  <c r="R138" i="67"/>
  <c r="R135" i="67"/>
  <c r="N135" i="67"/>
  <c r="R134" i="67"/>
  <c r="N134" i="67"/>
  <c r="R133" i="67"/>
  <c r="N133" i="67"/>
  <c r="R132" i="67"/>
  <c r="N132" i="67"/>
  <c r="R131" i="67"/>
  <c r="N131" i="67"/>
  <c r="R130" i="67"/>
  <c r="N130" i="67"/>
  <c r="R129" i="67"/>
  <c r="N129" i="67"/>
  <c r="R128" i="67"/>
  <c r="N128" i="67"/>
  <c r="R127" i="67"/>
  <c r="N127" i="67"/>
  <c r="R126" i="67"/>
  <c r="N126" i="67"/>
  <c r="R125" i="67"/>
  <c r="N125" i="67"/>
  <c r="R124" i="67"/>
  <c r="N124" i="67"/>
  <c r="R123" i="67"/>
  <c r="N123" i="67"/>
  <c r="R122" i="67"/>
  <c r="N122" i="67"/>
  <c r="R121" i="67"/>
  <c r="N121" i="67"/>
  <c r="R120" i="67"/>
  <c r="N120" i="67"/>
  <c r="AB116" i="67"/>
  <c r="AB115" i="67"/>
  <c r="AB114" i="67"/>
  <c r="AB113" i="67"/>
  <c r="AB112" i="67"/>
  <c r="AB111" i="67"/>
  <c r="AC110" i="67"/>
  <c r="AB110" i="67"/>
  <c r="AB109" i="67"/>
  <c r="AC109" i="67" s="1"/>
  <c r="AB108" i="67"/>
  <c r="AC108" i="67" s="1"/>
  <c r="AB107" i="67"/>
  <c r="AC107" i="67" s="1"/>
  <c r="V86" i="67"/>
  <c r="F86" i="67"/>
  <c r="V81" i="67"/>
  <c r="F81" i="67"/>
  <c r="AC76" i="67"/>
  <c r="V76" i="67"/>
  <c r="F76" i="67"/>
  <c r="R68" i="67"/>
  <c r="R67" i="67"/>
  <c r="R64" i="67"/>
  <c r="N64" i="67"/>
  <c r="R63" i="67"/>
  <c r="N63" i="67"/>
  <c r="R62" i="67"/>
  <c r="N62" i="67"/>
  <c r="R61" i="67"/>
  <c r="N61" i="67"/>
  <c r="R60" i="67"/>
  <c r="N60" i="67"/>
  <c r="R59" i="67"/>
  <c r="N59" i="67"/>
  <c r="R58" i="67"/>
  <c r="N58" i="67"/>
  <c r="R57" i="67"/>
  <c r="N57" i="67"/>
  <c r="R56" i="67"/>
  <c r="N56" i="67"/>
  <c r="R55" i="67"/>
  <c r="N55" i="67"/>
  <c r="R54" i="67"/>
  <c r="N54" i="67"/>
  <c r="R53" i="67"/>
  <c r="N53" i="67"/>
  <c r="R52" i="67"/>
  <c r="N52" i="67"/>
  <c r="R51" i="67"/>
  <c r="N51" i="67"/>
  <c r="R50" i="67"/>
  <c r="N50" i="67"/>
  <c r="R49" i="67"/>
  <c r="N49" i="67"/>
  <c r="AB45" i="67"/>
  <c r="AB44" i="67"/>
  <c r="AB43" i="67"/>
  <c r="AB42" i="67"/>
  <c r="AB41" i="67"/>
  <c r="AB40" i="67"/>
  <c r="AB39" i="67"/>
  <c r="AB38" i="67"/>
  <c r="AC38" i="67" s="1"/>
  <c r="AB37" i="67"/>
  <c r="AC37" i="67" s="1"/>
  <c r="AB36" i="67"/>
  <c r="AC36" i="67" s="1"/>
  <c r="V16" i="67"/>
  <c r="F16" i="67"/>
  <c r="V11" i="67"/>
  <c r="F11" i="67"/>
  <c r="AC6" i="67"/>
  <c r="V6" i="67"/>
  <c r="F6" i="67"/>
  <c r="J475" i="66"/>
  <c r="J326" i="66" s="1"/>
  <c r="J473" i="66"/>
  <c r="H380" i="66" s="1"/>
  <c r="H446" i="66"/>
  <c r="G446" i="66"/>
  <c r="F446" i="66"/>
  <c r="E446" i="66"/>
  <c r="D446" i="66"/>
  <c r="C446" i="66"/>
  <c r="H445" i="66"/>
  <c r="G445" i="66"/>
  <c r="F183" i="66" s="1"/>
  <c r="F445" i="66"/>
  <c r="E445" i="66"/>
  <c r="D445" i="66"/>
  <c r="C445" i="66"/>
  <c r="K227" i="66" s="1"/>
  <c r="G442" i="66"/>
  <c r="F442" i="66"/>
  <c r="E442" i="66"/>
  <c r="D442" i="66"/>
  <c r="C442" i="66"/>
  <c r="I442" i="66" s="1"/>
  <c r="J442" i="66" s="1"/>
  <c r="G441" i="66"/>
  <c r="F441" i="66"/>
  <c r="E441" i="66"/>
  <c r="D441" i="66"/>
  <c r="C441" i="66"/>
  <c r="I441" i="66" s="1"/>
  <c r="J441" i="66" s="1"/>
  <c r="G440" i="66"/>
  <c r="F440" i="66"/>
  <c r="E440" i="66"/>
  <c r="D440" i="66"/>
  <c r="C440" i="66"/>
  <c r="I440" i="66" s="1"/>
  <c r="J440" i="66" s="1"/>
  <c r="G439" i="66"/>
  <c r="F439" i="66"/>
  <c r="E439" i="66"/>
  <c r="D439" i="66"/>
  <c r="C439" i="66"/>
  <c r="I439" i="66" s="1"/>
  <c r="J439" i="66" s="1"/>
  <c r="G438" i="66"/>
  <c r="F438" i="66"/>
  <c r="E438" i="66"/>
  <c r="D438" i="66"/>
  <c r="C438" i="66"/>
  <c r="I438" i="66" s="1"/>
  <c r="J438" i="66" s="1"/>
  <c r="G437" i="66"/>
  <c r="F437" i="66"/>
  <c r="E437" i="66"/>
  <c r="D437" i="66"/>
  <c r="C437" i="66"/>
  <c r="I437" i="66" s="1"/>
  <c r="J437" i="66" s="1"/>
  <c r="G436" i="66"/>
  <c r="F436" i="66"/>
  <c r="E436" i="66"/>
  <c r="D436" i="66"/>
  <c r="C436" i="66"/>
  <c r="I436" i="66" s="1"/>
  <c r="J436" i="66" s="1"/>
  <c r="G435" i="66"/>
  <c r="F435" i="66"/>
  <c r="E435" i="66"/>
  <c r="D435" i="66"/>
  <c r="C435" i="66"/>
  <c r="I435" i="66" s="1"/>
  <c r="J435" i="66" s="1"/>
  <c r="G434" i="66"/>
  <c r="F434" i="66"/>
  <c r="E434" i="66"/>
  <c r="D434" i="66"/>
  <c r="C434" i="66"/>
  <c r="I434" i="66" s="1"/>
  <c r="J434" i="66" s="1"/>
  <c r="G433" i="66"/>
  <c r="F433" i="66"/>
  <c r="E433" i="66"/>
  <c r="D433" i="66"/>
  <c r="C433" i="66"/>
  <c r="I433" i="66" s="1"/>
  <c r="J433" i="66" s="1"/>
  <c r="G432" i="66"/>
  <c r="F432" i="66"/>
  <c r="E432" i="66"/>
  <c r="D432" i="66"/>
  <c r="C432" i="66"/>
  <c r="I432" i="66" s="1"/>
  <c r="J432" i="66" s="1"/>
  <c r="G431" i="66"/>
  <c r="F431" i="66"/>
  <c r="E431" i="66"/>
  <c r="D431" i="66"/>
  <c r="C431" i="66"/>
  <c r="I431" i="66" s="1"/>
  <c r="J431" i="66" s="1"/>
  <c r="G430" i="66"/>
  <c r="F430" i="66"/>
  <c r="E430" i="66"/>
  <c r="D430" i="66"/>
  <c r="C430" i="66"/>
  <c r="I430" i="66" s="1"/>
  <c r="J430" i="66" s="1"/>
  <c r="G429" i="66"/>
  <c r="F429" i="66"/>
  <c r="E429" i="66"/>
  <c r="D429" i="66"/>
  <c r="C429" i="66"/>
  <c r="I429" i="66" s="1"/>
  <c r="J429" i="66" s="1"/>
  <c r="G428" i="66"/>
  <c r="F428" i="66"/>
  <c r="E428" i="66"/>
  <c r="D428" i="66"/>
  <c r="C428" i="66"/>
  <c r="I428" i="66" s="1"/>
  <c r="J428" i="66" s="1"/>
  <c r="G427" i="66"/>
  <c r="F427" i="66"/>
  <c r="E427" i="66"/>
  <c r="D427" i="66"/>
  <c r="C427" i="66"/>
  <c r="I427" i="66" s="1"/>
  <c r="J427" i="66" s="1"/>
  <c r="G426" i="66"/>
  <c r="F426" i="66"/>
  <c r="E426" i="66"/>
  <c r="D426" i="66"/>
  <c r="C426" i="66"/>
  <c r="I426" i="66" s="1"/>
  <c r="J426" i="66" s="1"/>
  <c r="G425" i="66"/>
  <c r="F425" i="66"/>
  <c r="E425" i="66"/>
  <c r="D425" i="66"/>
  <c r="C425" i="66"/>
  <c r="I425" i="66" s="1"/>
  <c r="J425" i="66" s="1"/>
  <c r="G424" i="66"/>
  <c r="F424" i="66"/>
  <c r="E424" i="66"/>
  <c r="D424" i="66"/>
  <c r="C424" i="66"/>
  <c r="I424" i="66" s="1"/>
  <c r="J424" i="66" s="1"/>
  <c r="G423" i="66"/>
  <c r="F423" i="66"/>
  <c r="E423" i="66"/>
  <c r="D423" i="66"/>
  <c r="C423" i="66"/>
  <c r="I423" i="66" s="1"/>
  <c r="J423" i="66" s="1"/>
  <c r="G422" i="66"/>
  <c r="F422" i="66"/>
  <c r="E422" i="66"/>
  <c r="D422" i="66"/>
  <c r="C422" i="66"/>
  <c r="I422" i="66" s="1"/>
  <c r="J422" i="66" s="1"/>
  <c r="G421" i="66"/>
  <c r="F421" i="66"/>
  <c r="E421" i="66"/>
  <c r="D421" i="66"/>
  <c r="C421" i="66"/>
  <c r="I421" i="66" s="1"/>
  <c r="J421" i="66" s="1"/>
  <c r="G420" i="66"/>
  <c r="F420" i="66"/>
  <c r="E420" i="66"/>
  <c r="D420" i="66"/>
  <c r="C420" i="66"/>
  <c r="I420" i="66" s="1"/>
  <c r="J420" i="66" s="1"/>
  <c r="G419" i="66"/>
  <c r="F419" i="66"/>
  <c r="E419" i="66"/>
  <c r="D419" i="66"/>
  <c r="C419" i="66"/>
  <c r="I419" i="66" s="1"/>
  <c r="J419" i="66" s="1"/>
  <c r="G418" i="66"/>
  <c r="F418" i="66"/>
  <c r="E418" i="66"/>
  <c r="D418" i="66"/>
  <c r="C418" i="66"/>
  <c r="I418" i="66" s="1"/>
  <c r="J418" i="66" s="1"/>
  <c r="G417" i="66"/>
  <c r="F417" i="66"/>
  <c r="E417" i="66"/>
  <c r="D417" i="66"/>
  <c r="C417" i="66"/>
  <c r="I417" i="66" s="1"/>
  <c r="J417" i="66" s="1"/>
  <c r="G416" i="66"/>
  <c r="F416" i="66"/>
  <c r="E416" i="66"/>
  <c r="D416" i="66"/>
  <c r="C416" i="66"/>
  <c r="I416" i="66" s="1"/>
  <c r="J416" i="66" s="1"/>
  <c r="G415" i="66"/>
  <c r="F415" i="66"/>
  <c r="E415" i="66"/>
  <c r="D415" i="66"/>
  <c r="C415" i="66"/>
  <c r="I415" i="66" s="1"/>
  <c r="J415" i="66" s="1"/>
  <c r="G414" i="66"/>
  <c r="F414" i="66"/>
  <c r="E414" i="66"/>
  <c r="D414" i="66"/>
  <c r="C414" i="66"/>
  <c r="I414" i="66" s="1"/>
  <c r="J414" i="66" s="1"/>
  <c r="G413" i="66"/>
  <c r="F413" i="66"/>
  <c r="E413" i="66"/>
  <c r="D413" i="66"/>
  <c r="C413" i="66"/>
  <c r="I413" i="66" s="1"/>
  <c r="J413" i="66" s="1"/>
  <c r="G412" i="66"/>
  <c r="F412" i="66"/>
  <c r="E412" i="66"/>
  <c r="D412" i="66"/>
  <c r="C412" i="66"/>
  <c r="I412" i="66" s="1"/>
  <c r="J412" i="66" s="1"/>
  <c r="G411" i="66"/>
  <c r="F411" i="66"/>
  <c r="E411" i="66"/>
  <c r="D411" i="66"/>
  <c r="C411" i="66"/>
  <c r="I411" i="66" s="1"/>
  <c r="J411" i="66" s="1"/>
  <c r="G410" i="66"/>
  <c r="F410" i="66"/>
  <c r="E410" i="66"/>
  <c r="D410" i="66"/>
  <c r="C410" i="66"/>
  <c r="I410" i="66" s="1"/>
  <c r="J410" i="66" s="1"/>
  <c r="G409" i="66"/>
  <c r="F409" i="66"/>
  <c r="E409" i="66"/>
  <c r="D409" i="66"/>
  <c r="C409" i="66"/>
  <c r="I409" i="66" s="1"/>
  <c r="J409" i="66" s="1"/>
  <c r="G408" i="66"/>
  <c r="F408" i="66"/>
  <c r="E408" i="66"/>
  <c r="D408" i="66"/>
  <c r="C408" i="66"/>
  <c r="I408" i="66" s="1"/>
  <c r="J408" i="66" s="1"/>
  <c r="G407" i="66"/>
  <c r="F407" i="66"/>
  <c r="E407" i="66"/>
  <c r="D407" i="66"/>
  <c r="C407" i="66"/>
  <c r="I407" i="66" s="1"/>
  <c r="J407" i="66" s="1"/>
  <c r="G406" i="66"/>
  <c r="F406" i="66"/>
  <c r="E406" i="66"/>
  <c r="D406" i="66"/>
  <c r="C406" i="66"/>
  <c r="I406" i="66" s="1"/>
  <c r="J406" i="66" s="1"/>
  <c r="G405" i="66"/>
  <c r="F405" i="66"/>
  <c r="E405" i="66"/>
  <c r="D405" i="66"/>
  <c r="C405" i="66"/>
  <c r="I405" i="66" s="1"/>
  <c r="J405" i="66" s="1"/>
  <c r="G404" i="66"/>
  <c r="F404" i="66"/>
  <c r="E404" i="66"/>
  <c r="D404" i="66"/>
  <c r="C404" i="66"/>
  <c r="I404" i="66" s="1"/>
  <c r="J404" i="66" s="1"/>
  <c r="G403" i="66"/>
  <c r="F403" i="66"/>
  <c r="E403" i="66"/>
  <c r="D403" i="66"/>
  <c r="C403" i="66"/>
  <c r="I403" i="66" s="1"/>
  <c r="J403" i="66" s="1"/>
  <c r="G402" i="66"/>
  <c r="F402" i="66"/>
  <c r="E402" i="66"/>
  <c r="D402" i="66"/>
  <c r="C402" i="66"/>
  <c r="I402" i="66" s="1"/>
  <c r="J402" i="66" s="1"/>
  <c r="G401" i="66"/>
  <c r="F401" i="66"/>
  <c r="E401" i="66"/>
  <c r="D401" i="66"/>
  <c r="C401" i="66"/>
  <c r="I401" i="66" s="1"/>
  <c r="J401" i="66" s="1"/>
  <c r="G400" i="66"/>
  <c r="F400" i="66"/>
  <c r="E400" i="66"/>
  <c r="D400" i="66"/>
  <c r="C400" i="66"/>
  <c r="I400" i="66" s="1"/>
  <c r="J400" i="66" s="1"/>
  <c r="G399" i="66"/>
  <c r="F399" i="66"/>
  <c r="E399" i="66"/>
  <c r="D399" i="66"/>
  <c r="C399" i="66"/>
  <c r="I399" i="66" s="1"/>
  <c r="J399" i="66" s="1"/>
  <c r="G398" i="66"/>
  <c r="F398" i="66"/>
  <c r="E398" i="66"/>
  <c r="D398" i="66"/>
  <c r="C398" i="66"/>
  <c r="I398" i="66" s="1"/>
  <c r="J398" i="66" s="1"/>
  <c r="G397" i="66"/>
  <c r="F397" i="66"/>
  <c r="E397" i="66"/>
  <c r="D397" i="66"/>
  <c r="C397" i="66"/>
  <c r="I397" i="66" s="1"/>
  <c r="J397" i="66" s="1"/>
  <c r="G396" i="66"/>
  <c r="F396" i="66"/>
  <c r="E396" i="66"/>
  <c r="D396" i="66"/>
  <c r="C396" i="66"/>
  <c r="I396" i="66" s="1"/>
  <c r="J396" i="66" s="1"/>
  <c r="G395" i="66"/>
  <c r="F395" i="66"/>
  <c r="E395" i="66"/>
  <c r="D395" i="66"/>
  <c r="C395" i="66"/>
  <c r="I395" i="66" s="1"/>
  <c r="J395" i="66" s="1"/>
  <c r="G394" i="66"/>
  <c r="F394" i="66"/>
  <c r="E394" i="66"/>
  <c r="D394" i="66"/>
  <c r="C394" i="66"/>
  <c r="I394" i="66" s="1"/>
  <c r="J394" i="66" s="1"/>
  <c r="G393" i="66"/>
  <c r="F393" i="66"/>
  <c r="E393" i="66"/>
  <c r="D393" i="66"/>
  <c r="C393" i="66"/>
  <c r="I393" i="66" s="1"/>
  <c r="J393" i="66" s="1"/>
  <c r="G392" i="66"/>
  <c r="F392" i="66"/>
  <c r="E392" i="66"/>
  <c r="D392" i="66"/>
  <c r="C392" i="66"/>
  <c r="I392" i="66" s="1"/>
  <c r="J392" i="66" s="1"/>
  <c r="G391" i="66"/>
  <c r="F391" i="66"/>
  <c r="E391" i="66"/>
  <c r="D391" i="66"/>
  <c r="C391" i="66"/>
  <c r="I391" i="66" s="1"/>
  <c r="J391" i="66" s="1"/>
  <c r="G390" i="66"/>
  <c r="F390" i="66"/>
  <c r="E390" i="66"/>
  <c r="D390" i="66"/>
  <c r="C390" i="66"/>
  <c r="I390" i="66" s="1"/>
  <c r="J390" i="66" s="1"/>
  <c r="G389" i="66"/>
  <c r="F389" i="66"/>
  <c r="E389" i="66"/>
  <c r="D389" i="66"/>
  <c r="C389" i="66"/>
  <c r="I389" i="66" s="1"/>
  <c r="J389" i="66" s="1"/>
  <c r="J388" i="66"/>
  <c r="G388" i="66"/>
  <c r="F388" i="66"/>
  <c r="E388" i="66"/>
  <c r="D388" i="66"/>
  <c r="C388" i="66"/>
  <c r="I388" i="66" s="1"/>
  <c r="G387" i="66"/>
  <c r="F387" i="66"/>
  <c r="E387" i="66"/>
  <c r="D387" i="66"/>
  <c r="C387" i="66"/>
  <c r="I387" i="66" s="1"/>
  <c r="J387" i="66" s="1"/>
  <c r="G386" i="66"/>
  <c r="F386" i="66"/>
  <c r="E386" i="66"/>
  <c r="D386" i="66"/>
  <c r="C386" i="66"/>
  <c r="I386" i="66" s="1"/>
  <c r="J386" i="66" s="1"/>
  <c r="G385" i="66"/>
  <c r="F385" i="66"/>
  <c r="E385" i="66"/>
  <c r="D385" i="66"/>
  <c r="C385" i="66"/>
  <c r="I385" i="66" s="1"/>
  <c r="J385" i="66" s="1"/>
  <c r="G384" i="66"/>
  <c r="F384" i="66"/>
  <c r="E384" i="66"/>
  <c r="D384" i="66"/>
  <c r="C384" i="66"/>
  <c r="I384" i="66" s="1"/>
  <c r="J384" i="66" s="1"/>
  <c r="G383" i="66"/>
  <c r="F383" i="66"/>
  <c r="E383" i="66"/>
  <c r="D383" i="66"/>
  <c r="C383" i="66"/>
  <c r="I383" i="66" s="1"/>
  <c r="J383" i="66" s="1"/>
  <c r="G382" i="66"/>
  <c r="F382" i="66"/>
  <c r="E382" i="66"/>
  <c r="D382" i="66"/>
  <c r="C382" i="66"/>
  <c r="I382" i="66" s="1"/>
  <c r="J382" i="66" s="1"/>
  <c r="G381" i="66"/>
  <c r="F381" i="66"/>
  <c r="E381" i="66"/>
  <c r="D381" i="66"/>
  <c r="C381" i="66"/>
  <c r="I381" i="66" s="1"/>
  <c r="J381" i="66" s="1"/>
  <c r="G380" i="66"/>
  <c r="F380" i="66"/>
  <c r="E380" i="66"/>
  <c r="D380" i="66"/>
  <c r="C380" i="66"/>
  <c r="I380" i="66" s="1"/>
  <c r="J380" i="66" s="1"/>
  <c r="G379" i="66"/>
  <c r="F379" i="66"/>
  <c r="E379" i="66"/>
  <c r="D379" i="66"/>
  <c r="C379" i="66"/>
  <c r="I379" i="66" s="1"/>
  <c r="J379" i="66" s="1"/>
  <c r="G378" i="66"/>
  <c r="F378" i="66"/>
  <c r="E378" i="66"/>
  <c r="D378" i="66"/>
  <c r="C378" i="66"/>
  <c r="I378" i="66" s="1"/>
  <c r="J378" i="66" s="1"/>
  <c r="G377" i="66"/>
  <c r="F377" i="66"/>
  <c r="E377" i="66"/>
  <c r="D377" i="66"/>
  <c r="C377" i="66"/>
  <c r="I377" i="66" s="1"/>
  <c r="J377" i="66" s="1"/>
  <c r="G376" i="66"/>
  <c r="F376" i="66"/>
  <c r="E376" i="66"/>
  <c r="D376" i="66"/>
  <c r="C376" i="66"/>
  <c r="I376" i="66" s="1"/>
  <c r="J376" i="66" s="1"/>
  <c r="G375" i="66"/>
  <c r="F375" i="66"/>
  <c r="E375" i="66"/>
  <c r="D375" i="66"/>
  <c r="C375" i="66"/>
  <c r="I375" i="66" s="1"/>
  <c r="J375" i="66" s="1"/>
  <c r="G374" i="66"/>
  <c r="F374" i="66"/>
  <c r="E374" i="66"/>
  <c r="D374" i="66"/>
  <c r="C374" i="66"/>
  <c r="I374" i="66" s="1"/>
  <c r="J374" i="66" s="1"/>
  <c r="G373" i="66"/>
  <c r="F373" i="66"/>
  <c r="E373" i="66"/>
  <c r="D373" i="66"/>
  <c r="C373" i="66"/>
  <c r="I373" i="66" s="1"/>
  <c r="J373" i="66" s="1"/>
  <c r="G372" i="66"/>
  <c r="F372" i="66"/>
  <c r="E372" i="66"/>
  <c r="D372" i="66"/>
  <c r="C372" i="66"/>
  <c r="I372" i="66" s="1"/>
  <c r="J372" i="66" s="1"/>
  <c r="G371" i="66"/>
  <c r="F371" i="66"/>
  <c r="E371" i="66"/>
  <c r="D371" i="66"/>
  <c r="C371" i="66"/>
  <c r="I371" i="66" s="1"/>
  <c r="J371" i="66" s="1"/>
  <c r="G370" i="66"/>
  <c r="F370" i="66"/>
  <c r="E370" i="66"/>
  <c r="D370" i="66"/>
  <c r="C370" i="66"/>
  <c r="I370" i="66" s="1"/>
  <c r="J370" i="66" s="1"/>
  <c r="G369" i="66"/>
  <c r="F369" i="66"/>
  <c r="E369" i="66"/>
  <c r="D369" i="66"/>
  <c r="C369" i="66"/>
  <c r="I369" i="66" s="1"/>
  <c r="J369" i="66" s="1"/>
  <c r="G368" i="66"/>
  <c r="F368" i="66"/>
  <c r="E368" i="66"/>
  <c r="D368" i="66"/>
  <c r="C368" i="66"/>
  <c r="I368" i="66" s="1"/>
  <c r="J368" i="66" s="1"/>
  <c r="G367" i="66"/>
  <c r="F367" i="66"/>
  <c r="E367" i="66"/>
  <c r="D367" i="66"/>
  <c r="C367" i="66"/>
  <c r="I367" i="66" s="1"/>
  <c r="J367" i="66" s="1"/>
  <c r="H366" i="66"/>
  <c r="G366" i="66"/>
  <c r="F366" i="66"/>
  <c r="E366" i="66"/>
  <c r="D366" i="66"/>
  <c r="C366" i="66"/>
  <c r="I366" i="66" s="1"/>
  <c r="J366" i="66" s="1"/>
  <c r="G365" i="66"/>
  <c r="F365" i="66"/>
  <c r="E365" i="66"/>
  <c r="D365" i="66"/>
  <c r="C365" i="66"/>
  <c r="I365" i="66" s="1"/>
  <c r="J365" i="66" s="1"/>
  <c r="G364" i="66"/>
  <c r="F364" i="66"/>
  <c r="E364" i="66"/>
  <c r="D364" i="66"/>
  <c r="C364" i="66"/>
  <c r="I364" i="66" s="1"/>
  <c r="J364" i="66" s="1"/>
  <c r="H363" i="66"/>
  <c r="G363" i="66"/>
  <c r="F363" i="66"/>
  <c r="E363" i="66"/>
  <c r="D363" i="66"/>
  <c r="C363" i="66"/>
  <c r="I363" i="66" s="1"/>
  <c r="J363" i="66" s="1"/>
  <c r="G362" i="66"/>
  <c r="F362" i="66"/>
  <c r="E362" i="66"/>
  <c r="D362" i="66"/>
  <c r="C362" i="66"/>
  <c r="I362" i="66" s="1"/>
  <c r="J362" i="66" s="1"/>
  <c r="G361" i="66"/>
  <c r="F361" i="66"/>
  <c r="E361" i="66"/>
  <c r="D361" i="66"/>
  <c r="C361" i="66"/>
  <c r="I361" i="66" s="1"/>
  <c r="J361" i="66" s="1"/>
  <c r="G360" i="66"/>
  <c r="F360" i="66"/>
  <c r="E360" i="66"/>
  <c r="D360" i="66"/>
  <c r="C360" i="66"/>
  <c r="I360" i="66" s="1"/>
  <c r="J360" i="66" s="1"/>
  <c r="G359" i="66"/>
  <c r="F359" i="66"/>
  <c r="E359" i="66"/>
  <c r="D359" i="66"/>
  <c r="C359" i="66"/>
  <c r="I359" i="66" s="1"/>
  <c r="J359" i="66" s="1"/>
  <c r="G358" i="66"/>
  <c r="F358" i="66"/>
  <c r="E358" i="66"/>
  <c r="D358" i="66"/>
  <c r="C358" i="66"/>
  <c r="I358" i="66" s="1"/>
  <c r="J358" i="66" s="1"/>
  <c r="G357" i="66"/>
  <c r="F357" i="66"/>
  <c r="E357" i="66"/>
  <c r="D357" i="66"/>
  <c r="C357" i="66"/>
  <c r="I357" i="66" s="1"/>
  <c r="J357" i="66" s="1"/>
  <c r="G356" i="66"/>
  <c r="F356" i="66"/>
  <c r="E356" i="66"/>
  <c r="D356" i="66"/>
  <c r="C356" i="66"/>
  <c r="I356" i="66" s="1"/>
  <c r="J356" i="66" s="1"/>
  <c r="G355" i="66"/>
  <c r="F355" i="66"/>
  <c r="E355" i="66"/>
  <c r="D355" i="66"/>
  <c r="C355" i="66"/>
  <c r="I355" i="66" s="1"/>
  <c r="J355" i="66" s="1"/>
  <c r="G354" i="66"/>
  <c r="F354" i="66"/>
  <c r="E354" i="66"/>
  <c r="D354" i="66"/>
  <c r="C354" i="66"/>
  <c r="I354" i="66" s="1"/>
  <c r="J354" i="66" s="1"/>
  <c r="G353" i="66"/>
  <c r="F353" i="66"/>
  <c r="E353" i="66"/>
  <c r="D353" i="66"/>
  <c r="C353" i="66"/>
  <c r="I353" i="66" s="1"/>
  <c r="J353" i="66" s="1"/>
  <c r="G352" i="66"/>
  <c r="F352" i="66"/>
  <c r="E352" i="66"/>
  <c r="D352" i="66"/>
  <c r="C352" i="66"/>
  <c r="I352" i="66" s="1"/>
  <c r="J352" i="66" s="1"/>
  <c r="K353" i="66" s="1"/>
  <c r="G351" i="66"/>
  <c r="F351" i="66"/>
  <c r="E351" i="66"/>
  <c r="D351" i="66"/>
  <c r="C351" i="66"/>
  <c r="I351" i="66" s="1"/>
  <c r="J351" i="66" s="1"/>
  <c r="G350" i="66"/>
  <c r="F350" i="66"/>
  <c r="E350" i="66"/>
  <c r="D350" i="66"/>
  <c r="C350" i="66"/>
  <c r="I350" i="66" s="1"/>
  <c r="J350" i="66" s="1"/>
  <c r="G349" i="66"/>
  <c r="F349" i="66"/>
  <c r="E349" i="66"/>
  <c r="D349" i="66"/>
  <c r="C349" i="66"/>
  <c r="I349" i="66" s="1"/>
  <c r="J349" i="66" s="1"/>
  <c r="G348" i="66"/>
  <c r="F348" i="66"/>
  <c r="E348" i="66"/>
  <c r="D348" i="66"/>
  <c r="C348" i="66"/>
  <c r="I348" i="66" s="1"/>
  <c r="J348" i="66" s="1"/>
  <c r="G347" i="66"/>
  <c r="F347" i="66"/>
  <c r="E347" i="66"/>
  <c r="D347" i="66"/>
  <c r="C347" i="66"/>
  <c r="I347" i="66" s="1"/>
  <c r="J347" i="66" s="1"/>
  <c r="G346" i="66"/>
  <c r="F346" i="66"/>
  <c r="E346" i="66"/>
  <c r="D346" i="66"/>
  <c r="C346" i="66"/>
  <c r="I346" i="66" s="1"/>
  <c r="J346" i="66" s="1"/>
  <c r="G345" i="66"/>
  <c r="F345" i="66"/>
  <c r="E345" i="66"/>
  <c r="D345" i="66"/>
  <c r="C345" i="66"/>
  <c r="I345" i="66" s="1"/>
  <c r="J345" i="66" s="1"/>
  <c r="A345" i="66"/>
  <c r="A346" i="66" s="1"/>
  <c r="A347" i="66" s="1"/>
  <c r="A348" i="66" s="1"/>
  <c r="A349" i="66" s="1"/>
  <c r="A350" i="66" s="1"/>
  <c r="A351" i="66" s="1"/>
  <c r="A352" i="66" s="1"/>
  <c r="A353" i="66" s="1"/>
  <c r="A354" i="66" s="1"/>
  <c r="A355" i="66" s="1"/>
  <c r="A356" i="66" s="1"/>
  <c r="A357" i="66" s="1"/>
  <c r="A358" i="66" s="1"/>
  <c r="A359" i="66" s="1"/>
  <c r="A360" i="66" s="1"/>
  <c r="A361" i="66" s="1"/>
  <c r="A362" i="66" s="1"/>
  <c r="A363" i="66" s="1"/>
  <c r="A364" i="66" s="1"/>
  <c r="A365" i="66" s="1"/>
  <c r="A366" i="66" s="1"/>
  <c r="A367" i="66" s="1"/>
  <c r="A368" i="66" s="1"/>
  <c r="A369" i="66" s="1"/>
  <c r="A370" i="66" s="1"/>
  <c r="A371" i="66" s="1"/>
  <c r="A372" i="66" s="1"/>
  <c r="A373" i="66" s="1"/>
  <c r="A374" i="66" s="1"/>
  <c r="A375" i="66" s="1"/>
  <c r="A376" i="66" s="1"/>
  <c r="A377" i="66" s="1"/>
  <c r="A378" i="66" s="1"/>
  <c r="A379" i="66" s="1"/>
  <c r="A380" i="66" s="1"/>
  <c r="A381" i="66" s="1"/>
  <c r="A382" i="66" s="1"/>
  <c r="A383" i="66" s="1"/>
  <c r="A384" i="66" s="1"/>
  <c r="A385" i="66" s="1"/>
  <c r="A386" i="66" s="1"/>
  <c r="A387" i="66" s="1"/>
  <c r="A388" i="66" s="1"/>
  <c r="A389" i="66" s="1"/>
  <c r="A390" i="66" s="1"/>
  <c r="A391" i="66" s="1"/>
  <c r="A392" i="66" s="1"/>
  <c r="A393" i="66" s="1"/>
  <c r="A394" i="66" s="1"/>
  <c r="A395" i="66" s="1"/>
  <c r="A396" i="66" s="1"/>
  <c r="A397" i="66" s="1"/>
  <c r="A398" i="66" s="1"/>
  <c r="A399" i="66" s="1"/>
  <c r="A400" i="66" s="1"/>
  <c r="A401" i="66" s="1"/>
  <c r="A402" i="66" s="1"/>
  <c r="A403" i="66" s="1"/>
  <c r="A404" i="66" s="1"/>
  <c r="A405" i="66" s="1"/>
  <c r="A406" i="66" s="1"/>
  <c r="A407" i="66" s="1"/>
  <c r="A408" i="66" s="1"/>
  <c r="A409" i="66" s="1"/>
  <c r="A410" i="66" s="1"/>
  <c r="A411" i="66" s="1"/>
  <c r="A412" i="66" s="1"/>
  <c r="A413" i="66" s="1"/>
  <c r="A414" i="66" s="1"/>
  <c r="A415" i="66" s="1"/>
  <c r="A416" i="66" s="1"/>
  <c r="A417" i="66" s="1"/>
  <c r="A418" i="66" s="1"/>
  <c r="A419" i="66" s="1"/>
  <c r="A420" i="66" s="1"/>
  <c r="A421" i="66" s="1"/>
  <c r="A422" i="66" s="1"/>
  <c r="A423" i="66" s="1"/>
  <c r="A424" i="66" s="1"/>
  <c r="A425" i="66" s="1"/>
  <c r="A426" i="66" s="1"/>
  <c r="A427" i="66" s="1"/>
  <c r="A428" i="66" s="1"/>
  <c r="A429" i="66" s="1"/>
  <c r="A430" i="66" s="1"/>
  <c r="A431" i="66" s="1"/>
  <c r="A432" i="66" s="1"/>
  <c r="A433" i="66" s="1"/>
  <c r="A434" i="66" s="1"/>
  <c r="A435" i="66" s="1"/>
  <c r="A436" i="66" s="1"/>
  <c r="A437" i="66" s="1"/>
  <c r="A438" i="66" s="1"/>
  <c r="A439" i="66" s="1"/>
  <c r="A440" i="66" s="1"/>
  <c r="A441" i="66" s="1"/>
  <c r="A442" i="66" s="1"/>
  <c r="G344" i="66"/>
  <c r="F344" i="66"/>
  <c r="E344" i="66"/>
  <c r="D344" i="66"/>
  <c r="C344" i="66"/>
  <c r="I344" i="66" s="1"/>
  <c r="J344" i="66" s="1"/>
  <c r="A344" i="66"/>
  <c r="G343" i="66"/>
  <c r="F343" i="66"/>
  <c r="E343" i="66"/>
  <c r="D343" i="66"/>
  <c r="C343" i="66"/>
  <c r="I343" i="66" s="1"/>
  <c r="J343" i="66" s="1"/>
  <c r="K390" i="66" s="1"/>
  <c r="K332" i="66"/>
  <c r="I323" i="66"/>
  <c r="F323" i="66"/>
  <c r="I322" i="66"/>
  <c r="F322" i="66"/>
  <c r="I321" i="66"/>
  <c r="F321" i="66"/>
  <c r="I320" i="66"/>
  <c r="F320" i="66"/>
  <c r="I319" i="66"/>
  <c r="F319" i="66"/>
  <c r="I318" i="66"/>
  <c r="F318" i="66"/>
  <c r="M273" i="66"/>
  <c r="J249" i="66"/>
  <c r="J248" i="66"/>
  <c r="J250" i="66" s="1"/>
  <c r="J244" i="66"/>
  <c r="J243" i="66"/>
  <c r="J242" i="66"/>
  <c r="J241" i="66"/>
  <c r="J240" i="66"/>
  <c r="J239" i="66"/>
  <c r="K239" i="66" s="1"/>
  <c r="K238" i="66"/>
  <c r="J238" i="66"/>
  <c r="L227" i="66"/>
  <c r="L226" i="66"/>
  <c r="L225" i="66"/>
  <c r="L224" i="66"/>
  <c r="K224" i="66"/>
  <c r="L223" i="66"/>
  <c r="K223" i="66"/>
  <c r="L222" i="66"/>
  <c r="L221" i="66"/>
  <c r="L220" i="66"/>
  <c r="K220" i="66"/>
  <c r="L219" i="66"/>
  <c r="K219" i="66"/>
  <c r="L218" i="66"/>
  <c r="L217" i="66"/>
  <c r="L216" i="66"/>
  <c r="K216" i="66"/>
  <c r="L215" i="66"/>
  <c r="K215" i="66"/>
  <c r="L214" i="66"/>
  <c r="K214" i="66"/>
  <c r="L213" i="66"/>
  <c r="L212" i="66"/>
  <c r="L211" i="66"/>
  <c r="K211" i="66"/>
  <c r="L210" i="66"/>
  <c r="L209" i="66"/>
  <c r="L208" i="66"/>
  <c r="L207" i="66"/>
  <c r="K207" i="66"/>
  <c r="L206" i="66"/>
  <c r="K206" i="66"/>
  <c r="L205" i="66"/>
  <c r="K205" i="66"/>
  <c r="L204" i="66"/>
  <c r="L203" i="66"/>
  <c r="G193" i="66"/>
  <c r="G188" i="66"/>
  <c r="F188" i="66"/>
  <c r="G187" i="66"/>
  <c r="F187" i="66"/>
  <c r="G186" i="66"/>
  <c r="G185" i="66"/>
  <c r="G184" i="66"/>
  <c r="G183" i="66"/>
  <c r="G182" i="66"/>
  <c r="F182" i="66"/>
  <c r="G181" i="66"/>
  <c r="F181" i="66"/>
  <c r="G180" i="66"/>
  <c r="F180" i="66"/>
  <c r="G179" i="66"/>
  <c r="F179" i="66"/>
  <c r="G178" i="66"/>
  <c r="G177" i="66"/>
  <c r="H154" i="66"/>
  <c r="D154" i="66"/>
  <c r="H147" i="66"/>
  <c r="D147" i="66"/>
  <c r="G139" i="66"/>
  <c r="F135" i="66"/>
  <c r="G134" i="66"/>
  <c r="F134" i="66"/>
  <c r="F133" i="66"/>
  <c r="F132" i="66"/>
  <c r="G131" i="66"/>
  <c r="F131" i="66"/>
  <c r="G130" i="66"/>
  <c r="F130" i="66"/>
  <c r="G138" i="66" s="1"/>
  <c r="G140" i="66" s="1"/>
  <c r="G129" i="66"/>
  <c r="F129" i="66"/>
  <c r="F128" i="66"/>
  <c r="F127" i="66"/>
  <c r="F126" i="66"/>
  <c r="F125" i="66"/>
  <c r="G124" i="66"/>
  <c r="F124" i="66"/>
  <c r="F123" i="66"/>
  <c r="G122" i="66"/>
  <c r="F122" i="66"/>
  <c r="G121" i="66"/>
  <c r="F121" i="66"/>
  <c r="G120" i="66"/>
  <c r="F120" i="66"/>
  <c r="J116" i="66"/>
  <c r="J115" i="66"/>
  <c r="J114" i="66"/>
  <c r="J113" i="66"/>
  <c r="J112" i="66"/>
  <c r="J111" i="66"/>
  <c r="J110" i="66"/>
  <c r="K110" i="66" s="1"/>
  <c r="J109" i="66"/>
  <c r="K109" i="66" s="1"/>
  <c r="K108" i="66"/>
  <c r="J108" i="66"/>
  <c r="J107" i="66"/>
  <c r="K107" i="66" s="1"/>
  <c r="H86" i="66"/>
  <c r="D86" i="66"/>
  <c r="H81" i="66"/>
  <c r="D81" i="66"/>
  <c r="K76" i="66"/>
  <c r="H76" i="66"/>
  <c r="D76" i="66"/>
  <c r="G68" i="66"/>
  <c r="G67"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J45" i="66"/>
  <c r="J44" i="66"/>
  <c r="J43" i="66"/>
  <c r="J42" i="66"/>
  <c r="K42" i="66" s="1"/>
  <c r="J41" i="66"/>
  <c r="J40" i="66"/>
  <c r="J39" i="66"/>
  <c r="J38" i="66"/>
  <c r="K38" i="66" s="1"/>
  <c r="J37" i="66"/>
  <c r="K37" i="66" s="1"/>
  <c r="J36" i="66"/>
  <c r="K36" i="66" s="1"/>
  <c r="H16" i="66"/>
  <c r="D16" i="66"/>
  <c r="H11" i="66"/>
  <c r="D11" i="66"/>
  <c r="K6" i="66"/>
  <c r="H6" i="66"/>
  <c r="D6" i="66"/>
  <c r="H451" i="65"/>
  <c r="G451" i="65"/>
  <c r="F451" i="65"/>
  <c r="E451" i="65"/>
  <c r="D451" i="65"/>
  <c r="C451" i="65"/>
  <c r="H450" i="65"/>
  <c r="G450" i="65"/>
  <c r="F183" i="65" s="1"/>
  <c r="F450" i="65"/>
  <c r="E450" i="65"/>
  <c r="D450" i="65"/>
  <c r="C450" i="65"/>
  <c r="W447" i="65"/>
  <c r="D447" i="65" s="1"/>
  <c r="G447" i="65"/>
  <c r="F447" i="65"/>
  <c r="E447" i="65"/>
  <c r="W446" i="65"/>
  <c r="C446" i="65" s="1"/>
  <c r="I446" i="65" s="1"/>
  <c r="J446" i="65" s="1"/>
  <c r="G446" i="65"/>
  <c r="F446" i="65"/>
  <c r="E446" i="65"/>
  <c r="W445" i="65"/>
  <c r="C445" i="65" s="1"/>
  <c r="I445" i="65" s="1"/>
  <c r="J445" i="65" s="1"/>
  <c r="G445" i="65"/>
  <c r="F445" i="65"/>
  <c r="E445" i="65"/>
  <c r="W444" i="65"/>
  <c r="C444" i="65" s="1"/>
  <c r="I444" i="65" s="1"/>
  <c r="J444" i="65" s="1"/>
  <c r="G444" i="65"/>
  <c r="F444" i="65"/>
  <c r="E444" i="65"/>
  <c r="W443" i="65"/>
  <c r="C443" i="65" s="1"/>
  <c r="I443" i="65" s="1"/>
  <c r="J443" i="65" s="1"/>
  <c r="G443" i="65"/>
  <c r="F443" i="65"/>
  <c r="E443" i="65"/>
  <c r="W442" i="65"/>
  <c r="G442" i="65"/>
  <c r="F442" i="65"/>
  <c r="E442" i="65"/>
  <c r="W441" i="65"/>
  <c r="D441" i="65" s="1"/>
  <c r="G441" i="65"/>
  <c r="F441" i="65"/>
  <c r="E441" i="65"/>
  <c r="C441" i="65"/>
  <c r="I441" i="65" s="1"/>
  <c r="J441" i="65" s="1"/>
  <c r="W440" i="65"/>
  <c r="G440" i="65"/>
  <c r="F440" i="65"/>
  <c r="E440" i="65"/>
  <c r="W439" i="65"/>
  <c r="D439" i="65" s="1"/>
  <c r="G439" i="65"/>
  <c r="F439" i="65"/>
  <c r="E439" i="65"/>
  <c r="W438" i="65"/>
  <c r="D438" i="65" s="1"/>
  <c r="G438" i="65"/>
  <c r="F438" i="65"/>
  <c r="E438" i="65"/>
  <c r="C438" i="65"/>
  <c r="I438" i="65" s="1"/>
  <c r="J438" i="65" s="1"/>
  <c r="W437" i="65"/>
  <c r="G437" i="65"/>
  <c r="F437" i="65"/>
  <c r="E437" i="65"/>
  <c r="W436" i="65"/>
  <c r="C436" i="65" s="1"/>
  <c r="I436" i="65" s="1"/>
  <c r="J436" i="65" s="1"/>
  <c r="G436" i="65"/>
  <c r="F436" i="65"/>
  <c r="E436" i="65"/>
  <c r="W435" i="65"/>
  <c r="G435" i="65"/>
  <c r="F435" i="65"/>
  <c r="E435" i="65"/>
  <c r="W434" i="65"/>
  <c r="G434" i="65"/>
  <c r="F434" i="65"/>
  <c r="E434" i="65"/>
  <c r="D434" i="65"/>
  <c r="C434" i="65"/>
  <c r="I434" i="65" s="1"/>
  <c r="J434" i="65" s="1"/>
  <c r="W433" i="65"/>
  <c r="D433" i="65" s="1"/>
  <c r="H433" i="65"/>
  <c r="G433" i="65"/>
  <c r="F433" i="65"/>
  <c r="E433" i="65"/>
  <c r="W432" i="65"/>
  <c r="D432" i="65" s="1"/>
  <c r="G432" i="65"/>
  <c r="F432" i="65"/>
  <c r="E432" i="65"/>
  <c r="W431" i="65"/>
  <c r="D431" i="65" s="1"/>
  <c r="G431" i="65"/>
  <c r="F431" i="65"/>
  <c r="E431" i="65"/>
  <c r="C431" i="65"/>
  <c r="I431" i="65" s="1"/>
  <c r="J431" i="65" s="1"/>
  <c r="W430" i="65"/>
  <c r="D430" i="65" s="1"/>
  <c r="G430" i="65"/>
  <c r="F430" i="65"/>
  <c r="E430" i="65"/>
  <c r="W429" i="65"/>
  <c r="D429" i="65" s="1"/>
  <c r="G429" i="65"/>
  <c r="F429" i="65"/>
  <c r="E429" i="65"/>
  <c r="W428" i="65"/>
  <c r="D428" i="65" s="1"/>
  <c r="G428" i="65"/>
  <c r="F428" i="65"/>
  <c r="E428" i="65"/>
  <c r="W427" i="65"/>
  <c r="G427" i="65"/>
  <c r="F427" i="65"/>
  <c r="E427" i="65"/>
  <c r="W426" i="65"/>
  <c r="C426" i="65" s="1"/>
  <c r="I426" i="65" s="1"/>
  <c r="J426" i="65" s="1"/>
  <c r="G426" i="65"/>
  <c r="F426" i="65"/>
  <c r="E426" i="65"/>
  <c r="W425" i="65"/>
  <c r="D425" i="65" s="1"/>
  <c r="G425" i="65"/>
  <c r="F425" i="65"/>
  <c r="E425" i="65"/>
  <c r="W424" i="65"/>
  <c r="D424" i="65" s="1"/>
  <c r="G424" i="65"/>
  <c r="F424" i="65"/>
  <c r="E424" i="65"/>
  <c r="W423" i="65"/>
  <c r="D423" i="65" s="1"/>
  <c r="G423" i="65"/>
  <c r="F423" i="65"/>
  <c r="E423" i="65"/>
  <c r="C423" i="65"/>
  <c r="I423" i="65" s="1"/>
  <c r="J423" i="65" s="1"/>
  <c r="W422" i="65"/>
  <c r="D422" i="65" s="1"/>
  <c r="G422" i="65"/>
  <c r="F422" i="65"/>
  <c r="E422" i="65"/>
  <c r="W421" i="65"/>
  <c r="G421" i="65"/>
  <c r="F421" i="65"/>
  <c r="E421" i="65"/>
  <c r="W420" i="65"/>
  <c r="C420" i="65" s="1"/>
  <c r="I420" i="65" s="1"/>
  <c r="J420" i="65" s="1"/>
  <c r="G420" i="65"/>
  <c r="F420" i="65"/>
  <c r="E420" i="65"/>
  <c r="W419" i="65"/>
  <c r="D419" i="65" s="1"/>
  <c r="H419" i="65"/>
  <c r="G419" i="65"/>
  <c r="F419" i="65"/>
  <c r="E419" i="65"/>
  <c r="W418" i="65"/>
  <c r="D418" i="65" s="1"/>
  <c r="G418" i="65"/>
  <c r="F418" i="65"/>
  <c r="E418" i="65"/>
  <c r="W417" i="65"/>
  <c r="D417" i="65" s="1"/>
  <c r="G417" i="65"/>
  <c r="F417" i="65"/>
  <c r="E417" i="65"/>
  <c r="W416" i="65"/>
  <c r="D416" i="65" s="1"/>
  <c r="G416" i="65"/>
  <c r="F416" i="65"/>
  <c r="E416" i="65"/>
  <c r="W415" i="65"/>
  <c r="D415" i="65" s="1"/>
  <c r="G415" i="65"/>
  <c r="F415" i="65"/>
  <c r="E415" i="65"/>
  <c r="W414" i="65"/>
  <c r="D414" i="65" s="1"/>
  <c r="G414" i="65"/>
  <c r="F414" i="65"/>
  <c r="E414" i="65"/>
  <c r="W413" i="65"/>
  <c r="C413" i="65" s="1"/>
  <c r="I413" i="65" s="1"/>
  <c r="J413" i="65" s="1"/>
  <c r="G413" i="65"/>
  <c r="F413" i="65"/>
  <c r="E413" i="65"/>
  <c r="D413" i="65"/>
  <c r="W412" i="65"/>
  <c r="D412" i="65" s="1"/>
  <c r="G412" i="65"/>
  <c r="F412" i="65"/>
  <c r="E412" i="65"/>
  <c r="W411" i="65"/>
  <c r="C411" i="65" s="1"/>
  <c r="I411" i="65" s="1"/>
  <c r="J411" i="65" s="1"/>
  <c r="G411" i="65"/>
  <c r="F411" i="65"/>
  <c r="E411" i="65"/>
  <c r="W410" i="65"/>
  <c r="C410" i="65" s="1"/>
  <c r="I410" i="65" s="1"/>
  <c r="J410" i="65" s="1"/>
  <c r="G410" i="65"/>
  <c r="F410" i="65"/>
  <c r="E410" i="65"/>
  <c r="W409" i="65"/>
  <c r="D409" i="65" s="1"/>
  <c r="G409" i="65"/>
  <c r="F409" i="65"/>
  <c r="E409" i="65"/>
  <c r="C409" i="65"/>
  <c r="I409" i="65" s="1"/>
  <c r="J409" i="65" s="1"/>
  <c r="W408" i="65"/>
  <c r="D408" i="65" s="1"/>
  <c r="G408" i="65"/>
  <c r="F408" i="65"/>
  <c r="E408" i="65"/>
  <c r="W407" i="65"/>
  <c r="D407" i="65" s="1"/>
  <c r="G407" i="65"/>
  <c r="F407" i="65"/>
  <c r="E407" i="65"/>
  <c r="W406" i="65"/>
  <c r="G406" i="65"/>
  <c r="F406" i="65"/>
  <c r="E406" i="65"/>
  <c r="W405" i="65"/>
  <c r="D405" i="65" s="1"/>
  <c r="G405" i="65"/>
  <c r="F405" i="65"/>
  <c r="E405" i="65"/>
  <c r="W404" i="65"/>
  <c r="G404" i="65"/>
  <c r="F404" i="65"/>
  <c r="E404" i="65"/>
  <c r="W403" i="65"/>
  <c r="D403" i="65" s="1"/>
  <c r="G403" i="65"/>
  <c r="F403" i="65"/>
  <c r="E403" i="65"/>
  <c r="W402" i="65"/>
  <c r="G402" i="65"/>
  <c r="F402" i="65"/>
  <c r="E402" i="65"/>
  <c r="W401" i="65"/>
  <c r="D401" i="65" s="1"/>
  <c r="G401" i="65"/>
  <c r="F401" i="65"/>
  <c r="E401" i="65"/>
  <c r="W400" i="65"/>
  <c r="D400" i="65" s="1"/>
  <c r="G400" i="65"/>
  <c r="F400" i="65"/>
  <c r="E400" i="65"/>
  <c r="W399" i="65"/>
  <c r="G399" i="65"/>
  <c r="F399" i="65"/>
  <c r="E399" i="65"/>
  <c r="D399" i="65"/>
  <c r="C399" i="65"/>
  <c r="I399" i="65" s="1"/>
  <c r="J399" i="65" s="1"/>
  <c r="W398" i="65"/>
  <c r="C398" i="65" s="1"/>
  <c r="I398" i="65" s="1"/>
  <c r="J398" i="65" s="1"/>
  <c r="G398" i="65"/>
  <c r="F398" i="65"/>
  <c r="E398" i="65"/>
  <c r="W397" i="65"/>
  <c r="C397" i="65" s="1"/>
  <c r="I397" i="65" s="1"/>
  <c r="J397" i="65" s="1"/>
  <c r="G397" i="65"/>
  <c r="F397" i="65"/>
  <c r="E397" i="65"/>
  <c r="D397" i="65"/>
  <c r="W396" i="65"/>
  <c r="D396" i="65" s="1"/>
  <c r="G396" i="65"/>
  <c r="F396" i="65"/>
  <c r="E396" i="65"/>
  <c r="W395" i="65"/>
  <c r="C395" i="65" s="1"/>
  <c r="I395" i="65" s="1"/>
  <c r="J395" i="65" s="1"/>
  <c r="H395" i="65"/>
  <c r="G395" i="65"/>
  <c r="F395" i="65"/>
  <c r="E395" i="65"/>
  <c r="W394" i="65"/>
  <c r="C394" i="65" s="1"/>
  <c r="I394" i="65" s="1"/>
  <c r="J394" i="65" s="1"/>
  <c r="G394" i="65"/>
  <c r="F394" i="65"/>
  <c r="E394" i="65"/>
  <c r="D394" i="65"/>
  <c r="W393" i="65"/>
  <c r="G393" i="65"/>
  <c r="F393" i="65"/>
  <c r="E393" i="65"/>
  <c r="W392" i="65"/>
  <c r="D392" i="65" s="1"/>
  <c r="G392" i="65"/>
  <c r="F392" i="65"/>
  <c r="E392" i="65"/>
  <c r="W391" i="65"/>
  <c r="G391" i="65"/>
  <c r="F391" i="65"/>
  <c r="E391" i="65"/>
  <c r="W390" i="65"/>
  <c r="C390" i="65" s="1"/>
  <c r="I390" i="65" s="1"/>
  <c r="J390" i="65" s="1"/>
  <c r="G390" i="65"/>
  <c r="F390" i="65"/>
  <c r="E390" i="65"/>
  <c r="W389" i="65"/>
  <c r="H389" i="65"/>
  <c r="G389" i="65"/>
  <c r="F389" i="65"/>
  <c r="E389" i="65"/>
  <c r="W388" i="65"/>
  <c r="D388" i="65" s="1"/>
  <c r="G388" i="65"/>
  <c r="F388" i="65"/>
  <c r="E388" i="65"/>
  <c r="W387" i="65"/>
  <c r="D387" i="65" s="1"/>
  <c r="G387" i="65"/>
  <c r="F387" i="65"/>
  <c r="E387" i="65"/>
  <c r="W386" i="65"/>
  <c r="D386" i="65" s="1"/>
  <c r="G386" i="65"/>
  <c r="F386" i="65"/>
  <c r="E386" i="65"/>
  <c r="W385" i="65"/>
  <c r="G385" i="65"/>
  <c r="F385" i="65"/>
  <c r="E385" i="65"/>
  <c r="W384" i="65"/>
  <c r="D384" i="65" s="1"/>
  <c r="G384" i="65"/>
  <c r="F384" i="65"/>
  <c r="E384" i="65"/>
  <c r="W383" i="65"/>
  <c r="D383" i="65" s="1"/>
  <c r="G383" i="65"/>
  <c r="F383" i="65"/>
  <c r="E383" i="65"/>
  <c r="W382" i="65"/>
  <c r="C382" i="65" s="1"/>
  <c r="I382" i="65" s="1"/>
  <c r="J382" i="65" s="1"/>
  <c r="G382" i="65"/>
  <c r="F382" i="65"/>
  <c r="E382" i="65"/>
  <c r="W381" i="65"/>
  <c r="D381" i="65" s="1"/>
  <c r="G381" i="65"/>
  <c r="F381" i="65"/>
  <c r="E381" i="65"/>
  <c r="W380" i="65"/>
  <c r="G380" i="65"/>
  <c r="F380" i="65"/>
  <c r="E380" i="65"/>
  <c r="W379" i="65"/>
  <c r="C379" i="65" s="1"/>
  <c r="I379" i="65" s="1"/>
  <c r="J379" i="65" s="1"/>
  <c r="G379" i="65"/>
  <c r="F379" i="65"/>
  <c r="E379" i="65"/>
  <c r="W378" i="65"/>
  <c r="D378" i="65" s="1"/>
  <c r="H378" i="65"/>
  <c r="G378" i="65"/>
  <c r="F378" i="65"/>
  <c r="E378" i="65"/>
  <c r="W377" i="65"/>
  <c r="D377" i="65" s="1"/>
  <c r="G377" i="65"/>
  <c r="F377" i="65"/>
  <c r="E377" i="65"/>
  <c r="W376" i="65"/>
  <c r="D376" i="65" s="1"/>
  <c r="G376" i="65"/>
  <c r="F376" i="65"/>
  <c r="E376" i="65"/>
  <c r="W375" i="65"/>
  <c r="D375" i="65" s="1"/>
  <c r="G375" i="65"/>
  <c r="F375" i="65"/>
  <c r="E375" i="65"/>
  <c r="W374" i="65"/>
  <c r="G374" i="65"/>
  <c r="F374" i="65"/>
  <c r="E374" i="65"/>
  <c r="W373" i="65"/>
  <c r="G373" i="65"/>
  <c r="F373" i="65"/>
  <c r="E373" i="65"/>
  <c r="W372" i="65"/>
  <c r="G372" i="65"/>
  <c r="F372" i="65"/>
  <c r="E372" i="65"/>
  <c r="W371" i="65"/>
  <c r="D371" i="65" s="1"/>
  <c r="G371" i="65"/>
  <c r="F371" i="65"/>
  <c r="E371" i="65"/>
  <c r="W370" i="65"/>
  <c r="G370" i="65"/>
  <c r="F370" i="65"/>
  <c r="E370" i="65"/>
  <c r="W369" i="65"/>
  <c r="D369" i="65" s="1"/>
  <c r="G369" i="65"/>
  <c r="F369" i="65"/>
  <c r="E369" i="65"/>
  <c r="W368" i="65"/>
  <c r="D368" i="65" s="1"/>
  <c r="G368" i="65"/>
  <c r="F368" i="65"/>
  <c r="E368" i="65"/>
  <c r="H367" i="65"/>
  <c r="G367" i="65"/>
  <c r="F367" i="65"/>
  <c r="E367" i="65"/>
  <c r="D367" i="65"/>
  <c r="C367" i="65"/>
  <c r="I367" i="65" s="1"/>
  <c r="J367" i="65" s="1"/>
  <c r="G366" i="65"/>
  <c r="F366" i="65"/>
  <c r="E366" i="65"/>
  <c r="D366" i="65"/>
  <c r="C366" i="65"/>
  <c r="I366" i="65" s="1"/>
  <c r="J366" i="65" s="1"/>
  <c r="G365" i="65"/>
  <c r="F365" i="65"/>
  <c r="E365" i="65"/>
  <c r="D365" i="65"/>
  <c r="C365" i="65"/>
  <c r="I365" i="65" s="1"/>
  <c r="J365" i="65" s="1"/>
  <c r="G364" i="65"/>
  <c r="F364" i="65"/>
  <c r="E364" i="65"/>
  <c r="D364" i="65"/>
  <c r="C364" i="65"/>
  <c r="I364" i="65" s="1"/>
  <c r="J364" i="65" s="1"/>
  <c r="G363" i="65"/>
  <c r="F363" i="65"/>
  <c r="E363" i="65"/>
  <c r="D363" i="65"/>
  <c r="C363" i="65"/>
  <c r="I363" i="65" s="1"/>
  <c r="J363" i="65" s="1"/>
  <c r="G362" i="65"/>
  <c r="F362" i="65"/>
  <c r="E362" i="65"/>
  <c r="D362" i="65"/>
  <c r="C362" i="65"/>
  <c r="I362" i="65" s="1"/>
  <c r="J362" i="65" s="1"/>
  <c r="B362" i="65"/>
  <c r="B363" i="65" s="1"/>
  <c r="B364" i="65" s="1"/>
  <c r="B365" i="65" s="1"/>
  <c r="B366" i="65" s="1"/>
  <c r="B367" i="65" s="1"/>
  <c r="B368" i="65" s="1"/>
  <c r="B369" i="65" s="1"/>
  <c r="B370" i="65" s="1"/>
  <c r="B371" i="65" s="1"/>
  <c r="B372" i="65" s="1"/>
  <c r="B373" i="65" s="1"/>
  <c r="B374" i="65" s="1"/>
  <c r="B375" i="65" s="1"/>
  <c r="B376" i="65" s="1"/>
  <c r="B377" i="65" s="1"/>
  <c r="B378" i="65" s="1"/>
  <c r="B379" i="65" s="1"/>
  <c r="B380" i="65" s="1"/>
  <c r="B381" i="65" s="1"/>
  <c r="B382" i="65" s="1"/>
  <c r="B383" i="65" s="1"/>
  <c r="B384" i="65" s="1"/>
  <c r="B385" i="65" s="1"/>
  <c r="B386" i="65" s="1"/>
  <c r="B387" i="65" s="1"/>
  <c r="B388" i="65" s="1"/>
  <c r="B389" i="65" s="1"/>
  <c r="B390" i="65" s="1"/>
  <c r="B391" i="65" s="1"/>
  <c r="B392" i="65" s="1"/>
  <c r="B393" i="65" s="1"/>
  <c r="B394" i="65" s="1"/>
  <c r="B395" i="65" s="1"/>
  <c r="B396" i="65" s="1"/>
  <c r="B397" i="65" s="1"/>
  <c r="B398" i="65" s="1"/>
  <c r="B399" i="65" s="1"/>
  <c r="B400" i="65" s="1"/>
  <c r="B401" i="65" s="1"/>
  <c r="B402" i="65" s="1"/>
  <c r="B403" i="65" s="1"/>
  <c r="B404" i="65" s="1"/>
  <c r="B405" i="65" s="1"/>
  <c r="B406" i="65" s="1"/>
  <c r="B407" i="65" s="1"/>
  <c r="B408" i="65" s="1"/>
  <c r="B409" i="65" s="1"/>
  <c r="B410" i="65" s="1"/>
  <c r="B411" i="65" s="1"/>
  <c r="B412" i="65" s="1"/>
  <c r="B413" i="65" s="1"/>
  <c r="B414" i="65" s="1"/>
  <c r="B415" i="65" s="1"/>
  <c r="B416" i="65" s="1"/>
  <c r="B417" i="65" s="1"/>
  <c r="B418" i="65" s="1"/>
  <c r="B419" i="65" s="1"/>
  <c r="B420" i="65" s="1"/>
  <c r="B421" i="65" s="1"/>
  <c r="B422" i="65" s="1"/>
  <c r="B423" i="65" s="1"/>
  <c r="B424" i="65" s="1"/>
  <c r="B425" i="65" s="1"/>
  <c r="B426" i="65" s="1"/>
  <c r="B427" i="65" s="1"/>
  <c r="B428" i="65" s="1"/>
  <c r="B429" i="65" s="1"/>
  <c r="B430" i="65" s="1"/>
  <c r="B431" i="65" s="1"/>
  <c r="B432" i="65" s="1"/>
  <c r="B433" i="65" s="1"/>
  <c r="B434" i="65" s="1"/>
  <c r="B435" i="65" s="1"/>
  <c r="B436" i="65" s="1"/>
  <c r="B437" i="65" s="1"/>
  <c r="B438" i="65" s="1"/>
  <c r="B439" i="65" s="1"/>
  <c r="B440" i="65" s="1"/>
  <c r="B441" i="65" s="1"/>
  <c r="B442" i="65" s="1"/>
  <c r="B443" i="65" s="1"/>
  <c r="B444" i="65" s="1"/>
  <c r="B445" i="65" s="1"/>
  <c r="B446" i="65" s="1"/>
  <c r="B447" i="65" s="1"/>
  <c r="G361" i="65"/>
  <c r="F361" i="65"/>
  <c r="E361" i="65"/>
  <c r="D361" i="65"/>
  <c r="C361" i="65"/>
  <c r="I361" i="65" s="1"/>
  <c r="J361" i="65" s="1"/>
  <c r="G360" i="65"/>
  <c r="F360" i="65"/>
  <c r="E360" i="65"/>
  <c r="D360" i="65"/>
  <c r="C360" i="65"/>
  <c r="I360" i="65" s="1"/>
  <c r="J360" i="65" s="1"/>
  <c r="G359" i="65"/>
  <c r="F359" i="65"/>
  <c r="E359" i="65"/>
  <c r="D359" i="65"/>
  <c r="C359" i="65"/>
  <c r="I359" i="65" s="1"/>
  <c r="J359" i="65" s="1"/>
  <c r="G358" i="65"/>
  <c r="F358" i="65"/>
  <c r="E358" i="65"/>
  <c r="D358" i="65"/>
  <c r="C358" i="65"/>
  <c r="I358" i="65" s="1"/>
  <c r="J358" i="65" s="1"/>
  <c r="G357" i="65"/>
  <c r="F357" i="65"/>
  <c r="E357" i="65"/>
  <c r="D357" i="65"/>
  <c r="C357" i="65"/>
  <c r="I357" i="65" s="1"/>
  <c r="J357" i="65" s="1"/>
  <c r="K358" i="65" s="1"/>
  <c r="G356" i="65"/>
  <c r="F356" i="65"/>
  <c r="E356" i="65"/>
  <c r="D356" i="65"/>
  <c r="C356" i="65"/>
  <c r="I356" i="65" s="1"/>
  <c r="J356" i="65" s="1"/>
  <c r="G355" i="65"/>
  <c r="F355" i="65"/>
  <c r="E355" i="65"/>
  <c r="D355" i="65"/>
  <c r="C355" i="65"/>
  <c r="I355" i="65" s="1"/>
  <c r="J355" i="65" s="1"/>
  <c r="G354" i="65"/>
  <c r="F354" i="65"/>
  <c r="E354" i="65"/>
  <c r="D354" i="65"/>
  <c r="C354" i="65"/>
  <c r="I354" i="65" s="1"/>
  <c r="J354" i="65" s="1"/>
  <c r="G353" i="65"/>
  <c r="F353" i="65"/>
  <c r="E353" i="65"/>
  <c r="D353" i="65"/>
  <c r="C353" i="65"/>
  <c r="I353" i="65" s="1"/>
  <c r="J353" i="65" s="1"/>
  <c r="H352" i="65"/>
  <c r="G352" i="65"/>
  <c r="F352" i="65"/>
  <c r="E352" i="65"/>
  <c r="D352" i="65"/>
  <c r="C352" i="65"/>
  <c r="I352" i="65" s="1"/>
  <c r="J352" i="65" s="1"/>
  <c r="G351" i="65"/>
  <c r="F351" i="65"/>
  <c r="E351" i="65"/>
  <c r="D351" i="65"/>
  <c r="C351" i="65"/>
  <c r="I351" i="65" s="1"/>
  <c r="J351" i="65" s="1"/>
  <c r="G350" i="65"/>
  <c r="F350" i="65"/>
  <c r="E350" i="65"/>
  <c r="D350" i="65"/>
  <c r="C350" i="65"/>
  <c r="I350" i="65" s="1"/>
  <c r="J350" i="65" s="1"/>
  <c r="B350" i="65"/>
  <c r="B351" i="65" s="1"/>
  <c r="B352" i="65" s="1"/>
  <c r="B353" i="65" s="1"/>
  <c r="B354" i="65" s="1"/>
  <c r="B355" i="65" s="1"/>
  <c r="B356" i="65" s="1"/>
  <c r="B357" i="65" s="1"/>
  <c r="B358" i="65" s="1"/>
  <c r="B359" i="65" s="1"/>
  <c r="B360" i="65" s="1"/>
  <c r="B361" i="65" s="1"/>
  <c r="I349" i="65"/>
  <c r="J349" i="65" s="1"/>
  <c r="G349" i="65"/>
  <c r="F349" i="65"/>
  <c r="E349" i="65"/>
  <c r="D349" i="65"/>
  <c r="C349" i="65"/>
  <c r="B349" i="65"/>
  <c r="G348" i="65"/>
  <c r="F348" i="65"/>
  <c r="E348" i="65"/>
  <c r="D348" i="65"/>
  <c r="C348" i="65"/>
  <c r="I348" i="65" s="1"/>
  <c r="J348" i="65" s="1"/>
  <c r="K351" i="65" s="1"/>
  <c r="J341" i="65"/>
  <c r="H398" i="65" s="1"/>
  <c r="K334" i="65"/>
  <c r="I330" i="65"/>
  <c r="F330" i="65"/>
  <c r="I329" i="65"/>
  <c r="F329" i="65"/>
  <c r="I328" i="65"/>
  <c r="F328" i="65"/>
  <c r="I327" i="65"/>
  <c r="F327" i="65"/>
  <c r="I326" i="65"/>
  <c r="F326" i="65"/>
  <c r="K333" i="65" s="1"/>
  <c r="K335" i="65" s="1"/>
  <c r="I325" i="65"/>
  <c r="F325" i="65"/>
  <c r="O304" i="65"/>
  <c r="O303" i="65"/>
  <c r="O302" i="65"/>
  <c r="O301" i="65"/>
  <c r="I265" i="65"/>
  <c r="I259" i="65" s="1"/>
  <c r="J264" i="65"/>
  <c r="L255" i="65"/>
  <c r="K255" i="65"/>
  <c r="L254" i="65"/>
  <c r="K254" i="65"/>
  <c r="L253" i="65"/>
  <c r="K253" i="65"/>
  <c r="L252" i="65"/>
  <c r="K252" i="65"/>
  <c r="L251" i="65"/>
  <c r="K251" i="65"/>
  <c r="L250" i="65"/>
  <c r="K250" i="65"/>
  <c r="L249" i="65"/>
  <c r="K249" i="65"/>
  <c r="L248" i="65"/>
  <c r="K248" i="65"/>
  <c r="L247" i="65"/>
  <c r="K247" i="65"/>
  <c r="L246" i="65"/>
  <c r="K246" i="65"/>
  <c r="L245" i="65"/>
  <c r="K245" i="65"/>
  <c r="L244" i="65"/>
  <c r="K244" i="65"/>
  <c r="L243" i="65"/>
  <c r="K243" i="65"/>
  <c r="L242" i="65"/>
  <c r="K242" i="65"/>
  <c r="L241" i="65"/>
  <c r="K241" i="65"/>
  <c r="L240" i="65"/>
  <c r="K240" i="65"/>
  <c r="L239" i="65"/>
  <c r="K239" i="65"/>
  <c r="L238" i="65"/>
  <c r="K238" i="65"/>
  <c r="L237" i="65"/>
  <c r="K237" i="65"/>
  <c r="L236" i="65"/>
  <c r="K236" i="65"/>
  <c r="L235" i="65"/>
  <c r="K235" i="65"/>
  <c r="L234" i="65"/>
  <c r="K234" i="65"/>
  <c r="L233" i="65"/>
  <c r="K233" i="65"/>
  <c r="L232" i="65"/>
  <c r="K232" i="65"/>
  <c r="L231" i="65"/>
  <c r="K231" i="65"/>
  <c r="G227" i="65"/>
  <c r="J227" i="65" s="1"/>
  <c r="G226" i="65"/>
  <c r="J226" i="65" s="1"/>
  <c r="J225" i="65"/>
  <c r="G225" i="65"/>
  <c r="G224" i="65"/>
  <c r="J224" i="65" s="1"/>
  <c r="G223" i="65"/>
  <c r="J223" i="65" s="1"/>
  <c r="K223" i="65" s="1"/>
  <c r="J222" i="65"/>
  <c r="K222" i="65" s="1"/>
  <c r="G222" i="65"/>
  <c r="G221" i="65"/>
  <c r="J221" i="65" s="1"/>
  <c r="G193" i="65"/>
  <c r="G188" i="65"/>
  <c r="G187" i="65"/>
  <c r="G186" i="65"/>
  <c r="F186" i="65"/>
  <c r="G185" i="65"/>
  <c r="F185" i="65"/>
  <c r="G184" i="65"/>
  <c r="G183" i="65"/>
  <c r="G182" i="65"/>
  <c r="G181" i="65"/>
  <c r="G180" i="65"/>
  <c r="G179" i="65"/>
  <c r="G178" i="65"/>
  <c r="G177" i="65"/>
  <c r="H154" i="65"/>
  <c r="D154" i="65"/>
  <c r="H147" i="65"/>
  <c r="D147" i="65"/>
  <c r="G139" i="65"/>
  <c r="G135" i="65"/>
  <c r="F135" i="65"/>
  <c r="G134" i="65"/>
  <c r="G133" i="65"/>
  <c r="G132" i="65"/>
  <c r="F132" i="65"/>
  <c r="G131" i="65"/>
  <c r="F131" i="65"/>
  <c r="G130" i="65"/>
  <c r="G129" i="65"/>
  <c r="F129" i="65"/>
  <c r="G128" i="65"/>
  <c r="F128" i="65"/>
  <c r="G127" i="65"/>
  <c r="F127" i="65"/>
  <c r="G126" i="65"/>
  <c r="G125" i="65"/>
  <c r="G124" i="65"/>
  <c r="F124" i="65"/>
  <c r="G123" i="65"/>
  <c r="F123" i="65"/>
  <c r="G122" i="65"/>
  <c r="G121" i="65"/>
  <c r="F121" i="65"/>
  <c r="G120" i="65"/>
  <c r="F120" i="65"/>
  <c r="J116" i="65"/>
  <c r="J115" i="65"/>
  <c r="K116" i="65" s="1"/>
  <c r="J114" i="65"/>
  <c r="J113" i="65"/>
  <c r="J112" i="65"/>
  <c r="J111" i="65"/>
  <c r="J110" i="65"/>
  <c r="J109" i="65"/>
  <c r="K109" i="65" s="1"/>
  <c r="K108" i="65"/>
  <c r="J108" i="65"/>
  <c r="J107" i="65"/>
  <c r="K107" i="65" s="1"/>
  <c r="H86" i="65"/>
  <c r="D86" i="65"/>
  <c r="H81" i="65"/>
  <c r="D81" i="65"/>
  <c r="K76" i="65"/>
  <c r="H76" i="65"/>
  <c r="D76" i="65"/>
  <c r="G68" i="65"/>
  <c r="G64" i="65"/>
  <c r="F64" i="65"/>
  <c r="G63" i="65"/>
  <c r="F63" i="65"/>
  <c r="G62" i="65"/>
  <c r="F62" i="65"/>
  <c r="G61" i="65"/>
  <c r="F61" i="65"/>
  <c r="G60" i="65"/>
  <c r="F60" i="65"/>
  <c r="G59" i="65"/>
  <c r="F59" i="65"/>
  <c r="G67" i="65" s="1"/>
  <c r="G58" i="65"/>
  <c r="F58" i="65"/>
  <c r="G57" i="65"/>
  <c r="F57" i="65"/>
  <c r="G56" i="65"/>
  <c r="F56" i="65"/>
  <c r="G55" i="65"/>
  <c r="F55" i="65"/>
  <c r="G54" i="65"/>
  <c r="F54" i="65"/>
  <c r="G53" i="65"/>
  <c r="F53" i="65"/>
  <c r="G52" i="65"/>
  <c r="F52" i="65"/>
  <c r="G51" i="65"/>
  <c r="F51" i="65"/>
  <c r="G50" i="65"/>
  <c r="F50" i="65"/>
  <c r="G49" i="65"/>
  <c r="F49" i="65"/>
  <c r="J45" i="65"/>
  <c r="J44" i="65"/>
  <c r="K45" i="65" s="1"/>
  <c r="J43" i="65"/>
  <c r="J42" i="65"/>
  <c r="J41" i="65"/>
  <c r="J40" i="65"/>
  <c r="K39" i="65" s="1"/>
  <c r="J39" i="65"/>
  <c r="J38" i="65"/>
  <c r="K38" i="65" s="1"/>
  <c r="K37" i="65"/>
  <c r="J37" i="65"/>
  <c r="J36" i="65"/>
  <c r="K36" i="65" s="1"/>
  <c r="H16" i="65"/>
  <c r="D16" i="65"/>
  <c r="H11" i="65"/>
  <c r="D11" i="65"/>
  <c r="K6" i="65"/>
  <c r="H6" i="65"/>
  <c r="D6" i="65"/>
  <c r="F461" i="64"/>
  <c r="F195" i="64" s="1"/>
  <c r="H435" i="64"/>
  <c r="G435" i="64"/>
  <c r="F435" i="64"/>
  <c r="E435" i="64"/>
  <c r="D435" i="64"/>
  <c r="B435" i="64"/>
  <c r="L220" i="64" s="1"/>
  <c r="H434" i="64"/>
  <c r="G434" i="64"/>
  <c r="F434" i="64"/>
  <c r="E434" i="64"/>
  <c r="F49" i="64" s="1"/>
  <c r="D434" i="64"/>
  <c r="F309" i="64" s="1"/>
  <c r="B434" i="64"/>
  <c r="W431" i="64"/>
  <c r="F431" i="64"/>
  <c r="E431" i="64"/>
  <c r="W430" i="64"/>
  <c r="F430" i="64"/>
  <c r="E430" i="64"/>
  <c r="W429" i="64"/>
  <c r="F429" i="64"/>
  <c r="E429" i="64"/>
  <c r="W428" i="64"/>
  <c r="B428" i="64" s="1"/>
  <c r="I428" i="64" s="1"/>
  <c r="J428" i="64" s="1"/>
  <c r="F428" i="64"/>
  <c r="E428" i="64"/>
  <c r="W427" i="64"/>
  <c r="F427" i="64"/>
  <c r="E427" i="64"/>
  <c r="W426" i="64"/>
  <c r="D426" i="64" s="1"/>
  <c r="F426" i="64"/>
  <c r="E426" i="64"/>
  <c r="W425" i="64"/>
  <c r="F425" i="64"/>
  <c r="E425" i="64"/>
  <c r="W424" i="64"/>
  <c r="D424" i="64" s="1"/>
  <c r="F424" i="64"/>
  <c r="E424" i="64"/>
  <c r="W423" i="64"/>
  <c r="B423" i="64" s="1"/>
  <c r="I423" i="64" s="1"/>
  <c r="J423" i="64" s="1"/>
  <c r="F423" i="64"/>
  <c r="E423" i="64"/>
  <c r="W422" i="64"/>
  <c r="D422" i="64" s="1"/>
  <c r="F422" i="64"/>
  <c r="E422" i="64"/>
  <c r="W421" i="64"/>
  <c r="D421" i="64" s="1"/>
  <c r="F421" i="64"/>
  <c r="E421" i="64"/>
  <c r="B421" i="64"/>
  <c r="I421" i="64" s="1"/>
  <c r="J421" i="64" s="1"/>
  <c r="W420" i="64"/>
  <c r="F420" i="64"/>
  <c r="E420" i="64"/>
  <c r="W419" i="64"/>
  <c r="D419" i="64" s="1"/>
  <c r="H419" i="64"/>
  <c r="F419" i="64"/>
  <c r="E419" i="64"/>
  <c r="W418" i="64"/>
  <c r="D418" i="64" s="1"/>
  <c r="F418" i="64"/>
  <c r="E418" i="64"/>
  <c r="W417" i="64"/>
  <c r="B417" i="64" s="1"/>
  <c r="I417" i="64" s="1"/>
  <c r="J417" i="64" s="1"/>
  <c r="F417" i="64"/>
  <c r="E417" i="64"/>
  <c r="W416" i="64"/>
  <c r="B416" i="64" s="1"/>
  <c r="I416" i="64" s="1"/>
  <c r="J416" i="64" s="1"/>
  <c r="F416" i="64"/>
  <c r="E416" i="64"/>
  <c r="W415" i="64"/>
  <c r="F415" i="64"/>
  <c r="E415" i="64"/>
  <c r="W414" i="64"/>
  <c r="F414" i="64"/>
  <c r="E414" i="64"/>
  <c r="W413" i="64"/>
  <c r="F413" i="64"/>
  <c r="E413" i="64"/>
  <c r="W412" i="64"/>
  <c r="B412" i="64" s="1"/>
  <c r="I412" i="64" s="1"/>
  <c r="J412" i="64" s="1"/>
  <c r="F412" i="64"/>
  <c r="E412" i="64"/>
  <c r="D412" i="64"/>
  <c r="W411" i="64"/>
  <c r="F411" i="64"/>
  <c r="E411" i="64"/>
  <c r="W410" i="64"/>
  <c r="D410" i="64" s="1"/>
  <c r="F410" i="64"/>
  <c r="E410" i="64"/>
  <c r="W409" i="64"/>
  <c r="F409" i="64"/>
  <c r="E409" i="64"/>
  <c r="W408" i="64"/>
  <c r="D408" i="64" s="1"/>
  <c r="F408" i="64"/>
  <c r="E408" i="64"/>
  <c r="W407" i="64"/>
  <c r="B407" i="64" s="1"/>
  <c r="I407" i="64" s="1"/>
  <c r="J407" i="64" s="1"/>
  <c r="F407" i="64"/>
  <c r="E407" i="64"/>
  <c r="W406" i="64"/>
  <c r="D406" i="64" s="1"/>
  <c r="F406" i="64"/>
  <c r="E406" i="64"/>
  <c r="B406" i="64"/>
  <c r="I406" i="64" s="1"/>
  <c r="J406" i="64" s="1"/>
  <c r="W405" i="64"/>
  <c r="B405" i="64" s="1"/>
  <c r="I405" i="64" s="1"/>
  <c r="J405" i="64" s="1"/>
  <c r="H405" i="64"/>
  <c r="F405" i="64"/>
  <c r="E405" i="64"/>
  <c r="W404" i="64"/>
  <c r="F404" i="64"/>
  <c r="E404" i="64"/>
  <c r="W403" i="64"/>
  <c r="B403" i="64" s="1"/>
  <c r="I403" i="64" s="1"/>
  <c r="J403" i="64" s="1"/>
  <c r="F403" i="64"/>
  <c r="E403" i="64"/>
  <c r="D403" i="64"/>
  <c r="W402" i="64"/>
  <c r="F402" i="64"/>
  <c r="E402" i="64"/>
  <c r="D402" i="64"/>
  <c r="B402" i="64"/>
  <c r="I402" i="64" s="1"/>
  <c r="J402" i="64" s="1"/>
  <c r="W401" i="64"/>
  <c r="B401" i="64" s="1"/>
  <c r="I401" i="64" s="1"/>
  <c r="J401" i="64" s="1"/>
  <c r="F401" i="64"/>
  <c r="E401" i="64"/>
  <c r="W400" i="64"/>
  <c r="D400" i="64" s="1"/>
  <c r="F400" i="64"/>
  <c r="E400" i="64"/>
  <c r="W399" i="64"/>
  <c r="F399" i="64"/>
  <c r="E399" i="64"/>
  <c r="W398" i="64"/>
  <c r="F398" i="64"/>
  <c r="E398" i="64"/>
  <c r="W397" i="64"/>
  <c r="D397" i="64" s="1"/>
  <c r="F397" i="64"/>
  <c r="E397" i="64"/>
  <c r="W396" i="64"/>
  <c r="F396" i="64"/>
  <c r="E396" i="64"/>
  <c r="W395" i="64"/>
  <c r="B395" i="64" s="1"/>
  <c r="I395" i="64" s="1"/>
  <c r="J395" i="64" s="1"/>
  <c r="F395" i="64"/>
  <c r="E395" i="64"/>
  <c r="W394" i="64"/>
  <c r="F394" i="64"/>
  <c r="E394" i="64"/>
  <c r="W393" i="64"/>
  <c r="D393" i="64" s="1"/>
  <c r="F393" i="64"/>
  <c r="E393" i="64"/>
  <c r="W392" i="64"/>
  <c r="B392" i="64" s="1"/>
  <c r="I392" i="64" s="1"/>
  <c r="J392" i="64" s="1"/>
  <c r="F392" i="64"/>
  <c r="E392" i="64"/>
  <c r="W391" i="64"/>
  <c r="F391" i="64"/>
  <c r="E391" i="64"/>
  <c r="W390" i="64"/>
  <c r="B390" i="64" s="1"/>
  <c r="I390" i="64" s="1"/>
  <c r="J390" i="64" s="1"/>
  <c r="H390" i="64"/>
  <c r="F390" i="64"/>
  <c r="E390" i="64"/>
  <c r="W389" i="64"/>
  <c r="D389" i="64" s="1"/>
  <c r="F389" i="64"/>
  <c r="E389" i="64"/>
  <c r="W388" i="64"/>
  <c r="F388" i="64"/>
  <c r="E388" i="64"/>
  <c r="W387" i="64"/>
  <c r="D387" i="64" s="1"/>
  <c r="H387" i="64"/>
  <c r="F387" i="64"/>
  <c r="E387" i="64"/>
  <c r="W386" i="64"/>
  <c r="D386" i="64" s="1"/>
  <c r="F386" i="64"/>
  <c r="E386" i="64"/>
  <c r="W385" i="64"/>
  <c r="F385" i="64"/>
  <c r="E385" i="64"/>
  <c r="W384" i="64"/>
  <c r="F384" i="64"/>
  <c r="E384" i="64"/>
  <c r="W383" i="64"/>
  <c r="B383" i="64" s="1"/>
  <c r="I383" i="64" s="1"/>
  <c r="J383" i="64" s="1"/>
  <c r="F383" i="64"/>
  <c r="E383" i="64"/>
  <c r="D383" i="64"/>
  <c r="W382" i="64"/>
  <c r="F382" i="64"/>
  <c r="E382" i="64"/>
  <c r="W381" i="64"/>
  <c r="F381" i="64"/>
  <c r="E381" i="64"/>
  <c r="W380" i="64"/>
  <c r="D380" i="64" s="1"/>
  <c r="F380" i="64"/>
  <c r="E380" i="64"/>
  <c r="W379" i="64"/>
  <c r="D379" i="64" s="1"/>
  <c r="F379" i="64"/>
  <c r="E379" i="64"/>
  <c r="W378" i="64"/>
  <c r="F378" i="64"/>
  <c r="E378" i="64"/>
  <c r="W377" i="64"/>
  <c r="B377" i="64" s="1"/>
  <c r="I377" i="64" s="1"/>
  <c r="J377" i="64" s="1"/>
  <c r="F377" i="64"/>
  <c r="E377" i="64"/>
  <c r="W376" i="64"/>
  <c r="B376" i="64" s="1"/>
  <c r="I376" i="64" s="1"/>
  <c r="J376" i="64" s="1"/>
  <c r="F376" i="64"/>
  <c r="E376" i="64"/>
  <c r="W375" i="64"/>
  <c r="F375" i="64"/>
  <c r="E375" i="64"/>
  <c r="W374" i="64"/>
  <c r="D374" i="64" s="1"/>
  <c r="F374" i="64"/>
  <c r="E374" i="64"/>
  <c r="W373" i="64"/>
  <c r="D373" i="64" s="1"/>
  <c r="F373" i="64"/>
  <c r="E373" i="64"/>
  <c r="W372" i="64"/>
  <c r="F372" i="64"/>
  <c r="E372" i="64"/>
  <c r="W371" i="64"/>
  <c r="D371" i="64" s="1"/>
  <c r="F371" i="64"/>
  <c r="E371" i="64"/>
  <c r="W370" i="64"/>
  <c r="B370" i="64" s="1"/>
  <c r="I370" i="64" s="1"/>
  <c r="J370" i="64" s="1"/>
  <c r="F370" i="64"/>
  <c r="E370" i="64"/>
  <c r="D370" i="64"/>
  <c r="W369" i="64"/>
  <c r="F369" i="64"/>
  <c r="E369" i="64"/>
  <c r="W368" i="64"/>
  <c r="F368" i="64"/>
  <c r="E368" i="64"/>
  <c r="W367" i="64"/>
  <c r="D367" i="64" s="1"/>
  <c r="F367" i="64"/>
  <c r="E367" i="64"/>
  <c r="B367" i="64"/>
  <c r="I367" i="64" s="1"/>
  <c r="J367" i="64" s="1"/>
  <c r="W366" i="64"/>
  <c r="F366" i="64"/>
  <c r="E366" i="64"/>
  <c r="W365" i="64"/>
  <c r="H365" i="64"/>
  <c r="F365" i="64"/>
  <c r="E365" i="64"/>
  <c r="W364" i="64"/>
  <c r="B364" i="64" s="1"/>
  <c r="I364" i="64" s="1"/>
  <c r="J364" i="64" s="1"/>
  <c r="F364" i="64"/>
  <c r="E364" i="64"/>
  <c r="W363" i="64"/>
  <c r="D363" i="64" s="1"/>
  <c r="F363" i="64"/>
  <c r="E363" i="64"/>
  <c r="B363" i="64"/>
  <c r="I363" i="64" s="1"/>
  <c r="J363" i="64" s="1"/>
  <c r="W362" i="64"/>
  <c r="H362" i="64"/>
  <c r="F362" i="64"/>
  <c r="E362" i="64"/>
  <c r="W361" i="64"/>
  <c r="D361" i="64" s="1"/>
  <c r="F361" i="64"/>
  <c r="E361" i="64"/>
  <c r="W360" i="64"/>
  <c r="B360" i="64" s="1"/>
  <c r="I360" i="64" s="1"/>
  <c r="J360" i="64" s="1"/>
  <c r="F360" i="64"/>
  <c r="E360" i="64"/>
  <c r="W359" i="64"/>
  <c r="F359" i="64"/>
  <c r="E359" i="64"/>
  <c r="W358" i="64"/>
  <c r="B358" i="64" s="1"/>
  <c r="I358" i="64" s="1"/>
  <c r="J358" i="64" s="1"/>
  <c r="H358" i="64"/>
  <c r="F358" i="64"/>
  <c r="E358" i="64"/>
  <c r="W357" i="64"/>
  <c r="D357" i="64" s="1"/>
  <c r="F357" i="64"/>
  <c r="E357" i="64"/>
  <c r="W356" i="64"/>
  <c r="F356" i="64"/>
  <c r="E356" i="64"/>
  <c r="W355" i="64"/>
  <c r="D355" i="64" s="1"/>
  <c r="F355" i="64"/>
  <c r="E355" i="64"/>
  <c r="W354" i="64"/>
  <c r="D354" i="64" s="1"/>
  <c r="F354" i="64"/>
  <c r="E354" i="64"/>
  <c r="W353" i="64"/>
  <c r="F353" i="64"/>
  <c r="E353" i="64"/>
  <c r="W352" i="64"/>
  <c r="H352" i="64"/>
  <c r="F352" i="64"/>
  <c r="E352" i="64"/>
  <c r="F351" i="64"/>
  <c r="E351" i="64"/>
  <c r="D351" i="64"/>
  <c r="B351" i="64"/>
  <c r="I351" i="64" s="1"/>
  <c r="J351" i="64" s="1"/>
  <c r="F350" i="64"/>
  <c r="E350" i="64"/>
  <c r="D350" i="64"/>
  <c r="B350" i="64"/>
  <c r="I350" i="64" s="1"/>
  <c r="J350" i="64" s="1"/>
  <c r="F349" i="64"/>
  <c r="E349" i="64"/>
  <c r="D349" i="64"/>
  <c r="B349" i="64"/>
  <c r="I349" i="64" s="1"/>
  <c r="J349" i="64" s="1"/>
  <c r="F348" i="64"/>
  <c r="E348" i="64"/>
  <c r="D348" i="64"/>
  <c r="B348" i="64"/>
  <c r="I348" i="64" s="1"/>
  <c r="J348" i="64" s="1"/>
  <c r="F347" i="64"/>
  <c r="E347" i="64"/>
  <c r="D347" i="64"/>
  <c r="B347" i="64"/>
  <c r="I347" i="64" s="1"/>
  <c r="J347" i="64" s="1"/>
  <c r="F346" i="64"/>
  <c r="E346" i="64"/>
  <c r="D346" i="64"/>
  <c r="B346" i="64"/>
  <c r="I346" i="64" s="1"/>
  <c r="J346" i="64" s="1"/>
  <c r="F345" i="64"/>
  <c r="E345" i="64"/>
  <c r="D345" i="64"/>
  <c r="B345" i="64"/>
  <c r="I345" i="64" s="1"/>
  <c r="J345" i="64" s="1"/>
  <c r="H344" i="64"/>
  <c r="F344" i="64"/>
  <c r="E344" i="64"/>
  <c r="D344" i="64"/>
  <c r="B344" i="64"/>
  <c r="I344" i="64" s="1"/>
  <c r="J344" i="64" s="1"/>
  <c r="F343" i="64"/>
  <c r="E343" i="64"/>
  <c r="D343" i="64"/>
  <c r="B343" i="64"/>
  <c r="I343" i="64" s="1"/>
  <c r="J343" i="64" s="1"/>
  <c r="F342" i="64"/>
  <c r="E342" i="64"/>
  <c r="D342" i="64"/>
  <c r="B342" i="64"/>
  <c r="I342" i="64" s="1"/>
  <c r="J342" i="64" s="1"/>
  <c r="F341" i="64"/>
  <c r="E341" i="64"/>
  <c r="D341" i="64"/>
  <c r="B341" i="64"/>
  <c r="I341" i="64" s="1"/>
  <c r="J341" i="64" s="1"/>
  <c r="K342" i="64" s="1"/>
  <c r="F340" i="64"/>
  <c r="E340" i="64"/>
  <c r="D340" i="64"/>
  <c r="B340" i="64"/>
  <c r="I340" i="64" s="1"/>
  <c r="J340" i="64" s="1"/>
  <c r="F339" i="64"/>
  <c r="E339" i="64"/>
  <c r="D339" i="64"/>
  <c r="B339" i="64"/>
  <c r="I339" i="64" s="1"/>
  <c r="J339" i="64" s="1"/>
  <c r="F338" i="64"/>
  <c r="E338" i="64"/>
  <c r="D338" i="64"/>
  <c r="B338" i="64"/>
  <c r="I338" i="64" s="1"/>
  <c r="J338" i="64" s="1"/>
  <c r="F337" i="64"/>
  <c r="E337" i="64"/>
  <c r="D337" i="64"/>
  <c r="B337" i="64"/>
  <c r="I337" i="64" s="1"/>
  <c r="J337" i="64" s="1"/>
  <c r="F336" i="64"/>
  <c r="E336" i="64"/>
  <c r="D336" i="64"/>
  <c r="B336" i="64"/>
  <c r="I336" i="64" s="1"/>
  <c r="J336" i="64" s="1"/>
  <c r="F335" i="64"/>
  <c r="E335" i="64"/>
  <c r="D335" i="64"/>
  <c r="B335" i="64"/>
  <c r="I335" i="64" s="1"/>
  <c r="J335" i="64" s="1"/>
  <c r="F334" i="64"/>
  <c r="E334" i="64"/>
  <c r="D334" i="64"/>
  <c r="B334" i="64"/>
  <c r="I334" i="64" s="1"/>
  <c r="J334" i="64" s="1"/>
  <c r="F333" i="64"/>
  <c r="E333" i="64"/>
  <c r="D333" i="64"/>
  <c r="B333" i="64"/>
  <c r="I333" i="64" s="1"/>
  <c r="J333" i="64" s="1"/>
  <c r="A333" i="64"/>
  <c r="A334" i="64" s="1"/>
  <c r="A335" i="64" s="1"/>
  <c r="A336" i="64" s="1"/>
  <c r="A337" i="64" s="1"/>
  <c r="A338" i="64" s="1"/>
  <c r="A339" i="64" s="1"/>
  <c r="A340" i="64" s="1"/>
  <c r="A341" i="64" s="1"/>
  <c r="A342" i="64" s="1"/>
  <c r="A343" i="64" s="1"/>
  <c r="A344" i="64" s="1"/>
  <c r="A345" i="64" s="1"/>
  <c r="A346" i="64" s="1"/>
  <c r="A347" i="64" s="1"/>
  <c r="A348" i="64" s="1"/>
  <c r="A349" i="64" s="1"/>
  <c r="A350" i="64" s="1"/>
  <c r="A351" i="64" s="1"/>
  <c r="A352" i="64" s="1"/>
  <c r="A353" i="64" s="1"/>
  <c r="A354" i="64" s="1"/>
  <c r="A355" i="64" s="1"/>
  <c r="A356" i="64" s="1"/>
  <c r="A357" i="64" s="1"/>
  <c r="A358" i="64" s="1"/>
  <c r="A359" i="64" s="1"/>
  <c r="A360" i="64" s="1"/>
  <c r="A361" i="64" s="1"/>
  <c r="A362" i="64" s="1"/>
  <c r="A363" i="64" s="1"/>
  <c r="A364" i="64" s="1"/>
  <c r="A365" i="64" s="1"/>
  <c r="A366" i="64" s="1"/>
  <c r="A367" i="64" s="1"/>
  <c r="A368" i="64" s="1"/>
  <c r="A369" i="64" s="1"/>
  <c r="A370" i="64" s="1"/>
  <c r="A371" i="64" s="1"/>
  <c r="A372" i="64" s="1"/>
  <c r="A373" i="64" s="1"/>
  <c r="A374" i="64" s="1"/>
  <c r="A375" i="64" s="1"/>
  <c r="A376" i="64" s="1"/>
  <c r="A377" i="64" s="1"/>
  <c r="A378" i="64" s="1"/>
  <c r="A379" i="64" s="1"/>
  <c r="A380" i="64" s="1"/>
  <c r="A381" i="64" s="1"/>
  <c r="A382" i="64" s="1"/>
  <c r="A383" i="64" s="1"/>
  <c r="A384" i="64" s="1"/>
  <c r="A385" i="64" s="1"/>
  <c r="A386" i="64" s="1"/>
  <c r="A387" i="64" s="1"/>
  <c r="A388" i="64" s="1"/>
  <c r="A389" i="64" s="1"/>
  <c r="A390" i="64" s="1"/>
  <c r="A391" i="64" s="1"/>
  <c r="A392" i="64" s="1"/>
  <c r="A393" i="64" s="1"/>
  <c r="A394" i="64" s="1"/>
  <c r="A395" i="64" s="1"/>
  <c r="A396" i="64" s="1"/>
  <c r="A397" i="64" s="1"/>
  <c r="A398" i="64" s="1"/>
  <c r="A399" i="64" s="1"/>
  <c r="A400" i="64" s="1"/>
  <c r="A401" i="64" s="1"/>
  <c r="A402" i="64" s="1"/>
  <c r="A403" i="64" s="1"/>
  <c r="A404" i="64" s="1"/>
  <c r="A405" i="64" s="1"/>
  <c r="A406" i="64" s="1"/>
  <c r="A407" i="64" s="1"/>
  <c r="A408" i="64" s="1"/>
  <c r="A409" i="64" s="1"/>
  <c r="A410" i="64" s="1"/>
  <c r="A411" i="64" s="1"/>
  <c r="A412" i="64" s="1"/>
  <c r="A413" i="64" s="1"/>
  <c r="A414" i="64" s="1"/>
  <c r="A415" i="64" s="1"/>
  <c r="A416" i="64" s="1"/>
  <c r="A417" i="64" s="1"/>
  <c r="A418" i="64" s="1"/>
  <c r="A419" i="64" s="1"/>
  <c r="A420" i="64" s="1"/>
  <c r="A421" i="64" s="1"/>
  <c r="A422" i="64" s="1"/>
  <c r="A423" i="64" s="1"/>
  <c r="A424" i="64" s="1"/>
  <c r="A425" i="64" s="1"/>
  <c r="A426" i="64" s="1"/>
  <c r="A427" i="64" s="1"/>
  <c r="A428" i="64" s="1"/>
  <c r="A429" i="64" s="1"/>
  <c r="A430" i="64" s="1"/>
  <c r="A431" i="64" s="1"/>
  <c r="F332" i="64"/>
  <c r="E332" i="64"/>
  <c r="D332" i="64"/>
  <c r="B332" i="64"/>
  <c r="J325" i="64"/>
  <c r="H410" i="64" s="1"/>
  <c r="K318" i="64"/>
  <c r="K317" i="64"/>
  <c r="F312" i="64"/>
  <c r="F310" i="64"/>
  <c r="O288" i="64"/>
  <c r="O287" i="64"/>
  <c r="O286" i="64"/>
  <c r="O285" i="64"/>
  <c r="J253" i="64"/>
  <c r="J252" i="64"/>
  <c r="J248" i="64"/>
  <c r="J247" i="64"/>
  <c r="J246" i="64"/>
  <c r="J245" i="64"/>
  <c r="J244" i="64"/>
  <c r="J243" i="64"/>
  <c r="K243" i="64" s="1"/>
  <c r="J242" i="64"/>
  <c r="K242" i="64" s="1"/>
  <c r="K228" i="64"/>
  <c r="L227" i="64"/>
  <c r="K227" i="64"/>
  <c r="L226" i="64"/>
  <c r="K226" i="64"/>
  <c r="L225" i="64"/>
  <c r="K225" i="64"/>
  <c r="L224" i="64"/>
  <c r="K224" i="64"/>
  <c r="K220" i="64"/>
  <c r="K219" i="64"/>
  <c r="L218" i="64"/>
  <c r="K218" i="64"/>
  <c r="K217" i="64"/>
  <c r="L216" i="64"/>
  <c r="K216" i="64"/>
  <c r="L212" i="64"/>
  <c r="K212" i="64"/>
  <c r="L211" i="64"/>
  <c r="K211" i="64"/>
  <c r="L210" i="64"/>
  <c r="K210" i="64"/>
  <c r="K209" i="64"/>
  <c r="K208" i="64"/>
  <c r="G200" i="64"/>
  <c r="F194" i="64"/>
  <c r="G190" i="64"/>
  <c r="F190" i="64"/>
  <c r="J190" i="64" s="1"/>
  <c r="G189" i="64"/>
  <c r="F189" i="64"/>
  <c r="J189" i="64" s="1"/>
  <c r="G188" i="64"/>
  <c r="F188" i="64"/>
  <c r="J188" i="64" s="1"/>
  <c r="G187" i="64"/>
  <c r="F187" i="64"/>
  <c r="J187" i="64" s="1"/>
  <c r="G186" i="64"/>
  <c r="F186" i="64"/>
  <c r="J186" i="64" s="1"/>
  <c r="G185" i="64"/>
  <c r="F185" i="64"/>
  <c r="J185" i="64" s="1"/>
  <c r="J184" i="64"/>
  <c r="G184" i="64"/>
  <c r="F184" i="64"/>
  <c r="G183" i="64"/>
  <c r="F183" i="64"/>
  <c r="J183" i="64" s="1"/>
  <c r="G182" i="64"/>
  <c r="F182" i="64"/>
  <c r="J182" i="64" s="1"/>
  <c r="G181" i="64"/>
  <c r="F181" i="64"/>
  <c r="J181" i="64" s="1"/>
  <c r="G180" i="64"/>
  <c r="F180" i="64"/>
  <c r="J180" i="64" s="1"/>
  <c r="G179" i="64"/>
  <c r="F179" i="64"/>
  <c r="J179" i="64" s="1"/>
  <c r="H158" i="64"/>
  <c r="D158" i="64"/>
  <c r="D152" i="64"/>
  <c r="A152" i="64"/>
  <c r="B148" i="64"/>
  <c r="A148" i="64"/>
  <c r="K147" i="64"/>
  <c r="H147" i="64"/>
  <c r="D147" i="64"/>
  <c r="G139" i="64"/>
  <c r="G135" i="64"/>
  <c r="F135" i="64"/>
  <c r="G134" i="64"/>
  <c r="F134" i="64"/>
  <c r="G133" i="64"/>
  <c r="G132" i="64"/>
  <c r="G131" i="64"/>
  <c r="G130" i="64"/>
  <c r="F130" i="64"/>
  <c r="G138" i="64" s="1"/>
  <c r="G129" i="64"/>
  <c r="F129" i="64"/>
  <c r="G128" i="64"/>
  <c r="F128" i="64"/>
  <c r="G127" i="64"/>
  <c r="F127" i="64"/>
  <c r="G126" i="64"/>
  <c r="F126" i="64"/>
  <c r="G125" i="64"/>
  <c r="G124" i="64"/>
  <c r="G123" i="64"/>
  <c r="G122" i="64"/>
  <c r="F122" i="64"/>
  <c r="G121" i="64"/>
  <c r="F121" i="64"/>
  <c r="G120" i="64"/>
  <c r="F120" i="64"/>
  <c r="J116" i="64"/>
  <c r="J115" i="64"/>
  <c r="J114" i="64"/>
  <c r="J113" i="64"/>
  <c r="J112" i="64"/>
  <c r="J111" i="64"/>
  <c r="J110" i="64"/>
  <c r="J109" i="64"/>
  <c r="K109" i="64" s="1"/>
  <c r="J108" i="64"/>
  <c r="K108" i="64" s="1"/>
  <c r="J107" i="64"/>
  <c r="K107" i="64" s="1"/>
  <c r="H86" i="64"/>
  <c r="D86" i="64"/>
  <c r="H81" i="64"/>
  <c r="D81" i="64"/>
  <c r="K76" i="64"/>
  <c r="H76" i="64"/>
  <c r="D76" i="64"/>
  <c r="G68" i="64"/>
  <c r="G64" i="64"/>
  <c r="F64" i="64"/>
  <c r="G63" i="64"/>
  <c r="F63" i="64"/>
  <c r="G62" i="64"/>
  <c r="G61" i="64"/>
  <c r="G60" i="64"/>
  <c r="G59" i="64"/>
  <c r="G58" i="64"/>
  <c r="G57" i="64"/>
  <c r="F57" i="64"/>
  <c r="G56" i="64"/>
  <c r="G55" i="64"/>
  <c r="F55" i="64"/>
  <c r="G54" i="64"/>
  <c r="G53" i="64"/>
  <c r="F53" i="64"/>
  <c r="G52" i="64"/>
  <c r="G51" i="64"/>
  <c r="G50" i="64"/>
  <c r="G49" i="64"/>
  <c r="J45" i="64"/>
  <c r="J44" i="64"/>
  <c r="J43" i="64"/>
  <c r="J42" i="64"/>
  <c r="J41" i="64"/>
  <c r="J40" i="64"/>
  <c r="J39" i="64"/>
  <c r="J38" i="64"/>
  <c r="K38" i="64" s="1"/>
  <c r="J37" i="64"/>
  <c r="K37" i="64" s="1"/>
  <c r="J36" i="64"/>
  <c r="K36" i="64" s="1"/>
  <c r="H16" i="64"/>
  <c r="D16" i="64"/>
  <c r="H11" i="64"/>
  <c r="D11" i="64"/>
  <c r="K6" i="64"/>
  <c r="H6" i="64"/>
  <c r="D6" i="64"/>
  <c r="G430" i="63"/>
  <c r="F430" i="63"/>
  <c r="E430" i="63"/>
  <c r="D430" i="63"/>
  <c r="C430" i="63"/>
  <c r="B430" i="63"/>
  <c r="G429" i="63"/>
  <c r="F429" i="63"/>
  <c r="E179" i="63" s="1"/>
  <c r="E429" i="63"/>
  <c r="D429" i="63"/>
  <c r="C429" i="63"/>
  <c r="B429" i="63"/>
  <c r="V426" i="63"/>
  <c r="E426" i="63"/>
  <c r="D426" i="63"/>
  <c r="V425" i="63"/>
  <c r="B425" i="63" s="1"/>
  <c r="H425" i="63" s="1"/>
  <c r="I425" i="63" s="1"/>
  <c r="E425" i="63"/>
  <c r="D425" i="63"/>
  <c r="V424" i="63"/>
  <c r="B424" i="63" s="1"/>
  <c r="H424" i="63" s="1"/>
  <c r="I424" i="63" s="1"/>
  <c r="E424" i="63"/>
  <c r="D424" i="63"/>
  <c r="C424" i="63"/>
  <c r="V423" i="63"/>
  <c r="C423" i="63" s="1"/>
  <c r="E423" i="63"/>
  <c r="D423" i="63"/>
  <c r="V422" i="63"/>
  <c r="E422" i="63"/>
  <c r="D422" i="63"/>
  <c r="V421" i="63"/>
  <c r="C421" i="63" s="1"/>
  <c r="E421" i="63"/>
  <c r="D421" i="63"/>
  <c r="V420" i="63"/>
  <c r="E420" i="63"/>
  <c r="D420" i="63"/>
  <c r="V419" i="63"/>
  <c r="C419" i="63" s="1"/>
  <c r="E419" i="63"/>
  <c r="D419" i="63"/>
  <c r="V418" i="63"/>
  <c r="C418" i="63" s="1"/>
  <c r="E418" i="63"/>
  <c r="D418" i="63"/>
  <c r="V417" i="63"/>
  <c r="C417" i="63" s="1"/>
  <c r="E417" i="63"/>
  <c r="D417" i="63"/>
  <c r="V416" i="63"/>
  <c r="E416" i="63"/>
  <c r="D416" i="63"/>
  <c r="V415" i="63"/>
  <c r="E415" i="63"/>
  <c r="D415" i="63"/>
  <c r="C415" i="63"/>
  <c r="B415" i="63"/>
  <c r="H415" i="63" s="1"/>
  <c r="I415" i="63" s="1"/>
  <c r="V414" i="63"/>
  <c r="C414" i="63" s="1"/>
  <c r="E414" i="63"/>
  <c r="D414" i="63"/>
  <c r="V413" i="63"/>
  <c r="C413" i="63" s="1"/>
  <c r="E413" i="63"/>
  <c r="D413" i="63"/>
  <c r="V412" i="63"/>
  <c r="C412" i="63" s="1"/>
  <c r="E412" i="63"/>
  <c r="D412" i="63"/>
  <c r="V411" i="63"/>
  <c r="C411" i="63" s="1"/>
  <c r="E411" i="63"/>
  <c r="D411" i="63"/>
  <c r="V410" i="63"/>
  <c r="B410" i="63" s="1"/>
  <c r="H410" i="63" s="1"/>
  <c r="I410" i="63" s="1"/>
  <c r="E410" i="63"/>
  <c r="D410" i="63"/>
  <c r="V409" i="63"/>
  <c r="B409" i="63" s="1"/>
  <c r="H409" i="63" s="1"/>
  <c r="I409" i="63" s="1"/>
  <c r="E409" i="63"/>
  <c r="D409" i="63"/>
  <c r="V408" i="63"/>
  <c r="B408" i="63" s="1"/>
  <c r="H408" i="63" s="1"/>
  <c r="I408" i="63" s="1"/>
  <c r="E408" i="63"/>
  <c r="D408" i="63"/>
  <c r="V407" i="63"/>
  <c r="C407" i="63" s="1"/>
  <c r="E407" i="63"/>
  <c r="D407" i="63"/>
  <c r="V406" i="63"/>
  <c r="E406" i="63"/>
  <c r="D406" i="63"/>
  <c r="V405" i="63"/>
  <c r="C405" i="63" s="1"/>
  <c r="E405" i="63"/>
  <c r="D405" i="63"/>
  <c r="V404" i="63"/>
  <c r="B404" i="63" s="1"/>
  <c r="H404" i="63" s="1"/>
  <c r="I404" i="63" s="1"/>
  <c r="E404" i="63"/>
  <c r="D404" i="63"/>
  <c r="C404" i="63"/>
  <c r="V403" i="63"/>
  <c r="C403" i="63" s="1"/>
  <c r="E403" i="63"/>
  <c r="D403" i="63"/>
  <c r="B403" i="63"/>
  <c r="H403" i="63" s="1"/>
  <c r="I403" i="63" s="1"/>
  <c r="V402" i="63"/>
  <c r="C402" i="63" s="1"/>
  <c r="E402" i="63"/>
  <c r="D402" i="63"/>
  <c r="B402" i="63"/>
  <c r="H402" i="63" s="1"/>
  <c r="I402" i="63" s="1"/>
  <c r="V401" i="63"/>
  <c r="C401" i="63" s="1"/>
  <c r="E401" i="63"/>
  <c r="D401" i="63"/>
  <c r="V400" i="63"/>
  <c r="C400" i="63" s="1"/>
  <c r="E400" i="63"/>
  <c r="D400" i="63"/>
  <c r="B400" i="63"/>
  <c r="H400" i="63" s="1"/>
  <c r="I400" i="63" s="1"/>
  <c r="V399" i="63"/>
  <c r="C399" i="63" s="1"/>
  <c r="E399" i="63"/>
  <c r="D399" i="63"/>
  <c r="V398" i="63"/>
  <c r="C398" i="63" s="1"/>
  <c r="E398" i="63"/>
  <c r="D398" i="63"/>
  <c r="V397" i="63"/>
  <c r="B397" i="63" s="1"/>
  <c r="H397" i="63" s="1"/>
  <c r="I397" i="63" s="1"/>
  <c r="E397" i="63"/>
  <c r="D397" i="63"/>
  <c r="C397" i="63"/>
  <c r="V396" i="63"/>
  <c r="C396" i="63" s="1"/>
  <c r="E396" i="63"/>
  <c r="D396" i="63"/>
  <c r="B396" i="63"/>
  <c r="H396" i="63" s="1"/>
  <c r="I396" i="63" s="1"/>
  <c r="V395" i="63"/>
  <c r="C395" i="63" s="1"/>
  <c r="E395" i="63"/>
  <c r="D395" i="63"/>
  <c r="V394" i="63"/>
  <c r="C394" i="63" s="1"/>
  <c r="E394" i="63"/>
  <c r="D394" i="63"/>
  <c r="B394" i="63"/>
  <c r="H394" i="63" s="1"/>
  <c r="I394" i="63" s="1"/>
  <c r="V393" i="63"/>
  <c r="E393" i="63"/>
  <c r="D393" i="63"/>
  <c r="V392" i="63"/>
  <c r="E392" i="63"/>
  <c r="D392" i="63"/>
  <c r="C392" i="63"/>
  <c r="B392" i="63"/>
  <c r="H392" i="63" s="1"/>
  <c r="I392" i="63" s="1"/>
  <c r="V391" i="63"/>
  <c r="E391" i="63"/>
  <c r="D391" i="63"/>
  <c r="V390" i="63"/>
  <c r="E390" i="63"/>
  <c r="D390" i="63"/>
  <c r="V389" i="63"/>
  <c r="B389" i="63" s="1"/>
  <c r="H389" i="63" s="1"/>
  <c r="I389" i="63" s="1"/>
  <c r="E389" i="63"/>
  <c r="D389" i="63"/>
  <c r="V388" i="63"/>
  <c r="B388" i="63" s="1"/>
  <c r="H388" i="63" s="1"/>
  <c r="I388" i="63" s="1"/>
  <c r="E388" i="63"/>
  <c r="D388" i="63"/>
  <c r="V387" i="63"/>
  <c r="B387" i="63" s="1"/>
  <c r="H387" i="63" s="1"/>
  <c r="I387" i="63" s="1"/>
  <c r="E387" i="63"/>
  <c r="D387" i="63"/>
  <c r="V386" i="63"/>
  <c r="C386" i="63" s="1"/>
  <c r="E386" i="63"/>
  <c r="D386" i="63"/>
  <c r="V385" i="63"/>
  <c r="E385" i="63"/>
  <c r="D385" i="63"/>
  <c r="V384" i="63"/>
  <c r="E384" i="63"/>
  <c r="D384" i="63"/>
  <c r="V383" i="63"/>
  <c r="C383" i="63" s="1"/>
  <c r="E383" i="63"/>
  <c r="D383" i="63"/>
  <c r="V382" i="63"/>
  <c r="C382" i="63" s="1"/>
  <c r="E382" i="63"/>
  <c r="D382" i="63"/>
  <c r="V381" i="63"/>
  <c r="E381" i="63"/>
  <c r="D381" i="63"/>
  <c r="V380" i="63"/>
  <c r="C380" i="63" s="1"/>
  <c r="E380" i="63"/>
  <c r="D380" i="63"/>
  <c r="V379" i="63"/>
  <c r="C379" i="63" s="1"/>
  <c r="E379" i="63"/>
  <c r="D379" i="63"/>
  <c r="V378" i="63"/>
  <c r="C378" i="63" s="1"/>
  <c r="E378" i="63"/>
  <c r="D378" i="63"/>
  <c r="V377" i="63"/>
  <c r="C377" i="63" s="1"/>
  <c r="E377" i="63"/>
  <c r="D377" i="63"/>
  <c r="V376" i="63"/>
  <c r="E376" i="63"/>
  <c r="D376" i="63"/>
  <c r="C376" i="63"/>
  <c r="B376" i="63"/>
  <c r="H376" i="63" s="1"/>
  <c r="I376" i="63" s="1"/>
  <c r="V375" i="63"/>
  <c r="C375" i="63" s="1"/>
  <c r="E375" i="63"/>
  <c r="D375" i="63"/>
  <c r="V374" i="63"/>
  <c r="C374" i="63" s="1"/>
  <c r="E374" i="63"/>
  <c r="D374" i="63"/>
  <c r="V373" i="63"/>
  <c r="C373" i="63" s="1"/>
  <c r="E373" i="63"/>
  <c r="D373" i="63"/>
  <c r="V372" i="63"/>
  <c r="B372" i="63" s="1"/>
  <c r="H372" i="63" s="1"/>
  <c r="I372" i="63" s="1"/>
  <c r="E372" i="63"/>
  <c r="D372" i="63"/>
  <c r="V371" i="63"/>
  <c r="B371" i="63" s="1"/>
  <c r="H371" i="63" s="1"/>
  <c r="I371" i="63" s="1"/>
  <c r="E371" i="63"/>
  <c r="D371" i="63"/>
  <c r="C371" i="63"/>
  <c r="V370" i="63"/>
  <c r="C370" i="63" s="1"/>
  <c r="E370" i="63"/>
  <c r="D370" i="63"/>
  <c r="V369" i="63"/>
  <c r="E369" i="63"/>
  <c r="D369" i="63"/>
  <c r="V368" i="63"/>
  <c r="E368" i="63"/>
  <c r="D368" i="63"/>
  <c r="V367" i="63"/>
  <c r="B367" i="63" s="1"/>
  <c r="H367" i="63" s="1"/>
  <c r="I367" i="63" s="1"/>
  <c r="E367" i="63"/>
  <c r="D367" i="63"/>
  <c r="C367" i="63"/>
  <c r="V366" i="63"/>
  <c r="C366" i="63" s="1"/>
  <c r="E366" i="63"/>
  <c r="D366" i="63"/>
  <c r="V365" i="63"/>
  <c r="E365" i="63"/>
  <c r="D365" i="63"/>
  <c r="V364" i="63"/>
  <c r="C364" i="63" s="1"/>
  <c r="E364" i="63"/>
  <c r="D364" i="63"/>
  <c r="V363" i="63"/>
  <c r="C363" i="63" s="1"/>
  <c r="E363" i="63"/>
  <c r="D363" i="63"/>
  <c r="V362" i="63"/>
  <c r="C362" i="63" s="1"/>
  <c r="E362" i="63"/>
  <c r="D362" i="63"/>
  <c r="B362" i="63"/>
  <c r="H362" i="63" s="1"/>
  <c r="I362" i="63" s="1"/>
  <c r="V361" i="63"/>
  <c r="C361" i="63" s="1"/>
  <c r="E361" i="63"/>
  <c r="D361" i="63"/>
  <c r="V360" i="63"/>
  <c r="C360" i="63" s="1"/>
  <c r="E360" i="63"/>
  <c r="D360" i="63"/>
  <c r="V359" i="63"/>
  <c r="C359" i="63" s="1"/>
  <c r="E359" i="63"/>
  <c r="D359" i="63"/>
  <c r="V358" i="63"/>
  <c r="E358" i="63"/>
  <c r="D358" i="63"/>
  <c r="C358" i="63"/>
  <c r="B358" i="63"/>
  <c r="H358" i="63" s="1"/>
  <c r="I358" i="63" s="1"/>
  <c r="V357" i="63"/>
  <c r="C357" i="63" s="1"/>
  <c r="E357" i="63"/>
  <c r="D357" i="63"/>
  <c r="V356" i="63"/>
  <c r="B356" i="63" s="1"/>
  <c r="H356" i="63" s="1"/>
  <c r="I356" i="63" s="1"/>
  <c r="E356" i="63"/>
  <c r="D356" i="63"/>
  <c r="V355" i="63"/>
  <c r="B355" i="63" s="1"/>
  <c r="H355" i="63" s="1"/>
  <c r="I355" i="63" s="1"/>
  <c r="E355" i="63"/>
  <c r="D355" i="63"/>
  <c r="V354" i="63"/>
  <c r="E354" i="63"/>
  <c r="D354" i="63"/>
  <c r="C354" i="63"/>
  <c r="B354" i="63"/>
  <c r="H354" i="63" s="1"/>
  <c r="I354" i="63" s="1"/>
  <c r="V353" i="63"/>
  <c r="E353" i="63"/>
  <c r="D353" i="63"/>
  <c r="V352" i="63"/>
  <c r="E352" i="63"/>
  <c r="D352" i="63"/>
  <c r="V351" i="63"/>
  <c r="C351" i="63" s="1"/>
  <c r="E351" i="63"/>
  <c r="D351" i="63"/>
  <c r="V350" i="63"/>
  <c r="C350" i="63" s="1"/>
  <c r="E350" i="63"/>
  <c r="D350" i="63"/>
  <c r="V349" i="63"/>
  <c r="E349" i="63"/>
  <c r="D349" i="63"/>
  <c r="V348" i="63"/>
  <c r="C348" i="63" s="1"/>
  <c r="E348" i="63"/>
  <c r="D348" i="63"/>
  <c r="V347" i="63"/>
  <c r="C347" i="63" s="1"/>
  <c r="E347" i="63"/>
  <c r="D347" i="63"/>
  <c r="E346" i="63"/>
  <c r="D346" i="63"/>
  <c r="C346" i="63"/>
  <c r="B346" i="63"/>
  <c r="H346" i="63" s="1"/>
  <c r="I346" i="63" s="1"/>
  <c r="E345" i="63"/>
  <c r="D345" i="63"/>
  <c r="C345" i="63"/>
  <c r="B345" i="63"/>
  <c r="H345" i="63" s="1"/>
  <c r="I345" i="63" s="1"/>
  <c r="E344" i="63"/>
  <c r="D344" i="63"/>
  <c r="C344" i="63"/>
  <c r="B344" i="63"/>
  <c r="H344" i="63" s="1"/>
  <c r="I344" i="63" s="1"/>
  <c r="E343" i="63"/>
  <c r="D343" i="63"/>
  <c r="C343" i="63"/>
  <c r="B343" i="63"/>
  <c r="H343" i="63" s="1"/>
  <c r="I343" i="63" s="1"/>
  <c r="E342" i="63"/>
  <c r="D342" i="63"/>
  <c r="C342" i="63"/>
  <c r="B342" i="63"/>
  <c r="H342" i="63" s="1"/>
  <c r="I342" i="63" s="1"/>
  <c r="E341" i="63"/>
  <c r="D341" i="63"/>
  <c r="C341" i="63"/>
  <c r="B341" i="63"/>
  <c r="H341" i="63" s="1"/>
  <c r="I341" i="63" s="1"/>
  <c r="E340" i="63"/>
  <c r="D340" i="63"/>
  <c r="C340" i="63"/>
  <c r="B340" i="63"/>
  <c r="H340" i="63" s="1"/>
  <c r="I340" i="63" s="1"/>
  <c r="E339" i="63"/>
  <c r="D339" i="63"/>
  <c r="C339" i="63"/>
  <c r="B339" i="63"/>
  <c r="H339" i="63" s="1"/>
  <c r="I339" i="63" s="1"/>
  <c r="E338" i="63"/>
  <c r="D338" i="63"/>
  <c r="C338" i="63"/>
  <c r="B338" i="63"/>
  <c r="H338" i="63" s="1"/>
  <c r="I338" i="63" s="1"/>
  <c r="E337" i="63"/>
  <c r="D337" i="63"/>
  <c r="C337" i="63"/>
  <c r="B337" i="63"/>
  <c r="H337" i="63" s="1"/>
  <c r="I337" i="63" s="1"/>
  <c r="E336" i="63"/>
  <c r="D336" i="63"/>
  <c r="C336" i="63"/>
  <c r="B336" i="63"/>
  <c r="H336" i="63" s="1"/>
  <c r="I336" i="63" s="1"/>
  <c r="J337" i="63" s="1"/>
  <c r="E335" i="63"/>
  <c r="D335" i="63"/>
  <c r="C335" i="63"/>
  <c r="B335" i="63"/>
  <c r="H335" i="63" s="1"/>
  <c r="I335" i="63" s="1"/>
  <c r="E334" i="63"/>
  <c r="D334" i="63"/>
  <c r="C334" i="63"/>
  <c r="B334" i="63"/>
  <c r="H334" i="63" s="1"/>
  <c r="I334" i="63" s="1"/>
  <c r="E333" i="63"/>
  <c r="D333" i="63"/>
  <c r="C333" i="63"/>
  <c r="B333" i="63"/>
  <c r="H333" i="63" s="1"/>
  <c r="I333" i="63" s="1"/>
  <c r="E332" i="63"/>
  <c r="D332" i="63"/>
  <c r="C332" i="63"/>
  <c r="B332" i="63"/>
  <c r="H332" i="63" s="1"/>
  <c r="I332" i="63" s="1"/>
  <c r="E331" i="63"/>
  <c r="D331" i="63"/>
  <c r="C331" i="63"/>
  <c r="B331" i="63"/>
  <c r="H331" i="63" s="1"/>
  <c r="I331" i="63" s="1"/>
  <c r="E330" i="63"/>
  <c r="D330" i="63"/>
  <c r="C330" i="63"/>
  <c r="B330" i="63"/>
  <c r="H330" i="63" s="1"/>
  <c r="I330" i="63" s="1"/>
  <c r="E329" i="63"/>
  <c r="D329" i="63"/>
  <c r="C329" i="63"/>
  <c r="B329" i="63"/>
  <c r="H329" i="63" s="1"/>
  <c r="I329" i="63" s="1"/>
  <c r="E328" i="63"/>
  <c r="D328" i="63"/>
  <c r="C328" i="63"/>
  <c r="B328" i="63"/>
  <c r="H328" i="63" s="1"/>
  <c r="I328" i="63" s="1"/>
  <c r="A328" i="63"/>
  <c r="A329" i="63" s="1"/>
  <c r="A330" i="63" s="1"/>
  <c r="A331" i="63" s="1"/>
  <c r="A332" i="63" s="1"/>
  <c r="A333" i="63" s="1"/>
  <c r="A334" i="63" s="1"/>
  <c r="A335" i="63" s="1"/>
  <c r="A336" i="63" s="1"/>
  <c r="A337" i="63" s="1"/>
  <c r="A338" i="63" s="1"/>
  <c r="A339" i="63" s="1"/>
  <c r="A340" i="63" s="1"/>
  <c r="A341" i="63" s="1"/>
  <c r="A342" i="63" s="1"/>
  <c r="A343" i="63" s="1"/>
  <c r="A344" i="63" s="1"/>
  <c r="A345" i="63" s="1"/>
  <c r="A346" i="63" s="1"/>
  <c r="A347" i="63" s="1"/>
  <c r="A348" i="63" s="1"/>
  <c r="A349" i="63" s="1"/>
  <c r="A350" i="63" s="1"/>
  <c r="A351" i="63" s="1"/>
  <c r="A352" i="63" s="1"/>
  <c r="A353" i="63" s="1"/>
  <c r="A354" i="63" s="1"/>
  <c r="A355" i="63" s="1"/>
  <c r="A356" i="63" s="1"/>
  <c r="A357" i="63" s="1"/>
  <c r="A358" i="63" s="1"/>
  <c r="A359" i="63" s="1"/>
  <c r="A360" i="63" s="1"/>
  <c r="A361" i="63" s="1"/>
  <c r="A362" i="63" s="1"/>
  <c r="A363" i="63" s="1"/>
  <c r="A364" i="63" s="1"/>
  <c r="A365" i="63" s="1"/>
  <c r="A366" i="63" s="1"/>
  <c r="A367" i="63" s="1"/>
  <c r="A368" i="63" s="1"/>
  <c r="A369" i="63" s="1"/>
  <c r="A370" i="63" s="1"/>
  <c r="A371" i="63" s="1"/>
  <c r="A372" i="63" s="1"/>
  <c r="A373" i="63" s="1"/>
  <c r="A374" i="63" s="1"/>
  <c r="A375" i="63" s="1"/>
  <c r="A376" i="63" s="1"/>
  <c r="A377" i="63" s="1"/>
  <c r="A378" i="63" s="1"/>
  <c r="A379" i="63" s="1"/>
  <c r="A380" i="63" s="1"/>
  <c r="A381" i="63" s="1"/>
  <c r="A382" i="63" s="1"/>
  <c r="A383" i="63" s="1"/>
  <c r="A384" i="63" s="1"/>
  <c r="A385" i="63" s="1"/>
  <c r="A386" i="63" s="1"/>
  <c r="A387" i="63" s="1"/>
  <c r="A388" i="63" s="1"/>
  <c r="A389" i="63" s="1"/>
  <c r="A390" i="63" s="1"/>
  <c r="A391" i="63" s="1"/>
  <c r="A392" i="63" s="1"/>
  <c r="A393" i="63" s="1"/>
  <c r="A394" i="63" s="1"/>
  <c r="A395" i="63" s="1"/>
  <c r="A396" i="63" s="1"/>
  <c r="A397" i="63" s="1"/>
  <c r="A398" i="63" s="1"/>
  <c r="A399" i="63" s="1"/>
  <c r="A400" i="63" s="1"/>
  <c r="A401" i="63" s="1"/>
  <c r="A402" i="63" s="1"/>
  <c r="A403" i="63" s="1"/>
  <c r="A404" i="63" s="1"/>
  <c r="A405" i="63" s="1"/>
  <c r="A406" i="63" s="1"/>
  <c r="A407" i="63" s="1"/>
  <c r="A408" i="63" s="1"/>
  <c r="A409" i="63" s="1"/>
  <c r="A410" i="63" s="1"/>
  <c r="A411" i="63" s="1"/>
  <c r="A412" i="63" s="1"/>
  <c r="A413" i="63" s="1"/>
  <c r="A414" i="63" s="1"/>
  <c r="A415" i="63" s="1"/>
  <c r="A416" i="63" s="1"/>
  <c r="A417" i="63" s="1"/>
  <c r="A418" i="63" s="1"/>
  <c r="A419" i="63" s="1"/>
  <c r="A420" i="63" s="1"/>
  <c r="A421" i="63" s="1"/>
  <c r="A422" i="63" s="1"/>
  <c r="A423" i="63" s="1"/>
  <c r="A424" i="63" s="1"/>
  <c r="A425" i="63" s="1"/>
  <c r="A426" i="63" s="1"/>
  <c r="E327" i="63"/>
  <c r="D327" i="63"/>
  <c r="C327" i="63"/>
  <c r="B327" i="63"/>
  <c r="M327" i="63" s="1"/>
  <c r="I320" i="63"/>
  <c r="G409" i="63" s="1"/>
  <c r="J313" i="63"/>
  <c r="H309" i="63"/>
  <c r="H308" i="63"/>
  <c r="E308" i="63"/>
  <c r="H307" i="63"/>
  <c r="E307" i="63"/>
  <c r="H306" i="63"/>
  <c r="H305" i="63"/>
  <c r="H304" i="63"/>
  <c r="E304" i="63"/>
  <c r="N283" i="63"/>
  <c r="N282" i="63"/>
  <c r="N281" i="63"/>
  <c r="N280" i="63"/>
  <c r="I248" i="63"/>
  <c r="I243" i="63"/>
  <c r="I242" i="63"/>
  <c r="I241" i="63"/>
  <c r="I240" i="63"/>
  <c r="I239" i="63"/>
  <c r="J238" i="63"/>
  <c r="I238" i="63"/>
  <c r="I237" i="63"/>
  <c r="K226" i="63"/>
  <c r="J226" i="63"/>
  <c r="K225" i="63"/>
  <c r="J225" i="63"/>
  <c r="K224" i="63"/>
  <c r="J224" i="63"/>
  <c r="K223" i="63"/>
  <c r="J223" i="63"/>
  <c r="K222" i="63"/>
  <c r="J222" i="63"/>
  <c r="K221" i="63"/>
  <c r="J221" i="63"/>
  <c r="K220" i="63"/>
  <c r="J220" i="63"/>
  <c r="K219" i="63"/>
  <c r="J219" i="63"/>
  <c r="K218" i="63"/>
  <c r="J218" i="63"/>
  <c r="K217" i="63"/>
  <c r="J217" i="63"/>
  <c r="K216" i="63"/>
  <c r="J216" i="63"/>
  <c r="K215" i="63"/>
  <c r="J215" i="63"/>
  <c r="K214" i="63"/>
  <c r="J214" i="63"/>
  <c r="K213" i="63"/>
  <c r="J213" i="63"/>
  <c r="K212" i="63"/>
  <c r="J212" i="63"/>
  <c r="K211" i="63"/>
  <c r="J211" i="63"/>
  <c r="K210" i="63"/>
  <c r="J210" i="63"/>
  <c r="K209" i="63"/>
  <c r="J209" i="63"/>
  <c r="K208" i="63"/>
  <c r="J208" i="63"/>
  <c r="K207" i="63"/>
  <c r="J207" i="63"/>
  <c r="K206" i="63"/>
  <c r="J206" i="63"/>
  <c r="I247" i="63" s="1"/>
  <c r="K205" i="63"/>
  <c r="J205" i="63"/>
  <c r="K204" i="63"/>
  <c r="J204" i="63"/>
  <c r="K203" i="63"/>
  <c r="J203" i="63"/>
  <c r="K202" i="63"/>
  <c r="J202" i="63"/>
  <c r="F192" i="63"/>
  <c r="F187" i="63"/>
  <c r="F186" i="63"/>
  <c r="F185" i="63"/>
  <c r="F184" i="63"/>
  <c r="F183" i="63"/>
  <c r="F182" i="63"/>
  <c r="F181" i="63"/>
  <c r="F180" i="63"/>
  <c r="F179" i="63"/>
  <c r="F178" i="63"/>
  <c r="F177" i="63"/>
  <c r="F176" i="63"/>
  <c r="E176" i="63"/>
  <c r="F191" i="63" s="1"/>
  <c r="G153" i="63"/>
  <c r="C153" i="63"/>
  <c r="G146" i="63"/>
  <c r="C146" i="63"/>
  <c r="F138" i="63"/>
  <c r="H134" i="63" a="1"/>
  <c r="H134" i="63" s="1"/>
  <c r="I131" i="63"/>
  <c r="H131" i="63"/>
  <c r="F129" i="63"/>
  <c r="E129" i="63"/>
  <c r="I129" i="63" s="1"/>
  <c r="F128" i="63"/>
  <c r="E128" i="63"/>
  <c r="I128" i="63" s="1"/>
  <c r="F127" i="63"/>
  <c r="E127" i="63"/>
  <c r="I127" i="63" s="1"/>
  <c r="F126" i="63"/>
  <c r="E126" i="63"/>
  <c r="I126" i="63" s="1"/>
  <c r="F125" i="63"/>
  <c r="E125" i="63"/>
  <c r="I125" i="63" s="1"/>
  <c r="F124" i="63"/>
  <c r="E124" i="63"/>
  <c r="I124" i="63" s="1"/>
  <c r="F123" i="63"/>
  <c r="E123" i="63"/>
  <c r="I123" i="63" s="1"/>
  <c r="F122" i="63"/>
  <c r="E122" i="63"/>
  <c r="I122" i="63" s="1"/>
  <c r="F121" i="63"/>
  <c r="E121" i="63"/>
  <c r="I121" i="63" s="1"/>
  <c r="F120" i="63"/>
  <c r="E120" i="63"/>
  <c r="I120" i="63" s="1"/>
  <c r="F119" i="63"/>
  <c r="E119" i="63"/>
  <c r="I119" i="63" s="1"/>
  <c r="F118" i="63"/>
  <c r="E118" i="63"/>
  <c r="I118" i="63" s="1"/>
  <c r="F117" i="63"/>
  <c r="E117" i="63"/>
  <c r="I117" i="63" s="1"/>
  <c r="F116" i="63"/>
  <c r="E116" i="63"/>
  <c r="I116" i="63" s="1"/>
  <c r="F115" i="63"/>
  <c r="E115" i="63"/>
  <c r="I115" i="63" s="1"/>
  <c r="F114" i="63"/>
  <c r="E114" i="63"/>
  <c r="I114" i="63" s="1"/>
  <c r="F110" i="63"/>
  <c r="I110" i="63" s="1"/>
  <c r="F109" i="63"/>
  <c r="I109" i="63" s="1"/>
  <c r="F108" i="63"/>
  <c r="I108" i="63" s="1"/>
  <c r="F107" i="63"/>
  <c r="I107" i="63" s="1"/>
  <c r="F106" i="63"/>
  <c r="I106" i="63" s="1"/>
  <c r="F105" i="63"/>
  <c r="I105" i="63" s="1"/>
  <c r="I104" i="63"/>
  <c r="F104" i="63"/>
  <c r="I103" i="63"/>
  <c r="J103" i="63" s="1"/>
  <c r="F103" i="63"/>
  <c r="F102" i="63"/>
  <c r="I102" i="63" s="1"/>
  <c r="J102" i="63" s="1"/>
  <c r="F101" i="63"/>
  <c r="I101" i="63" s="1"/>
  <c r="J101" i="63" s="1"/>
  <c r="C81" i="63"/>
  <c r="A81" i="63"/>
  <c r="B77" i="63"/>
  <c r="J76" i="63" s="1"/>
  <c r="A77" i="63"/>
  <c r="B76" i="63"/>
  <c r="A76" i="63"/>
  <c r="F68" i="63"/>
  <c r="F64" i="63"/>
  <c r="E64" i="63"/>
  <c r="F63" i="63"/>
  <c r="E63" i="63"/>
  <c r="F62" i="63"/>
  <c r="E62" i="63"/>
  <c r="F61" i="63"/>
  <c r="E61" i="63"/>
  <c r="F60" i="63"/>
  <c r="E60" i="63"/>
  <c r="F59" i="63"/>
  <c r="E59" i="63"/>
  <c r="F67" i="63" s="1"/>
  <c r="F58" i="63"/>
  <c r="E58" i="63"/>
  <c r="F57" i="63"/>
  <c r="E57" i="63"/>
  <c r="F56" i="63"/>
  <c r="E56" i="63"/>
  <c r="F55" i="63"/>
  <c r="E55" i="63"/>
  <c r="F54" i="63"/>
  <c r="E54" i="63"/>
  <c r="F53" i="63"/>
  <c r="E53" i="63"/>
  <c r="F52" i="63"/>
  <c r="E52" i="63"/>
  <c r="F51" i="63"/>
  <c r="E51" i="63"/>
  <c r="F50" i="63"/>
  <c r="E50" i="63"/>
  <c r="F49" i="63"/>
  <c r="E49" i="63"/>
  <c r="I45" i="63"/>
  <c r="I44" i="63"/>
  <c r="J45" i="63" s="1"/>
  <c r="I43" i="63"/>
  <c r="I42" i="63"/>
  <c r="I41" i="63"/>
  <c r="J42" i="63" s="1"/>
  <c r="I40" i="63"/>
  <c r="I39" i="63"/>
  <c r="I38" i="63"/>
  <c r="J38" i="63" s="1"/>
  <c r="I37" i="63"/>
  <c r="J37" i="63" s="1"/>
  <c r="I36" i="63"/>
  <c r="J36" i="63" s="1"/>
  <c r="G16" i="63"/>
  <c r="C16" i="63"/>
  <c r="G11" i="63"/>
  <c r="C11" i="63"/>
  <c r="J6" i="63"/>
  <c r="G6" i="63"/>
  <c r="C6" i="63"/>
  <c r="H431" i="62"/>
  <c r="G431" i="62"/>
  <c r="F431" i="62"/>
  <c r="E431" i="62"/>
  <c r="D431" i="62"/>
  <c r="B431" i="62"/>
  <c r="H430" i="62"/>
  <c r="G430" i="62"/>
  <c r="F430" i="62"/>
  <c r="E430" i="62"/>
  <c r="D430" i="62"/>
  <c r="B430" i="62"/>
  <c r="W427" i="62"/>
  <c r="D427" i="62" s="1"/>
  <c r="K427" i="62"/>
  <c r="H427" i="62"/>
  <c r="G427" i="62"/>
  <c r="F427" i="62"/>
  <c r="E427" i="62"/>
  <c r="W426" i="62"/>
  <c r="D426" i="62" s="1"/>
  <c r="K426" i="62"/>
  <c r="H426" i="62"/>
  <c r="G426" i="62"/>
  <c r="F426" i="62"/>
  <c r="E426" i="62"/>
  <c r="W425" i="62"/>
  <c r="D425" i="62" s="1"/>
  <c r="K425" i="62"/>
  <c r="H425" i="62"/>
  <c r="G425" i="62"/>
  <c r="F425" i="62"/>
  <c r="E425" i="62"/>
  <c r="W424" i="62"/>
  <c r="B424" i="62" s="1"/>
  <c r="I424" i="62" s="1"/>
  <c r="J424" i="62" s="1"/>
  <c r="K424" i="62"/>
  <c r="H424" i="62"/>
  <c r="G424" i="62"/>
  <c r="F424" i="62"/>
  <c r="E424" i="62"/>
  <c r="W423" i="62"/>
  <c r="D423" i="62" s="1"/>
  <c r="K423" i="62"/>
  <c r="H423" i="62"/>
  <c r="G423" i="62"/>
  <c r="F423" i="62"/>
  <c r="E423" i="62"/>
  <c r="W422" i="62"/>
  <c r="D422" i="62" s="1"/>
  <c r="K422" i="62"/>
  <c r="H422" i="62"/>
  <c r="G422" i="62"/>
  <c r="F422" i="62"/>
  <c r="E422" i="62"/>
  <c r="W421" i="62"/>
  <c r="D421" i="62" s="1"/>
  <c r="K421" i="62"/>
  <c r="H421" i="62"/>
  <c r="G421" i="62"/>
  <c r="F421" i="62"/>
  <c r="E421" i="62"/>
  <c r="W420" i="62"/>
  <c r="D420" i="62" s="1"/>
  <c r="K420" i="62"/>
  <c r="H420" i="62"/>
  <c r="G420" i="62"/>
  <c r="F420" i="62"/>
  <c r="E420" i="62"/>
  <c r="W419" i="62"/>
  <c r="D419" i="62" s="1"/>
  <c r="K419" i="62"/>
  <c r="H419" i="62"/>
  <c r="G419" i="62"/>
  <c r="F419" i="62"/>
  <c r="E419" i="62"/>
  <c r="W418" i="62"/>
  <c r="D418" i="62" s="1"/>
  <c r="K418" i="62"/>
  <c r="H418" i="62"/>
  <c r="G418" i="62"/>
  <c r="F418" i="62"/>
  <c r="E418" i="62"/>
  <c r="W417" i="62"/>
  <c r="B417" i="62" s="1"/>
  <c r="I417" i="62" s="1"/>
  <c r="J417" i="62" s="1"/>
  <c r="K417" i="62"/>
  <c r="H417" i="62"/>
  <c r="G417" i="62"/>
  <c r="F417" i="62"/>
  <c r="E417" i="62"/>
  <c r="W416" i="62"/>
  <c r="B416" i="62" s="1"/>
  <c r="I416" i="62" s="1"/>
  <c r="J416" i="62" s="1"/>
  <c r="K416" i="62"/>
  <c r="H416" i="62"/>
  <c r="G416" i="62"/>
  <c r="F416" i="62"/>
  <c r="E416" i="62"/>
  <c r="W415" i="62"/>
  <c r="D415" i="62" s="1"/>
  <c r="K415" i="62"/>
  <c r="H415" i="62"/>
  <c r="G415" i="62"/>
  <c r="F415" i="62"/>
  <c r="E415" i="62"/>
  <c r="W414" i="62"/>
  <c r="D414" i="62" s="1"/>
  <c r="K414" i="62"/>
  <c r="H414" i="62"/>
  <c r="G414" i="62"/>
  <c r="F414" i="62"/>
  <c r="E414" i="62"/>
  <c r="W413" i="62"/>
  <c r="D413" i="62" s="1"/>
  <c r="K413" i="62"/>
  <c r="H413" i="62"/>
  <c r="G413" i="62"/>
  <c r="F413" i="62"/>
  <c r="E413" i="62"/>
  <c r="W412" i="62"/>
  <c r="B412" i="62" s="1"/>
  <c r="I412" i="62" s="1"/>
  <c r="J412" i="62" s="1"/>
  <c r="K412" i="62"/>
  <c r="H412" i="62"/>
  <c r="G412" i="62"/>
  <c r="F412" i="62"/>
  <c r="E412" i="62"/>
  <c r="W411" i="62"/>
  <c r="D411" i="62" s="1"/>
  <c r="K411" i="62"/>
  <c r="H411" i="62"/>
  <c r="G411" i="62"/>
  <c r="F411" i="62"/>
  <c r="E411" i="62"/>
  <c r="W410" i="62"/>
  <c r="D410" i="62" s="1"/>
  <c r="K410" i="62"/>
  <c r="H410" i="62"/>
  <c r="G410" i="62"/>
  <c r="F410" i="62"/>
  <c r="E410" i="62"/>
  <c r="W409" i="62"/>
  <c r="D409" i="62" s="1"/>
  <c r="K409" i="62"/>
  <c r="H409" i="62"/>
  <c r="G409" i="62"/>
  <c r="F409" i="62"/>
  <c r="E409" i="62"/>
  <c r="W408" i="62"/>
  <c r="D408" i="62" s="1"/>
  <c r="K408" i="62"/>
  <c r="H408" i="62"/>
  <c r="G408" i="62"/>
  <c r="F408" i="62"/>
  <c r="E408" i="62"/>
  <c r="W407" i="62"/>
  <c r="D407" i="62" s="1"/>
  <c r="K407" i="62"/>
  <c r="H407" i="62"/>
  <c r="G407" i="62"/>
  <c r="F407" i="62"/>
  <c r="E407" i="62"/>
  <c r="W406" i="62"/>
  <c r="D406" i="62" s="1"/>
  <c r="K406" i="62"/>
  <c r="H406" i="62"/>
  <c r="G406" i="62"/>
  <c r="F406" i="62"/>
  <c r="E406" i="62"/>
  <c r="W405" i="62"/>
  <c r="D405" i="62" s="1"/>
  <c r="K405" i="62"/>
  <c r="H405" i="62"/>
  <c r="G405" i="62"/>
  <c r="F405" i="62"/>
  <c r="E405" i="62"/>
  <c r="W404" i="62"/>
  <c r="D404" i="62" s="1"/>
  <c r="K404" i="62"/>
  <c r="H404" i="62"/>
  <c r="G404" i="62"/>
  <c r="F404" i="62"/>
  <c r="E404" i="62"/>
  <c r="W403" i="62"/>
  <c r="B403" i="62" s="1"/>
  <c r="I403" i="62" s="1"/>
  <c r="J403" i="62" s="1"/>
  <c r="K403" i="62"/>
  <c r="H403" i="62"/>
  <c r="G403" i="62"/>
  <c r="F403" i="62"/>
  <c r="E403" i="62"/>
  <c r="W402" i="62"/>
  <c r="D402" i="62" s="1"/>
  <c r="K402" i="62"/>
  <c r="H402" i="62"/>
  <c r="G402" i="62"/>
  <c r="F402" i="62"/>
  <c r="E402" i="62"/>
  <c r="W401" i="62"/>
  <c r="B401" i="62" s="1"/>
  <c r="I401" i="62" s="1"/>
  <c r="J401" i="62" s="1"/>
  <c r="K401" i="62"/>
  <c r="H401" i="62"/>
  <c r="G401" i="62"/>
  <c r="F401" i="62"/>
  <c r="E401" i="62"/>
  <c r="W400" i="62"/>
  <c r="B400" i="62" s="1"/>
  <c r="I400" i="62" s="1"/>
  <c r="J400" i="62" s="1"/>
  <c r="K400" i="62"/>
  <c r="H400" i="62"/>
  <c r="G400" i="62"/>
  <c r="F400" i="62"/>
  <c r="E400" i="62"/>
  <c r="W399" i="62"/>
  <c r="B399" i="62" s="1"/>
  <c r="I399" i="62" s="1"/>
  <c r="J399" i="62" s="1"/>
  <c r="K399" i="62"/>
  <c r="H399" i="62"/>
  <c r="G399" i="62"/>
  <c r="F399" i="62"/>
  <c r="E399" i="62"/>
  <c r="W398" i="62"/>
  <c r="D398" i="62" s="1"/>
  <c r="K398" i="62"/>
  <c r="H398" i="62"/>
  <c r="G398" i="62"/>
  <c r="F398" i="62"/>
  <c r="E398" i="62"/>
  <c r="W397" i="62"/>
  <c r="D397" i="62" s="1"/>
  <c r="K397" i="62"/>
  <c r="H397" i="62"/>
  <c r="G397" i="62"/>
  <c r="F397" i="62"/>
  <c r="E397" i="62"/>
  <c r="W396" i="62"/>
  <c r="B396" i="62" s="1"/>
  <c r="I396" i="62" s="1"/>
  <c r="J396" i="62" s="1"/>
  <c r="K396" i="62"/>
  <c r="H396" i="62"/>
  <c r="G396" i="62"/>
  <c r="F396" i="62"/>
  <c r="E396" i="62"/>
  <c r="W395" i="62"/>
  <c r="D395" i="62" s="1"/>
  <c r="K395" i="62"/>
  <c r="H395" i="62"/>
  <c r="G395" i="62"/>
  <c r="F395" i="62"/>
  <c r="E395" i="62"/>
  <c r="W394" i="62"/>
  <c r="B394" i="62" s="1"/>
  <c r="I394" i="62" s="1"/>
  <c r="J394" i="62" s="1"/>
  <c r="K394" i="62"/>
  <c r="H394" i="62"/>
  <c r="G394" i="62"/>
  <c r="F394" i="62"/>
  <c r="E394" i="62"/>
  <c r="W393" i="62"/>
  <c r="D393" i="62" s="1"/>
  <c r="K393" i="62"/>
  <c r="H393" i="62"/>
  <c r="G393" i="62"/>
  <c r="F393" i="62"/>
  <c r="E393" i="62"/>
  <c r="W392" i="62"/>
  <c r="D392" i="62" s="1"/>
  <c r="K392" i="62"/>
  <c r="H392" i="62"/>
  <c r="G392" i="62"/>
  <c r="F392" i="62"/>
  <c r="E392" i="62"/>
  <c r="W391" i="62"/>
  <c r="D391" i="62" s="1"/>
  <c r="K391" i="62"/>
  <c r="H391" i="62"/>
  <c r="G391" i="62"/>
  <c r="F391" i="62"/>
  <c r="E391" i="62"/>
  <c r="W390" i="62"/>
  <c r="D390" i="62" s="1"/>
  <c r="K390" i="62"/>
  <c r="H390" i="62"/>
  <c r="G390" i="62"/>
  <c r="F390" i="62"/>
  <c r="E390" i="62"/>
  <c r="W389" i="62"/>
  <c r="B389" i="62" s="1"/>
  <c r="I389" i="62" s="1"/>
  <c r="J389" i="62" s="1"/>
  <c r="K389" i="62"/>
  <c r="H389" i="62"/>
  <c r="G389" i="62"/>
  <c r="F389" i="62"/>
  <c r="E389" i="62"/>
  <c r="W388" i="62"/>
  <c r="D388" i="62" s="1"/>
  <c r="H388" i="62"/>
  <c r="G388" i="62"/>
  <c r="F388" i="62"/>
  <c r="E388" i="62"/>
  <c r="W387" i="62"/>
  <c r="B387" i="62" s="1"/>
  <c r="I387" i="62" s="1"/>
  <c r="J387" i="62" s="1"/>
  <c r="H387" i="62"/>
  <c r="G387" i="62"/>
  <c r="F387" i="62"/>
  <c r="E387" i="62"/>
  <c r="W386" i="62"/>
  <c r="D386" i="62" s="1"/>
  <c r="H386" i="62"/>
  <c r="G386" i="62"/>
  <c r="F386" i="62"/>
  <c r="E386" i="62"/>
  <c r="W385" i="62"/>
  <c r="B385" i="62" s="1"/>
  <c r="I385" i="62" s="1"/>
  <c r="J385" i="62" s="1"/>
  <c r="H385" i="62"/>
  <c r="G385" i="62"/>
  <c r="F385" i="62"/>
  <c r="E385" i="62"/>
  <c r="W384" i="62"/>
  <c r="B384" i="62" s="1"/>
  <c r="I384" i="62" s="1"/>
  <c r="J384" i="62" s="1"/>
  <c r="H384" i="62"/>
  <c r="G384" i="62"/>
  <c r="F384" i="62"/>
  <c r="E384" i="62"/>
  <c r="W383" i="62"/>
  <c r="D383" i="62" s="1"/>
  <c r="H383" i="62"/>
  <c r="G383" i="62"/>
  <c r="F383" i="62"/>
  <c r="E383" i="62"/>
  <c r="W382" i="62"/>
  <c r="D382" i="62" s="1"/>
  <c r="H382" i="62"/>
  <c r="G382" i="62"/>
  <c r="F382" i="62"/>
  <c r="E382" i="62"/>
  <c r="W381" i="62"/>
  <c r="D381" i="62" s="1"/>
  <c r="H381" i="62"/>
  <c r="G381" i="62"/>
  <c r="F381" i="62"/>
  <c r="E381" i="62"/>
  <c r="W380" i="62"/>
  <c r="B380" i="62" s="1"/>
  <c r="I380" i="62" s="1"/>
  <c r="J380" i="62" s="1"/>
  <c r="H380" i="62"/>
  <c r="G380" i="62"/>
  <c r="F380" i="62"/>
  <c r="E380" i="62"/>
  <c r="W379" i="62"/>
  <c r="D379" i="62" s="1"/>
  <c r="H379" i="62"/>
  <c r="G379" i="62"/>
  <c r="F379" i="62"/>
  <c r="E379" i="62"/>
  <c r="W378" i="62"/>
  <c r="D378" i="62" s="1"/>
  <c r="H378" i="62"/>
  <c r="G378" i="62"/>
  <c r="F378" i="62"/>
  <c r="E378" i="62"/>
  <c r="W377" i="62"/>
  <c r="D377" i="62" s="1"/>
  <c r="H377" i="62"/>
  <c r="G377" i="62"/>
  <c r="F377" i="62"/>
  <c r="E377" i="62"/>
  <c r="W376" i="62"/>
  <c r="D376" i="62" s="1"/>
  <c r="H376" i="62"/>
  <c r="G376" i="62"/>
  <c r="F376" i="62"/>
  <c r="E376" i="62"/>
  <c r="W375" i="62"/>
  <c r="D375" i="62" s="1"/>
  <c r="H375" i="62"/>
  <c r="G375" i="62"/>
  <c r="F375" i="62"/>
  <c r="E375" i="62"/>
  <c r="W374" i="62"/>
  <c r="D374" i="62" s="1"/>
  <c r="H374" i="62"/>
  <c r="G374" i="62"/>
  <c r="F374" i="62"/>
  <c r="E374" i="62"/>
  <c r="W373" i="62"/>
  <c r="D373" i="62" s="1"/>
  <c r="H373" i="62"/>
  <c r="G373" i="62"/>
  <c r="F373" i="62"/>
  <c r="E373" i="62"/>
  <c r="W372" i="62"/>
  <c r="D372" i="62" s="1"/>
  <c r="H372" i="62"/>
  <c r="G372" i="62"/>
  <c r="F372" i="62"/>
  <c r="E372" i="62"/>
  <c r="W371" i="62"/>
  <c r="D371" i="62" s="1"/>
  <c r="H371" i="62"/>
  <c r="G371" i="62"/>
  <c r="F371" i="62"/>
  <c r="E371" i="62"/>
  <c r="W370" i="62"/>
  <c r="D370" i="62" s="1"/>
  <c r="H370" i="62"/>
  <c r="G370" i="62"/>
  <c r="F370" i="62"/>
  <c r="E370" i="62"/>
  <c r="W369" i="62"/>
  <c r="B369" i="62" s="1"/>
  <c r="I369" i="62" s="1"/>
  <c r="J369" i="62" s="1"/>
  <c r="H369" i="62"/>
  <c r="G369" i="62"/>
  <c r="F369" i="62"/>
  <c r="E369" i="62"/>
  <c r="W368" i="62"/>
  <c r="D368" i="62" s="1"/>
  <c r="H368" i="62"/>
  <c r="G368" i="62"/>
  <c r="F368" i="62"/>
  <c r="E368" i="62"/>
  <c r="W367" i="62"/>
  <c r="D367" i="62" s="1"/>
  <c r="H367" i="62"/>
  <c r="G367" i="62"/>
  <c r="F367" i="62"/>
  <c r="E367" i="62"/>
  <c r="W366" i="62"/>
  <c r="D366" i="62" s="1"/>
  <c r="H366" i="62"/>
  <c r="G366" i="62"/>
  <c r="F366" i="62"/>
  <c r="E366" i="62"/>
  <c r="W365" i="62"/>
  <c r="D365" i="62" s="1"/>
  <c r="H365" i="62"/>
  <c r="G365" i="62"/>
  <c r="F365" i="62"/>
  <c r="E365" i="62"/>
  <c r="W364" i="62"/>
  <c r="B364" i="62" s="1"/>
  <c r="I364" i="62" s="1"/>
  <c r="J364" i="62" s="1"/>
  <c r="H364" i="62"/>
  <c r="G364" i="62"/>
  <c r="F364" i="62"/>
  <c r="E364" i="62"/>
  <c r="W363" i="62"/>
  <c r="D363" i="62" s="1"/>
  <c r="H363" i="62"/>
  <c r="G363" i="62"/>
  <c r="F363" i="62"/>
  <c r="E363" i="62"/>
  <c r="W362" i="62"/>
  <c r="D362" i="62" s="1"/>
  <c r="H362" i="62"/>
  <c r="G362" i="62"/>
  <c r="F362" i="62"/>
  <c r="E362" i="62"/>
  <c r="W361" i="62"/>
  <c r="D361" i="62" s="1"/>
  <c r="H361" i="62"/>
  <c r="G361" i="62"/>
  <c r="F361" i="62"/>
  <c r="E361" i="62"/>
  <c r="W360" i="62"/>
  <c r="D360" i="62" s="1"/>
  <c r="H360" i="62"/>
  <c r="G360" i="62"/>
  <c r="F360" i="62"/>
  <c r="E360" i="62"/>
  <c r="W359" i="62"/>
  <c r="D359" i="62" s="1"/>
  <c r="H359" i="62"/>
  <c r="G359" i="62"/>
  <c r="F359" i="62"/>
  <c r="E359" i="62"/>
  <c r="W358" i="62"/>
  <c r="D358" i="62" s="1"/>
  <c r="H358" i="62"/>
  <c r="G358" i="62"/>
  <c r="F358" i="62"/>
  <c r="E358" i="62"/>
  <c r="W357" i="62"/>
  <c r="D357" i="62" s="1"/>
  <c r="H357" i="62"/>
  <c r="G357" i="62"/>
  <c r="F357" i="62"/>
  <c r="E357" i="62"/>
  <c r="W356" i="62"/>
  <c r="D356" i="62" s="1"/>
  <c r="H356" i="62"/>
  <c r="G356" i="62"/>
  <c r="F356" i="62"/>
  <c r="E356" i="62"/>
  <c r="W355" i="62"/>
  <c r="B355" i="62" s="1"/>
  <c r="I355" i="62" s="1"/>
  <c r="J355" i="62" s="1"/>
  <c r="H355" i="62"/>
  <c r="G355" i="62"/>
  <c r="F355" i="62"/>
  <c r="E355" i="62"/>
  <c r="W354" i="62"/>
  <c r="D354" i="62" s="1"/>
  <c r="H354" i="62"/>
  <c r="G354" i="62"/>
  <c r="F354" i="62"/>
  <c r="E354" i="62"/>
  <c r="W353" i="62"/>
  <c r="B353" i="62" s="1"/>
  <c r="I353" i="62" s="1"/>
  <c r="J353" i="62" s="1"/>
  <c r="H353" i="62"/>
  <c r="G353" i="62"/>
  <c r="F353" i="62"/>
  <c r="E353" i="62"/>
  <c r="W352" i="62"/>
  <c r="B352" i="62" s="1"/>
  <c r="I352" i="62" s="1"/>
  <c r="J352" i="62" s="1"/>
  <c r="H352" i="62"/>
  <c r="G352" i="62"/>
  <c r="F352" i="62"/>
  <c r="E352" i="62"/>
  <c r="W351" i="62"/>
  <c r="D351" i="62" s="1"/>
  <c r="H351" i="62"/>
  <c r="G351" i="62"/>
  <c r="F351" i="62"/>
  <c r="E351" i="62"/>
  <c r="W350" i="62"/>
  <c r="D350" i="62" s="1"/>
  <c r="H350" i="62"/>
  <c r="G350" i="62"/>
  <c r="F350" i="62"/>
  <c r="E350" i="62"/>
  <c r="W349" i="62"/>
  <c r="D349" i="62" s="1"/>
  <c r="H349" i="62"/>
  <c r="G349" i="62"/>
  <c r="F349" i="62"/>
  <c r="E349" i="62"/>
  <c r="W348" i="62"/>
  <c r="B348" i="62" s="1"/>
  <c r="I348" i="62" s="1"/>
  <c r="J348" i="62" s="1"/>
  <c r="H348" i="62"/>
  <c r="G348" i="62"/>
  <c r="F348" i="62"/>
  <c r="E348" i="62"/>
  <c r="H347" i="62"/>
  <c r="G347" i="62"/>
  <c r="F347" i="62"/>
  <c r="E347" i="62"/>
  <c r="D347" i="62"/>
  <c r="B347" i="62"/>
  <c r="I347" i="62" s="1"/>
  <c r="J347" i="62" s="1"/>
  <c r="H346" i="62"/>
  <c r="G346" i="62"/>
  <c r="F346" i="62"/>
  <c r="E346" i="62"/>
  <c r="D346" i="62"/>
  <c r="B346" i="62"/>
  <c r="I346" i="62" s="1"/>
  <c r="J346" i="62" s="1"/>
  <c r="H345" i="62"/>
  <c r="G345" i="62"/>
  <c r="F345" i="62"/>
  <c r="E345" i="62"/>
  <c r="D345" i="62"/>
  <c r="B345" i="62"/>
  <c r="I345" i="62" s="1"/>
  <c r="J345" i="62" s="1"/>
  <c r="H344" i="62"/>
  <c r="G344" i="62"/>
  <c r="F344" i="62"/>
  <c r="E344" i="62"/>
  <c r="D344" i="62"/>
  <c r="B344" i="62"/>
  <c r="I344" i="62" s="1"/>
  <c r="J344" i="62" s="1"/>
  <c r="H343" i="62"/>
  <c r="G343" i="62"/>
  <c r="F343" i="62"/>
  <c r="E343" i="62"/>
  <c r="D343" i="62"/>
  <c r="B343" i="62"/>
  <c r="I343" i="62" s="1"/>
  <c r="J343" i="62" s="1"/>
  <c r="H342" i="62"/>
  <c r="G342" i="62"/>
  <c r="F342" i="62"/>
  <c r="E342" i="62"/>
  <c r="D342" i="62"/>
  <c r="B342" i="62"/>
  <c r="I342" i="62" s="1"/>
  <c r="J342" i="62" s="1"/>
  <c r="H341" i="62"/>
  <c r="G341" i="62"/>
  <c r="F341" i="62"/>
  <c r="E341" i="62"/>
  <c r="D341" i="62"/>
  <c r="B341" i="62"/>
  <c r="I341" i="62" s="1"/>
  <c r="J341" i="62" s="1"/>
  <c r="H340" i="62"/>
  <c r="G340" i="62"/>
  <c r="F340" i="62"/>
  <c r="E340" i="62"/>
  <c r="D340" i="62"/>
  <c r="B340" i="62"/>
  <c r="I340" i="62" s="1"/>
  <c r="J340" i="62" s="1"/>
  <c r="H339" i="62"/>
  <c r="G339" i="62"/>
  <c r="F339" i="62"/>
  <c r="E339" i="62"/>
  <c r="D339" i="62"/>
  <c r="B339" i="62"/>
  <c r="I339" i="62" s="1"/>
  <c r="J339" i="62" s="1"/>
  <c r="H338" i="62"/>
  <c r="G338" i="62"/>
  <c r="F338" i="62"/>
  <c r="E338" i="62"/>
  <c r="D338" i="62"/>
  <c r="B338" i="62"/>
  <c r="I338" i="62" s="1"/>
  <c r="J338" i="62" s="1"/>
  <c r="H337" i="62"/>
  <c r="G337" i="62"/>
  <c r="F337" i="62"/>
  <c r="E337" i="62"/>
  <c r="D337" i="62"/>
  <c r="B337" i="62"/>
  <c r="I337" i="62" s="1"/>
  <c r="J337" i="62" s="1"/>
  <c r="K338" i="62" s="1"/>
  <c r="H336" i="62"/>
  <c r="G336" i="62"/>
  <c r="F336" i="62"/>
  <c r="E336" i="62"/>
  <c r="D336" i="62"/>
  <c r="B336" i="62"/>
  <c r="I336" i="62" s="1"/>
  <c r="J336" i="62" s="1"/>
  <c r="H335" i="62"/>
  <c r="G335" i="62"/>
  <c r="F335" i="62"/>
  <c r="E335" i="62"/>
  <c r="D335" i="62"/>
  <c r="B335" i="62"/>
  <c r="I335" i="62" s="1"/>
  <c r="J335" i="62" s="1"/>
  <c r="H334" i="62"/>
  <c r="G334" i="62"/>
  <c r="F334" i="62"/>
  <c r="E334" i="62"/>
  <c r="D334" i="62"/>
  <c r="B334" i="62"/>
  <c r="I334" i="62" s="1"/>
  <c r="J334" i="62" s="1"/>
  <c r="H333" i="62"/>
  <c r="G333" i="62"/>
  <c r="F333" i="62"/>
  <c r="E333" i="62"/>
  <c r="D333" i="62"/>
  <c r="B333" i="62"/>
  <c r="I333" i="62" s="1"/>
  <c r="J333" i="62" s="1"/>
  <c r="K332" i="62"/>
  <c r="H332" i="62"/>
  <c r="G332" i="62"/>
  <c r="F332" i="62"/>
  <c r="E332" i="62"/>
  <c r="D332" i="62"/>
  <c r="B332" i="62"/>
  <c r="I332" i="62" s="1"/>
  <c r="J332" i="62" s="1"/>
  <c r="H331" i="62"/>
  <c r="G331" i="62"/>
  <c r="F331" i="62"/>
  <c r="E331" i="62"/>
  <c r="D331" i="62"/>
  <c r="B331" i="62"/>
  <c r="I331" i="62" s="1"/>
  <c r="J331" i="62" s="1"/>
  <c r="H330" i="62"/>
  <c r="G330" i="62"/>
  <c r="F330" i="62"/>
  <c r="E330" i="62"/>
  <c r="D330" i="62"/>
  <c r="B330" i="62"/>
  <c r="I330" i="62" s="1"/>
  <c r="J330" i="62" s="1"/>
  <c r="H329" i="62"/>
  <c r="G329" i="62"/>
  <c r="F329" i="62"/>
  <c r="E329" i="62"/>
  <c r="D329" i="62"/>
  <c r="B329" i="62"/>
  <c r="I329" i="62" s="1"/>
  <c r="J329" i="62" s="1"/>
  <c r="A329" i="62"/>
  <c r="A330" i="62" s="1"/>
  <c r="A331" i="62" s="1"/>
  <c r="A332" i="62" s="1"/>
  <c r="A333" i="62" s="1"/>
  <c r="A334" i="62" s="1"/>
  <c r="A335" i="62" s="1"/>
  <c r="A336" i="62" s="1"/>
  <c r="A337" i="62" s="1"/>
  <c r="A338" i="62" s="1"/>
  <c r="A339" i="62" s="1"/>
  <c r="A340" i="62" s="1"/>
  <c r="A341" i="62" s="1"/>
  <c r="A342" i="62" s="1"/>
  <c r="A343" i="62" s="1"/>
  <c r="A344" i="62" s="1"/>
  <c r="A345" i="62" s="1"/>
  <c r="A346" i="62" s="1"/>
  <c r="A347" i="62" s="1"/>
  <c r="A348" i="62" s="1"/>
  <c r="A349" i="62" s="1"/>
  <c r="A350" i="62" s="1"/>
  <c r="A351" i="62" s="1"/>
  <c r="A352" i="62" s="1"/>
  <c r="A353" i="62" s="1"/>
  <c r="A354" i="62" s="1"/>
  <c r="A355" i="62" s="1"/>
  <c r="A356" i="62" s="1"/>
  <c r="A357" i="62" s="1"/>
  <c r="A358" i="62" s="1"/>
  <c r="A359" i="62" s="1"/>
  <c r="A360" i="62" s="1"/>
  <c r="A361" i="62" s="1"/>
  <c r="A362" i="62" s="1"/>
  <c r="A363" i="62" s="1"/>
  <c r="A364" i="62" s="1"/>
  <c r="A365" i="62" s="1"/>
  <c r="A366" i="62" s="1"/>
  <c r="A367" i="62" s="1"/>
  <c r="A368" i="62" s="1"/>
  <c r="A369" i="62" s="1"/>
  <c r="A370" i="62" s="1"/>
  <c r="A371" i="62" s="1"/>
  <c r="A372" i="62" s="1"/>
  <c r="A373" i="62" s="1"/>
  <c r="A374" i="62" s="1"/>
  <c r="A375" i="62" s="1"/>
  <c r="A376" i="62" s="1"/>
  <c r="A377" i="62" s="1"/>
  <c r="A378" i="62" s="1"/>
  <c r="A379" i="62" s="1"/>
  <c r="A380" i="62" s="1"/>
  <c r="A381" i="62" s="1"/>
  <c r="A382" i="62" s="1"/>
  <c r="A383" i="62" s="1"/>
  <c r="A384" i="62" s="1"/>
  <c r="A385" i="62" s="1"/>
  <c r="A386" i="62" s="1"/>
  <c r="A387" i="62" s="1"/>
  <c r="A388" i="62" s="1"/>
  <c r="A389" i="62" s="1"/>
  <c r="A390" i="62" s="1"/>
  <c r="A391" i="62" s="1"/>
  <c r="A392" i="62" s="1"/>
  <c r="A393" i="62" s="1"/>
  <c r="A394" i="62" s="1"/>
  <c r="A395" i="62" s="1"/>
  <c r="A396" i="62" s="1"/>
  <c r="A397" i="62" s="1"/>
  <c r="A398" i="62" s="1"/>
  <c r="A399" i="62" s="1"/>
  <c r="A400" i="62" s="1"/>
  <c r="A401" i="62" s="1"/>
  <c r="A402" i="62" s="1"/>
  <c r="A403" i="62" s="1"/>
  <c r="A404" i="62" s="1"/>
  <c r="A405" i="62" s="1"/>
  <c r="A406" i="62" s="1"/>
  <c r="A407" i="62" s="1"/>
  <c r="A408" i="62" s="1"/>
  <c r="A409" i="62" s="1"/>
  <c r="A410" i="62" s="1"/>
  <c r="A411" i="62" s="1"/>
  <c r="A412" i="62" s="1"/>
  <c r="A413" i="62" s="1"/>
  <c r="A414" i="62" s="1"/>
  <c r="A415" i="62" s="1"/>
  <c r="A416" i="62" s="1"/>
  <c r="A417" i="62" s="1"/>
  <c r="A418" i="62" s="1"/>
  <c r="A419" i="62" s="1"/>
  <c r="A420" i="62" s="1"/>
  <c r="A421" i="62" s="1"/>
  <c r="A422" i="62" s="1"/>
  <c r="A423" i="62" s="1"/>
  <c r="A424" i="62" s="1"/>
  <c r="A425" i="62" s="1"/>
  <c r="A426" i="62" s="1"/>
  <c r="A427" i="62" s="1"/>
  <c r="H328" i="62"/>
  <c r="G328" i="62"/>
  <c r="F328" i="62"/>
  <c r="E328" i="62"/>
  <c r="D328" i="62"/>
  <c r="B328" i="62"/>
  <c r="N328" i="62" s="1"/>
  <c r="J321" i="62"/>
  <c r="K314" i="62"/>
  <c r="K313" i="62"/>
  <c r="I310" i="62"/>
  <c r="F310" i="62"/>
  <c r="I309" i="62"/>
  <c r="F309" i="62"/>
  <c r="I308" i="62"/>
  <c r="F308" i="62"/>
  <c r="I307" i="62"/>
  <c r="F307" i="62"/>
  <c r="I306" i="62"/>
  <c r="F306" i="62"/>
  <c r="I305" i="62"/>
  <c r="F305" i="62"/>
  <c r="O284" i="62"/>
  <c r="O283" i="62"/>
  <c r="O282" i="62"/>
  <c r="O281" i="62"/>
  <c r="J249" i="62"/>
  <c r="J248" i="62"/>
  <c r="J244" i="62"/>
  <c r="J243" i="62"/>
  <c r="J242" i="62"/>
  <c r="J241" i="62"/>
  <c r="J240" i="62"/>
  <c r="K241" i="62" s="1"/>
  <c r="J239" i="62"/>
  <c r="K239" i="62" s="1"/>
  <c r="J238" i="62"/>
  <c r="L227" i="62"/>
  <c r="K227" i="62"/>
  <c r="L226" i="62"/>
  <c r="K226" i="62"/>
  <c r="L225" i="62"/>
  <c r="K225" i="62"/>
  <c r="L224" i="62"/>
  <c r="K224" i="62"/>
  <c r="L223" i="62"/>
  <c r="K223" i="62"/>
  <c r="L222" i="62"/>
  <c r="K222" i="62"/>
  <c r="L221" i="62"/>
  <c r="K221" i="62"/>
  <c r="L220" i="62"/>
  <c r="K220" i="62"/>
  <c r="L219" i="62"/>
  <c r="K219" i="62"/>
  <c r="L218" i="62"/>
  <c r="K218" i="62"/>
  <c r="L217" i="62"/>
  <c r="K217" i="62"/>
  <c r="L216" i="62"/>
  <c r="K216" i="62"/>
  <c r="L215" i="62"/>
  <c r="K215" i="62"/>
  <c r="L214" i="62"/>
  <c r="K214" i="62"/>
  <c r="L213" i="62"/>
  <c r="K213" i="62"/>
  <c r="L212" i="62"/>
  <c r="K212" i="62"/>
  <c r="L211" i="62"/>
  <c r="K211" i="62"/>
  <c r="L210" i="62"/>
  <c r="K210" i="62"/>
  <c r="L209" i="62"/>
  <c r="K209" i="62"/>
  <c r="L208" i="62"/>
  <c r="K208" i="62"/>
  <c r="L207" i="62"/>
  <c r="K207" i="62"/>
  <c r="L206" i="62"/>
  <c r="K206" i="62"/>
  <c r="L205" i="62"/>
  <c r="K205" i="62"/>
  <c r="L204" i="62"/>
  <c r="K204" i="62"/>
  <c r="L203" i="62"/>
  <c r="K203" i="62"/>
  <c r="G193" i="62"/>
  <c r="G192" i="62"/>
  <c r="G188" i="62"/>
  <c r="F188" i="62"/>
  <c r="G187" i="62"/>
  <c r="F187" i="62"/>
  <c r="G186" i="62"/>
  <c r="F186" i="62"/>
  <c r="G185" i="62"/>
  <c r="F185" i="62"/>
  <c r="G184" i="62"/>
  <c r="F184" i="62"/>
  <c r="G183" i="62"/>
  <c r="F183" i="62"/>
  <c r="G182" i="62"/>
  <c r="F182" i="62"/>
  <c r="G181" i="62"/>
  <c r="F181" i="62"/>
  <c r="G180" i="62"/>
  <c r="F180" i="62"/>
  <c r="G179" i="62"/>
  <c r="F179" i="62"/>
  <c r="G178" i="62"/>
  <c r="F178" i="62"/>
  <c r="G177" i="62"/>
  <c r="F177" i="62"/>
  <c r="H154" i="62"/>
  <c r="D154" i="62"/>
  <c r="H147" i="62"/>
  <c r="D147" i="62"/>
  <c r="G139" i="62"/>
  <c r="G138" i="62"/>
  <c r="G135" i="62"/>
  <c r="F135" i="62"/>
  <c r="G134" i="62"/>
  <c r="F134" i="62"/>
  <c r="G133" i="62"/>
  <c r="F133" i="62"/>
  <c r="G132" i="62"/>
  <c r="F132" i="62"/>
  <c r="G131" i="62"/>
  <c r="F131" i="62"/>
  <c r="G130" i="62"/>
  <c r="F130" i="62"/>
  <c r="G129" i="62"/>
  <c r="F129" i="62"/>
  <c r="G128" i="62"/>
  <c r="F128" i="62"/>
  <c r="G127" i="62"/>
  <c r="F127" i="62"/>
  <c r="G126" i="62"/>
  <c r="F126" i="62"/>
  <c r="G125" i="62"/>
  <c r="F125" i="62"/>
  <c r="G124" i="62"/>
  <c r="F124" i="62"/>
  <c r="G123" i="62"/>
  <c r="F123" i="62"/>
  <c r="G122" i="62"/>
  <c r="F122" i="62"/>
  <c r="G121" i="62"/>
  <c r="F121" i="62"/>
  <c r="G120" i="62"/>
  <c r="F120" i="62"/>
  <c r="J116" i="62"/>
  <c r="J115" i="62"/>
  <c r="J114" i="62"/>
  <c r="J113" i="62"/>
  <c r="J112" i="62"/>
  <c r="K113" i="62" s="1"/>
  <c r="J111" i="62"/>
  <c r="J110" i="62"/>
  <c r="J109" i="62"/>
  <c r="K109" i="62" s="1"/>
  <c r="J108" i="62"/>
  <c r="K108" i="62" s="1"/>
  <c r="J107" i="62"/>
  <c r="K107" i="62" s="1"/>
  <c r="H86" i="62"/>
  <c r="D86" i="62"/>
  <c r="H81" i="62"/>
  <c r="D81" i="62"/>
  <c r="K76" i="62"/>
  <c r="H76" i="62"/>
  <c r="D76" i="62"/>
  <c r="G69" i="62"/>
  <c r="G60" i="62"/>
  <c r="F60" i="62"/>
  <c r="G59" i="62"/>
  <c r="F59" i="62"/>
  <c r="G58" i="62"/>
  <c r="F58" i="62"/>
  <c r="G57" i="62"/>
  <c r="F57" i="62"/>
  <c r="G56" i="62"/>
  <c r="F56" i="62"/>
  <c r="G55" i="62"/>
  <c r="F55" i="62"/>
  <c r="G54" i="62"/>
  <c r="F54" i="62"/>
  <c r="G53" i="62"/>
  <c r="F53" i="62"/>
  <c r="G52" i="62"/>
  <c r="F52" i="62"/>
  <c r="G51" i="62"/>
  <c r="F51" i="62"/>
  <c r="G50" i="62"/>
  <c r="F50" i="62"/>
  <c r="G49" i="62"/>
  <c r="F49" i="62"/>
  <c r="G48" i="62"/>
  <c r="F48" i="62"/>
  <c r="G47" i="62"/>
  <c r="F47" i="62"/>
  <c r="G46" i="62"/>
  <c r="F46" i="62"/>
  <c r="G45" i="62"/>
  <c r="F45" i="62"/>
  <c r="J41" i="62"/>
  <c r="J40" i="62"/>
  <c r="K40" i="62" s="1"/>
  <c r="J39" i="62"/>
  <c r="J38" i="62"/>
  <c r="J37" i="62"/>
  <c r="J36" i="62"/>
  <c r="J35" i="62"/>
  <c r="J34" i="62"/>
  <c r="K34" i="62" s="1"/>
  <c r="J33" i="62"/>
  <c r="K33" i="62" s="1"/>
  <c r="K32" i="62"/>
  <c r="J32" i="62"/>
  <c r="D11" i="62"/>
  <c r="K6" i="62"/>
  <c r="H6" i="62"/>
  <c r="D6" i="62"/>
  <c r="V363" i="53" l="1"/>
  <c r="V389" i="53"/>
  <c r="V418" i="53"/>
  <c r="V348" i="53"/>
  <c r="V336" i="53"/>
  <c r="V391" i="53"/>
  <c r="V368" i="53"/>
  <c r="V367" i="53"/>
  <c r="V383" i="53"/>
  <c r="V399" i="53"/>
  <c r="V420" i="53"/>
  <c r="V377" i="53"/>
  <c r="V393" i="53"/>
  <c r="V405" i="53"/>
  <c r="V409" i="53"/>
  <c r="V382" i="53"/>
  <c r="V394" i="53"/>
  <c r="V411" i="53"/>
  <c r="V426" i="53"/>
  <c r="V357" i="53"/>
  <c r="V421" i="53"/>
  <c r="V370" i="53"/>
  <c r="V400" i="53"/>
  <c r="V404" i="53"/>
  <c r="V430" i="53"/>
  <c r="V347" i="53"/>
  <c r="V422" i="53"/>
  <c r="V373" i="53"/>
  <c r="V376" i="53"/>
  <c r="V350" i="53"/>
  <c r="V379" i="53"/>
  <c r="Y594" i="70"/>
  <c r="X1021" i="70"/>
  <c r="Y1347" i="70"/>
  <c r="V2397" i="70"/>
  <c r="Y2807" i="70"/>
  <c r="U2912" i="70"/>
  <c r="U3061" i="70"/>
  <c r="R2578" i="70"/>
  <c r="V344" i="53"/>
  <c r="V397" i="53"/>
  <c r="V386" i="53"/>
  <c r="R1227" i="70"/>
  <c r="S2273" i="70"/>
  <c r="U2618" i="70"/>
  <c r="Y2125" i="70"/>
  <c r="U2125" i="70"/>
  <c r="W2187" i="70"/>
  <c r="S2187" i="70"/>
  <c r="U3089" i="70"/>
  <c r="Y3089" i="70"/>
  <c r="W307" i="70"/>
  <c r="V360" i="53"/>
  <c r="V341" i="53"/>
  <c r="V416" i="53"/>
  <c r="R2295" i="70"/>
  <c r="W2477" i="70"/>
  <c r="U2673" i="70"/>
  <c r="W2204" i="70"/>
  <c r="S2204" i="70"/>
  <c r="X2241" i="70"/>
  <c r="T2241" i="70"/>
  <c r="W7" i="70"/>
  <c r="Y430" i="70"/>
  <c r="W537" i="70"/>
  <c r="U1773" i="70"/>
  <c r="W1577" i="70"/>
  <c r="V1891" i="70"/>
  <c r="X2125" i="70"/>
  <c r="T2125" i="70"/>
  <c r="V1048" i="70"/>
  <c r="R1048" i="70"/>
  <c r="W2698" i="70"/>
  <c r="S2698" i="70"/>
  <c r="X2966" i="70"/>
  <c r="T2966" i="70"/>
  <c r="Y2210" i="70"/>
  <c r="U2210" i="70"/>
  <c r="V2141" i="70"/>
  <c r="R2141" i="70"/>
  <c r="R2778" i="70"/>
  <c r="V2778" i="70"/>
  <c r="W3112" i="70"/>
  <c r="S3112" i="70"/>
  <c r="Y2700" i="70"/>
  <c r="U2700" i="70"/>
  <c r="T2420" i="70"/>
  <c r="X2420" i="70"/>
  <c r="Y3046" i="70"/>
  <c r="U3046" i="70"/>
  <c r="T2640" i="70"/>
  <c r="X2640" i="70"/>
  <c r="R1538" i="70"/>
  <c r="V1538" i="70"/>
  <c r="R2130" i="70"/>
  <c r="V2130" i="70"/>
  <c r="R2682" i="70"/>
  <c r="V2682" i="70"/>
  <c r="X2298" i="70"/>
  <c r="T2298" i="70"/>
  <c r="T768" i="70"/>
  <c r="X768" i="70"/>
  <c r="X2141" i="70"/>
  <c r="T2141" i="70"/>
  <c r="U2161" i="70"/>
  <c r="Y2161" i="70"/>
  <c r="V2287" i="70"/>
  <c r="R2287" i="70"/>
  <c r="S933" i="70"/>
  <c r="W933" i="70"/>
  <c r="S2285" i="70"/>
  <c r="W2285" i="70"/>
  <c r="V2794" i="70"/>
  <c r="R2794" i="70"/>
  <c r="R772" i="70"/>
  <c r="V772" i="70"/>
  <c r="S2223" i="70"/>
  <c r="W2223" i="70"/>
  <c r="T1403" i="70"/>
  <c r="X1403" i="70"/>
  <c r="U2496" i="70"/>
  <c r="Y2496" i="70"/>
  <c r="U2685" i="70"/>
  <c r="Y2685" i="70"/>
  <c r="X774" i="70"/>
  <c r="T774" i="70"/>
  <c r="X792" i="70"/>
  <c r="T792" i="70"/>
  <c r="U2510" i="70"/>
  <c r="Y2510" i="70"/>
  <c r="Y2886" i="70"/>
  <c r="U2886" i="70"/>
  <c r="V410" i="53"/>
  <c r="V402" i="53"/>
  <c r="T1141" i="70"/>
  <c r="X1141" i="70"/>
  <c r="S1403" i="70"/>
  <c r="W1403" i="70"/>
  <c r="S3128" i="70"/>
  <c r="W3128" i="70"/>
  <c r="Y2849" i="70"/>
  <c r="U2849" i="70"/>
  <c r="T2213" i="70"/>
  <c r="X2213" i="70"/>
  <c r="S1305" i="70"/>
  <c r="W1305" i="70"/>
  <c r="S1891" i="70"/>
  <c r="W1891" i="70"/>
  <c r="T1072" i="70"/>
  <c r="X1072" i="70"/>
  <c r="T2179" i="70"/>
  <c r="X2179" i="70"/>
  <c r="T2385" i="70"/>
  <c r="X2385" i="70"/>
  <c r="W3106" i="70"/>
  <c r="S3106" i="70"/>
  <c r="Y2291" i="70"/>
  <c r="U2291" i="70"/>
  <c r="S2125" i="70"/>
  <c r="W2125" i="70"/>
  <c r="S1894" i="70"/>
  <c r="W1894" i="70"/>
  <c r="T1626" i="70"/>
  <c r="X1626" i="70"/>
  <c r="T3128" i="70"/>
  <c r="X3128" i="70"/>
  <c r="S3005" i="70"/>
  <c r="W3005" i="70"/>
  <c r="R1314" i="70"/>
  <c r="V1314" i="70"/>
  <c r="Y1907" i="70"/>
  <c r="U1907" i="70"/>
  <c r="T2447" i="70"/>
  <c r="X2447" i="70"/>
  <c r="U2402" i="70"/>
  <c r="Y2402" i="70"/>
  <c r="V415" i="53"/>
  <c r="V365" i="53"/>
  <c r="V353" i="53"/>
  <c r="W1064" i="70"/>
  <c r="S1064" i="70"/>
  <c r="R2902" i="70"/>
  <c r="V2902" i="70"/>
  <c r="X2700" i="70"/>
  <c r="T2700" i="70"/>
  <c r="W2807" i="70"/>
  <c r="S2807" i="70"/>
  <c r="W1141" i="70"/>
  <c r="S1141" i="70"/>
  <c r="X1665" i="70"/>
  <c r="T1665" i="70"/>
  <c r="U768" i="70"/>
  <c r="Y768" i="70"/>
  <c r="Y1146" i="70"/>
  <c r="U1146" i="70"/>
  <c r="S1079" i="70"/>
  <c r="W1079" i="70"/>
  <c r="U1072" i="70"/>
  <c r="Y1072" i="70"/>
  <c r="T1494" i="70"/>
  <c r="X1494" i="70"/>
  <c r="V2740" i="70"/>
  <c r="R2740" i="70"/>
  <c r="X2524" i="70"/>
  <c r="T2524" i="70"/>
  <c r="V2415" i="70"/>
  <c r="R2415" i="70"/>
  <c r="V859" i="70"/>
  <c r="X1941" i="70"/>
  <c r="V342" i="53"/>
  <c r="V338" i="53"/>
  <c r="V354" i="53"/>
  <c r="W1862" i="70"/>
  <c r="Y3088" i="70"/>
  <c r="W1500" i="70"/>
  <c r="S1500" i="70"/>
  <c r="V2125" i="70"/>
  <c r="R2125" i="70"/>
  <c r="T1339" i="70"/>
  <c r="X1339" i="70"/>
  <c r="U2840" i="70"/>
  <c r="Y2840" i="70"/>
  <c r="X3106" i="70"/>
  <c r="T3106" i="70"/>
  <c r="W2415" i="70"/>
  <c r="S2415" i="70"/>
  <c r="Y2366" i="70"/>
  <c r="U2366" i="70"/>
  <c r="Y2241" i="70"/>
  <c r="U2241" i="70"/>
  <c r="W2560" i="70"/>
  <c r="S2560" i="70"/>
  <c r="U1927" i="70"/>
  <c r="Y1927" i="70"/>
  <c r="T229" i="70"/>
  <c r="X229" i="70"/>
  <c r="S767" i="70"/>
  <c r="W767" i="70"/>
  <c r="Y728" i="70"/>
  <c r="U728" i="70"/>
  <c r="R1130" i="70"/>
  <c r="V1130" i="70"/>
  <c r="T1338" i="70"/>
  <c r="X1338" i="70"/>
  <c r="S1322" i="70"/>
  <c r="W1322" i="70"/>
  <c r="T1587" i="70"/>
  <c r="X1587" i="70"/>
  <c r="R1402" i="70"/>
  <c r="V1402" i="70"/>
  <c r="S1594" i="70"/>
  <c r="W1594" i="70"/>
  <c r="Y1449" i="70"/>
  <c r="U1449" i="70"/>
  <c r="T1892" i="70"/>
  <c r="X1892" i="70"/>
  <c r="S702" i="70"/>
  <c r="W702" i="70"/>
  <c r="T728" i="70"/>
  <c r="X728" i="70"/>
  <c r="T900" i="70"/>
  <c r="X900" i="70"/>
  <c r="R1337" i="70"/>
  <c r="V1337" i="70"/>
  <c r="R1362" i="70"/>
  <c r="V1362" i="70"/>
  <c r="S1275" i="70"/>
  <c r="W1275" i="70"/>
  <c r="X1787" i="70"/>
  <c r="T1787" i="70"/>
  <c r="X1955" i="70"/>
  <c r="T1955" i="70"/>
  <c r="V1985" i="70"/>
  <c r="R1985" i="70"/>
  <c r="U406" i="70"/>
  <c r="Y406" i="70"/>
  <c r="T307" i="70"/>
  <c r="X307" i="70"/>
  <c r="T741" i="70"/>
  <c r="X741" i="70"/>
  <c r="S1425" i="70"/>
  <c r="W1425" i="70"/>
  <c r="S1070" i="70"/>
  <c r="W1070" i="70"/>
  <c r="R1981" i="70"/>
  <c r="V1981" i="70"/>
  <c r="T1846" i="70"/>
  <c r="X1846" i="70"/>
  <c r="U2269" i="70"/>
  <c r="Y2269" i="70"/>
  <c r="U1733" i="70"/>
  <c r="Y1733" i="70"/>
  <c r="R2249" i="70"/>
  <c r="V2249" i="70"/>
  <c r="X2249" i="70"/>
  <c r="T2249" i="70"/>
  <c r="S1955" i="70"/>
  <c r="W1955" i="70"/>
  <c r="W88" i="70"/>
  <c r="S88" i="70"/>
  <c r="S406" i="70"/>
  <c r="W406" i="70"/>
  <c r="Y224" i="70"/>
  <c r="U224" i="70"/>
  <c r="T501" i="70"/>
  <c r="X501" i="70"/>
  <c r="T1249" i="70"/>
  <c r="X1249" i="70"/>
  <c r="U1748" i="70"/>
  <c r="Y1748" i="70"/>
  <c r="X1990" i="70"/>
  <c r="T1990" i="70"/>
  <c r="U1726" i="70"/>
  <c r="Y1726" i="70"/>
  <c r="S1797" i="70"/>
  <c r="W1797" i="70"/>
  <c r="R2601" i="70"/>
  <c r="V2601" i="70"/>
  <c r="Y2843" i="70"/>
  <c r="U2843" i="70"/>
  <c r="V501" i="70"/>
  <c r="R501" i="70"/>
  <c r="R531" i="70"/>
  <c r="V531" i="70"/>
  <c r="T750" i="70"/>
  <c r="X750" i="70"/>
  <c r="R716" i="70"/>
  <c r="V716" i="70"/>
  <c r="T829" i="70"/>
  <c r="X829" i="70"/>
  <c r="U952" i="70"/>
  <c r="Y952" i="70"/>
  <c r="R1497" i="70"/>
  <c r="V1497" i="70"/>
  <c r="U1757" i="70"/>
  <c r="Y1757" i="70"/>
  <c r="V2078" i="70"/>
  <c r="R2078" i="70"/>
  <c r="Y2696" i="70"/>
  <c r="U2696" i="70"/>
  <c r="W3006" i="70"/>
  <c r="S3006" i="70"/>
  <c r="T2642" i="70"/>
  <c r="X2642" i="70"/>
  <c r="T2633" i="70"/>
  <c r="X2633" i="70"/>
  <c r="T1056" i="70"/>
  <c r="X1056" i="70"/>
  <c r="Y1249" i="70"/>
  <c r="U1249" i="70"/>
  <c r="R1256" i="70"/>
  <c r="V1256" i="70"/>
  <c r="Y1222" i="70"/>
  <c r="U1222" i="70"/>
  <c r="T1916" i="70"/>
  <c r="X1916" i="70"/>
  <c r="V2224" i="70"/>
  <c r="R2224" i="70"/>
  <c r="W2197" i="70"/>
  <c r="S2197" i="70"/>
  <c r="R2297" i="70"/>
  <c r="V2297" i="70"/>
  <c r="Y2054" i="70"/>
  <c r="U2054" i="70"/>
  <c r="U3119" i="70"/>
  <c r="Y3119" i="70"/>
  <c r="U2699" i="70"/>
  <c r="Y2699" i="70"/>
  <c r="U2556" i="70"/>
  <c r="Y2556" i="70"/>
  <c r="Y2712" i="70"/>
  <c r="U2712" i="70"/>
  <c r="U3142" i="70"/>
  <c r="Y3142" i="70"/>
  <c r="W2646" i="70"/>
  <c r="S2646" i="70"/>
  <c r="S2754" i="70"/>
  <c r="W2754" i="70"/>
  <c r="Y3027" i="70"/>
  <c r="U3027" i="70"/>
  <c r="W2988" i="70"/>
  <c r="S2988" i="70"/>
  <c r="T212" i="70"/>
  <c r="X212" i="70"/>
  <c r="Y1220" i="70"/>
  <c r="U1220" i="70"/>
  <c r="S267" i="70"/>
  <c r="W267" i="70"/>
  <c r="S1267" i="70"/>
  <c r="W1267" i="70"/>
  <c r="R405" i="70"/>
  <c r="V405" i="70"/>
  <c r="S100" i="70"/>
  <c r="W100" i="70"/>
  <c r="R435" i="70"/>
  <c r="V435" i="70"/>
  <c r="W1373" i="70"/>
  <c r="S1373" i="70"/>
  <c r="S27" i="70"/>
  <c r="W27" i="70"/>
  <c r="R1748" i="70"/>
  <c r="V1748" i="70"/>
  <c r="S1114" i="70"/>
  <c r="W1114" i="70"/>
  <c r="T2098" i="70"/>
  <c r="X2098" i="70"/>
  <c r="R959" i="70"/>
  <c r="V959" i="70"/>
  <c r="U1692" i="70"/>
  <c r="Y1692" i="70"/>
  <c r="V1116" i="70"/>
  <c r="R1116" i="70"/>
  <c r="W1816" i="70"/>
  <c r="S1816" i="70"/>
  <c r="T1000" i="70"/>
  <c r="X1000" i="70"/>
  <c r="T1284" i="70"/>
  <c r="X1284" i="70"/>
  <c r="R1371" i="70"/>
  <c r="V1371" i="70"/>
  <c r="W90" i="70"/>
  <c r="S90" i="70"/>
  <c r="X1443" i="70"/>
  <c r="T1443" i="70"/>
  <c r="S640" i="70"/>
  <c r="W640" i="70"/>
  <c r="R1360" i="70"/>
  <c r="V1360" i="70"/>
  <c r="X1971" i="70"/>
  <c r="T1971" i="70"/>
  <c r="S1691" i="70"/>
  <c r="W1691" i="70"/>
  <c r="R1106" i="70"/>
  <c r="V1106" i="70"/>
  <c r="S1563" i="70"/>
  <c r="W1563" i="70"/>
  <c r="W39" i="70"/>
  <c r="S39" i="70"/>
  <c r="S1732" i="70"/>
  <c r="W1732" i="70"/>
  <c r="T1131" i="70"/>
  <c r="X1131" i="70"/>
  <c r="T1178" i="70"/>
  <c r="X1178" i="70"/>
  <c r="S1005" i="70"/>
  <c r="W1005" i="70"/>
  <c r="U374" i="70"/>
  <c r="Y374" i="70"/>
  <c r="U968" i="70"/>
  <c r="Y968" i="70"/>
  <c r="U605" i="70"/>
  <c r="Y605" i="70"/>
  <c r="S1766" i="70"/>
  <c r="W1766" i="70"/>
  <c r="R42" i="70"/>
  <c r="V42" i="70"/>
  <c r="S1124" i="70"/>
  <c r="W1124" i="70"/>
  <c r="R75" i="70"/>
  <c r="V75" i="70"/>
  <c r="W337" i="70"/>
  <c r="S337" i="70"/>
  <c r="Y2801" i="70"/>
  <c r="U2801" i="70"/>
  <c r="X1889" i="70"/>
  <c r="T1889" i="70"/>
  <c r="T1266" i="70"/>
  <c r="X1266" i="70"/>
  <c r="T808" i="70"/>
  <c r="X808" i="70"/>
  <c r="R1300" i="70"/>
  <c r="V1300" i="70"/>
  <c r="V2530" i="70"/>
  <c r="R2530" i="70"/>
  <c r="R2855" i="70"/>
  <c r="V2855" i="70"/>
  <c r="T2161" i="70"/>
  <c r="X2161" i="70"/>
  <c r="S1552" i="70"/>
  <c r="W1552" i="70"/>
  <c r="R489" i="70"/>
  <c r="V489" i="70"/>
  <c r="T2082" i="70"/>
  <c r="X2082" i="70"/>
  <c r="V2494" i="70"/>
  <c r="R2494" i="70"/>
  <c r="T1108" i="70"/>
  <c r="X1108" i="70"/>
  <c r="U312" i="70"/>
  <c r="Y312" i="70"/>
  <c r="S1685" i="70"/>
  <c r="W1685" i="70"/>
  <c r="R295" i="70"/>
  <c r="V295" i="70"/>
  <c r="U1080" i="70"/>
  <c r="Y1080" i="70"/>
  <c r="T1958" i="70"/>
  <c r="X1958" i="70"/>
  <c r="U1984" i="70"/>
  <c r="Y1984" i="70"/>
  <c r="Y290" i="70"/>
  <c r="U290" i="70"/>
  <c r="R1691" i="70"/>
  <c r="V1691" i="70"/>
  <c r="T2693" i="70"/>
  <c r="X2693" i="70"/>
  <c r="U671" i="70"/>
  <c r="Y671" i="70"/>
  <c r="T2270" i="70"/>
  <c r="X2270" i="70"/>
  <c r="S1282" i="70"/>
  <c r="W1282" i="70"/>
  <c r="W2861" i="70"/>
  <c r="S2861" i="70"/>
  <c r="S1964" i="70"/>
  <c r="W1964" i="70"/>
  <c r="X392" i="70"/>
  <c r="T392" i="70"/>
  <c r="S585" i="70"/>
  <c r="W585" i="70"/>
  <c r="U2694" i="70"/>
  <c r="Y2694" i="70"/>
  <c r="V1276" i="70"/>
  <c r="R1276" i="70"/>
  <c r="W219" i="70"/>
  <c r="S219" i="70"/>
  <c r="S1625" i="70"/>
  <c r="W1625" i="70"/>
  <c r="W1802" i="70"/>
  <c r="S1802" i="70"/>
  <c r="U1694" i="70"/>
  <c r="Y1694" i="70"/>
  <c r="R2118" i="70"/>
  <c r="V2118" i="70"/>
  <c r="S740" i="70"/>
  <c r="W740" i="70"/>
  <c r="V2919" i="70"/>
  <c r="R2919" i="70"/>
  <c r="T859" i="70"/>
  <c r="X859" i="70"/>
  <c r="T3057" i="70"/>
  <c r="X3057" i="70"/>
  <c r="V505" i="70"/>
  <c r="R505" i="70"/>
  <c r="U2758" i="70"/>
  <c r="Y2758" i="70"/>
  <c r="Y2680" i="70"/>
  <c r="U2680" i="70"/>
  <c r="X3091" i="70"/>
  <c r="T3091" i="70"/>
  <c r="V1828" i="70"/>
  <c r="R1828" i="70"/>
  <c r="U891" i="70"/>
  <c r="Y891" i="70"/>
  <c r="R429" i="70"/>
  <c r="V429" i="70"/>
  <c r="W516" i="70"/>
  <c r="S516" i="70"/>
  <c r="X3049" i="70"/>
  <c r="T3049" i="70"/>
  <c r="U2348" i="70"/>
  <c r="Y2348" i="70"/>
  <c r="T410" i="70"/>
  <c r="X410" i="70"/>
  <c r="R469" i="70"/>
  <c r="V469" i="70"/>
  <c r="T354" i="70"/>
  <c r="X354" i="70"/>
  <c r="R1220" i="70"/>
  <c r="V1220" i="70"/>
  <c r="R1764" i="70"/>
  <c r="V1764" i="70"/>
  <c r="T1919" i="70"/>
  <c r="X1919" i="70"/>
  <c r="U2262" i="70"/>
  <c r="Y2262" i="70"/>
  <c r="U2755" i="70"/>
  <c r="Y2755" i="70"/>
  <c r="T2568" i="70"/>
  <c r="X2568" i="70"/>
  <c r="T2428" i="70"/>
  <c r="X2428" i="70"/>
  <c r="X2712" i="70"/>
  <c r="T2712" i="70"/>
  <c r="X2893" i="70"/>
  <c r="T2893" i="70"/>
  <c r="Y2646" i="70"/>
  <c r="U2646" i="70"/>
  <c r="S679" i="70"/>
  <c r="W679" i="70"/>
  <c r="T51" i="70"/>
  <c r="X51" i="70"/>
  <c r="R329" i="70"/>
  <c r="V329" i="70"/>
  <c r="S309" i="70"/>
  <c r="W309" i="70"/>
  <c r="T124" i="70"/>
  <c r="X124" i="70"/>
  <c r="R211" i="70"/>
  <c r="V211" i="70"/>
  <c r="U657" i="70"/>
  <c r="Y657" i="70"/>
  <c r="Y828" i="70"/>
  <c r="U828" i="70"/>
  <c r="U366" i="70"/>
  <c r="Y366" i="70"/>
  <c r="Y593" i="70"/>
  <c r="U593" i="70"/>
  <c r="U969" i="70"/>
  <c r="Y969" i="70"/>
  <c r="Y153" i="70"/>
  <c r="U153" i="70"/>
  <c r="S966" i="70"/>
  <c r="W966" i="70"/>
  <c r="R605" i="70"/>
  <c r="V605" i="70"/>
  <c r="T180" i="70"/>
  <c r="X180" i="70"/>
  <c r="Y159" i="70"/>
  <c r="U159" i="70"/>
  <c r="U1190" i="70"/>
  <c r="Y1190" i="70"/>
  <c r="Y1233" i="70"/>
  <c r="U1233" i="70"/>
  <c r="R267" i="70"/>
  <c r="V267" i="70"/>
  <c r="T782" i="70"/>
  <c r="X782" i="70"/>
  <c r="X592" i="70"/>
  <c r="T592" i="70"/>
  <c r="W411" i="70"/>
  <c r="S411" i="70"/>
  <c r="V27" i="70"/>
  <c r="R27" i="70"/>
  <c r="W116" i="70"/>
  <c r="S116" i="70"/>
  <c r="R957" i="70"/>
  <c r="V957" i="70"/>
  <c r="U959" i="70"/>
  <c r="Y959" i="70"/>
  <c r="T629" i="70"/>
  <c r="X629" i="70"/>
  <c r="V1324" i="70"/>
  <c r="R1324" i="70"/>
  <c r="R632" i="70"/>
  <c r="V632" i="70"/>
  <c r="T282" i="70"/>
  <c r="X282" i="70"/>
  <c r="U974" i="70"/>
  <c r="Y974" i="70"/>
  <c r="S602" i="70"/>
  <c r="W602" i="70"/>
  <c r="T899" i="70"/>
  <c r="X899" i="70"/>
  <c r="W550" i="70"/>
  <c r="S550" i="70"/>
  <c r="U1298" i="70"/>
  <c r="Y1298" i="70"/>
  <c r="T1450" i="70"/>
  <c r="X1450" i="70"/>
  <c r="T627" i="70"/>
  <c r="X627" i="70"/>
  <c r="W72" i="70"/>
  <c r="S72" i="70"/>
  <c r="T998" i="70"/>
  <c r="X998" i="70"/>
  <c r="U663" i="70"/>
  <c r="Y663" i="70"/>
  <c r="S1131" i="70"/>
  <c r="W1131" i="70"/>
  <c r="U1242" i="70"/>
  <c r="Y1242" i="70"/>
  <c r="X374" i="70"/>
  <c r="T374" i="70"/>
  <c r="T968" i="70"/>
  <c r="X968" i="70"/>
  <c r="T605" i="70"/>
  <c r="X605" i="70"/>
  <c r="R1807" i="70"/>
  <c r="V1807" i="70"/>
  <c r="R1650" i="70"/>
  <c r="V1650" i="70"/>
  <c r="S2297" i="70"/>
  <c r="W2297" i="70"/>
  <c r="V337" i="70"/>
  <c r="R337" i="70"/>
  <c r="U1283" i="70"/>
  <c r="Y1283" i="70"/>
  <c r="Y2347" i="70"/>
  <c r="U2347" i="70"/>
  <c r="T2530" i="70"/>
  <c r="X2530" i="70"/>
  <c r="S1266" i="70"/>
  <c r="W1266" i="70"/>
  <c r="S2074" i="70"/>
  <c r="W2074" i="70"/>
  <c r="U221" i="70"/>
  <c r="Y221" i="70"/>
  <c r="T1016" i="70"/>
  <c r="X1016" i="70"/>
  <c r="T965" i="70"/>
  <c r="X965" i="70"/>
  <c r="T1901" i="70"/>
  <c r="X1901" i="70"/>
  <c r="W2334" i="70"/>
  <c r="S2334" i="70"/>
  <c r="X2217" i="70"/>
  <c r="T2217" i="70"/>
  <c r="U2316" i="70"/>
  <c r="Y2316" i="70"/>
  <c r="R2290" i="70"/>
  <c r="V2290" i="70"/>
  <c r="R3125" i="70"/>
  <c r="V3125" i="70"/>
  <c r="R3109" i="70"/>
  <c r="V3109" i="70"/>
  <c r="W172" i="70"/>
  <c r="S172" i="70"/>
  <c r="R118" i="70"/>
  <c r="V118" i="70"/>
  <c r="V36" i="70"/>
  <c r="R36" i="70"/>
  <c r="R334" i="70"/>
  <c r="V334" i="70"/>
  <c r="S42" i="70"/>
  <c r="W42" i="70"/>
  <c r="S617" i="70"/>
  <c r="W617" i="70"/>
  <c r="W630" i="70"/>
  <c r="S630" i="70"/>
  <c r="S152" i="70"/>
  <c r="W152" i="70"/>
  <c r="U231" i="70"/>
  <c r="Y231" i="70"/>
  <c r="W560" i="70"/>
  <c r="S560" i="70"/>
  <c r="Y833" i="70"/>
  <c r="U833" i="70"/>
  <c r="T200" i="70"/>
  <c r="X200" i="70"/>
  <c r="U1142" i="70"/>
  <c r="Y1142" i="70"/>
  <c r="Y1012" i="70"/>
  <c r="U1012" i="70"/>
  <c r="S704" i="70"/>
  <c r="W704" i="70"/>
  <c r="U84" i="70"/>
  <c r="Y84" i="70"/>
  <c r="T203" i="70"/>
  <c r="X203" i="70"/>
  <c r="Y194" i="70"/>
  <c r="U194" i="70"/>
  <c r="S678" i="70"/>
  <c r="W678" i="70"/>
  <c r="X610" i="70"/>
  <c r="T610" i="70"/>
  <c r="Y343" i="70"/>
  <c r="U343" i="70"/>
  <c r="U697" i="70"/>
  <c r="Y697" i="70"/>
  <c r="T405" i="70"/>
  <c r="X405" i="70"/>
  <c r="U870" i="70"/>
  <c r="Y870" i="70"/>
  <c r="X1321" i="70"/>
  <c r="T1321" i="70"/>
  <c r="R808" i="70"/>
  <c r="V808" i="70"/>
  <c r="S670" i="70"/>
  <c r="W670" i="70"/>
  <c r="Y634" i="70"/>
  <c r="U634" i="70"/>
  <c r="Y1114" i="70"/>
  <c r="U1114" i="70"/>
  <c r="T990" i="70"/>
  <c r="X990" i="70"/>
  <c r="T959" i="70"/>
  <c r="X959" i="70"/>
  <c r="Y1353" i="70"/>
  <c r="U1353" i="70"/>
  <c r="V10" i="70"/>
  <c r="R10" i="70"/>
  <c r="S632" i="70"/>
  <c r="W632" i="70"/>
  <c r="W413" i="70"/>
  <c r="S413" i="70"/>
  <c r="V1000" i="70"/>
  <c r="R1000" i="70"/>
  <c r="X974" i="70"/>
  <c r="T974" i="70"/>
  <c r="U633" i="70"/>
  <c r="Y633" i="70"/>
  <c r="Y1037" i="70"/>
  <c r="U1037" i="70"/>
  <c r="T1124" i="70"/>
  <c r="X1124" i="70"/>
  <c r="T602" i="70"/>
  <c r="X602" i="70"/>
  <c r="S899" i="70"/>
  <c r="W899" i="70"/>
  <c r="Y1625" i="70"/>
  <c r="U1625" i="70"/>
  <c r="T2050" i="70"/>
  <c r="X2050" i="70"/>
  <c r="Y1971" i="70"/>
  <c r="U1971" i="70"/>
  <c r="V72" i="70"/>
  <c r="R72" i="70"/>
  <c r="S998" i="70"/>
  <c r="W998" i="70"/>
  <c r="U1228" i="70"/>
  <c r="Y1228" i="70"/>
  <c r="W968" i="70"/>
  <c r="S968" i="70"/>
  <c r="W605" i="70"/>
  <c r="S605" i="70"/>
  <c r="S1843" i="70"/>
  <c r="W1843" i="70"/>
  <c r="X1719" i="70"/>
  <c r="T1719" i="70"/>
  <c r="T2347" i="70"/>
  <c r="X2347" i="70"/>
  <c r="X1283" i="70"/>
  <c r="T1283" i="70"/>
  <c r="U1706" i="70"/>
  <c r="Y1706" i="70"/>
  <c r="R1266" i="70"/>
  <c r="V1266" i="70"/>
  <c r="U1775" i="70"/>
  <c r="Y1775" i="70"/>
  <c r="S1484" i="70"/>
  <c r="W1484" i="70"/>
  <c r="U753" i="70"/>
  <c r="Y753" i="70"/>
  <c r="V2870" i="70"/>
  <c r="R2870" i="70"/>
  <c r="Y513" i="70"/>
  <c r="U513" i="70"/>
  <c r="S2208" i="70"/>
  <c r="W2208" i="70"/>
  <c r="U1437" i="70"/>
  <c r="Y1437" i="70"/>
  <c r="T561" i="70"/>
  <c r="X561" i="70"/>
  <c r="T1595" i="70"/>
  <c r="X1595" i="70"/>
  <c r="S1108" i="70"/>
  <c r="W1108" i="70"/>
  <c r="W1452" i="70"/>
  <c r="S1452" i="70"/>
  <c r="V2396" i="70"/>
  <c r="R2396" i="70"/>
  <c r="R1830" i="70"/>
  <c r="V1830" i="70"/>
  <c r="U299" i="70"/>
  <c r="Y299" i="70"/>
  <c r="Y318" i="70"/>
  <c r="U318" i="70"/>
  <c r="S1950" i="70"/>
  <c r="W1950" i="70"/>
  <c r="S243" i="70"/>
  <c r="W243" i="70"/>
  <c r="U1759" i="70"/>
  <c r="Y1759" i="70"/>
  <c r="X328" i="70"/>
  <c r="T328" i="70"/>
  <c r="V2606" i="70"/>
  <c r="R2606" i="70"/>
  <c r="R2408" i="70"/>
  <c r="V2408" i="70"/>
  <c r="T2565" i="70"/>
  <c r="X2565" i="70"/>
  <c r="U2978" i="70"/>
  <c r="Y2978" i="70"/>
  <c r="Y2072" i="70"/>
  <c r="U2072" i="70"/>
  <c r="U933" i="70"/>
  <c r="Y933" i="70"/>
  <c r="S1226" i="70"/>
  <c r="W1226" i="70"/>
  <c r="T1259" i="70"/>
  <c r="X1259" i="70"/>
  <c r="S1475" i="70"/>
  <c r="W1475" i="70"/>
  <c r="V1652" i="70"/>
  <c r="R1652" i="70"/>
  <c r="T1940" i="70"/>
  <c r="X1940" i="70"/>
  <c r="W2060" i="70"/>
  <c r="S2060" i="70"/>
  <c r="U2230" i="70"/>
  <c r="Y2230" i="70"/>
  <c r="U2701" i="70"/>
  <c r="Y2701" i="70"/>
  <c r="S2843" i="70"/>
  <c r="W2843" i="70"/>
  <c r="X2733" i="70"/>
  <c r="T2733" i="70"/>
  <c r="T3054" i="70"/>
  <c r="X3054" i="70"/>
  <c r="R3132" i="70"/>
  <c r="V3132" i="70"/>
  <c r="R3037" i="70"/>
  <c r="V3037" i="70"/>
  <c r="U3047" i="70"/>
  <c r="Y3047" i="70"/>
  <c r="R2742" i="70"/>
  <c r="V2742" i="70"/>
  <c r="S280" i="70"/>
  <c r="W280" i="70"/>
  <c r="X339" i="70"/>
  <c r="T339" i="70"/>
  <c r="T17" i="70"/>
  <c r="X17" i="70"/>
  <c r="S260" i="70"/>
  <c r="W260" i="70"/>
  <c r="W119" i="70"/>
  <c r="S119" i="70"/>
  <c r="R276" i="70"/>
  <c r="V276" i="70"/>
  <c r="X598" i="70"/>
  <c r="T598" i="70"/>
  <c r="S836" i="70"/>
  <c r="W836" i="70"/>
  <c r="W603" i="70"/>
  <c r="S603" i="70"/>
  <c r="R1177" i="70"/>
  <c r="V1177" i="70"/>
  <c r="T252" i="70"/>
  <c r="X252" i="70"/>
  <c r="X194" i="70"/>
  <c r="T194" i="70"/>
  <c r="T710" i="70"/>
  <c r="X710" i="70"/>
  <c r="X678" i="70"/>
  <c r="T678" i="70"/>
  <c r="S343" i="70"/>
  <c r="W343" i="70"/>
  <c r="R291" i="70"/>
  <c r="V291" i="70"/>
  <c r="T601" i="70"/>
  <c r="X601" i="70"/>
  <c r="T1242" i="70"/>
  <c r="X1242" i="70"/>
  <c r="R1226" i="70"/>
  <c r="V1226" i="70"/>
  <c r="U1418" i="70"/>
  <c r="Y1418" i="70"/>
  <c r="T1394" i="70"/>
  <c r="X1394" i="70"/>
  <c r="T1578" i="70"/>
  <c r="X1578" i="70"/>
  <c r="U1453" i="70"/>
  <c r="Y1453" i="70"/>
  <c r="S2004" i="70"/>
  <c r="W2004" i="70"/>
  <c r="V2747" i="70"/>
  <c r="R2747" i="70"/>
  <c r="W2380" i="70"/>
  <c r="S2380" i="70"/>
  <c r="R2733" i="70"/>
  <c r="V2733" i="70"/>
  <c r="Y2573" i="70"/>
  <c r="U2573" i="70"/>
  <c r="U3054" i="70"/>
  <c r="Y3054" i="70"/>
  <c r="T2739" i="70"/>
  <c r="X2739" i="70"/>
  <c r="Y2727" i="70"/>
  <c r="U2727" i="70"/>
  <c r="Y2744" i="70"/>
  <c r="U2744" i="70"/>
  <c r="R327" i="70"/>
  <c r="V327" i="70"/>
  <c r="V917" i="70"/>
  <c r="R917" i="70"/>
  <c r="R384" i="70"/>
  <c r="V384" i="70"/>
  <c r="T916" i="70"/>
  <c r="X916" i="70"/>
  <c r="S1513" i="70"/>
  <c r="W1513" i="70"/>
  <c r="Y2304" i="70"/>
  <c r="U2304" i="70"/>
  <c r="U1675" i="70"/>
  <c r="Y1675" i="70"/>
  <c r="S2127" i="70"/>
  <c r="W2127" i="70"/>
  <c r="U2953" i="70"/>
  <c r="Y2953" i="70"/>
  <c r="T3046" i="70"/>
  <c r="X3046" i="70"/>
  <c r="S3140" i="70"/>
  <c r="W3140" i="70"/>
  <c r="T2984" i="70"/>
  <c r="X2984" i="70"/>
  <c r="Y2887" i="70"/>
  <c r="U2887" i="70"/>
  <c r="T2573" i="70"/>
  <c r="X2573" i="70"/>
  <c r="T3063" i="70"/>
  <c r="X3063" i="70"/>
  <c r="S2498" i="70"/>
  <c r="W2498" i="70"/>
  <c r="X931" i="70"/>
  <c r="T931" i="70"/>
  <c r="X938" i="70"/>
  <c r="T938" i="70"/>
  <c r="T1692" i="70"/>
  <c r="X1692" i="70"/>
  <c r="Y2393" i="70"/>
  <c r="U2393" i="70"/>
  <c r="U1941" i="70"/>
  <c r="Y1941" i="70"/>
  <c r="T2237" i="70"/>
  <c r="X2237" i="70"/>
  <c r="T242" i="70"/>
  <c r="X242" i="70"/>
  <c r="U960" i="70"/>
  <c r="Y960" i="70"/>
  <c r="U647" i="70"/>
  <c r="Y647" i="70"/>
  <c r="U1139" i="70"/>
  <c r="Y1139" i="70"/>
  <c r="T1548" i="70"/>
  <c r="X1548" i="70"/>
  <c r="T1537" i="70"/>
  <c r="X1537" i="70"/>
  <c r="U1434" i="70"/>
  <c r="Y1434" i="70"/>
  <c r="T1428" i="70"/>
  <c r="X1428" i="70"/>
  <c r="U2408" i="70"/>
  <c r="Y2408" i="70"/>
  <c r="S2043" i="70"/>
  <c r="W2043" i="70"/>
  <c r="Y938" i="70"/>
  <c r="U938" i="70"/>
  <c r="X135" i="70"/>
  <c r="T135" i="70"/>
  <c r="T893" i="70"/>
  <c r="X893" i="70"/>
  <c r="S1047" i="70"/>
  <c r="W1047" i="70"/>
  <c r="R1631" i="70"/>
  <c r="V1631" i="70"/>
  <c r="S1480" i="70"/>
  <c r="W1480" i="70"/>
  <c r="T2331" i="70"/>
  <c r="X2331" i="70"/>
  <c r="S2472" i="70"/>
  <c r="W2472" i="70"/>
  <c r="R8" i="70"/>
  <c r="V8" i="70"/>
  <c r="T1369" i="70"/>
  <c r="X1369" i="70"/>
  <c r="V1845" i="70"/>
  <c r="R1845" i="70"/>
  <c r="X612" i="70"/>
  <c r="T612" i="70"/>
  <c r="V613" i="70"/>
  <c r="R613" i="70"/>
  <c r="S1402" i="70"/>
  <c r="W1402" i="70"/>
  <c r="S1449" i="70"/>
  <c r="W1449" i="70"/>
  <c r="Y1892" i="70"/>
  <c r="U1892" i="70"/>
  <c r="U1783" i="70"/>
  <c r="Y1783" i="70"/>
  <c r="R2331" i="70"/>
  <c r="V2331" i="70"/>
  <c r="R2115" i="70"/>
  <c r="V2115" i="70"/>
  <c r="U2378" i="70"/>
  <c r="Y2378" i="70"/>
  <c r="X1196" i="70"/>
  <c r="U1452" i="70"/>
  <c r="Y1595" i="70"/>
  <c r="S1731" i="70"/>
  <c r="V2895" i="70"/>
  <c r="Y126" i="70"/>
  <c r="V1713" i="70"/>
  <c r="W1814" i="70"/>
  <c r="V431" i="53"/>
  <c r="V392" i="53"/>
  <c r="V364" i="53"/>
  <c r="V423" i="53"/>
  <c r="V432" i="53"/>
  <c r="V384" i="53"/>
  <c r="W597" i="70"/>
  <c r="S597" i="70"/>
  <c r="R13" i="70"/>
  <c r="V13" i="70"/>
  <c r="R459" i="70"/>
  <c r="V459" i="70"/>
  <c r="V744" i="70"/>
  <c r="R744" i="70"/>
  <c r="Y458" i="70"/>
  <c r="U458" i="70"/>
  <c r="W1133" i="70"/>
  <c r="S1133" i="70"/>
  <c r="V1677" i="70"/>
  <c r="R1677" i="70"/>
  <c r="W475" i="70"/>
  <c r="S475" i="70"/>
  <c r="Y806" i="70"/>
  <c r="U806" i="70"/>
  <c r="R461" i="70"/>
  <c r="V461" i="70"/>
  <c r="S332" i="70"/>
  <c r="W332" i="70"/>
  <c r="W1704" i="70"/>
  <c r="S1704" i="70"/>
  <c r="S396" i="70"/>
  <c r="W396" i="70"/>
  <c r="S138" i="70"/>
  <c r="W138" i="70"/>
  <c r="T2076" i="70"/>
  <c r="X2076" i="70"/>
  <c r="R2755" i="70"/>
  <c r="V2755" i="70"/>
  <c r="X2540" i="70"/>
  <c r="T2540" i="70"/>
  <c r="Y2640" i="70"/>
  <c r="U2640" i="70"/>
  <c r="T883" i="70"/>
  <c r="X883" i="70"/>
  <c r="V2666" i="70"/>
  <c r="R2666" i="70"/>
  <c r="Y2973" i="70"/>
  <c r="U2973" i="70"/>
  <c r="T1776" i="70"/>
  <c r="X1776" i="70"/>
  <c r="X874" i="70"/>
  <c r="X1839" i="70"/>
  <c r="T1841" i="70"/>
  <c r="W3103" i="70"/>
  <c r="X430" i="70"/>
  <c r="S1189" i="70"/>
  <c r="V1282" i="70"/>
  <c r="S1841" i="70"/>
  <c r="R3071" i="70"/>
  <c r="W3071" i="70"/>
  <c r="V340" i="53"/>
  <c r="V408" i="53"/>
  <c r="V380" i="53"/>
  <c r="V339" i="53"/>
  <c r="V349" i="53"/>
  <c r="V413" i="53"/>
  <c r="U172" i="70"/>
  <c r="Y172" i="70"/>
  <c r="Y948" i="70"/>
  <c r="U948" i="70"/>
  <c r="U1099" i="70"/>
  <c r="Y1099" i="70"/>
  <c r="R973" i="70"/>
  <c r="V973" i="70"/>
  <c r="Y45" i="70"/>
  <c r="U45" i="70"/>
  <c r="U982" i="70"/>
  <c r="Y982" i="70"/>
  <c r="Y1241" i="70"/>
  <c r="U1241" i="70"/>
  <c r="Y1458" i="70"/>
  <c r="U1458" i="70"/>
  <c r="U1371" i="70"/>
  <c r="Y1371" i="70"/>
  <c r="W592" i="70"/>
  <c r="S592" i="70"/>
  <c r="X806" i="70"/>
  <c r="T806" i="70"/>
  <c r="X921" i="70"/>
  <c r="T921" i="70"/>
  <c r="U993" i="70"/>
  <c r="Y993" i="70"/>
  <c r="S1708" i="70"/>
  <c r="W1708" i="70"/>
  <c r="T2257" i="70"/>
  <c r="X2257" i="70"/>
  <c r="T1627" i="70"/>
  <c r="X1627" i="70"/>
  <c r="Y1690" i="70"/>
  <c r="U1690" i="70"/>
  <c r="T1235" i="70"/>
  <c r="X1235" i="70"/>
  <c r="R1459" i="70"/>
  <c r="V1459" i="70"/>
  <c r="R2350" i="70"/>
  <c r="V2350" i="70"/>
  <c r="U2780" i="70"/>
  <c r="Y2780" i="70"/>
  <c r="T92" i="70"/>
  <c r="X92" i="70"/>
  <c r="S1773" i="70"/>
  <c r="W1773" i="70"/>
  <c r="R1274" i="70"/>
  <c r="V1274" i="70"/>
  <c r="S306" i="70"/>
  <c r="W306" i="70"/>
  <c r="T1686" i="70"/>
  <c r="X1686" i="70"/>
  <c r="S3102" i="70"/>
  <c r="W3102" i="70"/>
  <c r="U925" i="70"/>
  <c r="Y925" i="70"/>
  <c r="V1197" i="70"/>
  <c r="R1197" i="70"/>
  <c r="Y1818" i="70"/>
  <c r="U1818" i="70"/>
  <c r="W1789" i="70"/>
  <c r="X1807" i="70"/>
  <c r="S2977" i="70"/>
  <c r="T1211" i="70"/>
  <c r="X1337" i="70"/>
  <c r="V2640" i="70"/>
  <c r="V356" i="53"/>
  <c r="V424" i="53"/>
  <c r="V396" i="53"/>
  <c r="V369" i="53"/>
  <c r="V375" i="53"/>
  <c r="V355" i="53"/>
  <c r="Y394" i="70"/>
  <c r="U394" i="70"/>
  <c r="R45" i="70"/>
  <c r="V45" i="70"/>
  <c r="Y1122" i="70"/>
  <c r="U1122" i="70"/>
  <c r="U259" i="70"/>
  <c r="Y259" i="70"/>
  <c r="Y717" i="70"/>
  <c r="U717" i="70"/>
  <c r="T172" i="70"/>
  <c r="X172" i="70"/>
  <c r="T844" i="70"/>
  <c r="X844" i="70"/>
  <c r="T1099" i="70"/>
  <c r="X1099" i="70"/>
  <c r="X45" i="70"/>
  <c r="T45" i="70"/>
  <c r="X1060" i="70"/>
  <c r="T1060" i="70"/>
  <c r="T982" i="70"/>
  <c r="X982" i="70"/>
  <c r="Y984" i="70"/>
  <c r="U984" i="70"/>
  <c r="X1828" i="70"/>
  <c r="T1828" i="70"/>
  <c r="R1848" i="70"/>
  <c r="V1848" i="70"/>
  <c r="X1714" i="70"/>
  <c r="T1714" i="70"/>
  <c r="T1187" i="70"/>
  <c r="X1187" i="70"/>
  <c r="R2542" i="70"/>
  <c r="V2542" i="70"/>
  <c r="S2368" i="70"/>
  <c r="W2368" i="70"/>
  <c r="T2056" i="70"/>
  <c r="X2056" i="70"/>
  <c r="S1476" i="70"/>
  <c r="W1476" i="70"/>
  <c r="S751" i="70"/>
  <c r="W751" i="70"/>
  <c r="X2064" i="70"/>
  <c r="T2064" i="70"/>
  <c r="T1774" i="70"/>
  <c r="X1774" i="70"/>
  <c r="Y55" i="70"/>
  <c r="U55" i="70"/>
  <c r="S1220" i="70"/>
  <c r="W1220" i="70"/>
  <c r="S2349" i="70"/>
  <c r="W2349" i="70"/>
  <c r="U1252" i="70"/>
  <c r="Y1252" i="70"/>
  <c r="T925" i="70"/>
  <c r="X925" i="70"/>
  <c r="X891" i="70"/>
  <c r="W2336" i="70"/>
  <c r="V372" i="53"/>
  <c r="V345" i="53"/>
  <c r="V412" i="53"/>
  <c r="V398" i="53"/>
  <c r="V403" i="53"/>
  <c r="V385" i="53"/>
  <c r="X184" i="70"/>
  <c r="T184" i="70"/>
  <c r="S469" i="70"/>
  <c r="W469" i="70"/>
  <c r="W235" i="70"/>
  <c r="S235" i="70"/>
  <c r="W586" i="70"/>
  <c r="S586" i="70"/>
  <c r="U184" i="70"/>
  <c r="Y184" i="70"/>
  <c r="W847" i="70"/>
  <c r="S847" i="70"/>
  <c r="R580" i="70"/>
  <c r="V580" i="70"/>
  <c r="R963" i="70"/>
  <c r="V963" i="70"/>
  <c r="R1475" i="70"/>
  <c r="V1475" i="70"/>
  <c r="U1653" i="70"/>
  <c r="Y1653" i="70"/>
  <c r="S1092" i="70"/>
  <c r="W1092" i="70"/>
  <c r="V371" i="70"/>
  <c r="R371" i="70"/>
  <c r="R1100" i="70"/>
  <c r="V1100" i="70"/>
  <c r="R1411" i="70"/>
  <c r="V1411" i="70"/>
  <c r="S637" i="70"/>
  <c r="W637" i="70"/>
  <c r="T1106" i="70"/>
  <c r="X1106" i="70"/>
  <c r="Y1393" i="70"/>
  <c r="U1393" i="70"/>
  <c r="T75" i="70"/>
  <c r="X75" i="70"/>
  <c r="X2276" i="70"/>
  <c r="T2276" i="70"/>
  <c r="T1300" i="70"/>
  <c r="X1300" i="70"/>
  <c r="Y408" i="70"/>
  <c r="U408" i="70"/>
  <c r="V1627" i="70"/>
  <c r="R1627" i="70"/>
  <c r="V1805" i="70"/>
  <c r="R1805" i="70"/>
  <c r="Y2117" i="70"/>
  <c r="U2117" i="70"/>
  <c r="R751" i="70"/>
  <c r="V751" i="70"/>
  <c r="U1276" i="70"/>
  <c r="Y1276" i="70"/>
  <c r="W1774" i="70"/>
  <c r="S1774" i="70"/>
  <c r="X1836" i="70"/>
  <c r="T1836" i="70"/>
  <c r="U476" i="70"/>
  <c r="Y476" i="70"/>
  <c r="S1776" i="70"/>
  <c r="W1776" i="70"/>
  <c r="S925" i="70"/>
  <c r="W925" i="70"/>
  <c r="V1212" i="70"/>
  <c r="R1212" i="70"/>
  <c r="X274" i="70"/>
  <c r="T274" i="70"/>
  <c r="R1201" i="70"/>
  <c r="V1201" i="70"/>
  <c r="T295" i="70"/>
  <c r="Y1108" i="70"/>
  <c r="Y819" i="70"/>
  <c r="V388" i="53"/>
  <c r="V361" i="53"/>
  <c r="V428" i="53"/>
  <c r="V427" i="53"/>
  <c r="V433" i="53"/>
  <c r="V414" i="53"/>
  <c r="R212" i="70"/>
  <c r="V212" i="70"/>
  <c r="T277" i="70"/>
  <c r="X277" i="70"/>
  <c r="V621" i="70"/>
  <c r="R621" i="70"/>
  <c r="X103" i="70"/>
  <c r="T103" i="70"/>
  <c r="U683" i="70"/>
  <c r="Y683" i="70"/>
  <c r="S259" i="70"/>
  <c r="W259" i="70"/>
  <c r="X27" i="70"/>
  <c r="T27" i="70"/>
  <c r="Y1803" i="70"/>
  <c r="U1803" i="70"/>
  <c r="S1106" i="70"/>
  <c r="W1106" i="70"/>
  <c r="R655" i="70"/>
  <c r="V655" i="70"/>
  <c r="S1744" i="70"/>
  <c r="W1744" i="70"/>
  <c r="U808" i="70"/>
  <c r="Y808" i="70"/>
  <c r="W295" i="70"/>
  <c r="S295" i="70"/>
  <c r="S1130" i="70"/>
  <c r="W1130" i="70"/>
  <c r="V836" i="70"/>
  <c r="R836" i="70"/>
  <c r="U1964" i="70"/>
  <c r="Y1964" i="70"/>
  <c r="U392" i="70"/>
  <c r="Y392" i="70"/>
  <c r="U219" i="70"/>
  <c r="Y219" i="70"/>
  <c r="S1836" i="70"/>
  <c r="W1836" i="70"/>
  <c r="S506" i="70"/>
  <c r="W506" i="70"/>
  <c r="T429" i="70"/>
  <c r="X429" i="70"/>
  <c r="R2104" i="70"/>
  <c r="V2104" i="70"/>
  <c r="V1714" i="70"/>
  <c r="R1714" i="70"/>
  <c r="Y1853" i="70"/>
  <c r="U1853" i="70"/>
  <c r="W312" i="70"/>
  <c r="S312" i="70"/>
  <c r="X1788" i="70"/>
  <c r="T1788" i="70"/>
  <c r="W1958" i="70"/>
  <c r="S1958" i="70"/>
  <c r="U1845" i="70"/>
  <c r="Y1845" i="70"/>
  <c r="R360" i="70"/>
  <c r="V360" i="70"/>
  <c r="U1807" i="70"/>
  <c r="Y1807" i="70"/>
  <c r="Y506" i="70"/>
  <c r="U506" i="70"/>
  <c r="R2745" i="70"/>
  <c r="V2745" i="70"/>
  <c r="R516" i="70"/>
  <c r="V516" i="70"/>
  <c r="X2348" i="70"/>
  <c r="T2348" i="70"/>
  <c r="T375" i="70"/>
  <c r="X375" i="70"/>
  <c r="T506" i="70"/>
  <c r="X506" i="70"/>
  <c r="T2846" i="70"/>
  <c r="X2846" i="70"/>
  <c r="R891" i="70"/>
  <c r="V891" i="70"/>
  <c r="U2710" i="70"/>
  <c r="Y2710" i="70"/>
  <c r="R1196" i="70"/>
  <c r="V1196" i="70"/>
  <c r="T819" i="70"/>
  <c r="X819" i="70"/>
  <c r="V1189" i="70"/>
  <c r="R1189" i="70"/>
  <c r="S2348" i="70"/>
  <c r="W2348" i="70"/>
  <c r="V671" i="70"/>
  <c r="V536" i="70"/>
  <c r="X1980" i="70"/>
  <c r="R126" i="70"/>
  <c r="V358" i="53"/>
  <c r="V425" i="53"/>
  <c r="V419" i="53"/>
  <c r="V429" i="53"/>
  <c r="V334" i="53"/>
  <c r="V359" i="53"/>
  <c r="Y175" i="70"/>
  <c r="U175" i="70"/>
  <c r="U51" i="70"/>
  <c r="Y51" i="70"/>
  <c r="W156" i="70"/>
  <c r="S156" i="70"/>
  <c r="S194" i="70"/>
  <c r="W194" i="70"/>
  <c r="V736" i="70"/>
  <c r="R736" i="70"/>
  <c r="T411" i="70"/>
  <c r="X411" i="70"/>
  <c r="R880" i="70"/>
  <c r="V880" i="70"/>
  <c r="Y1970" i="70"/>
  <c r="U1970" i="70"/>
  <c r="V413" i="70"/>
  <c r="R413" i="70"/>
  <c r="V235" i="70"/>
  <c r="R235" i="70"/>
  <c r="U29" i="70"/>
  <c r="Y29" i="70"/>
  <c r="W1792" i="70"/>
  <c r="S1792" i="70"/>
  <c r="U2130" i="70"/>
  <c r="Y2130" i="70"/>
  <c r="Y2354" i="70"/>
  <c r="U2354" i="70"/>
  <c r="T1792" i="70"/>
  <c r="X1792" i="70"/>
  <c r="V2343" i="70"/>
  <c r="R2343" i="70"/>
  <c r="S1595" i="70"/>
  <c r="W1595" i="70"/>
  <c r="V1108" i="70"/>
  <c r="R1108" i="70"/>
  <c r="S2083" i="70"/>
  <c r="W2083" i="70"/>
  <c r="X299" i="70"/>
  <c r="T299" i="70"/>
  <c r="V243" i="70"/>
  <c r="R243" i="70"/>
  <c r="T671" i="70"/>
  <c r="X671" i="70"/>
  <c r="R1759" i="70"/>
  <c r="V1759" i="70"/>
  <c r="R2833" i="70"/>
  <c r="V2833" i="70"/>
  <c r="T1798" i="70"/>
  <c r="X1798" i="70"/>
  <c r="U1208" i="70"/>
  <c r="S1786" i="70"/>
  <c r="V374" i="53"/>
  <c r="V346" i="53"/>
  <c r="V337" i="53"/>
  <c r="V343" i="53"/>
  <c r="V352" i="53"/>
  <c r="V387" i="53"/>
  <c r="R324" i="70"/>
  <c r="V324" i="70"/>
  <c r="V252" i="70"/>
  <c r="R252" i="70"/>
  <c r="Y599" i="70"/>
  <c r="U599" i="70"/>
  <c r="R678" i="70"/>
  <c r="V678" i="70"/>
  <c r="U736" i="70"/>
  <c r="Y736" i="70"/>
  <c r="X947" i="70"/>
  <c r="T947" i="70"/>
  <c r="T1327" i="70"/>
  <c r="X1327" i="70"/>
  <c r="Y921" i="70"/>
  <c r="U921" i="70"/>
  <c r="U245" i="70"/>
  <c r="Y245" i="70"/>
  <c r="U957" i="70"/>
  <c r="Y957" i="70"/>
  <c r="S1683" i="70"/>
  <c r="W1683" i="70"/>
  <c r="R654" i="70"/>
  <c r="V654" i="70"/>
  <c r="X29" i="70"/>
  <c r="T29" i="70"/>
  <c r="R1698" i="70"/>
  <c r="V1698" i="70"/>
  <c r="X834" i="70"/>
  <c r="T834" i="70"/>
  <c r="V752" i="70"/>
  <c r="R752" i="70"/>
  <c r="U851" i="70"/>
  <c r="Y851" i="70"/>
  <c r="S1798" i="70"/>
  <c r="W1798" i="70"/>
  <c r="T867" i="70"/>
  <c r="X867" i="70"/>
  <c r="T555" i="70"/>
  <c r="X555" i="70"/>
  <c r="T1467" i="70"/>
  <c r="X1467" i="70"/>
  <c r="W845" i="70"/>
  <c r="S845" i="70"/>
  <c r="Y1805" i="70"/>
  <c r="U1805" i="70"/>
  <c r="S1194" i="70"/>
  <c r="W1194" i="70"/>
  <c r="U1709" i="70"/>
  <c r="Y1709" i="70"/>
  <c r="V1808" i="70"/>
  <c r="R1808" i="70"/>
  <c r="Y1815" i="70"/>
  <c r="U1815" i="70"/>
  <c r="V885" i="70"/>
  <c r="R885" i="70"/>
  <c r="S869" i="70"/>
  <c r="W869" i="70"/>
  <c r="R819" i="70"/>
  <c r="V819" i="70"/>
  <c r="W620" i="70"/>
  <c r="Y853" i="70"/>
  <c r="V1625" i="70"/>
  <c r="Y531" i="70"/>
  <c r="V390" i="53"/>
  <c r="V362" i="53"/>
  <c r="V366" i="53"/>
  <c r="V371" i="53"/>
  <c r="V381" i="53"/>
  <c r="V417" i="53"/>
  <c r="R343" i="70"/>
  <c r="V343" i="70"/>
  <c r="V196" i="70"/>
  <c r="R196" i="70"/>
  <c r="W25" i="70"/>
  <c r="S25" i="70"/>
  <c r="V187" i="70"/>
  <c r="R187" i="70"/>
  <c r="W192" i="70"/>
  <c r="S192" i="70"/>
  <c r="W284" i="70"/>
  <c r="S284" i="70"/>
  <c r="Y709" i="70"/>
  <c r="U709" i="70"/>
  <c r="U162" i="70"/>
  <c r="Y162" i="70"/>
  <c r="X245" i="70"/>
  <c r="T245" i="70"/>
  <c r="U1563" i="70"/>
  <c r="Y1563" i="70"/>
  <c r="T1711" i="70"/>
  <c r="X1711" i="70"/>
  <c r="V272" i="70"/>
  <c r="R272" i="70"/>
  <c r="S654" i="70"/>
  <c r="W654" i="70"/>
  <c r="W279" i="70"/>
  <c r="S279" i="70"/>
  <c r="V1008" i="70"/>
  <c r="R1008" i="70"/>
  <c r="Y575" i="70"/>
  <c r="U575" i="70"/>
  <c r="V11" i="70"/>
  <c r="R11" i="70"/>
  <c r="T1704" i="70"/>
  <c r="X1704" i="70"/>
  <c r="R2354" i="70"/>
  <c r="V2354" i="70"/>
  <c r="R1101" i="70"/>
  <c r="V1101" i="70"/>
  <c r="S1467" i="70"/>
  <c r="W1467" i="70"/>
  <c r="U1602" i="70"/>
  <c r="Y1602" i="70"/>
  <c r="Y2455" i="70"/>
  <c r="U2455" i="70"/>
  <c r="R1624" i="70"/>
  <c r="V1624" i="70"/>
  <c r="S939" i="70"/>
  <c r="W939" i="70"/>
  <c r="R1194" i="70"/>
  <c r="V1194" i="70"/>
  <c r="U1884" i="70"/>
  <c r="Y1884" i="70"/>
  <c r="X68" i="70"/>
  <c r="T68" i="70"/>
  <c r="S1170" i="70"/>
  <c r="W1170" i="70"/>
  <c r="R1618" i="70"/>
  <c r="V1618" i="70"/>
  <c r="W241" i="70"/>
  <c r="X3006" i="70"/>
  <c r="X243" i="70"/>
  <c r="Y477" i="70"/>
  <c r="V351" i="53"/>
  <c r="V406" i="53"/>
  <c r="V378" i="53"/>
  <c r="V395" i="53"/>
  <c r="V401" i="53"/>
  <c r="V407" i="53"/>
  <c r="Z331" i="67"/>
  <c r="R41" i="70"/>
  <c r="V41" i="70"/>
  <c r="U199" i="70"/>
  <c r="Y199" i="70"/>
  <c r="V59" i="70"/>
  <c r="R59" i="70"/>
  <c r="V98" i="70"/>
  <c r="R98" i="70"/>
  <c r="Y757" i="70"/>
  <c r="U757" i="70"/>
  <c r="R816" i="70"/>
  <c r="V816" i="70"/>
  <c r="V664" i="70"/>
  <c r="R664" i="70"/>
  <c r="V245" i="70"/>
  <c r="R245" i="70"/>
  <c r="U951" i="70"/>
  <c r="Y951" i="70"/>
  <c r="S599" i="70"/>
  <c r="W599" i="70"/>
  <c r="U1086" i="70"/>
  <c r="Y1086" i="70"/>
  <c r="S656" i="70"/>
  <c r="W656" i="70"/>
  <c r="R1092" i="70"/>
  <c r="V1092" i="70"/>
  <c r="U132" i="70"/>
  <c r="Y132" i="70"/>
  <c r="Y1737" i="70"/>
  <c r="U1737" i="70"/>
  <c r="Y484" i="70"/>
  <c r="U484" i="70"/>
  <c r="V1709" i="70"/>
  <c r="R1709" i="70"/>
  <c r="Y147" i="70"/>
  <c r="U147" i="70"/>
  <c r="R575" i="70"/>
  <c r="V575" i="70"/>
  <c r="R1133" i="70"/>
  <c r="V1133" i="70"/>
  <c r="T1268" i="70"/>
  <c r="X1268" i="70"/>
  <c r="S2858" i="70"/>
  <c r="W2858" i="70"/>
  <c r="R939" i="70"/>
  <c r="V939" i="70"/>
  <c r="U345" i="70"/>
  <c r="Y345" i="70"/>
  <c r="S68" i="70"/>
  <c r="W68" i="70"/>
  <c r="Y435" i="70"/>
  <c r="U435" i="70"/>
  <c r="R1258" i="70"/>
  <c r="V1258" i="70"/>
  <c r="R1170" i="70"/>
  <c r="V1170" i="70"/>
  <c r="W875" i="70"/>
  <c r="W2863" i="70"/>
  <c r="W2997" i="70"/>
  <c r="R2068" i="70"/>
  <c r="U2137" i="70"/>
  <c r="T164" i="70"/>
  <c r="X164" i="70"/>
  <c r="U820" i="70"/>
  <c r="Y820" i="70"/>
  <c r="T951" i="70"/>
  <c r="X951" i="70"/>
  <c r="X1086" i="70"/>
  <c r="T1086" i="70"/>
  <c r="V656" i="70"/>
  <c r="R656" i="70"/>
  <c r="T132" i="70"/>
  <c r="X132" i="70"/>
  <c r="W1348" i="70"/>
  <c r="S1348" i="70"/>
  <c r="U1088" i="70"/>
  <c r="Y1088" i="70"/>
  <c r="T1441" i="70"/>
  <c r="X1441" i="70"/>
  <c r="X147" i="70"/>
  <c r="T147" i="70"/>
  <c r="X1484" i="70"/>
  <c r="T1484" i="70"/>
  <c r="S1706" i="70"/>
  <c r="W1706" i="70"/>
  <c r="U867" i="70"/>
  <c r="Y867" i="70"/>
  <c r="U1419" i="70"/>
  <c r="Y1419" i="70"/>
  <c r="S1849" i="70"/>
  <c r="W1849" i="70"/>
  <c r="T1473" i="70"/>
  <c r="X1473" i="70"/>
  <c r="R1268" i="70"/>
  <c r="V1268" i="70"/>
  <c r="T345" i="70"/>
  <c r="X345" i="70"/>
  <c r="S2708" i="70"/>
  <c r="W2708" i="70"/>
  <c r="X926" i="70"/>
  <c r="T926" i="70"/>
  <c r="U3030" i="70"/>
  <c r="Y3030" i="70"/>
  <c r="U1258" i="70"/>
  <c r="Y1258" i="70"/>
  <c r="T1170" i="70"/>
  <c r="X1170" i="70"/>
  <c r="R392" i="70"/>
  <c r="W513" i="70"/>
  <c r="Y1700" i="70"/>
  <c r="W2762" i="70"/>
  <c r="W3080" i="70"/>
  <c r="R530" i="70"/>
  <c r="V530" i="70"/>
  <c r="U304" i="70"/>
  <c r="Y304" i="70"/>
  <c r="X33" i="70"/>
  <c r="T33" i="70"/>
  <c r="V192" i="70"/>
  <c r="R192" i="70"/>
  <c r="Y834" i="70"/>
  <c r="U834" i="70"/>
  <c r="R162" i="70"/>
  <c r="V162" i="70"/>
  <c r="T810" i="70"/>
  <c r="X810" i="70"/>
  <c r="W1125" i="70"/>
  <c r="S1125" i="70"/>
  <c r="W1719" i="70"/>
  <c r="S1719" i="70"/>
  <c r="T1008" i="70"/>
  <c r="X1008" i="70"/>
  <c r="U13" i="70"/>
  <c r="Y13" i="70"/>
  <c r="W484" i="70"/>
  <c r="S484" i="70"/>
  <c r="S1759" i="70"/>
  <c r="W1759" i="70"/>
  <c r="T1088" i="70"/>
  <c r="X1088" i="70"/>
  <c r="R1600" i="70"/>
  <c r="V1600" i="70"/>
  <c r="T1316" i="70"/>
  <c r="X1316" i="70"/>
  <c r="Y831" i="70"/>
  <c r="U831" i="70"/>
  <c r="T319" i="70"/>
  <c r="X319" i="70"/>
  <c r="X2878" i="70"/>
  <c r="T2878" i="70"/>
  <c r="W541" i="70"/>
  <c r="S541" i="70"/>
  <c r="T1419" i="70"/>
  <c r="X1419" i="70"/>
  <c r="S1473" i="70"/>
  <c r="W1473" i="70"/>
  <c r="S322" i="70"/>
  <c r="W322" i="70"/>
  <c r="W1268" i="70"/>
  <c r="S1268" i="70"/>
  <c r="X1772" i="70"/>
  <c r="T1772" i="70"/>
  <c r="T2837" i="70"/>
  <c r="X2837" i="70"/>
  <c r="S1460" i="70"/>
  <c r="W1460" i="70"/>
  <c r="T626" i="70"/>
  <c r="X626" i="70"/>
  <c r="T2304" i="70"/>
  <c r="X2304" i="70"/>
  <c r="S514" i="70"/>
  <c r="W514" i="70"/>
  <c r="S940" i="70"/>
  <c r="W940" i="70"/>
  <c r="T1258" i="70"/>
  <c r="X1258" i="70"/>
  <c r="T1634" i="70"/>
  <c r="X1634" i="70"/>
  <c r="X37" i="70"/>
  <c r="W388" i="70"/>
  <c r="U527" i="70"/>
  <c r="T2137" i="70"/>
  <c r="T107" i="70"/>
  <c r="X107" i="70"/>
  <c r="X49" i="70"/>
  <c r="T49" i="70"/>
  <c r="X379" i="70"/>
  <c r="T379" i="70"/>
  <c r="W175" i="70"/>
  <c r="S175" i="70"/>
  <c r="Y850" i="70"/>
  <c r="U850" i="70"/>
  <c r="Y661" i="70"/>
  <c r="U661" i="70"/>
  <c r="Y874" i="70"/>
  <c r="U874" i="70"/>
  <c r="W831" i="70"/>
  <c r="S831" i="70"/>
  <c r="X496" i="70"/>
  <c r="T496" i="70"/>
  <c r="T1475" i="70"/>
  <c r="X1475" i="70"/>
  <c r="T1346" i="70"/>
  <c r="X1346" i="70"/>
  <c r="T949" i="70"/>
  <c r="X949" i="70"/>
  <c r="X230" i="70"/>
  <c r="T230" i="70"/>
  <c r="V1791" i="70"/>
  <c r="R1791" i="70"/>
  <c r="X996" i="70"/>
  <c r="T996" i="70"/>
  <c r="U461" i="70"/>
  <c r="Y461" i="70"/>
  <c r="W2055" i="70"/>
  <c r="S2055" i="70"/>
  <c r="R351" i="70"/>
  <c r="V351" i="70"/>
  <c r="R2386" i="70"/>
  <c r="V2386" i="70"/>
  <c r="V421" i="70"/>
  <c r="R421" i="70"/>
  <c r="S1235" i="70"/>
  <c r="W1235" i="70"/>
  <c r="S1419" i="70"/>
  <c r="W1419" i="70"/>
  <c r="Y396" i="70"/>
  <c r="U396" i="70"/>
  <c r="R2112" i="70"/>
  <c r="V2112" i="70"/>
  <c r="U1292" i="70"/>
  <c r="Y1292" i="70"/>
  <c r="V1700" i="70"/>
  <c r="R1700" i="70"/>
  <c r="U2532" i="70"/>
  <c r="Y2532" i="70"/>
  <c r="X1804" i="70"/>
  <c r="T1804" i="70"/>
  <c r="S849" i="70"/>
  <c r="W849" i="70"/>
  <c r="T1617" i="70"/>
  <c r="X1617" i="70"/>
  <c r="W303" i="70"/>
  <c r="S303" i="70"/>
  <c r="W699" i="70"/>
  <c r="S699" i="70"/>
  <c r="W962" i="70"/>
  <c r="S962" i="70"/>
  <c r="Y546" i="70"/>
  <c r="U546" i="70"/>
  <c r="W885" i="70"/>
  <c r="S885" i="70"/>
  <c r="Y1442" i="70"/>
  <c r="U1442" i="70"/>
  <c r="X571" i="70"/>
  <c r="T571" i="70"/>
  <c r="T1818" i="70"/>
  <c r="X1818" i="70"/>
  <c r="V1365" i="70"/>
  <c r="R1365" i="70"/>
  <c r="Y1641" i="70"/>
  <c r="U1641" i="70"/>
  <c r="X1343" i="70"/>
  <c r="T1343" i="70"/>
  <c r="T461" i="70"/>
  <c r="X461" i="70"/>
  <c r="S1393" i="70"/>
  <c r="W1393" i="70"/>
  <c r="U351" i="70"/>
  <c r="Y351" i="70"/>
  <c r="W43" i="70"/>
  <c r="S43" i="70"/>
  <c r="S1116" i="70"/>
  <c r="W1116" i="70"/>
  <c r="W421" i="70"/>
  <c r="S421" i="70"/>
  <c r="Y1454" i="70"/>
  <c r="U1454" i="70"/>
  <c r="T876" i="70"/>
  <c r="X876" i="70"/>
  <c r="T2537" i="70"/>
  <c r="X2537" i="70"/>
  <c r="T1274" i="70"/>
  <c r="X1274" i="70"/>
  <c r="T2509" i="70"/>
  <c r="X2509" i="70"/>
  <c r="X2753" i="70"/>
  <c r="T2753" i="70"/>
  <c r="E180" i="63"/>
  <c r="E182" i="63"/>
  <c r="J240" i="63"/>
  <c r="H353" i="65"/>
  <c r="H387" i="65"/>
  <c r="H394" i="65"/>
  <c r="C401" i="65"/>
  <c r="I401" i="65" s="1"/>
  <c r="J401" i="65" s="1"/>
  <c r="H359" i="66"/>
  <c r="Z436" i="67" a="1"/>
  <c r="Z436" i="67" s="1"/>
  <c r="V453" i="70"/>
  <c r="R1015" i="70"/>
  <c r="Y1163" i="70"/>
  <c r="U1743" i="70"/>
  <c r="W2061" i="70"/>
  <c r="Y2795" i="70"/>
  <c r="X3030" i="70"/>
  <c r="C408" i="65"/>
  <c r="I408" i="65" s="1"/>
  <c r="J408" i="65" s="1"/>
  <c r="H344" i="66"/>
  <c r="Z435" i="67" a="1"/>
  <c r="Z435" i="67" s="1"/>
  <c r="Y941" i="70"/>
  <c r="R976" i="70"/>
  <c r="Y1516" i="70"/>
  <c r="S1835" i="70"/>
  <c r="X2087" i="70"/>
  <c r="V2918" i="70"/>
  <c r="S2693" i="70"/>
  <c r="H382" i="66"/>
  <c r="H404" i="66"/>
  <c r="E183" i="63"/>
  <c r="B413" i="63"/>
  <c r="H413" i="63" s="1"/>
  <c r="I413" i="63" s="1"/>
  <c r="H369" i="65"/>
  <c r="H384" i="65"/>
  <c r="C447" i="65"/>
  <c r="I447" i="65" s="1"/>
  <c r="J447" i="65" s="1"/>
  <c r="H368" i="66"/>
  <c r="Y1188" i="70"/>
  <c r="U1321" i="70"/>
  <c r="Y1798" i="70"/>
  <c r="T2991" i="70"/>
  <c r="X2834" i="70"/>
  <c r="K244" i="62"/>
  <c r="J39" i="63"/>
  <c r="B423" i="63"/>
  <c r="H423" i="63" s="1"/>
  <c r="I423" i="63" s="1"/>
  <c r="C405" i="65"/>
  <c r="I405" i="65" s="1"/>
  <c r="J405" i="65" s="1"/>
  <c r="H422" i="65"/>
  <c r="H347" i="66"/>
  <c r="R591" i="70"/>
  <c r="U802" i="70"/>
  <c r="Y1237" i="70"/>
  <c r="X1374" i="70"/>
  <c r="R2030" i="70"/>
  <c r="W1925" i="70"/>
  <c r="Y2061" i="70"/>
  <c r="W3022" i="70"/>
  <c r="E184" i="63"/>
  <c r="B361" i="63"/>
  <c r="H361" i="63" s="1"/>
  <c r="I361" i="63" s="1"/>
  <c r="K116" i="64"/>
  <c r="D376" i="64"/>
  <c r="K226" i="65"/>
  <c r="H351" i="65"/>
  <c r="H363" i="65"/>
  <c r="H401" i="65"/>
  <c r="H415" i="65"/>
  <c r="D444" i="65"/>
  <c r="AC42" i="67"/>
  <c r="V522" i="70"/>
  <c r="W981" i="70"/>
  <c r="S1890" i="70"/>
  <c r="W2383" i="70"/>
  <c r="Y7" i="70"/>
  <c r="U7" i="70"/>
  <c r="U124" i="70"/>
  <c r="Y124" i="70"/>
  <c r="Y250" i="70"/>
  <c r="U250" i="70"/>
  <c r="U170" i="70"/>
  <c r="Y170" i="70"/>
  <c r="U210" i="70"/>
  <c r="Y210" i="70"/>
  <c r="W122" i="70"/>
  <c r="S122" i="70"/>
  <c r="U214" i="70"/>
  <c r="Y214" i="70"/>
  <c r="U226" i="70"/>
  <c r="Y226" i="70"/>
  <c r="S473" i="70"/>
  <c r="W473" i="70"/>
  <c r="T373" i="70"/>
  <c r="X373" i="70"/>
  <c r="V311" i="70"/>
  <c r="R311" i="70"/>
  <c r="T473" i="70"/>
  <c r="X473" i="70"/>
  <c r="Y265" i="70"/>
  <c r="U265" i="70"/>
  <c r="Y94" i="70"/>
  <c r="U94" i="70"/>
  <c r="V412" i="70"/>
  <c r="R412" i="70"/>
  <c r="T453" i="70"/>
  <c r="X453" i="70"/>
  <c r="V549" i="70"/>
  <c r="R549" i="70"/>
  <c r="X257" i="70"/>
  <c r="T257" i="70"/>
  <c r="S381" i="70"/>
  <c r="W381" i="70"/>
  <c r="S544" i="70"/>
  <c r="W544" i="70"/>
  <c r="S646" i="70"/>
  <c r="W646" i="70"/>
  <c r="T404" i="70"/>
  <c r="X404" i="70"/>
  <c r="U681" i="70"/>
  <c r="Y681" i="70"/>
  <c r="R538" i="70"/>
  <c r="V538" i="70"/>
  <c r="V365" i="70"/>
  <c r="R365" i="70"/>
  <c r="T906" i="70"/>
  <c r="X906" i="70"/>
  <c r="R603" i="70"/>
  <c r="V603" i="70"/>
  <c r="W879" i="70"/>
  <c r="S879" i="70"/>
  <c r="W512" i="70"/>
  <c r="S512" i="70"/>
  <c r="S695" i="70"/>
  <c r="W695" i="70"/>
  <c r="V521" i="70"/>
  <c r="R521" i="70"/>
  <c r="U565" i="70"/>
  <c r="Y565" i="70"/>
  <c r="R818" i="70"/>
  <c r="V818" i="70"/>
  <c r="V720" i="70"/>
  <c r="R720" i="70"/>
  <c r="U696" i="70"/>
  <c r="Y696" i="70"/>
  <c r="S948" i="70"/>
  <c r="W948" i="70"/>
  <c r="Y490" i="70"/>
  <c r="U490" i="70"/>
  <c r="T958" i="70"/>
  <c r="X958" i="70"/>
  <c r="T485" i="70"/>
  <c r="X485" i="70"/>
  <c r="T1055" i="70"/>
  <c r="X1055" i="70"/>
  <c r="S898" i="70"/>
  <c r="W898" i="70"/>
  <c r="U1164" i="70"/>
  <c r="Y1164" i="70"/>
  <c r="Y866" i="70"/>
  <c r="U866" i="70"/>
  <c r="T989" i="70"/>
  <c r="X989" i="70"/>
  <c r="W919" i="70"/>
  <c r="S919" i="70"/>
  <c r="U843" i="70"/>
  <c r="Y843" i="70"/>
  <c r="S1031" i="70"/>
  <c r="W1031" i="70"/>
  <c r="R1265" i="70"/>
  <c r="V1265" i="70"/>
  <c r="S1013" i="70"/>
  <c r="W1013" i="70"/>
  <c r="U1181" i="70"/>
  <c r="Y1181" i="70"/>
  <c r="V1326" i="70"/>
  <c r="R1326" i="70"/>
  <c r="W1109" i="70"/>
  <c r="S1109" i="70"/>
  <c r="T1289" i="70"/>
  <c r="X1289" i="70"/>
  <c r="Y1257" i="70"/>
  <c r="U1257" i="70"/>
  <c r="V999" i="70"/>
  <c r="R999" i="70"/>
  <c r="Y1313" i="70"/>
  <c r="U1313" i="70"/>
  <c r="S1416" i="70"/>
  <c r="W1416" i="70"/>
  <c r="R1561" i="70"/>
  <c r="V1561" i="70"/>
  <c r="R1320" i="70"/>
  <c r="V1320" i="70"/>
  <c r="R1376" i="70"/>
  <c r="V1376" i="70"/>
  <c r="Y1488" i="70"/>
  <c r="U1488" i="70"/>
  <c r="U1498" i="70"/>
  <c r="Y1498" i="70"/>
  <c r="U1426" i="70"/>
  <c r="Y1426" i="70"/>
  <c r="T1513" i="70"/>
  <c r="X1513" i="70"/>
  <c r="R1482" i="70"/>
  <c r="V1482" i="70"/>
  <c r="T1452" i="70"/>
  <c r="X1452" i="70"/>
  <c r="X1732" i="70"/>
  <c r="T1732" i="70"/>
  <c r="Y1593" i="70"/>
  <c r="U1593" i="70"/>
  <c r="R1706" i="70"/>
  <c r="V1706" i="70"/>
  <c r="W1157" i="70"/>
  <c r="S1157" i="70"/>
  <c r="S1664" i="70"/>
  <c r="W1664" i="70"/>
  <c r="T1791" i="70"/>
  <c r="X1791" i="70"/>
  <c r="S1933" i="70"/>
  <c r="W1933" i="70"/>
  <c r="X1729" i="70"/>
  <c r="T1729" i="70"/>
  <c r="U1483" i="70"/>
  <c r="Y1483" i="70"/>
  <c r="R1843" i="70"/>
  <c r="V1843" i="70"/>
  <c r="W1861" i="70"/>
  <c r="S1861" i="70"/>
  <c r="R2113" i="70"/>
  <c r="V2113" i="70"/>
  <c r="X1826" i="70"/>
  <c r="T1826" i="70"/>
  <c r="Y1954" i="70"/>
  <c r="U1954" i="70"/>
  <c r="T1878" i="70"/>
  <c r="X1878" i="70"/>
  <c r="S1662" i="70"/>
  <c r="W1662" i="70"/>
  <c r="S1830" i="70"/>
  <c r="W1830" i="70"/>
  <c r="V1988" i="70"/>
  <c r="R1988" i="70"/>
  <c r="R1796" i="70"/>
  <c r="V1796" i="70"/>
  <c r="X1874" i="70"/>
  <c r="T1874" i="70"/>
  <c r="Y1821" i="70"/>
  <c r="U1821" i="70"/>
  <c r="T2023" i="70"/>
  <c r="X2023" i="70"/>
  <c r="T2181" i="70"/>
  <c r="X2181" i="70"/>
  <c r="U1834" i="70"/>
  <c r="Y1834" i="70"/>
  <c r="T2039" i="70"/>
  <c r="X2039" i="70"/>
  <c r="W2366" i="70"/>
  <c r="S2366" i="70"/>
  <c r="Y2173" i="70"/>
  <c r="U2173" i="70"/>
  <c r="V1952" i="70"/>
  <c r="R1952" i="70"/>
  <c r="U2029" i="70"/>
  <c r="Y2029" i="70"/>
  <c r="R2152" i="70"/>
  <c r="V2152" i="70"/>
  <c r="X2121" i="70"/>
  <c r="T2121" i="70"/>
  <c r="W1859" i="70"/>
  <c r="S1859" i="70"/>
  <c r="U2157" i="70"/>
  <c r="Y2157" i="70"/>
  <c r="R2410" i="70"/>
  <c r="V2410" i="70"/>
  <c r="Y2239" i="70"/>
  <c r="U2239" i="70"/>
  <c r="U2397" i="70"/>
  <c r="Y2397" i="70"/>
  <c r="U2582" i="70"/>
  <c r="Y2582" i="70"/>
  <c r="R1649" i="70"/>
  <c r="V1649" i="70"/>
  <c r="R2137" i="70"/>
  <c r="V2137" i="70"/>
  <c r="S2246" i="70"/>
  <c r="W2246" i="70"/>
  <c r="X2445" i="70"/>
  <c r="T2445" i="70"/>
  <c r="S2006" i="70"/>
  <c r="W2006" i="70"/>
  <c r="Y2328" i="70"/>
  <c r="U2328" i="70"/>
  <c r="X2231" i="70"/>
  <c r="T2231" i="70"/>
  <c r="S2331" i="70"/>
  <c r="W2331" i="70"/>
  <c r="S2315" i="70"/>
  <c r="W2315" i="70"/>
  <c r="V2215" i="70"/>
  <c r="R2215" i="70"/>
  <c r="U2502" i="70"/>
  <c r="Y2502" i="70"/>
  <c r="S2546" i="70"/>
  <c r="W2546" i="70"/>
  <c r="R2685" i="70"/>
  <c r="V2685" i="70"/>
  <c r="T3024" i="70"/>
  <c r="X3024" i="70"/>
  <c r="U3097" i="70"/>
  <c r="Y3097" i="70"/>
  <c r="U2868" i="70"/>
  <c r="Y2868" i="70"/>
  <c r="X2668" i="70"/>
  <c r="T2668" i="70"/>
  <c r="V2000" i="70"/>
  <c r="R2000" i="70"/>
  <c r="T2602" i="70"/>
  <c r="X2602" i="70"/>
  <c r="Y2748" i="70"/>
  <c r="U2748" i="70"/>
  <c r="T2677" i="70"/>
  <c r="X2677" i="70"/>
  <c r="U3007" i="70"/>
  <c r="Y3007" i="70"/>
  <c r="X2521" i="70"/>
  <c r="T2521" i="70"/>
  <c r="S2656" i="70"/>
  <c r="W2656" i="70"/>
  <c r="T2841" i="70"/>
  <c r="X2841" i="70"/>
  <c r="Y3085" i="70"/>
  <c r="U3085" i="70"/>
  <c r="U2674" i="70"/>
  <c r="Y2674" i="70"/>
  <c r="W2757" i="70"/>
  <c r="S2757" i="70"/>
  <c r="X2879" i="70"/>
  <c r="T2879" i="70"/>
  <c r="S2463" i="70"/>
  <c r="W2463" i="70"/>
  <c r="S2842" i="70"/>
  <c r="W2842" i="70"/>
  <c r="Y3069" i="70"/>
  <c r="U3069" i="70"/>
  <c r="T3040" i="70"/>
  <c r="X3040" i="70"/>
  <c r="W2652" i="70"/>
  <c r="S2652" i="70"/>
  <c r="U3040" i="70"/>
  <c r="Y3040" i="70"/>
  <c r="V2205" i="70"/>
  <c r="R2205" i="70"/>
  <c r="X2617" i="70"/>
  <c r="T2617" i="70"/>
  <c r="X2604" i="70"/>
  <c r="T2604" i="70"/>
  <c r="R2707" i="70"/>
  <c r="V2707" i="70"/>
  <c r="R3134" i="70"/>
  <c r="V3134" i="70"/>
  <c r="R2198" i="70"/>
  <c r="V2198" i="70"/>
  <c r="Y2697" i="70"/>
  <c r="U2697" i="70"/>
  <c r="U252" i="70"/>
  <c r="Y252" i="70"/>
  <c r="X7" i="70"/>
  <c r="T7" i="70"/>
  <c r="W102" i="70"/>
  <c r="S102" i="70"/>
  <c r="Y330" i="70"/>
  <c r="U330" i="70"/>
  <c r="T170" i="70"/>
  <c r="X170" i="70"/>
  <c r="S210" i="70"/>
  <c r="W210" i="70"/>
  <c r="R122" i="70"/>
  <c r="V122" i="70"/>
  <c r="T329" i="70"/>
  <c r="X329" i="70"/>
  <c r="W218" i="70"/>
  <c r="S218" i="70"/>
  <c r="W461" i="70"/>
  <c r="S461" i="70"/>
  <c r="W438" i="70"/>
  <c r="S438" i="70"/>
  <c r="T596" i="70"/>
  <c r="X596" i="70"/>
  <c r="W373" i="70"/>
  <c r="S373" i="70"/>
  <c r="U311" i="70"/>
  <c r="Y311" i="70"/>
  <c r="U297" i="70"/>
  <c r="Y297" i="70"/>
  <c r="S549" i="70"/>
  <c r="W549" i="70"/>
  <c r="V77" i="70"/>
  <c r="R77" i="70"/>
  <c r="T562" i="70"/>
  <c r="X562" i="70"/>
  <c r="Y425" i="70"/>
  <c r="U425" i="70"/>
  <c r="T519" i="70"/>
  <c r="X519" i="70"/>
  <c r="R684" i="70"/>
  <c r="V684" i="70"/>
  <c r="V800" i="70"/>
  <c r="R800" i="70"/>
  <c r="X713" i="70"/>
  <c r="T713" i="70"/>
  <c r="U238" i="70"/>
  <c r="Y238" i="70"/>
  <c r="U188" i="70"/>
  <c r="Y188" i="70"/>
  <c r="T614" i="70"/>
  <c r="X614" i="70"/>
  <c r="X603" i="70"/>
  <c r="T603" i="70"/>
  <c r="W791" i="70"/>
  <c r="S791" i="70"/>
  <c r="S857" i="70"/>
  <c r="W857" i="70"/>
  <c r="S876" i="70"/>
  <c r="W876" i="70"/>
  <c r="W521" i="70"/>
  <c r="S521" i="70"/>
  <c r="S565" i="70"/>
  <c r="W565" i="70"/>
  <c r="S720" i="70"/>
  <c r="W720" i="70"/>
  <c r="T696" i="70"/>
  <c r="X696" i="70"/>
  <c r="S693" i="70"/>
  <c r="W693" i="70"/>
  <c r="S958" i="70"/>
  <c r="W958" i="70"/>
  <c r="R485" i="70"/>
  <c r="V485" i="70"/>
  <c r="Y623" i="70"/>
  <c r="U623" i="70"/>
  <c r="T885" i="70"/>
  <c r="X885" i="70"/>
  <c r="R898" i="70"/>
  <c r="V898" i="70"/>
  <c r="U916" i="70"/>
  <c r="Y916" i="70"/>
  <c r="U992" i="70"/>
  <c r="Y992" i="70"/>
  <c r="U1024" i="70"/>
  <c r="Y1024" i="70"/>
  <c r="S594" i="70"/>
  <c r="W594" i="70"/>
  <c r="S989" i="70"/>
  <c r="W989" i="70"/>
  <c r="S973" i="70"/>
  <c r="W973" i="70"/>
  <c r="X1207" i="70"/>
  <c r="T1207" i="70"/>
  <c r="S843" i="70"/>
  <c r="W843" i="70"/>
  <c r="T1267" i="70"/>
  <c r="X1267" i="70"/>
  <c r="U1031" i="70"/>
  <c r="Y1031" i="70"/>
  <c r="S868" i="70"/>
  <c r="W868" i="70"/>
  <c r="R1208" i="70"/>
  <c r="V1208" i="70"/>
  <c r="X1393" i="70"/>
  <c r="T1393" i="70"/>
  <c r="S1187" i="70"/>
  <c r="W1187" i="70"/>
  <c r="S1129" i="70"/>
  <c r="W1129" i="70"/>
  <c r="V1109" i="70"/>
  <c r="R1109" i="70"/>
  <c r="U1289" i="70"/>
  <c r="Y1289" i="70"/>
  <c r="R1115" i="70"/>
  <c r="V1115" i="70"/>
  <c r="S1188" i="70"/>
  <c r="W1188" i="70"/>
  <c r="T1123" i="70"/>
  <c r="X1123" i="70"/>
  <c r="T1404" i="70"/>
  <c r="X1404" i="70"/>
  <c r="U1260" i="70"/>
  <c r="Y1260" i="70"/>
  <c r="R1416" i="70"/>
  <c r="V1416" i="70"/>
  <c r="U1572" i="70"/>
  <c r="Y1572" i="70"/>
  <c r="T1320" i="70"/>
  <c r="X1320" i="70"/>
  <c r="U1396" i="70"/>
  <c r="Y1396" i="70"/>
  <c r="R1498" i="70"/>
  <c r="V1498" i="70"/>
  <c r="Y1529" i="70"/>
  <c r="U1529" i="70"/>
  <c r="U1410" i="70"/>
  <c r="Y1410" i="70"/>
  <c r="V1612" i="70"/>
  <c r="R1612" i="70"/>
  <c r="T1426" i="70"/>
  <c r="X1426" i="70"/>
  <c r="R1516" i="70"/>
  <c r="V1516" i="70"/>
  <c r="R1601" i="70"/>
  <c r="V1601" i="70"/>
  <c r="R1490" i="70"/>
  <c r="V1490" i="70"/>
  <c r="T1546" i="70"/>
  <c r="X1546" i="70"/>
  <c r="T1610" i="70"/>
  <c r="X1610" i="70"/>
  <c r="S1602" i="70"/>
  <c r="W1602" i="70"/>
  <c r="R1408" i="70"/>
  <c r="V1408" i="70"/>
  <c r="R1554" i="70"/>
  <c r="V1554" i="70"/>
  <c r="V1157" i="70"/>
  <c r="R1157" i="70"/>
  <c r="Y1956" i="70"/>
  <c r="U1956" i="70"/>
  <c r="U2204" i="70"/>
  <c r="Y2204" i="70"/>
  <c r="R1729" i="70"/>
  <c r="V1729" i="70"/>
  <c r="T1851" i="70"/>
  <c r="X1851" i="70"/>
  <c r="X1483" i="70"/>
  <c r="T1483" i="70"/>
  <c r="Y1660" i="70"/>
  <c r="U1660" i="70"/>
  <c r="U1861" i="70"/>
  <c r="Y1861" i="70"/>
  <c r="X2113" i="70"/>
  <c r="T2113" i="70"/>
  <c r="S1826" i="70"/>
  <c r="W1826" i="70"/>
  <c r="X1693" i="70"/>
  <c r="T1693" i="70"/>
  <c r="V1878" i="70"/>
  <c r="R1878" i="70"/>
  <c r="T1642" i="70"/>
  <c r="X1642" i="70"/>
  <c r="Y1824" i="70"/>
  <c r="U1824" i="70"/>
  <c r="Y1876" i="70"/>
  <c r="U1876" i="70"/>
  <c r="Y2065" i="70"/>
  <c r="U2065" i="70"/>
  <c r="Y1569" i="70"/>
  <c r="U1569" i="70"/>
  <c r="U1842" i="70"/>
  <c r="Y1842" i="70"/>
  <c r="S1611" i="70"/>
  <c r="W1611" i="70"/>
  <c r="X1834" i="70"/>
  <c r="T1834" i="70"/>
  <c r="V2039" i="70"/>
  <c r="R2039" i="70"/>
  <c r="T2173" i="70"/>
  <c r="X2173" i="70"/>
  <c r="T1973" i="70"/>
  <c r="X1973" i="70"/>
  <c r="Y2152" i="70"/>
  <c r="U2152" i="70"/>
  <c r="V2359" i="70"/>
  <c r="R2359" i="70"/>
  <c r="U2284" i="70"/>
  <c r="Y2284" i="70"/>
  <c r="T2041" i="70"/>
  <c r="X2041" i="70"/>
  <c r="X2239" i="70"/>
  <c r="T2239" i="70"/>
  <c r="U2620" i="70"/>
  <c r="Y2620" i="70"/>
  <c r="U2245" i="70"/>
  <c r="Y2245" i="70"/>
  <c r="R2383" i="70"/>
  <c r="V2383" i="70"/>
  <c r="Y2084" i="70"/>
  <c r="U2084" i="70"/>
  <c r="S2260" i="70"/>
  <c r="W2260" i="70"/>
  <c r="U2006" i="70"/>
  <c r="Y2006" i="70"/>
  <c r="R2362" i="70"/>
  <c r="V2362" i="70"/>
  <c r="U2340" i="70"/>
  <c r="Y2340" i="70"/>
  <c r="T2242" i="70"/>
  <c r="X2242" i="70"/>
  <c r="V2417" i="70"/>
  <c r="R2417" i="70"/>
  <c r="U2214" i="70"/>
  <c r="Y2214" i="70"/>
  <c r="Y2331" i="70"/>
  <c r="U2331" i="70"/>
  <c r="U2188" i="70"/>
  <c r="Y2188" i="70"/>
  <c r="Y2396" i="70"/>
  <c r="U2396" i="70"/>
  <c r="V2162" i="70"/>
  <c r="R2162" i="70"/>
  <c r="U2350" i="70"/>
  <c r="Y2350" i="70"/>
  <c r="R2667" i="70"/>
  <c r="V2667" i="70"/>
  <c r="W2556" i="70"/>
  <c r="S2556" i="70"/>
  <c r="S2689" i="70"/>
  <c r="W2689" i="70"/>
  <c r="X2933" i="70"/>
  <c r="T2933" i="70"/>
  <c r="S3024" i="70"/>
  <c r="W3024" i="70"/>
  <c r="R3102" i="70"/>
  <c r="V3102" i="70"/>
  <c r="W2868" i="70"/>
  <c r="S2868" i="70"/>
  <c r="U3104" i="70"/>
  <c r="Y3104" i="70"/>
  <c r="S2022" i="70"/>
  <c r="W2022" i="70"/>
  <c r="T2689" i="70"/>
  <c r="X2689" i="70"/>
  <c r="R3070" i="70"/>
  <c r="V3070" i="70"/>
  <c r="S2602" i="70"/>
  <c r="W2602" i="70"/>
  <c r="T2520" i="70"/>
  <c r="X2520" i="70"/>
  <c r="Y3029" i="70"/>
  <c r="U3029" i="70"/>
  <c r="T2533" i="70"/>
  <c r="X2533" i="70"/>
  <c r="R2471" i="70"/>
  <c r="V2471" i="70"/>
  <c r="S2851" i="70"/>
  <c r="W2851" i="70"/>
  <c r="V2834" i="70"/>
  <c r="R2834" i="70"/>
  <c r="Y3090" i="70"/>
  <c r="U3090" i="70"/>
  <c r="T2674" i="70"/>
  <c r="X2674" i="70"/>
  <c r="T2757" i="70"/>
  <c r="X2757" i="70"/>
  <c r="S2879" i="70"/>
  <c r="W2879" i="70"/>
  <c r="T2976" i="70"/>
  <c r="X2976" i="70"/>
  <c r="R3111" i="70"/>
  <c r="V3111" i="70"/>
  <c r="X2696" i="70"/>
  <c r="T2696" i="70"/>
  <c r="U2484" i="70"/>
  <c r="Y2484" i="70"/>
  <c r="S2771" i="70"/>
  <c r="W2771" i="70"/>
  <c r="T2928" i="70"/>
  <c r="X2928" i="70"/>
  <c r="X2507" i="70"/>
  <c r="T2507" i="70"/>
  <c r="U2619" i="70"/>
  <c r="Y2619" i="70"/>
  <c r="S2795" i="70"/>
  <c r="W2795" i="70"/>
  <c r="V2444" i="70"/>
  <c r="R2444" i="70"/>
  <c r="S2604" i="70"/>
  <c r="W2604" i="70"/>
  <c r="T2713" i="70"/>
  <c r="X2713" i="70"/>
  <c r="U3001" i="70"/>
  <c r="Y3001" i="70"/>
  <c r="W2198" i="70"/>
  <c r="S2198" i="70"/>
  <c r="Y2569" i="70"/>
  <c r="U2569" i="70"/>
  <c r="E177" i="63"/>
  <c r="S8" i="70"/>
  <c r="W8" i="70"/>
  <c r="R259" i="70"/>
  <c r="V259" i="70"/>
  <c r="U138" i="70"/>
  <c r="Y138" i="70"/>
  <c r="Y14" i="70"/>
  <c r="U14" i="70"/>
  <c r="W217" i="70"/>
  <c r="S217" i="70"/>
  <c r="W151" i="70"/>
  <c r="S151" i="70"/>
  <c r="R335" i="70"/>
  <c r="V335" i="70"/>
  <c r="T226" i="70"/>
  <c r="X226" i="70"/>
  <c r="R73" i="70"/>
  <c r="V73" i="70"/>
  <c r="W230" i="70"/>
  <c r="S230" i="70"/>
  <c r="R452" i="70"/>
  <c r="V452" i="70"/>
  <c r="R596" i="70"/>
  <c r="V596" i="70"/>
  <c r="R373" i="70"/>
  <c r="V373" i="70"/>
  <c r="W348" i="70"/>
  <c r="S348" i="70"/>
  <c r="V602" i="70"/>
  <c r="R602" i="70"/>
  <c r="S290" i="70"/>
  <c r="W290" i="70"/>
  <c r="U340" i="70"/>
  <c r="Y340" i="70"/>
  <c r="T554" i="70"/>
  <c r="X554" i="70"/>
  <c r="S562" i="70"/>
  <c r="W562" i="70"/>
  <c r="S766" i="70"/>
  <c r="W766" i="70"/>
  <c r="W425" i="70"/>
  <c r="S425" i="70"/>
  <c r="V519" i="70"/>
  <c r="R519" i="70"/>
  <c r="R694" i="70"/>
  <c r="V694" i="70"/>
  <c r="Y400" i="70"/>
  <c r="U400" i="70"/>
  <c r="T238" i="70"/>
  <c r="X238" i="70"/>
  <c r="X346" i="70"/>
  <c r="T346" i="70"/>
  <c r="T188" i="70"/>
  <c r="X188" i="70"/>
  <c r="Y365" i="70"/>
  <c r="U365" i="70"/>
  <c r="W660" i="70"/>
  <c r="S660" i="70"/>
  <c r="U908" i="70"/>
  <c r="Y908" i="70"/>
  <c r="S680" i="70"/>
  <c r="W680" i="70"/>
  <c r="S873" i="70"/>
  <c r="W873" i="70"/>
  <c r="R1046" i="70"/>
  <c r="V1046" i="70"/>
  <c r="S703" i="70"/>
  <c r="W703" i="70"/>
  <c r="T917" i="70"/>
  <c r="X917" i="70"/>
  <c r="U640" i="70"/>
  <c r="Y640" i="70"/>
  <c r="Y818" i="70"/>
  <c r="U818" i="70"/>
  <c r="W676" i="70"/>
  <c r="S676" i="70"/>
  <c r="R1045" i="70"/>
  <c r="V1045" i="70"/>
  <c r="S741" i="70"/>
  <c r="W741" i="70"/>
  <c r="S485" i="70"/>
  <c r="W485" i="70"/>
  <c r="S623" i="70"/>
  <c r="W623" i="70"/>
  <c r="W1069" i="70"/>
  <c r="S1069" i="70"/>
  <c r="Y898" i="70"/>
  <c r="U898" i="70"/>
  <c r="T1194" i="70"/>
  <c r="X1194" i="70"/>
  <c r="S916" i="70"/>
  <c r="W916" i="70"/>
  <c r="T992" i="70"/>
  <c r="X992" i="70"/>
  <c r="T1024" i="70"/>
  <c r="X1024" i="70"/>
  <c r="S988" i="70"/>
  <c r="W988" i="70"/>
  <c r="Y610" i="70"/>
  <c r="U610" i="70"/>
  <c r="U923" i="70"/>
  <c r="Y923" i="70"/>
  <c r="R989" i="70"/>
  <c r="V989" i="70"/>
  <c r="Y973" i="70"/>
  <c r="U973" i="70"/>
  <c r="U1267" i="70"/>
  <c r="Y1267" i="70"/>
  <c r="R1211" i="70"/>
  <c r="V1211" i="70"/>
  <c r="R1305" i="70"/>
  <c r="V1305" i="70"/>
  <c r="U837" i="70"/>
  <c r="Y837" i="70"/>
  <c r="Y1211" i="70"/>
  <c r="U1211" i="70"/>
  <c r="T1093" i="70"/>
  <c r="X1093" i="70"/>
  <c r="T1163" i="70"/>
  <c r="X1163" i="70"/>
  <c r="R1129" i="70"/>
  <c r="V1129" i="70"/>
  <c r="R1203" i="70"/>
  <c r="V1203" i="70"/>
  <c r="S1140" i="70"/>
  <c r="W1140" i="70"/>
  <c r="U1006" i="70"/>
  <c r="Y1006" i="70"/>
  <c r="U1115" i="70"/>
  <c r="Y1115" i="70"/>
  <c r="U1284" i="70"/>
  <c r="Y1284" i="70"/>
  <c r="W1404" i="70"/>
  <c r="S1404" i="70"/>
  <c r="S1123" i="70"/>
  <c r="W1123" i="70"/>
  <c r="T1260" i="70"/>
  <c r="X1260" i="70"/>
  <c r="T1039" i="70"/>
  <c r="X1039" i="70"/>
  <c r="S1388" i="70"/>
  <c r="W1388" i="70"/>
  <c r="U1362" i="70"/>
  <c r="Y1362" i="70"/>
  <c r="T1396" i="70"/>
  <c r="X1396" i="70"/>
  <c r="R1552" i="70"/>
  <c r="V1552" i="70"/>
  <c r="U1548" i="70"/>
  <c r="Y1548" i="70"/>
  <c r="T1410" i="70"/>
  <c r="X1410" i="70"/>
  <c r="U1364" i="70"/>
  <c r="Y1364" i="70"/>
  <c r="U1492" i="70"/>
  <c r="Y1492" i="70"/>
  <c r="T1466" i="70"/>
  <c r="X1466" i="70"/>
  <c r="V1556" i="70"/>
  <c r="R1556" i="70"/>
  <c r="X1759" i="70"/>
  <c r="T1759" i="70"/>
  <c r="R1602" i="70"/>
  <c r="V1602" i="70"/>
  <c r="U1444" i="70"/>
  <c r="Y1444" i="70"/>
  <c r="R1544" i="70"/>
  <c r="V1544" i="70"/>
  <c r="R1680" i="70"/>
  <c r="V1680" i="70"/>
  <c r="Y1804" i="70"/>
  <c r="U1804" i="70"/>
  <c r="Y1696" i="70"/>
  <c r="U1696" i="70"/>
  <c r="T1964" i="70"/>
  <c r="X1964" i="70"/>
  <c r="V1851" i="70"/>
  <c r="R1851" i="70"/>
  <c r="S1483" i="70"/>
  <c r="W1483" i="70"/>
  <c r="T1748" i="70"/>
  <c r="X1748" i="70"/>
  <c r="V1866" i="70"/>
  <c r="R1866" i="70"/>
  <c r="V1349" i="70"/>
  <c r="R1349" i="70"/>
  <c r="S1693" i="70"/>
  <c r="W1693" i="70"/>
  <c r="S1642" i="70"/>
  <c r="W1642" i="70"/>
  <c r="T1824" i="70"/>
  <c r="X1824" i="70"/>
  <c r="T1750" i="70"/>
  <c r="X1750" i="70"/>
  <c r="R2092" i="70"/>
  <c r="V2092" i="70"/>
  <c r="W1905" i="70"/>
  <c r="S1905" i="70"/>
  <c r="S2070" i="70"/>
  <c r="W2070" i="70"/>
  <c r="R1842" i="70"/>
  <c r="V1842" i="70"/>
  <c r="V1611" i="70"/>
  <c r="R1611" i="70"/>
  <c r="V1879" i="70"/>
  <c r="R1879" i="70"/>
  <c r="T2038" i="70"/>
  <c r="X2038" i="70"/>
  <c r="R2187" i="70"/>
  <c r="V2187" i="70"/>
  <c r="W1825" i="70"/>
  <c r="S1825" i="70"/>
  <c r="W2173" i="70"/>
  <c r="S2173" i="70"/>
  <c r="W1973" i="70"/>
  <c r="S1973" i="70"/>
  <c r="T2332" i="70"/>
  <c r="X2332" i="70"/>
  <c r="V2157" i="70"/>
  <c r="R2157" i="70"/>
  <c r="S2371" i="70"/>
  <c r="W2371" i="70"/>
  <c r="S2284" i="70"/>
  <c r="W2284" i="70"/>
  <c r="Y2462" i="70"/>
  <c r="U2462" i="70"/>
  <c r="V2041" i="70"/>
  <c r="R2041" i="70"/>
  <c r="Y2206" i="70"/>
  <c r="U2206" i="70"/>
  <c r="U2458" i="70"/>
  <c r="Y2458" i="70"/>
  <c r="V2239" i="70"/>
  <c r="R2239" i="70"/>
  <c r="R2245" i="70"/>
  <c r="V2245" i="70"/>
  <c r="U1918" i="70"/>
  <c r="Y1918" i="70"/>
  <c r="T1649" i="70"/>
  <c r="X1649" i="70"/>
  <c r="U2164" i="70"/>
  <c r="Y2164" i="70"/>
  <c r="T2084" i="70"/>
  <c r="X2084" i="70"/>
  <c r="U2260" i="70"/>
  <c r="Y2260" i="70"/>
  <c r="T2006" i="70"/>
  <c r="X2006" i="70"/>
  <c r="U2172" i="70"/>
  <c r="Y2172" i="70"/>
  <c r="T2075" i="70"/>
  <c r="X2075" i="70"/>
  <c r="T2340" i="70"/>
  <c r="X2340" i="70"/>
  <c r="U2434" i="70"/>
  <c r="Y2434" i="70"/>
  <c r="T2188" i="70"/>
  <c r="X2188" i="70"/>
  <c r="X2396" i="70"/>
  <c r="T2396" i="70"/>
  <c r="V2032" i="70"/>
  <c r="R2032" i="70"/>
  <c r="U2162" i="70"/>
  <c r="Y2162" i="70"/>
  <c r="Y2524" i="70"/>
  <c r="U2524" i="70"/>
  <c r="T2683" i="70"/>
  <c r="X2683" i="70"/>
  <c r="W2933" i="70"/>
  <c r="S2933" i="70"/>
  <c r="U3102" i="70"/>
  <c r="Y3102" i="70"/>
  <c r="T2885" i="70"/>
  <c r="X2885" i="70"/>
  <c r="V2022" i="70"/>
  <c r="R2022" i="70"/>
  <c r="U3082" i="70"/>
  <c r="Y3082" i="70"/>
  <c r="V2602" i="70"/>
  <c r="R2602" i="70"/>
  <c r="T3039" i="70"/>
  <c r="X3039" i="70"/>
  <c r="U2544" i="70"/>
  <c r="Y2544" i="70"/>
  <c r="U2741" i="70"/>
  <c r="Y2741" i="70"/>
  <c r="Y2471" i="70"/>
  <c r="U2471" i="70"/>
  <c r="R2851" i="70"/>
  <c r="V2851" i="70"/>
  <c r="Y3074" i="70"/>
  <c r="U3074" i="70"/>
  <c r="U2534" i="70"/>
  <c r="Y2534" i="70"/>
  <c r="R2696" i="70"/>
  <c r="V2696" i="70"/>
  <c r="T2517" i="70"/>
  <c r="X2517" i="70"/>
  <c r="S2674" i="70"/>
  <c r="W2674" i="70"/>
  <c r="T2770" i="70"/>
  <c r="X2770" i="70"/>
  <c r="Y2879" i="70"/>
  <c r="U2879" i="70"/>
  <c r="R2998" i="70"/>
  <c r="V2998" i="70"/>
  <c r="U2976" i="70"/>
  <c r="Y2976" i="70"/>
  <c r="T3078" i="70"/>
  <c r="X3078" i="70"/>
  <c r="T3103" i="70"/>
  <c r="X3103" i="70"/>
  <c r="S2484" i="70"/>
  <c r="W2484" i="70"/>
  <c r="X2661" i="70"/>
  <c r="T2661" i="70"/>
  <c r="T2937" i="70"/>
  <c r="X2937" i="70"/>
  <c r="T2205" i="70"/>
  <c r="X2205" i="70"/>
  <c r="W2507" i="70"/>
  <c r="S2507" i="70"/>
  <c r="V2633" i="70"/>
  <c r="R2633" i="70"/>
  <c r="V2795" i="70"/>
  <c r="R2795" i="70"/>
  <c r="T2444" i="70"/>
  <c r="X2444" i="70"/>
  <c r="T2926" i="70"/>
  <c r="X2926" i="70"/>
  <c r="R2713" i="70"/>
  <c r="V2713" i="70"/>
  <c r="T3001" i="70"/>
  <c r="X3001" i="70"/>
  <c r="T2569" i="70"/>
  <c r="X2569" i="70"/>
  <c r="R2697" i="70"/>
  <c r="V2697" i="70"/>
  <c r="W170" i="70"/>
  <c r="S214" i="70"/>
  <c r="V529" i="70"/>
  <c r="T2645" i="70"/>
  <c r="S41" i="70"/>
  <c r="W41" i="70"/>
  <c r="T2" i="70"/>
  <c r="X2" i="70"/>
  <c r="Y24" i="70"/>
  <c r="U24" i="70"/>
  <c r="U59" i="70"/>
  <c r="Y59" i="70"/>
  <c r="X178" i="70"/>
  <c r="T178" i="70"/>
  <c r="V71" i="70"/>
  <c r="R71" i="70"/>
  <c r="R151" i="70"/>
  <c r="V151" i="70"/>
  <c r="T155" i="70"/>
  <c r="X155" i="70"/>
  <c r="S335" i="70"/>
  <c r="W335" i="70"/>
  <c r="X222" i="70"/>
  <c r="T222" i="70"/>
  <c r="S319" i="70"/>
  <c r="W319" i="70"/>
  <c r="R88" i="70"/>
  <c r="V88" i="70"/>
  <c r="V301" i="70"/>
  <c r="R301" i="70"/>
  <c r="Y463" i="70"/>
  <c r="U463" i="70"/>
  <c r="R290" i="70"/>
  <c r="V290" i="70"/>
  <c r="U554" i="70"/>
  <c r="Y554" i="70"/>
  <c r="Y291" i="70"/>
  <c r="U291" i="70"/>
  <c r="S445" i="70"/>
  <c r="W445" i="70"/>
  <c r="R562" i="70"/>
  <c r="V562" i="70"/>
  <c r="Y794" i="70"/>
  <c r="U794" i="70"/>
  <c r="V425" i="70"/>
  <c r="R425" i="70"/>
  <c r="U814" i="70"/>
  <c r="Y814" i="70"/>
  <c r="V400" i="70"/>
  <c r="R400" i="70"/>
  <c r="S611" i="70"/>
  <c r="W611" i="70"/>
  <c r="W238" i="70"/>
  <c r="S238" i="70"/>
  <c r="R346" i="70"/>
  <c r="V346" i="70"/>
  <c r="U792" i="70"/>
  <c r="Y792" i="70"/>
  <c r="T427" i="70"/>
  <c r="X427" i="70"/>
  <c r="U672" i="70"/>
  <c r="Y672" i="70"/>
  <c r="X802" i="70"/>
  <c r="T802" i="70"/>
  <c r="T718" i="70"/>
  <c r="X718" i="70"/>
  <c r="W921" i="70"/>
  <c r="S921" i="70"/>
  <c r="U572" i="70"/>
  <c r="Y572" i="70"/>
  <c r="U648" i="70"/>
  <c r="Y648" i="70"/>
  <c r="S835" i="70"/>
  <c r="W835" i="70"/>
  <c r="V676" i="70"/>
  <c r="R676" i="70"/>
  <c r="U745" i="70"/>
  <c r="Y745" i="70"/>
  <c r="Y693" i="70"/>
  <c r="U693" i="70"/>
  <c r="T1071" i="70"/>
  <c r="X1071" i="70"/>
  <c r="T623" i="70"/>
  <c r="X623" i="70"/>
  <c r="U1030" i="70"/>
  <c r="Y1030" i="70"/>
  <c r="U1069" i="70"/>
  <c r="Y1069" i="70"/>
  <c r="S1212" i="70"/>
  <c r="W1212" i="70"/>
  <c r="V916" i="70"/>
  <c r="R916" i="70"/>
  <c r="V992" i="70"/>
  <c r="R992" i="70"/>
  <c r="R1024" i="70"/>
  <c r="V1024" i="70"/>
  <c r="R997" i="70"/>
  <c r="V997" i="70"/>
  <c r="S610" i="70"/>
  <c r="W610" i="70"/>
  <c r="Y989" i="70"/>
  <c r="U989" i="70"/>
  <c r="V1217" i="70"/>
  <c r="R1217" i="70"/>
  <c r="U1056" i="70"/>
  <c r="Y1056" i="70"/>
  <c r="R1307" i="70"/>
  <c r="V1307" i="70"/>
  <c r="T837" i="70"/>
  <c r="X837" i="70"/>
  <c r="W1053" i="70"/>
  <c r="S1053" i="70"/>
  <c r="R1224" i="70"/>
  <c r="V1224" i="70"/>
  <c r="S1093" i="70"/>
  <c r="W1093" i="70"/>
  <c r="U1378" i="70"/>
  <c r="Y1378" i="70"/>
  <c r="T1195" i="70"/>
  <c r="X1195" i="70"/>
  <c r="U1109" i="70"/>
  <c r="Y1109" i="70"/>
  <c r="T1006" i="70"/>
  <c r="X1006" i="70"/>
  <c r="T1188" i="70"/>
  <c r="X1188" i="70"/>
  <c r="S1289" i="70"/>
  <c r="W1289" i="70"/>
  <c r="W1173" i="70"/>
  <c r="S1173" i="70"/>
  <c r="T1409" i="70"/>
  <c r="X1409" i="70"/>
  <c r="V1435" i="70"/>
  <c r="R1435" i="70"/>
  <c r="T1362" i="70"/>
  <c r="X1362" i="70"/>
  <c r="U1539" i="70"/>
  <c r="Y1539" i="70"/>
  <c r="T1210" i="70"/>
  <c r="X1210" i="70"/>
  <c r="T1412" i="70"/>
  <c r="X1412" i="70"/>
  <c r="S1394" i="70"/>
  <c r="W1394" i="70"/>
  <c r="Y1659" i="70"/>
  <c r="U1659" i="70"/>
  <c r="R1369" i="70"/>
  <c r="V1369" i="70"/>
  <c r="R1743" i="70"/>
  <c r="V1743" i="70"/>
  <c r="S1466" i="70"/>
  <c r="W1466" i="70"/>
  <c r="U1374" i="70"/>
  <c r="Y1374" i="70"/>
  <c r="V1604" i="70"/>
  <c r="R1604" i="70"/>
  <c r="T1449" i="70"/>
  <c r="X1449" i="70"/>
  <c r="T1564" i="70"/>
  <c r="X1564" i="70"/>
  <c r="U1680" i="70"/>
  <c r="Y1680" i="70"/>
  <c r="Y1972" i="70"/>
  <c r="U1972" i="70"/>
  <c r="U1980" i="70"/>
  <c r="Y1980" i="70"/>
  <c r="T2240" i="70"/>
  <c r="X2240" i="70"/>
  <c r="V1483" i="70"/>
  <c r="R1483" i="70"/>
  <c r="R1846" i="70"/>
  <c r="V1846" i="70"/>
  <c r="U1965" i="70"/>
  <c r="Y1965" i="70"/>
  <c r="T1291" i="70"/>
  <c r="X1291" i="70"/>
  <c r="S1916" i="70"/>
  <c r="W1916" i="70"/>
  <c r="Y1760" i="70"/>
  <c r="U1760" i="70"/>
  <c r="U1323" i="70"/>
  <c r="Y1323" i="70"/>
  <c r="X1657" i="70"/>
  <c r="T1657" i="70"/>
  <c r="R1750" i="70"/>
  <c r="V1750" i="70"/>
  <c r="X1855" i="70"/>
  <c r="T1855" i="70"/>
  <c r="S1674" i="70"/>
  <c r="W1674" i="70"/>
  <c r="T1808" i="70"/>
  <c r="X1808" i="70"/>
  <c r="R1890" i="70"/>
  <c r="V1890" i="70"/>
  <c r="U1620" i="70"/>
  <c r="Y1620" i="70"/>
  <c r="U1611" i="70"/>
  <c r="Y1611" i="70"/>
  <c r="W2062" i="70"/>
  <c r="S2062" i="70"/>
  <c r="R1825" i="70"/>
  <c r="V1825" i="70"/>
  <c r="W2332" i="70"/>
  <c r="S2332" i="70"/>
  <c r="Y2086" i="70"/>
  <c r="U2086" i="70"/>
  <c r="S2189" i="70"/>
  <c r="W2189" i="70"/>
  <c r="Y1751" i="70"/>
  <c r="U1751" i="70"/>
  <c r="T2157" i="70"/>
  <c r="X2157" i="70"/>
  <c r="R2284" i="70"/>
  <c r="V2284" i="70"/>
  <c r="R2462" i="70"/>
  <c r="V2462" i="70"/>
  <c r="R2220" i="70"/>
  <c r="V2220" i="70"/>
  <c r="T2171" i="70"/>
  <c r="X2171" i="70"/>
  <c r="X2401" i="70"/>
  <c r="T2401" i="70"/>
  <c r="U2662" i="70"/>
  <c r="Y2662" i="70"/>
  <c r="X2413" i="70"/>
  <c r="T2413" i="70"/>
  <c r="Y1649" i="70"/>
  <c r="U1649" i="70"/>
  <c r="T2164" i="70"/>
  <c r="X2164" i="70"/>
  <c r="S2084" i="70"/>
  <c r="W2084" i="70"/>
  <c r="T2123" i="70"/>
  <c r="X2123" i="70"/>
  <c r="U2075" i="70"/>
  <c r="Y2075" i="70"/>
  <c r="Y2373" i="70"/>
  <c r="U2373" i="70"/>
  <c r="W2353" i="70"/>
  <c r="S2353" i="70"/>
  <c r="W2396" i="70"/>
  <c r="S2396" i="70"/>
  <c r="Y2170" i="70"/>
  <c r="U2170" i="70"/>
  <c r="R2555" i="70"/>
  <c r="V2555" i="70"/>
  <c r="Y2288" i="70"/>
  <c r="U2288" i="70"/>
  <c r="T2691" i="70"/>
  <c r="X2691" i="70"/>
  <c r="T2312" i="70"/>
  <c r="X2312" i="70"/>
  <c r="Y2598" i="70"/>
  <c r="U2598" i="70"/>
  <c r="X2829" i="70"/>
  <c r="T2829" i="70"/>
  <c r="U2943" i="70"/>
  <c r="Y2943" i="70"/>
  <c r="S3104" i="70"/>
  <c r="W3104" i="70"/>
  <c r="V2772" i="70"/>
  <c r="R2772" i="70"/>
  <c r="U2380" i="70"/>
  <c r="Y2380" i="70"/>
  <c r="S2827" i="70"/>
  <c r="W2827" i="70"/>
  <c r="U2982" i="70"/>
  <c r="Y2982" i="70"/>
  <c r="U2772" i="70"/>
  <c r="Y2772" i="70"/>
  <c r="T2544" i="70"/>
  <c r="X2544" i="70"/>
  <c r="U2656" i="70"/>
  <c r="Y2656" i="70"/>
  <c r="S2763" i="70"/>
  <c r="W2763" i="70"/>
  <c r="W2534" i="70"/>
  <c r="S2534" i="70"/>
  <c r="R2674" i="70"/>
  <c r="V2674" i="70"/>
  <c r="T3008" i="70"/>
  <c r="X3008" i="70"/>
  <c r="S3119" i="70"/>
  <c r="W3119" i="70"/>
  <c r="S2723" i="70"/>
  <c r="W2723" i="70"/>
  <c r="T3109" i="70"/>
  <c r="X3109" i="70"/>
  <c r="V2661" i="70"/>
  <c r="R2661" i="70"/>
  <c r="R2771" i="70"/>
  <c r="V2771" i="70"/>
  <c r="U2937" i="70"/>
  <c r="Y2937" i="70"/>
  <c r="W2329" i="70"/>
  <c r="S2329" i="70"/>
  <c r="Y2205" i="70"/>
  <c r="U2205" i="70"/>
  <c r="U2507" i="70"/>
  <c r="Y2507" i="70"/>
  <c r="S2633" i="70"/>
  <c r="W2633" i="70"/>
  <c r="T2810" i="70"/>
  <c r="X2810" i="70"/>
  <c r="W3009" i="70"/>
  <c r="S3009" i="70"/>
  <c r="H426" i="66"/>
  <c r="AC241" i="67"/>
  <c r="Z441" i="67" a="1"/>
  <c r="Z441" i="67" s="1"/>
  <c r="Z449" i="67" a="1"/>
  <c r="Z449" i="67" s="1"/>
  <c r="Z450" i="67" a="1"/>
  <c r="Z450" i="67" s="1"/>
  <c r="Z454" i="67" a="1"/>
  <c r="Z454" i="67" s="1"/>
  <c r="Z457" i="67" a="1"/>
  <c r="Z457" i="67" s="1"/>
  <c r="Z434" i="67" a="1"/>
  <c r="Z434" i="67" s="1"/>
  <c r="Z459" i="67" a="1"/>
  <c r="Z459" i="67" s="1"/>
  <c r="Z446" i="67" a="1"/>
  <c r="Z446" i="67" s="1"/>
  <c r="Z447" i="67" a="1"/>
  <c r="Z447" i="67" s="1"/>
  <c r="Z448" i="67" a="1"/>
  <c r="Z448" i="67" s="1"/>
  <c r="Z461" i="67" a="1"/>
  <c r="Z461" i="67" s="1"/>
  <c r="R321" i="70"/>
  <c r="R1872" i="70"/>
  <c r="X2383" i="70"/>
  <c r="R51" i="70"/>
  <c r="V51" i="70"/>
  <c r="S33" i="70"/>
  <c r="W33" i="70"/>
  <c r="Y21" i="70"/>
  <c r="U21" i="70"/>
  <c r="Y74" i="70"/>
  <c r="U74" i="70"/>
  <c r="X207" i="70"/>
  <c r="T207" i="70"/>
  <c r="W128" i="70"/>
  <c r="S128" i="70"/>
  <c r="W99" i="70"/>
  <c r="S99" i="70"/>
  <c r="V221" i="70"/>
  <c r="R221" i="70"/>
  <c r="X159" i="70"/>
  <c r="T159" i="70"/>
  <c r="S361" i="70"/>
  <c r="W361" i="70"/>
  <c r="V105" i="70"/>
  <c r="R105" i="70"/>
  <c r="U292" i="70"/>
  <c r="Y292" i="70"/>
  <c r="S73" i="70"/>
  <c r="W73" i="70"/>
  <c r="R319" i="70"/>
  <c r="V319" i="70"/>
  <c r="S297" i="70"/>
  <c r="W297" i="70"/>
  <c r="U494" i="70"/>
  <c r="Y494" i="70"/>
  <c r="Y88" i="70"/>
  <c r="U88" i="70"/>
  <c r="Y364" i="70"/>
  <c r="U364" i="70"/>
  <c r="W301" i="70"/>
  <c r="S301" i="70"/>
  <c r="Y185" i="70"/>
  <c r="U185" i="70"/>
  <c r="Y526" i="70"/>
  <c r="U526" i="70"/>
  <c r="X340" i="70"/>
  <c r="T340" i="70"/>
  <c r="W291" i="70"/>
  <c r="S291" i="70"/>
  <c r="V445" i="70"/>
  <c r="R445" i="70"/>
  <c r="Y562" i="70"/>
  <c r="U562" i="70"/>
  <c r="W814" i="70"/>
  <c r="S814" i="70"/>
  <c r="X425" i="70"/>
  <c r="T425" i="70"/>
  <c r="S519" i="70"/>
  <c r="W519" i="70"/>
  <c r="Y733" i="70"/>
  <c r="U733" i="70"/>
  <c r="X615" i="70"/>
  <c r="T615" i="70"/>
  <c r="T744" i="70"/>
  <c r="X744" i="70"/>
  <c r="R238" i="70"/>
  <c r="V238" i="70"/>
  <c r="U555" i="70"/>
  <c r="Y555" i="70"/>
  <c r="S663" i="70"/>
  <c r="W663" i="70"/>
  <c r="R427" i="70"/>
  <c r="V427" i="70"/>
  <c r="W802" i="70"/>
  <c r="S802" i="70"/>
  <c r="S727" i="70"/>
  <c r="W727" i="70"/>
  <c r="Y931" i="70"/>
  <c r="U931" i="70"/>
  <c r="X572" i="70"/>
  <c r="T572" i="70"/>
  <c r="T648" i="70"/>
  <c r="X648" i="70"/>
  <c r="R835" i="70"/>
  <c r="V835" i="70"/>
  <c r="U711" i="70"/>
  <c r="Y711" i="70"/>
  <c r="S522" i="70"/>
  <c r="W522" i="70"/>
  <c r="X745" i="70"/>
  <c r="T745" i="70"/>
  <c r="Y1035" i="70"/>
  <c r="U1035" i="70"/>
  <c r="Y1071" i="70"/>
  <c r="U1071" i="70"/>
  <c r="T647" i="70"/>
  <c r="X647" i="70"/>
  <c r="R610" i="70"/>
  <c r="V610" i="70"/>
  <c r="S923" i="70"/>
  <c r="W923" i="70"/>
  <c r="Y1013" i="70"/>
  <c r="U1013" i="70"/>
  <c r="V1316" i="70"/>
  <c r="R1316" i="70"/>
  <c r="V1053" i="70"/>
  <c r="R1053" i="70"/>
  <c r="Y1093" i="70"/>
  <c r="U1093" i="70"/>
  <c r="U1386" i="70"/>
  <c r="Y1386" i="70"/>
  <c r="S1195" i="70"/>
  <c r="W1195" i="70"/>
  <c r="T1226" i="70"/>
  <c r="X1226" i="70"/>
  <c r="T1220" i="70"/>
  <c r="X1220" i="70"/>
  <c r="T1109" i="70"/>
  <c r="X1109" i="70"/>
  <c r="S1147" i="70"/>
  <c r="W1147" i="70"/>
  <c r="S1006" i="70"/>
  <c r="W1006" i="70"/>
  <c r="U1140" i="70"/>
  <c r="Y1140" i="70"/>
  <c r="V1188" i="70"/>
  <c r="R1188" i="70"/>
  <c r="T1292" i="70"/>
  <c r="X1292" i="70"/>
  <c r="W1580" i="70"/>
  <c r="S1580" i="70"/>
  <c r="V1173" i="70"/>
  <c r="R1173" i="70"/>
  <c r="Y1409" i="70"/>
  <c r="U1409" i="70"/>
  <c r="X1070" i="70"/>
  <c r="T1070" i="70"/>
  <c r="U1324" i="70"/>
  <c r="Y1324" i="70"/>
  <c r="U1039" i="70"/>
  <c r="Y1039" i="70"/>
  <c r="U1435" i="70"/>
  <c r="Y1435" i="70"/>
  <c r="R1113" i="70"/>
  <c r="V1113" i="70"/>
  <c r="S1362" i="70"/>
  <c r="W1362" i="70"/>
  <c r="T1539" i="70"/>
  <c r="X1539" i="70"/>
  <c r="R1210" i="70"/>
  <c r="V1210" i="70"/>
  <c r="U1402" i="70"/>
  <c r="Y1402" i="70"/>
  <c r="Y1083" i="70"/>
  <c r="U1083" i="70"/>
  <c r="W1412" i="70"/>
  <c r="S1412" i="70"/>
  <c r="W1548" i="70"/>
  <c r="S1548" i="70"/>
  <c r="S1492" i="70"/>
  <c r="W1492" i="70"/>
  <c r="S1410" i="70"/>
  <c r="W1410" i="70"/>
  <c r="T1659" i="70"/>
  <c r="X1659" i="70"/>
  <c r="T1773" i="70"/>
  <c r="X1773" i="70"/>
  <c r="R1466" i="70"/>
  <c r="V1466" i="70"/>
  <c r="R1567" i="70"/>
  <c r="V1567" i="70"/>
  <c r="T1781" i="70"/>
  <c r="X1781" i="70"/>
  <c r="T1619" i="70"/>
  <c r="X1619" i="70"/>
  <c r="U1604" i="70"/>
  <c r="Y1604" i="70"/>
  <c r="Y1724" i="70"/>
  <c r="U1724" i="70"/>
  <c r="T1547" i="70"/>
  <c r="X1547" i="70"/>
  <c r="T1683" i="70"/>
  <c r="X1683" i="70"/>
  <c r="Y2003" i="70"/>
  <c r="U2003" i="70"/>
  <c r="S1996" i="70"/>
  <c r="W1996" i="70"/>
  <c r="W2295" i="70"/>
  <c r="S2295" i="70"/>
  <c r="U1851" i="70"/>
  <c r="Y1851" i="70"/>
  <c r="S1748" i="70"/>
  <c r="W1748" i="70"/>
  <c r="R1730" i="70"/>
  <c r="V1730" i="70"/>
  <c r="T1965" i="70"/>
  <c r="X1965" i="70"/>
  <c r="S1291" i="70"/>
  <c r="W1291" i="70"/>
  <c r="V1693" i="70"/>
  <c r="R1693" i="70"/>
  <c r="U1782" i="70"/>
  <c r="Y1782" i="70"/>
  <c r="T1323" i="70"/>
  <c r="X1323" i="70"/>
  <c r="R1657" i="70"/>
  <c r="V1657" i="70"/>
  <c r="T1674" i="70"/>
  <c r="X1674" i="70"/>
  <c r="R1914" i="70"/>
  <c r="V1914" i="70"/>
  <c r="S2092" i="70"/>
  <c r="W2092" i="70"/>
  <c r="Y1890" i="70"/>
  <c r="U1890" i="70"/>
  <c r="T1620" i="70"/>
  <c r="X1620" i="70"/>
  <c r="T1611" i="70"/>
  <c r="X1611" i="70"/>
  <c r="T1887" i="70"/>
  <c r="X1887" i="70"/>
  <c r="R2038" i="70"/>
  <c r="V2038" i="70"/>
  <c r="V2332" i="70"/>
  <c r="R2332" i="70"/>
  <c r="X2086" i="70"/>
  <c r="T2086" i="70"/>
  <c r="W2206" i="70"/>
  <c r="S2206" i="70"/>
  <c r="T1751" i="70"/>
  <c r="X1751" i="70"/>
  <c r="T2189" i="70"/>
  <c r="X2189" i="70"/>
  <c r="V1331" i="70"/>
  <c r="R1331" i="70"/>
  <c r="Y2224" i="70"/>
  <c r="U2224" i="70"/>
  <c r="S2171" i="70"/>
  <c r="W2171" i="70"/>
  <c r="S2401" i="70"/>
  <c r="W2401" i="70"/>
  <c r="T2708" i="70"/>
  <c r="X2708" i="70"/>
  <c r="U2249" i="70"/>
  <c r="Y2249" i="70"/>
  <c r="T1918" i="70"/>
  <c r="X1918" i="70"/>
  <c r="U2256" i="70"/>
  <c r="Y2256" i="70"/>
  <c r="T2245" i="70"/>
  <c r="X2245" i="70"/>
  <c r="R2084" i="70"/>
  <c r="V2084" i="70"/>
  <c r="Y2277" i="70"/>
  <c r="U2277" i="70"/>
  <c r="Y1955" i="70"/>
  <c r="U1955" i="70"/>
  <c r="V2006" i="70"/>
  <c r="R2006" i="70"/>
  <c r="T2180" i="70"/>
  <c r="X2180" i="70"/>
  <c r="T2460" i="70"/>
  <c r="X2460" i="70"/>
  <c r="W2378" i="70"/>
  <c r="S2378" i="70"/>
  <c r="U2237" i="70"/>
  <c r="Y2237" i="70"/>
  <c r="W2355" i="70"/>
  <c r="S2355" i="70"/>
  <c r="W1937" i="70"/>
  <c r="S1937" i="70"/>
  <c r="U2243" i="70"/>
  <c r="Y2243" i="70"/>
  <c r="Y2032" i="70"/>
  <c r="U2032" i="70"/>
  <c r="T2170" i="70"/>
  <c r="X2170" i="70"/>
  <c r="Y2004" i="70"/>
  <c r="U2004" i="70"/>
  <c r="X2288" i="70"/>
  <c r="T2288" i="70"/>
  <c r="V2312" i="70"/>
  <c r="R2312" i="70"/>
  <c r="V2843" i="70"/>
  <c r="R2843" i="70"/>
  <c r="R2947" i="70"/>
  <c r="V2947" i="70"/>
  <c r="S3118" i="70"/>
  <c r="W3118" i="70"/>
  <c r="Y2829" i="70"/>
  <c r="U2829" i="70"/>
  <c r="T2380" i="70"/>
  <c r="X2380" i="70"/>
  <c r="U2733" i="70"/>
  <c r="Y2733" i="70"/>
  <c r="U2487" i="70"/>
  <c r="Y2487" i="70"/>
  <c r="V2664" i="70"/>
  <c r="R2664" i="70"/>
  <c r="R3080" i="70"/>
  <c r="V3080" i="70"/>
  <c r="S2739" i="70"/>
  <c r="W2739" i="70"/>
  <c r="R3127" i="70"/>
  <c r="V3127" i="70"/>
  <c r="T2534" i="70"/>
  <c r="X2534" i="70"/>
  <c r="V2842" i="70"/>
  <c r="R2842" i="70"/>
  <c r="U3032" i="70"/>
  <c r="Y3032" i="70"/>
  <c r="U2679" i="70"/>
  <c r="Y2679" i="70"/>
  <c r="U2774" i="70"/>
  <c r="Y2774" i="70"/>
  <c r="T3125" i="70"/>
  <c r="X3125" i="70"/>
  <c r="U2732" i="70"/>
  <c r="Y2732" i="70"/>
  <c r="S2998" i="70"/>
  <c r="W2998" i="70"/>
  <c r="T3096" i="70"/>
  <c r="X3096" i="70"/>
  <c r="T3111" i="70"/>
  <c r="X3111" i="70"/>
  <c r="T2777" i="70"/>
  <c r="X2777" i="70"/>
  <c r="W2960" i="70"/>
  <c r="S2960" i="70"/>
  <c r="X2329" i="70"/>
  <c r="T2329" i="70"/>
  <c r="S2382" i="70"/>
  <c r="W2382" i="70"/>
  <c r="T2672" i="70"/>
  <c r="X2672" i="70"/>
  <c r="R3006" i="70"/>
  <c r="V3006" i="70"/>
  <c r="U2642" i="70"/>
  <c r="Y2642" i="70"/>
  <c r="T2826" i="70"/>
  <c r="X2826" i="70"/>
  <c r="U3072" i="70"/>
  <c r="Y3072" i="70"/>
  <c r="Y2721" i="70"/>
  <c r="U2721" i="70"/>
  <c r="V2860" i="70"/>
  <c r="R2860" i="70"/>
  <c r="Z436" i="53"/>
  <c r="Z434" i="53"/>
  <c r="Z445" i="53"/>
  <c r="Z460" i="67" a="1"/>
  <c r="Z460" i="67" s="1"/>
  <c r="V397" i="70"/>
  <c r="S784" i="70"/>
  <c r="W1004" i="70"/>
  <c r="U1186" i="70"/>
  <c r="S1676" i="70"/>
  <c r="Y2859" i="70"/>
  <c r="K42" i="64"/>
  <c r="H371" i="65"/>
  <c r="H386" i="65"/>
  <c r="C400" i="65"/>
  <c r="I400" i="65" s="1"/>
  <c r="J400" i="65" s="1"/>
  <c r="D410" i="65"/>
  <c r="C428" i="65"/>
  <c r="I428" i="65" s="1"/>
  <c r="J428" i="65" s="1"/>
  <c r="H361" i="66"/>
  <c r="Z435" i="53"/>
  <c r="Z458" i="67" a="1"/>
  <c r="Z458" i="67" s="1"/>
  <c r="X10" i="70"/>
  <c r="U42" i="70"/>
  <c r="X297" i="70"/>
  <c r="V448" i="70"/>
  <c r="V623" i="70"/>
  <c r="W922" i="70"/>
  <c r="X1636" i="70"/>
  <c r="W2143" i="70"/>
  <c r="X2029" i="70"/>
  <c r="X2350" i="70"/>
  <c r="E187" i="63"/>
  <c r="H364" i="66"/>
  <c r="Z445" i="67" a="1"/>
  <c r="Z445" i="67" s="1"/>
  <c r="W52" i="70"/>
  <c r="R739" i="70"/>
  <c r="U1372" i="70"/>
  <c r="V2761" i="70"/>
  <c r="D360" i="64"/>
  <c r="F177" i="65"/>
  <c r="G192" i="65" s="1"/>
  <c r="H403" i="65"/>
  <c r="H424" i="65"/>
  <c r="C432" i="65"/>
  <c r="I432" i="65" s="1"/>
  <c r="J432" i="65" s="1"/>
  <c r="D446" i="65"/>
  <c r="H346" i="66"/>
  <c r="Z444" i="67" a="1"/>
  <c r="Z444" i="67" s="1"/>
  <c r="V643" i="70"/>
  <c r="W997" i="70"/>
  <c r="V2163" i="70"/>
  <c r="U2957" i="70"/>
  <c r="F69" i="63"/>
  <c r="I322" i="63" s="1"/>
  <c r="E181" i="63"/>
  <c r="B412" i="63"/>
  <c r="H412" i="63" s="1"/>
  <c r="I412" i="63" s="1"/>
  <c r="H355" i="64"/>
  <c r="D423" i="64"/>
  <c r="C369" i="65"/>
  <c r="I369" i="65" s="1"/>
  <c r="J369" i="65" s="1"/>
  <c r="C384" i="65"/>
  <c r="I384" i="65" s="1"/>
  <c r="J384" i="65" s="1"/>
  <c r="H442" i="65"/>
  <c r="Z443" i="67" a="1"/>
  <c r="Z443" i="67" s="1"/>
  <c r="S423" i="70"/>
  <c r="V742" i="70"/>
  <c r="Y734" i="70"/>
  <c r="X1080" i="70"/>
  <c r="X1388" i="70"/>
  <c r="Y1564" i="70"/>
  <c r="R1696" i="70"/>
  <c r="X2021" i="70"/>
  <c r="S1872" i="70"/>
  <c r="Y1909" i="70"/>
  <c r="U2171" i="70"/>
  <c r="Y2189" i="70"/>
  <c r="V2438" i="70"/>
  <c r="B374" i="63"/>
  <c r="H374" i="63" s="1"/>
  <c r="I374" i="63" s="1"/>
  <c r="C389" i="63"/>
  <c r="K110" i="64"/>
  <c r="F178" i="65"/>
  <c r="C422" i="65"/>
  <c r="I422" i="65" s="1"/>
  <c r="J422" i="65" s="1"/>
  <c r="Z440" i="67" a="1"/>
  <c r="Z440" i="67" s="1"/>
  <c r="T1330" i="70"/>
  <c r="V2656" i="70"/>
  <c r="T3029" i="70"/>
  <c r="V147" i="70"/>
  <c r="R147" i="70"/>
  <c r="W158" i="70"/>
  <c r="S158" i="70"/>
  <c r="V326" i="70"/>
  <c r="R326" i="70"/>
  <c r="X393" i="70"/>
  <c r="T393" i="70"/>
  <c r="T588" i="70"/>
  <c r="X588" i="70"/>
  <c r="U251" i="70"/>
  <c r="Y251" i="70"/>
  <c r="S380" i="70"/>
  <c r="W380" i="70"/>
  <c r="S488" i="70"/>
  <c r="W488" i="70"/>
  <c r="Y701" i="70"/>
  <c r="U701" i="70"/>
  <c r="U234" i="70"/>
  <c r="Y234" i="70"/>
  <c r="X313" i="70"/>
  <c r="T313" i="70"/>
  <c r="U790" i="70"/>
  <c r="Y790" i="70"/>
  <c r="S827" i="70"/>
  <c r="W827" i="70"/>
  <c r="S552" i="70"/>
  <c r="W552" i="70"/>
  <c r="S428" i="70"/>
  <c r="W428" i="70"/>
  <c r="T1040" i="70"/>
  <c r="X1040" i="70"/>
  <c r="Y858" i="70"/>
  <c r="U858" i="70"/>
  <c r="S690" i="70"/>
  <c r="W690" i="70"/>
  <c r="W369" i="70"/>
  <c r="S369" i="70"/>
  <c r="T884" i="70"/>
  <c r="X884" i="70"/>
  <c r="Y540" i="70"/>
  <c r="U540" i="70"/>
  <c r="S444" i="70"/>
  <c r="W444" i="70"/>
  <c r="X811" i="70"/>
  <c r="T811" i="70"/>
  <c r="X424" i="70"/>
  <c r="T424" i="70"/>
  <c r="R966" i="70"/>
  <c r="V966" i="70"/>
  <c r="R1085" i="70"/>
  <c r="V1085" i="70"/>
  <c r="T924" i="70"/>
  <c r="X924" i="70"/>
  <c r="S914" i="70"/>
  <c r="W914" i="70"/>
  <c r="S1213" i="70"/>
  <c r="W1213" i="70"/>
  <c r="R1154" i="70"/>
  <c r="V1154" i="70"/>
  <c r="T1435" i="70"/>
  <c r="X1435" i="70"/>
  <c r="T1251" i="70"/>
  <c r="X1251" i="70"/>
  <c r="R1178" i="70"/>
  <c r="V1178" i="70"/>
  <c r="R1281" i="70"/>
  <c r="V1281" i="70"/>
  <c r="Y1425" i="70"/>
  <c r="U1425" i="70"/>
  <c r="W1596" i="70"/>
  <c r="S1596" i="70"/>
  <c r="S460" i="70"/>
  <c r="W460" i="70"/>
  <c r="V1635" i="70"/>
  <c r="R1635" i="70"/>
  <c r="T1436" i="70"/>
  <c r="X1436" i="70"/>
  <c r="T1570" i="70"/>
  <c r="X1570" i="70"/>
  <c r="W1014" i="70"/>
  <c r="S1014" i="70"/>
  <c r="R1667" i="70"/>
  <c r="V1667" i="70"/>
  <c r="R1875" i="70"/>
  <c r="V1875" i="70"/>
  <c r="R1644" i="70"/>
  <c r="V1644" i="70"/>
  <c r="U1831" i="70"/>
  <c r="Y1831" i="70"/>
  <c r="T1689" i="70"/>
  <c r="X1689" i="70"/>
  <c r="W1817" i="70"/>
  <c r="S1817" i="70"/>
  <c r="W1974" i="70"/>
  <c r="S1974" i="70"/>
  <c r="V1760" i="70"/>
  <c r="R1760" i="70"/>
  <c r="Y1609" i="70"/>
  <c r="U1609" i="70"/>
  <c r="W1758" i="70"/>
  <c r="S1758" i="70"/>
  <c r="R1505" i="70"/>
  <c r="V1505" i="70"/>
  <c r="S1833" i="70"/>
  <c r="W1833" i="70"/>
  <c r="W1942" i="70"/>
  <c r="S1942" i="70"/>
  <c r="R1980" i="70"/>
  <c r="V1980" i="70"/>
  <c r="T2094" i="70"/>
  <c r="X2094" i="70"/>
  <c r="R2259" i="70"/>
  <c r="V2259" i="70"/>
  <c r="X2227" i="70"/>
  <c r="T2227" i="70"/>
  <c r="V1840" i="70"/>
  <c r="R1840" i="70"/>
  <c r="Y2100" i="70"/>
  <c r="U2100" i="70"/>
  <c r="S2337" i="70"/>
  <c r="W2337" i="70"/>
  <c r="T2983" i="70"/>
  <c r="X2983" i="70"/>
  <c r="T2399" i="70"/>
  <c r="X2399" i="70"/>
  <c r="X2294" i="70"/>
  <c r="T2294" i="70"/>
  <c r="R2482" i="70"/>
  <c r="V2482" i="70"/>
  <c r="W2668" i="70"/>
  <c r="S2668" i="70"/>
  <c r="T2999" i="70"/>
  <c r="X2999" i="70"/>
  <c r="U2999" i="70"/>
  <c r="Y2999" i="70"/>
  <c r="U2546" i="70"/>
  <c r="Y2546" i="70"/>
  <c r="U2975" i="70"/>
  <c r="Y2975" i="70"/>
  <c r="U2705" i="70"/>
  <c r="Y2705" i="70"/>
  <c r="R2233" i="70"/>
  <c r="V2233" i="70"/>
  <c r="T2811" i="70"/>
  <c r="X2811" i="70"/>
  <c r="S2578" i="70"/>
  <c r="W2578" i="70"/>
  <c r="R2942" i="70"/>
  <c r="V2942" i="70"/>
  <c r="X2228" i="70"/>
  <c r="T2228" i="70"/>
  <c r="T3129" i="70"/>
  <c r="X3129" i="70"/>
  <c r="T3142" i="70"/>
  <c r="X3142" i="70"/>
  <c r="U2874" i="70"/>
  <c r="Y2874" i="70"/>
  <c r="S2721" i="70"/>
  <c r="W2721" i="70"/>
  <c r="X2721" i="70"/>
  <c r="T2721" i="70"/>
  <c r="U2658" i="70"/>
  <c r="Y2658" i="70"/>
  <c r="Y104" i="70"/>
  <c r="U104" i="70"/>
  <c r="T91" i="70"/>
  <c r="X91" i="70"/>
  <c r="U82" i="70"/>
  <c r="Y82" i="70"/>
  <c r="Y169" i="70"/>
  <c r="U169" i="70"/>
  <c r="V139" i="70"/>
  <c r="R139" i="70"/>
  <c r="V333" i="70"/>
  <c r="R333" i="70"/>
  <c r="V209" i="70"/>
  <c r="R209" i="70"/>
  <c r="U413" i="70"/>
  <c r="Y413" i="70"/>
  <c r="T61" i="70"/>
  <c r="X61" i="70"/>
  <c r="R344" i="70"/>
  <c r="V344" i="70"/>
  <c r="X492" i="70"/>
  <c r="T492" i="70"/>
  <c r="U608" i="70"/>
  <c r="Y608" i="70"/>
  <c r="T476" i="70"/>
  <c r="X476" i="70"/>
  <c r="X350" i="70"/>
  <c r="T350" i="70"/>
  <c r="T684" i="70"/>
  <c r="X684" i="70"/>
  <c r="T790" i="70"/>
  <c r="X790" i="70"/>
  <c r="V537" i="70"/>
  <c r="R537" i="70"/>
  <c r="U630" i="70"/>
  <c r="Y630" i="70"/>
  <c r="V783" i="70"/>
  <c r="R783" i="70"/>
  <c r="T587" i="70"/>
  <c r="X587" i="70"/>
  <c r="S884" i="70"/>
  <c r="W884" i="70"/>
  <c r="T877" i="70"/>
  <c r="X877" i="70"/>
  <c r="T540" i="70"/>
  <c r="X540" i="70"/>
  <c r="W811" i="70"/>
  <c r="S811" i="70"/>
  <c r="U1015" i="70"/>
  <c r="Y1015" i="70"/>
  <c r="Y1085" i="70"/>
  <c r="U1085" i="70"/>
  <c r="U861" i="70"/>
  <c r="Y861" i="70"/>
  <c r="T805" i="70"/>
  <c r="X805" i="70"/>
  <c r="W924" i="70"/>
  <c r="S924" i="70"/>
  <c r="Y914" i="70"/>
  <c r="U914" i="70"/>
  <c r="R1202" i="70"/>
  <c r="V1202" i="70"/>
  <c r="R1213" i="70"/>
  <c r="V1213" i="70"/>
  <c r="V1063" i="70"/>
  <c r="R1063" i="70"/>
  <c r="T1054" i="70"/>
  <c r="X1054" i="70"/>
  <c r="S1250" i="70"/>
  <c r="W1250" i="70"/>
  <c r="T1386" i="70"/>
  <c r="X1386" i="70"/>
  <c r="U1635" i="70"/>
  <c r="Y1635" i="70"/>
  <c r="T1089" i="70"/>
  <c r="X1089" i="70"/>
  <c r="Y1473" i="70"/>
  <c r="U1473" i="70"/>
  <c r="S1610" i="70"/>
  <c r="W1610" i="70"/>
  <c r="S1588" i="70"/>
  <c r="W1588" i="70"/>
  <c r="R1719" i="70"/>
  <c r="V1719" i="70"/>
  <c r="U1894" i="70"/>
  <c r="Y1894" i="70"/>
  <c r="U2071" i="70"/>
  <c r="Y2071" i="70"/>
  <c r="X1831" i="70"/>
  <c r="T1831" i="70"/>
  <c r="U1754" i="70"/>
  <c r="Y1754" i="70"/>
  <c r="V1942" i="70"/>
  <c r="R1942" i="70"/>
  <c r="U1515" i="70"/>
  <c r="Y1515" i="70"/>
  <c r="W1803" i="70"/>
  <c r="S1803" i="70"/>
  <c r="Y1938" i="70"/>
  <c r="U1938" i="70"/>
  <c r="T2139" i="70"/>
  <c r="X2139" i="70"/>
  <c r="U2059" i="70"/>
  <c r="Y2059" i="70"/>
  <c r="X2253" i="70"/>
  <c r="T2253" i="70"/>
  <c r="S2343" i="70"/>
  <c r="W2343" i="70"/>
  <c r="T2097" i="70"/>
  <c r="X2097" i="70"/>
  <c r="X2337" i="70"/>
  <c r="T2337" i="70"/>
  <c r="X2503" i="70"/>
  <c r="T2503" i="70"/>
  <c r="U3048" i="70"/>
  <c r="Y3048" i="70"/>
  <c r="R2361" i="70"/>
  <c r="V2361" i="70"/>
  <c r="T2129" i="70"/>
  <c r="X2129" i="70"/>
  <c r="Y2423" i="70"/>
  <c r="U2423" i="70"/>
  <c r="X2305" i="70"/>
  <c r="T2305" i="70"/>
  <c r="T2229" i="70"/>
  <c r="X2229" i="70"/>
  <c r="R2373" i="70"/>
  <c r="V2373" i="70"/>
  <c r="T2218" i="70"/>
  <c r="X2218" i="70"/>
  <c r="U1959" i="70"/>
  <c r="Y1959" i="70"/>
  <c r="R2399" i="70"/>
  <c r="V2399" i="70"/>
  <c r="V2476" i="70"/>
  <c r="R2476" i="70"/>
  <c r="U2110" i="70"/>
  <c r="Y2110" i="70"/>
  <c r="T2485" i="70"/>
  <c r="X2485" i="70"/>
  <c r="T2673" i="70"/>
  <c r="X2673" i="70"/>
  <c r="T2546" i="70"/>
  <c r="X2546" i="70"/>
  <c r="S2982" i="70"/>
  <c r="W2982" i="70"/>
  <c r="T2705" i="70"/>
  <c r="X2705" i="70"/>
  <c r="T2968" i="70"/>
  <c r="X2968" i="70"/>
  <c r="X2649" i="70"/>
  <c r="T2649" i="70"/>
  <c r="X2711" i="70"/>
  <c r="T2711" i="70"/>
  <c r="T2595" i="70"/>
  <c r="X2595" i="70"/>
  <c r="T2578" i="70"/>
  <c r="X2578" i="70"/>
  <c r="T2942" i="70"/>
  <c r="X2942" i="70"/>
  <c r="U3080" i="70"/>
  <c r="Y3080" i="70"/>
  <c r="U2228" i="70"/>
  <c r="Y2228" i="70"/>
  <c r="R2617" i="70"/>
  <c r="V2617" i="70"/>
  <c r="U2364" i="70"/>
  <c r="Y2364" i="70"/>
  <c r="T2106" i="70"/>
  <c r="X2106" i="70"/>
  <c r="R2531" i="70"/>
  <c r="V2531" i="70"/>
  <c r="T2658" i="70"/>
  <c r="X2658" i="70"/>
  <c r="R2672" i="70"/>
  <c r="V2672" i="70"/>
  <c r="R3079" i="70"/>
  <c r="V3079" i="70"/>
  <c r="W6" i="70"/>
  <c r="S6" i="70"/>
  <c r="S250" i="70"/>
  <c r="W250" i="70"/>
  <c r="W189" i="70"/>
  <c r="S189" i="70"/>
  <c r="T204" i="70"/>
  <c r="X204" i="70"/>
  <c r="U437" i="70"/>
  <c r="Y437" i="70"/>
  <c r="U588" i="70"/>
  <c r="Y588" i="70"/>
  <c r="R61" i="70"/>
  <c r="V61" i="70"/>
  <c r="W278" i="70"/>
  <c r="S278" i="70"/>
  <c r="V261" i="70"/>
  <c r="R261" i="70"/>
  <c r="S234" i="70"/>
  <c r="W234" i="70"/>
  <c r="R476" i="70"/>
  <c r="V476" i="70"/>
  <c r="V294" i="70"/>
  <c r="R294" i="70"/>
  <c r="S790" i="70"/>
  <c r="W790" i="70"/>
  <c r="Y863" i="70"/>
  <c r="U863" i="70"/>
  <c r="T860" i="70"/>
  <c r="X860" i="70"/>
  <c r="R974" i="70"/>
  <c r="V974" i="70"/>
  <c r="S1046" i="70"/>
  <c r="W1046" i="70"/>
  <c r="S736" i="70"/>
  <c r="W736" i="70"/>
  <c r="U712" i="70"/>
  <c r="Y712" i="70"/>
  <c r="S540" i="70"/>
  <c r="W540" i="70"/>
  <c r="V811" i="70"/>
  <c r="R811" i="70"/>
  <c r="T845" i="70"/>
  <c r="X845" i="70"/>
  <c r="T1117" i="70"/>
  <c r="X1117" i="70"/>
  <c r="S866" i="70"/>
  <c r="W866" i="70"/>
  <c r="T1015" i="70"/>
  <c r="X1015" i="70"/>
  <c r="T950" i="70"/>
  <c r="X950" i="70"/>
  <c r="V594" i="70"/>
  <c r="R594" i="70"/>
  <c r="T861" i="70"/>
  <c r="X861" i="70"/>
  <c r="S805" i="70"/>
  <c r="W805" i="70"/>
  <c r="R924" i="70"/>
  <c r="V924" i="70"/>
  <c r="Y1202" i="70"/>
  <c r="U1202" i="70"/>
  <c r="Y1154" i="70"/>
  <c r="U1154" i="70"/>
  <c r="U868" i="70"/>
  <c r="Y868" i="70"/>
  <c r="T1189" i="70"/>
  <c r="X1189" i="70"/>
  <c r="U1307" i="70"/>
  <c r="Y1307" i="70"/>
  <c r="T1273" i="70"/>
  <c r="X1273" i="70"/>
  <c r="V1029" i="70"/>
  <c r="R1029" i="70"/>
  <c r="T1107" i="70"/>
  <c r="X1107" i="70"/>
  <c r="T1324" i="70"/>
  <c r="X1324" i="70"/>
  <c r="S1386" i="70"/>
  <c r="W1386" i="70"/>
  <c r="T1488" i="70"/>
  <c r="X1488" i="70"/>
  <c r="R1089" i="70"/>
  <c r="V1089" i="70"/>
  <c r="T1529" i="70"/>
  <c r="X1529" i="70"/>
  <c r="T1451" i="70"/>
  <c r="X1451" i="70"/>
  <c r="T1420" i="70"/>
  <c r="X1420" i="70"/>
  <c r="T1499" i="70"/>
  <c r="X1499" i="70"/>
  <c r="U1482" i="70"/>
  <c r="Y1482" i="70"/>
  <c r="U1612" i="70"/>
  <c r="Y1612" i="70"/>
  <c r="S1523" i="70"/>
  <c r="W1523" i="70"/>
  <c r="V1588" i="70"/>
  <c r="R1588" i="70"/>
  <c r="T1556" i="70"/>
  <c r="X1556" i="70"/>
  <c r="Y1908" i="70"/>
  <c r="U1908" i="70"/>
  <c r="R1831" i="70"/>
  <c r="V1831" i="70"/>
  <c r="U1655" i="70"/>
  <c r="Y1655" i="70"/>
  <c r="R1835" i="70"/>
  <c r="V1835" i="70"/>
  <c r="W1628" i="70"/>
  <c r="S1628" i="70"/>
  <c r="R1948" i="70"/>
  <c r="V1948" i="70"/>
  <c r="V1815" i="70"/>
  <c r="R1815" i="70"/>
  <c r="T1505" i="70"/>
  <c r="X1505" i="70"/>
  <c r="T1754" i="70"/>
  <c r="X1754" i="70"/>
  <c r="U1766" i="70"/>
  <c r="Y1766" i="70"/>
  <c r="T1515" i="70"/>
  <c r="X1515" i="70"/>
  <c r="T2028" i="70"/>
  <c r="X2028" i="70"/>
  <c r="S1987" i="70"/>
  <c r="W1987" i="70"/>
  <c r="R2262" i="70"/>
  <c r="V2262" i="70"/>
  <c r="T2343" i="70"/>
  <c r="X2343" i="70"/>
  <c r="X1859" i="70"/>
  <c r="T1859" i="70"/>
  <c r="X2037" i="70"/>
  <c r="T2037" i="70"/>
  <c r="W2097" i="70"/>
  <c r="S2097" i="70"/>
  <c r="U2163" i="70"/>
  <c r="Y2163" i="70"/>
  <c r="T1959" i="70"/>
  <c r="X1959" i="70"/>
  <c r="U2165" i="70"/>
  <c r="Y2165" i="70"/>
  <c r="W2294" i="70"/>
  <c r="S2294" i="70"/>
  <c r="T2491" i="70"/>
  <c r="X2491" i="70"/>
  <c r="V2360" i="70"/>
  <c r="R2360" i="70"/>
  <c r="W2539" i="70"/>
  <c r="S2539" i="70"/>
  <c r="Y3079" i="70"/>
  <c r="U3079" i="70"/>
  <c r="X2556" i="70"/>
  <c r="T2556" i="70"/>
  <c r="S3007" i="70"/>
  <c r="W3007" i="70"/>
  <c r="U2643" i="70"/>
  <c r="Y2643" i="70"/>
  <c r="S2714" i="70"/>
  <c r="W2714" i="70"/>
  <c r="Y2606" i="70"/>
  <c r="U2606" i="70"/>
  <c r="X2450" i="70"/>
  <c r="T2450" i="70"/>
  <c r="S2976" i="70"/>
  <c r="W2976" i="70"/>
  <c r="W2466" i="70"/>
  <c r="S2466" i="70"/>
  <c r="S2632" i="70"/>
  <c r="W2632" i="70"/>
  <c r="W2619" i="70"/>
  <c r="S2619" i="70"/>
  <c r="W2809" i="70"/>
  <c r="S2809" i="70"/>
  <c r="R3142" i="70"/>
  <c r="V3142" i="70"/>
  <c r="T2619" i="70"/>
  <c r="X2619" i="70"/>
  <c r="V2477" i="70"/>
  <c r="R2477" i="70"/>
  <c r="V2680" i="70"/>
  <c r="R2680" i="70"/>
  <c r="W187" i="70"/>
  <c r="S187" i="70"/>
  <c r="T34" i="70"/>
  <c r="X34" i="70"/>
  <c r="V250" i="70"/>
  <c r="R250" i="70"/>
  <c r="R169" i="70"/>
  <c r="V169" i="70"/>
  <c r="T361" i="70"/>
  <c r="X361" i="70"/>
  <c r="S204" i="70"/>
  <c r="W204" i="70"/>
  <c r="Y429" i="70"/>
  <c r="U429" i="70"/>
  <c r="U627" i="70"/>
  <c r="Y627" i="70"/>
  <c r="U253" i="70"/>
  <c r="Y253" i="70"/>
  <c r="T311" i="70"/>
  <c r="X311" i="70"/>
  <c r="X412" i="70"/>
  <c r="T412" i="70"/>
  <c r="V278" i="70"/>
  <c r="R278" i="70"/>
  <c r="X261" i="70"/>
  <c r="T261" i="70"/>
  <c r="U381" i="70"/>
  <c r="Y381" i="70"/>
  <c r="T632" i="70"/>
  <c r="X632" i="70"/>
  <c r="R350" i="70"/>
  <c r="V350" i="70"/>
  <c r="V704" i="70"/>
  <c r="R704" i="70"/>
  <c r="R790" i="70"/>
  <c r="V790" i="70"/>
  <c r="S718" i="70"/>
  <c r="W718" i="70"/>
  <c r="X512" i="70"/>
  <c r="T512" i="70"/>
  <c r="Y842" i="70"/>
  <c r="U842" i="70"/>
  <c r="X1066" i="70"/>
  <c r="T1066" i="70"/>
  <c r="S500" i="70"/>
  <c r="W500" i="70"/>
  <c r="X565" i="70"/>
  <c r="T565" i="70"/>
  <c r="U720" i="70"/>
  <c r="Y720" i="70"/>
  <c r="U901" i="70"/>
  <c r="Y901" i="70"/>
  <c r="U811" i="70"/>
  <c r="Y811" i="70"/>
  <c r="R866" i="70"/>
  <c r="V866" i="70"/>
  <c r="X983" i="70"/>
  <c r="T983" i="70"/>
  <c r="R950" i="70"/>
  <c r="V950" i="70"/>
  <c r="V1228" i="70"/>
  <c r="R1228" i="70"/>
  <c r="T1186" i="70"/>
  <c r="X1186" i="70"/>
  <c r="T868" i="70"/>
  <c r="X868" i="70"/>
  <c r="Y1061" i="70"/>
  <c r="U1061" i="70"/>
  <c r="R1298" i="70"/>
  <c r="V1298" i="70"/>
  <c r="S1641" i="70"/>
  <c r="W1641" i="70"/>
  <c r="W1284" i="70"/>
  <c r="S1284" i="70"/>
  <c r="Y1029" i="70"/>
  <c r="U1029" i="70"/>
  <c r="S1107" i="70"/>
  <c r="W1107" i="70"/>
  <c r="U1123" i="70"/>
  <c r="Y1123" i="70"/>
  <c r="R1346" i="70"/>
  <c r="V1346" i="70"/>
  <c r="U460" i="70"/>
  <c r="Y460" i="70"/>
  <c r="X1405" i="70"/>
  <c r="T1405" i="70"/>
  <c r="S1553" i="70"/>
  <c r="W1553" i="70"/>
  <c r="S1529" i="70"/>
  <c r="W1529" i="70"/>
  <c r="R1364" i="70"/>
  <c r="V1364" i="70"/>
  <c r="U1451" i="70"/>
  <c r="Y1451" i="70"/>
  <c r="S1321" i="70"/>
  <c r="W1321" i="70"/>
  <c r="S1499" i="70"/>
  <c r="W1499" i="70"/>
  <c r="S1330" i="70"/>
  <c r="W1330" i="70"/>
  <c r="T1482" i="70"/>
  <c r="X1482" i="70"/>
  <c r="R1619" i="70"/>
  <c r="V1619" i="70"/>
  <c r="V1523" i="70"/>
  <c r="R1523" i="70"/>
  <c r="R1014" i="70"/>
  <c r="V1014" i="70"/>
  <c r="U1157" i="70"/>
  <c r="Y1157" i="70"/>
  <c r="Y1646" i="70"/>
  <c r="U1646" i="70"/>
  <c r="U1744" i="70"/>
  <c r="Y1744" i="70"/>
  <c r="W2151" i="70"/>
  <c r="S2151" i="70"/>
  <c r="V1689" i="70"/>
  <c r="R1689" i="70"/>
  <c r="Y1843" i="70"/>
  <c r="U1843" i="70"/>
  <c r="V1628" i="70"/>
  <c r="R1628" i="70"/>
  <c r="X1814" i="70"/>
  <c r="T1814" i="70"/>
  <c r="V1943" i="70"/>
  <c r="R1943" i="70"/>
  <c r="T1957" i="70"/>
  <c r="X1957" i="70"/>
  <c r="S1780" i="70"/>
  <c r="W1780" i="70"/>
  <c r="U1855" i="70"/>
  <c r="Y1855" i="70"/>
  <c r="T2092" i="70"/>
  <c r="X2092" i="70"/>
  <c r="S1515" i="70"/>
  <c r="W1515" i="70"/>
  <c r="S2028" i="70"/>
  <c r="W2028" i="70"/>
  <c r="T2128" i="70"/>
  <c r="X2128" i="70"/>
  <c r="R1987" i="70"/>
  <c r="V1987" i="70"/>
  <c r="S2109" i="70"/>
  <c r="W2109" i="70"/>
  <c r="T2266" i="70"/>
  <c r="X2266" i="70"/>
  <c r="R1859" i="70"/>
  <c r="V1859" i="70"/>
  <c r="V2037" i="70"/>
  <c r="R2037" i="70"/>
  <c r="Y2371" i="70"/>
  <c r="U2371" i="70"/>
  <c r="W2342" i="70"/>
  <c r="S2342" i="70"/>
  <c r="T2163" i="70"/>
  <c r="X2163" i="70"/>
  <c r="X2372" i="70"/>
  <c r="T2372" i="70"/>
  <c r="W2460" i="70"/>
  <c r="S2460" i="70"/>
  <c r="R2229" i="70"/>
  <c r="V2229" i="70"/>
  <c r="W2328" i="70"/>
  <c r="S2328" i="70"/>
  <c r="V1959" i="70"/>
  <c r="R1959" i="70"/>
  <c r="W2399" i="70"/>
  <c r="S2399" i="70"/>
  <c r="U2169" i="70"/>
  <c r="Y2169" i="70"/>
  <c r="S2110" i="70"/>
  <c r="W2110" i="70"/>
  <c r="R2539" i="70"/>
  <c r="V2539" i="70"/>
  <c r="W2676" i="70"/>
  <c r="S2676" i="70"/>
  <c r="R2803" i="70"/>
  <c r="V2803" i="70"/>
  <c r="U2022" i="70"/>
  <c r="Y2022" i="70"/>
  <c r="R3039" i="70"/>
  <c r="V3039" i="70"/>
  <c r="T2785" i="70"/>
  <c r="X2785" i="70"/>
  <c r="R2649" i="70"/>
  <c r="V2649" i="70"/>
  <c r="U2651" i="70"/>
  <c r="Y2651" i="70"/>
  <c r="U2622" i="70"/>
  <c r="Y2622" i="70"/>
  <c r="S3096" i="70"/>
  <c r="W3096" i="70"/>
  <c r="Y2463" i="70"/>
  <c r="U2463" i="70"/>
  <c r="S2628" i="70"/>
  <c r="W2628" i="70"/>
  <c r="T2819" i="70"/>
  <c r="X2819" i="70"/>
  <c r="S3055" i="70"/>
  <c r="W3055" i="70"/>
  <c r="U2652" i="70"/>
  <c r="Y2652" i="70"/>
  <c r="U2477" i="70"/>
  <c r="Y2477" i="70"/>
  <c r="R2658" i="70"/>
  <c r="V2658" i="70"/>
  <c r="T2684" i="70"/>
  <c r="X2684" i="70"/>
  <c r="R2787" i="70"/>
  <c r="V2787" i="70"/>
  <c r="S2967" i="70"/>
  <c r="W2967" i="70"/>
  <c r="R2526" i="70"/>
  <c r="V2526" i="70"/>
  <c r="U196" i="70"/>
  <c r="Y196" i="70"/>
  <c r="W272" i="70"/>
  <c r="S272" i="70"/>
  <c r="U114" i="70"/>
  <c r="Y114" i="70"/>
  <c r="R102" i="70"/>
  <c r="V102" i="70"/>
  <c r="V210" i="70"/>
  <c r="R210" i="70"/>
  <c r="T122" i="70"/>
  <c r="X122" i="70"/>
  <c r="V204" i="70"/>
  <c r="R204" i="70"/>
  <c r="W311" i="70"/>
  <c r="S311" i="70"/>
  <c r="S385" i="70"/>
  <c r="W385" i="70"/>
  <c r="X278" i="70"/>
  <c r="T278" i="70"/>
  <c r="X549" i="70"/>
  <c r="T549" i="70"/>
  <c r="T381" i="70"/>
  <c r="X381" i="70"/>
  <c r="U350" i="70"/>
  <c r="Y350" i="70"/>
  <c r="U404" i="70"/>
  <c r="Y404" i="70"/>
  <c r="U679" i="70"/>
  <c r="Y679" i="70"/>
  <c r="R810" i="70"/>
  <c r="V810" i="70"/>
  <c r="S734" i="70"/>
  <c r="W734" i="70"/>
  <c r="V614" i="70"/>
  <c r="R614" i="70"/>
  <c r="S365" i="70"/>
  <c r="W365" i="70"/>
  <c r="V556" i="70"/>
  <c r="R556" i="70"/>
  <c r="T537" i="70"/>
  <c r="X537" i="70"/>
  <c r="T500" i="70"/>
  <c r="X500" i="70"/>
  <c r="S397" i="70"/>
  <c r="W397" i="70"/>
  <c r="S818" i="70"/>
  <c r="W818" i="70"/>
  <c r="T720" i="70"/>
  <c r="X720" i="70"/>
  <c r="S941" i="70"/>
  <c r="W941" i="70"/>
  <c r="U958" i="70"/>
  <c r="Y958" i="70"/>
  <c r="U485" i="70"/>
  <c r="Y485" i="70"/>
  <c r="Y1055" i="70"/>
  <c r="U1055" i="70"/>
  <c r="V983" i="70"/>
  <c r="R983" i="70"/>
  <c r="U950" i="70"/>
  <c r="Y950" i="70"/>
  <c r="U976" i="70"/>
  <c r="Y976" i="70"/>
  <c r="T594" i="70"/>
  <c r="X594" i="70"/>
  <c r="S1186" i="70"/>
  <c r="W1186" i="70"/>
  <c r="V1244" i="70"/>
  <c r="R1244" i="70"/>
  <c r="X995" i="70"/>
  <c r="T995" i="70"/>
  <c r="V868" i="70"/>
  <c r="R868" i="70"/>
  <c r="R1284" i="70"/>
  <c r="V1284" i="70"/>
  <c r="R1107" i="70"/>
  <c r="V1107" i="70"/>
  <c r="R1348" i="70"/>
  <c r="V1348" i="70"/>
  <c r="R1529" i="70"/>
  <c r="V1529" i="70"/>
  <c r="R1321" i="70"/>
  <c r="V1321" i="70"/>
  <c r="V1499" i="70"/>
  <c r="R1499" i="70"/>
  <c r="S1482" i="70"/>
  <c r="W1482" i="70"/>
  <c r="Y1521" i="70"/>
  <c r="U1521" i="70"/>
  <c r="S1700" i="70"/>
  <c r="W1700" i="70"/>
  <c r="T1157" i="70"/>
  <c r="X1157" i="70"/>
  <c r="U1925" i="70"/>
  <c r="Y1925" i="70"/>
  <c r="Y1729" i="70"/>
  <c r="U1729" i="70"/>
  <c r="Y1689" i="70"/>
  <c r="U1689" i="70"/>
  <c r="T1861" i="70"/>
  <c r="X1861" i="70"/>
  <c r="R1954" i="70"/>
  <c r="V1954" i="70"/>
  <c r="U1878" i="70"/>
  <c r="Y1878" i="70"/>
  <c r="U1642" i="70"/>
  <c r="Y1642" i="70"/>
  <c r="R1821" i="70"/>
  <c r="V1821" i="70"/>
  <c r="S1796" i="70"/>
  <c r="W1796" i="70"/>
  <c r="T1988" i="70"/>
  <c r="X1988" i="70"/>
  <c r="T1766" i="70"/>
  <c r="X1766" i="70"/>
  <c r="V1515" i="70"/>
  <c r="R1515" i="70"/>
  <c r="U1728" i="70"/>
  <c r="Y1728" i="70"/>
  <c r="R2028" i="70"/>
  <c r="V2028" i="70"/>
  <c r="V2166" i="70"/>
  <c r="R2166" i="70"/>
  <c r="W2152" i="70"/>
  <c r="S2152" i="70"/>
  <c r="W2037" i="70"/>
  <c r="S2037" i="70"/>
  <c r="S2386" i="70"/>
  <c r="W2386" i="70"/>
  <c r="Y2383" i="70"/>
  <c r="U2383" i="70"/>
  <c r="Y2460" i="70"/>
  <c r="U2460" i="70"/>
  <c r="Y2129" i="70"/>
  <c r="U2129" i="70"/>
  <c r="V2165" i="70"/>
  <c r="R2165" i="70"/>
  <c r="R2328" i="70"/>
  <c r="V2328" i="70"/>
  <c r="U2323" i="70"/>
  <c r="Y2323" i="70"/>
  <c r="T2417" i="70"/>
  <c r="X2417" i="70"/>
  <c r="Y2360" i="70"/>
  <c r="U2360" i="70"/>
  <c r="R2325" i="70"/>
  <c r="V2325" i="70"/>
  <c r="R2499" i="70"/>
  <c r="V2499" i="70"/>
  <c r="T3015" i="70"/>
  <c r="X3015" i="70"/>
  <c r="S2911" i="70"/>
  <c r="W2911" i="70"/>
  <c r="T2821" i="70"/>
  <c r="X2821" i="70"/>
  <c r="X2022" i="70"/>
  <c r="T2022" i="70"/>
  <c r="U2602" i="70"/>
  <c r="Y2602" i="70"/>
  <c r="S2785" i="70"/>
  <c r="W2785" i="70"/>
  <c r="S2233" i="70"/>
  <c r="W2233" i="70"/>
  <c r="X2656" i="70"/>
  <c r="T2656" i="70"/>
  <c r="U2822" i="70"/>
  <c r="Y2822" i="70"/>
  <c r="W2450" i="70"/>
  <c r="S2450" i="70"/>
  <c r="S2957" i="70"/>
  <c r="W2957" i="70"/>
  <c r="X2652" i="70"/>
  <c r="T2652" i="70"/>
  <c r="S2205" i="70"/>
  <c r="W2205" i="70"/>
  <c r="U2608" i="70"/>
  <c r="Y2608" i="70"/>
  <c r="S2880" i="70"/>
  <c r="W2880" i="70"/>
  <c r="Y2604" i="70"/>
  <c r="U2604" i="70"/>
  <c r="T2802" i="70"/>
  <c r="X2802" i="70"/>
  <c r="U2198" i="70"/>
  <c r="Y2198" i="70"/>
  <c r="V2" i="70"/>
  <c r="R2" i="70"/>
  <c r="R26" i="70"/>
  <c r="V26" i="70"/>
  <c r="X24" i="70"/>
  <c r="T24" i="70"/>
  <c r="X42" i="70"/>
  <c r="T42" i="70"/>
  <c r="V226" i="70"/>
  <c r="R226" i="70"/>
  <c r="X292" i="70"/>
  <c r="T292" i="70"/>
  <c r="S364" i="70"/>
  <c r="W364" i="70"/>
  <c r="T266" i="70"/>
  <c r="X266" i="70"/>
  <c r="X526" i="70"/>
  <c r="T526" i="70"/>
  <c r="S571" i="70"/>
  <c r="W571" i="70"/>
  <c r="R440" i="70"/>
  <c r="V440" i="70"/>
  <c r="S833" i="70"/>
  <c r="W833" i="70"/>
  <c r="Y615" i="70"/>
  <c r="U615" i="70"/>
  <c r="T821" i="70"/>
  <c r="X821" i="70"/>
  <c r="V663" i="70"/>
  <c r="R663" i="70"/>
  <c r="U798" i="70"/>
  <c r="Y798" i="70"/>
  <c r="V806" i="70"/>
  <c r="R806" i="70"/>
  <c r="V727" i="70"/>
  <c r="R727" i="70"/>
  <c r="S572" i="70"/>
  <c r="W572" i="70"/>
  <c r="W648" i="70"/>
  <c r="S648" i="70"/>
  <c r="R1035" i="70"/>
  <c r="V1035" i="70"/>
  <c r="S1098" i="70"/>
  <c r="W1098" i="70"/>
  <c r="U893" i="70"/>
  <c r="Y893" i="70"/>
  <c r="V647" i="70"/>
  <c r="R647" i="70"/>
  <c r="Y997" i="70"/>
  <c r="U997" i="70"/>
  <c r="R923" i="70"/>
  <c r="V923" i="70"/>
  <c r="V1016" i="70"/>
  <c r="R1016" i="70"/>
  <c r="T1013" i="70"/>
  <c r="X1013" i="70"/>
  <c r="S882" i="70"/>
  <c r="W882" i="70"/>
  <c r="Y1053" i="70"/>
  <c r="U1053" i="70"/>
  <c r="Y1130" i="70"/>
  <c r="U1130" i="70"/>
  <c r="R1195" i="70"/>
  <c r="V1195" i="70"/>
  <c r="R1147" i="70"/>
  <c r="V1147" i="70"/>
  <c r="U1165" i="70"/>
  <c r="Y1165" i="70"/>
  <c r="V1292" i="70"/>
  <c r="R1292" i="70"/>
  <c r="V1596" i="70"/>
  <c r="R1596" i="70"/>
  <c r="U1173" i="70"/>
  <c r="Y1173" i="70"/>
  <c r="T1402" i="70"/>
  <c r="X1402" i="70"/>
  <c r="U1594" i="70"/>
  <c r="Y1594" i="70"/>
  <c r="V1083" i="70"/>
  <c r="R1083" i="70"/>
  <c r="V1492" i="70"/>
  <c r="R1492" i="70"/>
  <c r="Y1672" i="70"/>
  <c r="U1672" i="70"/>
  <c r="S1781" i="70"/>
  <c r="W1781" i="70"/>
  <c r="R1571" i="70"/>
  <c r="V1571" i="70"/>
  <c r="R1586" i="70"/>
  <c r="V1586" i="70"/>
  <c r="S1554" i="70"/>
  <c r="W1554" i="70"/>
  <c r="T2012" i="70"/>
  <c r="X2012" i="70"/>
  <c r="U1916" i="70"/>
  <c r="Y1916" i="70"/>
  <c r="Y1752" i="70"/>
  <c r="U1752" i="70"/>
  <c r="S1379" i="70"/>
  <c r="W1379" i="70"/>
  <c r="R1291" i="70"/>
  <c r="V1291" i="70"/>
  <c r="S1323" i="70"/>
  <c r="W1323" i="70"/>
  <c r="S1821" i="70"/>
  <c r="W1821" i="70"/>
  <c r="U2131" i="70"/>
  <c r="Y2131" i="70"/>
  <c r="T1821" i="70"/>
  <c r="X1821" i="70"/>
  <c r="T1924" i="70"/>
  <c r="X1924" i="70"/>
  <c r="W1620" i="70"/>
  <c r="S1620" i="70"/>
  <c r="R2044" i="70"/>
  <c r="V2044" i="70"/>
  <c r="S2300" i="70"/>
  <c r="W2300" i="70"/>
  <c r="R1751" i="70"/>
  <c r="V1751" i="70"/>
  <c r="S1331" i="70"/>
  <c r="W1331" i="70"/>
  <c r="Y2253" i="70"/>
  <c r="U2253" i="70"/>
  <c r="R2171" i="70"/>
  <c r="V2171" i="70"/>
  <c r="U2401" i="70"/>
  <c r="Y2401" i="70"/>
  <c r="T2256" i="70"/>
  <c r="X2256" i="70"/>
  <c r="R2405" i="70"/>
  <c r="V2405" i="70"/>
  <c r="T2277" i="70"/>
  <c r="X2277" i="70"/>
  <c r="U2353" i="70"/>
  <c r="Y2353" i="70"/>
  <c r="U2278" i="70"/>
  <c r="Y2278" i="70"/>
  <c r="R2378" i="70"/>
  <c r="V2378" i="70"/>
  <c r="T2243" i="70"/>
  <c r="X2243" i="70"/>
  <c r="X2032" i="70"/>
  <c r="T2032" i="70"/>
  <c r="V2170" i="70"/>
  <c r="R2170" i="70"/>
  <c r="T2004" i="70"/>
  <c r="X2004" i="70"/>
  <c r="R2288" i="70"/>
  <c r="V2288" i="70"/>
  <c r="W2555" i="70"/>
  <c r="S2555" i="70"/>
  <c r="T2725" i="70"/>
  <c r="X2725" i="70"/>
  <c r="Y2890" i="70"/>
  <c r="U2890" i="70"/>
  <c r="V2380" i="70"/>
  <c r="R2380" i="70"/>
  <c r="U2634" i="70"/>
  <c r="Y2634" i="70"/>
  <c r="T2843" i="70"/>
  <c r="X2843" i="70"/>
  <c r="U2570" i="70"/>
  <c r="Y2570" i="70"/>
  <c r="W2883" i="70"/>
  <c r="S2883" i="70"/>
  <c r="X2760" i="70"/>
  <c r="T2760" i="70"/>
  <c r="T2944" i="70"/>
  <c r="X2944" i="70"/>
  <c r="X2732" i="70"/>
  <c r="T2732" i="70"/>
  <c r="U2842" i="70"/>
  <c r="Y2842" i="70"/>
  <c r="U2779" i="70"/>
  <c r="Y2779" i="70"/>
  <c r="W3012" i="70"/>
  <c r="S3012" i="70"/>
  <c r="S2779" i="70"/>
  <c r="W2779" i="70"/>
  <c r="R2329" i="70"/>
  <c r="V2329" i="70"/>
  <c r="Y2382" i="70"/>
  <c r="U2382" i="70"/>
  <c r="V2514" i="70"/>
  <c r="R2514" i="70"/>
  <c r="U3056" i="70"/>
  <c r="Y3056" i="70"/>
  <c r="S2826" i="70"/>
  <c r="W2826" i="70"/>
  <c r="R155" i="70"/>
  <c r="V155" i="70"/>
  <c r="R152" i="70"/>
  <c r="V152" i="70"/>
  <c r="S292" i="70"/>
  <c r="W292" i="70"/>
  <c r="U116" i="70"/>
  <c r="Y116" i="70"/>
  <c r="T106" i="70"/>
  <c r="X106" i="70"/>
  <c r="V494" i="70"/>
  <c r="R494" i="70"/>
  <c r="S266" i="70"/>
  <c r="W266" i="70"/>
  <c r="S577" i="70"/>
  <c r="W577" i="70"/>
  <c r="V358" i="70"/>
  <c r="R358" i="70"/>
  <c r="U469" i="70"/>
  <c r="Y469" i="70"/>
  <c r="W744" i="70"/>
  <c r="S744" i="70"/>
  <c r="T450" i="70"/>
  <c r="X450" i="70"/>
  <c r="T752" i="70"/>
  <c r="X752" i="70"/>
  <c r="U368" i="70"/>
  <c r="Y368" i="70"/>
  <c r="S850" i="70"/>
  <c r="W850" i="70"/>
  <c r="Y427" i="70"/>
  <c r="U427" i="70"/>
  <c r="T798" i="70"/>
  <c r="X798" i="70"/>
  <c r="R703" i="70"/>
  <c r="V703" i="70"/>
  <c r="V921" i="70"/>
  <c r="R921" i="70"/>
  <c r="U940" i="70"/>
  <c r="Y940" i="70"/>
  <c r="R692" i="70"/>
  <c r="V692" i="70"/>
  <c r="V675" i="70"/>
  <c r="R675" i="70"/>
  <c r="V648" i="70"/>
  <c r="R648" i="70"/>
  <c r="Y741" i="70"/>
  <c r="U741" i="70"/>
  <c r="U783" i="70"/>
  <c r="Y783" i="70"/>
  <c r="T702" i="70"/>
  <c r="X702" i="70"/>
  <c r="Y1225" i="70"/>
  <c r="U1225" i="70"/>
  <c r="W1016" i="70"/>
  <c r="S1016" i="70"/>
  <c r="V1031" i="70"/>
  <c r="R1031" i="70"/>
  <c r="S1249" i="70"/>
  <c r="W1249" i="70"/>
  <c r="S900" i="70"/>
  <c r="W900" i="70"/>
  <c r="T1031" i="70"/>
  <c r="X1031" i="70"/>
  <c r="T1243" i="70"/>
  <c r="X1243" i="70"/>
  <c r="Y965" i="70"/>
  <c r="U965" i="70"/>
  <c r="T1165" i="70"/>
  <c r="X1165" i="70"/>
  <c r="S1204" i="70"/>
  <c r="W1204" i="70"/>
  <c r="T1173" i="70"/>
  <c r="X1173" i="70"/>
  <c r="T1594" i="70"/>
  <c r="X1594" i="70"/>
  <c r="U1428" i="70"/>
  <c r="Y1428" i="70"/>
  <c r="U1369" i="70"/>
  <c r="Y1369" i="70"/>
  <c r="T1418" i="70"/>
  <c r="X1418" i="70"/>
  <c r="T1672" i="70"/>
  <c r="X1672" i="70"/>
  <c r="S1426" i="70"/>
  <c r="W1426" i="70"/>
  <c r="S1546" i="70"/>
  <c r="W1546" i="70"/>
  <c r="S1586" i="70"/>
  <c r="W1586" i="70"/>
  <c r="X1849" i="70"/>
  <c r="T1849" i="70"/>
  <c r="S1752" i="70"/>
  <c r="W1752" i="70"/>
  <c r="X1873" i="70"/>
  <c r="T1873" i="70"/>
  <c r="R1379" i="70"/>
  <c r="V1379" i="70"/>
  <c r="R1323" i="70"/>
  <c r="V1323" i="70"/>
  <c r="T1783" i="70"/>
  <c r="X1783" i="70"/>
  <c r="W1874" i="70"/>
  <c r="S1874" i="70"/>
  <c r="V1824" i="70"/>
  <c r="R1824" i="70"/>
  <c r="S1924" i="70"/>
  <c r="W1924" i="70"/>
  <c r="S1824" i="70"/>
  <c r="W1824" i="70"/>
  <c r="V1620" i="70"/>
  <c r="R1620" i="70"/>
  <c r="Y2089" i="70"/>
  <c r="U2089" i="70"/>
  <c r="S1931" i="70"/>
  <c r="W1931" i="70"/>
  <c r="R2300" i="70"/>
  <c r="V2300" i="70"/>
  <c r="R2086" i="70"/>
  <c r="V2086" i="70"/>
  <c r="W2247" i="70"/>
  <c r="S2247" i="70"/>
  <c r="T2206" i="70"/>
  <c r="X2206" i="70"/>
  <c r="X2054" i="70"/>
  <c r="T2054" i="70"/>
  <c r="Y2447" i="70"/>
  <c r="U2447" i="70"/>
  <c r="U2747" i="70"/>
  <c r="Y2747" i="70"/>
  <c r="X2269" i="70"/>
  <c r="T2269" i="70"/>
  <c r="R2256" i="70"/>
  <c r="V2256" i="70"/>
  <c r="T1733" i="70"/>
  <c r="X1733" i="70"/>
  <c r="T1797" i="70"/>
  <c r="X1797" i="70"/>
  <c r="S2277" i="70"/>
  <c r="W2277" i="70"/>
  <c r="X2353" i="70"/>
  <c r="T2353" i="70"/>
  <c r="W2491" i="70"/>
  <c r="S2491" i="70"/>
  <c r="S2115" i="70"/>
  <c r="W2115" i="70"/>
  <c r="R2278" i="70"/>
  <c r="V2278" i="70"/>
  <c r="W2243" i="70"/>
  <c r="S2243" i="70"/>
  <c r="S2170" i="70"/>
  <c r="W2170" i="70"/>
  <c r="Y2557" i="70"/>
  <c r="U2557" i="70"/>
  <c r="W2947" i="70"/>
  <c r="S2947" i="70"/>
  <c r="U2984" i="70"/>
  <c r="Y2984" i="70"/>
  <c r="T2634" i="70"/>
  <c r="X2634" i="70"/>
  <c r="T3145" i="70"/>
  <c r="X3145" i="70"/>
  <c r="S3127" i="70"/>
  <c r="W3127" i="70"/>
  <c r="U2578" i="70"/>
  <c r="Y2578" i="70"/>
  <c r="X2779" i="70"/>
  <c r="T2779" i="70"/>
  <c r="X3122" i="70"/>
  <c r="T3122" i="70"/>
  <c r="R2829" i="70"/>
  <c r="V2829" i="70"/>
  <c r="X2998" i="70"/>
  <c r="T2998" i="70"/>
  <c r="Y2428" i="70"/>
  <c r="U2428" i="70"/>
  <c r="Y2514" i="70"/>
  <c r="U2514" i="70"/>
  <c r="S3030" i="70"/>
  <c r="W3030" i="70"/>
  <c r="T3056" i="70"/>
  <c r="X3056" i="70"/>
  <c r="S2642" i="70"/>
  <c r="W2642" i="70"/>
  <c r="X2918" i="70"/>
  <c r="T2918" i="70"/>
  <c r="X59" i="70"/>
  <c r="T59" i="70"/>
  <c r="S179" i="70"/>
  <c r="W179" i="70"/>
  <c r="V292" i="70"/>
  <c r="R292" i="70"/>
  <c r="T116" i="70"/>
  <c r="X116" i="70"/>
  <c r="S106" i="70"/>
  <c r="W106" i="70"/>
  <c r="U501" i="70"/>
  <c r="Y501" i="70"/>
  <c r="T364" i="70"/>
  <c r="X364" i="70"/>
  <c r="T224" i="70"/>
  <c r="X224" i="70"/>
  <c r="T370" i="70"/>
  <c r="X370" i="70"/>
  <c r="V266" i="70"/>
  <c r="R266" i="70"/>
  <c r="U577" i="70"/>
  <c r="Y577" i="70"/>
  <c r="T646" i="70"/>
  <c r="X646" i="70"/>
  <c r="U578" i="70"/>
  <c r="Y578" i="70"/>
  <c r="R639" i="70"/>
  <c r="V639" i="70"/>
  <c r="S368" i="70"/>
  <c r="W368" i="70"/>
  <c r="S352" i="70"/>
  <c r="W352" i="70"/>
  <c r="X511" i="70"/>
  <c r="T511" i="70"/>
  <c r="T726" i="70"/>
  <c r="X726" i="70"/>
  <c r="V428" i="70"/>
  <c r="R428" i="70"/>
  <c r="W815" i="70"/>
  <c r="S815" i="70"/>
  <c r="T743" i="70"/>
  <c r="X743" i="70"/>
  <c r="S949" i="70"/>
  <c r="W949" i="70"/>
  <c r="U835" i="70"/>
  <c r="Y835" i="70"/>
  <c r="T1045" i="70"/>
  <c r="X1045" i="70"/>
  <c r="V1141" i="70"/>
  <c r="R1141" i="70"/>
  <c r="U1047" i="70"/>
  <c r="Y1047" i="70"/>
  <c r="R900" i="70"/>
  <c r="V900" i="70"/>
  <c r="V1351" i="70"/>
  <c r="R1351" i="70"/>
  <c r="R882" i="70"/>
  <c r="V882" i="70"/>
  <c r="R1099" i="70"/>
  <c r="V1099" i="70"/>
  <c r="Y1162" i="70"/>
  <c r="U1162" i="70"/>
  <c r="R1243" i="70"/>
  <c r="V1243" i="70"/>
  <c r="U1226" i="70"/>
  <c r="Y1226" i="70"/>
  <c r="U1204" i="70"/>
  <c r="Y1204" i="70"/>
  <c r="T1138" i="70"/>
  <c r="X1138" i="70"/>
  <c r="R1560" i="70"/>
  <c r="V1560" i="70"/>
  <c r="S1451" i="70"/>
  <c r="W1451" i="70"/>
  <c r="U1691" i="70"/>
  <c r="Y1691" i="70"/>
  <c r="R1659" i="70"/>
  <c r="V1659" i="70"/>
  <c r="V1275" i="70"/>
  <c r="R1275" i="70"/>
  <c r="S1593" i="70"/>
  <c r="W1593" i="70"/>
  <c r="S1698" i="70"/>
  <c r="W1698" i="70"/>
  <c r="T1854" i="70"/>
  <c r="X1854" i="70"/>
  <c r="T1848" i="70"/>
  <c r="X1848" i="70"/>
  <c r="V1671" i="70"/>
  <c r="R1671" i="70"/>
  <c r="S1866" i="70"/>
  <c r="W1866" i="70"/>
  <c r="U1291" i="70"/>
  <c r="Y1291" i="70"/>
  <c r="S1760" i="70"/>
  <c r="W1760" i="70"/>
  <c r="R1892" i="70"/>
  <c r="V1892" i="70"/>
  <c r="T1830" i="70"/>
  <c r="X1830" i="70"/>
  <c r="U1830" i="70"/>
  <c r="Y1830" i="70"/>
  <c r="S2068" i="70"/>
  <c r="W2068" i="70"/>
  <c r="R2257" i="70"/>
  <c r="V2257" i="70"/>
  <c r="R1906" i="70"/>
  <c r="V1906" i="70"/>
  <c r="T2102" i="70"/>
  <c r="X2102" i="70"/>
  <c r="S2253" i="70"/>
  <c r="W2253" i="70"/>
  <c r="W1751" i="70"/>
  <c r="S1751" i="70"/>
  <c r="T1949" i="70"/>
  <c r="X1949" i="70"/>
  <c r="X2301" i="70"/>
  <c r="T2301" i="70"/>
  <c r="W2447" i="70"/>
  <c r="S2447" i="70"/>
  <c r="W2269" i="70"/>
  <c r="S2269" i="70"/>
  <c r="W1733" i="70"/>
  <c r="S1733" i="70"/>
  <c r="W2413" i="70"/>
  <c r="S2413" i="70"/>
  <c r="R2277" i="70"/>
  <c r="V2277" i="70"/>
  <c r="R1955" i="70"/>
  <c r="V1955" i="70"/>
  <c r="S2075" i="70"/>
  <c r="W2075" i="70"/>
  <c r="T2355" i="70"/>
  <c r="X2355" i="70"/>
  <c r="U2429" i="70"/>
  <c r="Y2429" i="70"/>
  <c r="T2439" i="70"/>
  <c r="X2439" i="70"/>
  <c r="S2288" i="70"/>
  <c r="W2288" i="70"/>
  <c r="V2412" i="70"/>
  <c r="R2412" i="70"/>
  <c r="R2562" i="70"/>
  <c r="V2562" i="70"/>
  <c r="X2624" i="70"/>
  <c r="T2624" i="70"/>
  <c r="V2890" i="70"/>
  <c r="R2890" i="70"/>
  <c r="T2501" i="70"/>
  <c r="X2501" i="70"/>
  <c r="S3039" i="70"/>
  <c r="W3039" i="70"/>
  <c r="T2801" i="70"/>
  <c r="X2801" i="70"/>
  <c r="V2883" i="70"/>
  <c r="R2883" i="70"/>
  <c r="X3138" i="70"/>
  <c r="T3138" i="70"/>
  <c r="T2896" i="70"/>
  <c r="X2896" i="70"/>
  <c r="S3111" i="70"/>
  <c r="W3111" i="70"/>
  <c r="U3129" i="70"/>
  <c r="Y3129" i="70"/>
  <c r="T2887" i="70"/>
  <c r="X2887" i="70"/>
  <c r="T2699" i="70"/>
  <c r="X2699" i="70"/>
  <c r="U2938" i="70"/>
  <c r="Y2938" i="70"/>
  <c r="W19" i="70"/>
  <c r="S19" i="70"/>
  <c r="S26" i="70"/>
  <c r="W26" i="70"/>
  <c r="R74" i="70"/>
  <c r="V74" i="70"/>
  <c r="T156" i="70"/>
  <c r="X156" i="70"/>
  <c r="U37" i="70"/>
  <c r="Y37" i="70"/>
  <c r="V227" i="70"/>
  <c r="R227" i="70"/>
  <c r="S146" i="70"/>
  <c r="W146" i="70"/>
  <c r="T283" i="70"/>
  <c r="X283" i="70"/>
  <c r="S191" i="70"/>
  <c r="W191" i="70"/>
  <c r="R106" i="70"/>
  <c r="V106" i="70"/>
  <c r="Y393" i="70"/>
  <c r="U393" i="70"/>
  <c r="U533" i="70"/>
  <c r="Y533" i="70"/>
  <c r="S224" i="70"/>
  <c r="W224" i="70"/>
  <c r="U416" i="70"/>
  <c r="Y416" i="70"/>
  <c r="V679" i="70"/>
  <c r="R679" i="70"/>
  <c r="X578" i="70"/>
  <c r="T578" i="70"/>
  <c r="U639" i="70"/>
  <c r="Y639" i="70"/>
  <c r="V612" i="70"/>
  <c r="R612" i="70"/>
  <c r="U352" i="70"/>
  <c r="Y352" i="70"/>
  <c r="S726" i="70"/>
  <c r="W726" i="70"/>
  <c r="T933" i="70"/>
  <c r="X933" i="70"/>
  <c r="R758" i="70"/>
  <c r="V758" i="70"/>
  <c r="W853" i="70"/>
  <c r="S853" i="70"/>
  <c r="R670" i="70"/>
  <c r="V670" i="70"/>
  <c r="W728" i="70"/>
  <c r="S728" i="70"/>
  <c r="Y1098" i="70"/>
  <c r="U1098" i="70"/>
  <c r="W1037" i="70"/>
  <c r="S1037" i="70"/>
  <c r="W829" i="70"/>
  <c r="S829" i="70"/>
  <c r="R1091" i="70"/>
  <c r="V1091" i="70"/>
  <c r="V1181" i="70"/>
  <c r="R1181" i="70"/>
  <c r="Y882" i="70"/>
  <c r="U882" i="70"/>
  <c r="S1139" i="70"/>
  <c r="W1139" i="70"/>
  <c r="R1259" i="70"/>
  <c r="V1259" i="70"/>
  <c r="S965" i="70"/>
  <c r="W965" i="70"/>
  <c r="T1204" i="70"/>
  <c r="X1204" i="70"/>
  <c r="T952" i="70"/>
  <c r="X952" i="70"/>
  <c r="V1531" i="70"/>
  <c r="R1531" i="70"/>
  <c r="S1138" i="70"/>
  <c r="W1138" i="70"/>
  <c r="U1149" i="70"/>
  <c r="Y1149" i="70"/>
  <c r="R1633" i="70"/>
  <c r="V1633" i="70"/>
  <c r="W1428" i="70"/>
  <c r="S1428" i="70"/>
  <c r="T1723" i="70"/>
  <c r="X1723" i="70"/>
  <c r="R1610" i="70"/>
  <c r="V1610" i="70"/>
  <c r="T1434" i="70"/>
  <c r="X1434" i="70"/>
  <c r="S1490" i="70"/>
  <c r="W1490" i="70"/>
  <c r="S1578" i="70"/>
  <c r="W1578" i="70"/>
  <c r="W1222" i="70"/>
  <c r="S1222" i="70"/>
  <c r="Y1490" i="70"/>
  <c r="U1490" i="70"/>
  <c r="T1652" i="70"/>
  <c r="X1652" i="70"/>
  <c r="X1700" i="70"/>
  <c r="T1700" i="70"/>
  <c r="V1775" i="70"/>
  <c r="R1775" i="70"/>
  <c r="R1940" i="70"/>
  <c r="V1940" i="70"/>
  <c r="R1765" i="70"/>
  <c r="V1765" i="70"/>
  <c r="T1752" i="70"/>
  <c r="X1752" i="70"/>
  <c r="S1909" i="70"/>
  <c r="W1909" i="70"/>
  <c r="T1757" i="70"/>
  <c r="X1757" i="70"/>
  <c r="V1990" i="70"/>
  <c r="R1990" i="70"/>
  <c r="T1609" i="70"/>
  <c r="X1609" i="70"/>
  <c r="V1726" i="70"/>
  <c r="R1726" i="70"/>
  <c r="U1957" i="70"/>
  <c r="Y1957" i="70"/>
  <c r="V1073" i="70"/>
  <c r="R1073" i="70"/>
  <c r="X1453" i="70"/>
  <c r="T1453" i="70"/>
  <c r="T2114" i="70"/>
  <c r="X2114" i="70"/>
  <c r="U2259" i="70"/>
  <c r="Y2259" i="70"/>
  <c r="S2301" i="70"/>
  <c r="W2301" i="70"/>
  <c r="Y2473" i="70"/>
  <c r="U2473" i="70"/>
  <c r="W2256" i="70"/>
  <c r="S2256" i="70"/>
  <c r="R2326" i="70"/>
  <c r="V2326" i="70"/>
  <c r="R2075" i="70"/>
  <c r="V2075" i="70"/>
  <c r="R2355" i="70"/>
  <c r="V2355" i="70"/>
  <c r="S2278" i="70"/>
  <c r="W2278" i="70"/>
  <c r="S2385" i="70"/>
  <c r="W2385" i="70"/>
  <c r="U2123" i="70"/>
  <c r="Y2123" i="70"/>
  <c r="X2275" i="70"/>
  <c r="T2275" i="70"/>
  <c r="T2043" i="70"/>
  <c r="X2043" i="70"/>
  <c r="U2439" i="70"/>
  <c r="Y2439" i="70"/>
  <c r="S2564" i="70"/>
  <c r="W2564" i="70"/>
  <c r="U2880" i="70"/>
  <c r="Y2880" i="70"/>
  <c r="S2470" i="70"/>
  <c r="W2470" i="70"/>
  <c r="U2689" i="70"/>
  <c r="Y2689" i="70"/>
  <c r="X2512" i="70"/>
  <c r="T2512" i="70"/>
  <c r="S2801" i="70"/>
  <c r="W2801" i="70"/>
  <c r="X2551" i="70"/>
  <c r="T2551" i="70"/>
  <c r="Y3037" i="70"/>
  <c r="U3037" i="70"/>
  <c r="U3145" i="70"/>
  <c r="Y3145" i="70"/>
  <c r="X2792" i="70"/>
  <c r="T2792" i="70"/>
  <c r="S2568" i="70"/>
  <c r="W2568" i="70"/>
  <c r="W2896" i="70"/>
  <c r="S2896" i="70"/>
  <c r="T3119" i="70"/>
  <c r="X3119" i="70"/>
  <c r="S2699" i="70"/>
  <c r="W2699" i="70"/>
  <c r="V2428" i="70"/>
  <c r="R2428" i="70"/>
  <c r="Y2568" i="70"/>
  <c r="U2568" i="70"/>
  <c r="S2918" i="70"/>
  <c r="W2918" i="70"/>
  <c r="U2764" i="70"/>
  <c r="Y2764" i="70"/>
  <c r="W3045" i="70"/>
  <c r="S3045" i="70"/>
  <c r="U2508" i="70"/>
  <c r="Y2508" i="70"/>
  <c r="W283" i="70"/>
  <c r="S283" i="70"/>
  <c r="Y139" i="70"/>
  <c r="U139" i="70"/>
  <c r="R191" i="70"/>
  <c r="V191" i="70"/>
  <c r="U163" i="70"/>
  <c r="Y163" i="70"/>
  <c r="W393" i="70"/>
  <c r="S393" i="70"/>
  <c r="W333" i="70"/>
  <c r="S333" i="70"/>
  <c r="U355" i="70"/>
  <c r="Y355" i="70"/>
  <c r="R241" i="70"/>
  <c r="V241" i="70"/>
  <c r="Y379" i="70"/>
  <c r="U379" i="70"/>
  <c r="W430" i="70"/>
  <c r="S430" i="70"/>
  <c r="U380" i="70"/>
  <c r="Y380" i="70"/>
  <c r="U266" i="70"/>
  <c r="Y266" i="70"/>
  <c r="W135" i="70"/>
  <c r="S135" i="70"/>
  <c r="S601" i="70"/>
  <c r="W601" i="70"/>
  <c r="X237" i="70"/>
  <c r="T237" i="70"/>
  <c r="Y410" i="70"/>
  <c r="U410" i="70"/>
  <c r="S578" i="70"/>
  <c r="W578" i="70"/>
  <c r="S752" i="70"/>
  <c r="W752" i="70"/>
  <c r="R313" i="70"/>
  <c r="V313" i="70"/>
  <c r="V513" i="70"/>
  <c r="R513" i="70"/>
  <c r="V394" i="70"/>
  <c r="R394" i="70"/>
  <c r="U511" i="70"/>
  <c r="Y511" i="70"/>
  <c r="R735" i="70"/>
  <c r="V735" i="70"/>
  <c r="V690" i="70"/>
  <c r="R690" i="70"/>
  <c r="U369" i="70"/>
  <c r="Y369" i="70"/>
  <c r="S587" i="70"/>
  <c r="W587" i="70"/>
  <c r="T1371" i="70"/>
  <c r="X1371" i="70"/>
  <c r="R914" i="70"/>
  <c r="V914" i="70"/>
  <c r="R1139" i="70"/>
  <c r="V1139" i="70"/>
  <c r="S1251" i="70"/>
  <c r="W1251" i="70"/>
  <c r="R1240" i="70"/>
  <c r="V1240" i="70"/>
  <c r="U1054" i="70"/>
  <c r="Y1054" i="70"/>
  <c r="Y1178" i="70"/>
  <c r="U1178" i="70"/>
  <c r="R965" i="70"/>
  <c r="V965" i="70"/>
  <c r="R1332" i="70"/>
  <c r="V1332" i="70"/>
  <c r="W952" i="70"/>
  <c r="S952" i="70"/>
  <c r="V1572" i="70"/>
  <c r="R1572" i="70"/>
  <c r="X1421" i="70"/>
  <c r="T1421" i="70"/>
  <c r="T1149" i="70"/>
  <c r="X1149" i="70"/>
  <c r="S1665" i="70"/>
  <c r="W1665" i="70"/>
  <c r="V1308" i="70"/>
  <c r="R1308" i="70"/>
  <c r="U1738" i="70"/>
  <c r="Y1738" i="70"/>
  <c r="R1537" i="70"/>
  <c r="V1537" i="70"/>
  <c r="R1578" i="70"/>
  <c r="V1578" i="70"/>
  <c r="X1222" i="70"/>
  <c r="T1222" i="70"/>
  <c r="U1275" i="70"/>
  <c r="Y1275" i="70"/>
  <c r="U1652" i="70"/>
  <c r="Y1652" i="70"/>
  <c r="U1644" i="70"/>
  <c r="Y1644" i="70"/>
  <c r="X1829" i="70"/>
  <c r="T1829" i="70"/>
  <c r="S1806" i="70"/>
  <c r="W1806" i="70"/>
  <c r="S1757" i="70"/>
  <c r="W1757" i="70"/>
  <c r="U2013" i="70"/>
  <c r="Y2013" i="70"/>
  <c r="S1609" i="70"/>
  <c r="W1609" i="70"/>
  <c r="S1726" i="70"/>
  <c r="W1726" i="70"/>
  <c r="R1787" i="70"/>
  <c r="V1787" i="70"/>
  <c r="V1905" i="70"/>
  <c r="R1905" i="70"/>
  <c r="S1963" i="70"/>
  <c r="W1963" i="70"/>
  <c r="Y1988" i="70"/>
  <c r="U1988" i="70"/>
  <c r="S2071" i="70"/>
  <c r="W2071" i="70"/>
  <c r="S2102" i="70"/>
  <c r="W2102" i="70"/>
  <c r="W2094" i="70"/>
  <c r="S2094" i="70"/>
  <c r="T2259" i="70"/>
  <c r="X2259" i="70"/>
  <c r="T2224" i="70"/>
  <c r="X2224" i="70"/>
  <c r="R2054" i="70"/>
  <c r="V2054" i="70"/>
  <c r="X2083" i="70"/>
  <c r="T2083" i="70"/>
  <c r="V2301" i="70"/>
  <c r="R2301" i="70"/>
  <c r="W2480" i="70"/>
  <c r="S2480" i="70"/>
  <c r="T2951" i="70"/>
  <c r="X2951" i="70"/>
  <c r="W2431" i="70"/>
  <c r="S2431" i="70"/>
  <c r="R2293" i="70"/>
  <c r="V2293" i="70"/>
  <c r="W1985" i="70"/>
  <c r="S1985" i="70"/>
  <c r="Y2355" i="70"/>
  <c r="U2355" i="70"/>
  <c r="Y2318" i="70"/>
  <c r="U2318" i="70"/>
  <c r="V2385" i="70"/>
  <c r="R2385" i="70"/>
  <c r="S2275" i="70"/>
  <c r="W2275" i="70"/>
  <c r="U2043" i="70"/>
  <c r="Y2043" i="70"/>
  <c r="V2473" i="70"/>
  <c r="R2473" i="70"/>
  <c r="Y2574" i="70"/>
  <c r="U2574" i="70"/>
  <c r="W2263" i="70"/>
  <c r="S2263" i="70"/>
  <c r="V2551" i="70"/>
  <c r="R2551" i="70"/>
  <c r="V2804" i="70"/>
  <c r="R2804" i="70"/>
  <c r="U2437" i="70"/>
  <c r="Y2437" i="70"/>
  <c r="X3026" i="70"/>
  <c r="T3026" i="70"/>
  <c r="T2842" i="70"/>
  <c r="X2842" i="70"/>
  <c r="X2572" i="70"/>
  <c r="T2572" i="70"/>
  <c r="X2764" i="70"/>
  <c r="T2764" i="70"/>
  <c r="U107" i="70"/>
  <c r="Y107" i="70"/>
  <c r="V183" i="70"/>
  <c r="R183" i="70"/>
  <c r="S47" i="70"/>
  <c r="W47" i="70"/>
  <c r="W227" i="70"/>
  <c r="S227" i="70"/>
  <c r="U146" i="70"/>
  <c r="Y146" i="70"/>
  <c r="T323" i="70"/>
  <c r="X323" i="70"/>
  <c r="T316" i="70"/>
  <c r="X316" i="70"/>
  <c r="Y561" i="70"/>
  <c r="U561" i="70"/>
  <c r="T333" i="70"/>
  <c r="X333" i="70"/>
  <c r="Y402" i="70"/>
  <c r="U402" i="70"/>
  <c r="U241" i="70"/>
  <c r="Y241" i="70"/>
  <c r="T533" i="70"/>
  <c r="X533" i="70"/>
  <c r="U61" i="70"/>
  <c r="Y61" i="70"/>
  <c r="T344" i="70"/>
  <c r="X344" i="70"/>
  <c r="R258" i="70"/>
  <c r="V258" i="70"/>
  <c r="S476" i="70"/>
  <c r="W476" i="70"/>
  <c r="R611" i="70"/>
  <c r="V611" i="70"/>
  <c r="T513" i="70"/>
  <c r="X513" i="70"/>
  <c r="W776" i="70"/>
  <c r="S776" i="70"/>
  <c r="S418" i="70"/>
  <c r="W418" i="70"/>
  <c r="U654" i="70"/>
  <c r="Y654" i="70"/>
  <c r="W478" i="70"/>
  <c r="S478" i="70"/>
  <c r="T428" i="70"/>
  <c r="X428" i="70"/>
  <c r="T940" i="70"/>
  <c r="X940" i="70"/>
  <c r="U690" i="70"/>
  <c r="Y690" i="70"/>
  <c r="T369" i="70"/>
  <c r="X369" i="70"/>
  <c r="V587" i="70"/>
  <c r="R587" i="70"/>
  <c r="T901" i="70"/>
  <c r="X901" i="70"/>
  <c r="U884" i="70"/>
  <c r="Y884" i="70"/>
  <c r="Y670" i="70"/>
  <c r="U670" i="70"/>
  <c r="V728" i="70"/>
  <c r="R728" i="70"/>
  <c r="U967" i="70"/>
  <c r="Y967" i="70"/>
  <c r="W1010" i="70"/>
  <c r="S1010" i="70"/>
  <c r="X1085" i="70"/>
  <c r="T1085" i="70"/>
  <c r="R805" i="70"/>
  <c r="V805" i="70"/>
  <c r="Y924" i="70"/>
  <c r="U924" i="70"/>
  <c r="R1120" i="70"/>
  <c r="V1120" i="70"/>
  <c r="U1213" i="70"/>
  <c r="Y1213" i="70"/>
  <c r="T1154" i="70"/>
  <c r="X1154" i="70"/>
  <c r="X1063" i="70"/>
  <c r="T1063" i="70"/>
  <c r="S1178" i="70"/>
  <c r="W1178" i="70"/>
  <c r="S1179" i="70"/>
  <c r="W1179" i="70"/>
  <c r="T1425" i="70"/>
  <c r="X1425" i="70"/>
  <c r="U1332" i="70"/>
  <c r="Y1332" i="70"/>
  <c r="V952" i="70"/>
  <c r="R952" i="70"/>
  <c r="T1522" i="70"/>
  <c r="X1522" i="70"/>
  <c r="Y1633" i="70"/>
  <c r="U1633" i="70"/>
  <c r="X1709" i="70"/>
  <c r="T1709" i="70"/>
  <c r="U1570" i="70"/>
  <c r="Y1570" i="70"/>
  <c r="U1397" i="70"/>
  <c r="Y1397" i="70"/>
  <c r="V1222" i="70"/>
  <c r="R1222" i="70"/>
  <c r="S1604" i="70"/>
  <c r="W1604" i="70"/>
  <c r="S1877" i="70"/>
  <c r="W1877" i="70"/>
  <c r="X1875" i="70"/>
  <c r="T1875" i="70"/>
  <c r="S2057" i="70"/>
  <c r="W2057" i="70"/>
  <c r="Y1829" i="70"/>
  <c r="U1829" i="70"/>
  <c r="W1671" i="70"/>
  <c r="S1671" i="70"/>
  <c r="V1817" i="70"/>
  <c r="R1817" i="70"/>
  <c r="U1765" i="70"/>
  <c r="Y1765" i="70"/>
  <c r="R1947" i="70"/>
  <c r="V1947" i="70"/>
  <c r="T1909" i="70"/>
  <c r="X1909" i="70"/>
  <c r="T2013" i="70"/>
  <c r="X2013" i="70"/>
  <c r="T1835" i="70"/>
  <c r="X1835" i="70"/>
  <c r="Y1787" i="70"/>
  <c r="U1787" i="70"/>
  <c r="S1505" i="70"/>
  <c r="W1505" i="70"/>
  <c r="R1847" i="70"/>
  <c r="V1847" i="70"/>
  <c r="T1942" i="70"/>
  <c r="X1942" i="70"/>
  <c r="S1790" i="70"/>
  <c r="W1790" i="70"/>
  <c r="V1975" i="70"/>
  <c r="R1975" i="70"/>
  <c r="X1938" i="70"/>
  <c r="T1938" i="70"/>
  <c r="R2102" i="70"/>
  <c r="V2102" i="70"/>
  <c r="Y2121" i="70"/>
  <c r="U2121" i="70"/>
  <c r="V2094" i="70"/>
  <c r="R2094" i="70"/>
  <c r="U2114" i="70"/>
  <c r="Y2114" i="70"/>
  <c r="S2259" i="70"/>
  <c r="W2259" i="70"/>
  <c r="T2059" i="70"/>
  <c r="X2059" i="70"/>
  <c r="Y2227" i="70"/>
  <c r="U2227" i="70"/>
  <c r="W1840" i="70"/>
  <c r="S1840" i="70"/>
  <c r="X1987" i="70"/>
  <c r="T1987" i="70"/>
  <c r="T2100" i="70"/>
  <c r="X2100" i="70"/>
  <c r="V2183" i="70"/>
  <c r="R2183" i="70"/>
  <c r="X2492" i="70"/>
  <c r="T2492" i="70"/>
  <c r="U2361" i="70"/>
  <c r="Y2361" i="70"/>
  <c r="T2317" i="70"/>
  <c r="X2317" i="70"/>
  <c r="Y2305" i="70"/>
  <c r="U2305" i="70"/>
  <c r="W2169" i="70"/>
  <c r="S2169" i="70"/>
  <c r="Y2399" i="70"/>
  <c r="U2399" i="70"/>
  <c r="U2275" i="70"/>
  <c r="Y2275" i="70"/>
  <c r="Y2666" i="70"/>
  <c r="U2666" i="70"/>
  <c r="X2775" i="70"/>
  <c r="T2775" i="70"/>
  <c r="R2982" i="70"/>
  <c r="V2982" i="70"/>
  <c r="S2804" i="70"/>
  <c r="W2804" i="70"/>
  <c r="V3008" i="70"/>
  <c r="R3008" i="70"/>
  <c r="R2437" i="70"/>
  <c r="V2437" i="70"/>
  <c r="V3055" i="70"/>
  <c r="R3055" i="70"/>
  <c r="U2586" i="70"/>
  <c r="Y2586" i="70"/>
  <c r="Y3127" i="70"/>
  <c r="U3127" i="70"/>
  <c r="Y3111" i="70"/>
  <c r="U3111" i="70"/>
  <c r="U2856" i="70"/>
  <c r="Y2856" i="70"/>
  <c r="W2428" i="70"/>
  <c r="S2428" i="70"/>
  <c r="T2935" i="70"/>
  <c r="X2935" i="70"/>
  <c r="W2684" i="70"/>
  <c r="S2684" i="70"/>
  <c r="U2946" i="70"/>
  <c r="Y2946" i="70"/>
  <c r="Y3053" i="70"/>
  <c r="U3053" i="70"/>
  <c r="U47" i="70"/>
  <c r="Y47" i="70"/>
  <c r="S64" i="70"/>
  <c r="W64" i="70"/>
  <c r="S82" i="70"/>
  <c r="W82" i="70"/>
  <c r="W141" i="70"/>
  <c r="S141" i="70"/>
  <c r="R49" i="70"/>
  <c r="V49" i="70"/>
  <c r="W16" i="70"/>
  <c r="S16" i="70"/>
  <c r="W69" i="70"/>
  <c r="S69" i="70"/>
  <c r="T151" i="70"/>
  <c r="X151" i="70"/>
  <c r="W54" i="70"/>
  <c r="S54" i="70"/>
  <c r="T111" i="70"/>
  <c r="X111" i="70"/>
  <c r="W131" i="70"/>
  <c r="S131" i="70"/>
  <c r="Y65" i="70"/>
  <c r="U65" i="70"/>
  <c r="T154" i="70"/>
  <c r="X154" i="70"/>
  <c r="Y215" i="70"/>
  <c r="U215" i="70"/>
  <c r="S32" i="70"/>
  <c r="W32" i="70"/>
  <c r="W53" i="70"/>
  <c r="S53" i="70"/>
  <c r="R231" i="70"/>
  <c r="V231" i="70"/>
  <c r="R186" i="70"/>
  <c r="V186" i="70"/>
  <c r="X246" i="70"/>
  <c r="T246" i="70"/>
  <c r="Y232" i="70"/>
  <c r="U232" i="70"/>
  <c r="S208" i="70"/>
  <c r="W208" i="70"/>
  <c r="T127" i="70"/>
  <c r="X127" i="70"/>
  <c r="X270" i="70"/>
  <c r="T270" i="70"/>
  <c r="T233" i="70"/>
  <c r="X233" i="70"/>
  <c r="W289" i="70"/>
  <c r="S289" i="70"/>
  <c r="S340" i="70"/>
  <c r="W340" i="70"/>
  <c r="R307" i="70"/>
  <c r="V307" i="70"/>
  <c r="S275" i="70"/>
  <c r="W275" i="70"/>
  <c r="W463" i="70"/>
  <c r="S463" i="70"/>
  <c r="T400" i="70"/>
  <c r="X400" i="70"/>
  <c r="X377" i="70"/>
  <c r="T377" i="70"/>
  <c r="V308" i="70"/>
  <c r="R308" i="70"/>
  <c r="Y296" i="70"/>
  <c r="U296" i="70"/>
  <c r="Y363" i="70"/>
  <c r="U363" i="70"/>
  <c r="S399" i="70"/>
  <c r="W399" i="70"/>
  <c r="T448" i="70"/>
  <c r="X448" i="70"/>
  <c r="R382" i="70"/>
  <c r="V382" i="70"/>
  <c r="S450" i="70"/>
  <c r="W450" i="70"/>
  <c r="W424" i="70"/>
  <c r="S424" i="70"/>
  <c r="X190" i="70"/>
  <c r="T190" i="70"/>
  <c r="S451" i="70"/>
  <c r="W451" i="70"/>
  <c r="V543" i="70"/>
  <c r="R543" i="70"/>
  <c r="S472" i="70"/>
  <c r="W472" i="70"/>
  <c r="S462" i="70"/>
  <c r="W462" i="70"/>
  <c r="W479" i="70"/>
  <c r="S479" i="70"/>
  <c r="T544" i="70"/>
  <c r="X544" i="70"/>
  <c r="Y474" i="70"/>
  <c r="U474" i="70"/>
  <c r="T338" i="70"/>
  <c r="X338" i="70"/>
  <c r="T331" i="70"/>
  <c r="X331" i="70"/>
  <c r="R336" i="70"/>
  <c r="V336" i="70"/>
  <c r="T586" i="70"/>
  <c r="X586" i="70"/>
  <c r="S527" i="70"/>
  <c r="W527" i="70"/>
  <c r="R609" i="70"/>
  <c r="V609" i="70"/>
  <c r="V627" i="70"/>
  <c r="R627" i="70"/>
  <c r="U359" i="70"/>
  <c r="Y359" i="70"/>
  <c r="U499" i="70"/>
  <c r="Y499" i="70"/>
  <c r="S569" i="70"/>
  <c r="W569" i="70"/>
  <c r="V520" i="70"/>
  <c r="R520" i="70"/>
  <c r="T553" i="70"/>
  <c r="X553" i="70"/>
  <c r="Y464" i="70"/>
  <c r="U464" i="70"/>
  <c r="X653" i="70"/>
  <c r="T653" i="70"/>
  <c r="Y559" i="70"/>
  <c r="U559" i="70"/>
  <c r="W673" i="70"/>
  <c r="S673" i="70"/>
  <c r="V696" i="70"/>
  <c r="R696" i="70"/>
  <c r="Y591" i="70"/>
  <c r="U591" i="70"/>
  <c r="T534" i="70"/>
  <c r="X534" i="70"/>
  <c r="V650" i="70"/>
  <c r="R650" i="70"/>
  <c r="T391" i="70"/>
  <c r="X391" i="70"/>
  <c r="T657" i="70"/>
  <c r="X657" i="70"/>
  <c r="Y456" i="70"/>
  <c r="U456" i="70"/>
  <c r="X624" i="70"/>
  <c r="T624" i="70"/>
  <c r="W666" i="70"/>
  <c r="S666" i="70"/>
  <c r="Y750" i="70"/>
  <c r="U750" i="70"/>
  <c r="Y782" i="70"/>
  <c r="U782" i="70"/>
  <c r="X831" i="70"/>
  <c r="T831" i="70"/>
  <c r="Y5" i="70"/>
  <c r="U5" i="70"/>
  <c r="T47" i="70"/>
  <c r="X47" i="70"/>
  <c r="R9" i="70"/>
  <c r="V9" i="70"/>
  <c r="T21" i="70"/>
  <c r="X21" i="70"/>
  <c r="X4" i="70"/>
  <c r="T4" i="70"/>
  <c r="R141" i="70"/>
  <c r="V141" i="70"/>
  <c r="Y85" i="70"/>
  <c r="U85" i="70"/>
  <c r="W12" i="70"/>
  <c r="S12" i="70"/>
  <c r="R54" i="70"/>
  <c r="V54" i="70"/>
  <c r="S50" i="70"/>
  <c r="W50" i="70"/>
  <c r="W86" i="70"/>
  <c r="S86" i="70"/>
  <c r="U182" i="70"/>
  <c r="Y182" i="70"/>
  <c r="W183" i="70"/>
  <c r="S183" i="70"/>
  <c r="W148" i="70"/>
  <c r="S148" i="70"/>
  <c r="R131" i="70"/>
  <c r="V131" i="70"/>
  <c r="S65" i="70"/>
  <c r="W65" i="70"/>
  <c r="S154" i="70"/>
  <c r="W154" i="70"/>
  <c r="Y186" i="70"/>
  <c r="U186" i="70"/>
  <c r="W246" i="70"/>
  <c r="S246" i="70"/>
  <c r="S176" i="70"/>
  <c r="W176" i="70"/>
  <c r="U171" i="70"/>
  <c r="Y171" i="70"/>
  <c r="U295" i="70"/>
  <c r="Y295" i="70"/>
  <c r="W270" i="70"/>
  <c r="S270" i="70"/>
  <c r="S233" i="70"/>
  <c r="W233" i="70"/>
  <c r="V279" i="70"/>
  <c r="R279" i="70"/>
  <c r="R289" i="70"/>
  <c r="V289" i="70"/>
  <c r="T214" i="70"/>
  <c r="X214" i="70"/>
  <c r="Y275" i="70"/>
  <c r="U275" i="70"/>
  <c r="V364" i="70"/>
  <c r="R364" i="70"/>
  <c r="V463" i="70"/>
  <c r="R463" i="70"/>
  <c r="W400" i="70"/>
  <c r="S400" i="70"/>
  <c r="V414" i="70"/>
  <c r="R414" i="70"/>
  <c r="T362" i="70"/>
  <c r="X362" i="70"/>
  <c r="S296" i="70"/>
  <c r="W296" i="70"/>
  <c r="S431" i="70"/>
  <c r="W431" i="70"/>
  <c r="W363" i="70"/>
  <c r="S363" i="70"/>
  <c r="V399" i="70"/>
  <c r="R399" i="70"/>
  <c r="W448" i="70"/>
  <c r="S448" i="70"/>
  <c r="R480" i="70"/>
  <c r="V480" i="70"/>
  <c r="Y450" i="70"/>
  <c r="U450" i="70"/>
  <c r="W334" i="70"/>
  <c r="S334" i="70"/>
  <c r="S383" i="70"/>
  <c r="W383" i="70"/>
  <c r="W190" i="70"/>
  <c r="S190" i="70"/>
  <c r="V554" i="70"/>
  <c r="R554" i="70"/>
  <c r="R500" i="70"/>
  <c r="V500" i="70"/>
  <c r="R462" i="70"/>
  <c r="V462" i="70"/>
  <c r="V541" i="70"/>
  <c r="R541" i="70"/>
  <c r="W455" i="70"/>
  <c r="S455" i="70"/>
  <c r="S338" i="70"/>
  <c r="W338" i="70"/>
  <c r="S331" i="70"/>
  <c r="W331" i="70"/>
  <c r="R426" i="70"/>
  <c r="V426" i="70"/>
  <c r="X543" i="70"/>
  <c r="T543" i="70"/>
  <c r="V615" i="70"/>
  <c r="R615" i="70"/>
  <c r="W633" i="70"/>
  <c r="S633" i="70"/>
  <c r="S359" i="70"/>
  <c r="W359" i="70"/>
  <c r="S518" i="70"/>
  <c r="W518" i="70"/>
  <c r="T520" i="70"/>
  <c r="X520" i="70"/>
  <c r="S574" i="70"/>
  <c r="W574" i="70"/>
  <c r="V559" i="70"/>
  <c r="R559" i="70"/>
  <c r="T570" i="70"/>
  <c r="X570" i="70"/>
  <c r="V673" i="70"/>
  <c r="R673" i="70"/>
  <c r="V651" i="70"/>
  <c r="R651" i="70"/>
  <c r="W697" i="70"/>
  <c r="S697" i="70"/>
  <c r="Y502" i="70"/>
  <c r="U502" i="70"/>
  <c r="S591" i="70"/>
  <c r="W591" i="70"/>
  <c r="T548" i="70"/>
  <c r="X548" i="70"/>
  <c r="Y659" i="70"/>
  <c r="U659" i="70"/>
  <c r="W391" i="70"/>
  <c r="S391" i="70"/>
  <c r="W657" i="70"/>
  <c r="S657" i="70"/>
  <c r="W624" i="70"/>
  <c r="S624" i="70"/>
  <c r="V666" i="70"/>
  <c r="R666" i="70"/>
  <c r="S797" i="70"/>
  <c r="W797" i="70"/>
  <c r="V845" i="70"/>
  <c r="R845" i="70"/>
  <c r="Y604" i="70"/>
  <c r="U604" i="70"/>
  <c r="S795" i="70"/>
  <c r="W795" i="70"/>
  <c r="X754" i="70"/>
  <c r="T754" i="70"/>
  <c r="R795" i="70"/>
  <c r="V795" i="70"/>
  <c r="S837" i="70"/>
  <c r="W837" i="70"/>
  <c r="Y708" i="70"/>
  <c r="U708" i="70"/>
  <c r="R804" i="70"/>
  <c r="V804" i="70"/>
  <c r="R723" i="70"/>
  <c r="V723" i="70"/>
  <c r="V809" i="70"/>
  <c r="R809" i="70"/>
  <c r="V910" i="70"/>
  <c r="R910" i="70"/>
  <c r="W871" i="70"/>
  <c r="S871" i="70"/>
  <c r="W927" i="70"/>
  <c r="S927" i="70"/>
  <c r="W606" i="70"/>
  <c r="S606" i="70"/>
  <c r="Y929" i="70"/>
  <c r="U929" i="70"/>
  <c r="W689" i="70"/>
  <c r="S689" i="70"/>
  <c r="Y812" i="70"/>
  <c r="U812" i="70"/>
  <c r="T737" i="70"/>
  <c r="X737" i="70"/>
  <c r="Y763" i="70"/>
  <c r="U763" i="70"/>
  <c r="W895" i="70"/>
  <c r="S895" i="70"/>
  <c r="Y723" i="70"/>
  <c r="U723" i="70"/>
  <c r="W864" i="70"/>
  <c r="S864" i="70"/>
  <c r="X903" i="70"/>
  <c r="T903" i="70"/>
  <c r="S777" i="70"/>
  <c r="W777" i="70"/>
  <c r="Y848" i="70"/>
  <c r="U848" i="70"/>
  <c r="W947" i="70"/>
  <c r="S947" i="70"/>
  <c r="R987" i="70"/>
  <c r="V987" i="70"/>
  <c r="Y1076" i="70"/>
  <c r="U1076" i="70"/>
  <c r="U942" i="70"/>
  <c r="Y942" i="70"/>
  <c r="Y1004" i="70"/>
  <c r="U1004" i="70"/>
  <c r="W1017" i="70"/>
  <c r="S1017" i="70"/>
  <c r="V1180" i="70"/>
  <c r="R1180" i="70"/>
  <c r="W1035" i="70"/>
  <c r="S1035" i="70"/>
  <c r="W969" i="70"/>
  <c r="S969" i="70"/>
  <c r="V1010" i="70"/>
  <c r="R1010" i="70"/>
  <c r="U902" i="70"/>
  <c r="Y902" i="70"/>
  <c r="W985" i="70"/>
  <c r="S985" i="70"/>
  <c r="Y1010" i="70"/>
  <c r="U1010" i="70"/>
  <c r="T902" i="70"/>
  <c r="X902" i="70"/>
  <c r="R985" i="70"/>
  <c r="V985" i="70"/>
  <c r="S1076" i="70"/>
  <c r="W1076" i="70"/>
  <c r="X1121" i="70"/>
  <c r="T1121" i="70"/>
  <c r="W21" i="70"/>
  <c r="S21" i="70"/>
  <c r="X231" i="70"/>
  <c r="T231" i="70"/>
  <c r="V171" i="70"/>
  <c r="R171" i="70"/>
  <c r="X193" i="70"/>
  <c r="T193" i="70"/>
  <c r="Y233" i="70"/>
  <c r="U233" i="70"/>
  <c r="Y239" i="70"/>
  <c r="U239" i="70"/>
  <c r="V190" i="70"/>
  <c r="R190" i="70"/>
  <c r="X342" i="70"/>
  <c r="T342" i="70"/>
  <c r="W543" i="70"/>
  <c r="S543" i="70"/>
  <c r="W564" i="70"/>
  <c r="S564" i="70"/>
  <c r="T591" i="70"/>
  <c r="X591" i="70"/>
  <c r="T604" i="70"/>
  <c r="X604" i="70"/>
  <c r="V1017" i="70"/>
  <c r="R1017" i="70"/>
  <c r="W5" i="70"/>
  <c r="S5" i="70"/>
  <c r="U80" i="70"/>
  <c r="Y80" i="70"/>
  <c r="V4" i="70"/>
  <c r="R4" i="70"/>
  <c r="W105" i="70"/>
  <c r="S105" i="70"/>
  <c r="T12" i="70"/>
  <c r="X12" i="70"/>
  <c r="V101" i="70"/>
  <c r="R101" i="70"/>
  <c r="U60" i="70"/>
  <c r="Y60" i="70"/>
  <c r="R104" i="70"/>
  <c r="V104" i="70"/>
  <c r="Y120" i="70"/>
  <c r="U120" i="70"/>
  <c r="X20" i="70"/>
  <c r="T20" i="70"/>
  <c r="W120" i="70"/>
  <c r="S120" i="70"/>
  <c r="X183" i="70"/>
  <c r="T183" i="70"/>
  <c r="W137" i="70"/>
  <c r="S137" i="70"/>
  <c r="T65" i="70"/>
  <c r="X65" i="70"/>
  <c r="T66" i="70"/>
  <c r="X66" i="70"/>
  <c r="V143" i="70"/>
  <c r="R143" i="70"/>
  <c r="W248" i="70"/>
  <c r="S248" i="70"/>
  <c r="T218" i="70"/>
  <c r="X218" i="70"/>
  <c r="X264" i="70"/>
  <c r="T264" i="70"/>
  <c r="U197" i="70"/>
  <c r="Y197" i="70"/>
  <c r="Y206" i="70"/>
  <c r="U206" i="70"/>
  <c r="U193" i="70"/>
  <c r="Y193" i="70"/>
  <c r="Y279" i="70"/>
  <c r="U279" i="70"/>
  <c r="Y303" i="70"/>
  <c r="U303" i="70"/>
  <c r="Y167" i="70"/>
  <c r="U167" i="70"/>
  <c r="V293" i="70"/>
  <c r="R293" i="70"/>
  <c r="S57" i="70"/>
  <c r="W57" i="70"/>
  <c r="S329" i="70"/>
  <c r="W329" i="70"/>
  <c r="U370" i="70"/>
  <c r="Y370" i="70"/>
  <c r="X465" i="70"/>
  <c r="T465" i="70"/>
  <c r="R362" i="70"/>
  <c r="V362" i="70"/>
  <c r="Y298" i="70"/>
  <c r="U298" i="70"/>
  <c r="V367" i="70"/>
  <c r="R367" i="70"/>
  <c r="X449" i="70"/>
  <c r="T449" i="70"/>
  <c r="V407" i="70"/>
  <c r="R407" i="70"/>
  <c r="X239" i="70"/>
  <c r="T239" i="70"/>
  <c r="S342" i="70"/>
  <c r="W342" i="70"/>
  <c r="R466" i="70"/>
  <c r="V466" i="70"/>
  <c r="R198" i="70"/>
  <c r="V198" i="70"/>
  <c r="Y455" i="70"/>
  <c r="U455" i="70"/>
  <c r="R419" i="70"/>
  <c r="V419" i="70"/>
  <c r="Y341" i="70"/>
  <c r="U341" i="70"/>
  <c r="Y426" i="70"/>
  <c r="U426" i="70"/>
  <c r="T378" i="70"/>
  <c r="X378" i="70"/>
  <c r="S553" i="70"/>
  <c r="W553" i="70"/>
  <c r="V633" i="70"/>
  <c r="R633" i="70"/>
  <c r="T557" i="70"/>
  <c r="X557" i="70"/>
  <c r="W665" i="70"/>
  <c r="S665" i="70"/>
  <c r="R528" i="70"/>
  <c r="V528" i="70"/>
  <c r="X359" i="70"/>
  <c r="T359" i="70"/>
  <c r="W508" i="70"/>
  <c r="S508" i="70"/>
  <c r="Y518" i="70"/>
  <c r="U518" i="70"/>
  <c r="X583" i="70"/>
  <c r="T583" i="70"/>
  <c r="T464" i="70"/>
  <c r="X464" i="70"/>
  <c r="T495" i="70"/>
  <c r="X495" i="70"/>
  <c r="U641" i="70"/>
  <c r="Y641" i="70"/>
  <c r="Y675" i="70"/>
  <c r="U675" i="70"/>
  <c r="X651" i="70"/>
  <c r="T651" i="70"/>
  <c r="V712" i="70"/>
  <c r="R712" i="70"/>
  <c r="V502" i="70"/>
  <c r="R502" i="70"/>
  <c r="Y517" i="70"/>
  <c r="U517" i="70"/>
  <c r="W659" i="70"/>
  <c r="S659" i="70"/>
  <c r="T582" i="70"/>
  <c r="X582" i="70"/>
  <c r="V620" i="70"/>
  <c r="R620" i="70"/>
  <c r="V456" i="70"/>
  <c r="R456" i="70"/>
  <c r="Y668" i="70"/>
  <c r="U668" i="70"/>
  <c r="T641" i="70"/>
  <c r="X641" i="70"/>
  <c r="S584" i="70"/>
  <c r="W584" i="70"/>
  <c r="X746" i="70"/>
  <c r="T746" i="70"/>
  <c r="U801" i="70"/>
  <c r="Y801" i="70"/>
  <c r="T753" i="70"/>
  <c r="X753" i="70"/>
  <c r="V861" i="70"/>
  <c r="R861" i="70"/>
  <c r="V754" i="70"/>
  <c r="R754" i="70"/>
  <c r="V853" i="70"/>
  <c r="R853" i="70"/>
  <c r="X698" i="70"/>
  <c r="T698" i="70"/>
  <c r="X724" i="70"/>
  <c r="T724" i="70"/>
  <c r="X658" i="70"/>
  <c r="T658" i="70"/>
  <c r="W762" i="70"/>
  <c r="S762" i="70"/>
  <c r="Y669" i="70"/>
  <c r="U669" i="70"/>
  <c r="V769" i="70"/>
  <c r="R769" i="70"/>
  <c r="X817" i="70"/>
  <c r="T817" i="70"/>
  <c r="X809" i="70"/>
  <c r="T809" i="70"/>
  <c r="R47" i="70"/>
  <c r="V47" i="70"/>
  <c r="R50" i="70"/>
  <c r="V50" i="70"/>
  <c r="Y218" i="70"/>
  <c r="U218" i="70"/>
  <c r="Y166" i="70"/>
  <c r="U166" i="70"/>
  <c r="V304" i="70"/>
  <c r="R304" i="70"/>
  <c r="V431" i="70"/>
  <c r="R431" i="70"/>
  <c r="V331" i="70"/>
  <c r="R331" i="70"/>
  <c r="W649" i="70"/>
  <c r="S649" i="70"/>
  <c r="T508" i="70"/>
  <c r="X508" i="70"/>
  <c r="Y651" i="70"/>
  <c r="U651" i="70"/>
  <c r="X456" i="70"/>
  <c r="T456" i="70"/>
  <c r="T620" i="70"/>
  <c r="X620" i="70"/>
  <c r="X847" i="70"/>
  <c r="T847" i="70"/>
  <c r="W754" i="70"/>
  <c r="S754" i="70"/>
  <c r="V871" i="70"/>
  <c r="R871" i="70"/>
  <c r="W903" i="70"/>
  <c r="S903" i="70"/>
  <c r="S889" i="70"/>
  <c r="W889" i="70"/>
  <c r="S80" i="70"/>
  <c r="W80" i="70"/>
  <c r="Y28" i="70"/>
  <c r="U28" i="70"/>
  <c r="Y110" i="70"/>
  <c r="U110" i="70"/>
  <c r="U52" i="70"/>
  <c r="Y52" i="70"/>
  <c r="V12" i="70"/>
  <c r="R12" i="70"/>
  <c r="T60" i="70"/>
  <c r="X60" i="70"/>
  <c r="T120" i="70"/>
  <c r="X120" i="70"/>
  <c r="U50" i="70"/>
  <c r="Y50" i="70"/>
  <c r="X128" i="70"/>
  <c r="T128" i="70"/>
  <c r="V150" i="70"/>
  <c r="R150" i="70"/>
  <c r="U143" i="70"/>
  <c r="Y143" i="70"/>
  <c r="Y248" i="70"/>
  <c r="U248" i="70"/>
  <c r="V218" i="70"/>
  <c r="R218" i="70"/>
  <c r="W222" i="70"/>
  <c r="S222" i="70"/>
  <c r="T166" i="70"/>
  <c r="X166" i="70"/>
  <c r="V173" i="70"/>
  <c r="R173" i="70"/>
  <c r="S264" i="70"/>
  <c r="W264" i="70"/>
  <c r="T176" i="70"/>
  <c r="X176" i="70"/>
  <c r="X197" i="70"/>
  <c r="T197" i="70"/>
  <c r="X206" i="70"/>
  <c r="T206" i="70"/>
  <c r="U307" i="70"/>
  <c r="Y307" i="70"/>
  <c r="T167" i="70"/>
  <c r="X167" i="70"/>
  <c r="Y293" i="70"/>
  <c r="U293" i="70"/>
  <c r="V57" i="70"/>
  <c r="R57" i="70"/>
  <c r="X312" i="70"/>
  <c r="T312" i="70"/>
  <c r="W370" i="70"/>
  <c r="S370" i="70"/>
  <c r="X325" i="70"/>
  <c r="T325" i="70"/>
  <c r="Y335" i="70"/>
  <c r="U335" i="70"/>
  <c r="S298" i="70"/>
  <c r="W298" i="70"/>
  <c r="U314" i="70"/>
  <c r="Y314" i="70"/>
  <c r="T195" i="70"/>
  <c r="X195" i="70"/>
  <c r="X367" i="70"/>
  <c r="T367" i="70"/>
  <c r="S457" i="70"/>
  <c r="W457" i="70"/>
  <c r="T386" i="70"/>
  <c r="X386" i="70"/>
  <c r="U415" i="70"/>
  <c r="Y415" i="70"/>
  <c r="W477" i="70"/>
  <c r="S477" i="70"/>
  <c r="W239" i="70"/>
  <c r="S239" i="70"/>
  <c r="X334" i="70"/>
  <c r="T334" i="70"/>
  <c r="R342" i="70"/>
  <c r="V342" i="70"/>
  <c r="T451" i="70"/>
  <c r="X451" i="70"/>
  <c r="X466" i="70"/>
  <c r="T466" i="70"/>
  <c r="X408" i="70"/>
  <c r="T408" i="70"/>
  <c r="V455" i="70"/>
  <c r="R455" i="70"/>
  <c r="U331" i="70"/>
  <c r="Y331" i="70"/>
  <c r="R341" i="70"/>
  <c r="V341" i="70"/>
  <c r="Y598" i="70"/>
  <c r="U598" i="70"/>
  <c r="V649" i="70"/>
  <c r="R649" i="70"/>
  <c r="T525" i="70"/>
  <c r="X525" i="70"/>
  <c r="R557" i="70"/>
  <c r="V557" i="70"/>
  <c r="Y528" i="70"/>
  <c r="U528" i="70"/>
  <c r="Y581" i="70"/>
  <c r="U581" i="70"/>
  <c r="Y590" i="70"/>
  <c r="U590" i="70"/>
  <c r="R518" i="70"/>
  <c r="V518" i="70"/>
  <c r="V583" i="70"/>
  <c r="R583" i="70"/>
  <c r="W464" i="70"/>
  <c r="S464" i="70"/>
  <c r="R564" i="70"/>
  <c r="V564" i="70"/>
  <c r="V495" i="70"/>
  <c r="R495" i="70"/>
  <c r="T645" i="70"/>
  <c r="X645" i="70"/>
  <c r="X675" i="70"/>
  <c r="T675" i="70"/>
  <c r="W651" i="70"/>
  <c r="S651" i="70"/>
  <c r="W713" i="70"/>
  <c r="S713" i="70"/>
  <c r="S481" i="70"/>
  <c r="W481" i="70"/>
  <c r="V517" i="70"/>
  <c r="R517" i="70"/>
  <c r="V468" i="70"/>
  <c r="R468" i="70"/>
  <c r="R491" i="70"/>
  <c r="V491" i="70"/>
  <c r="U573" i="70"/>
  <c r="Y573" i="70"/>
  <c r="R622" i="70"/>
  <c r="V622" i="70"/>
  <c r="W456" i="70"/>
  <c r="S456" i="70"/>
  <c r="U624" i="70"/>
  <c r="Y624" i="70"/>
  <c r="X668" i="70"/>
  <c r="T668" i="70"/>
  <c r="W641" i="70"/>
  <c r="S641" i="70"/>
  <c r="R584" i="70"/>
  <c r="V584" i="70"/>
  <c r="W746" i="70"/>
  <c r="S746" i="70"/>
  <c r="W804" i="70"/>
  <c r="S804" i="70"/>
  <c r="U706" i="70"/>
  <c r="Y706" i="70"/>
  <c r="W753" i="70"/>
  <c r="S753" i="70"/>
  <c r="Y789" i="70"/>
  <c r="U789" i="70"/>
  <c r="X863" i="70"/>
  <c r="T863" i="70"/>
  <c r="Y625" i="70"/>
  <c r="U625" i="70"/>
  <c r="X631" i="70"/>
  <c r="T631" i="70"/>
  <c r="W770" i="70"/>
  <c r="S770" i="70"/>
  <c r="V869" i="70"/>
  <c r="R869" i="70"/>
  <c r="W698" i="70"/>
  <c r="S698" i="70"/>
  <c r="U12" i="70"/>
  <c r="Y12" i="70"/>
  <c r="U20" i="70"/>
  <c r="Y20" i="70"/>
  <c r="T137" i="70"/>
  <c r="X137" i="70"/>
  <c r="S143" i="70"/>
  <c r="W143" i="70"/>
  <c r="V53" i="70"/>
  <c r="R53" i="70"/>
  <c r="V176" i="70"/>
  <c r="R176" i="70"/>
  <c r="R270" i="70"/>
  <c r="V270" i="70"/>
  <c r="W362" i="70"/>
  <c r="S362" i="70"/>
  <c r="Y449" i="70"/>
  <c r="U449" i="70"/>
  <c r="S341" i="70"/>
  <c r="W341" i="70"/>
  <c r="X659" i="70"/>
  <c r="T659" i="70"/>
  <c r="S668" i="70"/>
  <c r="W668" i="70"/>
  <c r="Y724" i="70"/>
  <c r="U724" i="70"/>
  <c r="X708" i="70"/>
  <c r="T708" i="70"/>
  <c r="V944" i="70"/>
  <c r="R944" i="70"/>
  <c r="S931" i="70"/>
  <c r="W931" i="70"/>
  <c r="Y756" i="70"/>
  <c r="U756" i="70"/>
  <c r="R725" i="70"/>
  <c r="V725" i="70"/>
  <c r="T812" i="70"/>
  <c r="X812" i="70"/>
  <c r="X723" i="70"/>
  <c r="T723" i="70"/>
  <c r="V777" i="70"/>
  <c r="R777" i="70"/>
  <c r="U2" i="70"/>
  <c r="Y2" i="70"/>
  <c r="Q3146" i="70"/>
  <c r="Q3147" i="70" s="1"/>
  <c r="X22" i="70"/>
  <c r="T22" i="70"/>
  <c r="T28" i="70"/>
  <c r="X28" i="70"/>
  <c r="X14" i="70"/>
  <c r="T14" i="70"/>
  <c r="Y119" i="70"/>
  <c r="U119" i="70"/>
  <c r="T52" i="70"/>
  <c r="X52" i="70"/>
  <c r="X70" i="70"/>
  <c r="T70" i="70"/>
  <c r="S49" i="70"/>
  <c r="W49" i="70"/>
  <c r="X101" i="70"/>
  <c r="T101" i="70"/>
  <c r="W60" i="70"/>
  <c r="S60" i="70"/>
  <c r="W63" i="70"/>
  <c r="S63" i="70"/>
  <c r="S20" i="70"/>
  <c r="W20" i="70"/>
  <c r="W136" i="70"/>
  <c r="S136" i="70"/>
  <c r="X158" i="70"/>
  <c r="T158" i="70"/>
  <c r="U137" i="70"/>
  <c r="Y137" i="70"/>
  <c r="R185" i="70"/>
  <c r="V185" i="70"/>
  <c r="S66" i="70"/>
  <c r="W66" i="70"/>
  <c r="T143" i="70"/>
  <c r="X143" i="70"/>
  <c r="Y142" i="70"/>
  <c r="U142" i="70"/>
  <c r="T260" i="70"/>
  <c r="X260" i="70"/>
  <c r="V220" i="70"/>
  <c r="R220" i="70"/>
  <c r="V244" i="70"/>
  <c r="R244" i="70"/>
  <c r="V222" i="70"/>
  <c r="R222" i="70"/>
  <c r="S166" i="70"/>
  <c r="W166" i="70"/>
  <c r="U173" i="70"/>
  <c r="Y173" i="70"/>
  <c r="Y264" i="70"/>
  <c r="U264" i="70"/>
  <c r="Y240" i="70"/>
  <c r="U240" i="70"/>
  <c r="R197" i="70"/>
  <c r="V197" i="70"/>
  <c r="U133" i="70"/>
  <c r="Y133" i="70"/>
  <c r="S206" i="70"/>
  <c r="W206" i="70"/>
  <c r="R177" i="70"/>
  <c r="V177" i="70"/>
  <c r="U316" i="70"/>
  <c r="Y316" i="70"/>
  <c r="V255" i="70"/>
  <c r="R255" i="70"/>
  <c r="S249" i="70"/>
  <c r="W249" i="70"/>
  <c r="T330" i="70"/>
  <c r="X330" i="70"/>
  <c r="Y287" i="70"/>
  <c r="U287" i="70"/>
  <c r="T293" i="70"/>
  <c r="X293" i="70"/>
  <c r="Y57" i="70"/>
  <c r="U57" i="70"/>
  <c r="V303" i="70"/>
  <c r="R303" i="70"/>
  <c r="X317" i="70"/>
  <c r="T317" i="70"/>
  <c r="V370" i="70"/>
  <c r="R370" i="70"/>
  <c r="S314" i="70"/>
  <c r="W314" i="70"/>
  <c r="S195" i="70"/>
  <c r="W195" i="70"/>
  <c r="U478" i="70"/>
  <c r="Y478" i="70"/>
  <c r="W386" i="70"/>
  <c r="S386" i="70"/>
  <c r="S415" i="70"/>
  <c r="W415" i="70"/>
  <c r="R477" i="70"/>
  <c r="V477" i="70"/>
  <c r="V239" i="70"/>
  <c r="R239" i="70"/>
  <c r="X521" i="70"/>
  <c r="T521" i="70"/>
  <c r="X471" i="70"/>
  <c r="T471" i="70"/>
  <c r="T395" i="70"/>
  <c r="X395" i="70"/>
  <c r="Y466" i="70"/>
  <c r="U466" i="70"/>
  <c r="V512" i="70"/>
  <c r="R512" i="70"/>
  <c r="W408" i="70"/>
  <c r="S408" i="70"/>
  <c r="R484" i="70"/>
  <c r="V484" i="70"/>
  <c r="W439" i="70"/>
  <c r="S439" i="70"/>
  <c r="Y198" i="70"/>
  <c r="U198" i="70"/>
  <c r="Y419" i="70"/>
  <c r="U419" i="70"/>
  <c r="R442" i="70"/>
  <c r="V442" i="70"/>
  <c r="U564" i="70"/>
  <c r="Y564" i="70"/>
  <c r="U525" i="70"/>
  <c r="Y525" i="70"/>
  <c r="X528" i="70"/>
  <c r="T528" i="70"/>
  <c r="X581" i="70"/>
  <c r="T581" i="70"/>
  <c r="V560" i="70"/>
  <c r="R560" i="70"/>
  <c r="S590" i="70"/>
  <c r="W590" i="70"/>
  <c r="U583" i="70"/>
  <c r="Y583" i="70"/>
  <c r="T538" i="70"/>
  <c r="X538" i="70"/>
  <c r="Y613" i="70"/>
  <c r="U613" i="70"/>
  <c r="W675" i="70"/>
  <c r="S675" i="70"/>
  <c r="W729" i="70"/>
  <c r="S729" i="70"/>
  <c r="X481" i="70"/>
  <c r="T481" i="70"/>
  <c r="T517" i="70"/>
  <c r="X517" i="70"/>
  <c r="U491" i="70"/>
  <c r="Y491" i="70"/>
  <c r="W573" i="70"/>
  <c r="S573" i="70"/>
  <c r="W684" i="70"/>
  <c r="S684" i="70"/>
  <c r="Y622" i="70"/>
  <c r="U622" i="70"/>
  <c r="T498" i="70"/>
  <c r="X498" i="70"/>
  <c r="U582" i="70"/>
  <c r="Y582" i="70"/>
  <c r="V641" i="70"/>
  <c r="R641" i="70"/>
  <c r="V746" i="70"/>
  <c r="R746" i="70"/>
  <c r="X706" i="70"/>
  <c r="T706" i="70"/>
  <c r="V753" i="70"/>
  <c r="R753" i="70"/>
  <c r="V877" i="70"/>
  <c r="R877" i="70"/>
  <c r="T5" i="70"/>
  <c r="X5" i="70"/>
  <c r="Y92" i="70"/>
  <c r="U92" i="70"/>
  <c r="V56" i="70"/>
  <c r="R56" i="70"/>
  <c r="Y183" i="70"/>
  <c r="U183" i="70"/>
  <c r="X279" i="70"/>
  <c r="T279" i="70"/>
  <c r="U465" i="70"/>
  <c r="Y465" i="70"/>
  <c r="T296" i="70"/>
  <c r="X296" i="70"/>
  <c r="U334" i="70"/>
  <c r="Y334" i="70"/>
  <c r="Y500" i="70"/>
  <c r="U500" i="70"/>
  <c r="T426" i="70"/>
  <c r="X426" i="70"/>
  <c r="Y592" i="70"/>
  <c r="U592" i="70"/>
  <c r="W528" i="70"/>
  <c r="S528" i="70"/>
  <c r="R359" i="70"/>
  <c r="V359" i="70"/>
  <c r="T569" i="70"/>
  <c r="X569" i="70"/>
  <c r="R574" i="70"/>
  <c r="V574" i="70"/>
  <c r="U620" i="70"/>
  <c r="Y620" i="70"/>
  <c r="S502" i="70"/>
  <c r="W502" i="70"/>
  <c r="V391" i="70"/>
  <c r="R391" i="70"/>
  <c r="V624" i="70"/>
  <c r="R624" i="70"/>
  <c r="T584" i="70"/>
  <c r="X584" i="70"/>
  <c r="R748" i="70"/>
  <c r="V748" i="70"/>
  <c r="X762" i="70"/>
  <c r="T762" i="70"/>
  <c r="Y809" i="70"/>
  <c r="U809" i="70"/>
  <c r="X849" i="70"/>
  <c r="T849" i="70"/>
  <c r="X689" i="70"/>
  <c r="T689" i="70"/>
  <c r="X763" i="70"/>
  <c r="T763" i="70"/>
  <c r="X948" i="70"/>
  <c r="T948" i="70"/>
  <c r="V1055" i="70"/>
  <c r="R1055" i="70"/>
  <c r="U18" i="70"/>
  <c r="Y18" i="70"/>
  <c r="Y15" i="70"/>
  <c r="U15" i="70"/>
  <c r="U25" i="70"/>
  <c r="Y25" i="70"/>
  <c r="R28" i="70"/>
  <c r="V28" i="70"/>
  <c r="S14" i="70"/>
  <c r="W14" i="70"/>
  <c r="S83" i="70"/>
  <c r="W83" i="70"/>
  <c r="V85" i="70"/>
  <c r="R85" i="70"/>
  <c r="W56" i="70"/>
  <c r="S56" i="70"/>
  <c r="U35" i="70"/>
  <c r="Y35" i="70"/>
  <c r="W101" i="70"/>
  <c r="S101" i="70"/>
  <c r="W124" i="70"/>
  <c r="S124" i="70"/>
  <c r="V60" i="70"/>
  <c r="R60" i="70"/>
  <c r="U128" i="70"/>
  <c r="Y128" i="70"/>
  <c r="U63" i="70"/>
  <c r="Y63" i="70"/>
  <c r="V20" i="70"/>
  <c r="R20" i="70"/>
  <c r="R145" i="70"/>
  <c r="V145" i="70"/>
  <c r="R158" i="70"/>
  <c r="V158" i="70"/>
  <c r="T150" i="70"/>
  <c r="X150" i="70"/>
  <c r="R112" i="70"/>
  <c r="V112" i="70"/>
  <c r="R66" i="70"/>
  <c r="V66" i="70"/>
  <c r="T182" i="70"/>
  <c r="X182" i="70"/>
  <c r="R142" i="70"/>
  <c r="V142" i="70"/>
  <c r="X89" i="70"/>
  <c r="T89" i="70"/>
  <c r="Y220" i="70"/>
  <c r="U220" i="70"/>
  <c r="W173" i="70"/>
  <c r="S173" i="70"/>
  <c r="T269" i="70"/>
  <c r="X269" i="70"/>
  <c r="X240" i="70"/>
  <c r="T240" i="70"/>
  <c r="V133" i="70"/>
  <c r="R133" i="70"/>
  <c r="U223" i="70"/>
  <c r="Y223" i="70"/>
  <c r="T177" i="70"/>
  <c r="X177" i="70"/>
  <c r="U213" i="70"/>
  <c r="Y213" i="70"/>
  <c r="Y249" i="70"/>
  <c r="U249" i="70"/>
  <c r="S330" i="70"/>
  <c r="W330" i="70"/>
  <c r="T287" i="70"/>
  <c r="X287" i="70"/>
  <c r="Y281" i="70"/>
  <c r="U281" i="70"/>
  <c r="W293" i="70"/>
  <c r="S293" i="70"/>
  <c r="S313" i="70"/>
  <c r="W313" i="70"/>
  <c r="W317" i="70"/>
  <c r="S317" i="70"/>
  <c r="X376" i="70"/>
  <c r="T376" i="70"/>
  <c r="S300" i="70"/>
  <c r="W300" i="70"/>
  <c r="V325" i="70"/>
  <c r="R325" i="70"/>
  <c r="S282" i="70"/>
  <c r="W282" i="70"/>
  <c r="V298" i="70"/>
  <c r="R298" i="70"/>
  <c r="R314" i="70"/>
  <c r="V314" i="70"/>
  <c r="U195" i="70"/>
  <c r="Y195" i="70"/>
  <c r="R478" i="70"/>
  <c r="V478" i="70"/>
  <c r="R386" i="70"/>
  <c r="V386" i="70"/>
  <c r="V415" i="70"/>
  <c r="R415" i="70"/>
  <c r="S417" i="70"/>
  <c r="W417" i="70"/>
  <c r="U315" i="70"/>
  <c r="Y315" i="70"/>
  <c r="Y521" i="70"/>
  <c r="U521" i="70"/>
  <c r="U342" i="70"/>
  <c r="Y342" i="70"/>
  <c r="W471" i="70"/>
  <c r="S471" i="70"/>
  <c r="S395" i="70"/>
  <c r="W395" i="70"/>
  <c r="W496" i="70"/>
  <c r="S496" i="70"/>
  <c r="Y512" i="70"/>
  <c r="U512" i="70"/>
  <c r="V416" i="70"/>
  <c r="R416" i="70"/>
  <c r="V439" i="70"/>
  <c r="R439" i="70"/>
  <c r="W198" i="70"/>
  <c r="S198" i="70"/>
  <c r="W489" i="70"/>
  <c r="S489" i="70"/>
  <c r="X419" i="70"/>
  <c r="T419" i="70"/>
  <c r="X341" i="70"/>
  <c r="T341" i="70"/>
  <c r="R525" i="70"/>
  <c r="V525" i="70"/>
  <c r="Y576" i="70"/>
  <c r="U576" i="70"/>
  <c r="W581" i="70"/>
  <c r="S581" i="70"/>
  <c r="X475" i="70"/>
  <c r="T475" i="70"/>
  <c r="V357" i="70"/>
  <c r="R357" i="70"/>
  <c r="S483" i="70"/>
  <c r="W483" i="70"/>
  <c r="V547" i="70"/>
  <c r="R547" i="70"/>
  <c r="R586" i="70"/>
  <c r="V586" i="70"/>
  <c r="Y495" i="70"/>
  <c r="U495" i="70"/>
  <c r="U538" i="70"/>
  <c r="Y538" i="70"/>
  <c r="X613" i="70"/>
  <c r="T613" i="70"/>
  <c r="W682" i="70"/>
  <c r="S682" i="70"/>
  <c r="Y660" i="70"/>
  <c r="U660" i="70"/>
  <c r="W745" i="70"/>
  <c r="S745" i="70"/>
  <c r="U481" i="70"/>
  <c r="Y481" i="70"/>
  <c r="S517" i="70"/>
  <c r="W517" i="70"/>
  <c r="W468" i="70"/>
  <c r="S468" i="70"/>
  <c r="T491" i="70"/>
  <c r="X491" i="70"/>
  <c r="V573" i="70"/>
  <c r="R573" i="70"/>
  <c r="U563" i="70"/>
  <c r="Y563" i="70"/>
  <c r="Y595" i="70"/>
  <c r="U595" i="70"/>
  <c r="X622" i="70"/>
  <c r="T622" i="70"/>
  <c r="Y498" i="70"/>
  <c r="U498" i="70"/>
  <c r="U628" i="70"/>
  <c r="Y628" i="70"/>
  <c r="S4" i="70"/>
  <c r="W4" i="70"/>
  <c r="V148" i="70"/>
  <c r="R148" i="70"/>
  <c r="V260" i="70"/>
  <c r="R260" i="70"/>
  <c r="U302" i="70"/>
  <c r="Y302" i="70"/>
  <c r="X480" i="70"/>
  <c r="T480" i="70"/>
  <c r="V383" i="70"/>
  <c r="R383" i="70"/>
  <c r="Y557" i="70"/>
  <c r="U557" i="70"/>
  <c r="X518" i="70"/>
  <c r="T518" i="70"/>
  <c r="R464" i="70"/>
  <c r="V464" i="70"/>
  <c r="U570" i="70"/>
  <c r="Y570" i="70"/>
  <c r="Y699" i="70"/>
  <c r="U699" i="70"/>
  <c r="V657" i="70"/>
  <c r="R657" i="70"/>
  <c r="W785" i="70"/>
  <c r="S785" i="70"/>
  <c r="V837" i="70"/>
  <c r="R837" i="70"/>
  <c r="U658" i="70"/>
  <c r="Y658" i="70"/>
  <c r="Y739" i="70"/>
  <c r="U739" i="70"/>
  <c r="U822" i="70"/>
  <c r="Y822" i="70"/>
  <c r="W737" i="70"/>
  <c r="S737" i="70"/>
  <c r="X848" i="70"/>
  <c r="T848" i="70"/>
  <c r="V969" i="70"/>
  <c r="R969" i="70"/>
  <c r="W13" i="70"/>
  <c r="S13" i="70"/>
  <c r="T15" i="70"/>
  <c r="X15" i="70"/>
  <c r="S15" i="70"/>
  <c r="W15" i="70"/>
  <c r="U31" i="70"/>
  <c r="Y31" i="70"/>
  <c r="R83" i="70"/>
  <c r="V83" i="70"/>
  <c r="W85" i="70"/>
  <c r="S85" i="70"/>
  <c r="T35" i="70"/>
  <c r="X35" i="70"/>
  <c r="V124" i="70"/>
  <c r="R124" i="70"/>
  <c r="Y136" i="70"/>
  <c r="U136" i="70"/>
  <c r="X63" i="70"/>
  <c r="T63" i="70"/>
  <c r="Y145" i="70"/>
  <c r="U145" i="70"/>
  <c r="Y158" i="70"/>
  <c r="U158" i="70"/>
  <c r="S150" i="70"/>
  <c r="W150" i="70"/>
  <c r="U66" i="70"/>
  <c r="Y66" i="70"/>
  <c r="S182" i="70"/>
  <c r="W182" i="70"/>
  <c r="T113" i="70"/>
  <c r="X113" i="70"/>
  <c r="T142" i="70"/>
  <c r="X142" i="70"/>
  <c r="W89" i="70"/>
  <c r="S89" i="70"/>
  <c r="T220" i="70"/>
  <c r="X220" i="70"/>
  <c r="S168" i="70"/>
  <c r="W168" i="70"/>
  <c r="W269" i="70"/>
  <c r="S269" i="70"/>
  <c r="S240" i="70"/>
  <c r="W240" i="70"/>
  <c r="S197" i="70"/>
  <c r="W197" i="70"/>
  <c r="X133" i="70"/>
  <c r="T133" i="70"/>
  <c r="X223" i="70"/>
  <c r="T223" i="70"/>
  <c r="S177" i="70"/>
  <c r="W177" i="70"/>
  <c r="X213" i="70"/>
  <c r="T213" i="70"/>
  <c r="U329" i="70"/>
  <c r="Y329" i="70"/>
  <c r="Y255" i="70"/>
  <c r="U255" i="70"/>
  <c r="T249" i="70"/>
  <c r="X249" i="70"/>
  <c r="T291" i="70"/>
  <c r="X291" i="70"/>
  <c r="T281" i="70"/>
  <c r="X281" i="70"/>
  <c r="V316" i="70"/>
  <c r="R316" i="70"/>
  <c r="Y317" i="70"/>
  <c r="U317" i="70"/>
  <c r="V393" i="70"/>
  <c r="R393" i="70"/>
  <c r="T300" i="70"/>
  <c r="X300" i="70"/>
  <c r="S325" i="70"/>
  <c r="W325" i="70"/>
  <c r="R282" i="70"/>
  <c r="V282" i="70"/>
  <c r="U385" i="70"/>
  <c r="Y385" i="70"/>
  <c r="V195" i="70"/>
  <c r="R195" i="70"/>
  <c r="S490" i="70"/>
  <c r="W490" i="70"/>
  <c r="U417" i="70"/>
  <c r="Y417" i="70"/>
  <c r="T305" i="70"/>
  <c r="X305" i="70"/>
  <c r="W315" i="70"/>
  <c r="S315" i="70"/>
  <c r="U336" i="70"/>
  <c r="Y336" i="70"/>
  <c r="V471" i="70"/>
  <c r="R471" i="70"/>
  <c r="R395" i="70"/>
  <c r="V395" i="70"/>
  <c r="V510" i="70"/>
  <c r="R510" i="70"/>
  <c r="X416" i="70"/>
  <c r="T416" i="70"/>
  <c r="W526" i="70"/>
  <c r="S526" i="70"/>
  <c r="W459" i="70"/>
  <c r="S459" i="70"/>
  <c r="X198" i="70"/>
  <c r="T198" i="70"/>
  <c r="X489" i="70"/>
  <c r="T489" i="70"/>
  <c r="S419" i="70"/>
  <c r="W419" i="70"/>
  <c r="X442" i="70"/>
  <c r="T442" i="70"/>
  <c r="S446" i="70"/>
  <c r="W446" i="70"/>
  <c r="X576" i="70"/>
  <c r="T576" i="70"/>
  <c r="U532" i="70"/>
  <c r="Y532" i="70"/>
  <c r="Y560" i="70"/>
  <c r="U560" i="70"/>
  <c r="Y475" i="70"/>
  <c r="U475" i="70"/>
  <c r="R483" i="70"/>
  <c r="V483" i="70"/>
  <c r="Y547" i="70"/>
  <c r="U547" i="70"/>
  <c r="W495" i="70"/>
  <c r="S495" i="70"/>
  <c r="S613" i="70"/>
  <c r="W613" i="70"/>
  <c r="X660" i="70"/>
  <c r="T660" i="70"/>
  <c r="W761" i="70"/>
  <c r="S761" i="70"/>
  <c r="X509" i="70"/>
  <c r="T509" i="70"/>
  <c r="S491" i="70"/>
  <c r="W491" i="70"/>
  <c r="T563" i="70"/>
  <c r="X563" i="70"/>
  <c r="T618" i="70"/>
  <c r="X618" i="70"/>
  <c r="T595" i="70"/>
  <c r="X595" i="70"/>
  <c r="X447" i="70"/>
  <c r="T447" i="70"/>
  <c r="S622" i="70"/>
  <c r="W622" i="70"/>
  <c r="R498" i="70"/>
  <c r="V498" i="70"/>
  <c r="X628" i="70"/>
  <c r="T628" i="70"/>
  <c r="S645" i="70"/>
  <c r="W645" i="70"/>
  <c r="Y644" i="70"/>
  <c r="U644" i="70"/>
  <c r="V706" i="70"/>
  <c r="R706" i="70"/>
  <c r="R755" i="70"/>
  <c r="V755" i="70"/>
  <c r="V793" i="70"/>
  <c r="R793" i="70"/>
  <c r="V893" i="70"/>
  <c r="R893" i="70"/>
  <c r="X667" i="70"/>
  <c r="T667" i="70"/>
  <c r="S700" i="70"/>
  <c r="W700" i="70"/>
  <c r="X635" i="70"/>
  <c r="T635" i="70"/>
  <c r="W705" i="70"/>
  <c r="S705" i="70"/>
  <c r="V738" i="70"/>
  <c r="R738" i="70"/>
  <c r="T794" i="70"/>
  <c r="X794" i="70"/>
  <c r="X778" i="70"/>
  <c r="T778" i="70"/>
  <c r="V863" i="70"/>
  <c r="R863" i="70"/>
  <c r="R780" i="70"/>
  <c r="V780" i="70"/>
  <c r="W832" i="70"/>
  <c r="S832" i="70"/>
  <c r="U807" i="70"/>
  <c r="Y807" i="70"/>
  <c r="X962" i="70"/>
  <c r="T962" i="70"/>
  <c r="Y824" i="70"/>
  <c r="U824" i="70"/>
  <c r="Y946" i="70"/>
  <c r="U946" i="70"/>
  <c r="Y725" i="70"/>
  <c r="U725" i="70"/>
  <c r="V691" i="70"/>
  <c r="R691" i="70"/>
  <c r="X838" i="70"/>
  <c r="T838" i="70"/>
  <c r="Y913" i="70"/>
  <c r="U913" i="70"/>
  <c r="X928" i="70"/>
  <c r="T928" i="70"/>
  <c r="W878" i="70"/>
  <c r="S878" i="70"/>
  <c r="R920" i="70"/>
  <c r="V920" i="70"/>
  <c r="V1002" i="70"/>
  <c r="R1002" i="70"/>
  <c r="X955" i="70"/>
  <c r="T955" i="70"/>
  <c r="W1011" i="70"/>
  <c r="S1011" i="70"/>
  <c r="X1083" i="70"/>
  <c r="T1083" i="70"/>
  <c r="V1026" i="70"/>
  <c r="R1026" i="70"/>
  <c r="W1051" i="70"/>
  <c r="S1051" i="70"/>
  <c r="Y1034" i="70"/>
  <c r="U1034" i="70"/>
  <c r="X970" i="70"/>
  <c r="T970" i="70"/>
  <c r="Y1042" i="70"/>
  <c r="U1042" i="70"/>
  <c r="W1104" i="70"/>
  <c r="S1104" i="70"/>
  <c r="S1068" i="70"/>
  <c r="W1068" i="70"/>
  <c r="T85" i="70"/>
  <c r="X85" i="70"/>
  <c r="S104" i="70"/>
  <c r="W104" i="70"/>
  <c r="U246" i="70"/>
  <c r="Y246" i="70"/>
  <c r="X57" i="70"/>
  <c r="T57" i="70"/>
  <c r="X1067" i="70"/>
  <c r="T1067" i="70"/>
  <c r="S29" i="70"/>
  <c r="W29" i="70"/>
  <c r="R15" i="70"/>
  <c r="V15" i="70"/>
  <c r="W22" i="70"/>
  <c r="S22" i="70"/>
  <c r="T31" i="70"/>
  <c r="X31" i="70"/>
  <c r="U6" i="70"/>
  <c r="Y6" i="70"/>
  <c r="Y56" i="70"/>
  <c r="U56" i="70"/>
  <c r="W87" i="70"/>
  <c r="S87" i="70"/>
  <c r="Y87" i="70"/>
  <c r="U87" i="70"/>
  <c r="W35" i="70"/>
  <c r="S35" i="70"/>
  <c r="Y78" i="70"/>
  <c r="U78" i="70"/>
  <c r="X134" i="70"/>
  <c r="T134" i="70"/>
  <c r="X136" i="70"/>
  <c r="T136" i="70"/>
  <c r="V63" i="70"/>
  <c r="R63" i="70"/>
  <c r="Y160" i="70"/>
  <c r="U160" i="70"/>
  <c r="U109" i="70"/>
  <c r="Y109" i="70"/>
  <c r="U112" i="70"/>
  <c r="Y112" i="70"/>
  <c r="U157" i="70"/>
  <c r="Y157" i="70"/>
  <c r="R113" i="70"/>
  <c r="V113" i="70"/>
  <c r="W142" i="70"/>
  <c r="S142" i="70"/>
  <c r="V236" i="70"/>
  <c r="R236" i="70"/>
  <c r="T173" i="70"/>
  <c r="X173" i="70"/>
  <c r="R168" i="70"/>
  <c r="V168" i="70"/>
  <c r="V269" i="70"/>
  <c r="R269" i="70"/>
  <c r="W133" i="70"/>
  <c r="S133" i="70"/>
  <c r="U177" i="70"/>
  <c r="Y177" i="70"/>
  <c r="R213" i="70"/>
  <c r="V213" i="70"/>
  <c r="W339" i="70"/>
  <c r="S339" i="70"/>
  <c r="X255" i="70"/>
  <c r="T255" i="70"/>
  <c r="W256" i="70"/>
  <c r="S256" i="70"/>
  <c r="S344" i="70"/>
  <c r="W344" i="70"/>
  <c r="V398" i="70"/>
  <c r="R398" i="70"/>
  <c r="V300" i="70"/>
  <c r="R300" i="70"/>
  <c r="X385" i="70"/>
  <c r="T385" i="70"/>
  <c r="Y386" i="70"/>
  <c r="U386" i="70"/>
  <c r="X417" i="70"/>
  <c r="T417" i="70"/>
  <c r="R305" i="70"/>
  <c r="V305" i="70"/>
  <c r="Y401" i="70"/>
  <c r="U401" i="70"/>
  <c r="V315" i="70"/>
  <c r="R315" i="70"/>
  <c r="U452" i="70"/>
  <c r="Y452" i="70"/>
  <c r="W288" i="70"/>
  <c r="S288" i="70"/>
  <c r="R496" i="70"/>
  <c r="V496" i="70"/>
  <c r="S273" i="70"/>
  <c r="W273" i="70"/>
  <c r="W416" i="70"/>
  <c r="S416" i="70"/>
  <c r="V526" i="70"/>
  <c r="R526" i="70"/>
  <c r="U459" i="70"/>
  <c r="Y459" i="70"/>
  <c r="S442" i="70"/>
  <c r="W442" i="70"/>
  <c r="T446" i="70"/>
  <c r="X446" i="70"/>
  <c r="T532" i="70"/>
  <c r="X532" i="70"/>
  <c r="X560" i="70"/>
  <c r="T560" i="70"/>
  <c r="Y482" i="70"/>
  <c r="U482" i="70"/>
  <c r="W357" i="70"/>
  <c r="S357" i="70"/>
  <c r="U483" i="70"/>
  <c r="Y483" i="70"/>
  <c r="T547" i="70"/>
  <c r="X547" i="70"/>
  <c r="T593" i="70"/>
  <c r="X593" i="70"/>
  <c r="S498" i="70"/>
  <c r="W498" i="70"/>
  <c r="W688" i="70"/>
  <c r="S688" i="70"/>
  <c r="S509" i="70"/>
  <c r="W509" i="70"/>
  <c r="X674" i="70"/>
  <c r="T674" i="70"/>
  <c r="S563" i="70"/>
  <c r="W563" i="70"/>
  <c r="W618" i="70"/>
  <c r="S618" i="70"/>
  <c r="S595" i="70"/>
  <c r="W595" i="70"/>
  <c r="T559" i="70"/>
  <c r="X559" i="70"/>
  <c r="S628" i="70"/>
  <c r="W628" i="70"/>
  <c r="X644" i="70"/>
  <c r="T644" i="70"/>
  <c r="R757" i="70"/>
  <c r="V757" i="70"/>
  <c r="R708" i="70"/>
  <c r="V708" i="70"/>
  <c r="S757" i="70"/>
  <c r="W757" i="70"/>
  <c r="V909" i="70"/>
  <c r="R909" i="70"/>
  <c r="W667" i="70"/>
  <c r="S667" i="70"/>
  <c r="W635" i="70"/>
  <c r="S635" i="70"/>
  <c r="V705" i="70"/>
  <c r="R705" i="70"/>
  <c r="W794" i="70"/>
  <c r="S794" i="70"/>
  <c r="W778" i="70"/>
  <c r="S778" i="70"/>
  <c r="V879" i="70"/>
  <c r="R879" i="70"/>
  <c r="Y780" i="70"/>
  <c r="U780" i="70"/>
  <c r="T807" i="70"/>
  <c r="X807" i="70"/>
  <c r="X824" i="70"/>
  <c r="T824" i="70"/>
  <c r="W960" i="70"/>
  <c r="S960" i="70"/>
  <c r="S926" i="70"/>
  <c r="W926" i="70"/>
  <c r="Y840" i="70"/>
  <c r="U840" i="70"/>
  <c r="X714" i="70"/>
  <c r="T714" i="70"/>
  <c r="W838" i="70"/>
  <c r="S838" i="70"/>
  <c r="V878" i="70"/>
  <c r="R878" i="70"/>
  <c r="R947" i="70"/>
  <c r="V947" i="70"/>
  <c r="S1007" i="70"/>
  <c r="W1007" i="70"/>
  <c r="S955" i="70"/>
  <c r="W955" i="70"/>
  <c r="Y1011" i="70"/>
  <c r="U1011" i="70"/>
  <c r="V1039" i="70"/>
  <c r="R1039" i="70"/>
  <c r="W894" i="70"/>
  <c r="S894" i="70"/>
  <c r="Y1003" i="70"/>
  <c r="U1003" i="70"/>
  <c r="W1083" i="70"/>
  <c r="S1083" i="70"/>
  <c r="Y1026" i="70"/>
  <c r="U1026" i="70"/>
  <c r="V1071" i="70"/>
  <c r="R1071" i="70"/>
  <c r="S1034" i="70"/>
  <c r="W1034" i="70"/>
  <c r="W970" i="70"/>
  <c r="S970" i="70"/>
  <c r="X1042" i="70"/>
  <c r="T1042" i="70"/>
  <c r="S881" i="70"/>
  <c r="W881" i="70"/>
  <c r="U1150" i="70"/>
  <c r="Y1150" i="70"/>
  <c r="R971" i="70"/>
  <c r="V971" i="70"/>
  <c r="W1119" i="70"/>
  <c r="S1119" i="70"/>
  <c r="R1033" i="70"/>
  <c r="V1033" i="70"/>
  <c r="V1174" i="70"/>
  <c r="R1174" i="70"/>
  <c r="T956" i="70"/>
  <c r="X956" i="70"/>
  <c r="S1052" i="70"/>
  <c r="W1052" i="70"/>
  <c r="X1201" i="70"/>
  <c r="T1201" i="70"/>
  <c r="S1028" i="70"/>
  <c r="W1028" i="70"/>
  <c r="W1120" i="70"/>
  <c r="S1120" i="70"/>
  <c r="W1118" i="70"/>
  <c r="S1118" i="70"/>
  <c r="X1253" i="70"/>
  <c r="T1253" i="70"/>
  <c r="V1127" i="70"/>
  <c r="R1127" i="70"/>
  <c r="S1077" i="70"/>
  <c r="W1077" i="70"/>
  <c r="V1166" i="70"/>
  <c r="R1166" i="70"/>
  <c r="X1057" i="70"/>
  <c r="T1057" i="70"/>
  <c r="Y1200" i="70"/>
  <c r="U1200" i="70"/>
  <c r="Y1096" i="70"/>
  <c r="U1096" i="70"/>
  <c r="R1209" i="70"/>
  <c r="V1209" i="70"/>
  <c r="R1304" i="70"/>
  <c r="V1304" i="70"/>
  <c r="R1176" i="70"/>
  <c r="V1176" i="70"/>
  <c r="T1245" i="70"/>
  <c r="X1245" i="70"/>
  <c r="R1338" i="70"/>
  <c r="V1338" i="70"/>
  <c r="X1223" i="70"/>
  <c r="T1223" i="70"/>
  <c r="V1374" i="70"/>
  <c r="R1374" i="70"/>
  <c r="S964" i="70"/>
  <c r="W964" i="70"/>
  <c r="X1137" i="70"/>
  <c r="T1137" i="70"/>
  <c r="V1310" i="70"/>
  <c r="R1310" i="70"/>
  <c r="W193" i="70"/>
  <c r="S193" i="70"/>
  <c r="X1004" i="70"/>
  <c r="T1004" i="70"/>
  <c r="W45" i="70"/>
  <c r="S45" i="70"/>
  <c r="R25" i="70"/>
  <c r="V25" i="70"/>
  <c r="R31" i="70"/>
  <c r="V31" i="70"/>
  <c r="X6" i="70"/>
  <c r="T6" i="70"/>
  <c r="T93" i="70"/>
  <c r="X93" i="70"/>
  <c r="X56" i="70"/>
  <c r="T56" i="70"/>
  <c r="V87" i="70"/>
  <c r="R87" i="70"/>
  <c r="V92" i="70"/>
  <c r="R92" i="70"/>
  <c r="T117" i="70"/>
  <c r="X117" i="70"/>
  <c r="W165" i="70"/>
  <c r="S165" i="70"/>
  <c r="V78" i="70"/>
  <c r="R78" i="70"/>
  <c r="R134" i="70"/>
  <c r="V134" i="70"/>
  <c r="S149" i="70"/>
  <c r="W149" i="70"/>
  <c r="S79" i="70"/>
  <c r="W79" i="70"/>
  <c r="U149" i="70"/>
  <c r="Y149" i="70"/>
  <c r="R160" i="70"/>
  <c r="V160" i="70"/>
  <c r="U46" i="70"/>
  <c r="Y46" i="70"/>
  <c r="T109" i="70"/>
  <c r="X109" i="70"/>
  <c r="V174" i="70"/>
  <c r="R174" i="70"/>
  <c r="T115" i="70"/>
  <c r="X115" i="70"/>
  <c r="U236" i="70"/>
  <c r="Y236" i="70"/>
  <c r="S257" i="70"/>
  <c r="W257" i="70"/>
  <c r="Y229" i="70"/>
  <c r="U229" i="70"/>
  <c r="W213" i="70"/>
  <c r="S213" i="70"/>
  <c r="V339" i="70"/>
  <c r="R339" i="70"/>
  <c r="S255" i="70"/>
  <c r="W255" i="70"/>
  <c r="Y256" i="70"/>
  <c r="U256" i="70"/>
  <c r="S140" i="70"/>
  <c r="W140" i="70"/>
  <c r="U301" i="70"/>
  <c r="Y301" i="70"/>
  <c r="W247" i="70"/>
  <c r="S247" i="70"/>
  <c r="U310" i="70"/>
  <c r="Y310" i="70"/>
  <c r="W167" i="70"/>
  <c r="S167" i="70"/>
  <c r="S350" i="70"/>
  <c r="W350" i="70"/>
  <c r="Y271" i="70"/>
  <c r="U271" i="70"/>
  <c r="V355" i="70"/>
  <c r="R355" i="70"/>
  <c r="T406" i="70"/>
  <c r="X406" i="70"/>
  <c r="S433" i="70"/>
  <c r="W433" i="70"/>
  <c r="W422" i="70"/>
  <c r="S422" i="70"/>
  <c r="X401" i="70"/>
  <c r="T401" i="70"/>
  <c r="T452" i="70"/>
  <c r="X452" i="70"/>
  <c r="V288" i="70"/>
  <c r="R288" i="70"/>
  <c r="X504" i="70"/>
  <c r="T504" i="70"/>
  <c r="R273" i="70"/>
  <c r="V273" i="70"/>
  <c r="X575" i="70"/>
  <c r="T575" i="70"/>
  <c r="Y442" i="70"/>
  <c r="U442" i="70"/>
  <c r="R553" i="70"/>
  <c r="V553" i="70"/>
  <c r="U446" i="70"/>
  <c r="Y446" i="70"/>
  <c r="S532" i="70"/>
  <c r="W532" i="70"/>
  <c r="X482" i="70"/>
  <c r="T482" i="70"/>
  <c r="U443" i="70"/>
  <c r="Y443" i="70"/>
  <c r="X483" i="70"/>
  <c r="T483" i="70"/>
  <c r="S547" i="70"/>
  <c r="W547" i="70"/>
  <c r="W598" i="70"/>
  <c r="S598" i="70"/>
  <c r="X542" i="70"/>
  <c r="T542" i="70"/>
  <c r="V697" i="70"/>
  <c r="R697" i="70"/>
  <c r="U548" i="70"/>
  <c r="Y548" i="70"/>
  <c r="R509" i="70"/>
  <c r="V509" i="70"/>
  <c r="W674" i="70"/>
  <c r="S674" i="70"/>
  <c r="V563" i="70"/>
  <c r="R563" i="70"/>
  <c r="V618" i="70"/>
  <c r="R618" i="70"/>
  <c r="W447" i="70"/>
  <c r="S447" i="70"/>
  <c r="X634" i="70"/>
  <c r="T634" i="70"/>
  <c r="S559" i="70"/>
  <c r="W559" i="70"/>
  <c r="V628" i="70"/>
  <c r="R628" i="70"/>
  <c r="V699" i="70"/>
  <c r="R699" i="70"/>
  <c r="T686" i="70"/>
  <c r="X686" i="70"/>
  <c r="X797" i="70"/>
  <c r="T797" i="70"/>
  <c r="V925" i="70"/>
  <c r="R925" i="70"/>
  <c r="U579" i="70"/>
  <c r="Y579" i="70"/>
  <c r="Y700" i="70"/>
  <c r="U700" i="70"/>
  <c r="U642" i="70"/>
  <c r="Y642" i="70"/>
  <c r="R794" i="70"/>
  <c r="V794" i="70"/>
  <c r="R817" i="70"/>
  <c r="V817" i="70"/>
  <c r="W748" i="70"/>
  <c r="S748" i="70"/>
  <c r="R778" i="70"/>
  <c r="V778" i="70"/>
  <c r="T780" i="70"/>
  <c r="X780" i="70"/>
  <c r="Y832" i="70"/>
  <c r="U832" i="70"/>
  <c r="U878" i="70"/>
  <c r="Y878" i="70"/>
  <c r="S824" i="70"/>
  <c r="W824" i="70"/>
  <c r="Y962" i="70"/>
  <c r="U962" i="70"/>
  <c r="V926" i="70"/>
  <c r="R926" i="70"/>
  <c r="X840" i="70"/>
  <c r="T840" i="70"/>
  <c r="W714" i="70"/>
  <c r="S714" i="70"/>
  <c r="V838" i="70"/>
  <c r="R838" i="70"/>
  <c r="R948" i="70"/>
  <c r="V948" i="70"/>
  <c r="W880" i="70"/>
  <c r="S880" i="70"/>
  <c r="U918" i="70"/>
  <c r="Y918" i="70"/>
  <c r="U988" i="70"/>
  <c r="Y988" i="70"/>
  <c r="V894" i="70"/>
  <c r="R894" i="70"/>
  <c r="T1003" i="70"/>
  <c r="X1003" i="70"/>
  <c r="X1026" i="70"/>
  <c r="T1026" i="70"/>
  <c r="W963" i="70"/>
  <c r="S963" i="70"/>
  <c r="V1034" i="70"/>
  <c r="R1034" i="70"/>
  <c r="V970" i="70"/>
  <c r="R970" i="70"/>
  <c r="Y1207" i="70"/>
  <c r="U1207" i="70"/>
  <c r="U839" i="70"/>
  <c r="Y839" i="70"/>
  <c r="R979" i="70"/>
  <c r="V979" i="70"/>
  <c r="R1052" i="70"/>
  <c r="V1052" i="70"/>
  <c r="Y1201" i="70"/>
  <c r="U1201" i="70"/>
  <c r="X1028" i="70"/>
  <c r="T1028" i="70"/>
  <c r="Y1120" i="70"/>
  <c r="U1120" i="70"/>
  <c r="T1023" i="70"/>
  <c r="X1023" i="70"/>
  <c r="V1118" i="70"/>
  <c r="R1118" i="70"/>
  <c r="V1267" i="70"/>
  <c r="R1267" i="70"/>
  <c r="W1136" i="70"/>
  <c r="S1136" i="70"/>
  <c r="R1077" i="70"/>
  <c r="V1077" i="70"/>
  <c r="W1057" i="70"/>
  <c r="S1057" i="70"/>
  <c r="X1200" i="70"/>
  <c r="T1200" i="70"/>
  <c r="X1096" i="70"/>
  <c r="T1096" i="70"/>
  <c r="Y1143" i="70"/>
  <c r="U1143" i="70"/>
  <c r="U1214" i="70"/>
  <c r="Y1214" i="70"/>
  <c r="Y1176" i="70"/>
  <c r="U1176" i="70"/>
  <c r="W1245" i="70"/>
  <c r="S1245" i="70"/>
  <c r="W1223" i="70"/>
  <c r="S1223" i="70"/>
  <c r="V1388" i="70"/>
  <c r="R1388" i="70"/>
  <c r="R964" i="70"/>
  <c r="V964" i="70"/>
  <c r="Y1137" i="70"/>
  <c r="U1137" i="70"/>
  <c r="Y1310" i="70"/>
  <c r="U1310" i="70"/>
  <c r="S942" i="70"/>
  <c r="W942" i="70"/>
  <c r="S61" i="70"/>
  <c r="W61" i="70"/>
  <c r="T25" i="70"/>
  <c r="X25" i="70"/>
  <c r="V34" i="70"/>
  <c r="R34" i="70"/>
  <c r="T99" i="70"/>
  <c r="X99" i="70"/>
  <c r="T40" i="70"/>
  <c r="X40" i="70"/>
  <c r="U70" i="70"/>
  <c r="Y70" i="70"/>
  <c r="W117" i="70"/>
  <c r="S117" i="70"/>
  <c r="V165" i="70"/>
  <c r="R165" i="70"/>
  <c r="X78" i="70"/>
  <c r="T78" i="70"/>
  <c r="R149" i="70"/>
  <c r="V149" i="70"/>
  <c r="T108" i="70"/>
  <c r="X108" i="70"/>
  <c r="X160" i="70"/>
  <c r="T160" i="70"/>
  <c r="R46" i="70"/>
  <c r="V46" i="70"/>
  <c r="S109" i="70"/>
  <c r="W109" i="70"/>
  <c r="W44" i="70"/>
  <c r="S44" i="70"/>
  <c r="U174" i="70"/>
  <c r="Y174" i="70"/>
  <c r="X157" i="70"/>
  <c r="T157" i="70"/>
  <c r="X121" i="70"/>
  <c r="T121" i="70"/>
  <c r="S115" i="70"/>
  <c r="W115" i="70"/>
  <c r="U62" i="70"/>
  <c r="Y62" i="70"/>
  <c r="Y113" i="70"/>
  <c r="U113" i="70"/>
  <c r="X236" i="70"/>
  <c r="T236" i="70"/>
  <c r="X168" i="70"/>
  <c r="T168" i="70"/>
  <c r="U257" i="70"/>
  <c r="Y257" i="70"/>
  <c r="V229" i="70"/>
  <c r="R229" i="70"/>
  <c r="X265" i="70"/>
  <c r="T265" i="70"/>
  <c r="U262" i="70"/>
  <c r="Y262" i="70"/>
  <c r="T256" i="70"/>
  <c r="X256" i="70"/>
  <c r="T140" i="70"/>
  <c r="X140" i="70"/>
  <c r="T301" i="70"/>
  <c r="X301" i="70"/>
  <c r="X211" i="70"/>
  <c r="T211" i="70"/>
  <c r="R310" i="70"/>
  <c r="V310" i="70"/>
  <c r="S358" i="70"/>
  <c r="W358" i="70"/>
  <c r="X271" i="70"/>
  <c r="T271" i="70"/>
  <c r="X353" i="70"/>
  <c r="T353" i="70"/>
  <c r="U347" i="70"/>
  <c r="Y347" i="70"/>
  <c r="U362" i="70"/>
  <c r="Y362" i="70"/>
  <c r="R433" i="70"/>
  <c r="V433" i="70"/>
  <c r="U422" i="70"/>
  <c r="Y422" i="70"/>
  <c r="S409" i="70"/>
  <c r="W409" i="70"/>
  <c r="R387" i="70"/>
  <c r="V387" i="70"/>
  <c r="W558" i="70"/>
  <c r="S558" i="70"/>
  <c r="W575" i="70"/>
  <c r="S575" i="70"/>
  <c r="V497" i="70"/>
  <c r="R497" i="70"/>
  <c r="U574" i="70"/>
  <c r="Y574" i="70"/>
  <c r="R446" i="70"/>
  <c r="V446" i="70"/>
  <c r="Y503" i="70"/>
  <c r="U503" i="70"/>
  <c r="R532" i="70"/>
  <c r="V532" i="70"/>
  <c r="R482" i="70"/>
  <c r="V482" i="70"/>
  <c r="T443" i="70"/>
  <c r="X443" i="70"/>
  <c r="W545" i="70"/>
  <c r="S545" i="70"/>
  <c r="U611" i="70"/>
  <c r="Y611" i="70"/>
  <c r="R668" i="70"/>
  <c r="V668" i="70"/>
  <c r="X699" i="70"/>
  <c r="T699" i="70"/>
  <c r="V548" i="70"/>
  <c r="R548" i="70"/>
  <c r="V674" i="70"/>
  <c r="R674" i="70"/>
  <c r="Y607" i="70"/>
  <c r="U607" i="70"/>
  <c r="V447" i="70"/>
  <c r="R447" i="70"/>
  <c r="W634" i="70"/>
  <c r="S634" i="70"/>
  <c r="X701" i="70"/>
  <c r="T701" i="70"/>
  <c r="X523" i="70"/>
  <c r="T523" i="70"/>
  <c r="R766" i="70"/>
  <c r="V766" i="70"/>
  <c r="R941" i="70"/>
  <c r="V941" i="70"/>
  <c r="T579" i="70"/>
  <c r="X579" i="70"/>
  <c r="Y685" i="70"/>
  <c r="U685" i="70"/>
  <c r="X700" i="70"/>
  <c r="T700" i="70"/>
  <c r="X642" i="70"/>
  <c r="T642" i="70"/>
  <c r="R833" i="70"/>
  <c r="V833" i="70"/>
  <c r="Y748" i="70"/>
  <c r="U748" i="70"/>
  <c r="S782" i="70"/>
  <c r="W782" i="70"/>
  <c r="Y787" i="70"/>
  <c r="U787" i="70"/>
  <c r="X832" i="70"/>
  <c r="T832" i="70"/>
  <c r="S890" i="70"/>
  <c r="W890" i="70"/>
  <c r="R826" i="70"/>
  <c r="V826" i="70"/>
  <c r="T890" i="70"/>
  <c r="X890" i="70"/>
  <c r="S826" i="70"/>
  <c r="W826" i="70"/>
  <c r="U910" i="70"/>
  <c r="Y910" i="70"/>
  <c r="W976" i="70"/>
  <c r="S976" i="70"/>
  <c r="S765" i="70"/>
  <c r="W765" i="70"/>
  <c r="Y825" i="70"/>
  <c r="U825" i="70"/>
  <c r="W840" i="70"/>
  <c r="S840" i="70"/>
  <c r="V714" i="70"/>
  <c r="R714" i="70"/>
  <c r="R773" i="70"/>
  <c r="V773" i="70"/>
  <c r="S913" i="70"/>
  <c r="W913" i="70"/>
  <c r="X1034" i="70"/>
  <c r="T1034" i="70"/>
  <c r="T918" i="70"/>
  <c r="X918" i="70"/>
  <c r="X961" i="70"/>
  <c r="T961" i="70"/>
  <c r="X988" i="70"/>
  <c r="T988" i="70"/>
  <c r="W1003" i="70"/>
  <c r="S1003" i="70"/>
  <c r="U953" i="70"/>
  <c r="Y953" i="70"/>
  <c r="X1049" i="70"/>
  <c r="T1049" i="70"/>
  <c r="X881" i="70"/>
  <c r="T881" i="70"/>
  <c r="Y971" i="70"/>
  <c r="U971" i="70"/>
  <c r="S77" i="70"/>
  <c r="W77" i="70"/>
  <c r="X41" i="70"/>
  <c r="T41" i="70"/>
  <c r="W40" i="70"/>
  <c r="S40" i="70"/>
  <c r="S93" i="70"/>
  <c r="W93" i="70"/>
  <c r="W70" i="70"/>
  <c r="S70" i="70"/>
  <c r="R95" i="70"/>
  <c r="V95" i="70"/>
  <c r="R97" i="70"/>
  <c r="V97" i="70"/>
  <c r="T48" i="70"/>
  <c r="X48" i="70"/>
  <c r="W78" i="70"/>
  <c r="S78" i="70"/>
  <c r="T94" i="70"/>
  <c r="X94" i="70"/>
  <c r="R164" i="70"/>
  <c r="V164" i="70"/>
  <c r="U79" i="70"/>
  <c r="Y79" i="70"/>
  <c r="W108" i="70"/>
  <c r="S108" i="70"/>
  <c r="T46" i="70"/>
  <c r="X46" i="70"/>
  <c r="V109" i="70"/>
  <c r="R109" i="70"/>
  <c r="R44" i="70"/>
  <c r="V44" i="70"/>
  <c r="V180" i="70"/>
  <c r="R180" i="70"/>
  <c r="T129" i="70"/>
  <c r="X129" i="70"/>
  <c r="R159" i="70"/>
  <c r="V159" i="70"/>
  <c r="R121" i="70"/>
  <c r="V121" i="70"/>
  <c r="R115" i="70"/>
  <c r="V115" i="70"/>
  <c r="U125" i="70"/>
  <c r="Y125" i="70"/>
  <c r="T62" i="70"/>
  <c r="X62" i="70"/>
  <c r="T202" i="70"/>
  <c r="X202" i="70"/>
  <c r="W253" i="70"/>
  <c r="S253" i="70"/>
  <c r="T67" i="70"/>
  <c r="X67" i="70"/>
  <c r="U168" i="70"/>
  <c r="Y168" i="70"/>
  <c r="U277" i="70"/>
  <c r="Y277" i="70"/>
  <c r="U181" i="70"/>
  <c r="Y181" i="70"/>
  <c r="W223" i="70"/>
  <c r="S223" i="70"/>
  <c r="W263" i="70"/>
  <c r="S263" i="70"/>
  <c r="U254" i="70"/>
  <c r="Y254" i="70"/>
  <c r="W38" i="70"/>
  <c r="S38" i="70"/>
  <c r="V262" i="70"/>
  <c r="R262" i="70"/>
  <c r="U140" i="70"/>
  <c r="Y140" i="70"/>
  <c r="U320" i="70"/>
  <c r="Y320" i="70"/>
  <c r="S211" i="70"/>
  <c r="W211" i="70"/>
  <c r="V247" i="70"/>
  <c r="R247" i="70"/>
  <c r="S216" i="70"/>
  <c r="W216" i="70"/>
  <c r="S271" i="70"/>
  <c r="W271" i="70"/>
  <c r="S353" i="70"/>
  <c r="W353" i="70"/>
  <c r="V347" i="70"/>
  <c r="R347" i="70"/>
  <c r="Y433" i="70"/>
  <c r="U433" i="70"/>
  <c r="V409" i="70"/>
  <c r="R409" i="70"/>
  <c r="T348" i="70"/>
  <c r="X348" i="70"/>
  <c r="U288" i="70"/>
  <c r="Y288" i="70"/>
  <c r="V558" i="70"/>
  <c r="R558" i="70"/>
  <c r="W504" i="70"/>
  <c r="S504" i="70"/>
  <c r="Y543" i="70"/>
  <c r="U543" i="70"/>
  <c r="X273" i="70"/>
  <c r="T273" i="70"/>
  <c r="Y586" i="70"/>
  <c r="U586" i="70"/>
  <c r="X597" i="70"/>
  <c r="T597" i="70"/>
  <c r="T503" i="70"/>
  <c r="X503" i="70"/>
  <c r="W487" i="70"/>
  <c r="S487" i="70"/>
  <c r="V567" i="70"/>
  <c r="R567" i="70"/>
  <c r="W482" i="70"/>
  <c r="S482" i="70"/>
  <c r="S443" i="70"/>
  <c r="W443" i="70"/>
  <c r="R545" i="70"/>
  <c r="V545" i="70"/>
  <c r="W551" i="70"/>
  <c r="S551" i="70"/>
  <c r="U542" i="70"/>
  <c r="Y542" i="70"/>
  <c r="V713" i="70"/>
  <c r="R713" i="70"/>
  <c r="W681" i="70"/>
  <c r="S681" i="70"/>
  <c r="Y568" i="70"/>
  <c r="U568" i="70"/>
  <c r="S616" i="70"/>
  <c r="W616" i="70"/>
  <c r="U509" i="70"/>
  <c r="Y509" i="70"/>
  <c r="Y676" i="70"/>
  <c r="U676" i="70"/>
  <c r="W652" i="70"/>
  <c r="S652" i="70"/>
  <c r="T607" i="70"/>
  <c r="X607" i="70"/>
  <c r="V634" i="70"/>
  <c r="R634" i="70"/>
  <c r="U702" i="70"/>
  <c r="Y702" i="70"/>
  <c r="S523" i="70"/>
  <c r="W523" i="70"/>
  <c r="V493" i="70"/>
  <c r="R493" i="70"/>
  <c r="S579" i="70"/>
  <c r="W579" i="70"/>
  <c r="R747" i="70"/>
  <c r="V747" i="70"/>
  <c r="X685" i="70"/>
  <c r="T685" i="70"/>
  <c r="R731" i="70"/>
  <c r="V731" i="70"/>
  <c r="W642" i="70"/>
  <c r="S642" i="70"/>
  <c r="X748" i="70"/>
  <c r="T748" i="70"/>
  <c r="W787" i="70"/>
  <c r="S787" i="70"/>
  <c r="S716" i="70"/>
  <c r="W716" i="70"/>
  <c r="W912" i="70"/>
  <c r="S912" i="70"/>
  <c r="W992" i="70"/>
  <c r="S992" i="70"/>
  <c r="R765" i="70"/>
  <c r="V765" i="70"/>
  <c r="X865" i="70"/>
  <c r="T865" i="70"/>
  <c r="T825" i="70"/>
  <c r="X825" i="70"/>
  <c r="S725" i="70"/>
  <c r="W725" i="70"/>
  <c r="Y872" i="70"/>
  <c r="U872" i="70"/>
  <c r="T886" i="70"/>
  <c r="X886" i="70"/>
  <c r="Y880" i="70"/>
  <c r="U880" i="70"/>
  <c r="U917" i="70"/>
  <c r="Y917" i="70"/>
  <c r="W918" i="70"/>
  <c r="S918" i="70"/>
  <c r="W961" i="70"/>
  <c r="S961" i="70"/>
  <c r="X1025" i="70"/>
  <c r="T1025" i="70"/>
  <c r="W1043" i="70"/>
  <c r="S1043" i="70"/>
  <c r="X953" i="70"/>
  <c r="T953" i="70"/>
  <c r="V1049" i="70"/>
  <c r="R1049" i="70"/>
  <c r="V975" i="70"/>
  <c r="R975" i="70"/>
  <c r="Y963" i="70"/>
  <c r="U963" i="70"/>
  <c r="V994" i="70"/>
  <c r="R994" i="70"/>
  <c r="R881" i="70"/>
  <c r="V881" i="70"/>
  <c r="R1161" i="70"/>
  <c r="V1161" i="70"/>
  <c r="X971" i="70"/>
  <c r="T971" i="70"/>
  <c r="V1207" i="70"/>
  <c r="R1207" i="70"/>
  <c r="W839" i="70"/>
  <c r="S839" i="70"/>
  <c r="X1142" i="70"/>
  <c r="T1142" i="70"/>
  <c r="W1190" i="70"/>
  <c r="S1190" i="70"/>
  <c r="X979" i="70"/>
  <c r="T979" i="70"/>
  <c r="U1052" i="70"/>
  <c r="Y1052" i="70"/>
  <c r="X1158" i="70"/>
  <c r="T1158" i="70"/>
  <c r="U1023" i="70"/>
  <c r="Y1023" i="70"/>
  <c r="Y1129" i="70"/>
  <c r="U1129" i="70"/>
  <c r="V1299" i="70"/>
  <c r="R1299" i="70"/>
  <c r="X1136" i="70"/>
  <c r="T1136" i="70"/>
  <c r="Y1077" i="70"/>
  <c r="U1077" i="70"/>
  <c r="X1111" i="70"/>
  <c r="T1111" i="70"/>
  <c r="U1068" i="70"/>
  <c r="Y1068" i="70"/>
  <c r="S930" i="70"/>
  <c r="W930" i="70"/>
  <c r="S1145" i="70"/>
  <c r="W1145" i="70"/>
  <c r="Y1216" i="70"/>
  <c r="U1216" i="70"/>
  <c r="W1143" i="70"/>
  <c r="S1143" i="70"/>
  <c r="W1309" i="70"/>
  <c r="S1309" i="70"/>
  <c r="W1176" i="70"/>
  <c r="S1176" i="70"/>
  <c r="Y1144" i="70"/>
  <c r="U1144" i="70"/>
  <c r="V1404" i="70"/>
  <c r="R1404" i="70"/>
  <c r="Y964" i="70"/>
  <c r="U964" i="70"/>
  <c r="W1231" i="70"/>
  <c r="S1231" i="70"/>
  <c r="W1310" i="70"/>
  <c r="S1310" i="70"/>
  <c r="U3" i="70"/>
  <c r="Y3" i="70"/>
  <c r="V40" i="70"/>
  <c r="R40" i="70"/>
  <c r="V93" i="70"/>
  <c r="R93" i="70"/>
  <c r="V70" i="70"/>
  <c r="R70" i="70"/>
  <c r="Y105" i="70"/>
  <c r="U105" i="70"/>
  <c r="Y48" i="70"/>
  <c r="U48" i="70"/>
  <c r="S94" i="70"/>
  <c r="W94" i="70"/>
  <c r="X79" i="70"/>
  <c r="T79" i="70"/>
  <c r="V108" i="70"/>
  <c r="R108" i="70"/>
  <c r="W46" i="70"/>
  <c r="S46" i="70"/>
  <c r="R129" i="70"/>
  <c r="V129" i="70"/>
  <c r="W159" i="70"/>
  <c r="S159" i="70"/>
  <c r="X125" i="70"/>
  <c r="T125" i="70"/>
  <c r="W62" i="70"/>
  <c r="S62" i="70"/>
  <c r="S202" i="70"/>
  <c r="W202" i="70"/>
  <c r="T32" i="70"/>
  <c r="X32" i="70"/>
  <c r="V253" i="70"/>
  <c r="R253" i="70"/>
  <c r="W228" i="70"/>
  <c r="S228" i="70"/>
  <c r="S67" i="70"/>
  <c r="W67" i="70"/>
  <c r="R127" i="70"/>
  <c r="V127" i="70"/>
  <c r="S161" i="70"/>
  <c r="W161" i="70"/>
  <c r="S277" i="70"/>
  <c r="W277" i="70"/>
  <c r="T181" i="70"/>
  <c r="X181" i="70"/>
  <c r="T225" i="70"/>
  <c r="X225" i="70"/>
  <c r="Y285" i="70"/>
  <c r="U285" i="70"/>
  <c r="R263" i="70"/>
  <c r="V263" i="70"/>
  <c r="X254" i="70"/>
  <c r="T254" i="70"/>
  <c r="U38" i="70"/>
  <c r="Y38" i="70"/>
  <c r="R140" i="70"/>
  <c r="V140" i="70"/>
  <c r="X320" i="70"/>
  <c r="T320" i="70"/>
  <c r="Y211" i="70"/>
  <c r="U211" i="70"/>
  <c r="Y247" i="70"/>
  <c r="U247" i="70"/>
  <c r="T310" i="70"/>
  <c r="X310" i="70"/>
  <c r="R216" i="70"/>
  <c r="V216" i="70"/>
  <c r="T431" i="70"/>
  <c r="X431" i="70"/>
  <c r="Y371" i="70"/>
  <c r="U371" i="70"/>
  <c r="T368" i="70"/>
  <c r="X368" i="70"/>
  <c r="Y284" i="70"/>
  <c r="U284" i="70"/>
  <c r="S349" i="70"/>
  <c r="W349" i="70"/>
  <c r="X433" i="70"/>
  <c r="T433" i="70"/>
  <c r="U356" i="70"/>
  <c r="Y356" i="70"/>
  <c r="V507" i="70"/>
  <c r="R507" i="70"/>
  <c r="Y273" i="70"/>
  <c r="U273" i="70"/>
  <c r="Y497" i="70"/>
  <c r="U497" i="70"/>
  <c r="U451" i="70"/>
  <c r="Y451" i="70"/>
  <c r="T564" i="70"/>
  <c r="X564" i="70"/>
  <c r="X589" i="70"/>
  <c r="T589" i="70"/>
  <c r="X536" i="70"/>
  <c r="T536" i="70"/>
  <c r="W503" i="70"/>
  <c r="S503" i="70"/>
  <c r="U567" i="70"/>
  <c r="Y567" i="70"/>
  <c r="X551" i="70"/>
  <c r="T551" i="70"/>
  <c r="R682" i="70"/>
  <c r="V682" i="70"/>
  <c r="S542" i="70"/>
  <c r="W542" i="70"/>
  <c r="V729" i="70"/>
  <c r="R729" i="70"/>
  <c r="X568" i="70"/>
  <c r="T568" i="70"/>
  <c r="Y616" i="70"/>
  <c r="U616" i="70"/>
  <c r="X676" i="70"/>
  <c r="T676" i="70"/>
  <c r="Y534" i="70"/>
  <c r="U534" i="70"/>
  <c r="Y652" i="70"/>
  <c r="U652" i="70"/>
  <c r="Y566" i="70"/>
  <c r="U566" i="70"/>
  <c r="S636" i="70"/>
  <c r="W636" i="70"/>
  <c r="Y643" i="70"/>
  <c r="U643" i="70"/>
  <c r="X486" i="70"/>
  <c r="T486" i="70"/>
  <c r="T717" i="70"/>
  <c r="X717" i="70"/>
  <c r="W769" i="70"/>
  <c r="S769" i="70"/>
  <c r="R523" i="70"/>
  <c r="V523" i="70"/>
  <c r="W732" i="70"/>
  <c r="S732" i="70"/>
  <c r="T769" i="70"/>
  <c r="X769" i="70"/>
  <c r="X804" i="70"/>
  <c r="T804" i="70"/>
  <c r="U493" i="70"/>
  <c r="Y493" i="70"/>
  <c r="V579" i="70"/>
  <c r="R579" i="70"/>
  <c r="Y747" i="70"/>
  <c r="U747" i="70"/>
  <c r="S685" i="70"/>
  <c r="W685" i="70"/>
  <c r="Y731" i="70"/>
  <c r="U731" i="70"/>
  <c r="V642" i="70"/>
  <c r="R642" i="70"/>
  <c r="Y772" i="70"/>
  <c r="U772" i="70"/>
  <c r="R715" i="70"/>
  <c r="V715" i="70"/>
  <c r="S686" i="70"/>
  <c r="W686" i="70"/>
  <c r="W789" i="70"/>
  <c r="S789" i="70"/>
  <c r="R787" i="70"/>
  <c r="V787" i="70"/>
  <c r="R897" i="70"/>
  <c r="V897" i="70"/>
  <c r="Y716" i="70"/>
  <c r="U716" i="70"/>
  <c r="W830" i="70"/>
  <c r="S830" i="70"/>
  <c r="S897" i="70"/>
  <c r="W897" i="70"/>
  <c r="Y912" i="70"/>
  <c r="U912" i="70"/>
  <c r="W1008" i="70"/>
  <c r="S1008" i="70"/>
  <c r="T765" i="70"/>
  <c r="X765" i="70"/>
  <c r="R865" i="70"/>
  <c r="V865" i="70"/>
  <c r="W816" i="70"/>
  <c r="S816" i="70"/>
  <c r="X872" i="70"/>
  <c r="T872" i="70"/>
  <c r="X773" i="70"/>
  <c r="T773" i="70"/>
  <c r="W886" i="70"/>
  <c r="S886" i="70"/>
  <c r="X677" i="70"/>
  <c r="T677" i="70"/>
  <c r="X880" i="70"/>
  <c r="T880" i="70"/>
  <c r="W920" i="70"/>
  <c r="S920" i="70"/>
  <c r="U1062" i="70"/>
  <c r="Y1062" i="70"/>
  <c r="V961" i="70"/>
  <c r="R961" i="70"/>
  <c r="W1025" i="70"/>
  <c r="S1025" i="70"/>
  <c r="W1075" i="70"/>
  <c r="S1075" i="70"/>
  <c r="X993" i="70"/>
  <c r="T993" i="70"/>
  <c r="Y922" i="70"/>
  <c r="U922" i="70"/>
  <c r="Y1043" i="70"/>
  <c r="U1043" i="70"/>
  <c r="W953" i="70"/>
  <c r="S953" i="70"/>
  <c r="R922" i="70"/>
  <c r="V922" i="70"/>
  <c r="X963" i="70"/>
  <c r="T963" i="70"/>
  <c r="R896" i="70"/>
  <c r="V896" i="70"/>
  <c r="Y994" i="70"/>
  <c r="U994" i="70"/>
  <c r="T1062" i="70"/>
  <c r="X1062" i="70"/>
  <c r="Y881" i="70"/>
  <c r="U881" i="70"/>
  <c r="W971" i="70"/>
  <c r="S971" i="70"/>
  <c r="S1219" i="70"/>
  <c r="W1219" i="70"/>
  <c r="V839" i="70"/>
  <c r="R839" i="70"/>
  <c r="W1142" i="70"/>
  <c r="S1142" i="70"/>
  <c r="V1190" i="70"/>
  <c r="R1190" i="70"/>
  <c r="W979" i="70"/>
  <c r="S979" i="70"/>
  <c r="X1052" i="70"/>
  <c r="T1052" i="70"/>
  <c r="W1158" i="70"/>
  <c r="S1158" i="70"/>
  <c r="V1023" i="70"/>
  <c r="R1023" i="70"/>
  <c r="X1129" i="70"/>
  <c r="T1129" i="70"/>
  <c r="U1081" i="70"/>
  <c r="Y1081" i="70"/>
  <c r="W1111" i="70"/>
  <c r="S1111" i="70"/>
  <c r="X1068" i="70"/>
  <c r="T1068" i="70"/>
  <c r="T930" i="70"/>
  <c r="X930" i="70"/>
  <c r="S1084" i="70"/>
  <c r="W1084" i="70"/>
  <c r="X1216" i="70"/>
  <c r="T1216" i="70"/>
  <c r="V1103" i="70"/>
  <c r="R1103" i="70"/>
  <c r="V1143" i="70"/>
  <c r="R1143" i="70"/>
  <c r="V1309" i="70"/>
  <c r="R1309" i="70"/>
  <c r="W1184" i="70"/>
  <c r="S1184" i="70"/>
  <c r="W1354" i="70"/>
  <c r="S1354" i="70"/>
  <c r="X1144" i="70"/>
  <c r="T1144" i="70"/>
  <c r="W1405" i="70"/>
  <c r="S1405" i="70"/>
  <c r="S1169" i="70"/>
  <c r="W1169" i="70"/>
  <c r="Y1231" i="70"/>
  <c r="U1231" i="70"/>
  <c r="S1356" i="70"/>
  <c r="W1356" i="70"/>
  <c r="T3" i="70"/>
  <c r="X3" i="70"/>
  <c r="P3146" i="70"/>
  <c r="P3147" i="70" s="1"/>
  <c r="U9" i="70"/>
  <c r="Y9" i="70"/>
  <c r="X126" i="70"/>
  <c r="T126" i="70"/>
  <c r="U76" i="70"/>
  <c r="Y76" i="70"/>
  <c r="U95" i="70"/>
  <c r="Y95" i="70"/>
  <c r="X105" i="70"/>
  <c r="T105" i="70"/>
  <c r="S48" i="70"/>
  <c r="W48" i="70"/>
  <c r="S96" i="70"/>
  <c r="W96" i="70"/>
  <c r="W111" i="70"/>
  <c r="S111" i="70"/>
  <c r="R79" i="70"/>
  <c r="V79" i="70"/>
  <c r="X152" i="70"/>
  <c r="T152" i="70"/>
  <c r="V189" i="70"/>
  <c r="R189" i="70"/>
  <c r="Y129" i="70"/>
  <c r="U129" i="70"/>
  <c r="U121" i="70"/>
  <c r="Y121" i="70"/>
  <c r="Y30" i="70"/>
  <c r="U30" i="70"/>
  <c r="Y202" i="70"/>
  <c r="U202" i="70"/>
  <c r="R32" i="70"/>
  <c r="V32" i="70"/>
  <c r="X144" i="70"/>
  <c r="T144" i="70"/>
  <c r="Y228" i="70"/>
  <c r="U228" i="70"/>
  <c r="R67" i="70"/>
  <c r="V67" i="70"/>
  <c r="R205" i="70"/>
  <c r="V205" i="70"/>
  <c r="R208" i="70"/>
  <c r="V208" i="70"/>
  <c r="V286" i="70"/>
  <c r="R286" i="70"/>
  <c r="V161" i="70"/>
  <c r="R161" i="70"/>
  <c r="S225" i="70"/>
  <c r="W225" i="70"/>
  <c r="V285" i="70"/>
  <c r="R285" i="70"/>
  <c r="Y263" i="70"/>
  <c r="U263" i="70"/>
  <c r="W254" i="70"/>
  <c r="S254" i="70"/>
  <c r="X38" i="70"/>
  <c r="T38" i="70"/>
  <c r="X262" i="70"/>
  <c r="T262" i="70"/>
  <c r="R320" i="70"/>
  <c r="V320" i="70"/>
  <c r="X247" i="70"/>
  <c r="T247" i="70"/>
  <c r="T216" i="70"/>
  <c r="X216" i="70"/>
  <c r="T352" i="70"/>
  <c r="X352" i="70"/>
  <c r="X371" i="70"/>
  <c r="T371" i="70"/>
  <c r="Y308" i="70"/>
  <c r="U308" i="70"/>
  <c r="V284" i="70"/>
  <c r="R284" i="70"/>
  <c r="Y349" i="70"/>
  <c r="U349" i="70"/>
  <c r="W376" i="70"/>
  <c r="S376" i="70"/>
  <c r="S434" i="70"/>
  <c r="W434" i="70"/>
  <c r="U438" i="70"/>
  <c r="Y438" i="70"/>
  <c r="U382" i="70"/>
  <c r="Y382" i="70"/>
  <c r="X440" i="70"/>
  <c r="T440" i="70"/>
  <c r="X409" i="70"/>
  <c r="T409" i="70"/>
  <c r="R403" i="70"/>
  <c r="V403" i="70"/>
  <c r="X356" i="70"/>
  <c r="T356" i="70"/>
  <c r="X384" i="70"/>
  <c r="T384" i="70"/>
  <c r="T420" i="70"/>
  <c r="X420" i="70"/>
  <c r="T550" i="70"/>
  <c r="X550" i="70"/>
  <c r="S505" i="70"/>
  <c r="W505" i="70"/>
  <c r="R451" i="70"/>
  <c r="V451" i="70"/>
  <c r="Y536" i="70"/>
  <c r="U536" i="70"/>
  <c r="W609" i="70"/>
  <c r="S609" i="70"/>
  <c r="T487" i="70"/>
  <c r="X487" i="70"/>
  <c r="W612" i="70"/>
  <c r="S612" i="70"/>
  <c r="S499" i="70"/>
  <c r="W499" i="70"/>
  <c r="Y545" i="70"/>
  <c r="U545" i="70"/>
  <c r="R551" i="70"/>
  <c r="V551" i="70"/>
  <c r="U629" i="70"/>
  <c r="Y629" i="70"/>
  <c r="R542" i="70"/>
  <c r="V542" i="70"/>
  <c r="V745" i="70"/>
  <c r="R745" i="70"/>
  <c r="Y682" i="70"/>
  <c r="U682" i="70"/>
  <c r="W568" i="70"/>
  <c r="S568" i="70"/>
  <c r="T616" i="70"/>
  <c r="X616" i="70"/>
  <c r="W534" i="70"/>
  <c r="S534" i="70"/>
  <c r="X652" i="70"/>
  <c r="T652" i="70"/>
  <c r="W566" i="70"/>
  <c r="S566" i="70"/>
  <c r="Y636" i="70"/>
  <c r="U636" i="70"/>
  <c r="X643" i="70"/>
  <c r="T643" i="70"/>
  <c r="U486" i="70"/>
  <c r="Y486" i="70"/>
  <c r="U718" i="70"/>
  <c r="Y718" i="70"/>
  <c r="U523" i="70"/>
  <c r="Y523" i="70"/>
  <c r="Y732" i="70"/>
  <c r="U732" i="70"/>
  <c r="X771" i="70"/>
  <c r="T771" i="70"/>
  <c r="V814" i="70"/>
  <c r="R814" i="70"/>
  <c r="W493" i="70"/>
  <c r="S493" i="70"/>
  <c r="X747" i="70"/>
  <c r="T747" i="70"/>
  <c r="Y707" i="70"/>
  <c r="U707" i="70"/>
  <c r="Y600" i="70"/>
  <c r="U600" i="70"/>
  <c r="X731" i="70"/>
  <c r="T731" i="70"/>
  <c r="X772" i="70"/>
  <c r="T772" i="70"/>
  <c r="Y715" i="70"/>
  <c r="U715" i="70"/>
  <c r="U722" i="70"/>
  <c r="Y722" i="70"/>
  <c r="R797" i="70"/>
  <c r="V797" i="70"/>
  <c r="X787" i="70"/>
  <c r="T787" i="70"/>
  <c r="X846" i="70"/>
  <c r="T846" i="70"/>
  <c r="X716" i="70"/>
  <c r="T716" i="70"/>
  <c r="V830" i="70"/>
  <c r="R830" i="70"/>
  <c r="S905" i="70"/>
  <c r="W905" i="70"/>
  <c r="X912" i="70"/>
  <c r="T912" i="70"/>
  <c r="W1024" i="70"/>
  <c r="S1024" i="70"/>
  <c r="T669" i="70"/>
  <c r="X669" i="70"/>
  <c r="W3" i="70"/>
  <c r="S3" i="70"/>
  <c r="O3146" i="70"/>
  <c r="O3147" i="70" s="1"/>
  <c r="Y81" i="70"/>
  <c r="U81" i="70"/>
  <c r="S126" i="70"/>
  <c r="W126" i="70"/>
  <c r="T76" i="70"/>
  <c r="X76" i="70"/>
  <c r="X95" i="70"/>
  <c r="T95" i="70"/>
  <c r="X110" i="70"/>
  <c r="T110" i="70"/>
  <c r="U69" i="70"/>
  <c r="Y69" i="70"/>
  <c r="X145" i="70"/>
  <c r="T145" i="70"/>
  <c r="X96" i="70"/>
  <c r="T96" i="70"/>
  <c r="R111" i="70"/>
  <c r="V111" i="70"/>
  <c r="Y152" i="70"/>
  <c r="U152" i="70"/>
  <c r="U131" i="70"/>
  <c r="Y131" i="70"/>
  <c r="X30" i="70"/>
  <c r="T30" i="70"/>
  <c r="S125" i="70"/>
  <c r="W125" i="70"/>
  <c r="S199" i="70"/>
  <c r="W199" i="70"/>
  <c r="U53" i="70"/>
  <c r="Y53" i="70"/>
  <c r="R144" i="70"/>
  <c r="V144" i="70"/>
  <c r="U272" i="70"/>
  <c r="Y272" i="70"/>
  <c r="T186" i="70"/>
  <c r="X186" i="70"/>
  <c r="X232" i="70"/>
  <c r="T232" i="70"/>
  <c r="Y208" i="70"/>
  <c r="U208" i="70"/>
  <c r="W127" i="70"/>
  <c r="S127" i="70"/>
  <c r="T171" i="70"/>
  <c r="X171" i="70"/>
  <c r="W181" i="70"/>
  <c r="S181" i="70"/>
  <c r="V225" i="70"/>
  <c r="R225" i="70"/>
  <c r="X263" i="70"/>
  <c r="T263" i="70"/>
  <c r="R254" i="70"/>
  <c r="V254" i="70"/>
  <c r="R38" i="70"/>
  <c r="V38" i="70"/>
  <c r="W262" i="70"/>
  <c r="S262" i="70"/>
  <c r="V345" i="70"/>
  <c r="R345" i="70"/>
  <c r="U326" i="70"/>
  <c r="Y326" i="70"/>
  <c r="T275" i="70"/>
  <c r="X275" i="70"/>
  <c r="U216" i="70"/>
  <c r="Y216" i="70"/>
  <c r="V352" i="70"/>
  <c r="R352" i="70"/>
  <c r="S454" i="70"/>
  <c r="W454" i="70"/>
  <c r="X327" i="70"/>
  <c r="T327" i="70"/>
  <c r="V374" i="70"/>
  <c r="R374" i="70"/>
  <c r="T432" i="70"/>
  <c r="X432" i="70"/>
  <c r="W308" i="70"/>
  <c r="S308" i="70"/>
  <c r="T284" i="70"/>
  <c r="X284" i="70"/>
  <c r="U390" i="70"/>
  <c r="Y390" i="70"/>
  <c r="W354" i="70"/>
  <c r="S354" i="70"/>
  <c r="S436" i="70"/>
  <c r="W436" i="70"/>
  <c r="X438" i="70"/>
  <c r="T438" i="70"/>
  <c r="X382" i="70"/>
  <c r="T382" i="70"/>
  <c r="W440" i="70"/>
  <c r="S440" i="70"/>
  <c r="V430" i="70"/>
  <c r="R430" i="70"/>
  <c r="X403" i="70"/>
  <c r="T403" i="70"/>
  <c r="S356" i="70"/>
  <c r="W356" i="70"/>
  <c r="U190" i="70"/>
  <c r="Y190" i="70"/>
  <c r="W384" i="70"/>
  <c r="S384" i="70"/>
  <c r="V535" i="70"/>
  <c r="R535" i="70"/>
  <c r="S420" i="70"/>
  <c r="W420" i="70"/>
  <c r="W554" i="70"/>
  <c r="S554" i="70"/>
  <c r="T505" i="70"/>
  <c r="X505" i="70"/>
  <c r="T336" i="70"/>
  <c r="X336" i="70"/>
  <c r="X574" i="70"/>
  <c r="T574" i="70"/>
  <c r="V589" i="70"/>
  <c r="R589" i="70"/>
  <c r="S536" i="70"/>
  <c r="W536" i="70"/>
  <c r="W615" i="70"/>
  <c r="S615" i="70"/>
  <c r="R503" i="70"/>
  <c r="V503" i="70"/>
  <c r="U487" i="70"/>
  <c r="Y487" i="70"/>
  <c r="V630" i="70"/>
  <c r="R630" i="70"/>
  <c r="T499" i="70"/>
  <c r="X499" i="70"/>
  <c r="S378" i="70"/>
  <c r="W378" i="70"/>
  <c r="U520" i="70"/>
  <c r="Y520" i="70"/>
  <c r="U551" i="70"/>
  <c r="Y551" i="70"/>
  <c r="V688" i="70"/>
  <c r="R688" i="70"/>
  <c r="V761" i="70"/>
  <c r="R761" i="70"/>
  <c r="S548" i="70"/>
  <c r="W548" i="70"/>
  <c r="V534" i="70"/>
  <c r="R534" i="70"/>
  <c r="X650" i="70"/>
  <c r="T650" i="70"/>
  <c r="X636" i="70"/>
  <c r="T636" i="70"/>
  <c r="W643" i="70"/>
  <c r="S643" i="70"/>
  <c r="W486" i="70"/>
  <c r="S486" i="70"/>
  <c r="V815" i="70"/>
  <c r="R815" i="70"/>
  <c r="R22" i="70"/>
  <c r="V22" i="70"/>
  <c r="R3" i="70"/>
  <c r="V3" i="70"/>
  <c r="N3146" i="70"/>
  <c r="N3147" i="70" s="1"/>
  <c r="R19" i="70"/>
  <c r="V19" i="70"/>
  <c r="Y64" i="70"/>
  <c r="U64" i="70"/>
  <c r="T81" i="70"/>
  <c r="X81" i="70"/>
  <c r="V76" i="70"/>
  <c r="R76" i="70"/>
  <c r="U16" i="70"/>
  <c r="Y16" i="70"/>
  <c r="S110" i="70"/>
  <c r="W110" i="70"/>
  <c r="T69" i="70"/>
  <c r="X69" i="70"/>
  <c r="U151" i="70"/>
  <c r="Y151" i="70"/>
  <c r="U54" i="70"/>
  <c r="Y54" i="70"/>
  <c r="U96" i="70"/>
  <c r="Y96" i="70"/>
  <c r="U111" i="70"/>
  <c r="Y111" i="70"/>
  <c r="X215" i="70"/>
  <c r="T215" i="70"/>
  <c r="R200" i="70"/>
  <c r="V200" i="70"/>
  <c r="T131" i="70"/>
  <c r="X131" i="70"/>
  <c r="R65" i="70"/>
  <c r="V65" i="70"/>
  <c r="S30" i="70"/>
  <c r="W30" i="70"/>
  <c r="V125" i="70"/>
  <c r="R125" i="70"/>
  <c r="W215" i="70"/>
  <c r="S215" i="70"/>
  <c r="X205" i="70"/>
  <c r="T205" i="70"/>
  <c r="U32" i="70"/>
  <c r="Y32" i="70"/>
  <c r="T53" i="70"/>
  <c r="X53" i="70"/>
  <c r="Y144" i="70"/>
  <c r="U144" i="70"/>
  <c r="T272" i="70"/>
  <c r="X272" i="70"/>
  <c r="W231" i="70"/>
  <c r="S231" i="70"/>
  <c r="S186" i="70"/>
  <c r="W186" i="70"/>
  <c r="W232" i="70"/>
  <c r="S232" i="70"/>
  <c r="T208" i="70"/>
  <c r="X208" i="70"/>
  <c r="Y127" i="70"/>
  <c r="U127" i="70"/>
  <c r="S171" i="70"/>
  <c r="W171" i="70"/>
  <c r="S286" i="70"/>
  <c r="W286" i="70"/>
  <c r="Y161" i="70"/>
  <c r="U161" i="70"/>
  <c r="U270" i="70"/>
  <c r="Y270" i="70"/>
  <c r="V181" i="70"/>
  <c r="R181" i="70"/>
  <c r="T289" i="70"/>
  <c r="X289" i="70"/>
  <c r="V361" i="70"/>
  <c r="R361" i="70"/>
  <c r="X326" i="70"/>
  <c r="T326" i="70"/>
  <c r="R340" i="70"/>
  <c r="V340" i="70"/>
  <c r="R275" i="70"/>
  <c r="V275" i="70"/>
  <c r="V458" i="70"/>
  <c r="R458" i="70"/>
  <c r="U327" i="70"/>
  <c r="Y327" i="70"/>
  <c r="R377" i="70"/>
  <c r="V377" i="70"/>
  <c r="W432" i="70"/>
  <c r="S432" i="70"/>
  <c r="X308" i="70"/>
  <c r="T308" i="70"/>
  <c r="T394" i="70"/>
  <c r="X394" i="70"/>
  <c r="T363" i="70"/>
  <c r="X363" i="70"/>
  <c r="Y436" i="70"/>
  <c r="U436" i="70"/>
  <c r="T399" i="70"/>
  <c r="X399" i="70"/>
  <c r="W382" i="70"/>
  <c r="S382" i="70"/>
  <c r="Y424" i="70"/>
  <c r="U424" i="70"/>
  <c r="V356" i="70"/>
  <c r="R356" i="70"/>
  <c r="U535" i="70"/>
  <c r="Y535" i="70"/>
  <c r="R577" i="70"/>
  <c r="V577" i="70"/>
  <c r="R472" i="70"/>
  <c r="V472" i="70"/>
  <c r="T462" i="70"/>
  <c r="X462" i="70"/>
  <c r="V479" i="70"/>
  <c r="R479" i="70"/>
  <c r="U544" i="70"/>
  <c r="Y544" i="70"/>
  <c r="S474" i="70"/>
  <c r="W474" i="70"/>
  <c r="U338" i="70"/>
  <c r="Y338" i="70"/>
  <c r="W336" i="70"/>
  <c r="S336" i="70"/>
  <c r="S426" i="70"/>
  <c r="W426" i="70"/>
  <c r="W583" i="70"/>
  <c r="S583" i="70"/>
  <c r="T527" i="70"/>
  <c r="X527" i="70"/>
  <c r="V597" i="70"/>
  <c r="R597" i="70"/>
  <c r="W621" i="70"/>
  <c r="S621" i="70"/>
  <c r="R487" i="70"/>
  <c r="V487" i="70"/>
  <c r="V640" i="70"/>
  <c r="R640" i="70"/>
  <c r="V499" i="70"/>
  <c r="R499" i="70"/>
  <c r="Y378" i="70"/>
  <c r="U378" i="70"/>
  <c r="S520" i="70"/>
  <c r="W520" i="70"/>
  <c r="Y553" i="70"/>
  <c r="U553" i="70"/>
  <c r="T637" i="70"/>
  <c r="X637" i="70"/>
  <c r="X688" i="70"/>
  <c r="T688" i="70"/>
  <c r="R568" i="70"/>
  <c r="V568" i="70"/>
  <c r="W650" i="70"/>
  <c r="S650" i="70"/>
  <c r="X566" i="70"/>
  <c r="T566" i="70"/>
  <c r="Y391" i="70"/>
  <c r="U391" i="70"/>
  <c r="X666" i="70"/>
  <c r="T666" i="70"/>
  <c r="V486" i="70"/>
  <c r="R486" i="70"/>
  <c r="X749" i="70"/>
  <c r="T749" i="70"/>
  <c r="Y778" i="70"/>
  <c r="U778" i="70"/>
  <c r="V829" i="70"/>
  <c r="R829" i="70"/>
  <c r="Y795" i="70"/>
  <c r="U795" i="70"/>
  <c r="W707" i="70"/>
  <c r="S707" i="70"/>
  <c r="W600" i="70"/>
  <c r="S600" i="70"/>
  <c r="Y740" i="70"/>
  <c r="U740" i="70"/>
  <c r="X779" i="70"/>
  <c r="T779" i="70"/>
  <c r="W715" i="70"/>
  <c r="S715" i="70"/>
  <c r="W722" i="70"/>
  <c r="S722" i="70"/>
  <c r="S669" i="70"/>
  <c r="W669" i="70"/>
  <c r="X755" i="70"/>
  <c r="T755" i="70"/>
  <c r="T801" i="70"/>
  <c r="X801" i="70"/>
  <c r="W604" i="70"/>
  <c r="S604" i="70"/>
  <c r="X795" i="70"/>
  <c r="T795" i="70"/>
  <c r="U754" i="70"/>
  <c r="Y754" i="70"/>
  <c r="R600" i="70"/>
  <c r="V600" i="70"/>
  <c r="X740" i="70"/>
  <c r="T740" i="70"/>
  <c r="S779" i="70"/>
  <c r="W779" i="70"/>
  <c r="V722" i="70"/>
  <c r="R722" i="70"/>
  <c r="R669" i="70"/>
  <c r="V669" i="70"/>
  <c r="W755" i="70"/>
  <c r="S755" i="70"/>
  <c r="W910" i="70"/>
  <c r="S910" i="70"/>
  <c r="X841" i="70"/>
  <c r="T841" i="70"/>
  <c r="R938" i="70"/>
  <c r="V938" i="70"/>
  <c r="X871" i="70"/>
  <c r="T871" i="70"/>
  <c r="T927" i="70"/>
  <c r="X927" i="70"/>
  <c r="W1072" i="70"/>
  <c r="S1072" i="70"/>
  <c r="R756" i="70"/>
  <c r="V756" i="70"/>
  <c r="V721" i="70"/>
  <c r="R721" i="70"/>
  <c r="X929" i="70"/>
  <c r="T929" i="70"/>
  <c r="W911" i="70"/>
  <c r="S911" i="70"/>
  <c r="V730" i="70"/>
  <c r="R730" i="70"/>
  <c r="V870" i="70"/>
  <c r="R870" i="70"/>
  <c r="V763" i="70"/>
  <c r="R763" i="70"/>
  <c r="X895" i="70"/>
  <c r="T895" i="70"/>
  <c r="Y677" i="70"/>
  <c r="U677" i="70"/>
  <c r="V862" i="70"/>
  <c r="R862" i="70"/>
  <c r="U903" i="70"/>
  <c r="Y903" i="70"/>
  <c r="V946" i="70"/>
  <c r="R946" i="70"/>
  <c r="S1073" i="70"/>
  <c r="W1073" i="70"/>
  <c r="W994" i="70"/>
  <c r="S994" i="70"/>
  <c r="X1017" i="70"/>
  <c r="T1017" i="70"/>
  <c r="W1165" i="70"/>
  <c r="S1165" i="70"/>
  <c r="T1035" i="70"/>
  <c r="X1035" i="70"/>
  <c r="X969" i="70"/>
  <c r="T969" i="70"/>
  <c r="R1087" i="70"/>
  <c r="V1087" i="70"/>
  <c r="X985" i="70"/>
  <c r="T985" i="70"/>
  <c r="X977" i="70"/>
  <c r="T977" i="70"/>
  <c r="W1198" i="70"/>
  <c r="S1198" i="70"/>
  <c r="W1276" i="70"/>
  <c r="S1276" i="70"/>
  <c r="Y1151" i="70"/>
  <c r="U1151" i="70"/>
  <c r="T1215" i="70"/>
  <c r="X1215" i="70"/>
  <c r="W1090" i="70"/>
  <c r="S1090" i="70"/>
  <c r="W1059" i="70"/>
  <c r="S1059" i="70"/>
  <c r="V1199" i="70"/>
  <c r="R1199" i="70"/>
  <c r="U1041" i="70"/>
  <c r="Y1041" i="70"/>
  <c r="Y1097" i="70"/>
  <c r="U1097" i="70"/>
  <c r="V1102" i="70"/>
  <c r="R1102" i="70"/>
  <c r="X1095" i="70"/>
  <c r="T1095" i="70"/>
  <c r="V1150" i="70"/>
  <c r="R1150" i="70"/>
  <c r="Y1168" i="70"/>
  <c r="U1168" i="70"/>
  <c r="R1319" i="70"/>
  <c r="V1319" i="70"/>
  <c r="Y1058" i="70"/>
  <c r="U1058" i="70"/>
  <c r="V1405" i="70"/>
  <c r="R1405" i="70"/>
  <c r="R1152" i="70"/>
  <c r="V1152" i="70"/>
  <c r="W1437" i="70"/>
  <c r="S1437" i="70"/>
  <c r="S1105" i="70"/>
  <c r="W1105" i="70"/>
  <c r="S1193" i="70"/>
  <c r="W1193" i="70"/>
  <c r="V1246" i="70"/>
  <c r="R1246" i="70"/>
  <c r="T991" i="70"/>
  <c r="X991" i="70"/>
  <c r="R1137" i="70"/>
  <c r="V1137" i="70"/>
  <c r="V1301" i="70"/>
  <c r="R1301" i="70"/>
  <c r="R1336" i="70"/>
  <c r="V1336" i="70"/>
  <c r="Y1336" i="70"/>
  <c r="U1336" i="70"/>
  <c r="X1288" i="70"/>
  <c r="T1288" i="70"/>
  <c r="Y1175" i="70"/>
  <c r="U1175" i="70"/>
  <c r="W1277" i="70"/>
  <c r="S1277" i="70"/>
  <c r="V978" i="70"/>
  <c r="R978" i="70"/>
  <c r="V1230" i="70"/>
  <c r="R1230" i="70"/>
  <c r="X1383" i="70"/>
  <c r="T1383" i="70"/>
  <c r="Y1424" i="70"/>
  <c r="U1424" i="70"/>
  <c r="U1484" i="70"/>
  <c r="Y1484" i="70"/>
  <c r="V1406" i="70"/>
  <c r="R1406" i="70"/>
  <c r="X1454" i="70"/>
  <c r="T1454" i="70"/>
  <c r="S1349" i="70"/>
  <c r="W1349" i="70"/>
  <c r="U1325" i="70"/>
  <c r="Y1325" i="70"/>
  <c r="W1370" i="70"/>
  <c r="S1370" i="70"/>
  <c r="X1423" i="70"/>
  <c r="T1423" i="70"/>
  <c r="Y1350" i="70"/>
  <c r="U1350" i="70"/>
  <c r="X1432" i="70"/>
  <c r="T1432" i="70"/>
  <c r="W1262" i="70"/>
  <c r="S1262" i="70"/>
  <c r="W1430" i="70"/>
  <c r="S1430" i="70"/>
  <c r="T1385" i="70"/>
  <c r="X1385" i="70"/>
  <c r="V1590" i="70"/>
  <c r="R1590" i="70"/>
  <c r="T1445" i="70"/>
  <c r="X1445" i="70"/>
  <c r="X1520" i="70"/>
  <c r="T1520" i="70"/>
  <c r="X1415" i="70"/>
  <c r="T1415" i="70"/>
  <c r="X1527" i="70"/>
  <c r="T1527" i="70"/>
  <c r="W1503" i="70"/>
  <c r="S1503" i="70"/>
  <c r="W1525" i="70"/>
  <c r="S1525" i="70"/>
  <c r="X1558" i="70"/>
  <c r="T1558" i="70"/>
  <c r="W1429" i="70"/>
  <c r="S1429" i="70"/>
  <c r="W1519" i="70"/>
  <c r="S1519" i="70"/>
  <c r="V1598" i="70"/>
  <c r="R1598" i="70"/>
  <c r="W1655" i="70"/>
  <c r="S1655" i="70"/>
  <c r="X1496" i="70"/>
  <c r="T1496" i="70"/>
  <c r="X1631" i="70"/>
  <c r="T1631" i="70"/>
  <c r="T1413" i="70"/>
  <c r="X1413" i="70"/>
  <c r="Y1511" i="70"/>
  <c r="U1511" i="70"/>
  <c r="V1699" i="70"/>
  <c r="R1699" i="70"/>
  <c r="R1486" i="70"/>
  <c r="V1486" i="70"/>
  <c r="W1582" i="70"/>
  <c r="S1582" i="70"/>
  <c r="W1614" i="70"/>
  <c r="S1614" i="70"/>
  <c r="Y1697" i="70"/>
  <c r="U1697" i="70"/>
  <c r="X1658" i="70"/>
  <c r="T1658" i="70"/>
  <c r="Y1745" i="70"/>
  <c r="U1745" i="70"/>
  <c r="W1852" i="70"/>
  <c r="S1852" i="70"/>
  <c r="U1708" i="70"/>
  <c r="Y1708" i="70"/>
  <c r="X1770" i="70"/>
  <c r="T1770" i="70"/>
  <c r="R1681" i="70"/>
  <c r="V1681" i="70"/>
  <c r="W1736" i="70"/>
  <c r="S1736" i="70"/>
  <c r="T1763" i="70"/>
  <c r="X1763" i="70"/>
  <c r="W1712" i="70"/>
  <c r="S1712" i="70"/>
  <c r="U1755" i="70"/>
  <c r="Y1755" i="70"/>
  <c r="V1685" i="70"/>
  <c r="R1685" i="70"/>
  <c r="T1796" i="70"/>
  <c r="X1796" i="70"/>
  <c r="W1943" i="70"/>
  <c r="S1943" i="70"/>
  <c r="V1645" i="70"/>
  <c r="R1645" i="70"/>
  <c r="X1895" i="70"/>
  <c r="T1895" i="70"/>
  <c r="U1674" i="70"/>
  <c r="Y1674" i="70"/>
  <c r="R1679" i="70"/>
  <c r="V1679" i="70"/>
  <c r="X1809" i="70"/>
  <c r="T1809" i="70"/>
  <c r="S1811" i="70"/>
  <c r="W1811" i="70"/>
  <c r="S1850" i="70"/>
  <c r="W1850" i="70"/>
  <c r="X1960" i="70"/>
  <c r="T1960" i="70"/>
  <c r="T1813" i="70"/>
  <c r="X1813" i="70"/>
  <c r="U1832" i="70"/>
  <c r="Y1832" i="70"/>
  <c r="T1886" i="70"/>
  <c r="X1886" i="70"/>
  <c r="X1928" i="70"/>
  <c r="T1928" i="70"/>
  <c r="R1961" i="70"/>
  <c r="V1961" i="70"/>
  <c r="X1735" i="70"/>
  <c r="T1735" i="70"/>
  <c r="R1837" i="70"/>
  <c r="V1837" i="70"/>
  <c r="W1983" i="70"/>
  <c r="S1983" i="70"/>
  <c r="V2123" i="70"/>
  <c r="R2123" i="70"/>
  <c r="W1784" i="70"/>
  <c r="S1784" i="70"/>
  <c r="V1998" i="70"/>
  <c r="R1998" i="70"/>
  <c r="U1904" i="70"/>
  <c r="Y1904" i="70"/>
  <c r="Y2017" i="70"/>
  <c r="U2017" i="70"/>
  <c r="U1982" i="70"/>
  <c r="Y1982" i="70"/>
  <c r="R2045" i="70"/>
  <c r="V2045" i="70"/>
  <c r="R1946" i="70"/>
  <c r="V1946" i="70"/>
  <c r="R1898" i="70"/>
  <c r="V1898" i="70"/>
  <c r="W1992" i="70"/>
  <c r="S1992" i="70"/>
  <c r="U2050" i="70"/>
  <c r="Y2050" i="70"/>
  <c r="T1951" i="70"/>
  <c r="X1951" i="70"/>
  <c r="T2070" i="70"/>
  <c r="X2070" i="70"/>
  <c r="X2001" i="70"/>
  <c r="T2001" i="70"/>
  <c r="R2042" i="70"/>
  <c r="V2042" i="70"/>
  <c r="V2091" i="70"/>
  <c r="R2091" i="70"/>
  <c r="W2082" i="70"/>
  <c r="S2082" i="70"/>
  <c r="S2193" i="70"/>
  <c r="W2193" i="70"/>
  <c r="V2073" i="70"/>
  <c r="R2073" i="70"/>
  <c r="V2247" i="70"/>
  <c r="R2247" i="70"/>
  <c r="R2193" i="70"/>
  <c r="V2193" i="70"/>
  <c r="V2080" i="70"/>
  <c r="R2080" i="70"/>
  <c r="Y2167" i="70"/>
  <c r="U2167" i="70"/>
  <c r="W2172" i="70"/>
  <c r="S2172" i="70"/>
  <c r="V2116" i="70"/>
  <c r="R2116" i="70"/>
  <c r="S2194" i="70"/>
  <c r="W2194" i="70"/>
  <c r="T2273" i="70"/>
  <c r="X2273" i="70"/>
  <c r="W2182" i="70"/>
  <c r="S2182" i="70"/>
  <c r="W2296" i="70"/>
  <c r="S2296" i="70"/>
  <c r="W1953" i="70"/>
  <c r="S1953" i="70"/>
  <c r="U2300" i="70"/>
  <c r="Y2300" i="70"/>
  <c r="W2302" i="70"/>
  <c r="S2302" i="70"/>
  <c r="T2448" i="70"/>
  <c r="X2448" i="70"/>
  <c r="R2344" i="70"/>
  <c r="V2344" i="70"/>
  <c r="U2235" i="70"/>
  <c r="Y2235" i="70"/>
  <c r="V2280" i="70"/>
  <c r="R2280" i="70"/>
  <c r="T2236" i="70"/>
  <c r="X2236" i="70"/>
  <c r="X2336" i="70"/>
  <c r="T2336" i="70"/>
  <c r="W2351" i="70"/>
  <c r="S2351" i="70"/>
  <c r="W2432" i="70"/>
  <c r="S2432" i="70"/>
  <c r="V2341" i="70"/>
  <c r="R2341" i="70"/>
  <c r="V2406" i="70"/>
  <c r="R2406" i="70"/>
  <c r="S2478" i="70"/>
  <c r="W2478" i="70"/>
  <c r="X2510" i="70"/>
  <c r="T2510" i="70"/>
  <c r="V2652" i="70"/>
  <c r="R2652" i="70"/>
  <c r="T2438" i="70"/>
  <c r="X2438" i="70"/>
  <c r="Y2370" i="70"/>
  <c r="U2370" i="70"/>
  <c r="V2274" i="70"/>
  <c r="R2274" i="70"/>
  <c r="S2390" i="70"/>
  <c r="W2390" i="70"/>
  <c r="Y2407" i="70"/>
  <c r="U2407" i="70"/>
  <c r="U2416" i="70"/>
  <c r="Y2416" i="70"/>
  <c r="X2505" i="70"/>
  <c r="T2505" i="70"/>
  <c r="U2677" i="70"/>
  <c r="Y2677" i="70"/>
  <c r="U2561" i="70"/>
  <c r="Y2561" i="70"/>
  <c r="S2607" i="70"/>
  <c r="W2607" i="70"/>
  <c r="W2486" i="70"/>
  <c r="S2486" i="70"/>
  <c r="R2673" i="70"/>
  <c r="V2673" i="70"/>
  <c r="V2796" i="70"/>
  <c r="R2796" i="70"/>
  <c r="U2459" i="70"/>
  <c r="Y2459" i="70"/>
  <c r="V2489" i="70"/>
  <c r="R2489" i="70"/>
  <c r="T2453" i="70"/>
  <c r="X2453" i="70"/>
  <c r="U2563" i="70"/>
  <c r="Y2563" i="70"/>
  <c r="X2440" i="70"/>
  <c r="T2440" i="70"/>
  <c r="R2719" i="70"/>
  <c r="V2719" i="70"/>
  <c r="Y2878" i="70"/>
  <c r="U2878" i="70"/>
  <c r="T2614" i="70"/>
  <c r="X2614" i="70"/>
  <c r="U2483" i="70"/>
  <c r="Y2483" i="70"/>
  <c r="S2580" i="70"/>
  <c r="W2580" i="70"/>
  <c r="Y2681" i="70"/>
  <c r="U2681" i="70"/>
  <c r="U2597" i="70"/>
  <c r="Y2597" i="70"/>
  <c r="R2812" i="70"/>
  <c r="V2812" i="70"/>
  <c r="W2694" i="70"/>
  <c r="S2694" i="70"/>
  <c r="U2738" i="70"/>
  <c r="Y2738" i="70"/>
  <c r="W2621" i="70"/>
  <c r="S2621" i="70"/>
  <c r="V2850" i="70"/>
  <c r="R2850" i="70"/>
  <c r="W2720" i="70"/>
  <c r="S2720" i="70"/>
  <c r="Y2875" i="70"/>
  <c r="U2875" i="70"/>
  <c r="R3048" i="70"/>
  <c r="V3048" i="70"/>
  <c r="S2454" i="70"/>
  <c r="W2454" i="70"/>
  <c r="U2645" i="70"/>
  <c r="Y2645" i="70"/>
  <c r="R2734" i="70"/>
  <c r="V2734" i="70"/>
  <c r="T2930" i="70"/>
  <c r="X2930" i="70"/>
  <c r="U3041" i="70"/>
  <c r="Y3041" i="70"/>
  <c r="Y2917" i="70"/>
  <c r="U2917" i="70"/>
  <c r="S2973" i="70"/>
  <c r="W2973" i="70"/>
  <c r="U2841" i="70"/>
  <c r="Y2841" i="70"/>
  <c r="X2892" i="70"/>
  <c r="T2892" i="70"/>
  <c r="T3066" i="70"/>
  <c r="X3066" i="70"/>
  <c r="W2970" i="70"/>
  <c r="S2970" i="70"/>
  <c r="T2863" i="70"/>
  <c r="X2863" i="70"/>
  <c r="V2914" i="70"/>
  <c r="R2914" i="70"/>
  <c r="R2839" i="70"/>
  <c r="V2839" i="70"/>
  <c r="S2937" i="70"/>
  <c r="W2937" i="70"/>
  <c r="R2808" i="70"/>
  <c r="V2808" i="70"/>
  <c r="U3003" i="70"/>
  <c r="Y3003" i="70"/>
  <c r="U2958" i="70"/>
  <c r="Y2958" i="70"/>
  <c r="T2805" i="70"/>
  <c r="X2805" i="70"/>
  <c r="S2972" i="70"/>
  <c r="W2972" i="70"/>
  <c r="W3115" i="70"/>
  <c r="S3115" i="70"/>
  <c r="T2853" i="70"/>
  <c r="X2853" i="70"/>
  <c r="X2994" i="70"/>
  <c r="T2994" i="70"/>
  <c r="S3036" i="70"/>
  <c r="W3036" i="70"/>
  <c r="X3131" i="70"/>
  <c r="T3131" i="70"/>
  <c r="X2806" i="70"/>
  <c r="T2806" i="70"/>
  <c r="S2864" i="70"/>
  <c r="W2864" i="70"/>
  <c r="X3130" i="70"/>
  <c r="T3130" i="70"/>
  <c r="W2648" i="70"/>
  <c r="S2648" i="70"/>
  <c r="U3083" i="70"/>
  <c r="Y3083" i="70"/>
  <c r="R2655" i="70"/>
  <c r="V2655" i="70"/>
  <c r="V2993" i="70"/>
  <c r="R2993" i="70"/>
  <c r="X3060" i="70"/>
  <c r="T3060" i="70"/>
  <c r="Y2862" i="70"/>
  <c r="U2862" i="70"/>
  <c r="U2921" i="70"/>
  <c r="Y2921" i="70"/>
  <c r="W2671" i="70"/>
  <c r="S2671" i="70"/>
  <c r="W977" i="70"/>
  <c r="S977" i="70"/>
  <c r="R1084" i="70"/>
  <c r="V1084" i="70"/>
  <c r="V1198" i="70"/>
  <c r="R1198" i="70"/>
  <c r="W1292" i="70"/>
  <c r="S1292" i="70"/>
  <c r="X1151" i="70"/>
  <c r="T1151" i="70"/>
  <c r="W1215" i="70"/>
  <c r="S1215" i="70"/>
  <c r="V1090" i="70"/>
  <c r="R1090" i="70"/>
  <c r="U1059" i="70"/>
  <c r="Y1059" i="70"/>
  <c r="Y1199" i="70"/>
  <c r="U1199" i="70"/>
  <c r="V1041" i="70"/>
  <c r="R1041" i="70"/>
  <c r="W1237" i="70"/>
  <c r="S1237" i="70"/>
  <c r="X1097" i="70"/>
  <c r="T1097" i="70"/>
  <c r="W1095" i="70"/>
  <c r="S1095" i="70"/>
  <c r="X1168" i="70"/>
  <c r="T1168" i="70"/>
  <c r="T1058" i="70"/>
  <c r="X1058" i="70"/>
  <c r="V1421" i="70"/>
  <c r="R1421" i="70"/>
  <c r="V1452" i="70"/>
  <c r="R1452" i="70"/>
  <c r="X1153" i="70"/>
  <c r="T1153" i="70"/>
  <c r="X1105" i="70"/>
  <c r="T1105" i="70"/>
  <c r="Y1193" i="70"/>
  <c r="U1193" i="70"/>
  <c r="U1246" i="70"/>
  <c r="Y1246" i="70"/>
  <c r="V991" i="70"/>
  <c r="R991" i="70"/>
  <c r="W1340" i="70"/>
  <c r="S1340" i="70"/>
  <c r="S1328" i="70"/>
  <c r="W1328" i="70"/>
  <c r="T1366" i="70"/>
  <c r="X1366" i="70"/>
  <c r="X1232" i="70"/>
  <c r="T1232" i="70"/>
  <c r="W1295" i="70"/>
  <c r="S1295" i="70"/>
  <c r="X1175" i="70"/>
  <c r="T1175" i="70"/>
  <c r="V1277" i="70"/>
  <c r="R1277" i="70"/>
  <c r="Y978" i="70"/>
  <c r="U978" i="70"/>
  <c r="U1230" i="70"/>
  <c r="Y1230" i="70"/>
  <c r="Y1302" i="70"/>
  <c r="U1302" i="70"/>
  <c r="W1383" i="70"/>
  <c r="S1383" i="70"/>
  <c r="X1424" i="70"/>
  <c r="T1424" i="70"/>
  <c r="W1454" i="70"/>
  <c r="S1454" i="70"/>
  <c r="X1264" i="70"/>
  <c r="T1264" i="70"/>
  <c r="W1325" i="70"/>
  <c r="S1325" i="70"/>
  <c r="W1423" i="70"/>
  <c r="S1423" i="70"/>
  <c r="Y1479" i="70"/>
  <c r="U1479" i="70"/>
  <c r="W1350" i="70"/>
  <c r="S1350" i="70"/>
  <c r="Y1448" i="70"/>
  <c r="U1448" i="70"/>
  <c r="Y1329" i="70"/>
  <c r="U1329" i="70"/>
  <c r="V1430" i="70"/>
  <c r="R1430" i="70"/>
  <c r="Y1255" i="70"/>
  <c r="U1255" i="70"/>
  <c r="X1533" i="70"/>
  <c r="T1533" i="70"/>
  <c r="W1599" i="70"/>
  <c r="S1599" i="70"/>
  <c r="W1445" i="70"/>
  <c r="S1445" i="70"/>
  <c r="Y1520" i="70"/>
  <c r="U1520" i="70"/>
  <c r="W1415" i="70"/>
  <c r="S1415" i="70"/>
  <c r="W1527" i="70"/>
  <c r="S1527" i="70"/>
  <c r="X1489" i="70"/>
  <c r="T1489" i="70"/>
  <c r="V1525" i="70"/>
  <c r="R1525" i="70"/>
  <c r="X1501" i="70"/>
  <c r="T1501" i="70"/>
  <c r="W1558" i="70"/>
  <c r="S1558" i="70"/>
  <c r="V1429" i="70"/>
  <c r="R1429" i="70"/>
  <c r="Y1519" i="70"/>
  <c r="U1519" i="70"/>
  <c r="Y1598" i="70"/>
  <c r="U1598" i="70"/>
  <c r="W1660" i="70"/>
  <c r="S1660" i="70"/>
  <c r="S1496" i="70"/>
  <c r="W1496" i="70"/>
  <c r="Y1431" i="70"/>
  <c r="U1431" i="70"/>
  <c r="W1413" i="70"/>
  <c r="S1413" i="70"/>
  <c r="V1646" i="70"/>
  <c r="R1646" i="70"/>
  <c r="X1511" i="70"/>
  <c r="T1511" i="70"/>
  <c r="W1699" i="70"/>
  <c r="S1699" i="70"/>
  <c r="W1647" i="70"/>
  <c r="S1647" i="70"/>
  <c r="T1767" i="70"/>
  <c r="X1767" i="70"/>
  <c r="Y1658" i="70"/>
  <c r="U1658" i="70"/>
  <c r="S1584" i="70"/>
  <c r="W1584" i="70"/>
  <c r="R1822" i="70"/>
  <c r="V1822" i="70"/>
  <c r="S1763" i="70"/>
  <c r="W1763" i="70"/>
  <c r="Y1712" i="70"/>
  <c r="U1712" i="70"/>
  <c r="W1959" i="70"/>
  <c r="S1959" i="70"/>
  <c r="R1909" i="70"/>
  <c r="V1909" i="70"/>
  <c r="R1616" i="70"/>
  <c r="V1616" i="70"/>
  <c r="X1679" i="70"/>
  <c r="T1679" i="70"/>
  <c r="R1809" i="70"/>
  <c r="V1809" i="70"/>
  <c r="W1663" i="70"/>
  <c r="S1663" i="70"/>
  <c r="V1850" i="70"/>
  <c r="R1850" i="70"/>
  <c r="Y1929" i="70"/>
  <c r="U1929" i="70"/>
  <c r="W1960" i="70"/>
  <c r="S1960" i="70"/>
  <c r="W2039" i="70"/>
  <c r="S2039" i="70"/>
  <c r="S1813" i="70"/>
  <c r="W1813" i="70"/>
  <c r="T1832" i="70"/>
  <c r="X1832" i="70"/>
  <c r="W1903" i="70"/>
  <c r="S1903" i="70"/>
  <c r="U1816" i="70"/>
  <c r="Y1816" i="70"/>
  <c r="X1654" i="70"/>
  <c r="T1654" i="70"/>
  <c r="Y1802" i="70"/>
  <c r="U1802" i="70"/>
  <c r="U1880" i="70"/>
  <c r="Y1880" i="70"/>
  <c r="W1928" i="70"/>
  <c r="S1928" i="70"/>
  <c r="Y2011" i="70"/>
  <c r="U2011" i="70"/>
  <c r="R1735" i="70"/>
  <c r="V1735" i="70"/>
  <c r="V1983" i="70"/>
  <c r="R1983" i="70"/>
  <c r="R2139" i="70"/>
  <c r="V2139" i="70"/>
  <c r="X1904" i="70"/>
  <c r="T1904" i="70"/>
  <c r="V1784" i="70"/>
  <c r="R1784" i="70"/>
  <c r="W1919" i="70"/>
  <c r="S1919" i="70"/>
  <c r="X2017" i="70"/>
  <c r="T2017" i="70"/>
  <c r="Y1946" i="70"/>
  <c r="U1946" i="70"/>
  <c r="R1992" i="70"/>
  <c r="V1992" i="70"/>
  <c r="W2050" i="70"/>
  <c r="S2050" i="70"/>
  <c r="W1951" i="70"/>
  <c r="S1951" i="70"/>
  <c r="R2070" i="70"/>
  <c r="V2070" i="70"/>
  <c r="T2042" i="70"/>
  <c r="X2042" i="70"/>
  <c r="Y1994" i="70"/>
  <c r="U1994" i="70"/>
  <c r="Y2091" i="70"/>
  <c r="U2091" i="70"/>
  <c r="R2082" i="70"/>
  <c r="V2082" i="70"/>
  <c r="T2193" i="70"/>
  <c r="X2193" i="70"/>
  <c r="X2073" i="70"/>
  <c r="T2073" i="70"/>
  <c r="T2260" i="70"/>
  <c r="X2260" i="70"/>
  <c r="U2067" i="70"/>
  <c r="Y2067" i="70"/>
  <c r="R2010" i="70"/>
  <c r="V2010" i="70"/>
  <c r="W2167" i="70"/>
  <c r="S2167" i="70"/>
  <c r="U2247" i="70"/>
  <c r="Y2247" i="70"/>
  <c r="V2172" i="70"/>
  <c r="R2172" i="70"/>
  <c r="U2194" i="70"/>
  <c r="Y2194" i="70"/>
  <c r="U2279" i="70"/>
  <c r="Y2279" i="70"/>
  <c r="U2124" i="70"/>
  <c r="Y2124" i="70"/>
  <c r="U2296" i="70"/>
  <c r="Y2296" i="70"/>
  <c r="T2196" i="70"/>
  <c r="X2196" i="70"/>
  <c r="V1953" i="70"/>
  <c r="R1953" i="70"/>
  <c r="Y2264" i="70"/>
  <c r="U2264" i="70"/>
  <c r="V2318" i="70"/>
  <c r="R2318" i="70"/>
  <c r="U2177" i="70"/>
  <c r="Y2177" i="70"/>
  <c r="T2144" i="70"/>
  <c r="X2144" i="70"/>
  <c r="Y2352" i="70"/>
  <c r="U2352" i="70"/>
  <c r="T2235" i="70"/>
  <c r="X2235" i="70"/>
  <c r="S2346" i="70"/>
  <c r="W2346" i="70"/>
  <c r="S2456" i="70"/>
  <c r="W2456" i="70"/>
  <c r="Y2280" i="70"/>
  <c r="U2280" i="70"/>
  <c r="S2236" i="70"/>
  <c r="W2236" i="70"/>
  <c r="Y2346" i="70"/>
  <c r="U2346" i="70"/>
  <c r="U2456" i="70"/>
  <c r="Y2456" i="70"/>
  <c r="R2351" i="70"/>
  <c r="V2351" i="70"/>
  <c r="R2455" i="70"/>
  <c r="V2455" i="70"/>
  <c r="W2306" i="70"/>
  <c r="S2306" i="70"/>
  <c r="V2411" i="70"/>
  <c r="R2411" i="70"/>
  <c r="T2479" i="70"/>
  <c r="X2479" i="70"/>
  <c r="U2388" i="70"/>
  <c r="Y2388" i="70"/>
  <c r="X2451" i="70"/>
  <c r="T2451" i="70"/>
  <c r="V2524" i="70"/>
  <c r="R2524" i="70"/>
  <c r="V2668" i="70"/>
  <c r="R2668" i="70"/>
  <c r="U2303" i="70"/>
  <c r="Y2303" i="70"/>
  <c r="Y2234" i="70"/>
  <c r="U2234" i="70"/>
  <c r="Y2274" i="70"/>
  <c r="U2274" i="70"/>
  <c r="S2392" i="70"/>
  <c r="W2392" i="70"/>
  <c r="V2390" i="70"/>
  <c r="R2390" i="70"/>
  <c r="T2516" i="70"/>
  <c r="X2516" i="70"/>
  <c r="U2281" i="70"/>
  <c r="Y2281" i="70"/>
  <c r="R2416" i="70"/>
  <c r="V2416" i="70"/>
  <c r="R2505" i="70"/>
  <c r="V2505" i="70"/>
  <c r="S2677" i="70"/>
  <c r="W2677" i="70"/>
  <c r="S2561" i="70"/>
  <c r="W2561" i="70"/>
  <c r="U2497" i="70"/>
  <c r="Y2497" i="70"/>
  <c r="V2677" i="70"/>
  <c r="R2677" i="70"/>
  <c r="S2797" i="70"/>
  <c r="W2797" i="70"/>
  <c r="X2459" i="70"/>
  <c r="T2459" i="70"/>
  <c r="U2529" i="70"/>
  <c r="Y2529" i="70"/>
  <c r="T2515" i="70"/>
  <c r="X2515" i="70"/>
  <c r="S2453" i="70"/>
  <c r="W2453" i="70"/>
  <c r="Y2457" i="70"/>
  <c r="U2457" i="70"/>
  <c r="S2563" i="70"/>
  <c r="W2563" i="70"/>
  <c r="S2440" i="70"/>
  <c r="W2440" i="70"/>
  <c r="W2605" i="70"/>
  <c r="S2605" i="70"/>
  <c r="U2722" i="70"/>
  <c r="Y2722" i="70"/>
  <c r="W2774" i="70"/>
  <c r="S2774" i="70"/>
  <c r="X2742" i="70"/>
  <c r="T2742" i="70"/>
  <c r="X2899" i="70"/>
  <c r="T2899" i="70"/>
  <c r="X2585" i="70"/>
  <c r="T2585" i="70"/>
  <c r="S2483" i="70"/>
  <c r="W2483" i="70"/>
  <c r="T2580" i="70"/>
  <c r="X2580" i="70"/>
  <c r="S2729" i="70"/>
  <c r="W2729" i="70"/>
  <c r="T2525" i="70"/>
  <c r="X2525" i="70"/>
  <c r="Y2591" i="70"/>
  <c r="U2591" i="70"/>
  <c r="U2687" i="70"/>
  <c r="Y2687" i="70"/>
  <c r="T2729" i="70"/>
  <c r="X2729" i="70"/>
  <c r="T2793" i="70"/>
  <c r="X2793" i="70"/>
  <c r="S2597" i="70"/>
  <c r="W2597" i="70"/>
  <c r="Y2703" i="70"/>
  <c r="U2703" i="70"/>
  <c r="W2790" i="70"/>
  <c r="S2790" i="70"/>
  <c r="R2621" i="70"/>
  <c r="V2621" i="70"/>
  <c r="U2851" i="70"/>
  <c r="Y2851" i="70"/>
  <c r="X2670" i="70"/>
  <c r="T2670" i="70"/>
  <c r="S2802" i="70"/>
  <c r="W2802" i="70"/>
  <c r="R2880" i="70"/>
  <c r="V2880" i="70"/>
  <c r="V3064" i="70"/>
  <c r="R3064" i="70"/>
  <c r="V2454" i="70"/>
  <c r="R2454" i="70"/>
  <c r="R2520" i="70"/>
  <c r="V2520" i="70"/>
  <c r="W2645" i="70"/>
  <c r="S2645" i="70"/>
  <c r="S2777" i="70"/>
  <c r="W2777" i="70"/>
  <c r="U2993" i="70"/>
  <c r="Y2993" i="70"/>
  <c r="T3073" i="70"/>
  <c r="X3073" i="70"/>
  <c r="T3050" i="70"/>
  <c r="X3050" i="70"/>
  <c r="V3057" i="70"/>
  <c r="R3057" i="70"/>
  <c r="T2925" i="70"/>
  <c r="X2925" i="70"/>
  <c r="S2841" i="70"/>
  <c r="W2841" i="70"/>
  <c r="R2892" i="70"/>
  <c r="V2892" i="70"/>
  <c r="W3066" i="70"/>
  <c r="S3066" i="70"/>
  <c r="V2970" i="70"/>
  <c r="R2970" i="70"/>
  <c r="R2863" i="70"/>
  <c r="V2863" i="70"/>
  <c r="V2937" i="70"/>
  <c r="R2937" i="70"/>
  <c r="X3003" i="70"/>
  <c r="T3003" i="70"/>
  <c r="T2901" i="70"/>
  <c r="X2901" i="70"/>
  <c r="V2977" i="70"/>
  <c r="R2977" i="70"/>
  <c r="R3036" i="70"/>
  <c r="V3036" i="70"/>
  <c r="X3116" i="70"/>
  <c r="T3116" i="70"/>
  <c r="R3077" i="70"/>
  <c r="V3077" i="70"/>
  <c r="Y3132" i="70"/>
  <c r="U3132" i="70"/>
  <c r="W2806" i="70"/>
  <c r="S2806" i="70"/>
  <c r="W2898" i="70"/>
  <c r="S2898" i="70"/>
  <c r="R2974" i="70"/>
  <c r="V2974" i="70"/>
  <c r="R3029" i="70"/>
  <c r="V3029" i="70"/>
  <c r="X3074" i="70"/>
  <c r="T3074" i="70"/>
  <c r="W3145" i="70"/>
  <c r="S3145" i="70"/>
  <c r="R2648" i="70"/>
  <c r="V2648" i="70"/>
  <c r="Y2900" i="70"/>
  <c r="U2900" i="70"/>
  <c r="W3010" i="70"/>
  <c r="S3010" i="70"/>
  <c r="X3083" i="70"/>
  <c r="T3083" i="70"/>
  <c r="Y2655" i="70"/>
  <c r="U2655" i="70"/>
  <c r="Y2798" i="70"/>
  <c r="U2798" i="70"/>
  <c r="T2913" i="70"/>
  <c r="X2913" i="70"/>
  <c r="R2535" i="70"/>
  <c r="V2535" i="70"/>
  <c r="Y2766" i="70"/>
  <c r="U2766" i="70"/>
  <c r="W2862" i="70"/>
  <c r="S2862" i="70"/>
  <c r="U2923" i="70"/>
  <c r="Y2923" i="70"/>
  <c r="T2965" i="70"/>
  <c r="X2965" i="70"/>
  <c r="V3083" i="70"/>
  <c r="R3083" i="70"/>
  <c r="Y3004" i="70"/>
  <c r="U3004" i="70"/>
  <c r="R1200" i="70"/>
  <c r="V1200" i="70"/>
  <c r="W1308" i="70"/>
  <c r="S1308" i="70"/>
  <c r="W1151" i="70"/>
  <c r="S1151" i="70"/>
  <c r="X1199" i="70"/>
  <c r="T1199" i="70"/>
  <c r="W1253" i="70"/>
  <c r="S1253" i="70"/>
  <c r="X1206" i="70"/>
  <c r="T1206" i="70"/>
  <c r="Y980" i="70"/>
  <c r="U980" i="70"/>
  <c r="Y1145" i="70"/>
  <c r="U1145" i="70"/>
  <c r="V1095" i="70"/>
  <c r="R1095" i="70"/>
  <c r="Y1159" i="70"/>
  <c r="U1159" i="70"/>
  <c r="V1135" i="70"/>
  <c r="R1135" i="70"/>
  <c r="Y1191" i="70"/>
  <c r="U1191" i="70"/>
  <c r="Y1327" i="70"/>
  <c r="U1327" i="70"/>
  <c r="S1304" i="70"/>
  <c r="W1304" i="70"/>
  <c r="V1437" i="70"/>
  <c r="R1437" i="70"/>
  <c r="W1152" i="70"/>
  <c r="S1152" i="70"/>
  <c r="T1354" i="70"/>
  <c r="X1354" i="70"/>
  <c r="W1453" i="70"/>
  <c r="S1453" i="70"/>
  <c r="R1192" i="70"/>
  <c r="V1192" i="70"/>
  <c r="S1177" i="70"/>
  <c r="W1177" i="70"/>
  <c r="Y1153" i="70"/>
  <c r="U1153" i="70"/>
  <c r="X1193" i="70"/>
  <c r="T1193" i="70"/>
  <c r="X1246" i="70"/>
  <c r="T1246" i="70"/>
  <c r="W1336" i="70"/>
  <c r="S1336" i="70"/>
  <c r="Y1256" i="70"/>
  <c r="U1256" i="70"/>
  <c r="R1366" i="70"/>
  <c r="V1366" i="70"/>
  <c r="Y1232" i="70"/>
  <c r="U1232" i="70"/>
  <c r="Y1295" i="70"/>
  <c r="U1295" i="70"/>
  <c r="W1175" i="70"/>
  <c r="S1175" i="70"/>
  <c r="Y1286" i="70"/>
  <c r="U1286" i="70"/>
  <c r="X978" i="70"/>
  <c r="T978" i="70"/>
  <c r="V1183" i="70"/>
  <c r="R1183" i="70"/>
  <c r="X1230" i="70"/>
  <c r="T1230" i="70"/>
  <c r="X1302" i="70"/>
  <c r="T1302" i="70"/>
  <c r="X1377" i="70"/>
  <c r="T1377" i="70"/>
  <c r="R1383" i="70"/>
  <c r="V1383" i="70"/>
  <c r="V1454" i="70"/>
  <c r="R1454" i="70"/>
  <c r="V1294" i="70"/>
  <c r="R1294" i="70"/>
  <c r="Y1264" i="70"/>
  <c r="U1264" i="70"/>
  <c r="R1439" i="70"/>
  <c r="V1439" i="70"/>
  <c r="X1479" i="70"/>
  <c r="T1479" i="70"/>
  <c r="X1350" i="70"/>
  <c r="T1350" i="70"/>
  <c r="X1448" i="70"/>
  <c r="T1448" i="70"/>
  <c r="T1329" i="70"/>
  <c r="X1329" i="70"/>
  <c r="U1446" i="70"/>
  <c r="Y1446" i="70"/>
  <c r="V1391" i="70"/>
  <c r="R1391" i="70"/>
  <c r="X1255" i="70"/>
  <c r="T1255" i="70"/>
  <c r="V1358" i="70"/>
  <c r="R1358" i="70"/>
  <c r="W1533" i="70"/>
  <c r="S1533" i="70"/>
  <c r="Y1599" i="70"/>
  <c r="U1599" i="70"/>
  <c r="V1445" i="70"/>
  <c r="R1445" i="70"/>
  <c r="W1489" i="70"/>
  <c r="S1489" i="70"/>
  <c r="Y1503" i="70"/>
  <c r="U1503" i="70"/>
  <c r="W1501" i="70"/>
  <c r="S1501" i="70"/>
  <c r="V1558" i="70"/>
  <c r="R1558" i="70"/>
  <c r="X1519" i="70"/>
  <c r="T1519" i="70"/>
  <c r="X1598" i="70"/>
  <c r="T1598" i="70"/>
  <c r="W1672" i="70"/>
  <c r="S1672" i="70"/>
  <c r="T1660" i="70"/>
  <c r="X1660" i="70"/>
  <c r="X1517" i="70"/>
  <c r="T1517" i="70"/>
  <c r="X1431" i="70"/>
  <c r="T1431" i="70"/>
  <c r="V1413" i="70"/>
  <c r="R1413" i="70"/>
  <c r="X1646" i="70"/>
  <c r="T1646" i="70"/>
  <c r="W1511" i="70"/>
  <c r="S1511" i="70"/>
  <c r="W1709" i="70"/>
  <c r="S1709" i="70"/>
  <c r="X1486" i="70"/>
  <c r="T1486" i="70"/>
  <c r="R1535" i="70"/>
  <c r="V1535" i="70"/>
  <c r="Y1647" i="70"/>
  <c r="U1647" i="70"/>
  <c r="Y1720" i="70"/>
  <c r="U1720" i="70"/>
  <c r="V1769" i="70"/>
  <c r="R1769" i="70"/>
  <c r="X1670" i="70"/>
  <c r="T1670" i="70"/>
  <c r="U1865" i="70"/>
  <c r="Y1865" i="70"/>
  <c r="R1584" i="70"/>
  <c r="V1584" i="70"/>
  <c r="V1736" i="70"/>
  <c r="R1736" i="70"/>
  <c r="Y1727" i="70"/>
  <c r="U1727" i="70"/>
  <c r="S1632" i="70"/>
  <c r="W1632" i="70"/>
  <c r="W1975" i="70"/>
  <c r="S1975" i="70"/>
  <c r="S1656" i="70"/>
  <c r="W1656" i="70"/>
  <c r="V1783" i="70"/>
  <c r="R1783" i="70"/>
  <c r="T1911" i="70"/>
  <c r="X1911" i="70"/>
  <c r="S1616" i="70"/>
  <c r="W1616" i="70"/>
  <c r="V1688" i="70"/>
  <c r="R1688" i="70"/>
  <c r="T1850" i="70"/>
  <c r="X1850" i="70"/>
  <c r="X1929" i="70"/>
  <c r="T1929" i="70"/>
  <c r="R1960" i="70"/>
  <c r="V1960" i="70"/>
  <c r="U1813" i="70"/>
  <c r="Y1813" i="70"/>
  <c r="X1954" i="70"/>
  <c r="T1954" i="70"/>
  <c r="S1832" i="70"/>
  <c r="W1832" i="70"/>
  <c r="V1903" i="70"/>
  <c r="R1903" i="70"/>
  <c r="T1816" i="70"/>
  <c r="X1816" i="70"/>
  <c r="U1899" i="70"/>
  <c r="Y1899" i="70"/>
  <c r="U1654" i="70"/>
  <c r="Y1654" i="70"/>
  <c r="X1802" i="70"/>
  <c r="T1802" i="70"/>
  <c r="X1880" i="70"/>
  <c r="T1880" i="70"/>
  <c r="R1928" i="70"/>
  <c r="V1928" i="70"/>
  <c r="T2011" i="70"/>
  <c r="X2011" i="70"/>
  <c r="Y1985" i="70"/>
  <c r="U1985" i="70"/>
  <c r="W1904" i="70"/>
  <c r="S1904" i="70"/>
  <c r="V1919" i="70"/>
  <c r="R1919" i="70"/>
  <c r="X2000" i="70"/>
  <c r="T2000" i="70"/>
  <c r="V1904" i="70"/>
  <c r="R1904" i="70"/>
  <c r="X1946" i="70"/>
  <c r="T1946" i="70"/>
  <c r="Y1898" i="70"/>
  <c r="U1898" i="70"/>
  <c r="R2050" i="70"/>
  <c r="V2050" i="70"/>
  <c r="V1951" i="70"/>
  <c r="R1951" i="70"/>
  <c r="S2027" i="70"/>
  <c r="W2027" i="70"/>
  <c r="T1994" i="70"/>
  <c r="X1994" i="70"/>
  <c r="T2091" i="70"/>
  <c r="X2091" i="70"/>
  <c r="Y2113" i="70"/>
  <c r="U2113" i="70"/>
  <c r="W2191" i="70"/>
  <c r="S2191" i="70"/>
  <c r="W2073" i="70"/>
  <c r="S2073" i="70"/>
  <c r="X2278" i="70"/>
  <c r="T2278" i="70"/>
  <c r="S2067" i="70"/>
  <c r="W2067" i="70"/>
  <c r="X2265" i="70"/>
  <c r="T2265" i="70"/>
  <c r="W2181" i="70"/>
  <c r="S2181" i="70"/>
  <c r="U2074" i="70"/>
  <c r="Y2074" i="70"/>
  <c r="S2279" i="70"/>
  <c r="W2279" i="70"/>
  <c r="X2124" i="70"/>
  <c r="T2124" i="70"/>
  <c r="S2207" i="70"/>
  <c r="W2207" i="70"/>
  <c r="T2316" i="70"/>
  <c r="X2316" i="70"/>
  <c r="V2196" i="70"/>
  <c r="R2196" i="70"/>
  <c r="Y1953" i="70"/>
  <c r="U1953" i="70"/>
  <c r="Y2309" i="70"/>
  <c r="U2309" i="70"/>
  <c r="W2267" i="70"/>
  <c r="S2267" i="70"/>
  <c r="Y2266" i="70"/>
  <c r="U2266" i="70"/>
  <c r="S2177" i="70"/>
  <c r="W2177" i="70"/>
  <c r="R2144" i="70"/>
  <c r="V2144" i="70"/>
  <c r="U2344" i="70"/>
  <c r="Y2344" i="70"/>
  <c r="R2235" i="70"/>
  <c r="V2235" i="70"/>
  <c r="U2472" i="70"/>
  <c r="Y2472" i="70"/>
  <c r="T2216" i="70"/>
  <c r="X2216" i="70"/>
  <c r="R2306" i="70"/>
  <c r="V2306" i="70"/>
  <c r="R2493" i="70"/>
  <c r="V2493" i="70"/>
  <c r="U2356" i="70"/>
  <c r="Y2356" i="70"/>
  <c r="S2388" i="70"/>
  <c r="W2388" i="70"/>
  <c r="R2451" i="70"/>
  <c r="V2451" i="70"/>
  <c r="X2526" i="70"/>
  <c r="T2526" i="70"/>
  <c r="R2303" i="70"/>
  <c r="V2303" i="70"/>
  <c r="U2335" i="70"/>
  <c r="Y2335" i="70"/>
  <c r="X2234" i="70"/>
  <c r="T2234" i="70"/>
  <c r="U2405" i="70"/>
  <c r="Y2405" i="70"/>
  <c r="R2516" i="70"/>
  <c r="V2516" i="70"/>
  <c r="X2281" i="70"/>
  <c r="T2281" i="70"/>
  <c r="T2416" i="70"/>
  <c r="X2416" i="70"/>
  <c r="U2513" i="70"/>
  <c r="Y2513" i="70"/>
  <c r="T2486" i="70"/>
  <c r="X2486" i="70"/>
  <c r="U2613" i="70"/>
  <c r="Y2613" i="70"/>
  <c r="X2497" i="70"/>
  <c r="T2497" i="70"/>
  <c r="R2684" i="70"/>
  <c r="V2684" i="70"/>
  <c r="S2813" i="70"/>
  <c r="W2813" i="70"/>
  <c r="S2459" i="70"/>
  <c r="W2459" i="70"/>
  <c r="S2529" i="70"/>
  <c r="W2529" i="70"/>
  <c r="W2598" i="70"/>
  <c r="S2598" i="70"/>
  <c r="S2457" i="70"/>
  <c r="W2457" i="70"/>
  <c r="R2440" i="70"/>
  <c r="V2440" i="70"/>
  <c r="R2605" i="70"/>
  <c r="V2605" i="70"/>
  <c r="U2783" i="70"/>
  <c r="Y2783" i="70"/>
  <c r="Y2584" i="70"/>
  <c r="U2584" i="70"/>
  <c r="X2915" i="70"/>
  <c r="T2915" i="70"/>
  <c r="U2800" i="70"/>
  <c r="Y2800" i="70"/>
  <c r="X2638" i="70"/>
  <c r="T2638" i="70"/>
  <c r="R2580" i="70"/>
  <c r="V2580" i="70"/>
  <c r="V2741" i="70"/>
  <c r="R2741" i="70"/>
  <c r="W2525" i="70"/>
  <c r="S2525" i="70"/>
  <c r="X2591" i="70"/>
  <c r="T2591" i="70"/>
  <c r="T2687" i="70"/>
  <c r="X2687" i="70"/>
  <c r="W2741" i="70"/>
  <c r="S2741" i="70"/>
  <c r="Y2816" i="70"/>
  <c r="U2816" i="70"/>
  <c r="T2750" i="70"/>
  <c r="X2750" i="70"/>
  <c r="Y2831" i="70"/>
  <c r="U2831" i="70"/>
  <c r="T2703" i="70"/>
  <c r="X2703" i="70"/>
  <c r="Y2799" i="70"/>
  <c r="U2799" i="70"/>
  <c r="X2790" i="70"/>
  <c r="T2790" i="70"/>
  <c r="S2856" i="70"/>
  <c r="W2856" i="70"/>
  <c r="S2670" i="70"/>
  <c r="W2670" i="70"/>
  <c r="Y2812" i="70"/>
  <c r="U2812" i="70"/>
  <c r="R2888" i="70"/>
  <c r="V2888" i="70"/>
  <c r="Y2454" i="70"/>
  <c r="U2454" i="70"/>
  <c r="W2520" i="70"/>
  <c r="S2520" i="70"/>
  <c r="V2789" i="70"/>
  <c r="R2789" i="70"/>
  <c r="Y2932" i="70"/>
  <c r="U2932" i="70"/>
  <c r="W3050" i="70"/>
  <c r="S3050" i="70"/>
  <c r="U2930" i="70"/>
  <c r="Y2930" i="70"/>
  <c r="U2985" i="70"/>
  <c r="Y2985" i="70"/>
  <c r="T3041" i="70"/>
  <c r="X3041" i="70"/>
  <c r="R2841" i="70"/>
  <c r="V2841" i="70"/>
  <c r="V3066" i="70"/>
  <c r="R3066" i="70"/>
  <c r="S2953" i="70"/>
  <c r="W2953" i="70"/>
  <c r="W3003" i="70"/>
  <c r="S3003" i="70"/>
  <c r="S3081" i="70"/>
  <c r="W3081" i="70"/>
  <c r="Y3117" i="70"/>
  <c r="U3117" i="70"/>
  <c r="V3145" i="70"/>
  <c r="R3145" i="70"/>
  <c r="R2806" i="70"/>
  <c r="V2806" i="70"/>
  <c r="V2898" i="70"/>
  <c r="R2898" i="70"/>
  <c r="W3077" i="70"/>
  <c r="S3077" i="70"/>
  <c r="V2913" i="70"/>
  <c r="R2913" i="70"/>
  <c r="T2648" i="70"/>
  <c r="X2648" i="70"/>
  <c r="R2965" i="70"/>
  <c r="V2965" i="70"/>
  <c r="X2900" i="70"/>
  <c r="T2900" i="70"/>
  <c r="V3010" i="70"/>
  <c r="R3010" i="70"/>
  <c r="W3083" i="70"/>
  <c r="S3083" i="70"/>
  <c r="X2655" i="70"/>
  <c r="T2655" i="70"/>
  <c r="T2798" i="70"/>
  <c r="X2798" i="70"/>
  <c r="W2996" i="70"/>
  <c r="S2996" i="70"/>
  <c r="T2766" i="70"/>
  <c r="X2766" i="70"/>
  <c r="V2862" i="70"/>
  <c r="R2862" i="70"/>
  <c r="X2923" i="70"/>
  <c r="T2923" i="70"/>
  <c r="V3035" i="70"/>
  <c r="R3035" i="70"/>
  <c r="S3086" i="70"/>
  <c r="W3086" i="70"/>
  <c r="X3004" i="70"/>
  <c r="T3004" i="70"/>
  <c r="U862" i="70"/>
  <c r="Y862" i="70"/>
  <c r="Y920" i="70"/>
  <c r="U920" i="70"/>
  <c r="U846" i="70"/>
  <c r="Y846" i="70"/>
  <c r="W945" i="70"/>
  <c r="S945" i="70"/>
  <c r="X739" i="70"/>
  <c r="T739" i="70"/>
  <c r="R873" i="70"/>
  <c r="V873" i="70"/>
  <c r="X756" i="70"/>
  <c r="T756" i="70"/>
  <c r="T822" i="70"/>
  <c r="X822" i="70"/>
  <c r="R849" i="70"/>
  <c r="V849" i="70"/>
  <c r="S812" i="70"/>
  <c r="W812" i="70"/>
  <c r="R874" i="70"/>
  <c r="V874" i="70"/>
  <c r="V737" i="70"/>
  <c r="R737" i="70"/>
  <c r="Y823" i="70"/>
  <c r="U823" i="70"/>
  <c r="Y888" i="70"/>
  <c r="U888" i="70"/>
  <c r="W763" i="70"/>
  <c r="S763" i="70"/>
  <c r="S917" i="70"/>
  <c r="W917" i="70"/>
  <c r="W723" i="70"/>
  <c r="S723" i="70"/>
  <c r="Y864" i="70"/>
  <c r="U864" i="70"/>
  <c r="V903" i="70"/>
  <c r="R903" i="70"/>
  <c r="V962" i="70"/>
  <c r="R962" i="70"/>
  <c r="T1007" i="70"/>
  <c r="X1007" i="70"/>
  <c r="W1067" i="70"/>
  <c r="S1067" i="70"/>
  <c r="Y889" i="70"/>
  <c r="U889" i="70"/>
  <c r="X1010" i="70"/>
  <c r="T1010" i="70"/>
  <c r="Y1018" i="70"/>
  <c r="U1018" i="70"/>
  <c r="U915" i="70"/>
  <c r="Y915" i="70"/>
  <c r="Y954" i="70"/>
  <c r="U954" i="70"/>
  <c r="W902" i="70"/>
  <c r="S902" i="70"/>
  <c r="W1082" i="70"/>
  <c r="S1082" i="70"/>
  <c r="Y1121" i="70"/>
  <c r="U1121" i="70"/>
  <c r="Y1128" i="70"/>
  <c r="U1128" i="70"/>
  <c r="Y1160" i="70"/>
  <c r="U1160" i="70"/>
  <c r="W1199" i="70"/>
  <c r="S1199" i="70"/>
  <c r="Y986" i="70"/>
  <c r="U986" i="70"/>
  <c r="X1041" i="70"/>
  <c r="T1041" i="70"/>
  <c r="Y1113" i="70"/>
  <c r="U1113" i="70"/>
  <c r="V1206" i="70"/>
  <c r="R1206" i="70"/>
  <c r="S980" i="70"/>
  <c r="W980" i="70"/>
  <c r="X1145" i="70"/>
  <c r="T1145" i="70"/>
  <c r="Y1161" i="70"/>
  <c r="U1161" i="70"/>
  <c r="S1097" i="70"/>
  <c r="W1097" i="70"/>
  <c r="X1159" i="70"/>
  <c r="T1159" i="70"/>
  <c r="Y1135" i="70"/>
  <c r="U1135" i="70"/>
  <c r="X1191" i="70"/>
  <c r="T1191" i="70"/>
  <c r="Y1331" i="70"/>
  <c r="U1331" i="70"/>
  <c r="V1453" i="70"/>
  <c r="R1453" i="70"/>
  <c r="Y1152" i="70"/>
  <c r="U1152" i="70"/>
  <c r="V1468" i="70"/>
  <c r="R1468" i="70"/>
  <c r="Y1192" i="70"/>
  <c r="U1192" i="70"/>
  <c r="Y1177" i="70"/>
  <c r="U1177" i="70"/>
  <c r="S1185" i="70"/>
  <c r="W1185" i="70"/>
  <c r="Y1105" i="70"/>
  <c r="U1105" i="70"/>
  <c r="W1246" i="70"/>
  <c r="S1246" i="70"/>
  <c r="S1020" i="70"/>
  <c r="W1020" i="70"/>
  <c r="U1351" i="70"/>
  <c r="Y1351" i="70"/>
  <c r="Y1356" i="70"/>
  <c r="U1356" i="70"/>
  <c r="X1256" i="70"/>
  <c r="T1256" i="70"/>
  <c r="T1381" i="70"/>
  <c r="X1381" i="70"/>
  <c r="Y1254" i="70"/>
  <c r="U1254" i="70"/>
  <c r="X1295" i="70"/>
  <c r="T1295" i="70"/>
  <c r="V1175" i="70"/>
  <c r="R1175" i="70"/>
  <c r="X1286" i="70"/>
  <c r="T1286" i="70"/>
  <c r="Y1183" i="70"/>
  <c r="U1183" i="70"/>
  <c r="W1230" i="70"/>
  <c r="S1230" i="70"/>
  <c r="W1302" i="70"/>
  <c r="S1302" i="70"/>
  <c r="S1385" i="70"/>
  <c r="W1385" i="70"/>
  <c r="Y1294" i="70"/>
  <c r="U1294" i="70"/>
  <c r="U1341" i="70"/>
  <c r="Y1341" i="70"/>
  <c r="T1325" i="70"/>
  <c r="X1325" i="70"/>
  <c r="Y1439" i="70"/>
  <c r="U1439" i="70"/>
  <c r="W1479" i="70"/>
  <c r="S1479" i="70"/>
  <c r="R1350" i="70"/>
  <c r="V1350" i="70"/>
  <c r="Y1464" i="70"/>
  <c r="U1464" i="70"/>
  <c r="X1446" i="70"/>
  <c r="T1446" i="70"/>
  <c r="Y1391" i="70"/>
  <c r="U1391" i="70"/>
  <c r="W1255" i="70"/>
  <c r="S1255" i="70"/>
  <c r="X1358" i="70"/>
  <c r="T1358" i="70"/>
  <c r="V1502" i="70"/>
  <c r="R1502" i="70"/>
  <c r="V1533" i="70"/>
  <c r="R1533" i="70"/>
  <c r="X1599" i="70"/>
  <c r="T1599" i="70"/>
  <c r="R1489" i="70"/>
  <c r="V1489" i="70"/>
  <c r="X1503" i="70"/>
  <c r="T1503" i="70"/>
  <c r="R1527" i="70"/>
  <c r="V1527" i="70"/>
  <c r="T1653" i="70"/>
  <c r="X1653" i="70"/>
  <c r="V1501" i="70"/>
  <c r="R1501" i="70"/>
  <c r="S1536" i="70"/>
  <c r="W1536" i="70"/>
  <c r="W1598" i="70"/>
  <c r="S1598" i="70"/>
  <c r="S1512" i="70"/>
  <c r="W1512" i="70"/>
  <c r="R1392" i="70"/>
  <c r="V1392" i="70"/>
  <c r="W1517" i="70"/>
  <c r="S1517" i="70"/>
  <c r="W1431" i="70"/>
  <c r="S1431" i="70"/>
  <c r="W1687" i="70"/>
  <c r="S1687" i="70"/>
  <c r="W1646" i="70"/>
  <c r="S1646" i="70"/>
  <c r="Y1640" i="70"/>
  <c r="U1640" i="70"/>
  <c r="V1630" i="70"/>
  <c r="R1630" i="70"/>
  <c r="T1724" i="70"/>
  <c r="X1724" i="70"/>
  <c r="W1486" i="70"/>
  <c r="S1486" i="70"/>
  <c r="W1535" i="70"/>
  <c r="S1535" i="70"/>
  <c r="X1647" i="70"/>
  <c r="T1647" i="70"/>
  <c r="S1720" i="70"/>
  <c r="W1720" i="70"/>
  <c r="X1817" i="70"/>
  <c r="T1817" i="70"/>
  <c r="W1670" i="70"/>
  <c r="S1670" i="70"/>
  <c r="X1872" i="70"/>
  <c r="T1872" i="70"/>
  <c r="X1584" i="70"/>
  <c r="T1584" i="70"/>
  <c r="R1703" i="70"/>
  <c r="V1703" i="70"/>
  <c r="U1661" i="70"/>
  <c r="Y1661" i="70"/>
  <c r="X1736" i="70"/>
  <c r="T1736" i="70"/>
  <c r="V1799" i="70"/>
  <c r="R1799" i="70"/>
  <c r="T1673" i="70"/>
  <c r="X1673" i="70"/>
  <c r="X1727" i="70"/>
  <c r="T1727" i="70"/>
  <c r="R1632" i="70"/>
  <c r="V1632" i="70"/>
  <c r="W1991" i="70"/>
  <c r="S1991" i="70"/>
  <c r="R1656" i="70"/>
  <c r="V1656" i="70"/>
  <c r="R1925" i="70"/>
  <c r="V1925" i="70"/>
  <c r="X1682" i="70"/>
  <c r="T1682" i="70"/>
  <c r="X1616" i="70"/>
  <c r="T1616" i="70"/>
  <c r="Y1825" i="70"/>
  <c r="U1825" i="70"/>
  <c r="U1663" i="70"/>
  <c r="Y1663" i="70"/>
  <c r="S1929" i="70"/>
  <c r="W1929" i="70"/>
  <c r="V2055" i="70"/>
  <c r="R2055" i="70"/>
  <c r="R1832" i="70"/>
  <c r="V1832" i="70"/>
  <c r="V1918" i="70"/>
  <c r="R1918" i="70"/>
  <c r="R1816" i="70"/>
  <c r="V1816" i="70"/>
  <c r="T1899" i="70"/>
  <c r="X1899" i="70"/>
  <c r="W1880" i="70"/>
  <c r="S1880" i="70"/>
  <c r="Y2041" i="70"/>
  <c r="U2041" i="70"/>
  <c r="U1735" i="70"/>
  <c r="Y1735" i="70"/>
  <c r="V2085" i="70"/>
  <c r="R2085" i="70"/>
  <c r="W1887" i="70"/>
  <c r="S1887" i="70"/>
  <c r="X1985" i="70"/>
  <c r="T1985" i="70"/>
  <c r="Y1921" i="70"/>
  <c r="U1921" i="70"/>
  <c r="W2000" i="70"/>
  <c r="S2000" i="70"/>
  <c r="U1912" i="70"/>
  <c r="Y1912" i="70"/>
  <c r="R1978" i="70"/>
  <c r="V1978" i="70"/>
  <c r="S1946" i="70"/>
  <c r="W1946" i="70"/>
  <c r="T1898" i="70"/>
  <c r="X1898" i="70"/>
  <c r="Y2027" i="70"/>
  <c r="U2027" i="70"/>
  <c r="S1994" i="70"/>
  <c r="W1994" i="70"/>
  <c r="S2113" i="70"/>
  <c r="W2113" i="70"/>
  <c r="U2191" i="70"/>
  <c r="Y2191" i="70"/>
  <c r="Y2082" i="70"/>
  <c r="U2082" i="70"/>
  <c r="Y2073" i="70"/>
  <c r="U2073" i="70"/>
  <c r="W2290" i="70"/>
  <c r="S2290" i="70"/>
  <c r="V2067" i="70"/>
  <c r="R2067" i="70"/>
  <c r="Y2010" i="70"/>
  <c r="U2010" i="70"/>
  <c r="Y2176" i="70"/>
  <c r="U2176" i="70"/>
  <c r="W2095" i="70"/>
  <c r="S2095" i="70"/>
  <c r="S2183" i="70"/>
  <c r="W2183" i="70"/>
  <c r="Y1977" i="70"/>
  <c r="U1977" i="70"/>
  <c r="W2166" i="70"/>
  <c r="S2166" i="70"/>
  <c r="T2279" i="70"/>
  <c r="X2279" i="70"/>
  <c r="S2124" i="70"/>
  <c r="W2124" i="70"/>
  <c r="X2226" i="70"/>
  <c r="T2226" i="70"/>
  <c r="S2196" i="70"/>
  <c r="W2196" i="70"/>
  <c r="V2199" i="70"/>
  <c r="R2199" i="70"/>
  <c r="X1953" i="70"/>
  <c r="T1953" i="70"/>
  <c r="V2309" i="70"/>
  <c r="R2309" i="70"/>
  <c r="S2266" i="70"/>
  <c r="W2266" i="70"/>
  <c r="W2326" i="70"/>
  <c r="S2326" i="70"/>
  <c r="R2177" i="70"/>
  <c r="V2177" i="70"/>
  <c r="U2485" i="70"/>
  <c r="Y2485" i="70"/>
  <c r="W2216" i="70"/>
  <c r="S2216" i="70"/>
  <c r="U2452" i="70"/>
  <c r="Y2452" i="70"/>
  <c r="U2374" i="70"/>
  <c r="Y2374" i="70"/>
  <c r="U2379" i="70"/>
  <c r="Y2379" i="70"/>
  <c r="U2436" i="70"/>
  <c r="Y2436" i="70"/>
  <c r="T2467" i="70"/>
  <c r="X2467" i="70"/>
  <c r="U2306" i="70"/>
  <c r="Y2306" i="70"/>
  <c r="S2425" i="70"/>
  <c r="W2425" i="70"/>
  <c r="S2494" i="70"/>
  <c r="W2494" i="70"/>
  <c r="T2356" i="70"/>
  <c r="X2356" i="70"/>
  <c r="V2388" i="70"/>
  <c r="R2388" i="70"/>
  <c r="V2540" i="70"/>
  <c r="R2540" i="70"/>
  <c r="U2310" i="70"/>
  <c r="Y2310" i="70"/>
  <c r="S2335" i="70"/>
  <c r="W2335" i="70"/>
  <c r="W2395" i="70"/>
  <c r="S2395" i="70"/>
  <c r="S2234" i="70"/>
  <c r="W2234" i="70"/>
  <c r="U2390" i="70"/>
  <c r="Y2390" i="70"/>
  <c r="Y2314" i="70"/>
  <c r="U2314" i="70"/>
  <c r="S2281" i="70"/>
  <c r="W2281" i="70"/>
  <c r="S2416" i="70"/>
  <c r="W2416" i="70"/>
  <c r="X2513" i="70"/>
  <c r="T2513" i="70"/>
  <c r="U2547" i="70"/>
  <c r="Y2547" i="70"/>
  <c r="T2484" i="70"/>
  <c r="X2484" i="70"/>
  <c r="T2564" i="70"/>
  <c r="X2564" i="70"/>
  <c r="S2613" i="70"/>
  <c r="W2613" i="70"/>
  <c r="S2497" i="70"/>
  <c r="W2497" i="70"/>
  <c r="S2569" i="70"/>
  <c r="W2569" i="70"/>
  <c r="S2685" i="70"/>
  <c r="W2685" i="70"/>
  <c r="S2829" i="70"/>
  <c r="W2829" i="70"/>
  <c r="V2459" i="70"/>
  <c r="R2459" i="70"/>
  <c r="U2627" i="70"/>
  <c r="Y2627" i="70"/>
  <c r="S2464" i="70"/>
  <c r="W2464" i="70"/>
  <c r="T2783" i="70"/>
  <c r="X2783" i="70"/>
  <c r="T2584" i="70"/>
  <c r="X2584" i="70"/>
  <c r="X2931" i="70"/>
  <c r="T2931" i="70"/>
  <c r="U2704" i="70"/>
  <c r="Y2704" i="70"/>
  <c r="T2800" i="70"/>
  <c r="X2800" i="70"/>
  <c r="W2638" i="70"/>
  <c r="S2638" i="70"/>
  <c r="T2756" i="70"/>
  <c r="X2756" i="70"/>
  <c r="V2525" i="70"/>
  <c r="R2525" i="70"/>
  <c r="W2591" i="70"/>
  <c r="S2591" i="70"/>
  <c r="S2687" i="70"/>
  <c r="W2687" i="70"/>
  <c r="S2816" i="70"/>
  <c r="W2816" i="70"/>
  <c r="S2750" i="70"/>
  <c r="W2750" i="70"/>
  <c r="X2831" i="70"/>
  <c r="T2831" i="70"/>
  <c r="S2703" i="70"/>
  <c r="W2703" i="70"/>
  <c r="T2799" i="70"/>
  <c r="X2799" i="70"/>
  <c r="R2670" i="70"/>
  <c r="V2670" i="70"/>
  <c r="S2738" i="70"/>
  <c r="W2738" i="70"/>
  <c r="U2815" i="70"/>
  <c r="Y2815" i="70"/>
  <c r="T2890" i="70"/>
  <c r="X2890" i="70"/>
  <c r="T2454" i="70"/>
  <c r="X2454" i="70"/>
  <c r="Y2552" i="70"/>
  <c r="U2552" i="70"/>
  <c r="X2932" i="70"/>
  <c r="T2932" i="70"/>
  <c r="T3089" i="70"/>
  <c r="X3089" i="70"/>
  <c r="V3050" i="70"/>
  <c r="R3050" i="70"/>
  <c r="R2577" i="70"/>
  <c r="V2577" i="70"/>
  <c r="U2987" i="70"/>
  <c r="Y2987" i="70"/>
  <c r="U2845" i="70"/>
  <c r="Y2845" i="70"/>
  <c r="X3075" i="70"/>
  <c r="T3075" i="70"/>
  <c r="Y2863" i="70"/>
  <c r="U2863" i="70"/>
  <c r="V2953" i="70"/>
  <c r="R2953" i="70"/>
  <c r="T2818" i="70"/>
  <c r="X2818" i="70"/>
  <c r="R2949" i="70"/>
  <c r="V2949" i="70"/>
  <c r="Y2916" i="70"/>
  <c r="U2916" i="70"/>
  <c r="Y3036" i="70"/>
  <c r="U3036" i="70"/>
  <c r="T2989" i="70"/>
  <c r="X2989" i="70"/>
  <c r="S3100" i="70"/>
  <c r="W3100" i="70"/>
  <c r="S2916" i="70"/>
  <c r="W2916" i="70"/>
  <c r="S3049" i="70"/>
  <c r="W3049" i="70"/>
  <c r="V3081" i="70"/>
  <c r="R3081" i="70"/>
  <c r="V3130" i="70"/>
  <c r="R3130" i="70"/>
  <c r="T2641" i="70"/>
  <c r="X2641" i="70"/>
  <c r="W3042" i="70"/>
  <c r="S3042" i="70"/>
  <c r="S3084" i="70"/>
  <c r="W3084" i="70"/>
  <c r="Y3115" i="70"/>
  <c r="U3115" i="70"/>
  <c r="U2806" i="70"/>
  <c r="Y2806" i="70"/>
  <c r="T2977" i="70"/>
  <c r="X2977" i="70"/>
  <c r="U3033" i="70"/>
  <c r="Y3033" i="70"/>
  <c r="U3081" i="70"/>
  <c r="Y3081" i="70"/>
  <c r="R2688" i="70"/>
  <c r="V2688" i="70"/>
  <c r="Y2965" i="70"/>
  <c r="U2965" i="70"/>
  <c r="Y2908" i="70"/>
  <c r="U2908" i="70"/>
  <c r="W2655" i="70"/>
  <c r="S2655" i="70"/>
  <c r="S2798" i="70"/>
  <c r="W2798" i="70"/>
  <c r="T3002" i="70"/>
  <c r="X3002" i="70"/>
  <c r="X2535" i="70"/>
  <c r="T2535" i="70"/>
  <c r="S2766" i="70"/>
  <c r="W2766" i="70"/>
  <c r="W2923" i="70"/>
  <c r="S2923" i="70"/>
  <c r="S3038" i="70"/>
  <c r="W3038" i="70"/>
  <c r="V3089" i="70"/>
  <c r="R3089" i="70"/>
  <c r="R3124" i="70"/>
  <c r="V3124" i="70"/>
  <c r="V3025" i="70"/>
  <c r="R3025" i="70"/>
  <c r="U738" i="70"/>
  <c r="Y738" i="70"/>
  <c r="W658" i="70"/>
  <c r="S658" i="70"/>
  <c r="S764" i="70"/>
  <c r="W764" i="70"/>
  <c r="V762" i="70"/>
  <c r="R762" i="70"/>
  <c r="V831" i="70"/>
  <c r="R831" i="70"/>
  <c r="S809" i="70"/>
  <c r="W809" i="70"/>
  <c r="U777" i="70"/>
  <c r="Y777" i="70"/>
  <c r="Y857" i="70"/>
  <c r="U857" i="70"/>
  <c r="X946" i="70"/>
  <c r="T946" i="70"/>
  <c r="W739" i="70"/>
  <c r="S739" i="70"/>
  <c r="W938" i="70"/>
  <c r="S938" i="70"/>
  <c r="Y796" i="70"/>
  <c r="U796" i="70"/>
  <c r="W822" i="70"/>
  <c r="S822" i="70"/>
  <c r="Y849" i="70"/>
  <c r="U849" i="70"/>
  <c r="Y691" i="70"/>
  <c r="U691" i="70"/>
  <c r="Y689" i="70"/>
  <c r="U689" i="70"/>
  <c r="V936" i="70"/>
  <c r="R936" i="70"/>
  <c r="X823" i="70"/>
  <c r="T823" i="70"/>
  <c r="X888" i="70"/>
  <c r="T888" i="70"/>
  <c r="U784" i="70"/>
  <c r="Y784" i="70"/>
  <c r="X864" i="70"/>
  <c r="T864" i="70"/>
  <c r="Y905" i="70"/>
  <c r="U905" i="70"/>
  <c r="Y1002" i="70"/>
  <c r="U1002" i="70"/>
  <c r="Y1019" i="70"/>
  <c r="U1019" i="70"/>
  <c r="X1001" i="70"/>
  <c r="T1001" i="70"/>
  <c r="X889" i="70"/>
  <c r="T889" i="70"/>
  <c r="V1074" i="70"/>
  <c r="R1074" i="70"/>
  <c r="X1018" i="70"/>
  <c r="T1018" i="70"/>
  <c r="T915" i="70"/>
  <c r="X915" i="70"/>
  <c r="X954" i="70"/>
  <c r="T954" i="70"/>
  <c r="V902" i="70"/>
  <c r="R902" i="70"/>
  <c r="Y987" i="70"/>
  <c r="U987" i="70"/>
  <c r="V1082" i="70"/>
  <c r="R1082" i="70"/>
  <c r="U1057" i="70"/>
  <c r="Y1057" i="70"/>
  <c r="W1027" i="70"/>
  <c r="S1027" i="70"/>
  <c r="X1128" i="70"/>
  <c r="T1128" i="70"/>
  <c r="U855" i="70"/>
  <c r="Y855" i="70"/>
  <c r="X1160" i="70"/>
  <c r="T1160" i="70"/>
  <c r="S956" i="70"/>
  <c r="W956" i="70"/>
  <c r="X1110" i="70"/>
  <c r="T1110" i="70"/>
  <c r="X1217" i="70"/>
  <c r="T1217" i="70"/>
  <c r="X986" i="70"/>
  <c r="T986" i="70"/>
  <c r="S1041" i="70"/>
  <c r="W1041" i="70"/>
  <c r="X1113" i="70"/>
  <c r="T1113" i="70"/>
  <c r="R980" i="70"/>
  <c r="V980" i="70"/>
  <c r="Y1050" i="70"/>
  <c r="U1050" i="70"/>
  <c r="U887" i="70"/>
  <c r="Y887" i="70"/>
  <c r="X1161" i="70"/>
  <c r="T1161" i="70"/>
  <c r="W1159" i="70"/>
  <c r="S1159" i="70"/>
  <c r="X1135" i="70"/>
  <c r="T1135" i="70"/>
  <c r="W1191" i="70"/>
  <c r="S1191" i="70"/>
  <c r="X1334" i="70"/>
  <c r="T1334" i="70"/>
  <c r="Y1240" i="70"/>
  <c r="U1240" i="70"/>
  <c r="X1319" i="70"/>
  <c r="T1319" i="70"/>
  <c r="X1152" i="70"/>
  <c r="T1152" i="70"/>
  <c r="T1357" i="70"/>
  <c r="X1357" i="70"/>
  <c r="X1192" i="70"/>
  <c r="T1192" i="70"/>
  <c r="X1177" i="70"/>
  <c r="T1177" i="70"/>
  <c r="R1185" i="70"/>
  <c r="V1185" i="70"/>
  <c r="Y1112" i="70"/>
  <c r="U1112" i="70"/>
  <c r="X1285" i="70"/>
  <c r="T1285" i="70"/>
  <c r="W1372" i="70"/>
  <c r="S1372" i="70"/>
  <c r="W1351" i="70"/>
  <c r="S1351" i="70"/>
  <c r="R1359" i="70"/>
  <c r="V1359" i="70"/>
  <c r="S1396" i="70"/>
  <c r="W1396" i="70"/>
  <c r="X1254" i="70"/>
  <c r="T1254" i="70"/>
  <c r="W1247" i="70"/>
  <c r="S1247" i="70"/>
  <c r="R904" i="70"/>
  <c r="V904" i="70"/>
  <c r="U1134" i="70"/>
  <c r="Y1134" i="70"/>
  <c r="W1286" i="70"/>
  <c r="S1286" i="70"/>
  <c r="X1183" i="70"/>
  <c r="T1183" i="70"/>
  <c r="V1302" i="70"/>
  <c r="R1302" i="70"/>
  <c r="X1422" i="70"/>
  <c r="T1422" i="70"/>
  <c r="Y1478" i="70"/>
  <c r="U1478" i="70"/>
  <c r="X1294" i="70"/>
  <c r="T1294" i="70"/>
  <c r="T1341" i="70"/>
  <c r="X1341" i="70"/>
  <c r="R1325" i="70"/>
  <c r="V1325" i="70"/>
  <c r="W1341" i="70"/>
  <c r="S1341" i="70"/>
  <c r="X1439" i="70"/>
  <c r="T1439" i="70"/>
  <c r="U1382" i="70"/>
  <c r="Y1382" i="70"/>
  <c r="X1464" i="70"/>
  <c r="T1464" i="70"/>
  <c r="X1360" i="70"/>
  <c r="T1360" i="70"/>
  <c r="W1446" i="70"/>
  <c r="S1446" i="70"/>
  <c r="U1315" i="70"/>
  <c r="Y1315" i="70"/>
  <c r="X1391" i="70"/>
  <c r="T1391" i="70"/>
  <c r="V1278" i="70"/>
  <c r="R1278" i="70"/>
  <c r="U1358" i="70"/>
  <c r="Y1358" i="70"/>
  <c r="Y1623" i="70"/>
  <c r="U1623" i="70"/>
  <c r="V1518" i="70"/>
  <c r="R1518" i="70"/>
  <c r="Y1447" i="70"/>
  <c r="U1447" i="70"/>
  <c r="V1653" i="70"/>
  <c r="R1653" i="70"/>
  <c r="W1567" i="70"/>
  <c r="S1567" i="70"/>
  <c r="Y1622" i="70"/>
  <c r="U1622" i="70"/>
  <c r="W1392" i="70"/>
  <c r="S1392" i="70"/>
  <c r="V1517" i="70"/>
  <c r="R1517" i="70"/>
  <c r="X1581" i="70"/>
  <c r="T1581" i="70"/>
  <c r="X1640" i="70"/>
  <c r="T1640" i="70"/>
  <c r="Y1630" i="70"/>
  <c r="U1630" i="70"/>
  <c r="V1728" i="70"/>
  <c r="R1728" i="70"/>
  <c r="X1597" i="70"/>
  <c r="T1597" i="70"/>
  <c r="Y1535" i="70"/>
  <c r="U1535" i="70"/>
  <c r="T1720" i="70"/>
  <c r="X1720" i="70"/>
  <c r="U1670" i="70"/>
  <c r="Y1670" i="70"/>
  <c r="U1767" i="70"/>
  <c r="Y1767" i="70"/>
  <c r="Y1873" i="70"/>
  <c r="U1873" i="70"/>
  <c r="Y1584" i="70"/>
  <c r="U1584" i="70"/>
  <c r="X1717" i="70"/>
  <c r="T1717" i="70"/>
  <c r="X1661" i="70"/>
  <c r="T1661" i="70"/>
  <c r="Y1703" i="70"/>
  <c r="U1703" i="70"/>
  <c r="U1740" i="70"/>
  <c r="Y1740" i="70"/>
  <c r="R1673" i="70"/>
  <c r="V1673" i="70"/>
  <c r="Y1794" i="70"/>
  <c r="U1794" i="70"/>
  <c r="X1632" i="70"/>
  <c r="T1632" i="70"/>
  <c r="V1818" i="70"/>
  <c r="R1818" i="70"/>
  <c r="W2007" i="70"/>
  <c r="S2007" i="70"/>
  <c r="Y1656" i="70"/>
  <c r="U1656" i="70"/>
  <c r="X1785" i="70"/>
  <c r="T1785" i="70"/>
  <c r="R1941" i="70"/>
  <c r="V1941" i="70"/>
  <c r="S1682" i="70"/>
  <c r="W1682" i="70"/>
  <c r="Y1616" i="70"/>
  <c r="U1616" i="70"/>
  <c r="Y1688" i="70"/>
  <c r="U1688" i="70"/>
  <c r="T1825" i="70"/>
  <c r="X1825" i="70"/>
  <c r="V1731" i="70"/>
  <c r="R1731" i="70"/>
  <c r="V1663" i="70"/>
  <c r="R1663" i="70"/>
  <c r="W1858" i="70"/>
  <c r="S1858" i="70"/>
  <c r="R1929" i="70"/>
  <c r="V1929" i="70"/>
  <c r="Y1962" i="70"/>
  <c r="U1962" i="70"/>
  <c r="Y2056" i="70"/>
  <c r="U2056" i="70"/>
  <c r="U1741" i="70"/>
  <c r="Y1741" i="70"/>
  <c r="T1903" i="70"/>
  <c r="X1903" i="70"/>
  <c r="W1654" i="70"/>
  <c r="S1654" i="70"/>
  <c r="R1880" i="70"/>
  <c r="V1880" i="70"/>
  <c r="Y1930" i="70"/>
  <c r="U1930" i="70"/>
  <c r="W2041" i="70"/>
  <c r="S2041" i="70"/>
  <c r="S1735" i="70"/>
  <c r="W1735" i="70"/>
  <c r="V1887" i="70"/>
  <c r="R1887" i="70"/>
  <c r="U1857" i="70"/>
  <c r="Y1857" i="70"/>
  <c r="X1921" i="70"/>
  <c r="T1921" i="70"/>
  <c r="X2040" i="70"/>
  <c r="T2040" i="70"/>
  <c r="X1912" i="70"/>
  <c r="T1912" i="70"/>
  <c r="Y1993" i="70"/>
  <c r="U1993" i="70"/>
  <c r="T1800" i="70"/>
  <c r="X1800" i="70"/>
  <c r="T1857" i="70"/>
  <c r="X1857" i="70"/>
  <c r="X2099" i="70"/>
  <c r="T2099" i="70"/>
  <c r="W1986" i="70"/>
  <c r="S1986" i="70"/>
  <c r="S1898" i="70"/>
  <c r="W1898" i="70"/>
  <c r="T2027" i="70"/>
  <c r="X2027" i="70"/>
  <c r="Y2009" i="70"/>
  <c r="U2009" i="70"/>
  <c r="U2008" i="70"/>
  <c r="Y2008" i="70"/>
  <c r="Y2119" i="70"/>
  <c r="U2119" i="70"/>
  <c r="X2191" i="70"/>
  <c r="T2191" i="70"/>
  <c r="X2010" i="70"/>
  <c r="T2010" i="70"/>
  <c r="S2176" i="70"/>
  <c r="W2176" i="70"/>
  <c r="Y2095" i="70"/>
  <c r="U2095" i="70"/>
  <c r="X2183" i="70"/>
  <c r="T2183" i="70"/>
  <c r="X1977" i="70"/>
  <c r="T1977" i="70"/>
  <c r="U2118" i="70"/>
  <c r="Y2118" i="70"/>
  <c r="Y2212" i="70"/>
  <c r="U2212" i="70"/>
  <c r="X2286" i="70"/>
  <c r="T2286" i="70"/>
  <c r="V2124" i="70"/>
  <c r="R2124" i="70"/>
  <c r="U2231" i="70"/>
  <c r="Y2231" i="70"/>
  <c r="R2320" i="70"/>
  <c r="V2320" i="70"/>
  <c r="T2103" i="70"/>
  <c r="X2103" i="70"/>
  <c r="U2292" i="70"/>
  <c r="Y2292" i="70"/>
  <c r="U2107" i="70"/>
  <c r="Y2107" i="70"/>
  <c r="X2199" i="70"/>
  <c r="T2199" i="70"/>
  <c r="T2232" i="70"/>
  <c r="X2232" i="70"/>
  <c r="U2098" i="70"/>
  <c r="Y2098" i="70"/>
  <c r="Y2261" i="70"/>
  <c r="U2261" i="70"/>
  <c r="V2266" i="70"/>
  <c r="R2266" i="70"/>
  <c r="T2177" i="70"/>
  <c r="X2177" i="70"/>
  <c r="Y2144" i="70"/>
  <c r="U2144" i="70"/>
  <c r="S2271" i="70"/>
  <c r="W2271" i="70"/>
  <c r="U2367" i="70"/>
  <c r="Y2367" i="70"/>
  <c r="U2501" i="70"/>
  <c r="Y2501" i="70"/>
  <c r="V2216" i="70"/>
  <c r="R2216" i="70"/>
  <c r="S2452" i="70"/>
  <c r="W2452" i="70"/>
  <c r="T2374" i="70"/>
  <c r="X2374" i="70"/>
  <c r="R2391" i="70"/>
  <c r="V2391" i="70"/>
  <c r="W2436" i="70"/>
  <c r="S2436" i="70"/>
  <c r="U2289" i="70"/>
  <c r="Y2289" i="70"/>
  <c r="R2467" i="70"/>
  <c r="V2467" i="70"/>
  <c r="W2312" i="70"/>
  <c r="S2312" i="70"/>
  <c r="R2509" i="70"/>
  <c r="V2509" i="70"/>
  <c r="V2356" i="70"/>
  <c r="R2356" i="70"/>
  <c r="V2393" i="70"/>
  <c r="R2393" i="70"/>
  <c r="T2455" i="70"/>
  <c r="X2455" i="70"/>
  <c r="X2542" i="70"/>
  <c r="T2542" i="70"/>
  <c r="V2190" i="70"/>
  <c r="R2190" i="70"/>
  <c r="T2310" i="70"/>
  <c r="X2310" i="70"/>
  <c r="R2234" i="70"/>
  <c r="V2234" i="70"/>
  <c r="U2421" i="70"/>
  <c r="Y2421" i="70"/>
  <c r="X2390" i="70"/>
  <c r="T2390" i="70"/>
  <c r="T2518" i="70"/>
  <c r="X2518" i="70"/>
  <c r="T2314" i="70"/>
  <c r="X2314" i="70"/>
  <c r="R2281" i="70"/>
  <c r="V2281" i="70"/>
  <c r="S2513" i="70"/>
  <c r="W2513" i="70"/>
  <c r="S2547" i="70"/>
  <c r="W2547" i="70"/>
  <c r="R2484" i="70"/>
  <c r="V2484" i="70"/>
  <c r="R2564" i="70"/>
  <c r="V2564" i="70"/>
  <c r="T2579" i="70"/>
  <c r="X2579" i="70"/>
  <c r="V2700" i="70"/>
  <c r="R2700" i="70"/>
  <c r="W2557" i="70"/>
  <c r="S2557" i="70"/>
  <c r="W2669" i="70"/>
  <c r="S2669" i="70"/>
  <c r="X2529" i="70"/>
  <c r="T2529" i="70"/>
  <c r="T2468" i="70"/>
  <c r="X2468" i="70"/>
  <c r="S2627" i="70"/>
  <c r="W2627" i="70"/>
  <c r="Y2409" i="70"/>
  <c r="U2409" i="70"/>
  <c r="T2464" i="70"/>
  <c r="X2464" i="70"/>
  <c r="U2595" i="70"/>
  <c r="Y2595" i="70"/>
  <c r="U2345" i="70"/>
  <c r="Y2345" i="70"/>
  <c r="S2783" i="70"/>
  <c r="W2783" i="70"/>
  <c r="R2502" i="70"/>
  <c r="V2502" i="70"/>
  <c r="S2584" i="70"/>
  <c r="W2584" i="70"/>
  <c r="X2947" i="70"/>
  <c r="T2947" i="70"/>
  <c r="S2548" i="70"/>
  <c r="W2548" i="70"/>
  <c r="T2704" i="70"/>
  <c r="X2704" i="70"/>
  <c r="S2800" i="70"/>
  <c r="W2800" i="70"/>
  <c r="V2638" i="70"/>
  <c r="R2638" i="70"/>
  <c r="R2687" i="70"/>
  <c r="V2687" i="70"/>
  <c r="R2750" i="70"/>
  <c r="V2750" i="70"/>
  <c r="R2831" i="70"/>
  <c r="V2831" i="70"/>
  <c r="R2703" i="70"/>
  <c r="V2703" i="70"/>
  <c r="S2799" i="70"/>
  <c r="W2799" i="70"/>
  <c r="V2629" i="70"/>
  <c r="R2629" i="70"/>
  <c r="X2726" i="70"/>
  <c r="T2726" i="70"/>
  <c r="Y2869" i="70"/>
  <c r="U2869" i="70"/>
  <c r="X2815" i="70"/>
  <c r="T2815" i="70"/>
  <c r="R2904" i="70"/>
  <c r="V2904" i="70"/>
  <c r="X2545" i="70"/>
  <c r="T2545" i="70"/>
  <c r="T2552" i="70"/>
  <c r="X2552" i="70"/>
  <c r="T3107" i="70"/>
  <c r="X3107" i="70"/>
  <c r="U3057" i="70"/>
  <c r="Y3057" i="70"/>
  <c r="X2577" i="70"/>
  <c r="T2577" i="70"/>
  <c r="W2847" i="70"/>
  <c r="S2847" i="70"/>
  <c r="S2940" i="70"/>
  <c r="W2940" i="70"/>
  <c r="X2987" i="70"/>
  <c r="T2987" i="70"/>
  <c r="R2845" i="70"/>
  <c r="V2845" i="70"/>
  <c r="S2905" i="70"/>
  <c r="W2905" i="70"/>
  <c r="W3075" i="70"/>
  <c r="S3075" i="70"/>
  <c r="T3018" i="70"/>
  <c r="X3018" i="70"/>
  <c r="X2870" i="70"/>
  <c r="T2870" i="70"/>
  <c r="S2818" i="70"/>
  <c r="W2818" i="70"/>
  <c r="T2884" i="70"/>
  <c r="X2884" i="70"/>
  <c r="Y2949" i="70"/>
  <c r="U2949" i="70"/>
  <c r="U2882" i="70"/>
  <c r="Y2882" i="70"/>
  <c r="X2916" i="70"/>
  <c r="T2916" i="70"/>
  <c r="X3036" i="70"/>
  <c r="T3036" i="70"/>
  <c r="T3101" i="70"/>
  <c r="X3101" i="70"/>
  <c r="S2980" i="70"/>
  <c r="W2980" i="70"/>
  <c r="V3049" i="70"/>
  <c r="R3049" i="70"/>
  <c r="W3131" i="70"/>
  <c r="S3131" i="70"/>
  <c r="S2641" i="70"/>
  <c r="W2641" i="70"/>
  <c r="T2866" i="70"/>
  <c r="X2866" i="70"/>
  <c r="R2926" i="70"/>
  <c r="V2926" i="70"/>
  <c r="V3042" i="70"/>
  <c r="R3042" i="70"/>
  <c r="W3129" i="70"/>
  <c r="S3129" i="70"/>
  <c r="S2926" i="70"/>
  <c r="W2926" i="70"/>
  <c r="Y2986" i="70"/>
  <c r="U2986" i="70"/>
  <c r="Y2844" i="70"/>
  <c r="U2844" i="70"/>
  <c r="X2908" i="70"/>
  <c r="T2908" i="70"/>
  <c r="X2663" i="70"/>
  <c r="T2663" i="70"/>
  <c r="R2798" i="70"/>
  <c r="V2798" i="70"/>
  <c r="W3002" i="70"/>
  <c r="S3002" i="70"/>
  <c r="S2535" i="70"/>
  <c r="W2535" i="70"/>
  <c r="R2766" i="70"/>
  <c r="V2766" i="70"/>
  <c r="T2862" i="70"/>
  <c r="X2862" i="70"/>
  <c r="V2971" i="70"/>
  <c r="R2971" i="70"/>
  <c r="S3125" i="70"/>
  <c r="W3125" i="70"/>
  <c r="X625" i="70"/>
  <c r="T625" i="70"/>
  <c r="R667" i="70"/>
  <c r="V667" i="70"/>
  <c r="S631" i="70"/>
  <c r="W631" i="70"/>
  <c r="V770" i="70"/>
  <c r="R770" i="70"/>
  <c r="Y692" i="70"/>
  <c r="U692" i="70"/>
  <c r="V635" i="70"/>
  <c r="R635" i="70"/>
  <c r="V698" i="70"/>
  <c r="R698" i="70"/>
  <c r="X738" i="70"/>
  <c r="T738" i="70"/>
  <c r="V658" i="70"/>
  <c r="R658" i="70"/>
  <c r="Y764" i="70"/>
  <c r="U764" i="70"/>
  <c r="X833" i="70"/>
  <c r="T833" i="70"/>
  <c r="T777" i="70"/>
  <c r="X777" i="70"/>
  <c r="Y873" i="70"/>
  <c r="U873" i="70"/>
  <c r="X935" i="70"/>
  <c r="T935" i="70"/>
  <c r="X857" i="70"/>
  <c r="T857" i="70"/>
  <c r="Y947" i="70"/>
  <c r="U947" i="70"/>
  <c r="W944" i="70"/>
  <c r="S944" i="70"/>
  <c r="T796" i="70"/>
  <c r="X796" i="70"/>
  <c r="V822" i="70"/>
  <c r="R822" i="70"/>
  <c r="X691" i="70"/>
  <c r="T691" i="70"/>
  <c r="R689" i="70"/>
  <c r="V689" i="70"/>
  <c r="W823" i="70"/>
  <c r="S823" i="70"/>
  <c r="W888" i="70"/>
  <c r="S888" i="70"/>
  <c r="T784" i="70"/>
  <c r="X784" i="70"/>
  <c r="S928" i="70"/>
  <c r="W928" i="70"/>
  <c r="X905" i="70"/>
  <c r="T905" i="70"/>
  <c r="X1002" i="70"/>
  <c r="T1002" i="70"/>
  <c r="X1009" i="70"/>
  <c r="T1009" i="70"/>
  <c r="Y1091" i="70"/>
  <c r="U1091" i="70"/>
  <c r="X1019" i="70"/>
  <c r="T1019" i="70"/>
  <c r="W1001" i="70"/>
  <c r="S1001" i="70"/>
  <c r="Y1074" i="70"/>
  <c r="U1074" i="70"/>
  <c r="W1018" i="70"/>
  <c r="S1018" i="70"/>
  <c r="W954" i="70"/>
  <c r="S954" i="70"/>
  <c r="T987" i="70"/>
  <c r="X987" i="70"/>
  <c r="R930" i="70"/>
  <c r="V930" i="70"/>
  <c r="V1119" i="70"/>
  <c r="R1119" i="70"/>
  <c r="U1027" i="70"/>
  <c r="Y1027" i="70"/>
  <c r="W1128" i="70"/>
  <c r="S1128" i="70"/>
  <c r="X855" i="70"/>
  <c r="T855" i="70"/>
  <c r="W1160" i="70"/>
  <c r="S1160" i="70"/>
  <c r="R956" i="70"/>
  <c r="V956" i="70"/>
  <c r="W1110" i="70"/>
  <c r="S1110" i="70"/>
  <c r="R1028" i="70"/>
  <c r="V1028" i="70"/>
  <c r="Y1217" i="70"/>
  <c r="U1217" i="70"/>
  <c r="S986" i="70"/>
  <c r="W986" i="70"/>
  <c r="X1208" i="70"/>
  <c r="T1208" i="70"/>
  <c r="Y1127" i="70"/>
  <c r="U1127" i="70"/>
  <c r="S1050" i="70"/>
  <c r="W1050" i="70"/>
  <c r="X887" i="70"/>
  <c r="T887" i="70"/>
  <c r="V1159" i="70"/>
  <c r="R1159" i="70"/>
  <c r="W1135" i="70"/>
  <c r="S1135" i="70"/>
  <c r="V1191" i="70"/>
  <c r="R1191" i="70"/>
  <c r="S1288" i="70"/>
  <c r="W1288" i="70"/>
  <c r="V1334" i="70"/>
  <c r="R1334" i="70"/>
  <c r="X1240" i="70"/>
  <c r="T1240" i="70"/>
  <c r="V1357" i="70"/>
  <c r="R1357" i="70"/>
  <c r="W1192" i="70"/>
  <c r="S1192" i="70"/>
  <c r="X1185" i="70"/>
  <c r="T1185" i="70"/>
  <c r="X1112" i="70"/>
  <c r="T1112" i="70"/>
  <c r="T1218" i="70"/>
  <c r="X1218" i="70"/>
  <c r="W1285" i="70"/>
  <c r="S1285" i="70"/>
  <c r="U1020" i="70"/>
  <c r="Y1020" i="70"/>
  <c r="R1193" i="70"/>
  <c r="V1193" i="70"/>
  <c r="T1356" i="70"/>
  <c r="X1356" i="70"/>
  <c r="W1363" i="70"/>
  <c r="S1363" i="70"/>
  <c r="T1397" i="70"/>
  <c r="X1397" i="70"/>
  <c r="W1254" i="70"/>
  <c r="S1254" i="70"/>
  <c r="Y1247" i="70"/>
  <c r="U1247" i="70"/>
  <c r="V1286" i="70"/>
  <c r="R1286" i="70"/>
  <c r="W1183" i="70"/>
  <c r="S1183" i="70"/>
  <c r="W1376" i="70"/>
  <c r="S1376" i="70"/>
  <c r="W1422" i="70"/>
  <c r="S1422" i="70"/>
  <c r="X1478" i="70"/>
  <c r="T1478" i="70"/>
  <c r="W1294" i="70"/>
  <c r="S1294" i="70"/>
  <c r="R1287" i="70"/>
  <c r="V1287" i="70"/>
  <c r="R1341" i="70"/>
  <c r="V1341" i="70"/>
  <c r="U1349" i="70"/>
  <c r="Y1349" i="70"/>
  <c r="W1439" i="70"/>
  <c r="S1439" i="70"/>
  <c r="X1382" i="70"/>
  <c r="T1382" i="70"/>
  <c r="W1469" i="70"/>
  <c r="S1469" i="70"/>
  <c r="U1360" i="70"/>
  <c r="Y1360" i="70"/>
  <c r="V1446" i="70"/>
  <c r="R1446" i="70"/>
  <c r="T1315" i="70"/>
  <c r="X1315" i="70"/>
  <c r="W1391" i="70"/>
  <c r="S1391" i="70"/>
  <c r="Y1278" i="70"/>
  <c r="U1278" i="70"/>
  <c r="S1358" i="70"/>
  <c r="W1358" i="70"/>
  <c r="X1623" i="70"/>
  <c r="T1623" i="70"/>
  <c r="Y1544" i="70"/>
  <c r="U1544" i="70"/>
  <c r="U1462" i="70"/>
  <c r="Y1462" i="70"/>
  <c r="Y1518" i="70"/>
  <c r="U1518" i="70"/>
  <c r="X1549" i="70"/>
  <c r="T1549" i="70"/>
  <c r="X1447" i="70"/>
  <c r="T1447" i="70"/>
  <c r="X1536" i="70"/>
  <c r="T1536" i="70"/>
  <c r="Y1512" i="70"/>
  <c r="U1512" i="70"/>
  <c r="Y1591" i="70"/>
  <c r="U1591" i="70"/>
  <c r="Y1567" i="70"/>
  <c r="U1567" i="70"/>
  <c r="Y1543" i="70"/>
  <c r="U1543" i="70"/>
  <c r="X1622" i="70"/>
  <c r="T1622" i="70"/>
  <c r="Y1392" i="70"/>
  <c r="U1392" i="70"/>
  <c r="X1541" i="70"/>
  <c r="T1541" i="70"/>
  <c r="Y1576" i="70"/>
  <c r="U1576" i="70"/>
  <c r="W1581" i="70"/>
  <c r="S1581" i="70"/>
  <c r="X1630" i="70"/>
  <c r="T1630" i="70"/>
  <c r="V1733" i="70"/>
  <c r="R1733" i="70"/>
  <c r="W1597" i="70"/>
  <c r="S1597" i="70"/>
  <c r="X1535" i="70"/>
  <c r="T1535" i="70"/>
  <c r="W1722" i="70"/>
  <c r="S1722" i="70"/>
  <c r="W1828" i="70"/>
  <c r="S1828" i="70"/>
  <c r="R1670" i="70"/>
  <c r="V1670" i="70"/>
  <c r="U1769" i="70"/>
  <c r="Y1769" i="70"/>
  <c r="Y1889" i="70"/>
  <c r="U1889" i="70"/>
  <c r="W1717" i="70"/>
  <c r="S1717" i="70"/>
  <c r="S1661" i="70"/>
  <c r="W1661" i="70"/>
  <c r="U1730" i="70"/>
  <c r="Y1730" i="70"/>
  <c r="V1550" i="70"/>
  <c r="R1550" i="70"/>
  <c r="T1740" i="70"/>
  <c r="X1740" i="70"/>
  <c r="X1801" i="70"/>
  <c r="T1801" i="70"/>
  <c r="X1794" i="70"/>
  <c r="T1794" i="70"/>
  <c r="Y1632" i="70"/>
  <c r="U1632" i="70"/>
  <c r="Y1822" i="70"/>
  <c r="U1822" i="70"/>
  <c r="W2023" i="70"/>
  <c r="S2023" i="70"/>
  <c r="X1656" i="70"/>
  <c r="T1656" i="70"/>
  <c r="W1785" i="70"/>
  <c r="S1785" i="70"/>
  <c r="V1957" i="70"/>
  <c r="R1957" i="70"/>
  <c r="Y1682" i="70"/>
  <c r="U1682" i="70"/>
  <c r="X1688" i="70"/>
  <c r="T1688" i="70"/>
  <c r="X1663" i="70"/>
  <c r="T1663" i="70"/>
  <c r="V1934" i="70"/>
  <c r="R1934" i="70"/>
  <c r="T1962" i="70"/>
  <c r="X1962" i="70"/>
  <c r="U1871" i="70"/>
  <c r="Y1871" i="70"/>
  <c r="S1995" i="70"/>
  <c r="W1995" i="70"/>
  <c r="T1741" i="70"/>
  <c r="X1741" i="70"/>
  <c r="U1863" i="70"/>
  <c r="Y1863" i="70"/>
  <c r="X1920" i="70"/>
  <c r="T1920" i="70"/>
  <c r="U1915" i="70"/>
  <c r="Y1915" i="70"/>
  <c r="V1654" i="70"/>
  <c r="R1654" i="70"/>
  <c r="T1930" i="70"/>
  <c r="X1930" i="70"/>
  <c r="Y1897" i="70"/>
  <c r="U1897" i="70"/>
  <c r="Y2024" i="70"/>
  <c r="U2024" i="70"/>
  <c r="Y1779" i="70"/>
  <c r="U1779" i="70"/>
  <c r="Y1976" i="70"/>
  <c r="U1976" i="70"/>
  <c r="R2040" i="70"/>
  <c r="V2040" i="70"/>
  <c r="W1912" i="70"/>
  <c r="S1912" i="70"/>
  <c r="X1993" i="70"/>
  <c r="T1993" i="70"/>
  <c r="W1871" i="70"/>
  <c r="S1871" i="70"/>
  <c r="W2099" i="70"/>
  <c r="S2099" i="70"/>
  <c r="Y1986" i="70"/>
  <c r="U1986" i="70"/>
  <c r="S2035" i="70"/>
  <c r="W2035" i="70"/>
  <c r="W2117" i="70"/>
  <c r="S2117" i="70"/>
  <c r="X2009" i="70"/>
  <c r="T2009" i="70"/>
  <c r="U2077" i="70"/>
  <c r="Y2077" i="70"/>
  <c r="X2008" i="70"/>
  <c r="T2008" i="70"/>
  <c r="X2119" i="70"/>
  <c r="T2119" i="70"/>
  <c r="R2191" i="70"/>
  <c r="V2191" i="70"/>
  <c r="S2010" i="70"/>
  <c r="W2010" i="70"/>
  <c r="U1999" i="70"/>
  <c r="Y1999" i="70"/>
  <c r="X2095" i="70"/>
  <c r="T2095" i="70"/>
  <c r="W1977" i="70"/>
  <c r="S1977" i="70"/>
  <c r="X2118" i="70"/>
  <c r="T2118" i="70"/>
  <c r="T2293" i="70"/>
  <c r="X2293" i="70"/>
  <c r="S2320" i="70"/>
  <c r="W2320" i="70"/>
  <c r="V2103" i="70"/>
  <c r="R2103" i="70"/>
  <c r="T2107" i="70"/>
  <c r="X2107" i="70"/>
  <c r="U2090" i="70"/>
  <c r="Y2090" i="70"/>
  <c r="U2329" i="70"/>
  <c r="Y2329" i="70"/>
  <c r="T2197" i="70"/>
  <c r="X2197" i="70"/>
  <c r="W2098" i="70"/>
  <c r="S2098" i="70"/>
  <c r="T2261" i="70"/>
  <c r="X2261" i="70"/>
  <c r="S2144" i="70"/>
  <c r="W2144" i="70"/>
  <c r="U2363" i="70"/>
  <c r="Y2363" i="70"/>
  <c r="U2357" i="70"/>
  <c r="Y2357" i="70"/>
  <c r="U2319" i="70"/>
  <c r="Y2319" i="70"/>
  <c r="S2367" i="70"/>
  <c r="W2367" i="70"/>
  <c r="U2517" i="70"/>
  <c r="Y2517" i="70"/>
  <c r="R2452" i="70"/>
  <c r="V2452" i="70"/>
  <c r="R2436" i="70"/>
  <c r="V2436" i="70"/>
  <c r="W2289" i="70"/>
  <c r="S2289" i="70"/>
  <c r="Y2312" i="70"/>
  <c r="U2312" i="70"/>
  <c r="U2432" i="70"/>
  <c r="Y2432" i="70"/>
  <c r="S2510" i="70"/>
  <c r="W2510" i="70"/>
  <c r="S2406" i="70"/>
  <c r="W2406" i="70"/>
  <c r="W2458" i="70"/>
  <c r="S2458" i="70"/>
  <c r="V2556" i="70"/>
  <c r="R2556" i="70"/>
  <c r="U2190" i="70"/>
  <c r="Y2190" i="70"/>
  <c r="V2335" i="70"/>
  <c r="R2335" i="70"/>
  <c r="V2430" i="70"/>
  <c r="R2430" i="70"/>
  <c r="S2441" i="70"/>
  <c r="W2441" i="70"/>
  <c r="Y2414" i="70"/>
  <c r="U2414" i="70"/>
  <c r="V2314" i="70"/>
  <c r="R2314" i="70"/>
  <c r="X2427" i="70"/>
  <c r="T2427" i="70"/>
  <c r="S2398" i="70"/>
  <c r="W2398" i="70"/>
  <c r="Y2575" i="70"/>
  <c r="U2575" i="70"/>
  <c r="U2581" i="70"/>
  <c r="Y2581" i="70"/>
  <c r="S2701" i="70"/>
  <c r="W2701" i="70"/>
  <c r="V2557" i="70"/>
  <c r="R2557" i="70"/>
  <c r="V2669" i="70"/>
  <c r="R2669" i="70"/>
  <c r="R2534" i="70"/>
  <c r="V2534" i="70"/>
  <c r="T2409" i="70"/>
  <c r="X2409" i="70"/>
  <c r="S2595" i="70"/>
  <c r="W2595" i="70"/>
  <c r="S2345" i="70"/>
  <c r="W2345" i="70"/>
  <c r="R2783" i="70"/>
  <c r="V2783" i="70"/>
  <c r="R2584" i="70"/>
  <c r="V2584" i="70"/>
  <c r="U2661" i="70"/>
  <c r="Y2661" i="70"/>
  <c r="X2774" i="70"/>
  <c r="T2774" i="70"/>
  <c r="X2963" i="70"/>
  <c r="T2963" i="70"/>
  <c r="T2548" i="70"/>
  <c r="X2548" i="70"/>
  <c r="S2704" i="70"/>
  <c r="W2704" i="70"/>
  <c r="R2646" i="70"/>
  <c r="V2646" i="70"/>
  <c r="U2469" i="70"/>
  <c r="Y2469" i="70"/>
  <c r="S2761" i="70"/>
  <c r="W2761" i="70"/>
  <c r="S2690" i="70"/>
  <c r="W2690" i="70"/>
  <c r="T2690" i="70"/>
  <c r="X2690" i="70"/>
  <c r="U2706" i="70"/>
  <c r="Y2706" i="70"/>
  <c r="R2799" i="70"/>
  <c r="V2799" i="70"/>
  <c r="X2631" i="70"/>
  <c r="T2631" i="70"/>
  <c r="X2875" i="70"/>
  <c r="T2875" i="70"/>
  <c r="U2752" i="70"/>
  <c r="Y2752" i="70"/>
  <c r="V2815" i="70"/>
  <c r="R2815" i="70"/>
  <c r="X2906" i="70"/>
  <c r="T2906" i="70"/>
  <c r="Y2545" i="70"/>
  <c r="U2545" i="70"/>
  <c r="S2552" i="70"/>
  <c r="W2552" i="70"/>
  <c r="S2945" i="70"/>
  <c r="W2945" i="70"/>
  <c r="Y3012" i="70"/>
  <c r="U3012" i="70"/>
  <c r="U3108" i="70"/>
  <c r="Y3108" i="70"/>
  <c r="Y2577" i="70"/>
  <c r="U2577" i="70"/>
  <c r="R2847" i="70"/>
  <c r="V2847" i="70"/>
  <c r="W2987" i="70"/>
  <c r="S2987" i="70"/>
  <c r="V2905" i="70"/>
  <c r="R2905" i="70"/>
  <c r="U3107" i="70"/>
  <c r="Y3107" i="70"/>
  <c r="W3018" i="70"/>
  <c r="S3018" i="70"/>
  <c r="S2870" i="70"/>
  <c r="W2870" i="70"/>
  <c r="R2818" i="70"/>
  <c r="V2818" i="70"/>
  <c r="V2884" i="70"/>
  <c r="R2884" i="70"/>
  <c r="S2882" i="70"/>
  <c r="W2882" i="70"/>
  <c r="Y2924" i="70"/>
  <c r="U2924" i="70"/>
  <c r="Y3052" i="70"/>
  <c r="U3052" i="70"/>
  <c r="U2894" i="70"/>
  <c r="Y2894" i="70"/>
  <c r="S3116" i="70"/>
  <c r="W3116" i="70"/>
  <c r="S2924" i="70"/>
  <c r="W2924" i="70"/>
  <c r="T2986" i="70"/>
  <c r="X2986" i="70"/>
  <c r="R3084" i="70"/>
  <c r="V3084" i="70"/>
  <c r="X3132" i="70"/>
  <c r="T3132" i="70"/>
  <c r="U2641" i="70"/>
  <c r="Y2641" i="70"/>
  <c r="S2866" i="70"/>
  <c r="W2866" i="70"/>
  <c r="Y3131" i="70"/>
  <c r="U3131" i="70"/>
  <c r="Y2988" i="70"/>
  <c r="U2988" i="70"/>
  <c r="U2688" i="70"/>
  <c r="Y2688" i="70"/>
  <c r="X2844" i="70"/>
  <c r="T2844" i="70"/>
  <c r="R2908" i="70"/>
  <c r="V2908" i="70"/>
  <c r="U3035" i="70"/>
  <c r="Y3035" i="70"/>
  <c r="Y2488" i="70"/>
  <c r="U2488" i="70"/>
  <c r="S2663" i="70"/>
  <c r="W2663" i="70"/>
  <c r="W2948" i="70"/>
  <c r="S2948" i="70"/>
  <c r="V3002" i="70"/>
  <c r="R3002" i="70"/>
  <c r="U2535" i="70"/>
  <c r="Y2535" i="70"/>
  <c r="Y2925" i="70"/>
  <c r="U2925" i="70"/>
  <c r="V3041" i="70"/>
  <c r="R3041" i="70"/>
  <c r="U3137" i="70"/>
  <c r="Y3137" i="70"/>
  <c r="Y584" i="70"/>
  <c r="U584" i="70"/>
  <c r="W706" i="70"/>
  <c r="S706" i="70"/>
  <c r="W793" i="70"/>
  <c r="S793" i="70"/>
  <c r="X879" i="70"/>
  <c r="T879" i="70"/>
  <c r="S625" i="70"/>
  <c r="W625" i="70"/>
  <c r="Y667" i="70"/>
  <c r="U667" i="70"/>
  <c r="Y631" i="70"/>
  <c r="U631" i="70"/>
  <c r="X692" i="70"/>
  <c r="T692" i="70"/>
  <c r="Y635" i="70"/>
  <c r="U635" i="70"/>
  <c r="T705" i="70"/>
  <c r="X705" i="70"/>
  <c r="W738" i="70"/>
  <c r="S738" i="70"/>
  <c r="X764" i="70"/>
  <c r="T764" i="70"/>
  <c r="V847" i="70"/>
  <c r="R847" i="70"/>
  <c r="S780" i="70"/>
  <c r="W780" i="70"/>
  <c r="X873" i="70"/>
  <c r="T873" i="70"/>
  <c r="Y803" i="70"/>
  <c r="U803" i="70"/>
  <c r="V960" i="70"/>
  <c r="R960" i="70"/>
  <c r="X945" i="70"/>
  <c r="T945" i="70"/>
  <c r="T725" i="70"/>
  <c r="X725" i="70"/>
  <c r="W691" i="70"/>
  <c r="S691" i="70"/>
  <c r="R825" i="70"/>
  <c r="V825" i="70"/>
  <c r="R823" i="70"/>
  <c r="V823" i="70"/>
  <c r="T913" i="70"/>
  <c r="X913" i="70"/>
  <c r="U928" i="70"/>
  <c r="Y928" i="70"/>
  <c r="R913" i="70"/>
  <c r="V913" i="70"/>
  <c r="R803" i="70"/>
  <c r="V803" i="70"/>
  <c r="R890" i="70"/>
  <c r="V890" i="70"/>
  <c r="S1002" i="70"/>
  <c r="W1002" i="70"/>
  <c r="Y955" i="70"/>
  <c r="U955" i="70"/>
  <c r="W1009" i="70"/>
  <c r="S1009" i="70"/>
  <c r="Y1104" i="70"/>
  <c r="U1104" i="70"/>
  <c r="W1019" i="70"/>
  <c r="S1019" i="70"/>
  <c r="U894" i="70"/>
  <c r="Y894" i="70"/>
  <c r="R1001" i="70"/>
  <c r="V1001" i="70"/>
  <c r="X1074" i="70"/>
  <c r="T1074" i="70"/>
  <c r="V1018" i="70"/>
  <c r="R1018" i="70"/>
  <c r="T1051" i="70"/>
  <c r="X1051" i="70"/>
  <c r="R954" i="70"/>
  <c r="V954" i="70"/>
  <c r="W987" i="70"/>
  <c r="S987" i="70"/>
  <c r="Y970" i="70"/>
  <c r="U970" i="70"/>
  <c r="V1042" i="70"/>
  <c r="R1042" i="70"/>
  <c r="W1091" i="70"/>
  <c r="S1091" i="70"/>
  <c r="Y1119" i="70"/>
  <c r="U1119" i="70"/>
  <c r="U1033" i="70"/>
  <c r="Y1033" i="70"/>
  <c r="W855" i="70"/>
  <c r="S855" i="70"/>
  <c r="X1174" i="70"/>
  <c r="T1174" i="70"/>
  <c r="V1110" i="70"/>
  <c r="R1110" i="70"/>
  <c r="V1237" i="70"/>
  <c r="R1237" i="70"/>
  <c r="V986" i="70"/>
  <c r="R986" i="70"/>
  <c r="W1208" i="70"/>
  <c r="S1208" i="70"/>
  <c r="X980" i="70"/>
  <c r="T980" i="70"/>
  <c r="X1127" i="70"/>
  <c r="T1127" i="70"/>
  <c r="V1050" i="70"/>
  <c r="R1050" i="70"/>
  <c r="W887" i="70"/>
  <c r="S887" i="70"/>
  <c r="X1166" i="70"/>
  <c r="T1166" i="70"/>
  <c r="V1057" i="70"/>
  <c r="R1057" i="70"/>
  <c r="R1096" i="70"/>
  <c r="V1096" i="70"/>
  <c r="U1293" i="70"/>
  <c r="Y1293" i="70"/>
  <c r="S1240" i="70"/>
  <c r="W1240" i="70"/>
  <c r="U1326" i="70"/>
  <c r="Y1326" i="70"/>
  <c r="W1361" i="70"/>
  <c r="S1361" i="70"/>
  <c r="Y1185" i="70"/>
  <c r="U1185" i="70"/>
  <c r="W1112" i="70"/>
  <c r="S1112" i="70"/>
  <c r="S1218" i="70"/>
  <c r="W1218" i="70"/>
  <c r="V1285" i="70"/>
  <c r="R1285" i="70"/>
  <c r="X1020" i="70"/>
  <c r="T1020" i="70"/>
  <c r="X1372" i="70"/>
  <c r="T1372" i="70"/>
  <c r="W1263" i="70"/>
  <c r="S1263" i="70"/>
  <c r="V1254" i="70"/>
  <c r="R1254" i="70"/>
  <c r="X1247" i="70"/>
  <c r="T1247" i="70"/>
  <c r="Y904" i="70"/>
  <c r="U904" i="70"/>
  <c r="X1134" i="70"/>
  <c r="T1134" i="70"/>
  <c r="Y1304" i="70"/>
  <c r="U1304" i="70"/>
  <c r="X1367" i="70"/>
  <c r="T1367" i="70"/>
  <c r="W1440" i="70"/>
  <c r="S1440" i="70"/>
  <c r="S1248" i="70"/>
  <c r="W1248" i="70"/>
  <c r="Y1376" i="70"/>
  <c r="U1376" i="70"/>
  <c r="V1422" i="70"/>
  <c r="R1422" i="70"/>
  <c r="W1478" i="70"/>
  <c r="S1478" i="70"/>
  <c r="Y1287" i="70"/>
  <c r="U1287" i="70"/>
  <c r="R1455" i="70"/>
  <c r="V1455" i="70"/>
  <c r="W1382" i="70"/>
  <c r="S1382" i="70"/>
  <c r="V1469" i="70"/>
  <c r="R1469" i="70"/>
  <c r="U1398" i="70"/>
  <c r="Y1398" i="70"/>
  <c r="X1278" i="70"/>
  <c r="T1278" i="70"/>
  <c r="S1360" i="70"/>
  <c r="W1360" i="70"/>
  <c r="W1623" i="70"/>
  <c r="S1623" i="70"/>
  <c r="X1544" i="70"/>
  <c r="T1544" i="70"/>
  <c r="X1462" i="70"/>
  <c r="T1462" i="70"/>
  <c r="X1518" i="70"/>
  <c r="T1518" i="70"/>
  <c r="W1549" i="70"/>
  <c r="S1549" i="70"/>
  <c r="W1447" i="70"/>
  <c r="S1447" i="70"/>
  <c r="Y1536" i="70"/>
  <c r="U1536" i="70"/>
  <c r="S1368" i="70"/>
  <c r="W1368" i="70"/>
  <c r="X1512" i="70"/>
  <c r="T1512" i="70"/>
  <c r="X1591" i="70"/>
  <c r="T1591" i="70"/>
  <c r="X1567" i="70"/>
  <c r="T1567" i="70"/>
  <c r="X1543" i="70"/>
  <c r="T1543" i="70"/>
  <c r="W1622" i="70"/>
  <c r="S1622" i="70"/>
  <c r="X1392" i="70"/>
  <c r="T1392" i="70"/>
  <c r="W1541" i="70"/>
  <c r="S1541" i="70"/>
  <c r="X1576" i="70"/>
  <c r="T1576" i="70"/>
  <c r="V1581" i="70"/>
  <c r="R1581" i="70"/>
  <c r="R1690" i="70"/>
  <c r="V1690" i="70"/>
  <c r="W1630" i="70"/>
  <c r="S1630" i="70"/>
  <c r="R1738" i="70"/>
  <c r="V1738" i="70"/>
  <c r="V1597" i="70"/>
  <c r="R1597" i="70"/>
  <c r="R1559" i="70"/>
  <c r="V1559" i="70"/>
  <c r="T1731" i="70"/>
  <c r="X1731" i="70"/>
  <c r="V1834" i="70"/>
  <c r="R1834" i="70"/>
  <c r="Y1905" i="70"/>
  <c r="U1905" i="70"/>
  <c r="Y1606" i="70"/>
  <c r="U1606" i="70"/>
  <c r="T1753" i="70"/>
  <c r="X1753" i="70"/>
  <c r="W1692" i="70"/>
  <c r="S1692" i="70"/>
  <c r="R1648" i="70"/>
  <c r="V1648" i="70"/>
  <c r="R1661" i="70"/>
  <c r="V1661" i="70"/>
  <c r="S1730" i="70"/>
  <c r="W1730" i="70"/>
  <c r="Y1550" i="70"/>
  <c r="U1550" i="70"/>
  <c r="U1710" i="70"/>
  <c r="Y1710" i="70"/>
  <c r="W1801" i="70"/>
  <c r="S1801" i="70"/>
  <c r="S1673" i="70"/>
  <c r="W1673" i="70"/>
  <c r="Y1734" i="70"/>
  <c r="U1734" i="70"/>
  <c r="S1794" i="70"/>
  <c r="W1794" i="70"/>
  <c r="T1708" i="70"/>
  <c r="X1708" i="70"/>
  <c r="S1831" i="70"/>
  <c r="W1831" i="70"/>
  <c r="R1973" i="70"/>
  <c r="V1973" i="70"/>
  <c r="W1718" i="70"/>
  <c r="S1718" i="70"/>
  <c r="U1731" i="70"/>
  <c r="Y1731" i="70"/>
  <c r="V1858" i="70"/>
  <c r="R1858" i="70"/>
  <c r="S1962" i="70"/>
  <c r="W1962" i="70"/>
  <c r="X1888" i="70"/>
  <c r="T1888" i="70"/>
  <c r="S1741" i="70"/>
  <c r="W1741" i="70"/>
  <c r="T1863" i="70"/>
  <c r="X1863" i="70"/>
  <c r="W1920" i="70"/>
  <c r="S1920" i="70"/>
  <c r="T1915" i="70"/>
  <c r="X1915" i="70"/>
  <c r="S1930" i="70"/>
  <c r="W1930" i="70"/>
  <c r="X1897" i="70"/>
  <c r="T1897" i="70"/>
  <c r="X2024" i="70"/>
  <c r="T2024" i="70"/>
  <c r="T1779" i="70"/>
  <c r="X1779" i="70"/>
  <c r="X1976" i="70"/>
  <c r="T1976" i="70"/>
  <c r="U1838" i="70"/>
  <c r="Y1838" i="70"/>
  <c r="Y1945" i="70"/>
  <c r="U1945" i="70"/>
  <c r="V1912" i="70"/>
  <c r="R1912" i="70"/>
  <c r="S1993" i="70"/>
  <c r="W1993" i="70"/>
  <c r="W1800" i="70"/>
  <c r="S1800" i="70"/>
  <c r="V1871" i="70"/>
  <c r="R1871" i="70"/>
  <c r="U2078" i="70"/>
  <c r="Y2078" i="70"/>
  <c r="V2117" i="70"/>
  <c r="R2117" i="70"/>
  <c r="S2009" i="70"/>
  <c r="W2009" i="70"/>
  <c r="X2077" i="70"/>
  <c r="T2077" i="70"/>
  <c r="W2008" i="70"/>
  <c r="S2008" i="70"/>
  <c r="Y2202" i="70"/>
  <c r="U2202" i="70"/>
  <c r="Y2104" i="70"/>
  <c r="U2104" i="70"/>
  <c r="U2193" i="70"/>
  <c r="Y2193" i="70"/>
  <c r="R2095" i="70"/>
  <c r="V2095" i="70"/>
  <c r="R1977" i="70"/>
  <c r="V1977" i="70"/>
  <c r="X2081" i="70"/>
  <c r="T2081" i="70"/>
  <c r="W2118" i="70"/>
  <c r="S2118" i="70"/>
  <c r="T2146" i="70"/>
  <c r="X2146" i="70"/>
  <c r="W2248" i="70"/>
  <c r="S2248" i="70"/>
  <c r="Y2321" i="70"/>
  <c r="U2321" i="70"/>
  <c r="R2305" i="70"/>
  <c r="V2305" i="70"/>
  <c r="S2107" i="70"/>
  <c r="W2107" i="70"/>
  <c r="X2090" i="70"/>
  <c r="T2090" i="70"/>
  <c r="V2232" i="70"/>
  <c r="R2232" i="70"/>
  <c r="T2334" i="70"/>
  <c r="X2334" i="70"/>
  <c r="V2197" i="70"/>
  <c r="R2197" i="70"/>
  <c r="V2098" i="70"/>
  <c r="R2098" i="70"/>
  <c r="V2261" i="70"/>
  <c r="R2261" i="70"/>
  <c r="R2370" i="70"/>
  <c r="V2370" i="70"/>
  <c r="S2357" i="70"/>
  <c r="W2357" i="70"/>
  <c r="U2283" i="70"/>
  <c r="Y2283" i="70"/>
  <c r="X2319" i="70"/>
  <c r="T2319" i="70"/>
  <c r="U2533" i="70"/>
  <c r="Y2533" i="70"/>
  <c r="Y2216" i="70"/>
  <c r="U2216" i="70"/>
  <c r="R2336" i="70"/>
  <c r="V2336" i="70"/>
  <c r="X2456" i="70"/>
  <c r="T2456" i="70"/>
  <c r="S2374" i="70"/>
  <c r="W2374" i="70"/>
  <c r="V2443" i="70"/>
  <c r="R2443" i="70"/>
  <c r="W2369" i="70"/>
  <c r="S2369" i="70"/>
  <c r="W2474" i="70"/>
  <c r="S2474" i="70"/>
  <c r="T2436" i="70"/>
  <c r="X2436" i="70"/>
  <c r="W2526" i="70"/>
  <c r="S2526" i="70"/>
  <c r="U2358" i="70"/>
  <c r="Y2358" i="70"/>
  <c r="S2411" i="70"/>
  <c r="W2411" i="70"/>
  <c r="X2462" i="70"/>
  <c r="T2462" i="70"/>
  <c r="X2558" i="70"/>
  <c r="T2558" i="70"/>
  <c r="T2190" i="70"/>
  <c r="X2190" i="70"/>
  <c r="S2310" i="70"/>
  <c r="W2310" i="70"/>
  <c r="X2414" i="70"/>
  <c r="T2414" i="70"/>
  <c r="S2427" i="70"/>
  <c r="W2427" i="70"/>
  <c r="U2611" i="70"/>
  <c r="Y2611" i="70"/>
  <c r="Y2398" i="70"/>
  <c r="U2398" i="70"/>
  <c r="U2579" i="70"/>
  <c r="Y2579" i="70"/>
  <c r="T2575" i="70"/>
  <c r="X2575" i="70"/>
  <c r="S2581" i="70"/>
  <c r="W2581" i="70"/>
  <c r="R2716" i="70"/>
  <c r="V2716" i="70"/>
  <c r="U2468" i="70"/>
  <c r="Y2468" i="70"/>
  <c r="S2409" i="70"/>
  <c r="W2409" i="70"/>
  <c r="R2345" i="70"/>
  <c r="V2345" i="70"/>
  <c r="U2786" i="70"/>
  <c r="Y2786" i="70"/>
  <c r="T2502" i="70"/>
  <c r="X2502" i="70"/>
  <c r="X2599" i="70"/>
  <c r="T2599" i="70"/>
  <c r="W2661" i="70"/>
  <c r="S2661" i="70"/>
  <c r="X2979" i="70"/>
  <c r="T2979" i="70"/>
  <c r="R2548" i="70"/>
  <c r="V2548" i="70"/>
  <c r="U2832" i="70"/>
  <c r="Y2832" i="70"/>
  <c r="R2469" i="70"/>
  <c r="V2469" i="70"/>
  <c r="V2773" i="70"/>
  <c r="R2773" i="70"/>
  <c r="V2692" i="70"/>
  <c r="R2692" i="70"/>
  <c r="U2756" i="70"/>
  <c r="Y2756" i="70"/>
  <c r="T2629" i="70"/>
  <c r="X2629" i="70"/>
  <c r="T2692" i="70"/>
  <c r="X2692" i="70"/>
  <c r="W2758" i="70"/>
  <c r="S2758" i="70"/>
  <c r="U2802" i="70"/>
  <c r="Y2802" i="70"/>
  <c r="U2654" i="70"/>
  <c r="Y2654" i="70"/>
  <c r="X2812" i="70"/>
  <c r="T2812" i="70"/>
  <c r="W2890" i="70"/>
  <c r="S2890" i="70"/>
  <c r="X2752" i="70"/>
  <c r="T2752" i="70"/>
  <c r="R2920" i="70"/>
  <c r="V2920" i="70"/>
  <c r="S2545" i="70"/>
  <c r="W2545" i="70"/>
  <c r="T2830" i="70"/>
  <c r="X2830" i="70"/>
  <c r="R2552" i="70"/>
  <c r="V2552" i="70"/>
  <c r="W2854" i="70"/>
  <c r="S2854" i="70"/>
  <c r="X3012" i="70"/>
  <c r="T3012" i="70"/>
  <c r="S3122" i="70"/>
  <c r="W3122" i="70"/>
  <c r="T3082" i="70"/>
  <c r="X3082" i="70"/>
  <c r="S2577" i="70"/>
  <c r="W2577" i="70"/>
  <c r="U2847" i="70"/>
  <c r="Y2847" i="70"/>
  <c r="T2945" i="70"/>
  <c r="X2945" i="70"/>
  <c r="T2990" i="70"/>
  <c r="X2990" i="70"/>
  <c r="S2845" i="70"/>
  <c r="W2845" i="70"/>
  <c r="V3018" i="70"/>
  <c r="R3018" i="70"/>
  <c r="Y2818" i="70"/>
  <c r="U2818" i="70"/>
  <c r="S2884" i="70"/>
  <c r="W2884" i="70"/>
  <c r="Y2972" i="70"/>
  <c r="U2972" i="70"/>
  <c r="R2882" i="70"/>
  <c r="V2882" i="70"/>
  <c r="X2924" i="70"/>
  <c r="T2924" i="70"/>
  <c r="X3052" i="70"/>
  <c r="T3052" i="70"/>
  <c r="T2909" i="70"/>
  <c r="X2909" i="70"/>
  <c r="W2994" i="70"/>
  <c r="S2994" i="70"/>
  <c r="T3117" i="70"/>
  <c r="X3117" i="70"/>
  <c r="W2986" i="70"/>
  <c r="S2986" i="70"/>
  <c r="R3052" i="70"/>
  <c r="V3052" i="70"/>
  <c r="Y3133" i="70"/>
  <c r="U3133" i="70"/>
  <c r="R2933" i="70"/>
  <c r="V2933" i="70"/>
  <c r="S3017" i="70"/>
  <c r="W3017" i="70"/>
  <c r="V3097" i="70"/>
  <c r="R3097" i="70"/>
  <c r="V3144" i="70"/>
  <c r="R3144" i="70"/>
  <c r="X2988" i="70"/>
  <c r="T2988" i="70"/>
  <c r="R3045" i="70"/>
  <c r="V3045" i="70"/>
  <c r="X3090" i="70"/>
  <c r="T3090" i="70"/>
  <c r="T2688" i="70"/>
  <c r="X2688" i="70"/>
  <c r="W2844" i="70"/>
  <c r="S2844" i="70"/>
  <c r="W2921" i="70"/>
  <c r="S2921" i="70"/>
  <c r="X3035" i="70"/>
  <c r="T3035" i="70"/>
  <c r="T2488" i="70"/>
  <c r="X2488" i="70"/>
  <c r="V2663" i="70"/>
  <c r="R2663" i="70"/>
  <c r="Y2814" i="70"/>
  <c r="U2814" i="70"/>
  <c r="T2954" i="70"/>
  <c r="X2954" i="70"/>
  <c r="S2925" i="70"/>
  <c r="W2925" i="70"/>
  <c r="R3051" i="70"/>
  <c r="V3051" i="70"/>
  <c r="S3093" i="70"/>
  <c r="W3093" i="70"/>
  <c r="T3137" i="70"/>
  <c r="X3137" i="70"/>
  <c r="X1119" i="70"/>
  <c r="T1119" i="70"/>
  <c r="X1033" i="70"/>
  <c r="T1033" i="70"/>
  <c r="V855" i="70"/>
  <c r="R855" i="70"/>
  <c r="W1174" i="70"/>
  <c r="S1174" i="70"/>
  <c r="Y956" i="70"/>
  <c r="U956" i="70"/>
  <c r="Y1028" i="70"/>
  <c r="U1028" i="70"/>
  <c r="V1253" i="70"/>
  <c r="R1253" i="70"/>
  <c r="X1118" i="70"/>
  <c r="T1118" i="70"/>
  <c r="X1237" i="70"/>
  <c r="T1237" i="70"/>
  <c r="W1127" i="70"/>
  <c r="S1127" i="70"/>
  <c r="T1077" i="70"/>
  <c r="X1077" i="70"/>
  <c r="V887" i="70"/>
  <c r="R887" i="70"/>
  <c r="W1166" i="70"/>
  <c r="S1166" i="70"/>
  <c r="W1200" i="70"/>
  <c r="S1200" i="70"/>
  <c r="W1365" i="70"/>
  <c r="S1365" i="70"/>
  <c r="W1326" i="70"/>
  <c r="S1326" i="70"/>
  <c r="Y1223" i="70"/>
  <c r="U1223" i="70"/>
  <c r="X1365" i="70"/>
  <c r="T1365" i="70"/>
  <c r="S1137" i="70"/>
  <c r="W1137" i="70"/>
  <c r="Y1218" i="70"/>
  <c r="U1218" i="70"/>
  <c r="Y1224" i="70"/>
  <c r="U1224" i="70"/>
  <c r="V1363" i="70"/>
  <c r="R1363" i="70"/>
  <c r="V1380" i="70"/>
  <c r="R1380" i="70"/>
  <c r="Y1263" i="70"/>
  <c r="U1263" i="70"/>
  <c r="Y1272" i="70"/>
  <c r="U1272" i="70"/>
  <c r="X904" i="70"/>
  <c r="T904" i="70"/>
  <c r="W1134" i="70"/>
  <c r="S1134" i="70"/>
  <c r="X1304" i="70"/>
  <c r="T1304" i="70"/>
  <c r="R1247" i="70"/>
  <c r="V1247" i="70"/>
  <c r="W1327" i="70"/>
  <c r="S1327" i="70"/>
  <c r="W1367" i="70"/>
  <c r="S1367" i="70"/>
  <c r="Y1440" i="70"/>
  <c r="U1440" i="70"/>
  <c r="X1248" i="70"/>
  <c r="T1248" i="70"/>
  <c r="X1376" i="70"/>
  <c r="T1376" i="70"/>
  <c r="V1478" i="70"/>
  <c r="R1478" i="70"/>
  <c r="Y1318" i="70"/>
  <c r="U1318" i="70"/>
  <c r="X1287" i="70"/>
  <c r="T1287" i="70"/>
  <c r="X1390" i="70"/>
  <c r="T1390" i="70"/>
  <c r="Y1455" i="70"/>
  <c r="U1455" i="70"/>
  <c r="V1382" i="70"/>
  <c r="R1382" i="70"/>
  <c r="U1333" i="70"/>
  <c r="Y1333" i="70"/>
  <c r="X1398" i="70"/>
  <c r="T1398" i="70"/>
  <c r="W1278" i="70"/>
  <c r="S1278" i="70"/>
  <c r="X1557" i="70"/>
  <c r="T1557" i="70"/>
  <c r="R1384" i="70"/>
  <c r="V1384" i="70"/>
  <c r="W1462" i="70"/>
  <c r="S1462" i="70"/>
  <c r="W1518" i="70"/>
  <c r="S1518" i="70"/>
  <c r="T1493" i="70"/>
  <c r="X1493" i="70"/>
  <c r="V1549" i="70"/>
  <c r="R1549" i="70"/>
  <c r="R1368" i="70"/>
  <c r="V1368" i="70"/>
  <c r="W1591" i="70"/>
  <c r="S1591" i="70"/>
  <c r="X1600" i="70"/>
  <c r="T1600" i="70"/>
  <c r="W1543" i="70"/>
  <c r="S1543" i="70"/>
  <c r="V1622" i="70"/>
  <c r="R1622" i="70"/>
  <c r="Y1399" i="70"/>
  <c r="U1399" i="70"/>
  <c r="X1565" i="70"/>
  <c r="T1565" i="70"/>
  <c r="V1541" i="70"/>
  <c r="R1541" i="70"/>
  <c r="R1592" i="70"/>
  <c r="V1592" i="70"/>
  <c r="R1724" i="70"/>
  <c r="V1724" i="70"/>
  <c r="Y1667" i="70"/>
  <c r="U1667" i="70"/>
  <c r="V1744" i="70"/>
  <c r="R1744" i="70"/>
  <c r="V1669" i="70"/>
  <c r="R1669" i="70"/>
  <c r="Y1559" i="70"/>
  <c r="U1559" i="70"/>
  <c r="R1575" i="70"/>
  <c r="V1575" i="70"/>
  <c r="S1737" i="70"/>
  <c r="W1737" i="70"/>
  <c r="U1793" i="70"/>
  <c r="Y1793" i="70"/>
  <c r="Y1841" i="70"/>
  <c r="U1841" i="70"/>
  <c r="X1606" i="70"/>
  <c r="T1606" i="70"/>
  <c r="U1753" i="70"/>
  <c r="Y1753" i="70"/>
  <c r="V1692" i="70"/>
  <c r="R1692" i="70"/>
  <c r="X1648" i="70"/>
  <c r="T1648" i="70"/>
  <c r="Y1749" i="70"/>
  <c r="U1749" i="70"/>
  <c r="X1550" i="70"/>
  <c r="T1550" i="70"/>
  <c r="T1710" i="70"/>
  <c r="X1710" i="70"/>
  <c r="W1749" i="70"/>
  <c r="S1749" i="70"/>
  <c r="U1673" i="70"/>
  <c r="Y1673" i="70"/>
  <c r="T1734" i="70"/>
  <c r="X1734" i="70"/>
  <c r="R1794" i="70"/>
  <c r="V1794" i="70"/>
  <c r="T1725" i="70"/>
  <c r="X1725" i="70"/>
  <c r="X1843" i="70"/>
  <c r="T1843" i="70"/>
  <c r="R1989" i="70"/>
  <c r="V1989" i="70"/>
  <c r="Y1778" i="70"/>
  <c r="U1778" i="70"/>
  <c r="R1718" i="70"/>
  <c r="V1718" i="70"/>
  <c r="X1697" i="70"/>
  <c r="T1697" i="70"/>
  <c r="X1629" i="70"/>
  <c r="T1629" i="70"/>
  <c r="T1871" i="70"/>
  <c r="X1871" i="70"/>
  <c r="X1936" i="70"/>
  <c r="T1936" i="70"/>
  <c r="W1888" i="70"/>
  <c r="S1888" i="70"/>
  <c r="X2002" i="70"/>
  <c r="T2002" i="70"/>
  <c r="V1741" i="70"/>
  <c r="R1741" i="70"/>
  <c r="S1823" i="70"/>
  <c r="W1823" i="70"/>
  <c r="U1695" i="70"/>
  <c r="Y1695" i="70"/>
  <c r="S1897" i="70"/>
  <c r="W1897" i="70"/>
  <c r="W2024" i="70"/>
  <c r="S2024" i="70"/>
  <c r="S1779" i="70"/>
  <c r="W1779" i="70"/>
  <c r="W1976" i="70"/>
  <c r="S1976" i="70"/>
  <c r="T1838" i="70"/>
  <c r="X1838" i="70"/>
  <c r="X1945" i="70"/>
  <c r="T1945" i="70"/>
  <c r="R1993" i="70"/>
  <c r="V1993" i="70"/>
  <c r="V1800" i="70"/>
  <c r="R1800" i="70"/>
  <c r="Y1881" i="70"/>
  <c r="U1881" i="70"/>
  <c r="S2078" i="70"/>
  <c r="W2078" i="70"/>
  <c r="T1967" i="70"/>
  <c r="X1967" i="70"/>
  <c r="Y2035" i="70"/>
  <c r="U2035" i="70"/>
  <c r="X2120" i="70"/>
  <c r="T2120" i="70"/>
  <c r="R2009" i="70"/>
  <c r="V2009" i="70"/>
  <c r="S2077" i="70"/>
  <c r="W2077" i="70"/>
  <c r="V2133" i="70"/>
  <c r="R2133" i="70"/>
  <c r="R2008" i="70"/>
  <c r="V2008" i="70"/>
  <c r="Y2128" i="70"/>
  <c r="U2128" i="70"/>
  <c r="W2104" i="70"/>
  <c r="S2104" i="70"/>
  <c r="Y2201" i="70"/>
  <c r="U2201" i="70"/>
  <c r="T1999" i="70"/>
  <c r="X1999" i="70"/>
  <c r="U2200" i="70"/>
  <c r="Y2200" i="70"/>
  <c r="W2081" i="70"/>
  <c r="S2081" i="70"/>
  <c r="Y2127" i="70"/>
  <c r="U2127" i="70"/>
  <c r="U2076" i="70"/>
  <c r="Y2076" i="70"/>
  <c r="U2146" i="70"/>
  <c r="Y2146" i="70"/>
  <c r="U2219" i="70"/>
  <c r="Y2219" i="70"/>
  <c r="Y2302" i="70"/>
  <c r="U2302" i="70"/>
  <c r="R2248" i="70"/>
  <c r="V2248" i="70"/>
  <c r="X2330" i="70"/>
  <c r="T2330" i="70"/>
  <c r="W2103" i="70"/>
  <c r="S2103" i="70"/>
  <c r="T2325" i="70"/>
  <c r="X2325" i="70"/>
  <c r="V2107" i="70"/>
  <c r="R2107" i="70"/>
  <c r="R2258" i="70"/>
  <c r="V2258" i="70"/>
  <c r="Y2282" i="70"/>
  <c r="U2282" i="70"/>
  <c r="S2387" i="70"/>
  <c r="W2387" i="70"/>
  <c r="S2319" i="70"/>
  <c r="W2319" i="70"/>
  <c r="R2367" i="70"/>
  <c r="V2367" i="70"/>
  <c r="Y2250" i="70"/>
  <c r="U2250" i="70"/>
  <c r="T2376" i="70"/>
  <c r="X2376" i="70"/>
  <c r="W2280" i="70"/>
  <c r="S2280" i="70"/>
  <c r="X2400" i="70"/>
  <c r="T2400" i="70"/>
  <c r="T2289" i="70"/>
  <c r="X2289" i="70"/>
  <c r="R2369" i="70"/>
  <c r="V2369" i="70"/>
  <c r="S2322" i="70"/>
  <c r="W2322" i="70"/>
  <c r="S2542" i="70"/>
  <c r="W2542" i="70"/>
  <c r="U2297" i="70"/>
  <c r="Y2297" i="70"/>
  <c r="W2358" i="70"/>
  <c r="S2358" i="70"/>
  <c r="U2467" i="70"/>
  <c r="Y2467" i="70"/>
  <c r="V2572" i="70"/>
  <c r="R2572" i="70"/>
  <c r="W2190" i="70"/>
  <c r="S2190" i="70"/>
  <c r="R2414" i="70"/>
  <c r="V2414" i="70"/>
  <c r="S2314" i="70"/>
  <c r="W2314" i="70"/>
  <c r="V2427" i="70"/>
  <c r="R2427" i="70"/>
  <c r="U2427" i="70"/>
  <c r="Y2427" i="70"/>
  <c r="S2611" i="70"/>
  <c r="W2611" i="70"/>
  <c r="X2398" i="70"/>
  <c r="T2398" i="70"/>
  <c r="S2579" i="70"/>
  <c r="W2579" i="70"/>
  <c r="S2575" i="70"/>
  <c r="W2575" i="70"/>
  <c r="U2505" i="70"/>
  <c r="Y2505" i="70"/>
  <c r="S2717" i="70"/>
  <c r="W2717" i="70"/>
  <c r="X2676" i="70"/>
  <c r="T2676" i="70"/>
  <c r="R2566" i="70"/>
  <c r="V2566" i="70"/>
  <c r="S2468" i="70"/>
  <c r="W2468" i="70"/>
  <c r="V2409" i="70"/>
  <c r="R2409" i="70"/>
  <c r="Y2609" i="70"/>
  <c r="U2609" i="70"/>
  <c r="X2345" i="70"/>
  <c r="T2345" i="70"/>
  <c r="W2742" i="70"/>
  <c r="S2742" i="70"/>
  <c r="Y2511" i="70"/>
  <c r="U2511" i="70"/>
  <c r="S2599" i="70"/>
  <c r="W2599" i="70"/>
  <c r="X2995" i="70"/>
  <c r="T2995" i="70"/>
  <c r="X2567" i="70"/>
  <c r="T2567" i="70"/>
  <c r="Y2559" i="70"/>
  <c r="U2559" i="70"/>
  <c r="X2646" i="70"/>
  <c r="T2646" i="70"/>
  <c r="S2832" i="70"/>
  <c r="W2832" i="70"/>
  <c r="T2788" i="70"/>
  <c r="X2788" i="70"/>
  <c r="T2832" i="70"/>
  <c r="X2832" i="70"/>
  <c r="U2629" i="70"/>
  <c r="Y2629" i="70"/>
  <c r="S2615" i="70"/>
  <c r="W2615" i="70"/>
  <c r="Y2767" i="70"/>
  <c r="U2767" i="70"/>
  <c r="X2654" i="70"/>
  <c r="T2654" i="70"/>
  <c r="W2906" i="70"/>
  <c r="S2906" i="70"/>
  <c r="W2752" i="70"/>
  <c r="S2752" i="70"/>
  <c r="X2823" i="70"/>
  <c r="T2823" i="70"/>
  <c r="T2922" i="70"/>
  <c r="X2922" i="70"/>
  <c r="S2830" i="70"/>
  <c r="W2830" i="70"/>
  <c r="R2822" i="70"/>
  <c r="V2822" i="70"/>
  <c r="S2872" i="70"/>
  <c r="W2872" i="70"/>
  <c r="U2962" i="70"/>
  <c r="Y2962" i="70"/>
  <c r="T3123" i="70"/>
  <c r="X3123" i="70"/>
  <c r="W3082" i="70"/>
  <c r="S3082" i="70"/>
  <c r="U3073" i="70"/>
  <c r="Y3073" i="70"/>
  <c r="T2917" i="70"/>
  <c r="X2917" i="70"/>
  <c r="X3027" i="70"/>
  <c r="T3027" i="70"/>
  <c r="U2870" i="70"/>
  <c r="Y2870" i="70"/>
  <c r="R2894" i="70"/>
  <c r="V2894" i="70"/>
  <c r="X2972" i="70"/>
  <c r="T2972" i="70"/>
  <c r="R2924" i="70"/>
  <c r="V2924" i="70"/>
  <c r="Y3068" i="70"/>
  <c r="U3068" i="70"/>
  <c r="Y2914" i="70"/>
  <c r="U2914" i="70"/>
  <c r="V2994" i="70"/>
  <c r="R2994" i="70"/>
  <c r="S3132" i="70"/>
  <c r="W3132" i="70"/>
  <c r="U2929" i="70"/>
  <c r="Y2929" i="70"/>
  <c r="V2986" i="70"/>
  <c r="R2986" i="70"/>
  <c r="U2828" i="70"/>
  <c r="Y2828" i="70"/>
  <c r="Y2933" i="70"/>
  <c r="U2933" i="70"/>
  <c r="V3017" i="70"/>
  <c r="R3017" i="70"/>
  <c r="S3052" i="70"/>
  <c r="W3052" i="70"/>
  <c r="W3098" i="70"/>
  <c r="S3098" i="70"/>
  <c r="T2941" i="70"/>
  <c r="X2941" i="70"/>
  <c r="S2688" i="70"/>
  <c r="W2688" i="70"/>
  <c r="V2921" i="70"/>
  <c r="R2921" i="70"/>
  <c r="W3035" i="70"/>
  <c r="S3035" i="70"/>
  <c r="R2488" i="70"/>
  <c r="V2488" i="70"/>
  <c r="R2814" i="70"/>
  <c r="V2814" i="70"/>
  <c r="W2954" i="70"/>
  <c r="S2954" i="70"/>
  <c r="U3019" i="70"/>
  <c r="Y3019" i="70"/>
  <c r="Y2872" i="70"/>
  <c r="U2872" i="70"/>
  <c r="S3054" i="70"/>
  <c r="W3054" i="70"/>
  <c r="Y2940" i="70"/>
  <c r="U2940" i="70"/>
  <c r="S3137" i="70"/>
  <c r="W3137" i="70"/>
  <c r="X1224" i="70"/>
  <c r="T1224" i="70"/>
  <c r="V1381" i="70"/>
  <c r="R1381" i="70"/>
  <c r="Y1239" i="70"/>
  <c r="U1239" i="70"/>
  <c r="W1381" i="70"/>
  <c r="S1381" i="70"/>
  <c r="X1263" i="70"/>
  <c r="T1263" i="70"/>
  <c r="X1272" i="70"/>
  <c r="T1272" i="70"/>
  <c r="X1261" i="70"/>
  <c r="T1261" i="70"/>
  <c r="W904" i="70"/>
  <c r="S904" i="70"/>
  <c r="V1134" i="70"/>
  <c r="R1134" i="70"/>
  <c r="W1311" i="70"/>
  <c r="S1311" i="70"/>
  <c r="T1331" i="70"/>
  <c r="X1331" i="70"/>
  <c r="R1367" i="70"/>
  <c r="V1367" i="70"/>
  <c r="W1408" i="70"/>
  <c r="S1408" i="70"/>
  <c r="X1440" i="70"/>
  <c r="T1440" i="70"/>
  <c r="Y1248" i="70"/>
  <c r="U1248" i="70"/>
  <c r="Y1480" i="70"/>
  <c r="U1480" i="70"/>
  <c r="T1318" i="70"/>
  <c r="X1318" i="70"/>
  <c r="W1287" i="70"/>
  <c r="S1287" i="70"/>
  <c r="S1280" i="70"/>
  <c r="W1280" i="70"/>
  <c r="Y1352" i="70"/>
  <c r="U1352" i="70"/>
  <c r="W1390" i="70"/>
  <c r="S1390" i="70"/>
  <c r="X1455" i="70"/>
  <c r="T1455" i="70"/>
  <c r="Y1471" i="70"/>
  <c r="U1471" i="70"/>
  <c r="U1269" i="70"/>
  <c r="Y1269" i="70"/>
  <c r="R1329" i="70"/>
  <c r="V1329" i="70"/>
  <c r="X1333" i="70"/>
  <c r="T1333" i="70"/>
  <c r="W1398" i="70"/>
  <c r="S1398" i="70"/>
  <c r="Y1472" i="70"/>
  <c r="U1472" i="70"/>
  <c r="W1557" i="70"/>
  <c r="S1557" i="70"/>
  <c r="V1566" i="70"/>
  <c r="R1566" i="70"/>
  <c r="V1462" i="70"/>
  <c r="R1462" i="70"/>
  <c r="R1415" i="70"/>
  <c r="V1415" i="70"/>
  <c r="X1573" i="70"/>
  <c r="T1573" i="70"/>
  <c r="W1487" i="70"/>
  <c r="S1487" i="70"/>
  <c r="Y1368" i="70"/>
  <c r="U1368" i="70"/>
  <c r="Y1600" i="70"/>
  <c r="U1600" i="70"/>
  <c r="T1637" i="70"/>
  <c r="X1637" i="70"/>
  <c r="X1399" i="70"/>
  <c r="T1399" i="70"/>
  <c r="W1565" i="70"/>
  <c r="S1565" i="70"/>
  <c r="Y1666" i="70"/>
  <c r="U1666" i="70"/>
  <c r="R1551" i="70"/>
  <c r="V1551" i="70"/>
  <c r="T1667" i="70"/>
  <c r="X1667" i="70"/>
  <c r="Y1657" i="70"/>
  <c r="U1657" i="70"/>
  <c r="X1559" i="70"/>
  <c r="T1559" i="70"/>
  <c r="Y1575" i="70"/>
  <c r="U1575" i="70"/>
  <c r="U1605" i="70"/>
  <c r="Y1605" i="70"/>
  <c r="Y1739" i="70"/>
  <c r="U1739" i="70"/>
  <c r="X1793" i="70"/>
  <c r="T1793" i="70"/>
  <c r="W1606" i="70"/>
  <c r="S1606" i="70"/>
  <c r="Y1648" i="70"/>
  <c r="U1648" i="70"/>
  <c r="X1742" i="70"/>
  <c r="T1742" i="70"/>
  <c r="W1550" i="70"/>
  <c r="S1550" i="70"/>
  <c r="V1710" i="70"/>
  <c r="R1710" i="70"/>
  <c r="X1755" i="70"/>
  <c r="T1755" i="70"/>
  <c r="Y1826" i="70"/>
  <c r="U1826" i="70"/>
  <c r="W1734" i="70"/>
  <c r="S1734" i="70"/>
  <c r="S1725" i="70"/>
  <c r="W1725" i="70"/>
  <c r="R1849" i="70"/>
  <c r="V1849" i="70"/>
  <c r="T1991" i="70"/>
  <c r="X1991" i="70"/>
  <c r="X1778" i="70"/>
  <c r="T1778" i="70"/>
  <c r="W1697" i="70"/>
  <c r="S1697" i="70"/>
  <c r="W1629" i="70"/>
  <c r="S1629" i="70"/>
  <c r="R1771" i="70"/>
  <c r="V1771" i="70"/>
  <c r="W1936" i="70"/>
  <c r="S1936" i="70"/>
  <c r="U2015" i="70"/>
  <c r="Y2015" i="70"/>
  <c r="R1823" i="70"/>
  <c r="V1823" i="70"/>
  <c r="W1695" i="70"/>
  <c r="S1695" i="70"/>
  <c r="R1897" i="70"/>
  <c r="V1897" i="70"/>
  <c r="R2024" i="70"/>
  <c r="V2024" i="70"/>
  <c r="X1819" i="70"/>
  <c r="T1819" i="70"/>
  <c r="U1868" i="70"/>
  <c r="Y1868" i="70"/>
  <c r="V1976" i="70"/>
  <c r="R1976" i="70"/>
  <c r="S1945" i="70"/>
  <c r="W1945" i="70"/>
  <c r="Y1914" i="70"/>
  <c r="U1914" i="70"/>
  <c r="X1881" i="70"/>
  <c r="T1881" i="70"/>
  <c r="V1969" i="70"/>
  <c r="R1969" i="70"/>
  <c r="Y2112" i="70"/>
  <c r="U2112" i="70"/>
  <c r="Y2142" i="70"/>
  <c r="U2142" i="70"/>
  <c r="S2128" i="70"/>
  <c r="W2128" i="70"/>
  <c r="T2140" i="70"/>
  <c r="X2140" i="70"/>
  <c r="X2198" i="70"/>
  <c r="T2198" i="70"/>
  <c r="Y2025" i="70"/>
  <c r="U2025" i="70"/>
  <c r="U2209" i="70"/>
  <c r="Y2209" i="70"/>
  <c r="W1999" i="70"/>
  <c r="S1999" i="70"/>
  <c r="R2204" i="70"/>
  <c r="V2204" i="70"/>
  <c r="T2105" i="70"/>
  <c r="X2105" i="70"/>
  <c r="X2127" i="70"/>
  <c r="T2127" i="70"/>
  <c r="W2076" i="70"/>
  <c r="S2076" i="70"/>
  <c r="X2166" i="70"/>
  <c r="T2166" i="70"/>
  <c r="S2219" i="70"/>
  <c r="W2219" i="70"/>
  <c r="W2321" i="70"/>
  <c r="S2321" i="70"/>
  <c r="T2149" i="70"/>
  <c r="X2149" i="70"/>
  <c r="U2248" i="70"/>
  <c r="Y2248" i="70"/>
  <c r="S2340" i="70"/>
  <c r="W2340" i="70"/>
  <c r="W2090" i="70"/>
  <c r="S2090" i="70"/>
  <c r="Y2338" i="70"/>
  <c r="U2338" i="70"/>
  <c r="V2108" i="70"/>
  <c r="R2108" i="70"/>
  <c r="R2192" i="70"/>
  <c r="V2192" i="70"/>
  <c r="R2357" i="70"/>
  <c r="V2357" i="70"/>
  <c r="T2283" i="70"/>
  <c r="X2283" i="70"/>
  <c r="X2250" i="70"/>
  <c r="T2250" i="70"/>
  <c r="T2346" i="70"/>
  <c r="X2346" i="70"/>
  <c r="U2376" i="70"/>
  <c r="Y2376" i="70"/>
  <c r="S2400" i="70"/>
  <c r="W2400" i="70"/>
  <c r="T2452" i="70"/>
  <c r="X2452" i="70"/>
  <c r="T2369" i="70"/>
  <c r="X2369" i="70"/>
  <c r="S2479" i="70"/>
  <c r="W2479" i="70"/>
  <c r="U2322" i="70"/>
  <c r="Y2322" i="70"/>
  <c r="X2443" i="70"/>
  <c r="T2443" i="70"/>
  <c r="S2558" i="70"/>
  <c r="W2558" i="70"/>
  <c r="X2297" i="70"/>
  <c r="T2297" i="70"/>
  <c r="T2419" i="70"/>
  <c r="X2419" i="70"/>
  <c r="U2474" i="70"/>
  <c r="Y2474" i="70"/>
  <c r="X2574" i="70"/>
  <c r="T2574" i="70"/>
  <c r="T2405" i="70"/>
  <c r="X2405" i="70"/>
  <c r="W2445" i="70"/>
  <c r="S2445" i="70"/>
  <c r="T2282" i="70"/>
  <c r="X2282" i="70"/>
  <c r="U2244" i="70"/>
  <c r="Y2244" i="70"/>
  <c r="U2403" i="70"/>
  <c r="Y2403" i="70"/>
  <c r="X2308" i="70"/>
  <c r="T2308" i="70"/>
  <c r="Y2435" i="70"/>
  <c r="U2435" i="70"/>
  <c r="V2398" i="70"/>
  <c r="R2398" i="70"/>
  <c r="V2732" i="70"/>
  <c r="R2732" i="70"/>
  <c r="U2499" i="70"/>
  <c r="Y2499" i="70"/>
  <c r="V2676" i="70"/>
  <c r="R2676" i="70"/>
  <c r="R2468" i="70"/>
  <c r="V2468" i="70"/>
  <c r="S2609" i="70"/>
  <c r="W2609" i="70"/>
  <c r="Y2520" i="70"/>
  <c r="U2520" i="70"/>
  <c r="U2691" i="70"/>
  <c r="Y2691" i="70"/>
  <c r="U2751" i="70"/>
  <c r="Y2751" i="70"/>
  <c r="X2511" i="70"/>
  <c r="T2511" i="70"/>
  <c r="U2599" i="70"/>
  <c r="Y2599" i="70"/>
  <c r="X3011" i="70"/>
  <c r="T3011" i="70"/>
  <c r="S2567" i="70"/>
  <c r="W2567" i="70"/>
  <c r="U2736" i="70"/>
  <c r="Y2736" i="70"/>
  <c r="X2559" i="70"/>
  <c r="T2559" i="70"/>
  <c r="X2469" i="70"/>
  <c r="T2469" i="70"/>
  <c r="U2659" i="70"/>
  <c r="Y2659" i="70"/>
  <c r="U2836" i="70"/>
  <c r="Y2836" i="70"/>
  <c r="S2629" i="70"/>
  <c r="W2629" i="70"/>
  <c r="R2615" i="70"/>
  <c r="V2615" i="70"/>
  <c r="T2767" i="70"/>
  <c r="X2767" i="70"/>
  <c r="S2654" i="70"/>
  <c r="W2654" i="70"/>
  <c r="T2816" i="70"/>
  <c r="X2816" i="70"/>
  <c r="W2922" i="70"/>
  <c r="S2922" i="70"/>
  <c r="X2647" i="70"/>
  <c r="T2647" i="70"/>
  <c r="T2835" i="70"/>
  <c r="X2835" i="70"/>
  <c r="V2936" i="70"/>
  <c r="R2936" i="70"/>
  <c r="R2973" i="70"/>
  <c r="V2973" i="70"/>
  <c r="W3025" i="70"/>
  <c r="S3025" i="70"/>
  <c r="T3139" i="70"/>
  <c r="X3139" i="70"/>
  <c r="V3082" i="70"/>
  <c r="R3082" i="70"/>
  <c r="R2956" i="70"/>
  <c r="V2956" i="70"/>
  <c r="V3009" i="70"/>
  <c r="R3009" i="70"/>
  <c r="W3027" i="70"/>
  <c r="S3027" i="70"/>
  <c r="R2901" i="70"/>
  <c r="V2901" i="70"/>
  <c r="X3068" i="70"/>
  <c r="T3068" i="70"/>
  <c r="U2939" i="70"/>
  <c r="Y2939" i="70"/>
  <c r="U3006" i="70"/>
  <c r="Y3006" i="70"/>
  <c r="T3133" i="70"/>
  <c r="X3133" i="70"/>
  <c r="S3065" i="70"/>
  <c r="W3065" i="70"/>
  <c r="W3090" i="70"/>
  <c r="S3090" i="70"/>
  <c r="T2828" i="70"/>
  <c r="X2828" i="70"/>
  <c r="X3099" i="70"/>
  <c r="T3099" i="70"/>
  <c r="U3049" i="70"/>
  <c r="Y3049" i="70"/>
  <c r="V3096" i="70"/>
  <c r="R3096" i="70"/>
  <c r="Y3114" i="70"/>
  <c r="U3114" i="70"/>
  <c r="V2844" i="70"/>
  <c r="R2844" i="70"/>
  <c r="W2488" i="70"/>
  <c r="S2488" i="70"/>
  <c r="Y2663" i="70"/>
  <c r="U2663" i="70"/>
  <c r="X2814" i="70"/>
  <c r="T2814" i="70"/>
  <c r="V2954" i="70"/>
  <c r="R2954" i="70"/>
  <c r="X3019" i="70"/>
  <c r="T3019" i="70"/>
  <c r="T2872" i="70"/>
  <c r="X2872" i="70"/>
  <c r="W2930" i="70"/>
  <c r="S2930" i="70"/>
  <c r="X2940" i="70"/>
  <c r="T2940" i="70"/>
  <c r="R3137" i="70"/>
  <c r="V3137" i="70"/>
  <c r="S1224" i="70"/>
  <c r="W1224" i="70"/>
  <c r="V1397" i="70"/>
  <c r="R1397" i="70"/>
  <c r="X1239" i="70"/>
  <c r="T1239" i="70"/>
  <c r="V1396" i="70"/>
  <c r="R1396" i="70"/>
  <c r="W1279" i="70"/>
  <c r="S1279" i="70"/>
  <c r="W1261" i="70"/>
  <c r="S1261" i="70"/>
  <c r="Y1311" i="70"/>
  <c r="U1311" i="70"/>
  <c r="Y1408" i="70"/>
  <c r="U1408" i="70"/>
  <c r="R1255" i="70"/>
  <c r="V1255" i="70"/>
  <c r="X1480" i="70"/>
  <c r="T1480" i="70"/>
  <c r="V1318" i="70"/>
  <c r="R1318" i="70"/>
  <c r="R1303" i="70"/>
  <c r="V1303" i="70"/>
  <c r="X1280" i="70"/>
  <c r="T1280" i="70"/>
  <c r="S1352" i="70"/>
  <c r="W1352" i="70"/>
  <c r="V1390" i="70"/>
  <c r="R1390" i="70"/>
  <c r="W1455" i="70"/>
  <c r="S1455" i="70"/>
  <c r="X1344" i="70"/>
  <c r="T1344" i="70"/>
  <c r="X1471" i="70"/>
  <c r="T1471" i="70"/>
  <c r="X1375" i="70"/>
  <c r="T1375" i="70"/>
  <c r="X1269" i="70"/>
  <c r="T1269" i="70"/>
  <c r="S1333" i="70"/>
  <c r="W1333" i="70"/>
  <c r="V1398" i="70"/>
  <c r="R1398" i="70"/>
  <c r="X1472" i="70"/>
  <c r="T1472" i="70"/>
  <c r="V1557" i="70"/>
  <c r="R1557" i="70"/>
  <c r="Y1384" i="70"/>
  <c r="U1384" i="70"/>
  <c r="Y1566" i="70"/>
  <c r="U1566" i="70"/>
  <c r="Y1542" i="70"/>
  <c r="U1542" i="70"/>
  <c r="Y1493" i="70"/>
  <c r="U1493" i="70"/>
  <c r="W1573" i="70"/>
  <c r="S1573" i="70"/>
  <c r="R1487" i="70"/>
  <c r="V1487" i="70"/>
  <c r="T1368" i="70"/>
  <c r="X1368" i="70"/>
  <c r="X1613" i="70"/>
  <c r="T1613" i="70"/>
  <c r="Y1510" i="70"/>
  <c r="U1510" i="70"/>
  <c r="Y1624" i="70"/>
  <c r="U1624" i="70"/>
  <c r="S1560" i="70"/>
  <c r="W1560" i="70"/>
  <c r="W1637" i="70"/>
  <c r="S1637" i="70"/>
  <c r="W1399" i="70"/>
  <c r="S1399" i="70"/>
  <c r="V1565" i="70"/>
  <c r="R1565" i="70"/>
  <c r="X1552" i="70"/>
  <c r="T1552" i="70"/>
  <c r="Y1592" i="70"/>
  <c r="U1592" i="70"/>
  <c r="X1666" i="70"/>
  <c r="T1666" i="70"/>
  <c r="U1461" i="70"/>
  <c r="Y1461" i="70"/>
  <c r="S1667" i="70"/>
  <c r="W1667" i="70"/>
  <c r="R1758" i="70"/>
  <c r="V1758" i="70"/>
  <c r="S1608" i="70"/>
  <c r="W1608" i="70"/>
  <c r="W1559" i="70"/>
  <c r="S1559" i="70"/>
  <c r="X1575" i="70"/>
  <c r="T1575" i="70"/>
  <c r="X1605" i="70"/>
  <c r="T1605" i="70"/>
  <c r="T1739" i="70"/>
  <c r="X1739" i="70"/>
  <c r="W1793" i="70"/>
  <c r="S1793" i="70"/>
  <c r="X1847" i="70"/>
  <c r="T1847" i="70"/>
  <c r="Y1811" i="70"/>
  <c r="U1811" i="70"/>
  <c r="V1606" i="70"/>
  <c r="R1606" i="70"/>
  <c r="R1753" i="70"/>
  <c r="V1753" i="70"/>
  <c r="W1742" i="70"/>
  <c r="S1742" i="70"/>
  <c r="S1710" i="70"/>
  <c r="W1710" i="70"/>
  <c r="R1826" i="70"/>
  <c r="V1826" i="70"/>
  <c r="Y1676" i="70"/>
  <c r="U1676" i="70"/>
  <c r="U1725" i="70"/>
  <c r="Y1725" i="70"/>
  <c r="W1855" i="70"/>
  <c r="S1855" i="70"/>
  <c r="R1803" i="70"/>
  <c r="V1803" i="70"/>
  <c r="V2005" i="70"/>
  <c r="R2005" i="70"/>
  <c r="W1778" i="70"/>
  <c r="S1778" i="70"/>
  <c r="W1702" i="70"/>
  <c r="S1702" i="70"/>
  <c r="V1629" i="70"/>
  <c r="R1629" i="70"/>
  <c r="R1995" i="70"/>
  <c r="V1995" i="70"/>
  <c r="W2017" i="70"/>
  <c r="S2017" i="70"/>
  <c r="X1810" i="70"/>
  <c r="T1810" i="70"/>
  <c r="U1777" i="70"/>
  <c r="Y1777" i="70"/>
  <c r="Y1827" i="70"/>
  <c r="U1827" i="70"/>
  <c r="W1935" i="70"/>
  <c r="S1935" i="70"/>
  <c r="R1695" i="70"/>
  <c r="V1695" i="70"/>
  <c r="R1930" i="70"/>
  <c r="V1930" i="70"/>
  <c r="U1819" i="70"/>
  <c r="Y1819" i="70"/>
  <c r="X1868" i="70"/>
  <c r="T1868" i="70"/>
  <c r="R1945" i="70"/>
  <c r="V1945" i="70"/>
  <c r="T1914" i="70"/>
  <c r="X1914" i="70"/>
  <c r="S1881" i="70"/>
  <c r="W1881" i="70"/>
  <c r="Y1995" i="70"/>
  <c r="U1995" i="70"/>
  <c r="T2047" i="70"/>
  <c r="X2047" i="70"/>
  <c r="U2088" i="70"/>
  <c r="Y2088" i="70"/>
  <c r="U1966" i="70"/>
  <c r="Y1966" i="70"/>
  <c r="X2112" i="70"/>
  <c r="T2112" i="70"/>
  <c r="W1967" i="70"/>
  <c r="S1967" i="70"/>
  <c r="T2142" i="70"/>
  <c r="X2142" i="70"/>
  <c r="R2096" i="70"/>
  <c r="V2096" i="70"/>
  <c r="S2188" i="70"/>
  <c r="W2188" i="70"/>
  <c r="X2018" i="70"/>
  <c r="T2018" i="70"/>
  <c r="S2140" i="70"/>
  <c r="W2140" i="70"/>
  <c r="X2104" i="70"/>
  <c r="T2104" i="70"/>
  <c r="R2201" i="70"/>
  <c r="V2201" i="70"/>
  <c r="X2025" i="70"/>
  <c r="T2025" i="70"/>
  <c r="S2145" i="70"/>
  <c r="W2145" i="70"/>
  <c r="U2111" i="70"/>
  <c r="Y2111" i="70"/>
  <c r="W2213" i="70"/>
  <c r="S2213" i="70"/>
  <c r="V1999" i="70"/>
  <c r="R1999" i="70"/>
  <c r="R2217" i="70"/>
  <c r="V2217" i="70"/>
  <c r="R2105" i="70"/>
  <c r="V2105" i="70"/>
  <c r="R2127" i="70"/>
  <c r="V2127" i="70"/>
  <c r="V2076" i="70"/>
  <c r="R2076" i="70"/>
  <c r="T2219" i="70"/>
  <c r="X2219" i="70"/>
  <c r="U2326" i="70"/>
  <c r="Y2326" i="70"/>
  <c r="W2149" i="70"/>
  <c r="S2149" i="70"/>
  <c r="U2254" i="70"/>
  <c r="Y2254" i="70"/>
  <c r="W2350" i="70"/>
  <c r="S2350" i="70"/>
  <c r="R2090" i="70"/>
  <c r="V2090" i="70"/>
  <c r="S2242" i="70"/>
  <c r="W2242" i="70"/>
  <c r="T2108" i="70"/>
  <c r="X2108" i="70"/>
  <c r="T2230" i="70"/>
  <c r="X2230" i="70"/>
  <c r="Y2258" i="70"/>
  <c r="U2258" i="70"/>
  <c r="S2132" i="70"/>
  <c r="W2132" i="70"/>
  <c r="T2184" i="70"/>
  <c r="X2184" i="70"/>
  <c r="X2207" i="70"/>
  <c r="T2207" i="70"/>
  <c r="X2192" i="70"/>
  <c r="T2192" i="70"/>
  <c r="V2283" i="70"/>
  <c r="R2283" i="70"/>
  <c r="V2319" i="70"/>
  <c r="R2319" i="70"/>
  <c r="S2051" i="70"/>
  <c r="W2051" i="70"/>
  <c r="V2250" i="70"/>
  <c r="R2250" i="70"/>
  <c r="X2379" i="70"/>
  <c r="T2379" i="70"/>
  <c r="V2474" i="70"/>
  <c r="R2474" i="70"/>
  <c r="U2351" i="70"/>
  <c r="Y2351" i="70"/>
  <c r="W2455" i="70"/>
  <c r="S2455" i="70"/>
  <c r="S2574" i="70"/>
  <c r="W2574" i="70"/>
  <c r="T2299" i="70"/>
  <c r="X2299" i="70"/>
  <c r="W2364" i="70"/>
  <c r="S2364" i="70"/>
  <c r="R2419" i="70"/>
  <c r="V2419" i="70"/>
  <c r="X2478" i="70"/>
  <c r="T2478" i="70"/>
  <c r="V2588" i="70"/>
  <c r="R2588" i="70"/>
  <c r="W2405" i="70"/>
  <c r="S2405" i="70"/>
  <c r="V2487" i="70"/>
  <c r="R2487" i="70"/>
  <c r="S2282" i="70"/>
  <c r="W2282" i="70"/>
  <c r="T2244" i="70"/>
  <c r="X2244" i="70"/>
  <c r="S2403" i="70"/>
  <c r="W2403" i="70"/>
  <c r="U2308" i="70"/>
  <c r="Y2308" i="70"/>
  <c r="S2435" i="70"/>
  <c r="W2435" i="70"/>
  <c r="U2625" i="70"/>
  <c r="Y2625" i="70"/>
  <c r="W2637" i="70"/>
  <c r="S2637" i="70"/>
  <c r="U2593" i="70"/>
  <c r="Y2593" i="70"/>
  <c r="V2519" i="70"/>
  <c r="R2519" i="70"/>
  <c r="S2733" i="70"/>
  <c r="W2733" i="70"/>
  <c r="S2499" i="70"/>
  <c r="W2499" i="70"/>
  <c r="U2475" i="70"/>
  <c r="Y2475" i="70"/>
  <c r="R2598" i="70"/>
  <c r="V2598" i="70"/>
  <c r="U2693" i="70"/>
  <c r="Y2693" i="70"/>
  <c r="T2751" i="70"/>
  <c r="X2751" i="70"/>
  <c r="W2511" i="70"/>
  <c r="S2511" i="70"/>
  <c r="Y2495" i="70"/>
  <c r="U2495" i="70"/>
  <c r="U2567" i="70"/>
  <c r="Y2567" i="70"/>
  <c r="Y2653" i="70"/>
  <c r="U2653" i="70"/>
  <c r="T2736" i="70"/>
  <c r="X2736" i="70"/>
  <c r="W2559" i="70"/>
  <c r="S2559" i="70"/>
  <c r="W2426" i="70"/>
  <c r="S2426" i="70"/>
  <c r="S2469" i="70"/>
  <c r="W2469" i="70"/>
  <c r="T2664" i="70"/>
  <c r="X2664" i="70"/>
  <c r="S2793" i="70"/>
  <c r="W2793" i="70"/>
  <c r="U2565" i="70"/>
  <c r="Y2565" i="70"/>
  <c r="U2614" i="70"/>
  <c r="Y2614" i="70"/>
  <c r="T2697" i="70"/>
  <c r="X2697" i="70"/>
  <c r="T2761" i="70"/>
  <c r="X2761" i="70"/>
  <c r="S2767" i="70"/>
  <c r="W2767" i="70"/>
  <c r="T2820" i="70"/>
  <c r="X2820" i="70"/>
  <c r="R2654" i="70"/>
  <c r="V2654" i="70"/>
  <c r="U2820" i="70"/>
  <c r="Y2820" i="70"/>
  <c r="W2938" i="70"/>
  <c r="S2938" i="70"/>
  <c r="S2647" i="70"/>
  <c r="W2647" i="70"/>
  <c r="V2838" i="70"/>
  <c r="R2838" i="70"/>
  <c r="T2938" i="70"/>
  <c r="X2938" i="70"/>
  <c r="U2834" i="70"/>
  <c r="Y2834" i="70"/>
  <c r="Y2616" i="70"/>
  <c r="U2616" i="70"/>
  <c r="S2713" i="70"/>
  <c r="W2713" i="70"/>
  <c r="S2910" i="70"/>
  <c r="W2910" i="70"/>
  <c r="S3028" i="70"/>
  <c r="W3028" i="70"/>
  <c r="U3140" i="70"/>
  <c r="Y3140" i="70"/>
  <c r="R3004" i="70"/>
  <c r="V3004" i="70"/>
  <c r="X3092" i="70"/>
  <c r="T3092" i="70"/>
  <c r="X3043" i="70"/>
  <c r="T3043" i="70"/>
  <c r="U2907" i="70"/>
  <c r="Y2907" i="70"/>
  <c r="S3001" i="70"/>
  <c r="W3001" i="70"/>
  <c r="T2686" i="70"/>
  <c r="X2686" i="70"/>
  <c r="Y2901" i="70"/>
  <c r="U2901" i="70"/>
  <c r="R2989" i="70"/>
  <c r="V2989" i="70"/>
  <c r="Y3084" i="70"/>
  <c r="U3084" i="70"/>
  <c r="X2939" i="70"/>
  <c r="T2939" i="70"/>
  <c r="Y3130" i="70"/>
  <c r="U3130" i="70"/>
  <c r="W2946" i="70"/>
  <c r="S2946" i="70"/>
  <c r="V3065" i="70"/>
  <c r="R3065" i="70"/>
  <c r="V3090" i="70"/>
  <c r="R3090" i="70"/>
  <c r="Y3076" i="70"/>
  <c r="U3076" i="70"/>
  <c r="W2828" i="70"/>
  <c r="S2828" i="70"/>
  <c r="T2871" i="70"/>
  <c r="X2871" i="70"/>
  <c r="R2941" i="70"/>
  <c r="V2941" i="70"/>
  <c r="R3020" i="70"/>
  <c r="V3020" i="70"/>
  <c r="Y3100" i="70"/>
  <c r="U3100" i="70"/>
  <c r="Y3098" i="70"/>
  <c r="U3098" i="70"/>
  <c r="U2889" i="70"/>
  <c r="Y2889" i="70"/>
  <c r="Y2994" i="70"/>
  <c r="U2994" i="70"/>
  <c r="W3097" i="70"/>
  <c r="S3097" i="70"/>
  <c r="Y2996" i="70"/>
  <c r="U2996" i="70"/>
  <c r="U2971" i="70"/>
  <c r="Y2971" i="70"/>
  <c r="U3051" i="70"/>
  <c r="Y3051" i="70"/>
  <c r="S2814" i="70"/>
  <c r="W2814" i="70"/>
  <c r="W3019" i="70"/>
  <c r="S3019" i="70"/>
  <c r="V2930" i="70"/>
  <c r="R2930" i="70"/>
  <c r="R2940" i="70"/>
  <c r="V2940" i="70"/>
  <c r="W1207" i="70"/>
  <c r="S1207" i="70"/>
  <c r="X839" i="70"/>
  <c r="T839" i="70"/>
  <c r="X1190" i="70"/>
  <c r="T1190" i="70"/>
  <c r="X1120" i="70"/>
  <c r="T1120" i="70"/>
  <c r="S1023" i="70"/>
  <c r="W1023" i="70"/>
  <c r="V1283" i="70"/>
  <c r="R1283" i="70"/>
  <c r="Y1136" i="70"/>
  <c r="U1136" i="70"/>
  <c r="Y1111" i="70"/>
  <c r="U1111" i="70"/>
  <c r="W1216" i="70"/>
  <c r="S1216" i="70"/>
  <c r="W1096" i="70"/>
  <c r="S1096" i="70"/>
  <c r="X1143" i="70"/>
  <c r="T1143" i="70"/>
  <c r="X1309" i="70"/>
  <c r="T1309" i="70"/>
  <c r="X1176" i="70"/>
  <c r="T1176" i="70"/>
  <c r="V1245" i="70"/>
  <c r="R1245" i="70"/>
  <c r="V1342" i="70"/>
  <c r="R1342" i="70"/>
  <c r="R1144" i="70"/>
  <c r="V1144" i="70"/>
  <c r="R1223" i="70"/>
  <c r="V1223" i="70"/>
  <c r="W1389" i="70"/>
  <c r="S1389" i="70"/>
  <c r="X964" i="70"/>
  <c r="T964" i="70"/>
  <c r="X1310" i="70"/>
  <c r="T1310" i="70"/>
  <c r="R1218" i="70"/>
  <c r="V1218" i="70"/>
  <c r="W1239" i="70"/>
  <c r="S1239" i="70"/>
  <c r="W1397" i="70"/>
  <c r="S1397" i="70"/>
  <c r="U1182" i="70"/>
  <c r="Y1182" i="70"/>
  <c r="Y1279" i="70"/>
  <c r="U1279" i="70"/>
  <c r="V1261" i="70"/>
  <c r="R1261" i="70"/>
  <c r="X1311" i="70"/>
  <c r="T1311" i="70"/>
  <c r="R1288" i="70"/>
  <c r="V1288" i="70"/>
  <c r="Y1367" i="70"/>
  <c r="U1367" i="70"/>
  <c r="X1408" i="70"/>
  <c r="T1408" i="70"/>
  <c r="Y1271" i="70"/>
  <c r="U1271" i="70"/>
  <c r="X1438" i="70"/>
  <c r="T1438" i="70"/>
  <c r="Y1280" i="70"/>
  <c r="U1280" i="70"/>
  <c r="S1296" i="70"/>
  <c r="W1296" i="70"/>
  <c r="R1352" i="70"/>
  <c r="V1352" i="70"/>
  <c r="R1407" i="70"/>
  <c r="V1407" i="70"/>
  <c r="W1485" i="70"/>
  <c r="S1485" i="70"/>
  <c r="S1344" i="70"/>
  <c r="W1344" i="70"/>
  <c r="S1312" i="70"/>
  <c r="W1312" i="70"/>
  <c r="W1471" i="70"/>
  <c r="S1471" i="70"/>
  <c r="W1375" i="70"/>
  <c r="S1375" i="70"/>
  <c r="U1414" i="70"/>
  <c r="Y1414" i="70"/>
  <c r="W1269" i="70"/>
  <c r="S1269" i="70"/>
  <c r="X1384" i="70"/>
  <c r="T1384" i="70"/>
  <c r="X1566" i="70"/>
  <c r="T1566" i="70"/>
  <c r="X1542" i="70"/>
  <c r="T1542" i="70"/>
  <c r="S1493" i="70"/>
  <c r="W1493" i="70"/>
  <c r="V1573" i="70"/>
  <c r="R1573" i="70"/>
  <c r="Y1487" i="70"/>
  <c r="U1487" i="70"/>
  <c r="Y1560" i="70"/>
  <c r="U1560" i="70"/>
  <c r="W1613" i="70"/>
  <c r="S1613" i="70"/>
  <c r="X1510" i="70"/>
  <c r="T1510" i="70"/>
  <c r="X1624" i="70"/>
  <c r="T1624" i="70"/>
  <c r="V1637" i="70"/>
  <c r="R1637" i="70"/>
  <c r="R1399" i="70"/>
  <c r="V1399" i="70"/>
  <c r="Y1552" i="70"/>
  <c r="U1552" i="70"/>
  <c r="Y1526" i="70"/>
  <c r="U1526" i="70"/>
  <c r="X1592" i="70"/>
  <c r="T1592" i="70"/>
  <c r="S1666" i="70"/>
  <c r="W1666" i="70"/>
  <c r="W1551" i="70"/>
  <c r="S1551" i="70"/>
  <c r="T1461" i="70"/>
  <c r="X1461" i="70"/>
  <c r="T1678" i="70"/>
  <c r="X1678" i="70"/>
  <c r="U1638" i="70"/>
  <c r="Y1638" i="70"/>
  <c r="R1774" i="70"/>
  <c r="V1774" i="70"/>
  <c r="R1608" i="70"/>
  <c r="V1608" i="70"/>
  <c r="W1575" i="70"/>
  <c r="S1575" i="70"/>
  <c r="W1605" i="70"/>
  <c r="S1605" i="70"/>
  <c r="S1739" i="70"/>
  <c r="W1739" i="70"/>
  <c r="R1793" i="70"/>
  <c r="V1793" i="70"/>
  <c r="Y1859" i="70"/>
  <c r="U1859" i="70"/>
  <c r="T1737" i="70"/>
  <c r="X1737" i="70"/>
  <c r="U1817" i="70"/>
  <c r="Y1817" i="70"/>
  <c r="S1755" i="70"/>
  <c r="W1755" i="70"/>
  <c r="S1753" i="70"/>
  <c r="W1753" i="70"/>
  <c r="U1761" i="70"/>
  <c r="Y1761" i="70"/>
  <c r="T1705" i="70"/>
  <c r="X1705" i="70"/>
  <c r="R1734" i="70"/>
  <c r="V1734" i="70"/>
  <c r="R1806" i="70"/>
  <c r="V1806" i="70"/>
  <c r="T1676" i="70"/>
  <c r="X1676" i="70"/>
  <c r="R1725" i="70"/>
  <c r="V1725" i="70"/>
  <c r="V1861" i="70"/>
  <c r="R1861" i="70"/>
  <c r="T1806" i="70"/>
  <c r="X1806" i="70"/>
  <c r="T2007" i="70"/>
  <c r="X2007" i="70"/>
  <c r="R1778" i="70"/>
  <c r="V1778" i="70"/>
  <c r="Y1756" i="70"/>
  <c r="U1756" i="70"/>
  <c r="Y1771" i="70"/>
  <c r="U1771" i="70"/>
  <c r="S1947" i="70"/>
  <c r="W1947" i="70"/>
  <c r="U1902" i="70"/>
  <c r="Y1902" i="70"/>
  <c r="W2034" i="70"/>
  <c r="S2034" i="70"/>
  <c r="U1896" i="70"/>
  <c r="Y1896" i="70"/>
  <c r="Y1882" i="70"/>
  <c r="U1882" i="70"/>
  <c r="X1777" i="70"/>
  <c r="T1777" i="70"/>
  <c r="S1827" i="70"/>
  <c r="W1827" i="70"/>
  <c r="V1935" i="70"/>
  <c r="R1935" i="70"/>
  <c r="T1935" i="70"/>
  <c r="X1935" i="70"/>
  <c r="Y2026" i="70"/>
  <c r="U2026" i="70"/>
  <c r="S1868" i="70"/>
  <c r="W1868" i="70"/>
  <c r="Y1978" i="70"/>
  <c r="U1978" i="70"/>
  <c r="V1950" i="70"/>
  <c r="R1950" i="70"/>
  <c r="R1819" i="70"/>
  <c r="V1819" i="70"/>
  <c r="S1914" i="70"/>
  <c r="W1914" i="70"/>
  <c r="W1819" i="70"/>
  <c r="S1819" i="70"/>
  <c r="R1881" i="70"/>
  <c r="V1881" i="70"/>
  <c r="T1995" i="70"/>
  <c r="X1995" i="70"/>
  <c r="Y1969" i="70"/>
  <c r="U1969" i="70"/>
  <c r="W2047" i="70"/>
  <c r="S2047" i="70"/>
  <c r="T2088" i="70"/>
  <c r="X2088" i="70"/>
  <c r="T1966" i="70"/>
  <c r="X1966" i="70"/>
  <c r="W2112" i="70"/>
  <c r="S2112" i="70"/>
  <c r="V1967" i="70"/>
  <c r="R1967" i="70"/>
  <c r="V2048" i="70"/>
  <c r="R2048" i="70"/>
  <c r="W2142" i="70"/>
  <c r="S2142" i="70"/>
  <c r="X1984" i="70"/>
  <c r="T1984" i="70"/>
  <c r="R2109" i="70"/>
  <c r="V2109" i="70"/>
  <c r="R2188" i="70"/>
  <c r="V2188" i="70"/>
  <c r="W2018" i="70"/>
  <c r="S2018" i="70"/>
  <c r="V2140" i="70"/>
  <c r="R2140" i="70"/>
  <c r="V2209" i="70"/>
  <c r="R2209" i="70"/>
  <c r="W2025" i="70"/>
  <c r="S2025" i="70"/>
  <c r="X2049" i="70"/>
  <c r="T2049" i="70"/>
  <c r="W2111" i="70"/>
  <c r="S2111" i="70"/>
  <c r="R2213" i="70"/>
  <c r="V2213" i="70"/>
  <c r="W2222" i="70"/>
  <c r="S2222" i="70"/>
  <c r="S2105" i="70"/>
  <c r="W2105" i="70"/>
  <c r="Y2168" i="70"/>
  <c r="U2168" i="70"/>
  <c r="S2226" i="70"/>
  <c r="W2226" i="70"/>
  <c r="V2072" i="70"/>
  <c r="R2072" i="70"/>
  <c r="U2149" i="70"/>
  <c r="Y2149" i="70"/>
  <c r="W2254" i="70"/>
  <c r="S2254" i="70"/>
  <c r="S2362" i="70"/>
  <c r="W2362" i="70"/>
  <c r="R2242" i="70"/>
  <c r="V2242" i="70"/>
  <c r="W2108" i="70"/>
  <c r="S2108" i="70"/>
  <c r="R2230" i="70"/>
  <c r="V2230" i="70"/>
  <c r="T2267" i="70"/>
  <c r="X2267" i="70"/>
  <c r="U2132" i="70"/>
  <c r="Y2132" i="70"/>
  <c r="W2184" i="70"/>
  <c r="S2184" i="70"/>
  <c r="U2148" i="70"/>
  <c r="Y2148" i="70"/>
  <c r="R2207" i="70"/>
  <c r="V2207" i="70"/>
  <c r="Y2192" i="70"/>
  <c r="U2192" i="70"/>
  <c r="V2379" i="70"/>
  <c r="R2379" i="70"/>
  <c r="S2379" i="70"/>
  <c r="W2379" i="70"/>
  <c r="X2382" i="70"/>
  <c r="T2382" i="70"/>
  <c r="V2479" i="70"/>
  <c r="R2479" i="70"/>
  <c r="W2391" i="70"/>
  <c r="S2391" i="70"/>
  <c r="R2458" i="70"/>
  <c r="V2458" i="70"/>
  <c r="S2590" i="70"/>
  <c r="W2590" i="70"/>
  <c r="S2299" i="70"/>
  <c r="W2299" i="70"/>
  <c r="V2366" i="70"/>
  <c r="R2366" i="70"/>
  <c r="Y2479" i="70"/>
  <c r="U2479" i="70"/>
  <c r="X2590" i="70"/>
  <c r="T2590" i="70"/>
  <c r="T2421" i="70"/>
  <c r="X2421" i="70"/>
  <c r="T2363" i="70"/>
  <c r="X2363" i="70"/>
  <c r="V2503" i="70"/>
  <c r="R2503" i="70"/>
  <c r="S2244" i="70"/>
  <c r="W2244" i="70"/>
  <c r="X2403" i="70"/>
  <c r="T2403" i="70"/>
  <c r="V2308" i="70"/>
  <c r="R2308" i="70"/>
  <c r="X2435" i="70"/>
  <c r="T2435" i="70"/>
  <c r="S2625" i="70"/>
  <c r="W2625" i="70"/>
  <c r="V2637" i="70"/>
  <c r="R2637" i="70"/>
  <c r="U2424" i="70"/>
  <c r="Y2424" i="70"/>
  <c r="T2532" i="70"/>
  <c r="X2532" i="70"/>
  <c r="S2593" i="70"/>
  <c r="W2593" i="70"/>
  <c r="U2519" i="70"/>
  <c r="Y2519" i="70"/>
  <c r="S2601" i="70"/>
  <c r="W2601" i="70"/>
  <c r="R2748" i="70"/>
  <c r="V2748" i="70"/>
  <c r="X2475" i="70"/>
  <c r="T2475" i="70"/>
  <c r="W2504" i="70"/>
  <c r="S2504" i="70"/>
  <c r="T2612" i="70"/>
  <c r="X2612" i="70"/>
  <c r="U2389" i="70"/>
  <c r="Y2389" i="70"/>
  <c r="S2751" i="70"/>
  <c r="W2751" i="70"/>
  <c r="V2511" i="70"/>
  <c r="R2511" i="70"/>
  <c r="T2825" i="70"/>
  <c r="X2825" i="70"/>
  <c r="T2495" i="70"/>
  <c r="X2495" i="70"/>
  <c r="W2573" i="70"/>
  <c r="S2573" i="70"/>
  <c r="X2653" i="70"/>
  <c r="T2653" i="70"/>
  <c r="S2736" i="70"/>
  <c r="W2736" i="70"/>
  <c r="T2675" i="70"/>
  <c r="X2675" i="70"/>
  <c r="U2481" i="70"/>
  <c r="Y2481" i="70"/>
  <c r="S2679" i="70"/>
  <c r="W2679" i="70"/>
  <c r="S2565" i="70"/>
  <c r="W2565" i="70"/>
  <c r="W2709" i="70"/>
  <c r="S2709" i="70"/>
  <c r="W2773" i="70"/>
  <c r="S2773" i="70"/>
  <c r="T2718" i="70"/>
  <c r="X2718" i="70"/>
  <c r="T2782" i="70"/>
  <c r="X2782" i="70"/>
  <c r="U2615" i="70"/>
  <c r="Y2615" i="70"/>
  <c r="R2767" i="70"/>
  <c r="V2767" i="70"/>
  <c r="V2665" i="70"/>
  <c r="R2665" i="70"/>
  <c r="S2823" i="70"/>
  <c r="W2823" i="70"/>
  <c r="R2647" i="70"/>
  <c r="V2647" i="70"/>
  <c r="S2770" i="70"/>
  <c r="W2770" i="70"/>
  <c r="R2952" i="70"/>
  <c r="V2952" i="70"/>
  <c r="T2616" i="70"/>
  <c r="X2616" i="70"/>
  <c r="V2725" i="70"/>
  <c r="R2725" i="70"/>
  <c r="U2945" i="70"/>
  <c r="Y2945" i="70"/>
  <c r="U3092" i="70"/>
  <c r="Y3092" i="70"/>
  <c r="U3124" i="70"/>
  <c r="Y3124" i="70"/>
  <c r="U3025" i="70"/>
  <c r="Y3025" i="70"/>
  <c r="W3043" i="70"/>
  <c r="S3043" i="70"/>
  <c r="X2907" i="70"/>
  <c r="T2907" i="70"/>
  <c r="V3001" i="70"/>
  <c r="R3001" i="70"/>
  <c r="S2686" i="70"/>
  <c r="W2686" i="70"/>
  <c r="R2997" i="70"/>
  <c r="V2997" i="70"/>
  <c r="U2955" i="70"/>
  <c r="Y2955" i="70"/>
  <c r="X3084" i="70"/>
  <c r="T3084" i="70"/>
  <c r="W2939" i="70"/>
  <c r="S2939" i="70"/>
  <c r="Y3020" i="70"/>
  <c r="U3020" i="70"/>
  <c r="V2946" i="70"/>
  <c r="R2946" i="70"/>
  <c r="T2997" i="70"/>
  <c r="X2997" i="70"/>
  <c r="X3076" i="70"/>
  <c r="T3076" i="70"/>
  <c r="R2828" i="70"/>
  <c r="V2828" i="70"/>
  <c r="R2871" i="70"/>
  <c r="V2871" i="70"/>
  <c r="W3058" i="70"/>
  <c r="S3058" i="70"/>
  <c r="V3113" i="70"/>
  <c r="R3113" i="70"/>
  <c r="Y2891" i="70"/>
  <c r="U2891" i="70"/>
  <c r="T2946" i="70"/>
  <c r="X2946" i="70"/>
  <c r="R3005" i="70"/>
  <c r="V3005" i="70"/>
  <c r="X3098" i="70"/>
  <c r="T3098" i="70"/>
  <c r="X2996" i="70"/>
  <c r="T2996" i="70"/>
  <c r="X2971" i="70"/>
  <c r="T2971" i="70"/>
  <c r="X3051" i="70"/>
  <c r="T3051" i="70"/>
  <c r="Y2702" i="70"/>
  <c r="U2702" i="70"/>
  <c r="S2900" i="70"/>
  <c r="W2900" i="70"/>
  <c r="X3010" i="70"/>
  <c r="T3010" i="70"/>
  <c r="V3067" i="70"/>
  <c r="R3067" i="70"/>
  <c r="R3140" i="70"/>
  <c r="V3140" i="70"/>
  <c r="V2945" i="70"/>
  <c r="R2945" i="70"/>
  <c r="T1229" i="70"/>
  <c r="X1229" i="70"/>
  <c r="R1239" i="70"/>
  <c r="V1239" i="70"/>
  <c r="V1412" i="70"/>
  <c r="R1412" i="70"/>
  <c r="S1324" i="70"/>
  <c r="W1324" i="70"/>
  <c r="X1279" i="70"/>
  <c r="T1279" i="70"/>
  <c r="Y1270" i="70"/>
  <c r="U1270" i="70"/>
  <c r="S1209" i="70"/>
  <c r="W1209" i="70"/>
  <c r="Y1319" i="70"/>
  <c r="U1319" i="70"/>
  <c r="Y1342" i="70"/>
  <c r="U1342" i="70"/>
  <c r="X1271" i="70"/>
  <c r="T1271" i="70"/>
  <c r="W1438" i="70"/>
  <c r="S1438" i="70"/>
  <c r="X1470" i="70"/>
  <c r="T1470" i="70"/>
  <c r="Y1303" i="70"/>
  <c r="U1303" i="70"/>
  <c r="R1296" i="70"/>
  <c r="V1296" i="70"/>
  <c r="T1352" i="70"/>
  <c r="X1352" i="70"/>
  <c r="Y1407" i="70"/>
  <c r="U1407" i="70"/>
  <c r="V1485" i="70"/>
  <c r="R1485" i="70"/>
  <c r="R1344" i="70"/>
  <c r="V1344" i="70"/>
  <c r="R1312" i="70"/>
  <c r="V1312" i="70"/>
  <c r="Y1400" i="70"/>
  <c r="U1400" i="70"/>
  <c r="R1375" i="70"/>
  <c r="V1375" i="70"/>
  <c r="X1414" i="70"/>
  <c r="T1414" i="70"/>
  <c r="V1269" i="70"/>
  <c r="R1269" i="70"/>
  <c r="V1484" i="70"/>
  <c r="R1484" i="70"/>
  <c r="X1568" i="70"/>
  <c r="T1568" i="70"/>
  <c r="S1384" i="70"/>
  <c r="W1384" i="70"/>
  <c r="X1509" i="70"/>
  <c r="T1509" i="70"/>
  <c r="W1566" i="70"/>
  <c r="S1566" i="70"/>
  <c r="W1542" i="70"/>
  <c r="S1542" i="70"/>
  <c r="Y1463" i="70"/>
  <c r="U1463" i="70"/>
  <c r="X1495" i="70"/>
  <c r="T1495" i="70"/>
  <c r="X1487" i="70"/>
  <c r="T1487" i="70"/>
  <c r="X1560" i="70"/>
  <c r="T1560" i="70"/>
  <c r="V1534" i="70"/>
  <c r="R1534" i="70"/>
  <c r="V1613" i="70"/>
  <c r="R1613" i="70"/>
  <c r="W1510" i="70"/>
  <c r="S1510" i="70"/>
  <c r="R1660" i="70"/>
  <c r="V1660" i="70"/>
  <c r="X1589" i="70"/>
  <c r="T1589" i="70"/>
  <c r="X1504" i="70"/>
  <c r="T1504" i="70"/>
  <c r="X1526" i="70"/>
  <c r="T1526" i="70"/>
  <c r="R1615" i="70"/>
  <c r="V1615" i="70"/>
  <c r="R1666" i="70"/>
  <c r="V1666" i="70"/>
  <c r="Y1607" i="70"/>
  <c r="U1607" i="70"/>
  <c r="Y1551" i="70"/>
  <c r="U1551" i="70"/>
  <c r="W1461" i="70"/>
  <c r="S1461" i="70"/>
  <c r="Y1574" i="70"/>
  <c r="U1574" i="70"/>
  <c r="V1678" i="70"/>
  <c r="R1678" i="70"/>
  <c r="X1638" i="70"/>
  <c r="T1638" i="70"/>
  <c r="W1775" i="70"/>
  <c r="S1775" i="70"/>
  <c r="Y1608" i="70"/>
  <c r="U1608" i="70"/>
  <c r="V1605" i="70"/>
  <c r="R1605" i="70"/>
  <c r="V1739" i="70"/>
  <c r="R1739" i="70"/>
  <c r="X1865" i="70"/>
  <c r="T1865" i="70"/>
  <c r="T1743" i="70"/>
  <c r="X1743" i="70"/>
  <c r="V1755" i="70"/>
  <c r="R1755" i="70"/>
  <c r="U1701" i="70"/>
  <c r="Y1701" i="70"/>
  <c r="W1648" i="70"/>
  <c r="S1648" i="70"/>
  <c r="U1717" i="70"/>
  <c r="Y1717" i="70"/>
  <c r="X1761" i="70"/>
  <c r="T1761" i="70"/>
  <c r="S1705" i="70"/>
  <c r="W1705" i="70"/>
  <c r="T1730" i="70"/>
  <c r="X1730" i="70"/>
  <c r="V1867" i="70"/>
  <c r="R1867" i="70"/>
  <c r="R1727" i="70"/>
  <c r="V1727" i="70"/>
  <c r="R1812" i="70"/>
  <c r="V1812" i="70"/>
  <c r="R2021" i="70"/>
  <c r="V2021" i="70"/>
  <c r="T1756" i="70"/>
  <c r="X1756" i="70"/>
  <c r="V1702" i="70"/>
  <c r="R1702" i="70"/>
  <c r="V1767" i="70"/>
  <c r="R1767" i="70"/>
  <c r="X2055" i="70"/>
  <c r="T2055" i="70"/>
  <c r="X1896" i="70"/>
  <c r="T1896" i="70"/>
  <c r="Y1810" i="70"/>
  <c r="U1810" i="70"/>
  <c r="T1882" i="70"/>
  <c r="X1882" i="70"/>
  <c r="W1777" i="70"/>
  <c r="S1777" i="70"/>
  <c r="Y1913" i="70"/>
  <c r="U1913" i="70"/>
  <c r="Y1937" i="70"/>
  <c r="U1937" i="70"/>
  <c r="T1695" i="70"/>
  <c r="X1695" i="70"/>
  <c r="V1937" i="70"/>
  <c r="R1937" i="70"/>
  <c r="X2026" i="70"/>
  <c r="T2026" i="70"/>
  <c r="R1868" i="70"/>
  <c r="V1868" i="70"/>
  <c r="T1978" i="70"/>
  <c r="X1978" i="70"/>
  <c r="W1857" i="70"/>
  <c r="S1857" i="70"/>
  <c r="S1883" i="70"/>
  <c r="W1883" i="70"/>
  <c r="X1969" i="70"/>
  <c r="T1969" i="70"/>
  <c r="Y2160" i="70"/>
  <c r="U2160" i="70"/>
  <c r="U2053" i="70"/>
  <c r="Y2053" i="70"/>
  <c r="S1966" i="70"/>
  <c r="W1966" i="70"/>
  <c r="R1979" i="70"/>
  <c r="V1979" i="70"/>
  <c r="W1984" i="70"/>
  <c r="S1984" i="70"/>
  <c r="Y2126" i="70"/>
  <c r="U2126" i="70"/>
  <c r="U1944" i="70"/>
  <c r="Y1944" i="70"/>
  <c r="U1968" i="70"/>
  <c r="Y1968" i="70"/>
  <c r="V2135" i="70"/>
  <c r="R2135" i="70"/>
  <c r="R2018" i="70"/>
  <c r="V2018" i="70"/>
  <c r="R2061" i="70"/>
  <c r="V2061" i="70"/>
  <c r="T2214" i="70"/>
  <c r="X2214" i="70"/>
  <c r="R2025" i="70"/>
  <c r="V2025" i="70"/>
  <c r="R2049" i="70"/>
  <c r="V2049" i="70"/>
  <c r="V2111" i="70"/>
  <c r="R2111" i="70"/>
  <c r="Y2218" i="70"/>
  <c r="U2218" i="70"/>
  <c r="S2228" i="70"/>
  <c r="W2228" i="70"/>
  <c r="T2046" i="70"/>
  <c r="X2046" i="70"/>
  <c r="U2105" i="70"/>
  <c r="Y2105" i="70"/>
  <c r="U2175" i="70"/>
  <c r="Y2175" i="70"/>
  <c r="T2136" i="70"/>
  <c r="X2136" i="70"/>
  <c r="S2231" i="70"/>
  <c r="W2231" i="70"/>
  <c r="V2149" i="70"/>
  <c r="R2149" i="70"/>
  <c r="R2254" i="70"/>
  <c r="V2254" i="70"/>
  <c r="R2368" i="70"/>
  <c r="V2368" i="70"/>
  <c r="U2242" i="70"/>
  <c r="Y2242" i="70"/>
  <c r="Y2385" i="70"/>
  <c r="U2385" i="70"/>
  <c r="S2230" i="70"/>
  <c r="W2230" i="70"/>
  <c r="T2132" i="70"/>
  <c r="X2132" i="70"/>
  <c r="R2184" i="70"/>
  <c r="V2184" i="70"/>
  <c r="T2148" i="70"/>
  <c r="X2148" i="70"/>
  <c r="S2192" i="70"/>
  <c r="W2192" i="70"/>
  <c r="Y2430" i="70"/>
  <c r="U2430" i="70"/>
  <c r="Y2051" i="70"/>
  <c r="U2051" i="70"/>
  <c r="R2382" i="70"/>
  <c r="V2382" i="70"/>
  <c r="T2404" i="70"/>
  <c r="X2404" i="70"/>
  <c r="R2364" i="70"/>
  <c r="V2364" i="70"/>
  <c r="S2462" i="70"/>
  <c r="W2462" i="70"/>
  <c r="S2606" i="70"/>
  <c r="W2606" i="70"/>
  <c r="V2299" i="70"/>
  <c r="R2299" i="70"/>
  <c r="V2422" i="70"/>
  <c r="R2422" i="70"/>
  <c r="V2492" i="70"/>
  <c r="R2492" i="70"/>
  <c r="V2604" i="70"/>
  <c r="R2604" i="70"/>
  <c r="X2255" i="70"/>
  <c r="T2255" i="70"/>
  <c r="X2384" i="70"/>
  <c r="T2384" i="70"/>
  <c r="S2421" i="70"/>
  <c r="W2421" i="70"/>
  <c r="S2363" i="70"/>
  <c r="W2363" i="70"/>
  <c r="U2271" i="70"/>
  <c r="Y2271" i="70"/>
  <c r="R2403" i="70"/>
  <c r="V2403" i="70"/>
  <c r="V2435" i="70"/>
  <c r="R2435" i="70"/>
  <c r="S2424" i="70"/>
  <c r="W2424" i="70"/>
  <c r="R2532" i="70"/>
  <c r="V2532" i="70"/>
  <c r="S2749" i="70"/>
  <c r="W2749" i="70"/>
  <c r="Y2324" i="70"/>
  <c r="U2324" i="70"/>
  <c r="S2475" i="70"/>
  <c r="W2475" i="70"/>
  <c r="R2612" i="70"/>
  <c r="V2612" i="70"/>
  <c r="R2389" i="70"/>
  <c r="V2389" i="70"/>
  <c r="R2751" i="70"/>
  <c r="V2751" i="70"/>
  <c r="Y2837" i="70"/>
  <c r="U2837" i="70"/>
  <c r="S2495" i="70"/>
  <c r="W2495" i="70"/>
  <c r="R2573" i="70"/>
  <c r="V2573" i="70"/>
  <c r="W2653" i="70"/>
  <c r="S2653" i="70"/>
  <c r="Y2527" i="70"/>
  <c r="U2527" i="70"/>
  <c r="U2426" i="70"/>
  <c r="Y2426" i="70"/>
  <c r="W2675" i="70"/>
  <c r="S2675" i="70"/>
  <c r="X2481" i="70"/>
  <c r="T2481" i="70"/>
  <c r="T2836" i="70"/>
  <c r="X2836" i="70"/>
  <c r="Y2631" i="70"/>
  <c r="U2631" i="70"/>
  <c r="T2876" i="70"/>
  <c r="X2876" i="70"/>
  <c r="S2718" i="70"/>
  <c r="W2718" i="70"/>
  <c r="S2782" i="70"/>
  <c r="W2782" i="70"/>
  <c r="W2726" i="70"/>
  <c r="S2726" i="70"/>
  <c r="U2770" i="70"/>
  <c r="Y2770" i="70"/>
  <c r="T2597" i="70"/>
  <c r="X2597" i="70"/>
  <c r="X2758" i="70"/>
  <c r="T2758" i="70"/>
  <c r="Y2647" i="70"/>
  <c r="U2647" i="70"/>
  <c r="R2968" i="70"/>
  <c r="V2968" i="70"/>
  <c r="S2616" i="70"/>
  <c r="W2616" i="70"/>
  <c r="S2867" i="70"/>
  <c r="W2867" i="70"/>
  <c r="R2981" i="70"/>
  <c r="V2981" i="70"/>
  <c r="W3041" i="70"/>
  <c r="S3041" i="70"/>
  <c r="S2956" i="70"/>
  <c r="W2956" i="70"/>
  <c r="U3123" i="70"/>
  <c r="Y3123" i="70"/>
  <c r="S3138" i="70"/>
  <c r="W3138" i="70"/>
  <c r="T3034" i="70"/>
  <c r="X3034" i="70"/>
  <c r="U2852" i="70"/>
  <c r="Y2852" i="70"/>
  <c r="W2907" i="70"/>
  <c r="S2907" i="70"/>
  <c r="R2686" i="70"/>
  <c r="V2686" i="70"/>
  <c r="Y2997" i="70"/>
  <c r="U2997" i="70"/>
  <c r="X2955" i="70"/>
  <c r="T2955" i="70"/>
  <c r="Y2848" i="70"/>
  <c r="U2848" i="70"/>
  <c r="X3020" i="70"/>
  <c r="T3020" i="70"/>
  <c r="S2889" i="70"/>
  <c r="W2889" i="70"/>
  <c r="R3068" i="70"/>
  <c r="V3068" i="70"/>
  <c r="V3098" i="70"/>
  <c r="R3098" i="70"/>
  <c r="V3058" i="70"/>
  <c r="R3058" i="70"/>
  <c r="W3114" i="70"/>
  <c r="S3114" i="70"/>
  <c r="X2891" i="70"/>
  <c r="T2891" i="70"/>
  <c r="R2957" i="70"/>
  <c r="V2957" i="70"/>
  <c r="Y3099" i="70"/>
  <c r="U3099" i="70"/>
  <c r="W2971" i="70"/>
  <c r="S2971" i="70"/>
  <c r="W3051" i="70"/>
  <c r="S3051" i="70"/>
  <c r="Y3028" i="70"/>
  <c r="U3028" i="70"/>
  <c r="T2702" i="70"/>
  <c r="X2702" i="70"/>
  <c r="S3070" i="70"/>
  <c r="W3070" i="70"/>
  <c r="S3141" i="70"/>
  <c r="W3141" i="70"/>
  <c r="S3121" i="70"/>
  <c r="W3121" i="70"/>
  <c r="X1126" i="70"/>
  <c r="T1126" i="70"/>
  <c r="W1229" i="70"/>
  <c r="S1229" i="70"/>
  <c r="V1428" i="70"/>
  <c r="R1428" i="70"/>
  <c r="X1182" i="70"/>
  <c r="T1182" i="70"/>
  <c r="X1270" i="70"/>
  <c r="T1270" i="70"/>
  <c r="V1167" i="70"/>
  <c r="R1167" i="70"/>
  <c r="Y1209" i="70"/>
  <c r="U1209" i="70"/>
  <c r="W1319" i="70"/>
  <c r="S1319" i="70"/>
  <c r="X1293" i="70"/>
  <c r="T1293" i="70"/>
  <c r="W1342" i="70"/>
  <c r="S1342" i="70"/>
  <c r="W1271" i="70"/>
  <c r="S1271" i="70"/>
  <c r="V1438" i="70"/>
  <c r="R1438" i="70"/>
  <c r="V1500" i="70"/>
  <c r="R1500" i="70"/>
  <c r="W1470" i="70"/>
  <c r="S1470" i="70"/>
  <c r="X1303" i="70"/>
  <c r="T1303" i="70"/>
  <c r="X1296" i="70"/>
  <c r="T1296" i="70"/>
  <c r="X1407" i="70"/>
  <c r="T1407" i="70"/>
  <c r="Y1238" i="70"/>
  <c r="U1238" i="70"/>
  <c r="U1344" i="70"/>
  <c r="Y1344" i="70"/>
  <c r="X1400" i="70"/>
  <c r="T1400" i="70"/>
  <c r="W1414" i="70"/>
  <c r="S1414" i="70"/>
  <c r="U1373" i="70"/>
  <c r="Y1373" i="70"/>
  <c r="Y1568" i="70"/>
  <c r="U1568" i="70"/>
  <c r="W1509" i="70"/>
  <c r="S1509" i="70"/>
  <c r="V1542" i="70"/>
  <c r="R1542" i="70"/>
  <c r="X1463" i="70"/>
  <c r="T1463" i="70"/>
  <c r="W1495" i="70"/>
  <c r="S1495" i="70"/>
  <c r="R1463" i="70"/>
  <c r="V1463" i="70"/>
  <c r="Y1534" i="70"/>
  <c r="U1534" i="70"/>
  <c r="V1510" i="70"/>
  <c r="R1510" i="70"/>
  <c r="R1672" i="70"/>
  <c r="V1672" i="70"/>
  <c r="W1589" i="70"/>
  <c r="S1589" i="70"/>
  <c r="Y1639" i="70"/>
  <c r="U1639" i="70"/>
  <c r="Y1504" i="70"/>
  <c r="U1504" i="70"/>
  <c r="W1526" i="70"/>
  <c r="S1526" i="70"/>
  <c r="X1607" i="70"/>
  <c r="T1607" i="70"/>
  <c r="X1551" i="70"/>
  <c r="T1551" i="70"/>
  <c r="V1461" i="70"/>
  <c r="R1461" i="70"/>
  <c r="X1574" i="70"/>
  <c r="T1574" i="70"/>
  <c r="W1638" i="70"/>
  <c r="S1638" i="70"/>
  <c r="R1790" i="70"/>
  <c r="V1790" i="70"/>
  <c r="X1608" i="70"/>
  <c r="T1608" i="70"/>
  <c r="U1686" i="70"/>
  <c r="Y1686" i="70"/>
  <c r="W1583" i="70"/>
  <c r="S1583" i="70"/>
  <c r="Y1795" i="70"/>
  <c r="U1795" i="70"/>
  <c r="X1745" i="70"/>
  <c r="T1745" i="70"/>
  <c r="Y1828" i="70"/>
  <c r="U1828" i="70"/>
  <c r="S1650" i="70"/>
  <c r="W1650" i="70"/>
  <c r="U1715" i="70"/>
  <c r="Y1715" i="70"/>
  <c r="T1701" i="70"/>
  <c r="X1701" i="70"/>
  <c r="V1721" i="70"/>
  <c r="R1721" i="70"/>
  <c r="W1761" i="70"/>
  <c r="S1761" i="70"/>
  <c r="Y1812" i="70"/>
  <c r="U1812" i="70"/>
  <c r="U1742" i="70"/>
  <c r="Y1742" i="70"/>
  <c r="W1879" i="70"/>
  <c r="S1879" i="70"/>
  <c r="U1645" i="70"/>
  <c r="Y1645" i="70"/>
  <c r="R1836" i="70"/>
  <c r="V1836" i="70"/>
  <c r="U1780" i="70"/>
  <c r="Y1780" i="70"/>
  <c r="Y1722" i="70"/>
  <c r="U1722" i="70"/>
  <c r="W2002" i="70"/>
  <c r="S2002" i="70"/>
  <c r="W2063" i="70"/>
  <c r="S2063" i="70"/>
  <c r="Y1762" i="70"/>
  <c r="U1762" i="70"/>
  <c r="W1896" i="70"/>
  <c r="S1896" i="70"/>
  <c r="S1810" i="70"/>
  <c r="W1810" i="70"/>
  <c r="S1882" i="70"/>
  <c r="W1882" i="70"/>
  <c r="R1777" i="70"/>
  <c r="V1777" i="70"/>
  <c r="X1913" i="70"/>
  <c r="T1913" i="70"/>
  <c r="V2014" i="70"/>
  <c r="R2014" i="70"/>
  <c r="V1786" i="70"/>
  <c r="R1786" i="70"/>
  <c r="X1937" i="70"/>
  <c r="T1937" i="70"/>
  <c r="X1922" i="70"/>
  <c r="T1922" i="70"/>
  <c r="S2026" i="70"/>
  <c r="W2026" i="70"/>
  <c r="S1978" i="70"/>
  <c r="W1978" i="70"/>
  <c r="X1952" i="70"/>
  <c r="T1952" i="70"/>
  <c r="S2160" i="70"/>
  <c r="W2160" i="70"/>
  <c r="V1966" i="70"/>
  <c r="R1966" i="70"/>
  <c r="U1979" i="70"/>
  <c r="Y1979" i="70"/>
  <c r="X2048" i="70"/>
  <c r="T2048" i="70"/>
  <c r="U2031" i="70"/>
  <c r="Y2031" i="70"/>
  <c r="X2126" i="70"/>
  <c r="T2126" i="70"/>
  <c r="X1944" i="70"/>
  <c r="T1944" i="70"/>
  <c r="V1968" i="70"/>
  <c r="R1968" i="70"/>
  <c r="Y2087" i="70"/>
  <c r="U2087" i="70"/>
  <c r="X2135" i="70"/>
  <c r="T2135" i="70"/>
  <c r="R2145" i="70"/>
  <c r="V2145" i="70"/>
  <c r="X2150" i="70"/>
  <c r="T2150" i="70"/>
  <c r="S2218" i="70"/>
  <c r="W2218" i="70"/>
  <c r="Y2159" i="70"/>
  <c r="U2159" i="70"/>
  <c r="W2049" i="70"/>
  <c r="S2049" i="70"/>
  <c r="V2222" i="70"/>
  <c r="R2222" i="70"/>
  <c r="V2246" i="70"/>
  <c r="R2246" i="70"/>
  <c r="S2046" i="70"/>
  <c r="W2046" i="70"/>
  <c r="Y2158" i="70"/>
  <c r="U2158" i="70"/>
  <c r="V2081" i="70"/>
  <c r="R2081" i="70"/>
  <c r="X2175" i="70"/>
  <c r="T2175" i="70"/>
  <c r="W2136" i="70"/>
  <c r="S2136" i="70"/>
  <c r="T2072" i="70"/>
  <c r="X2072" i="70"/>
  <c r="S2434" i="70"/>
  <c r="W2434" i="70"/>
  <c r="T2262" i="70"/>
  <c r="X2262" i="70"/>
  <c r="U2417" i="70"/>
  <c r="Y2417" i="70"/>
  <c r="W2232" i="70"/>
  <c r="S2232" i="70"/>
  <c r="Y2272" i="70"/>
  <c r="U2272" i="70"/>
  <c r="V2132" i="70"/>
  <c r="R2132" i="70"/>
  <c r="S2148" i="70"/>
  <c r="W2148" i="70"/>
  <c r="U2327" i="70"/>
  <c r="Y2327" i="70"/>
  <c r="W2311" i="70"/>
  <c r="S2311" i="70"/>
  <c r="U2420" i="70"/>
  <c r="Y2420" i="70"/>
  <c r="X2051" i="70"/>
  <c r="T2051" i="70"/>
  <c r="U2406" i="70"/>
  <c r="Y2406" i="70"/>
  <c r="U2422" i="70"/>
  <c r="Y2422" i="70"/>
  <c r="W2376" i="70"/>
  <c r="S2376" i="70"/>
  <c r="Y2470" i="70"/>
  <c r="U2470" i="70"/>
  <c r="S2622" i="70"/>
  <c r="W2622" i="70"/>
  <c r="U2369" i="70"/>
  <c r="Y2369" i="70"/>
  <c r="T2425" i="70"/>
  <c r="X2425" i="70"/>
  <c r="W2493" i="70"/>
  <c r="S2493" i="70"/>
  <c r="X2606" i="70"/>
  <c r="T2606" i="70"/>
  <c r="W2255" i="70"/>
  <c r="S2255" i="70"/>
  <c r="W2384" i="70"/>
  <c r="S2384" i="70"/>
  <c r="U2375" i="70"/>
  <c r="Y2375" i="70"/>
  <c r="X2271" i="70"/>
  <c r="T2271" i="70"/>
  <c r="T2500" i="70"/>
  <c r="X2500" i="70"/>
  <c r="U2612" i="70"/>
  <c r="Y2612" i="70"/>
  <c r="T2628" i="70"/>
  <c r="X2628" i="70"/>
  <c r="U2657" i="70"/>
  <c r="Y2657" i="70"/>
  <c r="R2424" i="70"/>
  <c r="V2424" i="70"/>
  <c r="Y2543" i="70"/>
  <c r="U2543" i="70"/>
  <c r="T2596" i="70"/>
  <c r="X2596" i="70"/>
  <c r="S2537" i="70"/>
  <c r="W2537" i="70"/>
  <c r="Y2637" i="70"/>
  <c r="U2637" i="70"/>
  <c r="V2764" i="70"/>
  <c r="R2764" i="70"/>
  <c r="U2515" i="70"/>
  <c r="Y2515" i="70"/>
  <c r="W2589" i="70"/>
  <c r="S2589" i="70"/>
  <c r="T2324" i="70"/>
  <c r="X2324" i="70"/>
  <c r="Y2639" i="70"/>
  <c r="U2639" i="70"/>
  <c r="Y2623" i="70"/>
  <c r="U2623" i="70"/>
  <c r="W2710" i="70"/>
  <c r="S2710" i="70"/>
  <c r="U2754" i="70"/>
  <c r="Y2754" i="70"/>
  <c r="V2859" i="70"/>
  <c r="R2859" i="70"/>
  <c r="V2495" i="70"/>
  <c r="R2495" i="70"/>
  <c r="R2653" i="70"/>
  <c r="V2653" i="70"/>
  <c r="T2527" i="70"/>
  <c r="X2527" i="70"/>
  <c r="T2426" i="70"/>
  <c r="X2426" i="70"/>
  <c r="S2481" i="70"/>
  <c r="W2481" i="70"/>
  <c r="W2876" i="70"/>
  <c r="S2876" i="70"/>
  <c r="U2585" i="70"/>
  <c r="Y2585" i="70"/>
  <c r="R2718" i="70"/>
  <c r="V2718" i="70"/>
  <c r="R2782" i="70"/>
  <c r="V2782" i="70"/>
  <c r="Y2735" i="70"/>
  <c r="U2735" i="70"/>
  <c r="S2831" i="70"/>
  <c r="W2831" i="70"/>
  <c r="S2706" i="70"/>
  <c r="W2706" i="70"/>
  <c r="U2784" i="70"/>
  <c r="Y2784" i="70"/>
  <c r="W2850" i="70"/>
  <c r="S2850" i="70"/>
  <c r="R2984" i="70"/>
  <c r="V2984" i="70"/>
  <c r="R2885" i="70"/>
  <c r="V2885" i="70"/>
  <c r="Y2981" i="70"/>
  <c r="U2981" i="70"/>
  <c r="S3044" i="70"/>
  <c r="W3044" i="70"/>
  <c r="U3139" i="70"/>
  <c r="Y3139" i="70"/>
  <c r="V2897" i="70"/>
  <c r="R2897" i="70"/>
  <c r="W2978" i="70"/>
  <c r="S2978" i="70"/>
  <c r="W3034" i="70"/>
  <c r="S3034" i="70"/>
  <c r="V2961" i="70"/>
  <c r="R2961" i="70"/>
  <c r="T2852" i="70"/>
  <c r="X2852" i="70"/>
  <c r="W2955" i="70"/>
  <c r="S2955" i="70"/>
  <c r="T2848" i="70"/>
  <c r="X2848" i="70"/>
  <c r="Y2941" i="70"/>
  <c r="U2941" i="70"/>
  <c r="U2805" i="70"/>
  <c r="Y2805" i="70"/>
  <c r="V2889" i="70"/>
  <c r="R2889" i="70"/>
  <c r="T2949" i="70"/>
  <c r="X2949" i="70"/>
  <c r="R3003" i="70"/>
  <c r="V3003" i="70"/>
  <c r="W3099" i="70"/>
  <c r="S3099" i="70"/>
  <c r="Y2541" i="70"/>
  <c r="U2541" i="70"/>
  <c r="W3026" i="70"/>
  <c r="S3026" i="70"/>
  <c r="X3115" i="70"/>
  <c r="T3115" i="70"/>
  <c r="W2891" i="70"/>
  <c r="S2891" i="70"/>
  <c r="R3013" i="70"/>
  <c r="V3013" i="70"/>
  <c r="R3061" i="70"/>
  <c r="V3061" i="70"/>
  <c r="V3112" i="70"/>
  <c r="R3112" i="70"/>
  <c r="W2962" i="70"/>
  <c r="S2962" i="70"/>
  <c r="X3028" i="70"/>
  <c r="T3028" i="70"/>
  <c r="S2702" i="70"/>
  <c r="W2702" i="70"/>
  <c r="X2854" i="70"/>
  <c r="T2854" i="70"/>
  <c r="W2908" i="70"/>
  <c r="S2908" i="70"/>
  <c r="V3073" i="70"/>
  <c r="R3073" i="70"/>
  <c r="R3108" i="70"/>
  <c r="V3108" i="70"/>
  <c r="Y2956" i="70"/>
  <c r="U2956" i="70"/>
  <c r="Y3105" i="70"/>
  <c r="U3105" i="70"/>
  <c r="R3121" i="70"/>
  <c r="V3121" i="70"/>
  <c r="Y606" i="70"/>
  <c r="U606" i="70"/>
  <c r="Y765" i="70"/>
  <c r="U765" i="70"/>
  <c r="Y865" i="70"/>
  <c r="U865" i="70"/>
  <c r="U721" i="70"/>
  <c r="Y721" i="70"/>
  <c r="W872" i="70"/>
  <c r="S872" i="70"/>
  <c r="Y856" i="70"/>
  <c r="U856" i="70"/>
  <c r="S773" i="70"/>
  <c r="W773" i="70"/>
  <c r="X854" i="70"/>
  <c r="T854" i="70"/>
  <c r="V886" i="70"/>
  <c r="R886" i="70"/>
  <c r="S677" i="70"/>
  <c r="W677" i="70"/>
  <c r="R888" i="70"/>
  <c r="V888" i="70"/>
  <c r="W846" i="70"/>
  <c r="S846" i="70"/>
  <c r="V935" i="70"/>
  <c r="R935" i="70"/>
  <c r="W1065" i="70"/>
  <c r="S1065" i="70"/>
  <c r="V918" i="70"/>
  <c r="R918" i="70"/>
  <c r="U1036" i="70"/>
  <c r="Y1036" i="70"/>
  <c r="U1075" i="70"/>
  <c r="Y1075" i="70"/>
  <c r="W993" i="70"/>
  <c r="S993" i="70"/>
  <c r="T922" i="70"/>
  <c r="X922" i="70"/>
  <c r="Y1066" i="70"/>
  <c r="U1066" i="70"/>
  <c r="V953" i="70"/>
  <c r="R953" i="70"/>
  <c r="Y972" i="70"/>
  <c r="U972" i="70"/>
  <c r="W896" i="70"/>
  <c r="S896" i="70"/>
  <c r="X994" i="70"/>
  <c r="T994" i="70"/>
  <c r="U977" i="70"/>
  <c r="Y977" i="70"/>
  <c r="S1161" i="70"/>
  <c r="W1161" i="70"/>
  <c r="S1228" i="70"/>
  <c r="W1228" i="70"/>
  <c r="V1142" i="70"/>
  <c r="R1142" i="70"/>
  <c r="Y979" i="70"/>
  <c r="U979" i="70"/>
  <c r="V1158" i="70"/>
  <c r="R1158" i="70"/>
  <c r="X1094" i="70"/>
  <c r="T1094" i="70"/>
  <c r="X1081" i="70"/>
  <c r="T1081" i="70"/>
  <c r="V1111" i="70"/>
  <c r="R1111" i="70"/>
  <c r="U930" i="70"/>
  <c r="Y930" i="70"/>
  <c r="U1084" i="70"/>
  <c r="Y1084" i="70"/>
  <c r="Y1103" i="70"/>
  <c r="U1103" i="70"/>
  <c r="R1311" i="70"/>
  <c r="V1311" i="70"/>
  <c r="Y1184" i="70"/>
  <c r="U1184" i="70"/>
  <c r="W1144" i="70"/>
  <c r="S1144" i="70"/>
  <c r="W1334" i="70"/>
  <c r="S1334" i="70"/>
  <c r="V1420" i="70"/>
  <c r="R1420" i="70"/>
  <c r="R1169" i="70"/>
  <c r="V1169" i="70"/>
  <c r="X1231" i="70"/>
  <c r="T1231" i="70"/>
  <c r="W1126" i="70"/>
  <c r="S1126" i="70"/>
  <c r="V1229" i="70"/>
  <c r="R1229" i="70"/>
  <c r="V1444" i="70"/>
  <c r="R1444" i="70"/>
  <c r="X1328" i="70"/>
  <c r="T1328" i="70"/>
  <c r="W1182" i="70"/>
  <c r="S1182" i="70"/>
  <c r="W1270" i="70"/>
  <c r="S1270" i="70"/>
  <c r="Y1167" i="70"/>
  <c r="U1167" i="70"/>
  <c r="X1209" i="70"/>
  <c r="T1209" i="70"/>
  <c r="T1214" i="70"/>
  <c r="X1214" i="70"/>
  <c r="W1293" i="70"/>
  <c r="S1293" i="70"/>
  <c r="W1456" i="70"/>
  <c r="S1456" i="70"/>
  <c r="X1502" i="70"/>
  <c r="T1502" i="70"/>
  <c r="V1470" i="70"/>
  <c r="R1470" i="70"/>
  <c r="W1303" i="70"/>
  <c r="S1303" i="70"/>
  <c r="Y1296" i="70"/>
  <c r="U1296" i="70"/>
  <c r="R1370" i="70"/>
  <c r="V1370" i="70"/>
  <c r="W1407" i="70"/>
  <c r="S1407" i="70"/>
  <c r="X1238" i="70"/>
  <c r="T1238" i="70"/>
  <c r="T1477" i="70"/>
  <c r="X1477" i="70"/>
  <c r="X1312" i="70"/>
  <c r="T1312" i="70"/>
  <c r="Y1416" i="70"/>
  <c r="U1416" i="70"/>
  <c r="V1262" i="70"/>
  <c r="R1262" i="70"/>
  <c r="V1414" i="70"/>
  <c r="R1414" i="70"/>
  <c r="T1373" i="70"/>
  <c r="X1373" i="70"/>
  <c r="Y1590" i="70"/>
  <c r="U1590" i="70"/>
  <c r="V1509" i="70"/>
  <c r="R1509" i="70"/>
  <c r="W1463" i="70"/>
  <c r="S1463" i="70"/>
  <c r="V1495" i="70"/>
  <c r="R1495" i="70"/>
  <c r="X1534" i="70"/>
  <c r="T1534" i="70"/>
  <c r="V1589" i="70"/>
  <c r="R1589" i="70"/>
  <c r="X1639" i="70"/>
  <c r="T1639" i="70"/>
  <c r="Y1528" i="70"/>
  <c r="U1528" i="70"/>
  <c r="V1526" i="70"/>
  <c r="R1526" i="70"/>
  <c r="W1615" i="70"/>
  <c r="S1615" i="70"/>
  <c r="W1607" i="70"/>
  <c r="S1607" i="70"/>
  <c r="W1574" i="70"/>
  <c r="S1574" i="70"/>
  <c r="W1678" i="70"/>
  <c r="S1678" i="70"/>
  <c r="V1638" i="70"/>
  <c r="R1638" i="70"/>
  <c r="S1791" i="70"/>
  <c r="W1791" i="70"/>
  <c r="V1582" i="70"/>
  <c r="R1582" i="70"/>
  <c r="V1614" i="70"/>
  <c r="R1614" i="70"/>
  <c r="R1686" i="70"/>
  <c r="V1686" i="70"/>
  <c r="Y1583" i="70"/>
  <c r="U1583" i="70"/>
  <c r="W1743" i="70"/>
  <c r="S1743" i="70"/>
  <c r="X1795" i="70"/>
  <c r="T1795" i="70"/>
  <c r="S1745" i="70"/>
  <c r="W1745" i="70"/>
  <c r="W1834" i="70"/>
  <c r="S1834" i="70"/>
  <c r="U1650" i="70"/>
  <c r="Y1650" i="70"/>
  <c r="T1715" i="70"/>
  <c r="X1715" i="70"/>
  <c r="X1621" i="70"/>
  <c r="T1621" i="70"/>
  <c r="W1768" i="70"/>
  <c r="S1768" i="70"/>
  <c r="Y1681" i="70"/>
  <c r="U1681" i="70"/>
  <c r="R1761" i="70"/>
  <c r="V1761" i="70"/>
  <c r="U1705" i="70"/>
  <c r="Y1705" i="70"/>
  <c r="U1746" i="70"/>
  <c r="Y1746" i="70"/>
  <c r="T1812" i="70"/>
  <c r="X1812" i="70"/>
  <c r="U1768" i="70"/>
  <c r="Y1768" i="70"/>
  <c r="W1895" i="70"/>
  <c r="S1895" i="70"/>
  <c r="X1645" i="70"/>
  <c r="T1645" i="70"/>
  <c r="R1746" i="70"/>
  <c r="V1746" i="70"/>
  <c r="V1854" i="70"/>
  <c r="R1854" i="70"/>
  <c r="T1780" i="70"/>
  <c r="X1780" i="70"/>
  <c r="X1722" i="70"/>
  <c r="T1722" i="70"/>
  <c r="X1769" i="70"/>
  <c r="T1769" i="70"/>
  <c r="R1844" i="70"/>
  <c r="V1844" i="70"/>
  <c r="T1902" i="70"/>
  <c r="X1902" i="70"/>
  <c r="W1954" i="70"/>
  <c r="S1954" i="70"/>
  <c r="Y1931" i="70"/>
  <c r="U1931" i="70"/>
  <c r="Y2064" i="70"/>
  <c r="U2064" i="70"/>
  <c r="X1762" i="70"/>
  <c r="T1762" i="70"/>
  <c r="R1896" i="70"/>
  <c r="V1896" i="70"/>
  <c r="R1810" i="70"/>
  <c r="V1810" i="70"/>
  <c r="V1886" i="70"/>
  <c r="R1886" i="70"/>
  <c r="W1913" i="70"/>
  <c r="S1913" i="70"/>
  <c r="R1882" i="70"/>
  <c r="V1882" i="70"/>
  <c r="Y1786" i="70"/>
  <c r="U1786" i="70"/>
  <c r="V1870" i="70"/>
  <c r="R1870" i="70"/>
  <c r="W1922" i="70"/>
  <c r="S1922" i="70"/>
  <c r="Y1961" i="70"/>
  <c r="U1961" i="70"/>
  <c r="Y1837" i="70"/>
  <c r="U1837" i="70"/>
  <c r="Y1963" i="70"/>
  <c r="U1963" i="70"/>
  <c r="R1970" i="70"/>
  <c r="V1970" i="70"/>
  <c r="S2029" i="70"/>
  <c r="W2029" i="70"/>
  <c r="W1952" i="70"/>
  <c r="S1952" i="70"/>
  <c r="R1883" i="70"/>
  <c r="V1883" i="70"/>
  <c r="U1947" i="70"/>
  <c r="Y1947" i="70"/>
  <c r="U1844" i="70"/>
  <c r="Y1844" i="70"/>
  <c r="U2174" i="70"/>
  <c r="Y2174" i="70"/>
  <c r="Y2069" i="70"/>
  <c r="U2069" i="70"/>
  <c r="T2031" i="70"/>
  <c r="X2031" i="70"/>
  <c r="T1979" i="70"/>
  <c r="X1979" i="70"/>
  <c r="Y2060" i="70"/>
  <c r="U2060" i="70"/>
  <c r="T2033" i="70"/>
  <c r="X2033" i="70"/>
  <c r="W2126" i="70"/>
  <c r="S2126" i="70"/>
  <c r="W1944" i="70"/>
  <c r="S1944" i="70"/>
  <c r="R2087" i="70"/>
  <c r="V2087" i="70"/>
  <c r="U2143" i="70"/>
  <c r="Y2143" i="70"/>
  <c r="Y2018" i="70"/>
  <c r="U2018" i="70"/>
  <c r="T2145" i="70"/>
  <c r="X2145" i="70"/>
  <c r="T2061" i="70"/>
  <c r="X2061" i="70"/>
  <c r="U2156" i="70"/>
  <c r="Y2156" i="70"/>
  <c r="X2223" i="70"/>
  <c r="T2223" i="70"/>
  <c r="X2159" i="70"/>
  <c r="T2159" i="70"/>
  <c r="U2265" i="70"/>
  <c r="Y2265" i="70"/>
  <c r="T2158" i="70"/>
  <c r="X2158" i="70"/>
  <c r="R2175" i="70"/>
  <c r="V2175" i="70"/>
  <c r="U2101" i="70"/>
  <c r="Y2101" i="70"/>
  <c r="T2268" i="70"/>
  <c r="X2268" i="70"/>
  <c r="W2245" i="70"/>
  <c r="S2245" i="70"/>
  <c r="R2267" i="70"/>
  <c r="V2267" i="70"/>
  <c r="U2433" i="70"/>
  <c r="Y2433" i="70"/>
  <c r="R2272" i="70"/>
  <c r="V2272" i="70"/>
  <c r="Y2184" i="70"/>
  <c r="U2184" i="70"/>
  <c r="V2148" i="70"/>
  <c r="R2148" i="70"/>
  <c r="T2327" i="70"/>
  <c r="X2327" i="70"/>
  <c r="T2437" i="70"/>
  <c r="X2437" i="70"/>
  <c r="T2238" i="70"/>
  <c r="X2238" i="70"/>
  <c r="V2311" i="70"/>
  <c r="R2311" i="70"/>
  <c r="S2420" i="70"/>
  <c r="W2420" i="70"/>
  <c r="R2051" i="70"/>
  <c r="V2051" i="70"/>
  <c r="U2404" i="70"/>
  <c r="Y2404" i="70"/>
  <c r="X2406" i="70"/>
  <c r="T2406" i="70"/>
  <c r="T2422" i="70"/>
  <c r="X2422" i="70"/>
  <c r="T2391" i="70"/>
  <c r="X2391" i="70"/>
  <c r="T2470" i="70"/>
  <c r="X2470" i="70"/>
  <c r="X2494" i="70"/>
  <c r="T2494" i="70"/>
  <c r="V2620" i="70"/>
  <c r="R2620" i="70"/>
  <c r="U2255" i="70"/>
  <c r="Y2255" i="70"/>
  <c r="V2375" i="70"/>
  <c r="R2375" i="70"/>
  <c r="S2377" i="70"/>
  <c r="W2377" i="70"/>
  <c r="R2500" i="70"/>
  <c r="V2500" i="70"/>
  <c r="R2628" i="70"/>
  <c r="V2628" i="70"/>
  <c r="T2543" i="70"/>
  <c r="X2543" i="70"/>
  <c r="R2596" i="70"/>
  <c r="V2596" i="70"/>
  <c r="X2461" i="70"/>
  <c r="T2461" i="70"/>
  <c r="T2547" i="70"/>
  <c r="X2547" i="70"/>
  <c r="U2644" i="70"/>
  <c r="Y2644" i="70"/>
  <c r="S2765" i="70"/>
  <c r="W2765" i="70"/>
  <c r="S2515" i="70"/>
  <c r="W2515" i="70"/>
  <c r="V2589" i="70"/>
  <c r="R2589" i="70"/>
  <c r="S2324" i="70"/>
  <c r="W2324" i="70"/>
  <c r="X2639" i="70"/>
  <c r="T2639" i="70"/>
  <c r="U2531" i="70"/>
  <c r="Y2531" i="70"/>
  <c r="X2623" i="70"/>
  <c r="T2623" i="70"/>
  <c r="T2389" i="70"/>
  <c r="X2389" i="70"/>
  <c r="U2719" i="70"/>
  <c r="Y2719" i="70"/>
  <c r="W2837" i="70"/>
  <c r="S2837" i="70"/>
  <c r="X2710" i="70"/>
  <c r="T2710" i="70"/>
  <c r="U2860" i="70"/>
  <c r="Y2860" i="70"/>
  <c r="U2768" i="70"/>
  <c r="Y2768" i="70"/>
  <c r="S2527" i="70"/>
  <c r="W2527" i="70"/>
  <c r="R2681" i="70"/>
  <c r="V2681" i="70"/>
  <c r="R2426" i="70"/>
  <c r="V2426" i="70"/>
  <c r="U2690" i="70"/>
  <c r="Y2690" i="70"/>
  <c r="R2481" i="70"/>
  <c r="V2481" i="70"/>
  <c r="S2697" i="70"/>
  <c r="W2697" i="70"/>
  <c r="Y2664" i="70"/>
  <c r="U2664" i="70"/>
  <c r="T2735" i="70"/>
  <c r="X2735" i="70"/>
  <c r="T2851" i="70"/>
  <c r="X2851" i="70"/>
  <c r="X2694" i="70"/>
  <c r="T2694" i="70"/>
  <c r="S2835" i="70"/>
  <c r="W2835" i="70"/>
  <c r="X2784" i="70"/>
  <c r="T2784" i="70"/>
  <c r="X2856" i="70"/>
  <c r="T2856" i="70"/>
  <c r="V3000" i="70"/>
  <c r="R3000" i="70"/>
  <c r="U2678" i="70"/>
  <c r="Y2678" i="70"/>
  <c r="S2745" i="70"/>
  <c r="W2745" i="70"/>
  <c r="Y2734" i="70"/>
  <c r="U2734" i="70"/>
  <c r="R2925" i="70"/>
  <c r="V2925" i="70"/>
  <c r="X3059" i="70"/>
  <c r="T3059" i="70"/>
  <c r="Y2964" i="70"/>
  <c r="U2964" i="70"/>
  <c r="U3022" i="70"/>
  <c r="Y3022" i="70"/>
  <c r="V2978" i="70"/>
  <c r="R2978" i="70"/>
  <c r="V3034" i="70"/>
  <c r="R3034" i="70"/>
  <c r="Y2909" i="70"/>
  <c r="U2909" i="70"/>
  <c r="V2929" i="70"/>
  <c r="R2929" i="70"/>
  <c r="Y2808" i="70"/>
  <c r="U2808" i="70"/>
  <c r="Y2857" i="70"/>
  <c r="U2857" i="70"/>
  <c r="S2941" i="70"/>
  <c r="W2941" i="70"/>
  <c r="W2805" i="70"/>
  <c r="S2805" i="70"/>
  <c r="X3100" i="70"/>
  <c r="T3100" i="70"/>
  <c r="T2541" i="70"/>
  <c r="X2541" i="70"/>
  <c r="Y2853" i="70"/>
  <c r="U2853" i="70"/>
  <c r="V3026" i="70"/>
  <c r="R3026" i="70"/>
  <c r="Y3116" i="70"/>
  <c r="U3116" i="70"/>
  <c r="Y3013" i="70"/>
  <c r="U3013" i="70"/>
  <c r="W3113" i="70"/>
  <c r="S3113" i="70"/>
  <c r="U3067" i="70"/>
  <c r="Y3067" i="70"/>
  <c r="V2962" i="70"/>
  <c r="R2962" i="70"/>
  <c r="Y3044" i="70"/>
  <c r="U3044" i="70"/>
  <c r="R2702" i="70"/>
  <c r="V2702" i="70"/>
  <c r="U2854" i="70"/>
  <c r="Y2854" i="70"/>
  <c r="S3109" i="70"/>
  <c r="W3109" i="70"/>
  <c r="V2671" i="70"/>
  <c r="R2671" i="70"/>
  <c r="X2956" i="70"/>
  <c r="T2956" i="70"/>
  <c r="T3105" i="70"/>
  <c r="X3105" i="70"/>
  <c r="U3121" i="70"/>
  <c r="Y3121" i="70"/>
  <c r="S607" i="70"/>
  <c r="W607" i="70"/>
  <c r="T733" i="70"/>
  <c r="X733" i="70"/>
  <c r="X732" i="70"/>
  <c r="T732" i="70"/>
  <c r="W771" i="70"/>
  <c r="S771" i="70"/>
  <c r="X815" i="70"/>
  <c r="T815" i="70"/>
  <c r="T493" i="70"/>
  <c r="X493" i="70"/>
  <c r="W747" i="70"/>
  <c r="S747" i="70"/>
  <c r="X707" i="70"/>
  <c r="T707" i="70"/>
  <c r="X600" i="70"/>
  <c r="T600" i="70"/>
  <c r="W731" i="70"/>
  <c r="S731" i="70"/>
  <c r="U779" i="70"/>
  <c r="Y779" i="70"/>
  <c r="X715" i="70"/>
  <c r="T715" i="70"/>
  <c r="X722" i="70"/>
  <c r="T722" i="70"/>
  <c r="Y755" i="70"/>
  <c r="U755" i="70"/>
  <c r="W803" i="70"/>
  <c r="S803" i="70"/>
  <c r="R848" i="70"/>
  <c r="V848" i="70"/>
  <c r="R905" i="70"/>
  <c r="V905" i="70"/>
  <c r="R931" i="70"/>
  <c r="V931" i="70"/>
  <c r="W1040" i="70"/>
  <c r="S1040" i="70"/>
  <c r="X606" i="70"/>
  <c r="T606" i="70"/>
  <c r="Y816" i="70"/>
  <c r="U816" i="70"/>
  <c r="T721" i="70"/>
  <c r="X721" i="70"/>
  <c r="S865" i="70"/>
  <c r="W865" i="70"/>
  <c r="V911" i="70"/>
  <c r="R911" i="70"/>
  <c r="X856" i="70"/>
  <c r="T856" i="70"/>
  <c r="X730" i="70"/>
  <c r="T730" i="70"/>
  <c r="T870" i="70"/>
  <c r="X870" i="70"/>
  <c r="Y773" i="70"/>
  <c r="U773" i="70"/>
  <c r="W854" i="70"/>
  <c r="S854" i="70"/>
  <c r="R677" i="70"/>
  <c r="V677" i="70"/>
  <c r="X897" i="70"/>
  <c r="T897" i="70"/>
  <c r="V846" i="70"/>
  <c r="R846" i="70"/>
  <c r="S972" i="70"/>
  <c r="W972" i="70"/>
  <c r="X1036" i="70"/>
  <c r="T1036" i="70"/>
  <c r="Y1082" i="70"/>
  <c r="U1082" i="70"/>
  <c r="W995" i="70"/>
  <c r="S995" i="70"/>
  <c r="X937" i="70"/>
  <c r="T937" i="70"/>
  <c r="S1066" i="70"/>
  <c r="W1066" i="70"/>
  <c r="X972" i="70"/>
  <c r="T972" i="70"/>
  <c r="Y896" i="70"/>
  <c r="U896" i="70"/>
  <c r="X1065" i="70"/>
  <c r="T1065" i="70"/>
  <c r="V977" i="70"/>
  <c r="R977" i="70"/>
  <c r="S1244" i="70"/>
  <c r="W1244" i="70"/>
  <c r="V1215" i="70"/>
  <c r="R1215" i="70"/>
  <c r="R1059" i="70"/>
  <c r="V1059" i="70"/>
  <c r="W1094" i="70"/>
  <c r="S1094" i="70"/>
  <c r="R1081" i="70"/>
  <c r="V1081" i="70"/>
  <c r="X1102" i="70"/>
  <c r="T1102" i="70"/>
  <c r="X1084" i="70"/>
  <c r="T1084" i="70"/>
  <c r="X1150" i="70"/>
  <c r="T1150" i="70"/>
  <c r="X1103" i="70"/>
  <c r="T1103" i="70"/>
  <c r="R1168" i="70"/>
  <c r="V1168" i="70"/>
  <c r="X1184" i="70"/>
  <c r="T1184" i="70"/>
  <c r="W1338" i="70"/>
  <c r="S1338" i="70"/>
  <c r="W1421" i="70"/>
  <c r="S1421" i="70"/>
  <c r="X1169" i="70"/>
  <c r="T1169" i="70"/>
  <c r="S1153" i="70"/>
  <c r="W1153" i="70"/>
  <c r="S991" i="70"/>
  <c r="W991" i="70"/>
  <c r="X1301" i="70"/>
  <c r="T1301" i="70"/>
  <c r="V1126" i="70"/>
  <c r="R1126" i="70"/>
  <c r="W1317" i="70"/>
  <c r="S1317" i="70"/>
  <c r="V1460" i="70"/>
  <c r="R1460" i="70"/>
  <c r="U1335" i="70"/>
  <c r="Y1335" i="70"/>
  <c r="V1182" i="70"/>
  <c r="R1182" i="70"/>
  <c r="V1270" i="70"/>
  <c r="R1270" i="70"/>
  <c r="X1167" i="70"/>
  <c r="T1167" i="70"/>
  <c r="S1214" i="70"/>
  <c r="W1214" i="70"/>
  <c r="V1293" i="70"/>
  <c r="R1293" i="70"/>
  <c r="Y1456" i="70"/>
  <c r="U1456" i="70"/>
  <c r="X1406" i="70"/>
  <c r="T1406" i="70"/>
  <c r="V1580" i="70"/>
  <c r="R1580" i="70"/>
  <c r="Y1502" i="70"/>
  <c r="U1502" i="70"/>
  <c r="Y1370" i="70"/>
  <c r="U1370" i="70"/>
  <c r="R1280" i="70"/>
  <c r="V1280" i="70"/>
  <c r="R1423" i="70"/>
  <c r="V1423" i="70"/>
  <c r="W1238" i="70"/>
  <c r="S1238" i="70"/>
  <c r="W1477" i="70"/>
  <c r="S1477" i="70"/>
  <c r="Y1312" i="70"/>
  <c r="U1312" i="70"/>
  <c r="X1416" i="70"/>
  <c r="T1416" i="70"/>
  <c r="Y1262" i="70"/>
  <c r="U1262" i="70"/>
  <c r="U1430" i="70"/>
  <c r="Y1430" i="70"/>
  <c r="R1373" i="70"/>
  <c r="V1373" i="70"/>
  <c r="X1590" i="70"/>
  <c r="T1590" i="70"/>
  <c r="W1534" i="70"/>
  <c r="S1534" i="70"/>
  <c r="R1512" i="70"/>
  <c r="V1512" i="70"/>
  <c r="W1639" i="70"/>
  <c r="S1639" i="70"/>
  <c r="W1631" i="70"/>
  <c r="S1631" i="70"/>
  <c r="X1528" i="70"/>
  <c r="T1528" i="70"/>
  <c r="Y1615" i="70"/>
  <c r="U1615" i="70"/>
  <c r="R1511" i="70"/>
  <c r="V1511" i="70"/>
  <c r="V1574" i="70"/>
  <c r="R1574" i="70"/>
  <c r="T1694" i="70"/>
  <c r="X1694" i="70"/>
  <c r="R1640" i="70"/>
  <c r="V1640" i="70"/>
  <c r="S1807" i="70"/>
  <c r="W1807" i="70"/>
  <c r="Y1582" i="70"/>
  <c r="U1582" i="70"/>
  <c r="Y1614" i="70"/>
  <c r="U1614" i="70"/>
  <c r="X1583" i="70"/>
  <c r="T1583" i="70"/>
  <c r="U1764" i="70"/>
  <c r="Y1764" i="70"/>
  <c r="S1795" i="70"/>
  <c r="W1795" i="70"/>
  <c r="R1745" i="70"/>
  <c r="V1745" i="70"/>
  <c r="T1650" i="70"/>
  <c r="X1650" i="70"/>
  <c r="S1715" i="70"/>
  <c r="W1715" i="70"/>
  <c r="W1621" i="70"/>
  <c r="S1621" i="70"/>
  <c r="X1703" i="70"/>
  <c r="T1703" i="70"/>
  <c r="V1768" i="70"/>
  <c r="R1768" i="70"/>
  <c r="X1681" i="70"/>
  <c r="T1681" i="70"/>
  <c r="U1721" i="70"/>
  <c r="Y1721" i="70"/>
  <c r="X1712" i="70"/>
  <c r="T1712" i="70"/>
  <c r="T1746" i="70"/>
  <c r="X1746" i="70"/>
  <c r="Y1685" i="70"/>
  <c r="U1685" i="70"/>
  <c r="W1770" i="70"/>
  <c r="S1770" i="70"/>
  <c r="W1911" i="70"/>
  <c r="S1911" i="70"/>
  <c r="R1877" i="70"/>
  <c r="V1877" i="70"/>
  <c r="R1674" i="70"/>
  <c r="V1674" i="70"/>
  <c r="W1769" i="70"/>
  <c r="S1769" i="70"/>
  <c r="T2015" i="70"/>
  <c r="X2015" i="70"/>
  <c r="T1931" i="70"/>
  <c r="X1931" i="70"/>
  <c r="S1762" i="70"/>
  <c r="W1762" i="70"/>
  <c r="R1913" i="70"/>
  <c r="V1913" i="70"/>
  <c r="X2016" i="70"/>
  <c r="T2016" i="70"/>
  <c r="X1786" i="70"/>
  <c r="T1786" i="70"/>
  <c r="X1961" i="70"/>
  <c r="T1961" i="70"/>
  <c r="X1837" i="70"/>
  <c r="T1837" i="70"/>
  <c r="T1963" i="70"/>
  <c r="X1963" i="70"/>
  <c r="S2085" i="70"/>
  <c r="W2085" i="70"/>
  <c r="U1883" i="70"/>
  <c r="Y1883" i="70"/>
  <c r="Y1906" i="70"/>
  <c r="U1906" i="70"/>
  <c r="T1947" i="70"/>
  <c r="X1947" i="70"/>
  <c r="S1844" i="70"/>
  <c r="W1844" i="70"/>
  <c r="V1902" i="70"/>
  <c r="R1902" i="70"/>
  <c r="W2015" i="70"/>
  <c r="S2015" i="70"/>
  <c r="T2174" i="70"/>
  <c r="X2174" i="70"/>
  <c r="X2069" i="70"/>
  <c r="T2069" i="70"/>
  <c r="U1992" i="70"/>
  <c r="Y1992" i="70"/>
  <c r="T2060" i="70"/>
  <c r="X2060" i="70"/>
  <c r="V2001" i="70"/>
  <c r="R2001" i="70"/>
  <c r="Y2033" i="70"/>
  <c r="U2033" i="70"/>
  <c r="V1944" i="70"/>
  <c r="R1944" i="70"/>
  <c r="V1982" i="70"/>
  <c r="R1982" i="70"/>
  <c r="X1968" i="70"/>
  <c r="T1968" i="70"/>
  <c r="S2087" i="70"/>
  <c r="W2087" i="70"/>
  <c r="X2143" i="70"/>
  <c r="T2143" i="70"/>
  <c r="S2156" i="70"/>
  <c r="W2156" i="70"/>
  <c r="S2229" i="70"/>
  <c r="W2229" i="70"/>
  <c r="R2159" i="70"/>
  <c r="V2159" i="70"/>
  <c r="Y2049" i="70"/>
  <c r="U2049" i="70"/>
  <c r="R2228" i="70"/>
  <c r="V2228" i="70"/>
  <c r="U2080" i="70"/>
  <c r="Y2080" i="70"/>
  <c r="S2159" i="70"/>
  <c r="W2159" i="70"/>
  <c r="V2046" i="70"/>
  <c r="R2046" i="70"/>
  <c r="W2158" i="70"/>
  <c r="S2158" i="70"/>
  <c r="V2180" i="70"/>
  <c r="R2180" i="70"/>
  <c r="V2136" i="70"/>
  <c r="R2136" i="70"/>
  <c r="U2263" i="70"/>
  <c r="Y2263" i="70"/>
  <c r="X2101" i="70"/>
  <c r="T2101" i="70"/>
  <c r="U2182" i="70"/>
  <c r="Y2182" i="70"/>
  <c r="U2286" i="70"/>
  <c r="Y2286" i="70"/>
  <c r="T2284" i="70"/>
  <c r="X2284" i="70"/>
  <c r="U2449" i="70"/>
  <c r="Y2449" i="70"/>
  <c r="U2215" i="70"/>
  <c r="Y2215" i="70"/>
  <c r="S2437" i="70"/>
  <c r="W2437" i="70"/>
  <c r="W2238" i="70"/>
  <c r="S2238" i="70"/>
  <c r="X2311" i="70"/>
  <c r="T2311" i="70"/>
  <c r="R2420" i="70"/>
  <c r="V2420" i="70"/>
  <c r="S2404" i="70"/>
  <c r="W2404" i="70"/>
  <c r="U2236" i="70"/>
  <c r="Y2236" i="70"/>
  <c r="Y2336" i="70"/>
  <c r="U2336" i="70"/>
  <c r="Y2341" i="70"/>
  <c r="U2341" i="70"/>
  <c r="W2443" i="70"/>
  <c r="S2443" i="70"/>
  <c r="R2439" i="70"/>
  <c r="V2439" i="70"/>
  <c r="V2508" i="70"/>
  <c r="R2508" i="70"/>
  <c r="X2622" i="70"/>
  <c r="T2622" i="70"/>
  <c r="R2255" i="70"/>
  <c r="V2255" i="70"/>
  <c r="R2271" i="70"/>
  <c r="V2271" i="70"/>
  <c r="T2387" i="70"/>
  <c r="X2387" i="70"/>
  <c r="Y2504" i="70"/>
  <c r="U2504" i="70"/>
  <c r="T2407" i="70"/>
  <c r="X2407" i="70"/>
  <c r="T2644" i="70"/>
  <c r="X2644" i="70"/>
  <c r="Y2461" i="70"/>
  <c r="U2461" i="70"/>
  <c r="T2660" i="70"/>
  <c r="X2660" i="70"/>
  <c r="S2543" i="70"/>
  <c r="W2543" i="70"/>
  <c r="Y2607" i="70"/>
  <c r="U2607" i="70"/>
  <c r="U2549" i="70"/>
  <c r="Y2549" i="70"/>
  <c r="S2657" i="70"/>
  <c r="W2657" i="70"/>
  <c r="R2780" i="70"/>
  <c r="V2780" i="70"/>
  <c r="V2324" i="70"/>
  <c r="R2324" i="70"/>
  <c r="W2639" i="70"/>
  <c r="S2639" i="70"/>
  <c r="S2531" i="70"/>
  <c r="W2531" i="70"/>
  <c r="S2623" i="70"/>
  <c r="W2623" i="70"/>
  <c r="W2389" i="70"/>
  <c r="S2389" i="70"/>
  <c r="T2719" i="70"/>
  <c r="X2719" i="70"/>
  <c r="T2860" i="70"/>
  <c r="X2860" i="70"/>
  <c r="X2553" i="70"/>
  <c r="T2553" i="70"/>
  <c r="S2659" i="70"/>
  <c r="W2659" i="70"/>
  <c r="T2768" i="70"/>
  <c r="X2768" i="70"/>
  <c r="V2709" i="70"/>
  <c r="R2709" i="70"/>
  <c r="U2675" i="70"/>
  <c r="Y2675" i="70"/>
  <c r="U2724" i="70"/>
  <c r="Y2724" i="70"/>
  <c r="U2788" i="70"/>
  <c r="Y2788" i="70"/>
  <c r="S2735" i="70"/>
  <c r="W2735" i="70"/>
  <c r="W2869" i="70"/>
  <c r="S2869" i="70"/>
  <c r="Y2621" i="70"/>
  <c r="U2621" i="70"/>
  <c r="U2720" i="70"/>
  <c r="Y2720" i="70"/>
  <c r="W2784" i="70"/>
  <c r="S2784" i="70"/>
  <c r="R3016" i="70"/>
  <c r="V3016" i="70"/>
  <c r="X2678" i="70"/>
  <c r="T2678" i="70"/>
  <c r="V2757" i="70"/>
  <c r="R2757" i="70"/>
  <c r="T2734" i="70"/>
  <c r="X2734" i="70"/>
  <c r="T2985" i="70"/>
  <c r="X2985" i="70"/>
  <c r="W3057" i="70"/>
  <c r="S3057" i="70"/>
  <c r="S3004" i="70"/>
  <c r="W3004" i="70"/>
  <c r="W3059" i="70"/>
  <c r="S3059" i="70"/>
  <c r="X2964" i="70"/>
  <c r="T2964" i="70"/>
  <c r="S2852" i="70"/>
  <c r="W2852" i="70"/>
  <c r="S2909" i="70"/>
  <c r="W2909" i="70"/>
  <c r="Y2839" i="70"/>
  <c r="U2839" i="70"/>
  <c r="T2808" i="70"/>
  <c r="X2808" i="70"/>
  <c r="Y2980" i="70"/>
  <c r="U2980" i="70"/>
  <c r="T2857" i="70"/>
  <c r="X2857" i="70"/>
  <c r="V2805" i="70"/>
  <c r="R2805" i="70"/>
  <c r="R2955" i="70"/>
  <c r="V2955" i="70"/>
  <c r="S3033" i="70"/>
  <c r="W3033" i="70"/>
  <c r="W3074" i="70"/>
  <c r="S3074" i="70"/>
  <c r="Y3101" i="70"/>
  <c r="U3101" i="70"/>
  <c r="W2541" i="70"/>
  <c r="S2541" i="70"/>
  <c r="V2853" i="70"/>
  <c r="R2853" i="70"/>
  <c r="S3068" i="70"/>
  <c r="W3068" i="70"/>
  <c r="V3129" i="70"/>
  <c r="R3129" i="70"/>
  <c r="Y2893" i="70"/>
  <c r="U2893" i="70"/>
  <c r="S2969" i="70"/>
  <c r="W2969" i="70"/>
  <c r="U3065" i="70"/>
  <c r="Y3065" i="70"/>
  <c r="X3114" i="70"/>
  <c r="T3114" i="70"/>
  <c r="Y2948" i="70"/>
  <c r="U2948" i="70"/>
  <c r="X3067" i="70"/>
  <c r="T3067" i="70"/>
  <c r="W2965" i="70"/>
  <c r="S2965" i="70"/>
  <c r="X3044" i="70"/>
  <c r="T3044" i="70"/>
  <c r="U2913" i="70"/>
  <c r="Y2913" i="70"/>
  <c r="R3076" i="70"/>
  <c r="V3076" i="70"/>
  <c r="Y2671" i="70"/>
  <c r="U2671" i="70"/>
  <c r="S2985" i="70"/>
  <c r="W2985" i="70"/>
  <c r="S3105" i="70"/>
  <c r="W3105" i="70"/>
  <c r="T3121" i="70"/>
  <c r="X3121" i="70"/>
  <c r="Y841" i="70"/>
  <c r="U841" i="70"/>
  <c r="U935" i="70"/>
  <c r="Y935" i="70"/>
  <c r="U871" i="70"/>
  <c r="Y871" i="70"/>
  <c r="V927" i="70"/>
  <c r="R927" i="70"/>
  <c r="W1056" i="70"/>
  <c r="S1056" i="70"/>
  <c r="S756" i="70"/>
  <c r="W756" i="70"/>
  <c r="V606" i="70"/>
  <c r="R606" i="70"/>
  <c r="X816" i="70"/>
  <c r="T816" i="70"/>
  <c r="W721" i="70"/>
  <c r="S721" i="70"/>
  <c r="X911" i="70"/>
  <c r="T911" i="70"/>
  <c r="W856" i="70"/>
  <c r="S856" i="70"/>
  <c r="W730" i="70"/>
  <c r="S730" i="70"/>
  <c r="W870" i="70"/>
  <c r="S870" i="70"/>
  <c r="V854" i="70"/>
  <c r="R854" i="70"/>
  <c r="V895" i="70"/>
  <c r="R895" i="70"/>
  <c r="W862" i="70"/>
  <c r="S862" i="70"/>
  <c r="Y897" i="70"/>
  <c r="U897" i="70"/>
  <c r="W848" i="70"/>
  <c r="S848" i="70"/>
  <c r="R972" i="70"/>
  <c r="V972" i="70"/>
  <c r="X1073" i="70"/>
  <c r="T1073" i="70"/>
  <c r="W1042" i="70"/>
  <c r="S1042" i="70"/>
  <c r="U1007" i="70"/>
  <c r="Y1007" i="70"/>
  <c r="V1164" i="70"/>
  <c r="R1164" i="70"/>
  <c r="Y995" i="70"/>
  <c r="U995" i="70"/>
  <c r="Y937" i="70"/>
  <c r="U937" i="70"/>
  <c r="V1066" i="70"/>
  <c r="R1066" i="70"/>
  <c r="R937" i="70"/>
  <c r="V937" i="70"/>
  <c r="U975" i="70"/>
  <c r="Y975" i="70"/>
  <c r="X896" i="70"/>
  <c r="T896" i="70"/>
  <c r="V1007" i="70"/>
  <c r="R1007" i="70"/>
  <c r="R1065" i="70"/>
  <c r="V1065" i="70"/>
  <c r="X1198" i="70"/>
  <c r="T1198" i="70"/>
  <c r="W1260" i="70"/>
  <c r="S1260" i="70"/>
  <c r="V1151" i="70"/>
  <c r="R1151" i="70"/>
  <c r="U1215" i="70"/>
  <c r="Y1215" i="70"/>
  <c r="X1090" i="70"/>
  <c r="T1090" i="70"/>
  <c r="X1059" i="70"/>
  <c r="T1059" i="70"/>
  <c r="R1160" i="70"/>
  <c r="V1160" i="70"/>
  <c r="V1094" i="70"/>
  <c r="R1094" i="70"/>
  <c r="W1102" i="70"/>
  <c r="S1102" i="70"/>
  <c r="Y1095" i="70"/>
  <c r="U1095" i="70"/>
  <c r="W1150" i="70"/>
  <c r="S1150" i="70"/>
  <c r="W1103" i="70"/>
  <c r="S1103" i="70"/>
  <c r="W1168" i="70"/>
  <c r="S1168" i="70"/>
  <c r="V1058" i="70"/>
  <c r="R1058" i="70"/>
  <c r="V1389" i="70"/>
  <c r="R1389" i="70"/>
  <c r="X1342" i="70"/>
  <c r="T1342" i="70"/>
  <c r="V1436" i="70"/>
  <c r="R1436" i="70"/>
  <c r="Y1169" i="70"/>
  <c r="U1169" i="70"/>
  <c r="R1153" i="70"/>
  <c r="V1153" i="70"/>
  <c r="R1231" i="70"/>
  <c r="V1231" i="70"/>
  <c r="U991" i="70"/>
  <c r="Y991" i="70"/>
  <c r="R1112" i="70"/>
  <c r="V1112" i="70"/>
  <c r="W1301" i="70"/>
  <c r="S1301" i="70"/>
  <c r="R1328" i="70"/>
  <c r="V1328" i="70"/>
  <c r="V1476" i="70"/>
  <c r="R1476" i="70"/>
  <c r="S1335" i="70"/>
  <c r="W1335" i="70"/>
  <c r="Y1288" i="70"/>
  <c r="U1288" i="70"/>
  <c r="W1167" i="70"/>
  <c r="S1167" i="70"/>
  <c r="X1277" i="70"/>
  <c r="T1277" i="70"/>
  <c r="W978" i="70"/>
  <c r="S978" i="70"/>
  <c r="V1214" i="70"/>
  <c r="R1214" i="70"/>
  <c r="R1295" i="70"/>
  <c r="V1295" i="70"/>
  <c r="Y1383" i="70"/>
  <c r="U1383" i="70"/>
  <c r="W1424" i="70"/>
  <c r="S1424" i="70"/>
  <c r="X1456" i="70"/>
  <c r="T1456" i="70"/>
  <c r="W1406" i="70"/>
  <c r="S1406" i="70"/>
  <c r="T1370" i="70"/>
  <c r="X1370" i="70"/>
  <c r="Y1423" i="70"/>
  <c r="U1423" i="70"/>
  <c r="V1238" i="70"/>
  <c r="R1238" i="70"/>
  <c r="V1477" i="70"/>
  <c r="R1477" i="70"/>
  <c r="Y1432" i="70"/>
  <c r="U1432" i="70"/>
  <c r="X1262" i="70"/>
  <c r="T1262" i="70"/>
  <c r="X1430" i="70"/>
  <c r="T1430" i="70"/>
  <c r="Y1385" i="70"/>
  <c r="U1385" i="70"/>
  <c r="W1590" i="70"/>
  <c r="S1590" i="70"/>
  <c r="Y1415" i="70"/>
  <c r="U1415" i="70"/>
  <c r="Y1527" i="70"/>
  <c r="U1527" i="70"/>
  <c r="Y1495" i="70"/>
  <c r="U1495" i="70"/>
  <c r="X1525" i="70"/>
  <c r="T1525" i="70"/>
  <c r="Y1558" i="70"/>
  <c r="U1558" i="70"/>
  <c r="T1429" i="70"/>
  <c r="X1429" i="70"/>
  <c r="R1591" i="70"/>
  <c r="V1591" i="70"/>
  <c r="X1655" i="70"/>
  <c r="T1655" i="70"/>
  <c r="Y1496" i="70"/>
  <c r="U1496" i="70"/>
  <c r="Y1631" i="70"/>
  <c r="U1631" i="70"/>
  <c r="X1615" i="70"/>
  <c r="T1615" i="70"/>
  <c r="W1694" i="70"/>
  <c r="S1694" i="70"/>
  <c r="U1486" i="70"/>
  <c r="Y1486" i="70"/>
  <c r="X1582" i="70"/>
  <c r="T1582" i="70"/>
  <c r="X1614" i="70"/>
  <c r="T1614" i="70"/>
  <c r="R1647" i="70"/>
  <c r="V1647" i="70"/>
  <c r="T1764" i="70"/>
  <c r="X1764" i="70"/>
  <c r="R1811" i="70"/>
  <c r="V1811" i="70"/>
  <c r="Y1847" i="70"/>
  <c r="U1847" i="70"/>
  <c r="V1621" i="70"/>
  <c r="R1621" i="70"/>
  <c r="Y1770" i="70"/>
  <c r="U1770" i="70"/>
  <c r="W1681" i="70"/>
  <c r="S1681" i="70"/>
  <c r="Y1763" i="70"/>
  <c r="U1763" i="70"/>
  <c r="V1712" i="70"/>
  <c r="R1712" i="70"/>
  <c r="X1749" i="70"/>
  <c r="T1749" i="70"/>
  <c r="T1685" i="70"/>
  <c r="X1685" i="70"/>
  <c r="Y1796" i="70"/>
  <c r="U1796" i="70"/>
  <c r="W1927" i="70"/>
  <c r="S1927" i="70"/>
  <c r="W1645" i="70"/>
  <c r="S1645" i="70"/>
  <c r="R1893" i="70"/>
  <c r="V1893" i="70"/>
  <c r="U1679" i="70"/>
  <c r="Y1679" i="70"/>
  <c r="U1809" i="70"/>
  <c r="Y1809" i="70"/>
  <c r="X1811" i="70"/>
  <c r="T1811" i="70"/>
  <c r="U1850" i="70"/>
  <c r="Y1850" i="70"/>
  <c r="Y1960" i="70"/>
  <c r="U1960" i="70"/>
  <c r="V2017" i="70"/>
  <c r="R2017" i="70"/>
  <c r="R1762" i="70"/>
  <c r="V1762" i="70"/>
  <c r="W2016" i="70"/>
  <c r="S2016" i="70"/>
  <c r="V1802" i="70"/>
  <c r="R1802" i="70"/>
  <c r="U1928" i="70"/>
  <c r="Y1928" i="70"/>
  <c r="S1961" i="70"/>
  <c r="W1961" i="70"/>
  <c r="S1837" i="70"/>
  <c r="W1837" i="70"/>
  <c r="V2093" i="70"/>
  <c r="R2093" i="70"/>
  <c r="T1883" i="70"/>
  <c r="X1883" i="70"/>
  <c r="T1784" i="70"/>
  <c r="X1784" i="70"/>
  <c r="T1844" i="70"/>
  <c r="X1844" i="70"/>
  <c r="V2015" i="70"/>
  <c r="R2015" i="70"/>
  <c r="W2174" i="70"/>
  <c r="S2174" i="70"/>
  <c r="R2069" i="70"/>
  <c r="V2069" i="70"/>
  <c r="T2045" i="70"/>
  <c r="X2045" i="70"/>
  <c r="X1992" i="70"/>
  <c r="T1992" i="70"/>
  <c r="W2031" i="70"/>
  <c r="S2031" i="70"/>
  <c r="R2060" i="70"/>
  <c r="V2060" i="70"/>
  <c r="Y2001" i="70"/>
  <c r="U2001" i="70"/>
  <c r="Y2042" i="70"/>
  <c r="U2042" i="70"/>
  <c r="W1968" i="70"/>
  <c r="S1968" i="70"/>
  <c r="S2091" i="70"/>
  <c r="W2091" i="70"/>
  <c r="R2143" i="70"/>
  <c r="V2143" i="70"/>
  <c r="R2156" i="70"/>
  <c r="V2156" i="70"/>
  <c r="S2241" i="70"/>
  <c r="W2241" i="70"/>
  <c r="V2167" i="70"/>
  <c r="R2167" i="70"/>
  <c r="U2145" i="70"/>
  <c r="Y2145" i="70"/>
  <c r="U2229" i="70"/>
  <c r="Y2229" i="70"/>
  <c r="X2080" i="70"/>
  <c r="T2080" i="70"/>
  <c r="S2116" i="70"/>
  <c r="W2116" i="70"/>
  <c r="Y2136" i="70"/>
  <c r="U2136" i="70"/>
  <c r="U2273" i="70"/>
  <c r="Y2273" i="70"/>
  <c r="S2101" i="70"/>
  <c r="W2101" i="70"/>
  <c r="R2182" i="70"/>
  <c r="V2182" i="70"/>
  <c r="U2293" i="70"/>
  <c r="Y2293" i="70"/>
  <c r="U2465" i="70"/>
  <c r="Y2465" i="70"/>
  <c r="R2264" i="70"/>
  <c r="V2264" i="70"/>
  <c r="S2272" i="70"/>
  <c r="W2272" i="70"/>
  <c r="T2215" i="70"/>
  <c r="X2215" i="70"/>
  <c r="T2342" i="70"/>
  <c r="X2342" i="70"/>
  <c r="V2238" i="70"/>
  <c r="R2238" i="70"/>
  <c r="T2344" i="70"/>
  <c r="X2344" i="70"/>
  <c r="S2235" i="70"/>
  <c r="W2235" i="70"/>
  <c r="T2280" i="70"/>
  <c r="X2280" i="70"/>
  <c r="V2404" i="70"/>
  <c r="R2404" i="70"/>
  <c r="R2236" i="70"/>
  <c r="V2236" i="70"/>
  <c r="X2351" i="70"/>
  <c r="T2351" i="70"/>
  <c r="T2432" i="70"/>
  <c r="X2432" i="70"/>
  <c r="T2341" i="70"/>
  <c r="X2341" i="70"/>
  <c r="U2400" i="70"/>
  <c r="Y2400" i="70"/>
  <c r="T2474" i="70"/>
  <c r="X2474" i="70"/>
  <c r="U2443" i="70"/>
  <c r="Y2443" i="70"/>
  <c r="W2509" i="70"/>
  <c r="S2509" i="70"/>
  <c r="V2636" i="70"/>
  <c r="R2636" i="70"/>
  <c r="Y2438" i="70"/>
  <c r="U2438" i="70"/>
  <c r="T2375" i="70"/>
  <c r="X2375" i="70"/>
  <c r="T2370" i="70"/>
  <c r="X2370" i="70"/>
  <c r="T2274" i="70"/>
  <c r="X2274" i="70"/>
  <c r="R2387" i="70"/>
  <c r="V2387" i="70"/>
  <c r="R2407" i="70"/>
  <c r="V2407" i="70"/>
  <c r="V2644" i="70"/>
  <c r="R2644" i="70"/>
  <c r="W2461" i="70"/>
  <c r="S2461" i="70"/>
  <c r="V2660" i="70"/>
  <c r="R2660" i="70"/>
  <c r="T2607" i="70"/>
  <c r="X2607" i="70"/>
  <c r="S2549" i="70"/>
  <c r="W2549" i="70"/>
  <c r="S2660" i="70"/>
  <c r="W2660" i="70"/>
  <c r="S2781" i="70"/>
  <c r="W2781" i="70"/>
  <c r="X2489" i="70"/>
  <c r="T2489" i="70"/>
  <c r="S2643" i="70"/>
  <c r="W2643" i="70"/>
  <c r="R2453" i="70"/>
  <c r="V2453" i="70"/>
  <c r="U2440" i="70"/>
  <c r="Y2440" i="70"/>
  <c r="S2719" i="70"/>
  <c r="W2719" i="70"/>
  <c r="S2878" i="70"/>
  <c r="W2878" i="70"/>
  <c r="S2768" i="70"/>
  <c r="W2768" i="70"/>
  <c r="R2483" i="70"/>
  <c r="V2483" i="70"/>
  <c r="T2724" i="70"/>
  <c r="X2724" i="70"/>
  <c r="S2585" i="70"/>
  <c r="W2585" i="70"/>
  <c r="X2679" i="70"/>
  <c r="T2679" i="70"/>
  <c r="U2692" i="70"/>
  <c r="Y2692" i="70"/>
  <c r="R2735" i="70"/>
  <c r="V2735" i="70"/>
  <c r="S2875" i="70"/>
  <c r="W2875" i="70"/>
  <c r="X2621" i="70"/>
  <c r="T2621" i="70"/>
  <c r="U2670" i="70"/>
  <c r="Y2670" i="70"/>
  <c r="X2720" i="70"/>
  <c r="T2720" i="70"/>
  <c r="V2868" i="70"/>
  <c r="R2868" i="70"/>
  <c r="R3032" i="70"/>
  <c r="V3032" i="70"/>
  <c r="U2835" i="70"/>
  <c r="Y2835" i="70"/>
  <c r="W2678" i="70"/>
  <c r="S2678" i="70"/>
  <c r="V2645" i="70"/>
  <c r="R2645" i="70"/>
  <c r="S2734" i="70"/>
  <c r="W2734" i="70"/>
  <c r="S3060" i="70"/>
  <c r="W3060" i="70"/>
  <c r="R2917" i="70"/>
  <c r="V2917" i="70"/>
  <c r="U2910" i="70"/>
  <c r="Y2910" i="70"/>
  <c r="T3025" i="70"/>
  <c r="X3025" i="70"/>
  <c r="Y2892" i="70"/>
  <c r="U2892" i="70"/>
  <c r="T2970" i="70"/>
  <c r="X2970" i="70"/>
  <c r="W2914" i="70"/>
  <c r="S2914" i="70"/>
  <c r="X2839" i="70"/>
  <c r="T2839" i="70"/>
  <c r="S2808" i="70"/>
  <c r="W2808" i="70"/>
  <c r="X2980" i="70"/>
  <c r="T2980" i="70"/>
  <c r="R2857" i="70"/>
  <c r="V2857" i="70"/>
  <c r="V3033" i="70"/>
  <c r="R3033" i="70"/>
  <c r="V3074" i="70"/>
  <c r="R3074" i="70"/>
  <c r="V3114" i="70"/>
  <c r="R3114" i="70"/>
  <c r="R2541" i="70"/>
  <c r="V2541" i="70"/>
  <c r="W3130" i="70"/>
  <c r="S3130" i="70"/>
  <c r="T2864" i="70"/>
  <c r="X2864" i="70"/>
  <c r="S2893" i="70"/>
  <c r="W2893" i="70"/>
  <c r="V2969" i="70"/>
  <c r="R2969" i="70"/>
  <c r="S3020" i="70"/>
  <c r="W3020" i="70"/>
  <c r="V3128" i="70"/>
  <c r="R3128" i="70"/>
  <c r="Y2648" i="70"/>
  <c r="U2648" i="70"/>
  <c r="X2948" i="70"/>
  <c r="T2948" i="70"/>
  <c r="W3067" i="70"/>
  <c r="S3067" i="70"/>
  <c r="Y3060" i="70"/>
  <c r="U3060" i="70"/>
  <c r="R3022" i="70"/>
  <c r="V3022" i="70"/>
  <c r="X2671" i="70"/>
  <c r="T2671" i="70"/>
  <c r="V2985" i="70"/>
  <c r="R2985" i="70"/>
  <c r="R3105" i="70"/>
  <c r="V3105" i="70"/>
  <c r="D387" i="62"/>
  <c r="J243" i="63"/>
  <c r="K113" i="64"/>
  <c r="J117" i="64" s="1"/>
  <c r="K248" i="64"/>
  <c r="F181" i="65"/>
  <c r="C368" i="65"/>
  <c r="I368" i="65" s="1"/>
  <c r="J368" i="65" s="1"/>
  <c r="C383" i="65"/>
  <c r="I383" i="65" s="1"/>
  <c r="J383" i="65" s="1"/>
  <c r="C403" i="65"/>
  <c r="I403" i="65" s="1"/>
  <c r="J403" i="65" s="1"/>
  <c r="C412" i="65"/>
  <c r="I412" i="65" s="1"/>
  <c r="J412" i="65" s="1"/>
  <c r="C415" i="65"/>
  <c r="I415" i="65" s="1"/>
  <c r="J415" i="65" s="1"/>
  <c r="H423" i="65"/>
  <c r="C430" i="65"/>
  <c r="I430" i="65" s="1"/>
  <c r="J430" i="65" s="1"/>
  <c r="G69" i="66"/>
  <c r="K113" i="66"/>
  <c r="F184" i="66"/>
  <c r="AC45" i="67"/>
  <c r="Z439" i="67" a="1"/>
  <c r="Z439" i="67" s="1"/>
  <c r="F193" i="63"/>
  <c r="B360" i="63"/>
  <c r="H360" i="63" s="1"/>
  <c r="I360" i="63" s="1"/>
  <c r="B373" i="63"/>
  <c r="H373" i="63" s="1"/>
  <c r="I373" i="63" s="1"/>
  <c r="B401" i="63"/>
  <c r="H401" i="63" s="1"/>
  <c r="I401" i="63" s="1"/>
  <c r="D364" i="64"/>
  <c r="C371" i="65"/>
  <c r="I371" i="65" s="1"/>
  <c r="J371" i="65" s="1"/>
  <c r="C386" i="65"/>
  <c r="I386" i="65" s="1"/>
  <c r="J386" i="65" s="1"/>
  <c r="D395" i="65"/>
  <c r="H432" i="65"/>
  <c r="H438" i="65"/>
  <c r="D445" i="65"/>
  <c r="Z453" i="67" a="1"/>
  <c r="Z453" i="67" s="1"/>
  <c r="Z438" i="67" a="1"/>
  <c r="Z438" i="67" s="1"/>
  <c r="I249" i="63"/>
  <c r="B386" i="63"/>
  <c r="H386" i="63" s="1"/>
  <c r="I386" i="63" s="1"/>
  <c r="B417" i="63"/>
  <c r="H417" i="63" s="1"/>
  <c r="I417" i="63" s="1"/>
  <c r="B421" i="63"/>
  <c r="H421" i="63" s="1"/>
  <c r="I421" i="63" s="1"/>
  <c r="B386" i="64"/>
  <c r="I386" i="64" s="1"/>
  <c r="J386" i="64" s="1"/>
  <c r="D417" i="64"/>
  <c r="F182" i="65"/>
  <c r="H397" i="65"/>
  <c r="C418" i="65"/>
  <c r="I418" i="65" s="1"/>
  <c r="J418" i="65" s="1"/>
  <c r="F177" i="66"/>
  <c r="G192" i="66" s="1"/>
  <c r="G194" i="66" s="1"/>
  <c r="F185" i="66"/>
  <c r="Z462" i="53"/>
  <c r="Z452" i="67" a="1"/>
  <c r="Z452" i="67" s="1"/>
  <c r="K116" i="62"/>
  <c r="J104" i="63"/>
  <c r="B357" i="63"/>
  <c r="H357" i="63" s="1"/>
  <c r="I357" i="63" s="1"/>
  <c r="B398" i="63"/>
  <c r="H398" i="63" s="1"/>
  <c r="I398" i="63" s="1"/>
  <c r="B405" i="63"/>
  <c r="H405" i="63" s="1"/>
  <c r="I405" i="63" s="1"/>
  <c r="C425" i="63"/>
  <c r="D377" i="64"/>
  <c r="D390" i="64"/>
  <c r="K42" i="65"/>
  <c r="H356" i="65"/>
  <c r="H359" i="65"/>
  <c r="C378" i="65"/>
  <c r="I378" i="65" s="1"/>
  <c r="J378" i="65" s="1"/>
  <c r="C433" i="65"/>
  <c r="I433" i="65" s="1"/>
  <c r="J433" i="65" s="1"/>
  <c r="D436" i="65"/>
  <c r="C439" i="65"/>
  <c r="I439" i="65" s="1"/>
  <c r="J439" i="65" s="1"/>
  <c r="AC113" i="67"/>
  <c r="Z461" i="53"/>
  <c r="Z451" i="67" a="1"/>
  <c r="Z451" i="67" s="1"/>
  <c r="Z437" i="67" a="1"/>
  <c r="Z437" i="67" s="1"/>
  <c r="I46" i="63"/>
  <c r="J107" i="63"/>
  <c r="B357" i="64"/>
  <c r="I357" i="64" s="1"/>
  <c r="J357" i="64" s="1"/>
  <c r="B361" i="64"/>
  <c r="I361" i="64" s="1"/>
  <c r="J361" i="64" s="1"/>
  <c r="H364" i="64"/>
  <c r="H368" i="64"/>
  <c r="B373" i="64"/>
  <c r="I373" i="64" s="1"/>
  <c r="J373" i="64" s="1"/>
  <c r="D395" i="64"/>
  <c r="B408" i="64"/>
  <c r="I408" i="64" s="1"/>
  <c r="J408" i="64" s="1"/>
  <c r="K110" i="65"/>
  <c r="J117" i="65" s="1"/>
  <c r="C375" i="65"/>
  <c r="I375" i="65" s="1"/>
  <c r="J375" i="65" s="1"/>
  <c r="C381" i="65"/>
  <c r="I381" i="65" s="1"/>
  <c r="J381" i="65" s="1"/>
  <c r="H392" i="65"/>
  <c r="D398" i="65"/>
  <c r="H400" i="65"/>
  <c r="H409" i="65"/>
  <c r="H430" i="65"/>
  <c r="F178" i="66"/>
  <c r="F186" i="66"/>
  <c r="K241" i="66"/>
  <c r="AC116" i="67"/>
  <c r="R194" i="67"/>
  <c r="Z451" i="53"/>
  <c r="B370" i="63"/>
  <c r="H370" i="63" s="1"/>
  <c r="I370" i="63" s="1"/>
  <c r="B377" i="63"/>
  <c r="H377" i="63" s="1"/>
  <c r="I377" i="63" s="1"/>
  <c r="B395" i="63"/>
  <c r="H395" i="63" s="1"/>
  <c r="I395" i="63" s="1"/>
  <c r="B414" i="63"/>
  <c r="H414" i="63" s="1"/>
  <c r="I414" i="63" s="1"/>
  <c r="K113" i="65"/>
  <c r="C407" i="65"/>
  <c r="I407" i="65" s="1"/>
  <c r="J407" i="65" s="1"/>
  <c r="G140" i="64"/>
  <c r="J109" i="63"/>
  <c r="B411" i="63"/>
  <c r="H411" i="63" s="1"/>
  <c r="I411" i="63" s="1"/>
  <c r="B418" i="63"/>
  <c r="H418" i="63" s="1"/>
  <c r="I418" i="63" s="1"/>
  <c r="B387" i="64"/>
  <c r="I387" i="64" s="1"/>
  <c r="J387" i="64" s="1"/>
  <c r="D405" i="64"/>
  <c r="C387" i="65"/>
  <c r="I387" i="65" s="1"/>
  <c r="J387" i="65" s="1"/>
  <c r="C396" i="65"/>
  <c r="I396" i="65" s="1"/>
  <c r="J396" i="65" s="1"/>
  <c r="C416" i="65"/>
  <c r="I416" i="65" s="1"/>
  <c r="J416" i="65" s="1"/>
  <c r="C425" i="65"/>
  <c r="I425" i="65" s="1"/>
  <c r="J425" i="65" s="1"/>
  <c r="D443" i="65"/>
  <c r="B399" i="63"/>
  <c r="H399" i="63" s="1"/>
  <c r="I399" i="63" s="1"/>
  <c r="D390" i="65"/>
  <c r="D379" i="65"/>
  <c r="D382" i="65"/>
  <c r="B375" i="63"/>
  <c r="H375" i="63" s="1"/>
  <c r="I375" i="63" s="1"/>
  <c r="K319" i="64"/>
  <c r="G343" i="64" s="1"/>
  <c r="D411" i="65"/>
  <c r="C414" i="65"/>
  <c r="I414" i="65" s="1"/>
  <c r="J414" i="65" s="1"/>
  <c r="K38" i="62"/>
  <c r="B380" i="64"/>
  <c r="I380" i="64" s="1"/>
  <c r="J380" i="64" s="1"/>
  <c r="B424" i="64"/>
  <c r="I424" i="64" s="1"/>
  <c r="J424" i="64" s="1"/>
  <c r="H355" i="65"/>
  <c r="C388" i="65"/>
  <c r="I388" i="65" s="1"/>
  <c r="J388" i="65" s="1"/>
  <c r="C417" i="65"/>
  <c r="I417" i="65" s="1"/>
  <c r="J417" i="65" s="1"/>
  <c r="D420" i="65"/>
  <c r="D426" i="65"/>
  <c r="Z456" i="67" a="1"/>
  <c r="Z456" i="67" s="1"/>
  <c r="Z442" i="67" a="1"/>
  <c r="Z442" i="67" s="1"/>
  <c r="K245" i="64"/>
  <c r="H346" i="64"/>
  <c r="H359" i="64"/>
  <c r="D416" i="64"/>
  <c r="G194" i="65"/>
  <c r="H361" i="65"/>
  <c r="H373" i="65"/>
  <c r="C377" i="65"/>
  <c r="I377" i="65" s="1"/>
  <c r="J377" i="65" s="1"/>
  <c r="H379" i="65"/>
  <c r="H382" i="65"/>
  <c r="K45" i="66"/>
  <c r="Z455" i="67" a="1"/>
  <c r="Z455" i="67" s="1"/>
  <c r="K315" i="62"/>
  <c r="D353" i="62"/>
  <c r="D369" i="62"/>
  <c r="B425" i="62"/>
  <c r="I425" i="62" s="1"/>
  <c r="J425" i="62" s="1"/>
  <c r="B381" i="62"/>
  <c r="I381" i="62" s="1"/>
  <c r="J381" i="62" s="1"/>
  <c r="D384" i="62"/>
  <c r="AB250" i="67"/>
  <c r="Z449" i="53"/>
  <c r="Z448" i="53"/>
  <c r="Z447" i="53"/>
  <c r="Z460" i="53"/>
  <c r="Z444" i="53"/>
  <c r="Z459" i="53"/>
  <c r="Z443" i="53"/>
  <c r="Z458" i="53"/>
  <c r="Z442" i="53"/>
  <c r="Z457" i="53"/>
  <c r="Z441" i="53"/>
  <c r="Z456" i="53"/>
  <c r="Z440" i="53"/>
  <c r="Z455" i="53"/>
  <c r="Z439" i="53"/>
  <c r="Z454" i="53"/>
  <c r="Z438" i="53"/>
  <c r="Z453" i="53"/>
  <c r="Z437" i="53"/>
  <c r="Z452" i="53"/>
  <c r="J15" i="68"/>
  <c r="K107" i="68"/>
  <c r="L107" i="68" s="1"/>
  <c r="J236" i="68"/>
  <c r="J274" i="68"/>
  <c r="K288" i="68"/>
  <c r="L288" i="68" s="1"/>
  <c r="J346" i="68"/>
  <c r="J511" i="68"/>
  <c r="J1027" i="68"/>
  <c r="J1080" i="68"/>
  <c r="J1210" i="68"/>
  <c r="J1798" i="68"/>
  <c r="K2004" i="68"/>
  <c r="L2004" i="68" s="1"/>
  <c r="J2111" i="68"/>
  <c r="J2347" i="68"/>
  <c r="K2377" i="68"/>
  <c r="L2377" i="68" s="1"/>
  <c r="K2558" i="68"/>
  <c r="L2558" i="68" s="1"/>
  <c r="J2620" i="68"/>
  <c r="K3103" i="68"/>
  <c r="L3103" i="68" s="1"/>
  <c r="K115" i="68"/>
  <c r="L115" i="68" s="1"/>
  <c r="J177" i="68"/>
  <c r="K317" i="68"/>
  <c r="L317" i="68" s="1"/>
  <c r="J393" i="68"/>
  <c r="J572" i="68"/>
  <c r="K1248" i="68"/>
  <c r="L1248" i="68" s="1"/>
  <c r="J1278" i="68"/>
  <c r="J1441" i="68"/>
  <c r="K1959" i="68"/>
  <c r="L1959" i="68" s="1"/>
  <c r="J1982" i="68"/>
  <c r="K2302" i="68"/>
  <c r="L2302" i="68" s="1"/>
  <c r="K2423" i="68"/>
  <c r="L2423" i="68" s="1"/>
  <c r="K54" i="68"/>
  <c r="L54" i="68" s="1"/>
  <c r="K424" i="68"/>
  <c r="L424" i="68" s="1"/>
  <c r="J906" i="68"/>
  <c r="K1364" i="68"/>
  <c r="L1364" i="68" s="1"/>
  <c r="K1472" i="68"/>
  <c r="L1472" i="68" s="1"/>
  <c r="K1487" i="68"/>
  <c r="L1487" i="68" s="1"/>
  <c r="J1548" i="68"/>
  <c r="J1732" i="68"/>
  <c r="J1747" i="68"/>
  <c r="K2082" i="68"/>
  <c r="L2082" i="68" s="1"/>
  <c r="K2500" i="68"/>
  <c r="L2500" i="68" s="1"/>
  <c r="J3128" i="68"/>
  <c r="J4" i="68"/>
  <c r="J94" i="68"/>
  <c r="K521" i="68"/>
  <c r="L521" i="68" s="1"/>
  <c r="J608" i="68"/>
  <c r="J1075" i="68"/>
  <c r="J1198" i="68"/>
  <c r="J1220" i="68"/>
  <c r="K1404" i="68"/>
  <c r="L1404" i="68" s="1"/>
  <c r="J1569" i="68"/>
  <c r="J1726" i="68"/>
  <c r="K1793" i="68"/>
  <c r="L1793" i="68" s="1"/>
  <c r="K2098" i="68"/>
  <c r="L2098" i="68" s="1"/>
  <c r="K2311" i="68"/>
  <c r="L2311" i="68" s="1"/>
  <c r="K2403" i="68"/>
  <c r="L2403" i="68" s="1"/>
  <c r="K2447" i="68"/>
  <c r="L2447" i="68" s="1"/>
  <c r="K2673" i="68"/>
  <c r="L2673" i="68" s="1"/>
  <c r="J2881" i="68"/>
  <c r="J40" i="68"/>
  <c r="J669" i="68"/>
  <c r="J784" i="68"/>
  <c r="K791" i="68"/>
  <c r="L791" i="68" s="1"/>
  <c r="J1061" i="68"/>
  <c r="J1137" i="68"/>
  <c r="J1443" i="68"/>
  <c r="J1644" i="68"/>
  <c r="J1720" i="68"/>
  <c r="K1748" i="68"/>
  <c r="L1748" i="68" s="1"/>
  <c r="K1808" i="68"/>
  <c r="L1808" i="68" s="1"/>
  <c r="K2205" i="68"/>
  <c r="L2205" i="68" s="1"/>
  <c r="K2319" i="68"/>
  <c r="L2319" i="68" s="1"/>
  <c r="K2740" i="68"/>
  <c r="L2740" i="68" s="1"/>
  <c r="K2875" i="68"/>
  <c r="L2875" i="68" s="1"/>
  <c r="J1008" i="68"/>
  <c r="K1015" i="68"/>
  <c r="L1015" i="68" s="1"/>
  <c r="K1206" i="68"/>
  <c r="L1206" i="68" s="1"/>
  <c r="K1512" i="68"/>
  <c r="L1512" i="68" s="1"/>
  <c r="J1556" i="68"/>
  <c r="K1652" i="68"/>
  <c r="L1652" i="68" s="1"/>
  <c r="J1931" i="68"/>
  <c r="J2144" i="68"/>
  <c r="K2343" i="68"/>
  <c r="L2343" i="68" s="1"/>
  <c r="J2509" i="68"/>
  <c r="J2516" i="68"/>
  <c r="K2681" i="68"/>
  <c r="L2681" i="68" s="1"/>
  <c r="K2830" i="68"/>
  <c r="L2830" i="68" s="1"/>
  <c r="K3068" i="68"/>
  <c r="L3068" i="68" s="1"/>
  <c r="J5" i="68"/>
  <c r="J12" i="68"/>
  <c r="K217" i="68"/>
  <c r="L217" i="68" s="1"/>
  <c r="K603" i="68"/>
  <c r="L603" i="68" s="1"/>
  <c r="K1343" i="68"/>
  <c r="L1343" i="68" s="1"/>
  <c r="K1374" i="68"/>
  <c r="L1374" i="68" s="1"/>
  <c r="J1413" i="68"/>
  <c r="K2129" i="68"/>
  <c r="L2129" i="68" s="1"/>
  <c r="K2245" i="68"/>
  <c r="L2245" i="68" s="1"/>
  <c r="K2441" i="68"/>
  <c r="L2441" i="68" s="1"/>
  <c r="J2762" i="68"/>
  <c r="K2861" i="68"/>
  <c r="L2861" i="68" s="1"/>
  <c r="J2890" i="68"/>
  <c r="K2928" i="68"/>
  <c r="L2928" i="68" s="1"/>
  <c r="K2949" i="68"/>
  <c r="L2949" i="68" s="1"/>
  <c r="J166" i="68"/>
  <c r="K255" i="68"/>
  <c r="L255" i="68" s="1"/>
  <c r="K440" i="68"/>
  <c r="L440" i="68" s="1"/>
  <c r="K2660" i="68"/>
  <c r="L2660" i="68" s="1"/>
  <c r="J2914" i="68"/>
  <c r="J2944" i="68"/>
  <c r="J2980" i="68"/>
  <c r="J287" i="68"/>
  <c r="J301" i="68"/>
  <c r="K856" i="68"/>
  <c r="L856" i="68" s="1"/>
  <c r="K1063" i="68"/>
  <c r="L1063" i="68" s="1"/>
  <c r="K1253" i="68"/>
  <c r="L1253" i="68" s="1"/>
  <c r="J1283" i="68"/>
  <c r="K1461" i="68"/>
  <c r="L1461" i="68" s="1"/>
  <c r="K1484" i="68"/>
  <c r="L1484" i="68" s="1"/>
  <c r="K1545" i="68"/>
  <c r="L1545" i="68" s="1"/>
  <c r="J1552" i="68"/>
  <c r="J1700" i="68"/>
  <c r="J1729" i="68"/>
  <c r="K1781" i="68"/>
  <c r="L1781" i="68" s="1"/>
  <c r="K1902" i="68"/>
  <c r="L1902" i="68" s="1"/>
  <c r="K2094" i="68"/>
  <c r="L2094" i="68" s="1"/>
  <c r="K2292" i="68"/>
  <c r="L2292" i="68" s="1"/>
  <c r="J2414" i="68"/>
  <c r="K2497" i="68"/>
  <c r="L2497" i="68" s="1"/>
  <c r="K2736" i="68"/>
  <c r="L2736" i="68" s="1"/>
  <c r="K2803" i="68"/>
  <c r="L2803" i="68" s="1"/>
  <c r="K1759" i="68"/>
  <c r="L1759" i="68" s="1"/>
  <c r="K1827" i="68"/>
  <c r="L1827" i="68" s="1"/>
  <c r="J1888" i="68"/>
  <c r="J2072" i="68"/>
  <c r="K2224" i="68"/>
  <c r="L2224" i="68" s="1"/>
  <c r="K2376" i="68"/>
  <c r="L2376" i="68" s="1"/>
  <c r="J2900" i="68"/>
  <c r="K168" i="68"/>
  <c r="L168" i="68" s="1"/>
  <c r="J399" i="68"/>
  <c r="K414" i="68"/>
  <c r="L414" i="68" s="1"/>
  <c r="J533" i="68"/>
  <c r="J548" i="68"/>
  <c r="J612" i="68"/>
  <c r="K627" i="68"/>
  <c r="L627" i="68" s="1"/>
  <c r="K996" i="68"/>
  <c r="L996" i="68" s="1"/>
  <c r="J1148" i="68"/>
  <c r="J1508" i="68"/>
  <c r="K1633" i="68"/>
  <c r="L1633" i="68" s="1"/>
  <c r="J1694" i="68"/>
  <c r="J1723" i="68"/>
  <c r="K1745" i="68"/>
  <c r="L1745" i="68" s="1"/>
  <c r="J1958" i="68"/>
  <c r="K2308" i="68"/>
  <c r="L2308" i="68" s="1"/>
  <c r="K2580" i="68"/>
  <c r="L2580" i="68" s="1"/>
  <c r="K2670" i="68"/>
  <c r="L2670" i="68" s="1"/>
  <c r="K2692" i="68"/>
  <c r="L2692" i="68" s="1"/>
  <c r="K2819" i="68"/>
  <c r="L2819" i="68" s="1"/>
  <c r="J2849" i="68"/>
  <c r="J3042" i="68"/>
  <c r="J3049" i="68"/>
  <c r="J1186" i="68"/>
  <c r="J1219" i="68"/>
  <c r="K1273" i="68"/>
  <c r="L1273" i="68" s="1"/>
  <c r="J1280" i="68"/>
  <c r="J1342" i="68"/>
  <c r="K1412" i="68"/>
  <c r="L1412" i="68" s="1"/>
  <c r="J1500" i="68"/>
  <c r="J1540" i="68"/>
  <c r="J1566" i="68"/>
  <c r="J1731" i="68"/>
  <c r="K1818" i="68"/>
  <c r="L1818" i="68" s="1"/>
  <c r="J2046" i="68"/>
  <c r="K2131" i="68"/>
  <c r="L2131" i="68" s="1"/>
  <c r="J2232" i="68"/>
  <c r="K2338" i="68"/>
  <c r="L2338" i="68" s="1"/>
  <c r="J2428" i="68"/>
  <c r="K2463" i="68"/>
  <c r="L2463" i="68" s="1"/>
  <c r="J2526" i="68"/>
  <c r="J2628" i="68"/>
  <c r="J2641" i="68"/>
  <c r="J2758" i="68"/>
  <c r="K2800" i="68"/>
  <c r="L2800" i="68" s="1"/>
  <c r="J2826" i="68"/>
  <c r="J2876" i="68"/>
  <c r="K2895" i="68"/>
  <c r="L2895" i="68" s="1"/>
  <c r="J2955" i="68"/>
  <c r="J3008" i="68"/>
  <c r="K3055" i="68"/>
  <c r="L3055" i="68" s="1"/>
  <c r="J46" i="68"/>
  <c r="J103" i="68"/>
  <c r="J110" i="68"/>
  <c r="K152" i="68"/>
  <c r="L152" i="68" s="1"/>
  <c r="J174" i="68"/>
  <c r="K216" i="68"/>
  <c r="L216" i="68" s="1"/>
  <c r="J307" i="68"/>
  <c r="K313" i="68"/>
  <c r="L313" i="68" s="1"/>
  <c r="K353" i="68"/>
  <c r="L353" i="68" s="1"/>
  <c r="J375" i="68"/>
  <c r="J587" i="68"/>
  <c r="K619" i="68"/>
  <c r="L619" i="68" s="1"/>
  <c r="J656" i="68"/>
  <c r="J713" i="68"/>
  <c r="K735" i="68"/>
  <c r="L735" i="68" s="1"/>
  <c r="J851" i="68"/>
  <c r="J909" i="68"/>
  <c r="J952" i="68"/>
  <c r="J965" i="68"/>
  <c r="J986" i="68"/>
  <c r="J1021" i="68"/>
  <c r="J1034" i="68"/>
  <c r="K1194" i="68"/>
  <c r="L1194" i="68" s="1"/>
  <c r="J1225" i="68"/>
  <c r="J1308" i="68"/>
  <c r="J1621" i="68"/>
  <c r="J1648" i="68"/>
  <c r="J1869" i="68"/>
  <c r="K1948" i="68"/>
  <c r="L1948" i="68" s="1"/>
  <c r="J1990" i="68"/>
  <c r="J2025" i="68"/>
  <c r="J2074" i="68"/>
  <c r="J2096" i="68"/>
  <c r="K2304" i="68"/>
  <c r="L2304" i="68" s="1"/>
  <c r="K2386" i="68"/>
  <c r="L2386" i="68" s="1"/>
  <c r="K2436" i="68"/>
  <c r="L2436" i="68" s="1"/>
  <c r="J2450" i="68"/>
  <c r="K2478" i="68"/>
  <c r="L2478" i="68" s="1"/>
  <c r="J2592" i="68"/>
  <c r="J2689" i="68"/>
  <c r="J2753" i="68"/>
  <c r="J2772" i="68"/>
  <c r="J2786" i="68"/>
  <c r="J2793" i="68"/>
  <c r="J2870" i="68"/>
  <c r="K2981" i="68"/>
  <c r="L2981" i="68" s="1"/>
  <c r="J2988" i="68"/>
  <c r="J3120" i="68"/>
  <c r="K939" i="68"/>
  <c r="L939" i="68" s="1"/>
  <c r="K979" i="68"/>
  <c r="L979" i="68" s="1"/>
  <c r="J994" i="68"/>
  <c r="K1094" i="68"/>
  <c r="L1094" i="68" s="1"/>
  <c r="J1116" i="68"/>
  <c r="J1207" i="68"/>
  <c r="J1240" i="68"/>
  <c r="J1254" i="68"/>
  <c r="K1301" i="68"/>
  <c r="L1301" i="68" s="1"/>
  <c r="J1356" i="68"/>
  <c r="K1377" i="68"/>
  <c r="L1377" i="68" s="1"/>
  <c r="K1449" i="68"/>
  <c r="L1449" i="68" s="1"/>
  <c r="J1529" i="68"/>
  <c r="K1614" i="68"/>
  <c r="L1614" i="68" s="1"/>
  <c r="K1683" i="68"/>
  <c r="L1683" i="68" s="1"/>
  <c r="J2033" i="68"/>
  <c r="J2168" i="68"/>
  <c r="K2345" i="68"/>
  <c r="L2345" i="68" s="1"/>
  <c r="J2367" i="68"/>
  <c r="K2379" i="68"/>
  <c r="L2379" i="68" s="1"/>
  <c r="K2548" i="68"/>
  <c r="L2548" i="68" s="1"/>
  <c r="J2821" i="68"/>
  <c r="J2916" i="68"/>
  <c r="K2923" i="68"/>
  <c r="L2923" i="68" s="1"/>
  <c r="J3003" i="68"/>
  <c r="J3037" i="68"/>
  <c r="J3090" i="68"/>
  <c r="K26" i="68"/>
  <c r="L26" i="68" s="1"/>
  <c r="K194" i="68"/>
  <c r="L194" i="68" s="1"/>
  <c r="K223" i="68"/>
  <c r="L223" i="68" s="1"/>
  <c r="K229" i="68"/>
  <c r="L229" i="68" s="1"/>
  <c r="J250" i="68"/>
  <c r="K397" i="68"/>
  <c r="L397" i="68" s="1"/>
  <c r="K540" i="68"/>
  <c r="L540" i="68" s="1"/>
  <c r="K568" i="68"/>
  <c r="L568" i="68" s="1"/>
  <c r="J574" i="68"/>
  <c r="J817" i="68"/>
  <c r="J824" i="68"/>
  <c r="K903" i="68"/>
  <c r="L903" i="68" s="1"/>
  <c r="K1323" i="68"/>
  <c r="L1323" i="68" s="1"/>
  <c r="K1587" i="68"/>
  <c r="L1587" i="68" s="1"/>
  <c r="K2340" i="68"/>
  <c r="L2340" i="68" s="1"/>
  <c r="K2374" i="68"/>
  <c r="L2374" i="68" s="1"/>
  <c r="K2395" i="68"/>
  <c r="L2395" i="68" s="1"/>
  <c r="J2465" i="68"/>
  <c r="J2522" i="68"/>
  <c r="J2542" i="68"/>
  <c r="J2677" i="68"/>
  <c r="K2726" i="68"/>
  <c r="L2726" i="68" s="1"/>
  <c r="J2809" i="68"/>
  <c r="K2924" i="68"/>
  <c r="L2924" i="68" s="1"/>
  <c r="J3057" i="68"/>
  <c r="K41" i="68"/>
  <c r="L41" i="68" s="1"/>
  <c r="K70" i="68"/>
  <c r="L70" i="68" s="1"/>
  <c r="K111" i="68"/>
  <c r="L111" i="68" s="1"/>
  <c r="J133" i="68"/>
  <c r="J140" i="68"/>
  <c r="J182" i="68"/>
  <c r="K224" i="68"/>
  <c r="L224" i="68" s="1"/>
  <c r="K237" i="68"/>
  <c r="L237" i="68" s="1"/>
  <c r="K327" i="68"/>
  <c r="L327" i="68" s="1"/>
  <c r="K643" i="68"/>
  <c r="L643" i="68" s="1"/>
  <c r="J658" i="68"/>
  <c r="K811" i="68"/>
  <c r="L811" i="68" s="1"/>
  <c r="K840" i="68"/>
  <c r="L840" i="68" s="1"/>
  <c r="J948" i="68"/>
  <c r="K1117" i="68"/>
  <c r="L1117" i="68" s="1"/>
  <c r="K1296" i="68"/>
  <c r="L1296" i="68" s="1"/>
  <c r="K1393" i="68"/>
  <c r="L1393" i="68" s="1"/>
  <c r="J1422" i="68"/>
  <c r="K1437" i="68"/>
  <c r="L1437" i="68" s="1"/>
  <c r="J1524" i="68"/>
  <c r="J1755" i="68"/>
  <c r="K1871" i="68"/>
  <c r="L1871" i="68" s="1"/>
  <c r="K1929" i="68"/>
  <c r="L1929" i="68" s="1"/>
  <c r="J1943" i="68"/>
  <c r="J1964" i="68"/>
  <c r="K1999" i="68"/>
  <c r="L1999" i="68" s="1"/>
  <c r="K2055" i="68"/>
  <c r="L2055" i="68" s="1"/>
  <c r="J2076" i="68"/>
  <c r="J2191" i="68"/>
  <c r="J2214" i="68"/>
  <c r="J2306" i="68"/>
  <c r="J2312" i="68"/>
  <c r="K2368" i="68"/>
  <c r="L2368" i="68" s="1"/>
  <c r="J2452" i="68"/>
  <c r="K2495" i="68"/>
  <c r="L2495" i="68" s="1"/>
  <c r="J2587" i="68"/>
  <c r="K2609" i="68"/>
  <c r="L2609" i="68" s="1"/>
  <c r="J2706" i="68"/>
  <c r="K2816" i="68"/>
  <c r="L2816" i="68" s="1"/>
  <c r="K2884" i="68"/>
  <c r="L2884" i="68" s="1"/>
  <c r="K2911" i="68"/>
  <c r="L2911" i="68" s="1"/>
  <c r="J2938" i="68"/>
  <c r="J2957" i="68"/>
  <c r="J2964" i="68"/>
  <c r="K3004" i="68"/>
  <c r="L3004" i="68" s="1"/>
  <c r="J3129" i="68"/>
  <c r="J14" i="68"/>
  <c r="J333" i="68"/>
  <c r="K995" i="68"/>
  <c r="L995" i="68" s="1"/>
  <c r="J1029" i="68"/>
  <c r="J1337" i="68"/>
  <c r="K1568" i="68"/>
  <c r="L1568" i="68" s="1"/>
  <c r="K2459" i="68"/>
  <c r="L2459" i="68" s="1"/>
  <c r="J2781" i="68"/>
  <c r="J2828" i="68"/>
  <c r="K2917" i="68"/>
  <c r="L2917" i="68" s="1"/>
  <c r="J3064" i="68"/>
  <c r="J1125" i="68"/>
  <c r="K1147" i="68"/>
  <c r="L1147" i="68" s="1"/>
  <c r="K1263" i="68"/>
  <c r="L1263" i="68" s="1"/>
  <c r="K1496" i="68"/>
  <c r="L1496" i="68" s="1"/>
  <c r="K1503" i="68"/>
  <c r="L1503" i="68" s="1"/>
  <c r="J1843" i="68"/>
  <c r="J1923" i="68"/>
  <c r="K2891" i="68"/>
  <c r="L2891" i="68" s="1"/>
  <c r="J2898" i="68"/>
  <c r="J2905" i="68"/>
  <c r="J3032" i="68"/>
  <c r="J3085" i="68"/>
  <c r="J3100" i="68"/>
  <c r="J716" i="68"/>
  <c r="K723" i="68"/>
  <c r="L723" i="68" s="1"/>
  <c r="J760" i="68"/>
  <c r="J819" i="68"/>
  <c r="K876" i="68"/>
  <c r="L876" i="68" s="1"/>
  <c r="J883" i="68"/>
  <c r="J920" i="68"/>
  <c r="K1003" i="68"/>
  <c r="L1003" i="68" s="1"/>
  <c r="J1604" i="68"/>
  <c r="K1630" i="68"/>
  <c r="L1630" i="68" s="1"/>
  <c r="K1664" i="68"/>
  <c r="L1664" i="68" s="1"/>
  <c r="K1679" i="68"/>
  <c r="L1679" i="68" s="1"/>
  <c r="J1887" i="68"/>
  <c r="J1951" i="68"/>
  <c r="J2035" i="68"/>
  <c r="K2106" i="68"/>
  <c r="L2106" i="68" s="1"/>
  <c r="J2170" i="68"/>
  <c r="K2256" i="68"/>
  <c r="L2256" i="68" s="1"/>
  <c r="K2271" i="68"/>
  <c r="L2271" i="68" s="1"/>
  <c r="J2301" i="68"/>
  <c r="J2355" i="68"/>
  <c r="K2460" i="68"/>
  <c r="L2460" i="68" s="1"/>
  <c r="K2536" i="68"/>
  <c r="L2536" i="68" s="1"/>
  <c r="K2644" i="68"/>
  <c r="L2644" i="68" s="1"/>
  <c r="K2768" i="68"/>
  <c r="L2768" i="68" s="1"/>
  <c r="J2823" i="68"/>
  <c r="J2925" i="68"/>
  <c r="J2978" i="68"/>
  <c r="J2984" i="68"/>
  <c r="K3039" i="68"/>
  <c r="L3039" i="68" s="1"/>
  <c r="J3058" i="68"/>
  <c r="K244" i="68"/>
  <c r="L244" i="68" s="1"/>
  <c r="J391" i="68"/>
  <c r="J1670" i="68"/>
  <c r="K134" i="68"/>
  <c r="L134" i="68" s="1"/>
  <c r="J141" i="68"/>
  <c r="K322" i="68"/>
  <c r="L322" i="68" s="1"/>
  <c r="J434" i="68"/>
  <c r="K477" i="68"/>
  <c r="L477" i="68" s="1"/>
  <c r="K514" i="68"/>
  <c r="L514" i="68" s="1"/>
  <c r="K746" i="68"/>
  <c r="L746" i="68" s="1"/>
  <c r="J1184" i="68"/>
  <c r="J1228" i="68"/>
  <c r="K1270" i="68"/>
  <c r="L1270" i="68" s="1"/>
  <c r="K1297" i="68"/>
  <c r="L1297" i="68" s="1"/>
  <c r="K1311" i="68"/>
  <c r="L1311" i="68" s="1"/>
  <c r="K1345" i="68"/>
  <c r="L1345" i="68" s="1"/>
  <c r="K1352" i="68"/>
  <c r="L1352" i="68" s="1"/>
  <c r="J1366" i="68"/>
  <c r="K1460" i="68"/>
  <c r="L1460" i="68" s="1"/>
  <c r="K1850" i="68"/>
  <c r="L1850" i="68" s="1"/>
  <c r="J2185" i="68"/>
  <c r="J2294" i="68"/>
  <c r="K2335" i="68"/>
  <c r="L2335" i="68" s="1"/>
  <c r="J2638" i="68"/>
  <c r="K2665" i="68"/>
  <c r="L2665" i="68" s="1"/>
  <c r="J2700" i="68"/>
  <c r="K2756" i="68"/>
  <c r="L2756" i="68" s="1"/>
  <c r="K2879" i="68"/>
  <c r="L2879" i="68" s="1"/>
  <c r="K2885" i="68"/>
  <c r="L2885" i="68" s="1"/>
  <c r="J2932" i="68"/>
  <c r="J3005" i="68"/>
  <c r="J3012" i="68"/>
  <c r="K3136" i="68"/>
  <c r="L3136" i="68" s="1"/>
  <c r="K2" i="68"/>
  <c r="L2" i="68" s="1"/>
  <c r="K47" i="68"/>
  <c r="L47" i="68" s="1"/>
  <c r="K628" i="68"/>
  <c r="L628" i="68" s="1"/>
  <c r="J1175" i="68"/>
  <c r="K1208" i="68"/>
  <c r="L1208" i="68" s="1"/>
  <c r="J1629" i="68"/>
  <c r="K1935" i="68"/>
  <c r="L1935" i="68" s="1"/>
  <c r="K156" i="68"/>
  <c r="L156" i="68" s="1"/>
  <c r="J543" i="68"/>
  <c r="K556" i="68"/>
  <c r="L556" i="68" s="1"/>
  <c r="K1018" i="68"/>
  <c r="L1018" i="68" s="1"/>
  <c r="J1031" i="68"/>
  <c r="J1105" i="68"/>
  <c r="J1380" i="68"/>
  <c r="J1532" i="68"/>
  <c r="J1538" i="68"/>
  <c r="K1624" i="68"/>
  <c r="L1624" i="68" s="1"/>
  <c r="J2158" i="68"/>
  <c r="J2230" i="68"/>
  <c r="J2244" i="68"/>
  <c r="K2313" i="68"/>
  <c r="L2313" i="68" s="1"/>
  <c r="K2404" i="68"/>
  <c r="L2404" i="68" s="1"/>
  <c r="K2482" i="68"/>
  <c r="L2482" i="68" s="1"/>
  <c r="J2811" i="68"/>
  <c r="J2972" i="68"/>
  <c r="K2992" i="68"/>
  <c r="L2992" i="68" s="1"/>
  <c r="J3053" i="68"/>
  <c r="J3080" i="68"/>
  <c r="J1574" i="68"/>
  <c r="J2141" i="68"/>
  <c r="J88" i="68"/>
  <c r="J101" i="68"/>
  <c r="J226" i="68"/>
  <c r="K522" i="68"/>
  <c r="L522" i="68" s="1"/>
  <c r="K870" i="68"/>
  <c r="L870" i="68" s="1"/>
  <c r="J877" i="68"/>
  <c r="J976" i="68"/>
  <c r="K1205" i="68"/>
  <c r="L1205" i="68" s="1"/>
  <c r="K1526" i="68"/>
  <c r="L1526" i="68" s="1"/>
  <c r="K1924" i="68"/>
  <c r="L1924" i="68" s="1"/>
  <c r="K2179" i="68"/>
  <c r="L2179" i="68" s="1"/>
  <c r="K2604" i="68"/>
  <c r="L2604" i="68" s="1"/>
  <c r="J2946" i="68"/>
  <c r="K3131" i="68"/>
  <c r="L3131" i="68" s="1"/>
  <c r="J1153" i="68"/>
  <c r="J1813" i="68"/>
  <c r="K30" i="68"/>
  <c r="L30" i="68" s="1"/>
  <c r="K66" i="68"/>
  <c r="L66" i="68" s="1"/>
  <c r="J185" i="68"/>
  <c r="J221" i="68"/>
  <c r="K330" i="68"/>
  <c r="L330" i="68" s="1"/>
  <c r="J366" i="68"/>
  <c r="J415" i="68"/>
  <c r="K712" i="68"/>
  <c r="L712" i="68" s="1"/>
  <c r="J850" i="68"/>
  <c r="J951" i="68"/>
  <c r="K1143" i="68"/>
  <c r="L1143" i="68" s="1"/>
  <c r="J1172" i="68"/>
  <c r="K1185" i="68"/>
  <c r="L1185" i="68" s="1"/>
  <c r="J1218" i="68"/>
  <c r="J1326" i="68"/>
  <c r="J1520" i="68"/>
  <c r="J1681" i="68"/>
  <c r="K1702" i="68"/>
  <c r="L1702" i="68" s="1"/>
  <c r="K1765" i="68"/>
  <c r="L1765" i="68" s="1"/>
  <c r="J3074" i="68"/>
  <c r="K3071" i="68"/>
  <c r="L3071" i="68" s="1"/>
  <c r="K24" i="68"/>
  <c r="L24" i="68" s="1"/>
  <c r="K122" i="68"/>
  <c r="L122" i="68" s="1"/>
  <c r="K277" i="68"/>
  <c r="L277" i="68" s="1"/>
  <c r="J324" i="68"/>
  <c r="K359" i="68"/>
  <c r="L359" i="68" s="1"/>
  <c r="J451" i="68"/>
  <c r="K544" i="68"/>
  <c r="L544" i="68" s="1"/>
  <c r="J579" i="68"/>
  <c r="K741" i="68"/>
  <c r="L741" i="68" s="1"/>
  <c r="K971" i="68"/>
  <c r="L971" i="68" s="1"/>
  <c r="J1259" i="68"/>
  <c r="J1266" i="68"/>
  <c r="J1293" i="68"/>
  <c r="K1313" i="68"/>
  <c r="L1313" i="68" s="1"/>
  <c r="K1320" i="68"/>
  <c r="L1320" i="68" s="1"/>
  <c r="K1347" i="68"/>
  <c r="L1347" i="68" s="1"/>
  <c r="J1396" i="68"/>
  <c r="K1492" i="68"/>
  <c r="L1492" i="68" s="1"/>
  <c r="J1506" i="68"/>
  <c r="K1584" i="68"/>
  <c r="L1584" i="68" s="1"/>
  <c r="K1606" i="68"/>
  <c r="L1606" i="68" s="1"/>
  <c r="K1788" i="68"/>
  <c r="L1788" i="68" s="1"/>
  <c r="K2002" i="68"/>
  <c r="L2002" i="68" s="1"/>
  <c r="K2024" i="68"/>
  <c r="L2024" i="68" s="1"/>
  <c r="K2180" i="68"/>
  <c r="L2180" i="68" s="1"/>
  <c r="J2217" i="68"/>
  <c r="J2322" i="68"/>
  <c r="K2532" i="68"/>
  <c r="L2532" i="68" s="1"/>
  <c r="K2561" i="68"/>
  <c r="L2561" i="68" s="1"/>
  <c r="J2634" i="68"/>
  <c r="K2752" i="68"/>
  <c r="L2752" i="68" s="1"/>
  <c r="K2831" i="68"/>
  <c r="L2831" i="68" s="1"/>
  <c r="J551" i="68"/>
  <c r="K551" i="68"/>
  <c r="L551" i="68" s="1"/>
  <c r="J728" i="68"/>
  <c r="K728" i="68"/>
  <c r="L728" i="68" s="1"/>
  <c r="K1109" i="68"/>
  <c r="L1109" i="68" s="1"/>
  <c r="J1109" i="68"/>
  <c r="K1400" i="68"/>
  <c r="L1400" i="68" s="1"/>
  <c r="J1400" i="68"/>
  <c r="J1470" i="68"/>
  <c r="K1470" i="68"/>
  <c r="L1470" i="68" s="1"/>
  <c r="K2112" i="68"/>
  <c r="L2112" i="68" s="1"/>
  <c r="J2112" i="68"/>
  <c r="J2163" i="68"/>
  <c r="K2163" i="68"/>
  <c r="L2163" i="68" s="1"/>
  <c r="K2498" i="68"/>
  <c r="L2498" i="68" s="1"/>
  <c r="J2498" i="68"/>
  <c r="K181" i="68"/>
  <c r="L181" i="68" s="1"/>
  <c r="J389" i="68"/>
  <c r="K389" i="68"/>
  <c r="L389" i="68" s="1"/>
  <c r="J653" i="68"/>
  <c r="J659" i="68"/>
  <c r="J947" i="68"/>
  <c r="J1013" i="68"/>
  <c r="K1373" i="68"/>
  <c r="L1373" i="68" s="1"/>
  <c r="J1373" i="68"/>
  <c r="J1478" i="68"/>
  <c r="K1478" i="68"/>
  <c r="L1478" i="68" s="1"/>
  <c r="K2142" i="68"/>
  <c r="L2142" i="68" s="1"/>
  <c r="J2142" i="68"/>
  <c r="K2492" i="68"/>
  <c r="L2492" i="68" s="1"/>
  <c r="J112" i="68"/>
  <c r="J222" i="68"/>
  <c r="K382" i="68"/>
  <c r="L382" i="68" s="1"/>
  <c r="J382" i="68"/>
  <c r="J478" i="68"/>
  <c r="J485" i="68"/>
  <c r="K527" i="68"/>
  <c r="L527" i="68" s="1"/>
  <c r="K1095" i="68"/>
  <c r="L1095" i="68" s="1"/>
  <c r="J1187" i="68"/>
  <c r="K1187" i="68"/>
  <c r="L1187" i="68" s="1"/>
  <c r="K1463" i="68"/>
  <c r="L1463" i="68" s="1"/>
  <c r="K1740" i="68"/>
  <c r="L1740" i="68" s="1"/>
  <c r="J1740" i="68"/>
  <c r="J1768" i="68"/>
  <c r="K1775" i="68"/>
  <c r="L1775" i="68" s="1"/>
  <c r="J1789" i="68"/>
  <c r="J2079" i="68"/>
  <c r="J2085" i="68"/>
  <c r="K2113" i="68"/>
  <c r="L2113" i="68" s="1"/>
  <c r="J2113" i="68"/>
  <c r="J2443" i="68"/>
  <c r="K2540" i="68"/>
  <c r="L2540" i="68" s="1"/>
  <c r="J2540" i="68"/>
  <c r="J2912" i="68"/>
  <c r="K2912" i="68"/>
  <c r="L2912" i="68" s="1"/>
  <c r="K120" i="68"/>
  <c r="L120" i="68" s="1"/>
  <c r="J120" i="68"/>
  <c r="J541" i="68"/>
  <c r="K821" i="68"/>
  <c r="L821" i="68" s="1"/>
  <c r="J821" i="68"/>
  <c r="J2060" i="68"/>
  <c r="J2073" i="68"/>
  <c r="J8" i="68"/>
  <c r="K8" i="68"/>
  <c r="L8" i="68" s="1"/>
  <c r="K306" i="68"/>
  <c r="L306" i="68" s="1"/>
  <c r="J306" i="68"/>
  <c r="K535" i="68"/>
  <c r="L535" i="68" s="1"/>
  <c r="J535" i="68"/>
  <c r="J771" i="68"/>
  <c r="K771" i="68"/>
  <c r="L771" i="68" s="1"/>
  <c r="K1096" i="68"/>
  <c r="L1096" i="68" s="1"/>
  <c r="J1096" i="68"/>
  <c r="K1458" i="68"/>
  <c r="L1458" i="68" s="1"/>
  <c r="J1458" i="68"/>
  <c r="J1714" i="68"/>
  <c r="K2860" i="68"/>
  <c r="L2860" i="68" s="1"/>
  <c r="J2860" i="68"/>
  <c r="K370" i="68"/>
  <c r="L370" i="68" s="1"/>
  <c r="J370" i="68"/>
  <c r="J2438" i="68"/>
  <c r="K2438" i="68"/>
  <c r="L2438" i="68" s="1"/>
  <c r="K2798" i="68"/>
  <c r="L2798" i="68" s="1"/>
  <c r="J2798" i="68"/>
  <c r="J356" i="68"/>
  <c r="K928" i="68"/>
  <c r="L928" i="68" s="1"/>
  <c r="J928" i="68"/>
  <c r="J987" i="68"/>
  <c r="K987" i="68"/>
  <c r="L987" i="68" s="1"/>
  <c r="K1083" i="68"/>
  <c r="L1083" i="68" s="1"/>
  <c r="J2853" i="68"/>
  <c r="K2853" i="68"/>
  <c r="L2853" i="68" s="1"/>
  <c r="J502" i="68"/>
  <c r="J698" i="68"/>
  <c r="K698" i="68"/>
  <c r="L698" i="68" s="1"/>
  <c r="K2020" i="68"/>
  <c r="L2020" i="68" s="1"/>
  <c r="J2020" i="68"/>
  <c r="J815" i="68"/>
  <c r="K815" i="68"/>
  <c r="L815" i="68" s="1"/>
  <c r="J68" i="68"/>
  <c r="J102" i="68"/>
  <c r="K171" i="68"/>
  <c r="L171" i="68" s="1"/>
  <c r="J171" i="68"/>
  <c r="K218" i="68"/>
  <c r="L218" i="68" s="1"/>
  <c r="J218" i="68"/>
  <c r="J675" i="68"/>
  <c r="J1056" i="68"/>
  <c r="K1062" i="68"/>
  <c r="L1062" i="68" s="1"/>
  <c r="K1069" i="68"/>
  <c r="L1069" i="68" s="1"/>
  <c r="J2778" i="68"/>
  <c r="J165" i="68"/>
  <c r="J212" i="68"/>
  <c r="K212" i="68"/>
  <c r="L212" i="68" s="1"/>
  <c r="K357" i="68"/>
  <c r="L357" i="68" s="1"/>
  <c r="J357" i="68"/>
  <c r="K589" i="68"/>
  <c r="L589" i="68" s="1"/>
  <c r="J589" i="68"/>
  <c r="K844" i="68"/>
  <c r="L844" i="68" s="1"/>
  <c r="J844" i="68"/>
  <c r="J968" i="68"/>
  <c r="K1281" i="68"/>
  <c r="L1281" i="68" s="1"/>
  <c r="K3108" i="68"/>
  <c r="L3108" i="68" s="1"/>
  <c r="J3108" i="68"/>
  <c r="J419" i="68"/>
  <c r="J745" i="68"/>
  <c r="J915" i="68"/>
  <c r="J981" i="68"/>
  <c r="J1411" i="68"/>
  <c r="J1509" i="68"/>
  <c r="K1516" i="68"/>
  <c r="L1516" i="68" s="1"/>
  <c r="J1613" i="68"/>
  <c r="K1971" i="68"/>
  <c r="L1971" i="68" s="1"/>
  <c r="J1971" i="68"/>
  <c r="J2356" i="68"/>
  <c r="J3101" i="68"/>
  <c r="J42" i="68"/>
  <c r="K55" i="68"/>
  <c r="L55" i="68" s="1"/>
  <c r="K62" i="68"/>
  <c r="L62" i="68" s="1"/>
  <c r="J197" i="68"/>
  <c r="K205" i="68"/>
  <c r="L205" i="68" s="1"/>
  <c r="J205" i="68"/>
  <c r="J319" i="68"/>
  <c r="J345" i="68"/>
  <c r="J351" i="68"/>
  <c r="K351" i="68"/>
  <c r="L351" i="68" s="1"/>
  <c r="J503" i="68"/>
  <c r="K503" i="68"/>
  <c r="L503" i="68" s="1"/>
  <c r="J563" i="68"/>
  <c r="K732" i="68"/>
  <c r="L732" i="68" s="1"/>
  <c r="J739" i="68"/>
  <c r="J1269" i="68"/>
  <c r="K1418" i="68"/>
  <c r="L1418" i="68" s="1"/>
  <c r="J1418" i="68"/>
  <c r="J1601" i="68"/>
  <c r="K2246" i="68"/>
  <c r="L2246" i="68" s="1"/>
  <c r="J2246" i="68"/>
  <c r="J2303" i="68"/>
  <c r="K2350" i="68"/>
  <c r="L2350" i="68" s="1"/>
  <c r="J2350" i="68"/>
  <c r="K2705" i="68"/>
  <c r="L2705" i="68" s="1"/>
  <c r="K2718" i="68"/>
  <c r="L2718" i="68" s="1"/>
  <c r="J2718" i="68"/>
  <c r="J3028" i="68"/>
  <c r="J3035" i="68"/>
  <c r="K3087" i="68"/>
  <c r="L3087" i="68" s="1"/>
  <c r="K420" i="68"/>
  <c r="L420" i="68" s="1"/>
  <c r="J420" i="68"/>
  <c r="K803" i="68"/>
  <c r="L803" i="68" s="1"/>
  <c r="J803" i="68"/>
  <c r="K1361" i="68"/>
  <c r="L1361" i="68" s="1"/>
  <c r="J1361" i="68"/>
  <c r="J350" i="68"/>
  <c r="J2369" i="68"/>
  <c r="K272" i="68"/>
  <c r="L272" i="68" s="1"/>
  <c r="J1625" i="68"/>
  <c r="K582" i="68"/>
  <c r="L582" i="68" s="1"/>
  <c r="K620" i="68"/>
  <c r="L620" i="68" s="1"/>
  <c r="K159" i="68"/>
  <c r="L159" i="68" s="1"/>
  <c r="J159" i="68"/>
  <c r="K56" i="68"/>
  <c r="L56" i="68" s="1"/>
  <c r="J56" i="68"/>
  <c r="J407" i="68"/>
  <c r="J788" i="68"/>
  <c r="K916" i="68"/>
  <c r="L916" i="68" s="1"/>
  <c r="J916" i="68"/>
  <c r="K1023" i="68"/>
  <c r="L1023" i="68" s="1"/>
  <c r="K1043" i="68"/>
  <c r="L1043" i="68" s="1"/>
  <c r="J1043" i="68"/>
  <c r="K1405" i="68"/>
  <c r="L1405" i="68" s="1"/>
  <c r="K1504" i="68"/>
  <c r="L1504" i="68" s="1"/>
  <c r="K2240" i="68"/>
  <c r="L2240" i="68" s="1"/>
  <c r="J2240" i="68"/>
  <c r="J2684" i="68"/>
  <c r="K648" i="68"/>
  <c r="L648" i="68" s="1"/>
  <c r="J648" i="68"/>
  <c r="K2431" i="68"/>
  <c r="L2431" i="68" s="1"/>
  <c r="J2431" i="68"/>
  <c r="J22" i="68"/>
  <c r="K22" i="68"/>
  <c r="L22" i="68" s="1"/>
  <c r="J196" i="68"/>
  <c r="K425" i="68"/>
  <c r="L425" i="68" s="1"/>
  <c r="J1287" i="68"/>
  <c r="K1368" i="68"/>
  <c r="L1368" i="68" s="1"/>
  <c r="J1368" i="68"/>
  <c r="K1431" i="68"/>
  <c r="L1431" i="68" s="1"/>
  <c r="K1553" i="68"/>
  <c r="L1553" i="68" s="1"/>
  <c r="J1553" i="68"/>
  <c r="K2375" i="68"/>
  <c r="L2375" i="68" s="1"/>
  <c r="J1199" i="68"/>
  <c r="K1199" i="68"/>
  <c r="L1199" i="68" s="1"/>
  <c r="K1476" i="68"/>
  <c r="L1476" i="68" s="1"/>
  <c r="J1476" i="68"/>
  <c r="K2573" i="68"/>
  <c r="L2573" i="68" s="1"/>
  <c r="J2573" i="68"/>
  <c r="K2625" i="68"/>
  <c r="L2625" i="68" s="1"/>
  <c r="J2625" i="68"/>
  <c r="K337" i="68"/>
  <c r="L337" i="68" s="1"/>
  <c r="J38" i="68"/>
  <c r="K186" i="68"/>
  <c r="L186" i="68" s="1"/>
  <c r="J498" i="68"/>
  <c r="K498" i="68"/>
  <c r="L498" i="68" s="1"/>
  <c r="K550" i="68"/>
  <c r="L550" i="68" s="1"/>
  <c r="J609" i="68"/>
  <c r="J714" i="68"/>
  <c r="J720" i="68"/>
  <c r="K1030" i="68"/>
  <c r="L1030" i="68" s="1"/>
  <c r="K1238" i="68"/>
  <c r="L1238" i="68" s="1"/>
  <c r="K1245" i="68"/>
  <c r="L1245" i="68" s="1"/>
  <c r="J1258" i="68"/>
  <c r="J1310" i="68"/>
  <c r="K1316" i="68"/>
  <c r="L1316" i="68" s="1"/>
  <c r="J1316" i="68"/>
  <c r="J2504" i="68"/>
  <c r="K2504" i="68"/>
  <c r="L2504" i="68" s="1"/>
  <c r="J2545" i="68"/>
  <c r="J2989" i="68"/>
  <c r="K293" i="68"/>
  <c r="L293" i="68" s="1"/>
  <c r="J293" i="68"/>
  <c r="J765" i="68"/>
  <c r="K765" i="68"/>
  <c r="L765" i="68" s="1"/>
  <c r="K1424" i="68"/>
  <c r="L1424" i="68" s="1"/>
  <c r="J1438" i="68"/>
  <c r="K1547" i="68"/>
  <c r="L1547" i="68" s="1"/>
  <c r="K1036" i="68"/>
  <c r="L1036" i="68" s="1"/>
  <c r="J1036" i="68"/>
  <c r="J31" i="68"/>
  <c r="K31" i="68"/>
  <c r="L31" i="68" s="1"/>
  <c r="J260" i="68"/>
  <c r="J381" i="68"/>
  <c r="J484" i="68"/>
  <c r="J491" i="68"/>
  <c r="K545" i="68"/>
  <c r="L545" i="68" s="1"/>
  <c r="K558" i="68"/>
  <c r="L558" i="68" s="1"/>
  <c r="J558" i="68"/>
  <c r="J604" i="68"/>
  <c r="K776" i="68"/>
  <c r="L776" i="68" s="1"/>
  <c r="J897" i="68"/>
  <c r="K2552" i="68"/>
  <c r="L2552" i="68" s="1"/>
  <c r="J2983" i="68"/>
  <c r="K2983" i="68"/>
  <c r="L2983" i="68" s="1"/>
  <c r="J2466" i="68"/>
  <c r="K2466" i="68"/>
  <c r="L2466" i="68" s="1"/>
  <c r="K3045" i="68"/>
  <c r="L3045" i="68" s="1"/>
  <c r="J104" i="68"/>
  <c r="J149" i="68"/>
  <c r="J167" i="68"/>
  <c r="K173" i="68"/>
  <c r="L173" i="68" s="1"/>
  <c r="K184" i="68"/>
  <c r="L184" i="68" s="1"/>
  <c r="J220" i="68"/>
  <c r="K256" i="68"/>
  <c r="L256" i="68" s="1"/>
  <c r="J262" i="68"/>
  <c r="J269" i="68"/>
  <c r="K329" i="68"/>
  <c r="L329" i="68" s="1"/>
  <c r="J373" i="68"/>
  <c r="K417" i="68"/>
  <c r="L417" i="68" s="1"/>
  <c r="K433" i="68"/>
  <c r="L433" i="68" s="1"/>
  <c r="K439" i="68"/>
  <c r="L439" i="68" s="1"/>
  <c r="K446" i="68"/>
  <c r="L446" i="68" s="1"/>
  <c r="K464" i="68"/>
  <c r="L464" i="68" s="1"/>
  <c r="J470" i="68"/>
  <c r="J597" i="68"/>
  <c r="K602" i="68"/>
  <c r="L602" i="68" s="1"/>
  <c r="J638" i="68"/>
  <c r="J650" i="68"/>
  <c r="K687" i="68"/>
  <c r="L687" i="68" s="1"/>
  <c r="J707" i="68"/>
  <c r="J730" i="68"/>
  <c r="J748" i="68"/>
  <c r="J823" i="68"/>
  <c r="J829" i="68"/>
  <c r="J835" i="68"/>
  <c r="K924" i="68"/>
  <c r="L924" i="68" s="1"/>
  <c r="J960" i="68"/>
  <c r="K1099" i="68"/>
  <c r="L1099" i="68" s="1"/>
  <c r="J1124" i="68"/>
  <c r="K1157" i="68"/>
  <c r="L1157" i="68" s="1"/>
  <c r="J1157" i="68"/>
  <c r="J1190" i="68"/>
  <c r="J1261" i="68"/>
  <c r="K1261" i="68"/>
  <c r="L1261" i="68" s="1"/>
  <c r="J1272" i="68"/>
  <c r="J1302" i="68"/>
  <c r="J1333" i="68"/>
  <c r="K1340" i="68"/>
  <c r="L1340" i="68" s="1"/>
  <c r="J1468" i="68"/>
  <c r="J1474" i="68"/>
  <c r="J1481" i="68"/>
  <c r="K1576" i="68"/>
  <c r="L1576" i="68" s="1"/>
  <c r="J1576" i="68"/>
  <c r="K1886" i="68"/>
  <c r="L1886" i="68" s="1"/>
  <c r="K2742" i="68"/>
  <c r="L2742" i="68" s="1"/>
  <c r="J2742" i="68"/>
  <c r="K3000" i="68"/>
  <c r="L3000" i="68" s="1"/>
  <c r="J3000" i="68"/>
  <c r="K3052" i="68"/>
  <c r="L3052" i="68" s="1"/>
  <c r="J3052" i="68"/>
  <c r="J116" i="68"/>
  <c r="J130" i="68"/>
  <c r="J189" i="68"/>
  <c r="K201" i="68"/>
  <c r="L201" i="68" s="1"/>
  <c r="J308" i="68"/>
  <c r="K354" i="68"/>
  <c r="L354" i="68" s="1"/>
  <c r="J423" i="68"/>
  <c r="J453" i="68"/>
  <c r="J489" i="68"/>
  <c r="J494" i="68"/>
  <c r="J501" i="68"/>
  <c r="K632" i="68"/>
  <c r="L632" i="68" s="1"/>
  <c r="K662" i="68"/>
  <c r="L662" i="68" s="1"/>
  <c r="J673" i="68"/>
  <c r="K762" i="68"/>
  <c r="L762" i="68" s="1"/>
  <c r="J768" i="68"/>
  <c r="J780" i="68"/>
  <c r="J792" i="68"/>
  <c r="K805" i="68"/>
  <c r="L805" i="68" s="1"/>
  <c r="J812" i="68"/>
  <c r="J818" i="68"/>
  <c r="K875" i="68"/>
  <c r="L875" i="68" s="1"/>
  <c r="J881" i="68"/>
  <c r="J887" i="68"/>
  <c r="K901" i="68"/>
  <c r="L901" i="68" s="1"/>
  <c r="K907" i="68"/>
  <c r="L907" i="68" s="1"/>
  <c r="K950" i="68"/>
  <c r="L950" i="68" s="1"/>
  <c r="K966" i="68"/>
  <c r="L966" i="68" s="1"/>
  <c r="J984" i="68"/>
  <c r="J1016" i="68"/>
  <c r="J1138" i="68"/>
  <c r="J1235" i="68"/>
  <c r="K1235" i="68"/>
  <c r="L1235" i="68" s="1"/>
  <c r="K1267" i="68"/>
  <c r="L1267" i="68" s="1"/>
  <c r="J1267" i="68"/>
  <c r="K1291" i="68"/>
  <c r="L1291" i="68" s="1"/>
  <c r="K1327" i="68"/>
  <c r="L1327" i="68" s="1"/>
  <c r="K1359" i="68"/>
  <c r="L1359" i="68" s="1"/>
  <c r="K1403" i="68"/>
  <c r="L1403" i="68" s="1"/>
  <c r="J1403" i="68"/>
  <c r="J1521" i="68"/>
  <c r="K1521" i="68"/>
  <c r="L1521" i="68" s="1"/>
  <c r="J1564" i="68"/>
  <c r="K1893" i="68"/>
  <c r="L1893" i="68" s="1"/>
  <c r="J1893" i="68"/>
  <c r="J1977" i="68"/>
  <c r="K1983" i="68"/>
  <c r="L1983" i="68" s="1"/>
  <c r="J1983" i="68"/>
  <c r="K2104" i="68"/>
  <c r="L2104" i="68" s="1"/>
  <c r="K2251" i="68"/>
  <c r="L2251" i="68" s="1"/>
  <c r="K2661" i="68"/>
  <c r="L2661" i="68" s="1"/>
  <c r="J2661" i="68"/>
  <c r="K2817" i="68"/>
  <c r="L2817" i="68" s="1"/>
  <c r="J2817" i="68"/>
  <c r="J2936" i="68"/>
  <c r="J3121" i="68"/>
  <c r="J179" i="68"/>
  <c r="J276" i="68"/>
  <c r="K296" i="68"/>
  <c r="L296" i="68" s="1"/>
  <c r="K380" i="68"/>
  <c r="L380" i="68" s="1"/>
  <c r="J459" i="68"/>
  <c r="K519" i="68"/>
  <c r="L519" i="68" s="1"/>
  <c r="K997" i="68"/>
  <c r="L997" i="68" s="1"/>
  <c r="K1028" i="68"/>
  <c r="L1028" i="68" s="1"/>
  <c r="J1106" i="68"/>
  <c r="J1353" i="68"/>
  <c r="K1391" i="68"/>
  <c r="L1391" i="68" s="1"/>
  <c r="K1456" i="68"/>
  <c r="L1456" i="68" s="1"/>
  <c r="K1462" i="68"/>
  <c r="L1462" i="68" s="1"/>
  <c r="J1475" i="68"/>
  <c r="K1475" i="68"/>
  <c r="L1475" i="68" s="1"/>
  <c r="K1558" i="68"/>
  <c r="L1558" i="68" s="1"/>
  <c r="J1558" i="68"/>
  <c r="K1577" i="68"/>
  <c r="L1577" i="68" s="1"/>
  <c r="J1577" i="68"/>
  <c r="J1657" i="68"/>
  <c r="J1823" i="68"/>
  <c r="J1872" i="68"/>
  <c r="K1872" i="68"/>
  <c r="L1872" i="68" s="1"/>
  <c r="K1970" i="68"/>
  <c r="L1970" i="68" s="1"/>
  <c r="J2327" i="68"/>
  <c r="K2455" i="68"/>
  <c r="L2455" i="68" s="1"/>
  <c r="J2510" i="68"/>
  <c r="K2510" i="68"/>
  <c r="L2510" i="68" s="1"/>
  <c r="K2579" i="68"/>
  <c r="L2579" i="68" s="1"/>
  <c r="K3040" i="68"/>
  <c r="L3040" i="68" s="1"/>
  <c r="J3040" i="68"/>
  <c r="K1041" i="68"/>
  <c r="L1041" i="68" s="1"/>
  <c r="J1041" i="68"/>
  <c r="K1139" i="68"/>
  <c r="L1139" i="68" s="1"/>
  <c r="J1139" i="68"/>
  <c r="J1385" i="68"/>
  <c r="K1385" i="68"/>
  <c r="L1385" i="68" s="1"/>
  <c r="K1515" i="68"/>
  <c r="L1515" i="68" s="1"/>
  <c r="J1515" i="68"/>
  <c r="J1866" i="68"/>
  <c r="K1866" i="68"/>
  <c r="L1866" i="68" s="1"/>
  <c r="K1984" i="68"/>
  <c r="L1984" i="68" s="1"/>
  <c r="J1984" i="68"/>
  <c r="J2065" i="68"/>
  <c r="K2065" i="68"/>
  <c r="L2065" i="68" s="1"/>
  <c r="K2196" i="68"/>
  <c r="L2196" i="68" s="1"/>
  <c r="J2196" i="68"/>
  <c r="J2408" i="68"/>
  <c r="K2408" i="68"/>
  <c r="L2408" i="68" s="1"/>
  <c r="J2730" i="68"/>
  <c r="K2737" i="68"/>
  <c r="L2737" i="68" s="1"/>
  <c r="J2737" i="68"/>
  <c r="K2994" i="68"/>
  <c r="L2994" i="68" s="1"/>
  <c r="J2994" i="68"/>
  <c r="J1432" i="68"/>
  <c r="K1432" i="68"/>
  <c r="L1432" i="68" s="1"/>
  <c r="K1939" i="68"/>
  <c r="L1939" i="68" s="1"/>
  <c r="J1939" i="68"/>
  <c r="J2364" i="68"/>
  <c r="K2364" i="68"/>
  <c r="L2364" i="68" s="1"/>
  <c r="J396" i="68"/>
  <c r="J431" i="68"/>
  <c r="J462" i="68"/>
  <c r="J516" i="68"/>
  <c r="J583" i="68"/>
  <c r="K600" i="68"/>
  <c r="L600" i="68" s="1"/>
  <c r="K605" i="68"/>
  <c r="L605" i="68" s="1"/>
  <c r="J642" i="68"/>
  <c r="K671" i="68"/>
  <c r="L671" i="68" s="1"/>
  <c r="J777" i="68"/>
  <c r="K796" i="68"/>
  <c r="L796" i="68" s="1"/>
  <c r="K827" i="68"/>
  <c r="L827" i="68" s="1"/>
  <c r="J839" i="68"/>
  <c r="K891" i="68"/>
  <c r="L891" i="68" s="1"/>
  <c r="J922" i="68"/>
  <c r="K941" i="68"/>
  <c r="L941" i="68" s="1"/>
  <c r="K1051" i="68"/>
  <c r="L1051" i="68" s="1"/>
  <c r="J1091" i="68"/>
  <c r="J1128" i="68"/>
  <c r="K1142" i="68"/>
  <c r="L1142" i="68" s="1"/>
  <c r="J1265" i="68"/>
  <c r="J1288" i="68"/>
  <c r="K1288" i="68"/>
  <c r="L1288" i="68" s="1"/>
  <c r="K1300" i="68"/>
  <c r="L1300" i="68" s="1"/>
  <c r="J1306" i="68"/>
  <c r="K1363" i="68"/>
  <c r="L1363" i="68" s="1"/>
  <c r="K1375" i="68"/>
  <c r="L1375" i="68" s="1"/>
  <c r="J1388" i="68"/>
  <c r="J1406" i="68"/>
  <c r="J1485" i="68"/>
  <c r="J1505" i="68"/>
  <c r="K1531" i="68"/>
  <c r="L1531" i="68" s="1"/>
  <c r="J1531" i="68"/>
  <c r="J1688" i="68"/>
  <c r="K1919" i="68"/>
  <c r="L1919" i="68" s="1"/>
  <c r="J1919" i="68"/>
  <c r="J2021" i="68"/>
  <c r="K2027" i="68"/>
  <c r="L2027" i="68" s="1"/>
  <c r="K2221" i="68"/>
  <c r="L2221" i="68" s="1"/>
  <c r="K2228" i="68"/>
  <c r="L2228" i="68" s="1"/>
  <c r="J2228" i="68"/>
  <c r="J2832" i="68"/>
  <c r="J2886" i="68"/>
  <c r="J3017" i="68"/>
  <c r="J3023" i="68"/>
  <c r="K3023" i="68"/>
  <c r="L3023" i="68" s="1"/>
  <c r="K3069" i="68"/>
  <c r="L3069" i="68" s="1"/>
  <c r="J3069" i="68"/>
  <c r="K1084" i="68"/>
  <c r="L1084" i="68" s="1"/>
  <c r="J1084" i="68"/>
  <c r="K1170" i="68"/>
  <c r="L1170" i="68" s="1"/>
  <c r="J1170" i="68"/>
  <c r="K1709" i="68"/>
  <c r="L1709" i="68" s="1"/>
  <c r="J1709" i="68"/>
  <c r="K1763" i="68"/>
  <c r="L1763" i="68" s="1"/>
  <c r="J1763" i="68"/>
  <c r="K2773" i="68"/>
  <c r="L2773" i="68" s="1"/>
  <c r="J2773" i="68"/>
  <c r="K2840" i="68"/>
  <c r="L2840" i="68" s="1"/>
  <c r="J2840" i="68"/>
  <c r="J84" i="68"/>
  <c r="J153" i="68"/>
  <c r="K193" i="68"/>
  <c r="L193" i="68" s="1"/>
  <c r="K261" i="68"/>
  <c r="L261" i="68" s="1"/>
  <c r="J365" i="68"/>
  <c r="K421" i="68"/>
  <c r="L421" i="68" s="1"/>
  <c r="J457" i="68"/>
  <c r="K480" i="68"/>
  <c r="L480" i="68" s="1"/>
  <c r="J493" i="68"/>
  <c r="J547" i="68"/>
  <c r="J566" i="68"/>
  <c r="J617" i="68"/>
  <c r="K655" i="68"/>
  <c r="L655" i="68" s="1"/>
  <c r="J660" i="68"/>
  <c r="J692" i="68"/>
  <c r="K879" i="68"/>
  <c r="L879" i="68" s="1"/>
  <c r="K911" i="68"/>
  <c r="L911" i="68" s="1"/>
  <c r="J917" i="68"/>
  <c r="J936" i="68"/>
  <c r="K982" i="68"/>
  <c r="L982" i="68" s="1"/>
  <c r="J1020" i="68"/>
  <c r="J1058" i="68"/>
  <c r="K1078" i="68"/>
  <c r="L1078" i="68" s="1"/>
  <c r="K1104" i="68"/>
  <c r="L1104" i="68" s="1"/>
  <c r="J1123" i="68"/>
  <c r="K1155" i="68"/>
  <c r="L1155" i="68" s="1"/>
  <c r="K1213" i="68"/>
  <c r="L1213" i="68" s="1"/>
  <c r="K1289" i="68"/>
  <c r="L1289" i="68" s="1"/>
  <c r="J1289" i="68"/>
  <c r="J1319" i="68"/>
  <c r="K1351" i="68"/>
  <c r="L1351" i="68" s="1"/>
  <c r="K1603" i="68"/>
  <c r="L1603" i="68" s="1"/>
  <c r="J1603" i="68"/>
  <c r="K1668" i="68"/>
  <c r="L1668" i="68" s="1"/>
  <c r="K1749" i="68"/>
  <c r="L1749" i="68" s="1"/>
  <c r="J1904" i="68"/>
  <c r="J1912" i="68"/>
  <c r="K1912" i="68"/>
  <c r="L1912" i="68" s="1"/>
  <c r="K1920" i="68"/>
  <c r="L1920" i="68" s="1"/>
  <c r="J1920" i="68"/>
  <c r="K1995" i="68"/>
  <c r="L1995" i="68" s="1"/>
  <c r="K2612" i="68"/>
  <c r="L2612" i="68" s="1"/>
  <c r="J2953" i="68"/>
  <c r="K63" i="68"/>
  <c r="L63" i="68" s="1"/>
  <c r="J590" i="68"/>
  <c r="K601" i="68"/>
  <c r="L601" i="68" s="1"/>
  <c r="J637" i="68"/>
  <c r="J649" i="68"/>
  <c r="K666" i="68"/>
  <c r="L666" i="68" s="1"/>
  <c r="K699" i="68"/>
  <c r="L699" i="68" s="1"/>
  <c r="K822" i="68"/>
  <c r="L822" i="68" s="1"/>
  <c r="J828" i="68"/>
  <c r="J834" i="68"/>
  <c r="K859" i="68"/>
  <c r="L859" i="68" s="1"/>
  <c r="K1085" i="68"/>
  <c r="L1085" i="68" s="1"/>
  <c r="J1085" i="68"/>
  <c r="K1098" i="68"/>
  <c r="L1098" i="68" s="1"/>
  <c r="K1110" i="68"/>
  <c r="L1110" i="68" s="1"/>
  <c r="K1332" i="68"/>
  <c r="L1332" i="68" s="1"/>
  <c r="K1382" i="68"/>
  <c r="L1382" i="68" s="1"/>
  <c r="K1401" i="68"/>
  <c r="L1401" i="68" s="1"/>
  <c r="K1764" i="68"/>
  <c r="L1764" i="68" s="1"/>
  <c r="J1764" i="68"/>
  <c r="J2015" i="68"/>
  <c r="K2116" i="68"/>
  <c r="L2116" i="68" s="1"/>
  <c r="K2130" i="68"/>
  <c r="L2130" i="68" s="1"/>
  <c r="J2137" i="68"/>
  <c r="K2165" i="68"/>
  <c r="L2165" i="68" s="1"/>
  <c r="J2165" i="68"/>
  <c r="K2473" i="68"/>
  <c r="L2473" i="68" s="1"/>
  <c r="J2473" i="68"/>
  <c r="J2959" i="68"/>
  <c r="K2959" i="68"/>
  <c r="L2959" i="68" s="1"/>
  <c r="K1427" i="68"/>
  <c r="L1427" i="68" s="1"/>
  <c r="J1427" i="68"/>
  <c r="K2216" i="68"/>
  <c r="L2216" i="68" s="1"/>
  <c r="J2216" i="68"/>
  <c r="J1585" i="68"/>
  <c r="K1599" i="68"/>
  <c r="L1599" i="68" s="1"/>
  <c r="J1673" i="68"/>
  <c r="J1705" i="68"/>
  <c r="K1718" i="68"/>
  <c r="L1718" i="68" s="1"/>
  <c r="J1724" i="68"/>
  <c r="J1742" i="68"/>
  <c r="K1968" i="68"/>
  <c r="L1968" i="68" s="1"/>
  <c r="K1986" i="68"/>
  <c r="L1986" i="68" s="1"/>
  <c r="K2103" i="68"/>
  <c r="L2103" i="68" s="1"/>
  <c r="J2199" i="68"/>
  <c r="K2261" i="68"/>
  <c r="L2261" i="68" s="1"/>
  <c r="K2331" i="68"/>
  <c r="L2331" i="68" s="1"/>
  <c r="K2337" i="68"/>
  <c r="L2337" i="68" s="1"/>
  <c r="K2342" i="68"/>
  <c r="L2342" i="68" s="1"/>
  <c r="J2429" i="68"/>
  <c r="J2589" i="68"/>
  <c r="K2616" i="68"/>
  <c r="L2616" i="68" s="1"/>
  <c r="J2622" i="68"/>
  <c r="J2659" i="68"/>
  <c r="J2709" i="68"/>
  <c r="J2745" i="68"/>
  <c r="J2795" i="68"/>
  <c r="J2850" i="68"/>
  <c r="J2909" i="68"/>
  <c r="J2922" i="68"/>
  <c r="K2927" i="68"/>
  <c r="L2927" i="68" s="1"/>
  <c r="J2939" i="68"/>
  <c r="J2962" i="68"/>
  <c r="J3060" i="68"/>
  <c r="K3125" i="68"/>
  <c r="L3125" i="68" s="1"/>
  <c r="J1592" i="68"/>
  <c r="K1643" i="68"/>
  <c r="L1643" i="68" s="1"/>
  <c r="J1649" i="68"/>
  <c r="J1680" i="68"/>
  <c r="J1693" i="68"/>
  <c r="J1730" i="68"/>
  <c r="J1807" i="68"/>
  <c r="J1909" i="68"/>
  <c r="J1916" i="68"/>
  <c r="J1975" i="68"/>
  <c r="K1981" i="68"/>
  <c r="L1981" i="68" s="1"/>
  <c r="K2090" i="68"/>
  <c r="L2090" i="68" s="1"/>
  <c r="K2121" i="68"/>
  <c r="L2121" i="68" s="1"/>
  <c r="J2128" i="68"/>
  <c r="K2167" i="68"/>
  <c r="L2167" i="68" s="1"/>
  <c r="J2275" i="68"/>
  <c r="K2348" i="68"/>
  <c r="L2348" i="68" s="1"/>
  <c r="K2418" i="68"/>
  <c r="L2418" i="68" s="1"/>
  <c r="J2464" i="68"/>
  <c r="J2496" i="68"/>
  <c r="J2721" i="68"/>
  <c r="J2820" i="68"/>
  <c r="J2837" i="68"/>
  <c r="J2987" i="68"/>
  <c r="K2997" i="68"/>
  <c r="L2997" i="68" s="1"/>
  <c r="J3026" i="68"/>
  <c r="J3067" i="68"/>
  <c r="J2194" i="68"/>
  <c r="J2200" i="68"/>
  <c r="J2226" i="68"/>
  <c r="J2413" i="68"/>
  <c r="K2430" i="68"/>
  <c r="L2430" i="68" s="1"/>
  <c r="J2539" i="68"/>
  <c r="K2597" i="68"/>
  <c r="L2597" i="68" s="1"/>
  <c r="J2796" i="68"/>
  <c r="K2845" i="68"/>
  <c r="L2845" i="68" s="1"/>
  <c r="J2952" i="68"/>
  <c r="J3009" i="68"/>
  <c r="J3092" i="68"/>
  <c r="J3106" i="68"/>
  <c r="J2872" i="68"/>
  <c r="K2894" i="68"/>
  <c r="L2894" i="68" s="1"/>
  <c r="K3029" i="68"/>
  <c r="L3029" i="68" s="1"/>
  <c r="J3116" i="68"/>
  <c r="J3122" i="68"/>
  <c r="J2184" i="68"/>
  <c r="K2211" i="68"/>
  <c r="L2211" i="68" s="1"/>
  <c r="J2287" i="68"/>
  <c r="J2293" i="68"/>
  <c r="J2300" i="68"/>
  <c r="J2316" i="68"/>
  <c r="K2352" i="68"/>
  <c r="L2352" i="68" s="1"/>
  <c r="K2382" i="68"/>
  <c r="L2382" i="68" s="1"/>
  <c r="K2439" i="68"/>
  <c r="L2439" i="68" s="1"/>
  <c r="J2444" i="68"/>
  <c r="J2457" i="68"/>
  <c r="K2487" i="68"/>
  <c r="L2487" i="68" s="1"/>
  <c r="K2494" i="68"/>
  <c r="L2494" i="68" s="1"/>
  <c r="K2518" i="68"/>
  <c r="L2518" i="68" s="1"/>
  <c r="K2541" i="68"/>
  <c r="L2541" i="68" s="1"/>
  <c r="J2633" i="68"/>
  <c r="J2662" i="68"/>
  <c r="K2668" i="68"/>
  <c r="L2668" i="68" s="1"/>
  <c r="K2725" i="68"/>
  <c r="L2725" i="68" s="1"/>
  <c r="J2774" i="68"/>
  <c r="J2780" i="68"/>
  <c r="J3024" i="68"/>
  <c r="J3036" i="68"/>
  <c r="J3076" i="68"/>
  <c r="J3142" i="68"/>
  <c r="K1066" i="68"/>
  <c r="L1066" i="68" s="1"/>
  <c r="K1108" i="68"/>
  <c r="L1108" i="68" s="1"/>
  <c r="K1151" i="68"/>
  <c r="L1151" i="68" s="1"/>
  <c r="K1189" i="68"/>
  <c r="L1189" i="68" s="1"/>
  <c r="J1195" i="68"/>
  <c r="J1212" i="68"/>
  <c r="J1312" i="68"/>
  <c r="K1349" i="68"/>
  <c r="L1349" i="68" s="1"/>
  <c r="K1421" i="68"/>
  <c r="L1421" i="68" s="1"/>
  <c r="K1453" i="68"/>
  <c r="L1453" i="68" s="1"/>
  <c r="J1489" i="68"/>
  <c r="K1495" i="68"/>
  <c r="L1495" i="68" s="1"/>
  <c r="K1590" i="68"/>
  <c r="L1590" i="68" s="1"/>
  <c r="K1628" i="68"/>
  <c r="L1628" i="68" s="1"/>
  <c r="J1641" i="68"/>
  <c r="J1653" i="68"/>
  <c r="K1659" i="68"/>
  <c r="L1659" i="68" s="1"/>
  <c r="J1697" i="68"/>
  <c r="K1733" i="68"/>
  <c r="L1733" i="68" s="1"/>
  <c r="J1752" i="68"/>
  <c r="K1777" i="68"/>
  <c r="L1777" i="68" s="1"/>
  <c r="J1791" i="68"/>
  <c r="J1861" i="68"/>
  <c r="J1907" i="68"/>
  <c r="J2023" i="68"/>
  <c r="K1055" i="68"/>
  <c r="L1055" i="68" s="1"/>
  <c r="K1392" i="68"/>
  <c r="L1392" i="68" s="1"/>
  <c r="K1465" i="68"/>
  <c r="L1465" i="68" s="1"/>
  <c r="K2139" i="68"/>
  <c r="L2139" i="68" s="1"/>
  <c r="K2260" i="68"/>
  <c r="L2260" i="68" s="1"/>
  <c r="K2323" i="68"/>
  <c r="L2323" i="68" s="1"/>
  <c r="K2336" i="68"/>
  <c r="L2336" i="68" s="1"/>
  <c r="K2341" i="68"/>
  <c r="L2341" i="68" s="1"/>
  <c r="K2396" i="68"/>
  <c r="L2396" i="68" s="1"/>
  <c r="J2506" i="68"/>
  <c r="K2531" i="68"/>
  <c r="L2531" i="68" s="1"/>
  <c r="K2568" i="68"/>
  <c r="L2568" i="68" s="1"/>
  <c r="J2581" i="68"/>
  <c r="K2621" i="68"/>
  <c r="L2621" i="68" s="1"/>
  <c r="J2652" i="68"/>
  <c r="J2658" i="68"/>
  <c r="J2674" i="68"/>
  <c r="J2855" i="68"/>
  <c r="K2991" i="68"/>
  <c r="L2991" i="68" s="1"/>
  <c r="K3007" i="68"/>
  <c r="L3007" i="68" s="1"/>
  <c r="G422" i="64"/>
  <c r="B355" i="64"/>
  <c r="I355" i="64" s="1"/>
  <c r="J355" i="64" s="1"/>
  <c r="D358" i="64"/>
  <c r="B393" i="64"/>
  <c r="I393" i="64" s="1"/>
  <c r="J393" i="64" s="1"/>
  <c r="D407" i="64"/>
  <c r="B419" i="64"/>
  <c r="I419" i="64" s="1"/>
  <c r="J419" i="64" s="1"/>
  <c r="B426" i="64"/>
  <c r="I426" i="64" s="1"/>
  <c r="J426" i="64" s="1"/>
  <c r="J254" i="64"/>
  <c r="B379" i="64"/>
  <c r="I379" i="64" s="1"/>
  <c r="J379" i="64" s="1"/>
  <c r="B397" i="64"/>
  <c r="I397" i="64" s="1"/>
  <c r="J397" i="64" s="1"/>
  <c r="D401" i="64"/>
  <c r="H372" i="64"/>
  <c r="H375" i="64"/>
  <c r="H356" i="64"/>
  <c r="B374" i="64"/>
  <c r="I374" i="64" s="1"/>
  <c r="J374" i="64" s="1"/>
  <c r="H384" i="64"/>
  <c r="B371" i="64"/>
  <c r="I371" i="64" s="1"/>
  <c r="J371" i="64" s="1"/>
  <c r="H391" i="64"/>
  <c r="B354" i="64"/>
  <c r="I354" i="64" s="1"/>
  <c r="J354" i="64" s="1"/>
  <c r="H388" i="64"/>
  <c r="B410" i="64"/>
  <c r="I410" i="64" s="1"/>
  <c r="J410" i="64" s="1"/>
  <c r="B418" i="64"/>
  <c r="I418" i="64" s="1"/>
  <c r="J418" i="64" s="1"/>
  <c r="H342" i="64"/>
  <c r="D392" i="64"/>
  <c r="B400" i="64"/>
  <c r="I400" i="64" s="1"/>
  <c r="J400" i="64" s="1"/>
  <c r="H406" i="64"/>
  <c r="H374" i="64"/>
  <c r="H381" i="64"/>
  <c r="B389" i="64"/>
  <c r="I389" i="64" s="1"/>
  <c r="J389" i="64" s="1"/>
  <c r="H414" i="64"/>
  <c r="H339" i="64"/>
  <c r="H371" i="64"/>
  <c r="B422" i="64"/>
  <c r="I422" i="64" s="1"/>
  <c r="J422" i="64" s="1"/>
  <c r="H378" i="64"/>
  <c r="D416" i="62"/>
  <c r="B421" i="62"/>
  <c r="I421" i="62" s="1"/>
  <c r="J421" i="62" s="1"/>
  <c r="D403" i="62"/>
  <c r="D385" i="62"/>
  <c r="B419" i="62"/>
  <c r="I419" i="62" s="1"/>
  <c r="J419" i="62" s="1"/>
  <c r="D401" i="62"/>
  <c r="D355" i="62"/>
  <c r="B368" i="62"/>
  <c r="I368" i="62" s="1"/>
  <c r="J368" i="62" s="1"/>
  <c r="G140" i="62"/>
  <c r="D394" i="62"/>
  <c r="B371" i="62"/>
  <c r="I371" i="62" s="1"/>
  <c r="J371" i="62" s="1"/>
  <c r="D389" i="62"/>
  <c r="J327" i="66"/>
  <c r="I258" i="65"/>
  <c r="F458" i="62"/>
  <c r="E457" i="63"/>
  <c r="BG332" i="67"/>
  <c r="K437" i="68"/>
  <c r="L437" i="68" s="1"/>
  <c r="J437" i="68"/>
  <c r="J902" i="68"/>
  <c r="K902" i="68"/>
  <c r="L902" i="68" s="1"/>
  <c r="J6" i="68"/>
  <c r="J64" i="68"/>
  <c r="J79" i="68"/>
  <c r="J85" i="68"/>
  <c r="J90" i="68"/>
  <c r="J146" i="68"/>
  <c r="J157" i="68"/>
  <c r="J241" i="68"/>
  <c r="J251" i="68"/>
  <c r="J302" i="68"/>
  <c r="K361" i="68"/>
  <c r="L361" i="68" s="1"/>
  <c r="J361" i="68"/>
  <c r="K405" i="68"/>
  <c r="L405" i="68" s="1"/>
  <c r="J454" i="68"/>
  <c r="K465" i="68"/>
  <c r="L465" i="68" s="1"/>
  <c r="J539" i="68"/>
  <c r="K629" i="68"/>
  <c r="L629" i="68" s="1"/>
  <c r="K647" i="68"/>
  <c r="L647" i="68" s="1"/>
  <c r="J647" i="68"/>
  <c r="J677" i="68"/>
  <c r="K683" i="68"/>
  <c r="L683" i="68" s="1"/>
  <c r="J779" i="68"/>
  <c r="K779" i="68"/>
  <c r="L779" i="68" s="1"/>
  <c r="K853" i="68"/>
  <c r="L853" i="68" s="1"/>
  <c r="K896" i="68"/>
  <c r="L896" i="68" s="1"/>
  <c r="J896" i="68"/>
  <c r="K908" i="68"/>
  <c r="L908" i="68" s="1"/>
  <c r="J908" i="68"/>
  <c r="J975" i="68"/>
  <c r="K975" i="68"/>
  <c r="L975" i="68" s="1"/>
  <c r="J1004" i="68"/>
  <c r="K1011" i="68"/>
  <c r="L1011" i="68" s="1"/>
  <c r="J1011" i="68"/>
  <c r="K1032" i="68"/>
  <c r="L1032" i="68" s="1"/>
  <c r="J1072" i="68"/>
  <c r="K1180" i="68"/>
  <c r="L1180" i="68" s="1"/>
  <c r="K1257" i="68"/>
  <c r="L1257" i="68" s="1"/>
  <c r="J230" i="68"/>
  <c r="K230" i="68"/>
  <c r="L230" i="68" s="1"/>
  <c r="J273" i="68"/>
  <c r="K273" i="68"/>
  <c r="L273" i="68" s="1"/>
  <c r="J378" i="68"/>
  <c r="K378" i="68"/>
  <c r="L378" i="68" s="1"/>
  <c r="J400" i="68"/>
  <c r="K400" i="68"/>
  <c r="L400" i="68" s="1"/>
  <c r="J450" i="68"/>
  <c r="K450" i="68"/>
  <c r="L450" i="68" s="1"/>
  <c r="K586" i="68"/>
  <c r="L586" i="68" s="1"/>
  <c r="J623" i="68"/>
  <c r="K635" i="68"/>
  <c r="L635" i="68" s="1"/>
  <c r="K667" i="68"/>
  <c r="L667" i="68" s="1"/>
  <c r="J672" i="68"/>
  <c r="K695" i="68"/>
  <c r="L695" i="68" s="1"/>
  <c r="J700" i="68"/>
  <c r="K733" i="68"/>
  <c r="L733" i="68" s="1"/>
  <c r="K757" i="68"/>
  <c r="L757" i="68" s="1"/>
  <c r="J826" i="68"/>
  <c r="K848" i="68"/>
  <c r="L848" i="68" s="1"/>
  <c r="K890" i="68"/>
  <c r="L890" i="68" s="1"/>
  <c r="J993" i="68"/>
  <c r="J998" i="68"/>
  <c r="K998" i="68"/>
  <c r="L998" i="68" s="1"/>
  <c r="J1111" i="68"/>
  <c r="J1215" i="68"/>
  <c r="K1215" i="68"/>
  <c r="L1215" i="68" s="1"/>
  <c r="K1324" i="68"/>
  <c r="L1324" i="68" s="1"/>
  <c r="J1324" i="68"/>
  <c r="J164" i="68"/>
  <c r="K164" i="68"/>
  <c r="L164" i="68" s="1"/>
  <c r="J23" i="68"/>
  <c r="J39" i="68"/>
  <c r="J44" i="68"/>
  <c r="K75" i="68"/>
  <c r="L75" i="68" s="1"/>
  <c r="J86" i="68"/>
  <c r="J242" i="68"/>
  <c r="K252" i="68"/>
  <c r="L252" i="68" s="1"/>
  <c r="J252" i="68"/>
  <c r="J303" i="68"/>
  <c r="K362" i="68"/>
  <c r="L362" i="68" s="1"/>
  <c r="J367" i="68"/>
  <c r="K384" i="68"/>
  <c r="L384" i="68" s="1"/>
  <c r="J455" i="68"/>
  <c r="J487" i="68"/>
  <c r="K496" i="68"/>
  <c r="L496" i="68" s="1"/>
  <c r="J517" i="68"/>
  <c r="J555" i="68"/>
  <c r="J559" i="68"/>
  <c r="J565" i="68"/>
  <c r="J571" i="68"/>
  <c r="J684" i="68"/>
  <c r="K740" i="68"/>
  <c r="L740" i="68" s="1"/>
  <c r="K775" i="68"/>
  <c r="L775" i="68" s="1"/>
  <c r="J810" i="68"/>
  <c r="K838" i="68"/>
  <c r="L838" i="68" s="1"/>
  <c r="J885" i="68"/>
  <c r="K925" i="68"/>
  <c r="L925" i="68" s="1"/>
  <c r="J925" i="68"/>
  <c r="J931" i="68"/>
  <c r="J964" i="68"/>
  <c r="J970" i="68"/>
  <c r="K970" i="68"/>
  <c r="L970" i="68" s="1"/>
  <c r="K1067" i="68"/>
  <c r="L1067" i="68" s="1"/>
  <c r="J1107" i="68"/>
  <c r="K1193" i="68"/>
  <c r="L1193" i="68" s="1"/>
  <c r="J1193" i="68"/>
  <c r="J1246" i="68"/>
  <c r="J1398" i="68"/>
  <c r="K1398" i="68"/>
  <c r="L1398" i="68" s="1"/>
  <c r="J1685" i="68"/>
  <c r="K1685" i="68"/>
  <c r="L1685" i="68" s="1"/>
  <c r="K476" i="68"/>
  <c r="L476" i="68" s="1"/>
  <c r="J476" i="68"/>
  <c r="K49" i="68"/>
  <c r="L49" i="68" s="1"/>
  <c r="K65" i="68"/>
  <c r="L65" i="68" s="1"/>
  <c r="J95" i="68"/>
  <c r="J126" i="68"/>
  <c r="J137" i="68"/>
  <c r="J169" i="68"/>
  <c r="J204" i="68"/>
  <c r="J231" i="68"/>
  <c r="K247" i="68"/>
  <c r="L247" i="68" s="1"/>
  <c r="K268" i="68"/>
  <c r="L268" i="68" s="1"/>
  <c r="J268" i="68"/>
  <c r="K280" i="68"/>
  <c r="L280" i="68" s="1"/>
  <c r="K292" i="68"/>
  <c r="L292" i="68" s="1"/>
  <c r="J340" i="68"/>
  <c r="K401" i="68"/>
  <c r="L401" i="68" s="1"/>
  <c r="K445" i="68"/>
  <c r="L445" i="68" s="1"/>
  <c r="K461" i="68"/>
  <c r="L461" i="68" s="1"/>
  <c r="J461" i="68"/>
  <c r="J482" i="68"/>
  <c r="J492" i="68"/>
  <c r="K529" i="68"/>
  <c r="L529" i="68" s="1"/>
  <c r="K663" i="68"/>
  <c r="L663" i="68" s="1"/>
  <c r="K668" i="68"/>
  <c r="L668" i="68" s="1"/>
  <c r="J690" i="68"/>
  <c r="K696" i="68"/>
  <c r="L696" i="68" s="1"/>
  <c r="J696" i="68"/>
  <c r="K729" i="68"/>
  <c r="L729" i="68" s="1"/>
  <c r="J729" i="68"/>
  <c r="K758" i="68"/>
  <c r="L758" i="68" s="1"/>
  <c r="J764" i="68"/>
  <c r="K764" i="68"/>
  <c r="L764" i="68" s="1"/>
  <c r="K843" i="68"/>
  <c r="L843" i="68" s="1"/>
  <c r="J880" i="68"/>
  <c r="J949" i="68"/>
  <c r="J1136" i="68"/>
  <c r="J1141" i="68"/>
  <c r="J1216" i="68"/>
  <c r="K1233" i="68"/>
  <c r="L1233" i="68" s="1"/>
  <c r="J1233" i="68"/>
  <c r="K422" i="68"/>
  <c r="L422" i="68" s="1"/>
  <c r="J422" i="68"/>
  <c r="J854" i="68"/>
  <c r="K854" i="68"/>
  <c r="L854" i="68" s="1"/>
  <c r="K1164" i="68"/>
  <c r="L1164" i="68" s="1"/>
  <c r="J1164" i="68"/>
  <c r="K1252" i="68"/>
  <c r="L1252" i="68" s="1"/>
  <c r="J1252" i="68"/>
  <c r="J512" i="68"/>
  <c r="K512" i="68"/>
  <c r="L512" i="68" s="1"/>
  <c r="K1159" i="68"/>
  <c r="L1159" i="68" s="1"/>
  <c r="J1159" i="68"/>
  <c r="K1617" i="68"/>
  <c r="L1617" i="68" s="1"/>
  <c r="J1617" i="68"/>
  <c r="J1158" i="68"/>
  <c r="K1158" i="68"/>
  <c r="L1158" i="68" s="1"/>
  <c r="K243" i="68"/>
  <c r="L243" i="68" s="1"/>
  <c r="J243" i="68"/>
  <c r="J456" i="68"/>
  <c r="K456" i="68"/>
  <c r="L456" i="68" s="1"/>
  <c r="J719" i="68"/>
  <c r="K719" i="68"/>
  <c r="L719" i="68" s="1"/>
  <c r="J955" i="68"/>
  <c r="K955" i="68"/>
  <c r="L955" i="68" s="1"/>
  <c r="J977" i="68"/>
  <c r="K1046" i="68"/>
  <c r="L1046" i="68" s="1"/>
  <c r="J1068" i="68"/>
  <c r="K1092" i="68"/>
  <c r="L1092" i="68" s="1"/>
  <c r="J1092" i="68"/>
  <c r="J1188" i="68"/>
  <c r="K1188" i="68"/>
  <c r="L1188" i="68" s="1"/>
  <c r="K1318" i="68"/>
  <c r="L1318" i="68" s="1"/>
  <c r="J1318" i="68"/>
  <c r="K402" i="68"/>
  <c r="L402" i="68" s="1"/>
  <c r="J402" i="68"/>
  <c r="K483" i="68"/>
  <c r="L483" i="68" s="1"/>
  <c r="J483" i="68"/>
  <c r="K691" i="68"/>
  <c r="L691" i="68" s="1"/>
  <c r="J691" i="68"/>
  <c r="K892" i="68"/>
  <c r="L892" i="68" s="1"/>
  <c r="J892" i="68"/>
  <c r="K1154" i="68"/>
  <c r="L1154" i="68" s="1"/>
  <c r="J1154" i="68"/>
  <c r="K1274" i="68"/>
  <c r="L1274" i="68" s="1"/>
  <c r="J1274" i="68"/>
  <c r="K35" i="68"/>
  <c r="L35" i="68" s="1"/>
  <c r="K82" i="68"/>
  <c r="L82" i="68" s="1"/>
  <c r="J96" i="68"/>
  <c r="K127" i="68"/>
  <c r="L127" i="68" s="1"/>
  <c r="K138" i="68"/>
  <c r="L138" i="68" s="1"/>
  <c r="J175" i="68"/>
  <c r="J258" i="68"/>
  <c r="K263" i="68"/>
  <c r="L263" i="68" s="1"/>
  <c r="J263" i="68"/>
  <c r="K305" i="68"/>
  <c r="L305" i="68" s="1"/>
  <c r="K341" i="68"/>
  <c r="L341" i="68" s="1"/>
  <c r="J467" i="68"/>
  <c r="K472" i="68"/>
  <c r="L472" i="68" s="1"/>
  <c r="J508" i="68"/>
  <c r="K525" i="68"/>
  <c r="L525" i="68" s="1"/>
  <c r="J525" i="68"/>
  <c r="J674" i="68"/>
  <c r="J680" i="68"/>
  <c r="K725" i="68"/>
  <c r="L725" i="68" s="1"/>
  <c r="J801" i="68"/>
  <c r="K863" i="68"/>
  <c r="L863" i="68" s="1"/>
  <c r="K1019" i="68"/>
  <c r="L1019" i="68" s="1"/>
  <c r="J1047" i="68"/>
  <c r="K1047" i="68"/>
  <c r="L1047" i="68" s="1"/>
  <c r="K1052" i="68"/>
  <c r="L1052" i="68" s="1"/>
  <c r="K1114" i="68"/>
  <c r="L1114" i="68" s="1"/>
  <c r="K1119" i="68"/>
  <c r="L1119" i="68" s="1"/>
  <c r="J1131" i="68"/>
  <c r="K1131" i="68"/>
  <c r="L1131" i="68" s="1"/>
  <c r="K1167" i="68"/>
  <c r="L1167" i="68" s="1"/>
  <c r="J1167" i="68"/>
  <c r="J1177" i="68"/>
  <c r="K1200" i="68"/>
  <c r="L1200" i="68" s="1"/>
  <c r="K567" i="68"/>
  <c r="L567" i="68" s="1"/>
  <c r="J567" i="68"/>
  <c r="J703" i="68"/>
  <c r="K703" i="68"/>
  <c r="L703" i="68" s="1"/>
  <c r="J795" i="68"/>
  <c r="K795" i="68"/>
  <c r="L795" i="68" s="1"/>
  <c r="J806" i="68"/>
  <c r="K806" i="68"/>
  <c r="L806" i="68" s="1"/>
  <c r="K882" i="68"/>
  <c r="L882" i="68" s="1"/>
  <c r="J882" i="68"/>
  <c r="K972" i="68"/>
  <c r="L972" i="68" s="1"/>
  <c r="J972" i="68"/>
  <c r="J1035" i="68"/>
  <c r="K1035" i="68"/>
  <c r="L1035" i="68" s="1"/>
  <c r="K1260" i="68"/>
  <c r="L1260" i="68" s="1"/>
  <c r="J1260" i="68"/>
  <c r="J336" i="68"/>
  <c r="K336" i="68"/>
  <c r="L336" i="68" s="1"/>
  <c r="K398" i="68"/>
  <c r="L398" i="68" s="1"/>
  <c r="J398" i="68"/>
  <c r="J463" i="68"/>
  <c r="K463" i="68"/>
  <c r="L463" i="68" s="1"/>
  <c r="J731" i="68"/>
  <c r="K731" i="68"/>
  <c r="L731" i="68" s="1"/>
  <c r="J845" i="68"/>
  <c r="K845" i="68"/>
  <c r="L845" i="68" s="1"/>
  <c r="J52" i="68"/>
  <c r="J67" i="68"/>
  <c r="J72" i="68"/>
  <c r="J78" i="68"/>
  <c r="J93" i="68"/>
  <c r="J118" i="68"/>
  <c r="K206" i="68"/>
  <c r="L206" i="68" s="1"/>
  <c r="K264" i="68"/>
  <c r="L264" i="68" s="1"/>
  <c r="J325" i="68"/>
  <c r="K348" i="68"/>
  <c r="L348" i="68" s="1"/>
  <c r="J468" i="68"/>
  <c r="K473" i="68"/>
  <c r="L473" i="68" s="1"/>
  <c r="J473" i="68"/>
  <c r="J509" i="68"/>
  <c r="J526" i="68"/>
  <c r="J557" i="68"/>
  <c r="J562" i="68"/>
  <c r="J665" i="68"/>
  <c r="K726" i="68"/>
  <c r="L726" i="68" s="1"/>
  <c r="J802" i="68"/>
  <c r="J858" i="68"/>
  <c r="K858" i="68"/>
  <c r="L858" i="68" s="1"/>
  <c r="J1048" i="68"/>
  <c r="K1132" i="68"/>
  <c r="L1132" i="68" s="1"/>
  <c r="J1132" i="68"/>
  <c r="J1168" i="68"/>
  <c r="K1243" i="68"/>
  <c r="L1243" i="68" s="1"/>
  <c r="J1243" i="68"/>
  <c r="K1276" i="68"/>
  <c r="L1276" i="68" s="1"/>
  <c r="J1276" i="68"/>
  <c r="K97" i="68"/>
  <c r="L97" i="68" s="1"/>
  <c r="K145" i="68"/>
  <c r="L145" i="68" s="1"/>
  <c r="K161" i="68"/>
  <c r="L161" i="68" s="1"/>
  <c r="K254" i="68"/>
  <c r="L254" i="68" s="1"/>
  <c r="J295" i="68"/>
  <c r="K295" i="68"/>
  <c r="L295" i="68" s="1"/>
  <c r="J316" i="68"/>
  <c r="J388" i="68"/>
  <c r="J404" i="68"/>
  <c r="K490" i="68"/>
  <c r="L490" i="68" s="1"/>
  <c r="K542" i="68"/>
  <c r="L542" i="68" s="1"/>
  <c r="K552" i="68"/>
  <c r="L552" i="68" s="1"/>
  <c r="J595" i="68"/>
  <c r="K615" i="68"/>
  <c r="L615" i="68" s="1"/>
  <c r="J639" i="68"/>
  <c r="J715" i="68"/>
  <c r="K715" i="68"/>
  <c r="L715" i="68" s="1"/>
  <c r="K772" i="68"/>
  <c r="L772" i="68" s="1"/>
  <c r="J871" i="68"/>
  <c r="K912" i="68"/>
  <c r="L912" i="68" s="1"/>
  <c r="J1059" i="68"/>
  <c r="K1126" i="68"/>
  <c r="L1126" i="68" s="1"/>
  <c r="J1162" i="68"/>
  <c r="K1174" i="68"/>
  <c r="L1174" i="68" s="1"/>
  <c r="J1174" i="68"/>
  <c r="K411" i="68"/>
  <c r="L411" i="68" s="1"/>
  <c r="J411" i="68"/>
  <c r="K580" i="68"/>
  <c r="L580" i="68" s="1"/>
  <c r="J580" i="68"/>
  <c r="J651" i="68"/>
  <c r="K651" i="68"/>
  <c r="L651" i="68" s="1"/>
  <c r="K1133" i="68"/>
  <c r="L1133" i="68" s="1"/>
  <c r="J1133" i="68"/>
  <c r="K1179" i="68"/>
  <c r="L1179" i="68" s="1"/>
  <c r="J1179" i="68"/>
  <c r="K1237" i="68"/>
  <c r="L1237" i="68" s="1"/>
  <c r="J1237" i="68"/>
  <c r="K1244" i="68"/>
  <c r="L1244" i="68" s="1"/>
  <c r="J1244" i="68"/>
  <c r="J1444" i="68"/>
  <c r="K1444" i="68"/>
  <c r="L1444" i="68" s="1"/>
  <c r="K109" i="68"/>
  <c r="L109" i="68" s="1"/>
  <c r="J124" i="68"/>
  <c r="K190" i="68"/>
  <c r="L190" i="68" s="1"/>
  <c r="J235" i="68"/>
  <c r="J245" i="68"/>
  <c r="J265" i="68"/>
  <c r="K284" i="68"/>
  <c r="L284" i="68" s="1"/>
  <c r="K321" i="68"/>
  <c r="L321" i="68" s="1"/>
  <c r="K360" i="68"/>
  <c r="L360" i="68" s="1"/>
  <c r="K416" i="68"/>
  <c r="L416" i="68" s="1"/>
  <c r="K469" i="68"/>
  <c r="L469" i="68" s="1"/>
  <c r="J469" i="68"/>
  <c r="J500" i="68"/>
  <c r="J553" i="68"/>
  <c r="K553" i="68"/>
  <c r="L553" i="68" s="1"/>
  <c r="J688" i="68"/>
  <c r="J705" i="68"/>
  <c r="K711" i="68"/>
  <c r="L711" i="68" s="1"/>
  <c r="K744" i="68"/>
  <c r="L744" i="68" s="1"/>
  <c r="J778" i="68"/>
  <c r="K808" i="68"/>
  <c r="L808" i="68" s="1"/>
  <c r="J808" i="68"/>
  <c r="J831" i="68"/>
  <c r="K831" i="68"/>
  <c r="L831" i="68" s="1"/>
  <c r="K895" i="68"/>
  <c r="L895" i="68" s="1"/>
  <c r="K918" i="68"/>
  <c r="L918" i="68" s="1"/>
  <c r="K923" i="68"/>
  <c r="L923" i="68" s="1"/>
  <c r="J980" i="68"/>
  <c r="K980" i="68"/>
  <c r="L980" i="68" s="1"/>
  <c r="K992" i="68"/>
  <c r="L992" i="68" s="1"/>
  <c r="K1090" i="68"/>
  <c r="L1090" i="68" s="1"/>
  <c r="J1090" i="68"/>
  <c r="K1122" i="68"/>
  <c r="L1122" i="68" s="1"/>
  <c r="J1122" i="68"/>
  <c r="K1169" i="68"/>
  <c r="L1169" i="68" s="1"/>
  <c r="K1230" i="68"/>
  <c r="L1230" i="68" s="1"/>
  <c r="J1335" i="68"/>
  <c r="K1335" i="68"/>
  <c r="L1335" i="68" s="1"/>
  <c r="J934" i="68"/>
  <c r="K934" i="68"/>
  <c r="L934" i="68" s="1"/>
  <c r="K1082" i="68"/>
  <c r="L1082" i="68" s="1"/>
  <c r="J1082" i="68"/>
  <c r="J1217" i="68"/>
  <c r="K1217" i="68"/>
  <c r="L1217" i="68" s="1"/>
  <c r="K1341" i="68"/>
  <c r="L1341" i="68" s="1"/>
  <c r="J1341" i="68"/>
  <c r="J759" i="68"/>
  <c r="K759" i="68"/>
  <c r="L759" i="68" s="1"/>
  <c r="J860" i="68"/>
  <c r="K893" i="68"/>
  <c r="L893" i="68" s="1"/>
  <c r="K940" i="68"/>
  <c r="L940" i="68" s="1"/>
  <c r="J940" i="68"/>
  <c r="J983" i="68"/>
  <c r="J1044" i="68"/>
  <c r="K1064" i="68"/>
  <c r="L1064" i="68" s="1"/>
  <c r="J1144" i="68"/>
  <c r="J1191" i="68"/>
  <c r="J1196" i="68"/>
  <c r="J1201" i="68"/>
  <c r="K1292" i="68"/>
  <c r="L1292" i="68" s="1"/>
  <c r="J1336" i="68"/>
  <c r="J1370" i="68"/>
  <c r="J1439" i="68"/>
  <c r="K1439" i="68"/>
  <c r="L1439" i="68" s="1"/>
  <c r="J1451" i="68"/>
  <c r="J1480" i="68"/>
  <c r="K1480" i="68"/>
  <c r="L1480" i="68" s="1"/>
  <c r="J1486" i="68"/>
  <c r="K1992" i="68"/>
  <c r="L1992" i="68" s="1"/>
  <c r="J1992" i="68"/>
  <c r="J339" i="68"/>
  <c r="J349" i="68"/>
  <c r="J364" i="68"/>
  <c r="K383" i="68"/>
  <c r="L383" i="68" s="1"/>
  <c r="J510" i="68"/>
  <c r="J616" i="68"/>
  <c r="J621" i="68"/>
  <c r="J706" i="68"/>
  <c r="K747" i="68"/>
  <c r="L747" i="68" s="1"/>
  <c r="J754" i="68"/>
  <c r="J867" i="68"/>
  <c r="K872" i="68"/>
  <c r="L872" i="68" s="1"/>
  <c r="J888" i="68"/>
  <c r="J899" i="68"/>
  <c r="J904" i="68"/>
  <c r="J929" i="68"/>
  <c r="J988" i="68"/>
  <c r="J1165" i="68"/>
  <c r="K1165" i="68"/>
  <c r="L1165" i="68" s="1"/>
  <c r="J1309" i="68"/>
  <c r="K1309" i="68"/>
  <c r="L1309" i="68" s="1"/>
  <c r="K1539" i="68"/>
  <c r="L1539" i="68" s="1"/>
  <c r="J1539" i="68"/>
  <c r="J279" i="68"/>
  <c r="J315" i="68"/>
  <c r="K368" i="68"/>
  <c r="L368" i="68" s="1"/>
  <c r="K394" i="68"/>
  <c r="L394" i="68" s="1"/>
  <c r="K442" i="68"/>
  <c r="L442" i="68" s="1"/>
  <c r="K447" i="68"/>
  <c r="L447" i="68" s="1"/>
  <c r="K497" i="68"/>
  <c r="L497" i="68" s="1"/>
  <c r="K506" i="68"/>
  <c r="L506" i="68" s="1"/>
  <c r="K530" i="68"/>
  <c r="L530" i="68" s="1"/>
  <c r="J578" i="68"/>
  <c r="J657" i="68"/>
  <c r="J737" i="68"/>
  <c r="J1040" i="68"/>
  <c r="K1040" i="68"/>
  <c r="L1040" i="68" s="1"/>
  <c r="K1077" i="68"/>
  <c r="L1077" i="68" s="1"/>
  <c r="K1103" i="68"/>
  <c r="L1103" i="68" s="1"/>
  <c r="K1112" i="68"/>
  <c r="L1112" i="68" s="1"/>
  <c r="K1149" i="68"/>
  <c r="L1149" i="68" s="1"/>
  <c r="K1160" i="68"/>
  <c r="L1160" i="68" s="1"/>
  <c r="J1160" i="68"/>
  <c r="J1181" i="68"/>
  <c r="J1298" i="68"/>
  <c r="K1428" i="68"/>
  <c r="L1428" i="68" s="1"/>
  <c r="K1773" i="68"/>
  <c r="L1773" i="68" s="1"/>
  <c r="J1773" i="68"/>
  <c r="K930" i="68"/>
  <c r="L930" i="68" s="1"/>
  <c r="J930" i="68"/>
  <c r="K1000" i="68"/>
  <c r="L1000" i="68" s="1"/>
  <c r="J1000" i="68"/>
  <c r="K1045" i="68"/>
  <c r="L1045" i="68" s="1"/>
  <c r="J1045" i="68"/>
  <c r="K1304" i="68"/>
  <c r="L1304" i="68" s="1"/>
  <c r="J1304" i="68"/>
  <c r="K2549" i="68"/>
  <c r="L2549" i="68" s="1"/>
  <c r="J2549" i="68"/>
  <c r="J2688" i="68"/>
  <c r="K2688" i="68"/>
  <c r="L2688" i="68" s="1"/>
  <c r="K2788" i="68"/>
  <c r="L2788" i="68" s="1"/>
  <c r="J2788" i="68"/>
  <c r="K738" i="68"/>
  <c r="L738" i="68" s="1"/>
  <c r="J738" i="68"/>
  <c r="K868" i="68"/>
  <c r="L868" i="68" s="1"/>
  <c r="J868" i="68"/>
  <c r="J989" i="68"/>
  <c r="K989" i="68"/>
  <c r="L989" i="68" s="1"/>
  <c r="J1007" i="68"/>
  <c r="K1007" i="68"/>
  <c r="L1007" i="68" s="1"/>
  <c r="K1435" i="68"/>
  <c r="L1435" i="68" s="1"/>
  <c r="J1464" i="68"/>
  <c r="K1464" i="68"/>
  <c r="L1464" i="68" s="1"/>
  <c r="J1511" i="68"/>
  <c r="K1511" i="68"/>
  <c r="L1511" i="68" s="1"/>
  <c r="J1713" i="68"/>
  <c r="J1815" i="68"/>
  <c r="K1815" i="68"/>
  <c r="L1815" i="68" s="1"/>
  <c r="J1976" i="68"/>
  <c r="K1976" i="68"/>
  <c r="L1976" i="68" s="1"/>
  <c r="K2596" i="68"/>
  <c r="L2596" i="68" s="1"/>
  <c r="K1305" i="68"/>
  <c r="L1305" i="68" s="1"/>
  <c r="J1305" i="68"/>
  <c r="K1372" i="68"/>
  <c r="L1372" i="68" s="1"/>
  <c r="J1372" i="68"/>
  <c r="J1321" i="68"/>
  <c r="K1321" i="68"/>
  <c r="L1321" i="68" s="1"/>
  <c r="J1430" i="68"/>
  <c r="K1430" i="68"/>
  <c r="L1430" i="68" s="1"/>
  <c r="K1436" i="68"/>
  <c r="L1436" i="68" s="1"/>
  <c r="J1436" i="68"/>
  <c r="K1518" i="68"/>
  <c r="L1518" i="68" s="1"/>
  <c r="J1518" i="68"/>
  <c r="K1588" i="68"/>
  <c r="L1588" i="68" s="1"/>
  <c r="J1588" i="68"/>
  <c r="K1651" i="68"/>
  <c r="L1651" i="68" s="1"/>
  <c r="J1651" i="68"/>
  <c r="K1762" i="68"/>
  <c r="L1762" i="68" s="1"/>
  <c r="J1762" i="68"/>
  <c r="K1878" i="68"/>
  <c r="L1878" i="68" s="1"/>
  <c r="J1878" i="68"/>
  <c r="J2399" i="68"/>
  <c r="J1483" i="68"/>
  <c r="K1483" i="68"/>
  <c r="L1483" i="68" s="1"/>
  <c r="K2285" i="68"/>
  <c r="L2285" i="68" s="1"/>
  <c r="J2285" i="68"/>
  <c r="J2333" i="68"/>
  <c r="J1285" i="68"/>
  <c r="K1285" i="68"/>
  <c r="L1285" i="68" s="1"/>
  <c r="K1589" i="68"/>
  <c r="L1589" i="68" s="1"/>
  <c r="J1589" i="68"/>
  <c r="K1596" i="68"/>
  <c r="L1596" i="68" s="1"/>
  <c r="J1596" i="68"/>
  <c r="K1646" i="68"/>
  <c r="L1646" i="68" s="1"/>
  <c r="J1646" i="68"/>
  <c r="K724" i="68"/>
  <c r="L724" i="68" s="1"/>
  <c r="J724" i="68"/>
  <c r="K1250" i="68"/>
  <c r="L1250" i="68" s="1"/>
  <c r="J1250" i="68"/>
  <c r="K1339" i="68"/>
  <c r="L1339" i="68" s="1"/>
  <c r="J1471" i="68"/>
  <c r="K1471" i="68"/>
  <c r="L1471" i="68" s="1"/>
  <c r="J1477" i="68"/>
  <c r="K1477" i="68"/>
  <c r="L1477" i="68" s="1"/>
  <c r="K1519" i="68"/>
  <c r="L1519" i="68" s="1"/>
  <c r="J1640" i="68"/>
  <c r="J1696" i="68"/>
  <c r="K1696" i="68"/>
  <c r="L1696" i="68" s="1"/>
  <c r="J1803" i="68"/>
  <c r="K1803" i="68"/>
  <c r="L1803" i="68" s="1"/>
  <c r="K1386" i="68"/>
  <c r="L1386" i="68" s="1"/>
  <c r="J1386" i="68"/>
  <c r="J1513" i="68"/>
  <c r="K1513" i="68"/>
  <c r="L1513" i="68" s="1"/>
  <c r="J1560" i="68"/>
  <c r="K1560" i="68"/>
  <c r="L1560" i="68" s="1"/>
  <c r="K1797" i="68"/>
  <c r="L1797" i="68" s="1"/>
  <c r="J1797" i="68"/>
  <c r="J1946" i="68"/>
  <c r="K1946" i="68"/>
  <c r="L1946" i="68" s="1"/>
  <c r="K2087" i="68"/>
  <c r="L2087" i="68" s="1"/>
  <c r="J2087" i="68"/>
  <c r="J2125" i="68"/>
  <c r="K2125" i="68"/>
  <c r="L2125" i="68" s="1"/>
  <c r="J1275" i="68"/>
  <c r="J1317" i="68"/>
  <c r="J1397" i="68"/>
  <c r="K1635" i="68"/>
  <c r="L1635" i="68" s="1"/>
  <c r="J1635" i="68"/>
  <c r="K1847" i="68"/>
  <c r="L1847" i="68" s="1"/>
  <c r="J1847" i="68"/>
  <c r="K2029" i="68"/>
  <c r="L2029" i="68" s="1"/>
  <c r="J2029" i="68"/>
  <c r="J1828" i="68"/>
  <c r="K1828" i="68"/>
  <c r="L1828" i="68" s="1"/>
  <c r="J1841" i="68"/>
  <c r="K1841" i="68"/>
  <c r="L1841" i="68" s="1"/>
  <c r="K1987" i="68"/>
  <c r="L1987" i="68" s="1"/>
  <c r="J1987" i="68"/>
  <c r="J2088" i="68"/>
  <c r="K2088" i="68"/>
  <c r="L2088" i="68" s="1"/>
  <c r="K2874" i="68"/>
  <c r="L2874" i="68" s="1"/>
  <c r="J2874" i="68"/>
  <c r="K1156" i="68"/>
  <c r="L1156" i="68" s="1"/>
  <c r="K1322" i="68"/>
  <c r="L1322" i="68" s="1"/>
  <c r="K1367" i="68"/>
  <c r="L1367" i="68" s="1"/>
  <c r="K1420" i="68"/>
  <c r="L1420" i="68" s="1"/>
  <c r="K1457" i="68"/>
  <c r="L1457" i="68" s="1"/>
  <c r="K1494" i="68"/>
  <c r="L1494" i="68" s="1"/>
  <c r="J1579" i="68"/>
  <c r="K1669" i="68"/>
  <c r="L1669" i="68" s="1"/>
  <c r="K1691" i="68"/>
  <c r="L1691" i="68" s="1"/>
  <c r="K1903" i="68"/>
  <c r="L1903" i="68" s="1"/>
  <c r="J1952" i="68"/>
  <c r="J2278" i="68"/>
  <c r="J2484" i="68"/>
  <c r="J2676" i="68"/>
  <c r="K2676" i="68"/>
  <c r="L2676" i="68" s="1"/>
  <c r="J1399" i="68"/>
  <c r="K1399" i="68"/>
  <c r="L1399" i="68" s="1"/>
  <c r="J1557" i="68"/>
  <c r="K1557" i="68"/>
  <c r="L1557" i="68" s="1"/>
  <c r="J1810" i="68"/>
  <c r="K1810" i="68"/>
  <c r="L1810" i="68" s="1"/>
  <c r="K2272" i="68"/>
  <c r="L2272" i="68" s="1"/>
  <c r="J2272" i="68"/>
  <c r="J2591" i="68"/>
  <c r="K2591" i="68"/>
  <c r="L2591" i="68" s="1"/>
  <c r="J2862" i="68"/>
  <c r="K2862" i="68"/>
  <c r="L2862" i="68" s="1"/>
  <c r="K3124" i="68"/>
  <c r="L3124" i="68" s="1"/>
  <c r="J3124" i="68"/>
  <c r="J1338" i="68"/>
  <c r="J1390" i="68"/>
  <c r="K1390" i="68"/>
  <c r="L1390" i="68" s="1"/>
  <c r="J1426" i="68"/>
  <c r="K1452" i="68"/>
  <c r="L1452" i="68" s="1"/>
  <c r="K1473" i="68"/>
  <c r="L1473" i="68" s="1"/>
  <c r="K1510" i="68"/>
  <c r="L1510" i="68" s="1"/>
  <c r="K1527" i="68"/>
  <c r="L1527" i="68" s="1"/>
  <c r="J1537" i="68"/>
  <c r="J1542" i="68"/>
  <c r="J1636" i="68"/>
  <c r="J1676" i="68"/>
  <c r="K1686" i="68"/>
  <c r="L1686" i="68" s="1"/>
  <c r="J1708" i="68"/>
  <c r="K1725" i="68"/>
  <c r="L1725" i="68" s="1"/>
  <c r="J1725" i="68"/>
  <c r="J1758" i="68"/>
  <c r="J1774" i="68"/>
  <c r="K1947" i="68"/>
  <c r="L1947" i="68" s="1"/>
  <c r="K1988" i="68"/>
  <c r="L1988" i="68" s="1"/>
  <c r="J2013" i="68"/>
  <c r="K2013" i="68"/>
  <c r="L2013" i="68" s="1"/>
  <c r="K2109" i="68"/>
  <c r="L2109" i="68" s="1"/>
  <c r="J2109" i="68"/>
  <c r="J2114" i="68"/>
  <c r="K2585" i="68"/>
  <c r="L2585" i="68" s="1"/>
  <c r="J2585" i="68"/>
  <c r="K3025" i="68"/>
  <c r="L3025" i="68" s="1"/>
  <c r="J3025" i="68"/>
  <c r="J1479" i="68"/>
  <c r="K1479" i="68"/>
  <c r="L1479" i="68" s="1"/>
  <c r="K1941" i="68"/>
  <c r="L1941" i="68" s="1"/>
  <c r="J1941" i="68"/>
  <c r="J2266" i="68"/>
  <c r="K2266" i="68"/>
  <c r="L2266" i="68" s="1"/>
  <c r="K2273" i="68"/>
  <c r="L2273" i="68" s="1"/>
  <c r="J2273" i="68"/>
  <c r="K1442" i="68"/>
  <c r="L1442" i="68" s="1"/>
  <c r="J1442" i="68"/>
  <c r="K1448" i="68"/>
  <c r="L1448" i="68" s="1"/>
  <c r="J1448" i="68"/>
  <c r="J1620" i="68"/>
  <c r="K1631" i="68"/>
  <c r="L1631" i="68" s="1"/>
  <c r="K1665" i="68"/>
  <c r="L1665" i="68" s="1"/>
  <c r="J1698" i="68"/>
  <c r="J1753" i="68"/>
  <c r="J1769" i="68"/>
  <c r="J1830" i="68"/>
  <c r="J1855" i="68"/>
  <c r="K2014" i="68"/>
  <c r="L2014" i="68" s="1"/>
  <c r="J2014" i="68"/>
  <c r="K2427" i="68"/>
  <c r="L2427" i="68" s="1"/>
  <c r="J2427" i="68"/>
  <c r="J2642" i="68"/>
  <c r="J2969" i="68"/>
  <c r="K2969" i="68"/>
  <c r="L2969" i="68" s="1"/>
  <c r="K2975" i="68"/>
  <c r="L2975" i="68" s="1"/>
  <c r="K2078" i="68"/>
  <c r="L2078" i="68" s="1"/>
  <c r="J2078" i="68"/>
  <c r="K2748" i="68"/>
  <c r="L2748" i="68" s="1"/>
  <c r="J2748" i="68"/>
  <c r="J1699" i="68"/>
  <c r="K1699" i="68"/>
  <c r="L1699" i="68" s="1"/>
  <c r="J1704" i="68"/>
  <c r="K1737" i="68"/>
  <c r="L1737" i="68" s="1"/>
  <c r="J1862" i="68"/>
  <c r="K1881" i="68"/>
  <c r="L1881" i="68" s="1"/>
  <c r="J1900" i="68"/>
  <c r="J1918" i="68"/>
  <c r="J1978" i="68"/>
  <c r="K2008" i="68"/>
  <c r="L2008" i="68" s="1"/>
  <c r="J1533" i="68"/>
  <c r="J1856" i="68"/>
  <c r="K1930" i="68"/>
  <c r="L1930" i="68" s="1"/>
  <c r="K1949" i="68"/>
  <c r="L1949" i="68" s="1"/>
  <c r="J1949" i="68"/>
  <c r="J1996" i="68"/>
  <c r="K1996" i="68"/>
  <c r="L1996" i="68" s="1"/>
  <c r="K2359" i="68"/>
  <c r="L2359" i="68" s="1"/>
  <c r="J2359" i="68"/>
  <c r="J1627" i="68"/>
  <c r="K1627" i="68"/>
  <c r="L1627" i="68" s="1"/>
  <c r="K1825" i="68"/>
  <c r="L1825" i="68" s="1"/>
  <c r="J1825" i="68"/>
  <c r="J1882" i="68"/>
  <c r="K1882" i="68"/>
  <c r="L1882" i="68" s="1"/>
  <c r="K2040" i="68"/>
  <c r="L2040" i="68" s="1"/>
  <c r="J2040" i="68"/>
  <c r="K2148" i="68"/>
  <c r="L2148" i="68" s="1"/>
  <c r="J2148" i="68"/>
  <c r="K1857" i="68"/>
  <c r="L1857" i="68" s="1"/>
  <c r="J1857" i="68"/>
  <c r="K2893" i="68"/>
  <c r="L2893" i="68" s="1"/>
  <c r="J2893" i="68"/>
  <c r="J1616" i="68"/>
  <c r="K1728" i="68"/>
  <c r="L1728" i="68" s="1"/>
  <c r="J1937" i="68"/>
  <c r="K1957" i="68"/>
  <c r="L1957" i="68" s="1"/>
  <c r="J1957" i="68"/>
  <c r="J1963" i="68"/>
  <c r="K1963" i="68"/>
  <c r="L1963" i="68" s="1"/>
  <c r="J2047" i="68"/>
  <c r="K2067" i="68"/>
  <c r="L2067" i="68" s="1"/>
  <c r="J2067" i="68"/>
  <c r="K2713" i="68"/>
  <c r="L2713" i="68" s="1"/>
  <c r="J2713" i="68"/>
  <c r="J2887" i="68"/>
  <c r="J1684" i="68"/>
  <c r="J1689" i="68"/>
  <c r="K1689" i="68"/>
  <c r="L1689" i="68" s="1"/>
  <c r="J1739" i="68"/>
  <c r="J1814" i="68"/>
  <c r="J1820" i="68"/>
  <c r="J1833" i="68"/>
  <c r="K1839" i="68"/>
  <c r="L1839" i="68" s="1"/>
  <c r="J1851" i="68"/>
  <c r="J1864" i="68"/>
  <c r="K2028" i="68"/>
  <c r="L2028" i="68" s="1"/>
  <c r="K2208" i="68"/>
  <c r="L2208" i="68" s="1"/>
  <c r="J2208" i="68"/>
  <c r="K2332" i="68"/>
  <c r="L2332" i="68" s="1"/>
  <c r="J2332" i="68"/>
  <c r="K2602" i="68"/>
  <c r="L2602" i="68" s="1"/>
  <c r="J2602" i="68"/>
  <c r="J1525" i="68"/>
  <c r="K1525" i="68"/>
  <c r="L1525" i="68" s="1"/>
  <c r="J1766" i="68"/>
  <c r="J1784" i="68"/>
  <c r="J1991" i="68"/>
  <c r="J2010" i="68"/>
  <c r="K2010" i="68"/>
  <c r="L2010" i="68" s="1"/>
  <c r="K2882" i="68"/>
  <c r="L2882" i="68" s="1"/>
  <c r="J2882" i="68"/>
  <c r="J2515" i="68"/>
  <c r="K2515" i="68"/>
  <c r="L2515" i="68" s="1"/>
  <c r="K2769" i="68"/>
  <c r="L2769" i="68" s="1"/>
  <c r="J2769" i="68"/>
  <c r="J2903" i="68"/>
  <c r="K2903" i="68"/>
  <c r="L2903" i="68" s="1"/>
  <c r="K3019" i="68"/>
  <c r="L3019" i="68" s="1"/>
  <c r="J3019" i="68"/>
  <c r="K2409" i="68"/>
  <c r="L2409" i="68" s="1"/>
  <c r="J2499" i="68"/>
  <c r="K2566" i="68"/>
  <c r="L2566" i="68" s="1"/>
  <c r="J2566" i="68"/>
  <c r="J2601" i="68"/>
  <c r="K2866" i="68"/>
  <c r="L2866" i="68" s="1"/>
  <c r="J2866" i="68"/>
  <c r="K2985" i="68"/>
  <c r="L2985" i="68" s="1"/>
  <c r="K3041" i="68"/>
  <c r="L3041" i="68" s="1"/>
  <c r="J3041" i="68"/>
  <c r="K1972" i="68"/>
  <c r="L1972" i="68" s="1"/>
  <c r="J2053" i="68"/>
  <c r="K2136" i="68"/>
  <c r="L2136" i="68" s="1"/>
  <c r="J2147" i="68"/>
  <c r="K2147" i="68"/>
  <c r="L2147" i="68" s="1"/>
  <c r="J2174" i="68"/>
  <c r="J2202" i="68"/>
  <c r="J2220" i="68"/>
  <c r="J2225" i="68"/>
  <c r="K2358" i="68"/>
  <c r="L2358" i="68" s="1"/>
  <c r="J2445" i="68"/>
  <c r="K2489" i="68"/>
  <c r="L2489" i="68" s="1"/>
  <c r="K2794" i="68"/>
  <c r="L2794" i="68" s="1"/>
  <c r="J2794" i="68"/>
  <c r="K2806" i="68"/>
  <c r="L2806" i="68" s="1"/>
  <c r="J2806" i="68"/>
  <c r="J2827" i="68"/>
  <c r="K2892" i="68"/>
  <c r="L2892" i="68" s="1"/>
  <c r="K2897" i="68"/>
  <c r="L2897" i="68" s="1"/>
  <c r="J2897" i="68"/>
  <c r="K3083" i="68"/>
  <c r="L3083" i="68" s="1"/>
  <c r="J3083" i="68"/>
  <c r="K3096" i="68"/>
  <c r="L3096" i="68" s="1"/>
  <c r="J3096" i="68"/>
  <c r="K3117" i="68"/>
  <c r="L3117" i="68" s="1"/>
  <c r="J3117" i="68"/>
  <c r="K1567" i="68"/>
  <c r="L1567" i="68" s="1"/>
  <c r="J1602" i="68"/>
  <c r="J1667" i="68"/>
  <c r="J1672" i="68"/>
  <c r="J1805" i="68"/>
  <c r="J1895" i="68"/>
  <c r="J1969" i="68"/>
  <c r="K2026" i="68"/>
  <c r="L2026" i="68" s="1"/>
  <c r="J2031" i="68"/>
  <c r="J2054" i="68"/>
  <c r="K2059" i="68"/>
  <c r="L2059" i="68" s="1"/>
  <c r="J2095" i="68"/>
  <c r="J2143" i="68"/>
  <c r="J2154" i="68"/>
  <c r="J2159" i="68"/>
  <c r="J2164" i="68"/>
  <c r="K2192" i="68"/>
  <c r="L2192" i="68" s="1"/>
  <c r="J2192" i="68"/>
  <c r="K2252" i="68"/>
  <c r="L2252" i="68" s="1"/>
  <c r="J2257" i="68"/>
  <c r="K2279" i="68"/>
  <c r="L2279" i="68" s="1"/>
  <c r="J2279" i="68"/>
  <c r="J2307" i="68"/>
  <c r="K2349" i="68"/>
  <c r="L2349" i="68" s="1"/>
  <c r="J2349" i="68"/>
  <c r="J2422" i="68"/>
  <c r="J2528" i="68"/>
  <c r="J2544" i="68"/>
  <c r="K2556" i="68"/>
  <c r="L2556" i="68" s="1"/>
  <c r="J2556" i="68"/>
  <c r="K2702" i="68"/>
  <c r="L2702" i="68" s="1"/>
  <c r="K2708" i="68"/>
  <c r="L2708" i="68" s="1"/>
  <c r="J2807" i="68"/>
  <c r="J2812" i="68"/>
  <c r="K2940" i="68"/>
  <c r="L2940" i="68" s="1"/>
  <c r="J2940" i="68"/>
  <c r="J3119" i="68"/>
  <c r="K3119" i="68"/>
  <c r="L3119" i="68" s="1"/>
  <c r="K3137" i="68"/>
  <c r="L3137" i="68" s="1"/>
  <c r="J3137" i="68"/>
  <c r="J1572" i="68"/>
  <c r="J1622" i="68"/>
  <c r="J1637" i="68"/>
  <c r="K1662" i="68"/>
  <c r="L1662" i="68" s="1"/>
  <c r="J1692" i="68"/>
  <c r="J1701" i="68"/>
  <c r="J1716" i="68"/>
  <c r="K1721" i="68"/>
  <c r="L1721" i="68" s="1"/>
  <c r="J1756" i="68"/>
  <c r="J1780" i="68"/>
  <c r="J1790" i="68"/>
  <c r="J1800" i="68"/>
  <c r="K1852" i="68"/>
  <c r="L1852" i="68" s="1"/>
  <c r="J1868" i="68"/>
  <c r="J1873" i="68"/>
  <c r="J1911" i="68"/>
  <c r="J1928" i="68"/>
  <c r="J1960" i="68"/>
  <c r="K2016" i="68"/>
  <c r="L2016" i="68" s="1"/>
  <c r="J2022" i="68"/>
  <c r="J2036" i="68"/>
  <c r="J2069" i="68"/>
  <c r="J2181" i="68"/>
  <c r="J2237" i="68"/>
  <c r="J2247" i="68"/>
  <c r="J2324" i="68"/>
  <c r="J2329" i="68"/>
  <c r="J2334" i="68"/>
  <c r="J2388" i="68"/>
  <c r="K2400" i="68"/>
  <c r="L2400" i="68" s="1"/>
  <c r="J2468" i="68"/>
  <c r="J2517" i="68"/>
  <c r="J2626" i="68"/>
  <c r="K2802" i="68"/>
  <c r="L2802" i="68" s="1"/>
  <c r="J2802" i="68"/>
  <c r="K3112" i="68"/>
  <c r="L3112" i="68" s="1"/>
  <c r="J3112" i="68"/>
  <c r="K1785" i="68"/>
  <c r="L1785" i="68" s="1"/>
  <c r="K1811" i="68"/>
  <c r="L1811" i="68" s="1"/>
  <c r="K1821" i="68"/>
  <c r="L1821" i="68" s="1"/>
  <c r="K1826" i="68"/>
  <c r="L1826" i="68" s="1"/>
  <c r="K1831" i="68"/>
  <c r="L1831" i="68" s="1"/>
  <c r="J1863" i="68"/>
  <c r="J1879" i="68"/>
  <c r="J1956" i="68"/>
  <c r="J1965" i="68"/>
  <c r="K2064" i="68"/>
  <c r="L2064" i="68" s="1"/>
  <c r="J2176" i="68"/>
  <c r="K2227" i="68"/>
  <c r="L2227" i="68" s="1"/>
  <c r="J2242" i="68"/>
  <c r="J2263" i="68"/>
  <c r="J2269" i="68"/>
  <c r="J2383" i="68"/>
  <c r="J2406" i="68"/>
  <c r="K2412" i="68"/>
  <c r="L2412" i="68" s="1"/>
  <c r="J2412" i="68"/>
  <c r="K2453" i="68"/>
  <c r="L2453" i="68" s="1"/>
  <c r="J2550" i="68"/>
  <c r="K2550" i="68"/>
  <c r="L2550" i="68" s="1"/>
  <c r="K2650" i="68"/>
  <c r="L2650" i="68" s="1"/>
  <c r="J2650" i="68"/>
  <c r="K2732" i="68"/>
  <c r="L2732" i="68" s="1"/>
  <c r="J2848" i="68"/>
  <c r="J2859" i="68"/>
  <c r="K2863" i="68"/>
  <c r="L2863" i="68" s="1"/>
  <c r="K2998" i="68"/>
  <c r="L2998" i="68" s="1"/>
  <c r="J2998" i="68"/>
  <c r="K1507" i="68"/>
  <c r="L1507" i="68" s="1"/>
  <c r="J1549" i="68"/>
  <c r="K1563" i="68"/>
  <c r="L1563" i="68" s="1"/>
  <c r="J1582" i="68"/>
  <c r="J1618" i="68"/>
  <c r="K1736" i="68"/>
  <c r="L1736" i="68" s="1"/>
  <c r="J2187" i="68"/>
  <c r="K2187" i="68"/>
  <c r="L2187" i="68" s="1"/>
  <c r="K2690" i="68"/>
  <c r="L2690" i="68" s="1"/>
  <c r="J2690" i="68"/>
  <c r="K2697" i="68"/>
  <c r="L2697" i="68" s="1"/>
  <c r="K2929" i="68"/>
  <c r="L2929" i="68" s="1"/>
  <c r="J2929" i="68"/>
  <c r="K3044" i="68"/>
  <c r="L3044" i="68" s="1"/>
  <c r="J3044" i="68"/>
  <c r="K2971" i="68"/>
  <c r="L2971" i="68" s="1"/>
  <c r="J2971" i="68"/>
  <c r="K3010" i="68"/>
  <c r="L3010" i="68" s="1"/>
  <c r="J3010" i="68"/>
  <c r="K2155" i="68"/>
  <c r="L2155" i="68" s="1"/>
  <c r="K2264" i="68"/>
  <c r="L2264" i="68" s="1"/>
  <c r="J2264" i="68"/>
  <c r="K2325" i="68"/>
  <c r="L2325" i="68" s="1"/>
  <c r="J2325" i="68"/>
  <c r="K2502" i="68"/>
  <c r="L2502" i="68" s="1"/>
  <c r="J2508" i="68"/>
  <c r="J2513" i="68"/>
  <c r="J2843" i="68"/>
  <c r="J3056" i="68"/>
  <c r="K2071" i="68"/>
  <c r="L2071" i="68" s="1"/>
  <c r="K2075" i="68"/>
  <c r="L2075" i="68" s="1"/>
  <c r="J2102" i="68"/>
  <c r="K2188" i="68"/>
  <c r="L2188" i="68" s="1"/>
  <c r="J2238" i="68"/>
  <c r="J2288" i="68"/>
  <c r="K2351" i="68"/>
  <c r="L2351" i="68" s="1"/>
  <c r="K2384" i="68"/>
  <c r="L2384" i="68" s="1"/>
  <c r="J2402" i="68"/>
  <c r="K2564" i="68"/>
  <c r="L2564" i="68" s="1"/>
  <c r="J2577" i="68"/>
  <c r="K2611" i="68"/>
  <c r="L2611" i="68" s="1"/>
  <c r="J2617" i="68"/>
  <c r="K2645" i="68"/>
  <c r="L2645" i="68" s="1"/>
  <c r="J2657" i="68"/>
  <c r="K2779" i="68"/>
  <c r="L2779" i="68" s="1"/>
  <c r="J2779" i="68"/>
  <c r="K2948" i="68"/>
  <c r="L2948" i="68" s="1"/>
  <c r="J2948" i="68"/>
  <c r="J2156" i="68"/>
  <c r="K2156" i="68"/>
  <c r="L2156" i="68" s="1"/>
  <c r="K2470" i="68"/>
  <c r="L2470" i="68" s="1"/>
  <c r="J2470" i="68"/>
  <c r="J2056" i="68"/>
  <c r="K2066" i="68"/>
  <c r="L2066" i="68" s="1"/>
  <c r="J2080" i="68"/>
  <c r="K2145" i="68"/>
  <c r="L2145" i="68" s="1"/>
  <c r="K2207" i="68"/>
  <c r="L2207" i="68" s="1"/>
  <c r="K2321" i="68"/>
  <c r="L2321" i="68" s="1"/>
  <c r="J2321" i="68"/>
  <c r="K2908" i="68"/>
  <c r="L2908" i="68" s="1"/>
  <c r="J2908" i="68"/>
  <c r="K2960" i="68"/>
  <c r="L2960" i="68" s="1"/>
  <c r="J2960" i="68"/>
  <c r="K3046" i="68"/>
  <c r="L3046" i="68" s="1"/>
  <c r="J3046" i="68"/>
  <c r="J2097" i="68"/>
  <c r="J2117" i="68"/>
  <c r="J2135" i="68"/>
  <c r="K2152" i="68"/>
  <c r="L2152" i="68" s="1"/>
  <c r="J2162" i="68"/>
  <c r="K2162" i="68"/>
  <c r="L2162" i="68" s="1"/>
  <c r="K2189" i="68"/>
  <c r="L2189" i="68" s="1"/>
  <c r="K2219" i="68"/>
  <c r="L2219" i="68" s="1"/>
  <c r="J2229" i="68"/>
  <c r="J2239" i="68"/>
  <c r="K2239" i="68"/>
  <c r="L2239" i="68" s="1"/>
  <c r="K2283" i="68"/>
  <c r="L2283" i="68" s="1"/>
  <c r="J2357" i="68"/>
  <c r="J2440" i="68"/>
  <c r="J2572" i="68"/>
  <c r="J2594" i="68"/>
  <c r="J2646" i="68"/>
  <c r="K2896" i="68"/>
  <c r="L2896" i="68" s="1"/>
  <c r="K2973" i="68"/>
  <c r="L2973" i="68" s="1"/>
  <c r="J2973" i="68"/>
  <c r="K3061" i="68"/>
  <c r="L3061" i="68" s="1"/>
  <c r="J3099" i="68"/>
  <c r="J3115" i="68"/>
  <c r="K2485" i="68"/>
  <c r="L2485" i="68" s="1"/>
  <c r="J2520" i="68"/>
  <c r="J2588" i="68"/>
  <c r="J2613" i="68"/>
  <c r="J2643" i="68"/>
  <c r="J2693" i="68"/>
  <c r="K2704" i="68"/>
  <c r="L2704" i="68" s="1"/>
  <c r="J2729" i="68"/>
  <c r="J2754" i="68"/>
  <c r="J2764" i="68"/>
  <c r="J2784" i="68"/>
  <c r="J2808" i="68"/>
  <c r="J2838" i="68"/>
  <c r="J2844" i="68"/>
  <c r="J2956" i="68"/>
  <c r="K3001" i="68"/>
  <c r="L3001" i="68" s="1"/>
  <c r="J3016" i="68"/>
  <c r="J3072" i="68"/>
  <c r="K3077" i="68"/>
  <c r="L3077" i="68" s="1"/>
  <c r="K3135" i="68"/>
  <c r="L3135" i="68" s="1"/>
  <c r="J3140" i="68"/>
  <c r="K2295" i="68"/>
  <c r="L2295" i="68" s="1"/>
  <c r="J2365" i="68"/>
  <c r="J2381" i="68"/>
  <c r="K2391" i="68"/>
  <c r="L2391" i="68" s="1"/>
  <c r="K2407" i="68"/>
  <c r="L2407" i="68" s="1"/>
  <c r="J2446" i="68"/>
  <c r="J2475" i="68"/>
  <c r="J2578" i="68"/>
  <c r="J2618" i="68"/>
  <c r="K2672" i="68"/>
  <c r="L2672" i="68" s="1"/>
  <c r="K2724" i="68"/>
  <c r="L2724" i="68" s="1"/>
  <c r="K3088" i="68"/>
  <c r="L3088" i="68" s="1"/>
  <c r="K3093" i="68"/>
  <c r="L3093" i="68" s="1"/>
  <c r="K3104" i="68"/>
  <c r="L3104" i="68" s="1"/>
  <c r="K3109" i="68"/>
  <c r="L3109" i="68" s="1"/>
  <c r="K2250" i="68"/>
  <c r="L2250" i="68" s="1"/>
  <c r="J2280" i="68"/>
  <c r="J2326" i="68"/>
  <c r="K2398" i="68"/>
  <c r="L2398" i="68" s="1"/>
  <c r="K2471" i="68"/>
  <c r="L2471" i="68" s="1"/>
  <c r="J2486" i="68"/>
  <c r="J2624" i="68"/>
  <c r="J2770" i="68"/>
  <c r="K2785" i="68"/>
  <c r="L2785" i="68" s="1"/>
  <c r="J2790" i="68"/>
  <c r="K2814" i="68"/>
  <c r="L2814" i="68" s="1"/>
  <c r="J2982" i="68"/>
  <c r="J3048" i="68"/>
  <c r="J3073" i="68"/>
  <c r="J3089" i="68"/>
  <c r="J3105" i="68"/>
  <c r="K3141" i="68"/>
  <c r="L3141" i="68" s="1"/>
  <c r="J3133" i="68"/>
  <c r="G194" i="62"/>
  <c r="R69" i="67"/>
  <c r="D352" i="62"/>
  <c r="D364" i="62"/>
  <c r="D400" i="62"/>
  <c r="D412" i="62"/>
  <c r="D417" i="62"/>
  <c r="K350" i="65"/>
  <c r="I328" i="62"/>
  <c r="J328" i="62" s="1"/>
  <c r="K379" i="62" s="1"/>
  <c r="B405" i="62"/>
  <c r="I405" i="62" s="1"/>
  <c r="J405" i="62" s="1"/>
  <c r="B410" i="62"/>
  <c r="I410" i="62" s="1"/>
  <c r="J410" i="62" s="1"/>
  <c r="K348" i="65"/>
  <c r="B422" i="62"/>
  <c r="I422" i="62" s="1"/>
  <c r="J422" i="62" s="1"/>
  <c r="J250" i="62"/>
  <c r="B374" i="62"/>
  <c r="I374" i="62" s="1"/>
  <c r="J374" i="62" s="1"/>
  <c r="B418" i="62"/>
  <c r="I418" i="62" s="1"/>
  <c r="J418" i="62" s="1"/>
  <c r="B427" i="62"/>
  <c r="I427" i="62" s="1"/>
  <c r="J427" i="62" s="1"/>
  <c r="D399" i="62"/>
  <c r="B349" i="62"/>
  <c r="I349" i="62" s="1"/>
  <c r="J349" i="62" s="1"/>
  <c r="B362" i="62"/>
  <c r="I362" i="62" s="1"/>
  <c r="J362" i="62" s="1"/>
  <c r="B367" i="62"/>
  <c r="I367" i="62" s="1"/>
  <c r="J367" i="62" s="1"/>
  <c r="D380" i="62"/>
  <c r="B397" i="62"/>
  <c r="I397" i="62" s="1"/>
  <c r="J397" i="62" s="1"/>
  <c r="B415" i="62"/>
  <c r="I415" i="62" s="1"/>
  <c r="J415" i="62" s="1"/>
  <c r="H327" i="63"/>
  <c r="I327" i="63" s="1"/>
  <c r="J410" i="63" s="1"/>
  <c r="N348" i="65"/>
  <c r="K402" i="66"/>
  <c r="B390" i="62"/>
  <c r="I390" i="62" s="1"/>
  <c r="J390" i="62" s="1"/>
  <c r="B354" i="62"/>
  <c r="I354" i="62" s="1"/>
  <c r="J354" i="62" s="1"/>
  <c r="B383" i="62"/>
  <c r="I383" i="62" s="1"/>
  <c r="J383" i="62" s="1"/>
  <c r="B413" i="62"/>
  <c r="I413" i="62" s="1"/>
  <c r="J413" i="62" s="1"/>
  <c r="B365" i="62"/>
  <c r="I365" i="62" s="1"/>
  <c r="J365" i="62" s="1"/>
  <c r="B378" i="62"/>
  <c r="I378" i="62" s="1"/>
  <c r="J378" i="62" s="1"/>
  <c r="B406" i="62"/>
  <c r="I406" i="62" s="1"/>
  <c r="J406" i="62" s="1"/>
  <c r="B402" i="62"/>
  <c r="I402" i="62" s="1"/>
  <c r="J402" i="62" s="1"/>
  <c r="K429" i="65"/>
  <c r="K375" i="66"/>
  <c r="K394" i="66"/>
  <c r="R140" i="67"/>
  <c r="B370" i="62"/>
  <c r="I370" i="62" s="1"/>
  <c r="J370" i="62" s="1"/>
  <c r="B386" i="62"/>
  <c r="I386" i="62" s="1"/>
  <c r="J386" i="62" s="1"/>
  <c r="K426" i="65"/>
  <c r="K421" i="65"/>
  <c r="K362" i="66"/>
  <c r="K378" i="66"/>
  <c r="K391" i="65"/>
  <c r="K360" i="66"/>
  <c r="K370" i="66"/>
  <c r="B358" i="62"/>
  <c r="I358" i="62" s="1"/>
  <c r="J358" i="62" s="1"/>
  <c r="D396" i="62"/>
  <c r="K369" i="65"/>
  <c r="K398" i="66"/>
  <c r="D348" i="62"/>
  <c r="O328" i="62"/>
  <c r="P328" i="62" s="1"/>
  <c r="K358" i="66"/>
  <c r="K378" i="65"/>
  <c r="B351" i="62"/>
  <c r="I351" i="62" s="1"/>
  <c r="J351" i="62" s="1"/>
  <c r="K376" i="65"/>
  <c r="K384" i="66"/>
  <c r="J129" i="63"/>
  <c r="K331" i="62"/>
  <c r="K339" i="62"/>
  <c r="G346" i="63"/>
  <c r="G390" i="63"/>
  <c r="G392" i="63"/>
  <c r="C408" i="63"/>
  <c r="D356" i="64"/>
  <c r="B356" i="64"/>
  <c r="I356" i="64" s="1"/>
  <c r="J356" i="64" s="1"/>
  <c r="G390" i="64"/>
  <c r="I314" i="64"/>
  <c r="I313" i="64"/>
  <c r="I312" i="64"/>
  <c r="I311" i="64"/>
  <c r="I310" i="64"/>
  <c r="I309" i="64"/>
  <c r="B361" i="62"/>
  <c r="I361" i="62" s="1"/>
  <c r="J361" i="62" s="1"/>
  <c r="B377" i="62"/>
  <c r="I377" i="62" s="1"/>
  <c r="J377" i="62" s="1"/>
  <c r="B393" i="62"/>
  <c r="I393" i="62" s="1"/>
  <c r="J393" i="62" s="1"/>
  <c r="B409" i="62"/>
  <c r="I409" i="62" s="1"/>
  <c r="J409" i="62" s="1"/>
  <c r="G333" i="63"/>
  <c r="G352" i="63"/>
  <c r="G365" i="63"/>
  <c r="G371" i="63"/>
  <c r="G384" i="63"/>
  <c r="J392" i="63"/>
  <c r="G398" i="63"/>
  <c r="B384" i="64"/>
  <c r="I384" i="64" s="1"/>
  <c r="J384" i="64" s="1"/>
  <c r="D384" i="64"/>
  <c r="D399" i="64"/>
  <c r="B399" i="64"/>
  <c r="I399" i="64" s="1"/>
  <c r="J399" i="64" s="1"/>
  <c r="G430" i="64"/>
  <c r="K35" i="62"/>
  <c r="K372" i="62"/>
  <c r="G331" i="63"/>
  <c r="G335" i="63"/>
  <c r="G348" i="63"/>
  <c r="G358" i="63"/>
  <c r="G363" i="63"/>
  <c r="G380" i="63"/>
  <c r="G406" i="63"/>
  <c r="G419" i="63"/>
  <c r="F56" i="64"/>
  <c r="D378" i="64"/>
  <c r="B378" i="64"/>
  <c r="I378" i="64" s="1"/>
  <c r="J378" i="64" s="1"/>
  <c r="G404" i="63"/>
  <c r="K28" i="68"/>
  <c r="L28" i="68" s="1"/>
  <c r="J28" i="68"/>
  <c r="K238" i="62"/>
  <c r="J245" i="62" s="1"/>
  <c r="J237" i="63"/>
  <c r="I244" i="63" s="1"/>
  <c r="C390" i="63"/>
  <c r="B390" i="63"/>
  <c r="H390" i="63" s="1"/>
  <c r="I390" i="63" s="1"/>
  <c r="G402" i="63"/>
  <c r="C426" i="63"/>
  <c r="B426" i="63"/>
  <c r="H426" i="63" s="1"/>
  <c r="I426" i="63" s="1"/>
  <c r="G367" i="63"/>
  <c r="K110" i="62"/>
  <c r="B357" i="62"/>
  <c r="I357" i="62" s="1"/>
  <c r="J357" i="62" s="1"/>
  <c r="B373" i="62"/>
  <c r="I373" i="62" s="1"/>
  <c r="J373" i="62" s="1"/>
  <c r="D424" i="62"/>
  <c r="G341" i="63"/>
  <c r="B347" i="63"/>
  <c r="H347" i="63" s="1"/>
  <c r="I347" i="63" s="1"/>
  <c r="C352" i="63"/>
  <c r="B352" i="63"/>
  <c r="H352" i="63" s="1"/>
  <c r="I352" i="63" s="1"/>
  <c r="C355" i="63"/>
  <c r="G360" i="63"/>
  <c r="B364" i="63"/>
  <c r="H364" i="63" s="1"/>
  <c r="I364" i="63" s="1"/>
  <c r="C365" i="63"/>
  <c r="B365" i="63"/>
  <c r="H365" i="63" s="1"/>
  <c r="I365" i="63" s="1"/>
  <c r="B379" i="63"/>
  <c r="H379" i="63" s="1"/>
  <c r="I379" i="63" s="1"/>
  <c r="C384" i="63"/>
  <c r="B384" i="63"/>
  <c r="H384" i="63" s="1"/>
  <c r="I384" i="63" s="1"/>
  <c r="C387" i="63"/>
  <c r="G400" i="63"/>
  <c r="C409" i="63"/>
  <c r="G413" i="63"/>
  <c r="G415" i="63"/>
  <c r="G422" i="63"/>
  <c r="K45" i="64"/>
  <c r="G335" i="64"/>
  <c r="G368" i="64"/>
  <c r="D382" i="64"/>
  <c r="B382" i="64"/>
  <c r="I382" i="64" s="1"/>
  <c r="J382" i="64" s="1"/>
  <c r="D388" i="64"/>
  <c r="B388" i="64"/>
  <c r="I388" i="64" s="1"/>
  <c r="J388" i="64" s="1"/>
  <c r="B396" i="64"/>
  <c r="I396" i="64" s="1"/>
  <c r="J396" i="64" s="1"/>
  <c r="D396" i="64"/>
  <c r="K221" i="65"/>
  <c r="K228" i="65" s="1"/>
  <c r="C369" i="63"/>
  <c r="B369" i="63"/>
  <c r="H369" i="63" s="1"/>
  <c r="I369" i="63" s="1"/>
  <c r="G375" i="63"/>
  <c r="B360" i="62"/>
  <c r="I360" i="62" s="1"/>
  <c r="J360" i="62" s="1"/>
  <c r="B376" i="62"/>
  <c r="I376" i="62" s="1"/>
  <c r="J376" i="62" s="1"/>
  <c r="B392" i="62"/>
  <c r="I392" i="62" s="1"/>
  <c r="J392" i="62" s="1"/>
  <c r="B408" i="62"/>
  <c r="I408" i="62" s="1"/>
  <c r="J408" i="62" s="1"/>
  <c r="C76" i="63"/>
  <c r="G339" i="63"/>
  <c r="G343" i="63"/>
  <c r="B351" i="63"/>
  <c r="H351" i="63" s="1"/>
  <c r="I351" i="63" s="1"/>
  <c r="C372" i="63"/>
  <c r="G377" i="63"/>
  <c r="B383" i="63"/>
  <c r="H383" i="63" s="1"/>
  <c r="I383" i="63" s="1"/>
  <c r="G393" i="63"/>
  <c r="G424" i="63"/>
  <c r="E306" i="63"/>
  <c r="E305" i="63"/>
  <c r="J312" i="63" s="1"/>
  <c r="J314" i="63" s="1"/>
  <c r="D428" i="64"/>
  <c r="B363" i="62"/>
  <c r="I363" i="62" s="1"/>
  <c r="J363" i="62" s="1"/>
  <c r="B379" i="62"/>
  <c r="I379" i="62" s="1"/>
  <c r="J379" i="62" s="1"/>
  <c r="B395" i="62"/>
  <c r="I395" i="62" s="1"/>
  <c r="J395" i="62" s="1"/>
  <c r="B411" i="62"/>
  <c r="I411" i="62" s="1"/>
  <c r="J411" i="62" s="1"/>
  <c r="G76" i="63"/>
  <c r="G345" i="63"/>
  <c r="B359" i="63"/>
  <c r="H359" i="63" s="1"/>
  <c r="I359" i="63" s="1"/>
  <c r="G362" i="63"/>
  <c r="B366" i="63"/>
  <c r="H366" i="63" s="1"/>
  <c r="I366" i="63" s="1"/>
  <c r="G395" i="63"/>
  <c r="B407" i="63"/>
  <c r="H407" i="63" s="1"/>
  <c r="I407" i="63" s="1"/>
  <c r="G420" i="63"/>
  <c r="G346" i="64"/>
  <c r="G352" i="64"/>
  <c r="D362" i="64"/>
  <c r="B362" i="64"/>
  <c r="I362" i="64" s="1"/>
  <c r="J362" i="64" s="1"/>
  <c r="K434" i="65"/>
  <c r="K418" i="65"/>
  <c r="K402" i="65"/>
  <c r="K444" i="65"/>
  <c r="K428" i="65"/>
  <c r="K412" i="65"/>
  <c r="K435" i="65"/>
  <c r="K419" i="65"/>
  <c r="K403" i="65"/>
  <c r="K445" i="65"/>
  <c r="K440" i="65"/>
  <c r="K420" i="65"/>
  <c r="K390" i="65"/>
  <c r="K374" i="65"/>
  <c r="K365" i="65"/>
  <c r="K357" i="65"/>
  <c r="K349" i="65"/>
  <c r="K430" i="65"/>
  <c r="K425" i="65"/>
  <c r="K387" i="65"/>
  <c r="K371" i="65"/>
  <c r="K438" i="65"/>
  <c r="K433" i="65"/>
  <c r="K415" i="65"/>
  <c r="K410" i="65"/>
  <c r="K405" i="65"/>
  <c r="K400" i="65"/>
  <c r="K384" i="65"/>
  <c r="K368" i="65"/>
  <c r="K360" i="65"/>
  <c r="K352" i="65"/>
  <c r="K443" i="65"/>
  <c r="K397" i="65"/>
  <c r="K381" i="65"/>
  <c r="K406" i="65"/>
  <c r="K401" i="65"/>
  <c r="K398" i="65"/>
  <c r="K382" i="65"/>
  <c r="K361" i="65"/>
  <c r="K353" i="65"/>
  <c r="K439" i="65"/>
  <c r="K411" i="65"/>
  <c r="K395" i="65"/>
  <c r="K379" i="65"/>
  <c r="K431" i="65"/>
  <c r="K383" i="65"/>
  <c r="K364" i="65"/>
  <c r="K437" i="65"/>
  <c r="K414" i="65"/>
  <c r="K446" i="65"/>
  <c r="K416" i="65"/>
  <c r="K408" i="65"/>
  <c r="K396" i="65"/>
  <c r="K366" i="65"/>
  <c r="K356" i="65"/>
  <c r="K394" i="65"/>
  <c r="K362" i="65"/>
  <c r="K441" i="65"/>
  <c r="K424" i="65"/>
  <c r="K422" i="65"/>
  <c r="K432" i="65"/>
  <c r="K392" i="65"/>
  <c r="K388" i="65"/>
  <c r="K386" i="65"/>
  <c r="K373" i="65"/>
  <c r="K354" i="65"/>
  <c r="K447" i="65"/>
  <c r="K417" i="65"/>
  <c r="K363" i="65"/>
  <c r="K413" i="65"/>
  <c r="K442" i="65"/>
  <c r="K423" i="65"/>
  <c r="K380" i="65"/>
  <c r="K355" i="65"/>
  <c r="K375" i="65"/>
  <c r="K370" i="65"/>
  <c r="K377" i="65"/>
  <c r="K407" i="65"/>
  <c r="K404" i="65"/>
  <c r="K393" i="65"/>
  <c r="K409" i="65"/>
  <c r="K427" i="65"/>
  <c r="K367" i="65"/>
  <c r="K436" i="65"/>
  <c r="K399" i="65"/>
  <c r="K385" i="65"/>
  <c r="K389" i="65"/>
  <c r="D411" i="64"/>
  <c r="B411" i="64"/>
  <c r="I411" i="64" s="1"/>
  <c r="J411" i="64" s="1"/>
  <c r="K335" i="62"/>
  <c r="B350" i="62"/>
  <c r="I350" i="62" s="1"/>
  <c r="J350" i="62" s="1"/>
  <c r="B366" i="62"/>
  <c r="I366" i="62" s="1"/>
  <c r="J366" i="62" s="1"/>
  <c r="B382" i="62"/>
  <c r="I382" i="62" s="1"/>
  <c r="J382" i="62" s="1"/>
  <c r="B398" i="62"/>
  <c r="I398" i="62" s="1"/>
  <c r="J398" i="62" s="1"/>
  <c r="B414" i="62"/>
  <c r="I414" i="62" s="1"/>
  <c r="J414" i="62" s="1"/>
  <c r="G330" i="63"/>
  <c r="G397" i="63"/>
  <c r="G333" i="64"/>
  <c r="B368" i="64"/>
  <c r="I368" i="64" s="1"/>
  <c r="J368" i="64" s="1"/>
  <c r="D368" i="64"/>
  <c r="K372" i="65"/>
  <c r="G426" i="63"/>
  <c r="G410" i="63"/>
  <c r="G394" i="63"/>
  <c r="G423" i="63"/>
  <c r="G407" i="63"/>
  <c r="G417" i="63"/>
  <c r="G414" i="63"/>
  <c r="G411" i="63"/>
  <c r="G388" i="63"/>
  <c r="G372" i="63"/>
  <c r="G356" i="63"/>
  <c r="G416" i="63"/>
  <c r="G391" i="63"/>
  <c r="G385" i="63"/>
  <c r="G369" i="63"/>
  <c r="G353" i="63"/>
  <c r="G344" i="63"/>
  <c r="G336" i="63"/>
  <c r="G328" i="63"/>
  <c r="G382" i="63"/>
  <c r="G366" i="63"/>
  <c r="G350" i="63"/>
  <c r="G373" i="63"/>
  <c r="G357" i="63"/>
  <c r="G342" i="63"/>
  <c r="G334" i="63"/>
  <c r="G408" i="63"/>
  <c r="G403" i="63"/>
  <c r="G389" i="63"/>
  <c r="G386" i="63"/>
  <c r="G370" i="63"/>
  <c r="G354" i="63"/>
  <c r="G337" i="63"/>
  <c r="G332" i="63"/>
  <c r="J343" i="63"/>
  <c r="G349" i="63"/>
  <c r="G355" i="63"/>
  <c r="G368" i="63"/>
  <c r="G381" i="63"/>
  <c r="G387" i="63"/>
  <c r="C391" i="63"/>
  <c r="B391" i="63"/>
  <c r="H391" i="63" s="1"/>
  <c r="I391" i="63" s="1"/>
  <c r="C420" i="63"/>
  <c r="B420" i="63"/>
  <c r="H420" i="63" s="1"/>
  <c r="I420" i="63" s="1"/>
  <c r="C422" i="63"/>
  <c r="B422" i="63"/>
  <c r="H422" i="63" s="1"/>
  <c r="I422" i="63" s="1"/>
  <c r="E186" i="63"/>
  <c r="E178" i="63"/>
  <c r="E185" i="63"/>
  <c r="D409" i="64"/>
  <c r="B409" i="64"/>
  <c r="I409" i="64" s="1"/>
  <c r="J409" i="64" s="1"/>
  <c r="G428" i="64"/>
  <c r="K359" i="65"/>
  <c r="K340" i="62"/>
  <c r="B356" i="62"/>
  <c r="I356" i="62" s="1"/>
  <c r="J356" i="62" s="1"/>
  <c r="K364" i="62"/>
  <c r="B372" i="62"/>
  <c r="I372" i="62" s="1"/>
  <c r="J372" i="62" s="1"/>
  <c r="B388" i="62"/>
  <c r="I388" i="62" s="1"/>
  <c r="J388" i="62" s="1"/>
  <c r="B404" i="62"/>
  <c r="I404" i="62" s="1"/>
  <c r="J404" i="62" s="1"/>
  <c r="B420" i="62"/>
  <c r="I420" i="62" s="1"/>
  <c r="J420" i="62" s="1"/>
  <c r="B423" i="62"/>
  <c r="I423" i="62" s="1"/>
  <c r="J423" i="62" s="1"/>
  <c r="B426" i="62"/>
  <c r="I426" i="62" s="1"/>
  <c r="J426" i="62" s="1"/>
  <c r="G327" i="63"/>
  <c r="N327" i="63" s="1"/>
  <c r="O327" i="63" s="1"/>
  <c r="G347" i="63"/>
  <c r="G364" i="63"/>
  <c r="G374" i="63"/>
  <c r="G379" i="63"/>
  <c r="B393" i="63"/>
  <c r="H393" i="63" s="1"/>
  <c r="I393" i="63" s="1"/>
  <c r="C393" i="63"/>
  <c r="G399" i="63"/>
  <c r="G418" i="63"/>
  <c r="B359" i="62"/>
  <c r="I359" i="62" s="1"/>
  <c r="J359" i="62" s="1"/>
  <c r="B375" i="62"/>
  <c r="I375" i="62" s="1"/>
  <c r="J375" i="62" s="1"/>
  <c r="K383" i="62"/>
  <c r="B391" i="62"/>
  <c r="I391" i="62" s="1"/>
  <c r="J391" i="62" s="1"/>
  <c r="B407" i="62"/>
  <c r="I407" i="62" s="1"/>
  <c r="J407" i="62" s="1"/>
  <c r="G351" i="63"/>
  <c r="C353" i="63"/>
  <c r="B353" i="63"/>
  <c r="H353" i="63" s="1"/>
  <c r="I353" i="63" s="1"/>
  <c r="G359" i="63"/>
  <c r="B378" i="63"/>
  <c r="H378" i="63" s="1"/>
  <c r="I378" i="63" s="1"/>
  <c r="G383" i="63"/>
  <c r="C385" i="63"/>
  <c r="B385" i="63"/>
  <c r="H385" i="63" s="1"/>
  <c r="I385" i="63" s="1"/>
  <c r="G425" i="63"/>
  <c r="G344" i="64"/>
  <c r="B352" i="64"/>
  <c r="I352" i="64" s="1"/>
  <c r="J352" i="64" s="1"/>
  <c r="D352" i="64"/>
  <c r="G358" i="64"/>
  <c r="F60" i="64"/>
  <c r="F52" i="64"/>
  <c r="F59" i="64"/>
  <c r="G67" i="64" s="1"/>
  <c r="G69" i="64" s="1"/>
  <c r="J327" i="64" s="1"/>
  <c r="F51" i="64"/>
  <c r="F58" i="64"/>
  <c r="F50" i="64"/>
  <c r="F62" i="64"/>
  <c r="F61" i="64"/>
  <c r="K329" i="62"/>
  <c r="J417" i="63"/>
  <c r="J408" i="63"/>
  <c r="J405" i="63"/>
  <c r="J400" i="63"/>
  <c r="J379" i="63"/>
  <c r="J363" i="63"/>
  <c r="J360" i="63"/>
  <c r="J423" i="63"/>
  <c r="J334" i="63"/>
  <c r="J332" i="63"/>
  <c r="G338" i="63"/>
  <c r="J349" i="63"/>
  <c r="J381" i="63"/>
  <c r="J387" i="63"/>
  <c r="G405" i="63"/>
  <c r="D366" i="64"/>
  <c r="B366" i="64"/>
  <c r="I366" i="64" s="1"/>
  <c r="J366" i="64" s="1"/>
  <c r="D372" i="64"/>
  <c r="B372" i="64"/>
  <c r="I372" i="64" s="1"/>
  <c r="J372" i="64" s="1"/>
  <c r="G340" i="63"/>
  <c r="B348" i="63"/>
  <c r="H348" i="63" s="1"/>
  <c r="I348" i="63" s="1"/>
  <c r="C349" i="63"/>
  <c r="B349" i="63"/>
  <c r="H349" i="63" s="1"/>
  <c r="I349" i="63" s="1"/>
  <c r="B363" i="63"/>
  <c r="H363" i="63" s="1"/>
  <c r="I363" i="63" s="1"/>
  <c r="C368" i="63"/>
  <c r="B368" i="63"/>
  <c r="H368" i="63" s="1"/>
  <c r="I368" i="63" s="1"/>
  <c r="G376" i="63"/>
  <c r="B380" i="63"/>
  <c r="H380" i="63" s="1"/>
  <c r="I380" i="63" s="1"/>
  <c r="C381" i="63"/>
  <c r="B381" i="63"/>
  <c r="H381" i="63" s="1"/>
  <c r="I381" i="63" s="1"/>
  <c r="J399" i="63"/>
  <c r="G401" i="63"/>
  <c r="G421" i="64"/>
  <c r="G418" i="64"/>
  <c r="G431" i="64"/>
  <c r="G415" i="64"/>
  <c r="G399" i="64"/>
  <c r="G416" i="64"/>
  <c r="G400" i="64"/>
  <c r="G429" i="64"/>
  <c r="G394" i="64"/>
  <c r="G388" i="64"/>
  <c r="G372" i="64"/>
  <c r="G350" i="64"/>
  <c r="G342" i="64"/>
  <c r="G334" i="64"/>
  <c r="G427" i="64"/>
  <c r="G420" i="64"/>
  <c r="G411" i="64"/>
  <c r="G409" i="64"/>
  <c r="G404" i="64"/>
  <c r="G385" i="64"/>
  <c r="G369" i="64"/>
  <c r="G353" i="64"/>
  <c r="G382" i="64"/>
  <c r="G366" i="64"/>
  <c r="G345" i="64"/>
  <c r="G397" i="64"/>
  <c r="G379" i="64"/>
  <c r="G363" i="64"/>
  <c r="G423" i="64"/>
  <c r="G402" i="64"/>
  <c r="G392" i="64"/>
  <c r="G376" i="64"/>
  <c r="G360" i="64"/>
  <c r="G348" i="64"/>
  <c r="G340" i="64"/>
  <c r="G389" i="64"/>
  <c r="G373" i="64"/>
  <c r="G357" i="64"/>
  <c r="G414" i="64"/>
  <c r="G351" i="64"/>
  <c r="G341" i="64"/>
  <c r="G398" i="64"/>
  <c r="G347" i="64"/>
  <c r="G367" i="64"/>
  <c r="G349" i="64"/>
  <c r="G413" i="64"/>
  <c r="G406" i="64"/>
  <c r="G395" i="64"/>
  <c r="G391" i="64"/>
  <c r="G387" i="64"/>
  <c r="G381" i="64"/>
  <c r="G375" i="64"/>
  <c r="G371" i="64"/>
  <c r="G359" i="64"/>
  <c r="G355" i="64"/>
  <c r="G424" i="64"/>
  <c r="G332" i="64"/>
  <c r="G338" i="64"/>
  <c r="G419" i="64"/>
  <c r="G412" i="64"/>
  <c r="G417" i="64"/>
  <c r="G403" i="64"/>
  <c r="G386" i="64"/>
  <c r="G380" i="64"/>
  <c r="G370" i="64"/>
  <c r="G364" i="64"/>
  <c r="G354" i="64"/>
  <c r="D385" i="65"/>
  <c r="C385" i="65"/>
  <c r="I385" i="65" s="1"/>
  <c r="J385" i="65" s="1"/>
  <c r="K334" i="62"/>
  <c r="K342" i="62"/>
  <c r="E309" i="63"/>
  <c r="G329" i="63"/>
  <c r="C356" i="63"/>
  <c r="G361" i="63"/>
  <c r="C388" i="63"/>
  <c r="G396" i="63"/>
  <c r="C410" i="63"/>
  <c r="B416" i="63"/>
  <c r="H416" i="63" s="1"/>
  <c r="I416" i="63" s="1"/>
  <c r="C416" i="63"/>
  <c r="B419" i="63"/>
  <c r="H419" i="63" s="1"/>
  <c r="I419" i="63" s="1"/>
  <c r="F54" i="64"/>
  <c r="H418" i="64"/>
  <c r="H402" i="64"/>
  <c r="H431" i="64"/>
  <c r="H415" i="64"/>
  <c r="H428" i="64"/>
  <c r="H412" i="64"/>
  <c r="H396" i="64"/>
  <c r="H429" i="64"/>
  <c r="H413" i="64"/>
  <c r="H397" i="64"/>
  <c r="H427" i="64"/>
  <c r="H425" i="64"/>
  <c r="H420" i="64"/>
  <c r="H411" i="64"/>
  <c r="H409" i="64"/>
  <c r="H404" i="64"/>
  <c r="H385" i="64"/>
  <c r="H369" i="64"/>
  <c r="H353" i="64"/>
  <c r="H399" i="64"/>
  <c r="H382" i="64"/>
  <c r="H366" i="64"/>
  <c r="H345" i="64"/>
  <c r="H337" i="64"/>
  <c r="H379" i="64"/>
  <c r="H363" i="64"/>
  <c r="H423" i="64"/>
  <c r="H407" i="64"/>
  <c r="H392" i="64"/>
  <c r="H376" i="64"/>
  <c r="H360" i="64"/>
  <c r="H348" i="64"/>
  <c r="H340" i="64"/>
  <c r="H389" i="64"/>
  <c r="H373" i="64"/>
  <c r="H357" i="64"/>
  <c r="H395" i="64"/>
  <c r="H386" i="64"/>
  <c r="H370" i="64"/>
  <c r="H354" i="64"/>
  <c r="H351" i="64"/>
  <c r="H343" i="64"/>
  <c r="H335" i="64"/>
  <c r="H430" i="64"/>
  <c r="H394" i="64"/>
  <c r="H333" i="64"/>
  <c r="H416" i="64"/>
  <c r="H341" i="64"/>
  <c r="H398" i="64"/>
  <c r="H347" i="64"/>
  <c r="H383" i="64"/>
  <c r="H367" i="64"/>
  <c r="H349" i="64"/>
  <c r="H422" i="64"/>
  <c r="H400" i="64"/>
  <c r="H393" i="64"/>
  <c r="H377" i="64"/>
  <c r="H361" i="64"/>
  <c r="H424" i="64"/>
  <c r="H332" i="64"/>
  <c r="H408" i="64"/>
  <c r="H338" i="64"/>
  <c r="H334" i="64"/>
  <c r="H426" i="64"/>
  <c r="H336" i="64"/>
  <c r="H417" i="64"/>
  <c r="H403" i="64"/>
  <c r="H380" i="64"/>
  <c r="H421" i="64"/>
  <c r="H401" i="64"/>
  <c r="H350" i="64"/>
  <c r="G384" i="64"/>
  <c r="D398" i="64"/>
  <c r="B398" i="64"/>
  <c r="I398" i="64" s="1"/>
  <c r="J398" i="64" s="1"/>
  <c r="G410" i="64"/>
  <c r="D406" i="65"/>
  <c r="C406" i="65"/>
  <c r="I406" i="65" s="1"/>
  <c r="J406" i="65" s="1"/>
  <c r="B350" i="63"/>
  <c r="H350" i="63" s="1"/>
  <c r="I350" i="63" s="1"/>
  <c r="G378" i="63"/>
  <c r="B382" i="63"/>
  <c r="H382" i="63" s="1"/>
  <c r="I382" i="63" s="1"/>
  <c r="G412" i="63"/>
  <c r="G421" i="63"/>
  <c r="K39" i="64"/>
  <c r="N332" i="64"/>
  <c r="I332" i="64"/>
  <c r="J332" i="64" s="1"/>
  <c r="G361" i="64"/>
  <c r="G378" i="64"/>
  <c r="G426" i="64"/>
  <c r="G69" i="65"/>
  <c r="J343" i="65" s="1"/>
  <c r="D380" i="65"/>
  <c r="C380" i="65"/>
  <c r="I380" i="65" s="1"/>
  <c r="J380" i="65" s="1"/>
  <c r="D421" i="65"/>
  <c r="C421" i="65"/>
  <c r="I421" i="65" s="1"/>
  <c r="J421" i="65" s="1"/>
  <c r="D394" i="64"/>
  <c r="B394" i="64"/>
  <c r="I394" i="64" s="1"/>
  <c r="J394" i="64" s="1"/>
  <c r="C406" i="63"/>
  <c r="B406" i="63"/>
  <c r="H406" i="63" s="1"/>
  <c r="I406" i="63" s="1"/>
  <c r="L217" i="64"/>
  <c r="L228" i="64"/>
  <c r="D431" i="64"/>
  <c r="B431" i="64"/>
  <c r="I431" i="64" s="1"/>
  <c r="J431" i="64" s="1"/>
  <c r="C374" i="65"/>
  <c r="I374" i="65" s="1"/>
  <c r="J374" i="65" s="1"/>
  <c r="D374" i="65"/>
  <c r="J249" i="64"/>
  <c r="D415" i="64"/>
  <c r="B415" i="64"/>
  <c r="I415" i="64" s="1"/>
  <c r="J415" i="64" s="1"/>
  <c r="K231" i="64"/>
  <c r="K223" i="64"/>
  <c r="K215" i="64"/>
  <c r="K207" i="64"/>
  <c r="K230" i="64"/>
  <c r="K222" i="64"/>
  <c r="K214" i="64"/>
  <c r="K229" i="64"/>
  <c r="K221" i="64"/>
  <c r="K213" i="64"/>
  <c r="F314" i="64"/>
  <c r="F313" i="64"/>
  <c r="C427" i="65"/>
  <c r="I427" i="65" s="1"/>
  <c r="J427" i="65" s="1"/>
  <c r="D427" i="65"/>
  <c r="L208" i="64"/>
  <c r="L219" i="64"/>
  <c r="F133" i="64"/>
  <c r="F125" i="64"/>
  <c r="F132" i="64"/>
  <c r="F124" i="64"/>
  <c r="F131" i="64"/>
  <c r="F123" i="64"/>
  <c r="D372" i="65"/>
  <c r="C372" i="65"/>
  <c r="I372" i="65" s="1"/>
  <c r="J372" i="65" s="1"/>
  <c r="F311" i="64"/>
  <c r="D404" i="64"/>
  <c r="B404" i="64"/>
  <c r="I404" i="64" s="1"/>
  <c r="J404" i="64" s="1"/>
  <c r="D429" i="64"/>
  <c r="B429" i="64"/>
  <c r="I429" i="64" s="1"/>
  <c r="J429" i="64" s="1"/>
  <c r="D393" i="65"/>
  <c r="C393" i="65"/>
  <c r="I393" i="65" s="1"/>
  <c r="J393" i="65" s="1"/>
  <c r="D402" i="65"/>
  <c r="C402" i="65"/>
  <c r="I402" i="65" s="1"/>
  <c r="J402" i="65" s="1"/>
  <c r="C404" i="65"/>
  <c r="I404" i="65" s="1"/>
  <c r="J404" i="65" s="1"/>
  <c r="D404" i="65"/>
  <c r="L209" i="64"/>
  <c r="D353" i="64"/>
  <c r="B353" i="64"/>
  <c r="I353" i="64" s="1"/>
  <c r="J353" i="64" s="1"/>
  <c r="D369" i="64"/>
  <c r="B369" i="64"/>
  <c r="I369" i="64" s="1"/>
  <c r="J369" i="64" s="1"/>
  <c r="D385" i="64"/>
  <c r="B385" i="64"/>
  <c r="I385" i="64" s="1"/>
  <c r="J385" i="64" s="1"/>
  <c r="D413" i="64"/>
  <c r="B413" i="64"/>
  <c r="I413" i="64" s="1"/>
  <c r="J413" i="64" s="1"/>
  <c r="D420" i="64"/>
  <c r="B420" i="64"/>
  <c r="I420" i="64" s="1"/>
  <c r="J420" i="64" s="1"/>
  <c r="D440" i="65"/>
  <c r="C440" i="65"/>
  <c r="I440" i="65" s="1"/>
  <c r="J440" i="65" s="1"/>
  <c r="D359" i="64"/>
  <c r="B359" i="64"/>
  <c r="I359" i="64" s="1"/>
  <c r="J359" i="64" s="1"/>
  <c r="D365" i="64"/>
  <c r="B365" i="64"/>
  <c r="I365" i="64" s="1"/>
  <c r="J365" i="64" s="1"/>
  <c r="D375" i="64"/>
  <c r="B375" i="64"/>
  <c r="I375" i="64" s="1"/>
  <c r="J375" i="64" s="1"/>
  <c r="D381" i="64"/>
  <c r="B381" i="64"/>
  <c r="I381" i="64" s="1"/>
  <c r="J381" i="64" s="1"/>
  <c r="D391" i="64"/>
  <c r="B391" i="64"/>
  <c r="I391" i="64" s="1"/>
  <c r="J391" i="64" s="1"/>
  <c r="L231" i="64"/>
  <c r="L223" i="64"/>
  <c r="L215" i="64"/>
  <c r="L207" i="64"/>
  <c r="L230" i="64"/>
  <c r="L222" i="64"/>
  <c r="L214" i="64"/>
  <c r="L229" i="64"/>
  <c r="L221" i="64"/>
  <c r="L213" i="64"/>
  <c r="D370" i="65"/>
  <c r="C370" i="65"/>
  <c r="I370" i="65" s="1"/>
  <c r="J370" i="65" s="1"/>
  <c r="D425" i="64"/>
  <c r="B425" i="64"/>
  <c r="I425" i="64" s="1"/>
  <c r="J425" i="64" s="1"/>
  <c r="D427" i="64"/>
  <c r="B427" i="64"/>
  <c r="I427" i="64" s="1"/>
  <c r="J427" i="64" s="1"/>
  <c r="D391" i="65"/>
  <c r="C391" i="65"/>
  <c r="I391" i="65" s="1"/>
  <c r="J391" i="65" s="1"/>
  <c r="D435" i="65"/>
  <c r="C435" i="65"/>
  <c r="I435" i="65" s="1"/>
  <c r="J435" i="65" s="1"/>
  <c r="D389" i="65"/>
  <c r="C389" i="65"/>
  <c r="I389" i="65" s="1"/>
  <c r="J389" i="65" s="1"/>
  <c r="C442" i="65"/>
  <c r="I442" i="65" s="1"/>
  <c r="J442" i="65" s="1"/>
  <c r="D442" i="65"/>
  <c r="K431" i="66"/>
  <c r="K344" i="66"/>
  <c r="K439" i="66"/>
  <c r="K430" i="66"/>
  <c r="K421" i="66"/>
  <c r="K412" i="66"/>
  <c r="K403" i="66"/>
  <c r="K366" i="66"/>
  <c r="K361" i="66"/>
  <c r="K356" i="66"/>
  <c r="K351" i="66"/>
  <c r="K346" i="66"/>
  <c r="K410" i="66"/>
  <c r="K401" i="66"/>
  <c r="K383" i="66"/>
  <c r="K437" i="66"/>
  <c r="K428" i="66"/>
  <c r="K419" i="66"/>
  <c r="K392" i="66"/>
  <c r="K376" i="66"/>
  <c r="K442" i="66"/>
  <c r="K433" i="66"/>
  <c r="K415" i="66"/>
  <c r="K406" i="66"/>
  <c r="K397" i="66"/>
  <c r="K388" i="66"/>
  <c r="K379" i="66"/>
  <c r="K441" i="66"/>
  <c r="K423" i="66"/>
  <c r="K432" i="66"/>
  <c r="K434" i="66"/>
  <c r="K417" i="66"/>
  <c r="K411" i="66"/>
  <c r="K405" i="66"/>
  <c r="K371" i="66"/>
  <c r="K369" i="66"/>
  <c r="K352" i="66"/>
  <c r="K350" i="66"/>
  <c r="K436" i="66"/>
  <c r="K413" i="66"/>
  <c r="K367" i="66"/>
  <c r="K438" i="66"/>
  <c r="K425" i="66"/>
  <c r="K365" i="66"/>
  <c r="K363" i="66"/>
  <c r="K348" i="66"/>
  <c r="K427" i="66"/>
  <c r="K429" i="66"/>
  <c r="K382" i="66"/>
  <c r="K380" i="66"/>
  <c r="K359" i="66"/>
  <c r="K440" i="66"/>
  <c r="K420" i="66"/>
  <c r="K418" i="66"/>
  <c r="K422" i="66"/>
  <c r="K408" i="66"/>
  <c r="K404" i="66"/>
  <c r="K400" i="66"/>
  <c r="K396" i="66"/>
  <c r="K435" i="66"/>
  <c r="K416" i="66"/>
  <c r="K414" i="66"/>
  <c r="K368" i="66"/>
  <c r="K426" i="66"/>
  <c r="K424" i="66"/>
  <c r="K364" i="66"/>
  <c r="K349" i="66"/>
  <c r="K347" i="66"/>
  <c r="K409" i="66"/>
  <c r="K389" i="66"/>
  <c r="K354" i="66"/>
  <c r="K343" i="66"/>
  <c r="K407" i="66"/>
  <c r="K399" i="66"/>
  <c r="K395" i="66"/>
  <c r="K387" i="66"/>
  <c r="K385" i="66"/>
  <c r="K373" i="66"/>
  <c r="K357" i="66"/>
  <c r="K374" i="66"/>
  <c r="D430" i="64"/>
  <c r="B430" i="64"/>
  <c r="I430" i="64" s="1"/>
  <c r="J430" i="64" s="1"/>
  <c r="D373" i="65"/>
  <c r="C373" i="65"/>
  <c r="I373" i="65" s="1"/>
  <c r="J373" i="65" s="1"/>
  <c r="H414" i="65"/>
  <c r="H439" i="65"/>
  <c r="F134" i="65"/>
  <c r="F126" i="65"/>
  <c r="F133" i="65"/>
  <c r="F125" i="65"/>
  <c r="F130" i="65"/>
  <c r="G138" i="65" s="1"/>
  <c r="G140" i="65" s="1"/>
  <c r="F122" i="65"/>
  <c r="K393" i="66"/>
  <c r="D414" i="64"/>
  <c r="B414" i="64"/>
  <c r="I414" i="64" s="1"/>
  <c r="J414" i="64" s="1"/>
  <c r="H360" i="65"/>
  <c r="H364" i="65"/>
  <c r="H381" i="65"/>
  <c r="F188" i="65"/>
  <c r="F180" i="65"/>
  <c r="F187" i="65"/>
  <c r="F179" i="65"/>
  <c r="F184" i="65"/>
  <c r="K381" i="66"/>
  <c r="K386" i="66"/>
  <c r="K391" i="66"/>
  <c r="H443" i="65"/>
  <c r="H427" i="65"/>
  <c r="H411" i="65"/>
  <c r="H437" i="65"/>
  <c r="H421" i="65"/>
  <c r="H405" i="65"/>
  <c r="H444" i="65"/>
  <c r="H428" i="65"/>
  <c r="H412" i="65"/>
  <c r="H417" i="65"/>
  <c r="H402" i="65"/>
  <c r="H399" i="65"/>
  <c r="H383" i="65"/>
  <c r="H348" i="65"/>
  <c r="H435" i="65"/>
  <c r="H396" i="65"/>
  <c r="H380" i="65"/>
  <c r="H362" i="65"/>
  <c r="H354" i="65"/>
  <c r="H440" i="65"/>
  <c r="H407" i="65"/>
  <c r="H393" i="65"/>
  <c r="H377" i="65"/>
  <c r="H445" i="65"/>
  <c r="H425" i="65"/>
  <c r="H420" i="65"/>
  <c r="H390" i="65"/>
  <c r="H374" i="65"/>
  <c r="H365" i="65"/>
  <c r="H357" i="65"/>
  <c r="H349" i="65"/>
  <c r="H441" i="65"/>
  <c r="H436" i="65"/>
  <c r="H408" i="65"/>
  <c r="H391" i="65"/>
  <c r="H375" i="65"/>
  <c r="H446" i="65"/>
  <c r="H431" i="65"/>
  <c r="H413" i="65"/>
  <c r="H388" i="65"/>
  <c r="H372" i="65"/>
  <c r="H366" i="65"/>
  <c r="H358" i="65"/>
  <c r="H350" i="65"/>
  <c r="H434" i="65"/>
  <c r="H426" i="65"/>
  <c r="H416" i="65"/>
  <c r="H447" i="65"/>
  <c r="H368" i="65"/>
  <c r="H370" i="65"/>
  <c r="H376" i="65"/>
  <c r="H410" i="65"/>
  <c r="H418" i="65"/>
  <c r="H429" i="65"/>
  <c r="N343" i="66"/>
  <c r="K355" i="66"/>
  <c r="K372" i="66"/>
  <c r="J46" i="65"/>
  <c r="H385" i="65"/>
  <c r="H404" i="65"/>
  <c r="H406" i="65"/>
  <c r="D437" i="65"/>
  <c r="C437" i="65"/>
  <c r="I437" i="65" s="1"/>
  <c r="J437" i="65" s="1"/>
  <c r="K345" i="66"/>
  <c r="K377" i="66"/>
  <c r="H437" i="66"/>
  <c r="H429" i="66"/>
  <c r="H421" i="66"/>
  <c r="H413" i="66"/>
  <c r="H405" i="66"/>
  <c r="H397" i="66"/>
  <c r="H389" i="66"/>
  <c r="H381" i="66"/>
  <c r="H373" i="66"/>
  <c r="H365" i="66"/>
  <c r="H357" i="66"/>
  <c r="H349" i="66"/>
  <c r="H440" i="66"/>
  <c r="H432" i="66"/>
  <c r="H424" i="66"/>
  <c r="H416" i="66"/>
  <c r="H408" i="66"/>
  <c r="H400" i="66"/>
  <c r="H392" i="66"/>
  <c r="H384" i="66"/>
  <c r="H376" i="66"/>
  <c r="H435" i="66"/>
  <c r="H427" i="66"/>
  <c r="H419" i="66"/>
  <c r="H411" i="66"/>
  <c r="H403" i="66"/>
  <c r="H395" i="66"/>
  <c r="H387" i="66"/>
  <c r="H414" i="66"/>
  <c r="H358" i="66"/>
  <c r="H353" i="66"/>
  <c r="H348" i="66"/>
  <c r="H441" i="66"/>
  <c r="H423" i="66"/>
  <c r="H396" i="66"/>
  <c r="H378" i="66"/>
  <c r="H343" i="66"/>
  <c r="H430" i="66"/>
  <c r="H394" i="66"/>
  <c r="H385" i="66"/>
  <c r="H371" i="66"/>
  <c r="H439" i="66"/>
  <c r="H428" i="66"/>
  <c r="H390" i="66"/>
  <c r="H436" i="66"/>
  <c r="H434" i="66"/>
  <c r="H393" i="66"/>
  <c r="H391" i="66"/>
  <c r="H377" i="66"/>
  <c r="H375" i="66"/>
  <c r="H354" i="66"/>
  <c r="H409" i="66"/>
  <c r="H401" i="66"/>
  <c r="H399" i="66"/>
  <c r="H417" i="66"/>
  <c r="H407" i="66"/>
  <c r="H369" i="66"/>
  <c r="H352" i="66"/>
  <c r="H415" i="66"/>
  <c r="H350" i="66"/>
  <c r="H438" i="66"/>
  <c r="H425" i="66"/>
  <c r="H367" i="66"/>
  <c r="H431" i="66"/>
  <c r="H410" i="66"/>
  <c r="H374" i="66"/>
  <c r="H355" i="66"/>
  <c r="H433" i="66"/>
  <c r="H406" i="66"/>
  <c r="H398" i="66"/>
  <c r="H388" i="66"/>
  <c r="H386" i="66"/>
  <c r="H351" i="66"/>
  <c r="H442" i="66"/>
  <c r="H422" i="66"/>
  <c r="H420" i="66"/>
  <c r="H418" i="66"/>
  <c r="H412" i="66"/>
  <c r="H402" i="66"/>
  <c r="H372" i="66"/>
  <c r="H370" i="66"/>
  <c r="H383" i="66"/>
  <c r="H379" i="66"/>
  <c r="H362" i="66"/>
  <c r="H360" i="66"/>
  <c r="H345" i="66"/>
  <c r="H356" i="66"/>
  <c r="AC238" i="67"/>
  <c r="G135" i="66"/>
  <c r="G127" i="66"/>
  <c r="G133" i="66"/>
  <c r="G125" i="66"/>
  <c r="AC39" i="67"/>
  <c r="AB46" i="67" s="1"/>
  <c r="K208" i="66"/>
  <c r="G123" i="66"/>
  <c r="G132" i="66"/>
  <c r="K226" i="66"/>
  <c r="K218" i="66"/>
  <c r="K210" i="66"/>
  <c r="K225" i="66"/>
  <c r="K217" i="66"/>
  <c r="K209" i="66"/>
  <c r="C429" i="65"/>
  <c r="I429" i="65" s="1"/>
  <c r="J429" i="65" s="1"/>
  <c r="G126" i="66"/>
  <c r="K203" i="66"/>
  <c r="K212" i="66"/>
  <c r="K221" i="66"/>
  <c r="C376" i="65"/>
  <c r="I376" i="65" s="1"/>
  <c r="J376" i="65" s="1"/>
  <c r="C392" i="65"/>
  <c r="I392" i="65" s="1"/>
  <c r="J392" i="65" s="1"/>
  <c r="C419" i="65"/>
  <c r="I419" i="65" s="1"/>
  <c r="J419" i="65" s="1"/>
  <c r="C424" i="65"/>
  <c r="I424" i="65" s="1"/>
  <c r="J424" i="65" s="1"/>
  <c r="K39" i="66"/>
  <c r="J46" i="66" s="1"/>
  <c r="K116" i="66"/>
  <c r="J117" i="66" s="1"/>
  <c r="K204" i="66"/>
  <c r="K213" i="66"/>
  <c r="K222" i="66"/>
  <c r="G128" i="66"/>
  <c r="K244" i="66"/>
  <c r="J245" i="66" s="1"/>
  <c r="AB117" i="67"/>
  <c r="J48" i="68"/>
  <c r="K48" i="68"/>
  <c r="L48" i="68" s="1"/>
  <c r="AC244" i="67"/>
  <c r="K7" i="68"/>
  <c r="L7" i="68" s="1"/>
  <c r="J7" i="68"/>
  <c r="K61" i="68"/>
  <c r="L61" i="68" s="1"/>
  <c r="J61" i="68"/>
  <c r="J81" i="68"/>
  <c r="K81" i="68"/>
  <c r="L81" i="68" s="1"/>
  <c r="K36" i="68"/>
  <c r="L36" i="68" s="1"/>
  <c r="J36" i="68"/>
  <c r="J77" i="68"/>
  <c r="K77" i="68"/>
  <c r="L77" i="68" s="1"/>
  <c r="J11" i="68"/>
  <c r="K11" i="68"/>
  <c r="L11" i="68" s="1"/>
  <c r="J27" i="68"/>
  <c r="K27" i="68"/>
  <c r="L27" i="68" s="1"/>
  <c r="J13" i="68"/>
  <c r="J33" i="68"/>
  <c r="K33" i="68"/>
  <c r="L33" i="68" s="1"/>
  <c r="J74" i="68"/>
  <c r="J123" i="68"/>
  <c r="K123" i="68"/>
  <c r="L123" i="68" s="1"/>
  <c r="J132" i="68"/>
  <c r="K160" i="68"/>
  <c r="L160" i="68" s="1"/>
  <c r="K203" i="68"/>
  <c r="L203" i="68" s="1"/>
  <c r="J203" i="68"/>
  <c r="J207" i="68"/>
  <c r="K266" i="68"/>
  <c r="L266" i="68" s="1"/>
  <c r="K271" i="68"/>
  <c r="L271" i="68" s="1"/>
  <c r="J271" i="68"/>
  <c r="K323" i="68"/>
  <c r="L323" i="68" s="1"/>
  <c r="J323" i="68"/>
  <c r="K386" i="68"/>
  <c r="L386" i="68" s="1"/>
  <c r="J409" i="68"/>
  <c r="K721" i="68"/>
  <c r="L721" i="68" s="1"/>
  <c r="J721" i="68"/>
  <c r="J25" i="68"/>
  <c r="K25" i="68"/>
  <c r="L25" i="68" s="1"/>
  <c r="K290" i="68"/>
  <c r="L290" i="68" s="1"/>
  <c r="J290" i="68"/>
  <c r="K418" i="68"/>
  <c r="L418" i="68" s="1"/>
  <c r="J418" i="68"/>
  <c r="K622" i="68"/>
  <c r="L622" i="68" s="1"/>
  <c r="J622" i="68"/>
  <c r="J652" i="68"/>
  <c r="K652" i="68"/>
  <c r="L652" i="68" s="1"/>
  <c r="K9" i="68"/>
  <c r="L9" i="68" s="1"/>
  <c r="J21" i="68"/>
  <c r="J34" i="68"/>
  <c r="K34" i="68"/>
  <c r="L34" i="68" s="1"/>
  <c r="K50" i="68"/>
  <c r="L50" i="68" s="1"/>
  <c r="J58" i="68"/>
  <c r="J83" i="68"/>
  <c r="J87" i="68"/>
  <c r="K91" i="68"/>
  <c r="L91" i="68" s="1"/>
  <c r="J99" i="68"/>
  <c r="J119" i="68"/>
  <c r="K144" i="68"/>
  <c r="L144" i="68" s="1"/>
  <c r="J198" i="68"/>
  <c r="J234" i="68"/>
  <c r="J246" i="68"/>
  <c r="J281" i="68"/>
  <c r="J286" i="68"/>
  <c r="K286" i="68"/>
  <c r="L286" i="68" s="1"/>
  <c r="J304" i="68"/>
  <c r="K304" i="68"/>
  <c r="L304" i="68" s="1"/>
  <c r="K17" i="68"/>
  <c r="L17" i="68" s="1"/>
  <c r="K128" i="68"/>
  <c r="L128" i="68" s="1"/>
  <c r="K136" i="68"/>
  <c r="L136" i="68" s="1"/>
  <c r="K208" i="68"/>
  <c r="L208" i="68" s="1"/>
  <c r="K225" i="68"/>
  <c r="L225" i="68" s="1"/>
  <c r="J238" i="68"/>
  <c r="J267" i="68"/>
  <c r="K291" i="68"/>
  <c r="L291" i="68" s="1"/>
  <c r="J291" i="68"/>
  <c r="K300" i="68"/>
  <c r="L300" i="68" s="1"/>
  <c r="K312" i="68"/>
  <c r="L312" i="68" s="1"/>
  <c r="K328" i="68"/>
  <c r="L328" i="68" s="1"/>
  <c r="K460" i="68"/>
  <c r="L460" i="68" s="1"/>
  <c r="J460" i="68"/>
  <c r="K575" i="68"/>
  <c r="L575" i="68" s="1"/>
  <c r="K100" i="68"/>
  <c r="L100" i="68" s="1"/>
  <c r="J100" i="68"/>
  <c r="K355" i="68"/>
  <c r="L355" i="68" s="1"/>
  <c r="J355" i="68"/>
  <c r="J428" i="68"/>
  <c r="K428" i="68"/>
  <c r="L428" i="68" s="1"/>
  <c r="J51" i="68"/>
  <c r="K51" i="68"/>
  <c r="L51" i="68" s="1"/>
  <c r="J199" i="68"/>
  <c r="K199" i="68"/>
  <c r="L199" i="68" s="1"/>
  <c r="J209" i="68"/>
  <c r="K209" i="68"/>
  <c r="L209" i="68" s="1"/>
  <c r="J239" i="68"/>
  <c r="K239" i="68"/>
  <c r="L239" i="68" s="1"/>
  <c r="J320" i="68"/>
  <c r="K320" i="68"/>
  <c r="L320" i="68" s="1"/>
  <c r="K452" i="68"/>
  <c r="L452" i="68" s="1"/>
  <c r="J452" i="68"/>
  <c r="J10" i="68"/>
  <c r="K43" i="68"/>
  <c r="L43" i="68" s="1"/>
  <c r="K59" i="68"/>
  <c r="L59" i="68" s="1"/>
  <c r="K71" i="68"/>
  <c r="L71" i="68" s="1"/>
  <c r="J108" i="68"/>
  <c r="J129" i="68"/>
  <c r="K129" i="68"/>
  <c r="L129" i="68" s="1"/>
  <c r="J170" i="68"/>
  <c r="J282" i="68"/>
  <c r="K282" i="68"/>
  <c r="L282" i="68" s="1"/>
  <c r="K347" i="68"/>
  <c r="L347" i="68" s="1"/>
  <c r="J347" i="68"/>
  <c r="J369" i="68"/>
  <c r="K369" i="68"/>
  <c r="L369" i="68" s="1"/>
  <c r="K374" i="68"/>
  <c r="L374" i="68" s="1"/>
  <c r="J406" i="68"/>
  <c r="J693" i="68"/>
  <c r="K693" i="68"/>
  <c r="L693" i="68" s="1"/>
  <c r="K195" i="68"/>
  <c r="L195" i="68" s="1"/>
  <c r="J195" i="68"/>
  <c r="J200" i="68"/>
  <c r="K200" i="68"/>
  <c r="L200" i="68" s="1"/>
  <c r="K379" i="68"/>
  <c r="L379" i="68" s="1"/>
  <c r="J379" i="68"/>
  <c r="K60" i="68"/>
  <c r="L60" i="68" s="1"/>
  <c r="J60" i="68"/>
  <c r="J76" i="68"/>
  <c r="J80" i="68"/>
  <c r="J125" i="68"/>
  <c r="K158" i="68"/>
  <c r="L158" i="68" s="1"/>
  <c r="J162" i="68"/>
  <c r="K183" i="68"/>
  <c r="L183" i="68" s="1"/>
  <c r="K210" i="68"/>
  <c r="L210" i="68" s="1"/>
  <c r="K214" i="68"/>
  <c r="L214" i="68" s="1"/>
  <c r="J278" i="68"/>
  <c r="K278" i="68"/>
  <c r="L278" i="68" s="1"/>
  <c r="K283" i="68"/>
  <c r="L283" i="68" s="1"/>
  <c r="J283" i="68"/>
  <c r="J297" i="68"/>
  <c r="K644" i="68"/>
  <c r="L644" i="68" s="1"/>
  <c r="J644" i="68"/>
  <c r="J89" i="68"/>
  <c r="K89" i="68"/>
  <c r="L89" i="68" s="1"/>
  <c r="K105" i="68"/>
  <c r="L105" i="68" s="1"/>
  <c r="J117" i="68"/>
  <c r="K121" i="68"/>
  <c r="L121" i="68" s="1"/>
  <c r="K150" i="68"/>
  <c r="L150" i="68" s="1"/>
  <c r="K154" i="68"/>
  <c r="L154" i="68" s="1"/>
  <c r="J187" i="68"/>
  <c r="K343" i="68"/>
  <c r="L343" i="68" s="1"/>
  <c r="J352" i="68"/>
  <c r="K352" i="68"/>
  <c r="L352" i="68" s="1"/>
  <c r="J443" i="68"/>
  <c r="K513" i="68"/>
  <c r="L513" i="68" s="1"/>
  <c r="J546" i="68"/>
  <c r="K554" i="68"/>
  <c r="L554" i="68" s="1"/>
  <c r="J591" i="68"/>
  <c r="K227" i="68"/>
  <c r="L227" i="68" s="1"/>
  <c r="J227" i="68"/>
  <c r="J538" i="68"/>
  <c r="K538" i="68"/>
  <c r="L538" i="68" s="1"/>
  <c r="J142" i="68"/>
  <c r="J163" i="68"/>
  <c r="J215" i="68"/>
  <c r="J298" i="68"/>
  <c r="K298" i="68"/>
  <c r="L298" i="68" s="1"/>
  <c r="J344" i="68"/>
  <c r="K344" i="68"/>
  <c r="L344" i="68" s="1"/>
  <c r="K444" i="68"/>
  <c r="L444" i="68" s="1"/>
  <c r="J444" i="68"/>
  <c r="J488" i="68"/>
  <c r="K488" i="68"/>
  <c r="L488" i="68" s="1"/>
  <c r="K679" i="68"/>
  <c r="L679" i="68" s="1"/>
  <c r="J679" i="68"/>
  <c r="K37" i="68"/>
  <c r="L37" i="68" s="1"/>
  <c r="J37" i="68"/>
  <c r="K113" i="68"/>
  <c r="L113" i="68" s="1"/>
  <c r="K147" i="68"/>
  <c r="L147" i="68" s="1"/>
  <c r="J147" i="68"/>
  <c r="J151" i="68"/>
  <c r="J155" i="68"/>
  <c r="J176" i="68"/>
  <c r="K176" i="68"/>
  <c r="L176" i="68" s="1"/>
  <c r="J180" i="68"/>
  <c r="K180" i="68"/>
  <c r="L180" i="68" s="1"/>
  <c r="J192" i="68"/>
  <c r="K192" i="68"/>
  <c r="L192" i="68" s="1"/>
  <c r="J211" i="68"/>
  <c r="J219" i="68"/>
  <c r="K232" i="68"/>
  <c r="L232" i="68" s="1"/>
  <c r="J326" i="68"/>
  <c r="K331" i="68"/>
  <c r="L331" i="68" s="1"/>
  <c r="J331" i="68"/>
  <c r="J390" i="68"/>
  <c r="K390" i="68"/>
  <c r="L390" i="68" s="1"/>
  <c r="J626" i="68"/>
  <c r="J53" i="68"/>
  <c r="K73" i="68"/>
  <c r="L73" i="68" s="1"/>
  <c r="J106" i="68"/>
  <c r="K228" i="68"/>
  <c r="L228" i="68" s="1"/>
  <c r="J257" i="68"/>
  <c r="K275" i="68"/>
  <c r="L275" i="68" s="1"/>
  <c r="J275" i="68"/>
  <c r="J335" i="68"/>
  <c r="K376" i="68"/>
  <c r="L376" i="68" s="1"/>
  <c r="K385" i="68"/>
  <c r="L385" i="68" s="1"/>
  <c r="K408" i="68"/>
  <c r="L408" i="68" s="1"/>
  <c r="J426" i="68"/>
  <c r="K426" i="68"/>
  <c r="L426" i="68" s="1"/>
  <c r="K435" i="68"/>
  <c r="L435" i="68" s="1"/>
  <c r="J435" i="68"/>
  <c r="K458" i="68"/>
  <c r="L458" i="68" s="1"/>
  <c r="K475" i="68"/>
  <c r="L475" i="68" s="1"/>
  <c r="J475" i="68"/>
  <c r="J479" i="68"/>
  <c r="J588" i="68"/>
  <c r="J636" i="68"/>
  <c r="K636" i="68"/>
  <c r="L636" i="68" s="1"/>
  <c r="J16" i="68"/>
  <c r="J20" i="68"/>
  <c r="J32" i="68"/>
  <c r="J45" i="68"/>
  <c r="K57" i="68"/>
  <c r="L57" i="68" s="1"/>
  <c r="J69" i="68"/>
  <c r="K98" i="68"/>
  <c r="L98" i="68" s="1"/>
  <c r="J114" i="68"/>
  <c r="K114" i="68"/>
  <c r="L114" i="68" s="1"/>
  <c r="J135" i="68"/>
  <c r="J139" i="68"/>
  <c r="J143" i="68"/>
  <c r="K172" i="68"/>
  <c r="L172" i="68" s="1"/>
  <c r="K202" i="68"/>
  <c r="L202" i="68" s="1"/>
  <c r="K233" i="68"/>
  <c r="L233" i="68" s="1"/>
  <c r="J233" i="68"/>
  <c r="J270" i="68"/>
  <c r="K270" i="68"/>
  <c r="L270" i="68" s="1"/>
  <c r="K289" i="68"/>
  <c r="L289" i="68" s="1"/>
  <c r="J294" i="68"/>
  <c r="K294" i="68"/>
  <c r="L294" i="68" s="1"/>
  <c r="K358" i="68"/>
  <c r="L358" i="68" s="1"/>
  <c r="J358" i="68"/>
  <c r="K372" i="68"/>
  <c r="L372" i="68" s="1"/>
  <c r="J372" i="68"/>
  <c r="K534" i="68"/>
  <c r="L534" i="68" s="1"/>
  <c r="J534" i="68"/>
  <c r="J311" i="68"/>
  <c r="K311" i="68"/>
  <c r="L311" i="68" s="1"/>
  <c r="K259" i="68"/>
  <c r="L259" i="68" s="1"/>
  <c r="J259" i="68"/>
  <c r="J481" i="68"/>
  <c r="K481" i="68"/>
  <c r="L481" i="68" s="1"/>
  <c r="J560" i="68"/>
  <c r="K560" i="68"/>
  <c r="L560" i="68" s="1"/>
  <c r="K641" i="68"/>
  <c r="L641" i="68" s="1"/>
  <c r="J645" i="68"/>
  <c r="K645" i="68"/>
  <c r="L645" i="68" s="1"/>
  <c r="K766" i="68"/>
  <c r="L766" i="68" s="1"/>
  <c r="J766" i="68"/>
  <c r="K786" i="68"/>
  <c r="L786" i="68" s="1"/>
  <c r="J786" i="68"/>
  <c r="J855" i="68"/>
  <c r="K855" i="68"/>
  <c r="L855" i="68" s="1"/>
  <c r="K1024" i="68"/>
  <c r="L1024" i="68" s="1"/>
  <c r="J1024" i="68"/>
  <c r="K1101" i="68"/>
  <c r="L1101" i="68" s="1"/>
  <c r="J1101" i="68"/>
  <c r="J432" i="68"/>
  <c r="K432" i="68"/>
  <c r="L432" i="68" s="1"/>
  <c r="J577" i="68"/>
  <c r="K577" i="68"/>
  <c r="L577" i="68" s="1"/>
  <c r="K585" i="68"/>
  <c r="L585" i="68" s="1"/>
  <c r="J585" i="68"/>
  <c r="K743" i="68"/>
  <c r="L743" i="68" s="1"/>
  <c r="J743" i="68"/>
  <c r="K752" i="68"/>
  <c r="L752" i="68" s="1"/>
  <c r="J752" i="68"/>
  <c r="K938" i="68"/>
  <c r="L938" i="68" s="1"/>
  <c r="J938" i="68"/>
  <c r="K371" i="68"/>
  <c r="L371" i="68" s="1"/>
  <c r="J371" i="68"/>
  <c r="J387" i="68"/>
  <c r="J395" i="68"/>
  <c r="K403" i="68"/>
  <c r="L403" i="68" s="1"/>
  <c r="J403" i="68"/>
  <c r="K486" i="68"/>
  <c r="L486" i="68" s="1"/>
  <c r="J524" i="68"/>
  <c r="J569" i="68"/>
  <c r="K611" i="68"/>
  <c r="L611" i="68" s="1"/>
  <c r="J624" i="68"/>
  <c r="K682" i="68"/>
  <c r="L682" i="68" s="1"/>
  <c r="K781" i="68"/>
  <c r="L781" i="68" s="1"/>
  <c r="J781" i="68"/>
  <c r="J813" i="68"/>
  <c r="J836" i="68"/>
  <c r="J874" i="68"/>
  <c r="K943" i="68"/>
  <c r="L943" i="68" s="1"/>
  <c r="J1005" i="68"/>
  <c r="J1010" i="68"/>
  <c r="K1088" i="68"/>
  <c r="L1088" i="68" s="1"/>
  <c r="J240" i="68"/>
  <c r="K240" i="68"/>
  <c r="L240" i="68" s="1"/>
  <c r="J248" i="68"/>
  <c r="K248" i="68"/>
  <c r="L248" i="68" s="1"/>
  <c r="J310" i="68"/>
  <c r="K338" i="68"/>
  <c r="L338" i="68" s="1"/>
  <c r="K342" i="68"/>
  <c r="L342" i="68" s="1"/>
  <c r="K363" i="68"/>
  <c r="L363" i="68" s="1"/>
  <c r="J363" i="68"/>
  <c r="K412" i="68"/>
  <c r="L412" i="68" s="1"/>
  <c r="K441" i="68"/>
  <c r="L441" i="68" s="1"/>
  <c r="K507" i="68"/>
  <c r="L507" i="68" s="1"/>
  <c r="J507" i="68"/>
  <c r="K520" i="68"/>
  <c r="L520" i="68" s="1"/>
  <c r="J532" i="68"/>
  <c r="K536" i="68"/>
  <c r="L536" i="68" s="1"/>
  <c r="K561" i="68"/>
  <c r="L561" i="68" s="1"/>
  <c r="J633" i="68"/>
  <c r="K753" i="68"/>
  <c r="L753" i="68" s="1"/>
  <c r="J753" i="68"/>
  <c r="K767" i="68"/>
  <c r="L767" i="68" s="1"/>
  <c r="J991" i="68"/>
  <c r="K991" i="68"/>
  <c r="L991" i="68" s="1"/>
  <c r="K1074" i="68"/>
  <c r="L1074" i="68" s="1"/>
  <c r="J1074" i="68"/>
  <c r="K1079" i="68"/>
  <c r="L1079" i="68" s="1"/>
  <c r="J1079" i="68"/>
  <c r="K1097" i="68"/>
  <c r="L1097" i="68" s="1"/>
  <c r="J1097" i="68"/>
  <c r="K499" i="68"/>
  <c r="L499" i="68" s="1"/>
  <c r="J499" i="68"/>
  <c r="J678" i="68"/>
  <c r="K678" i="68"/>
  <c r="L678" i="68" s="1"/>
  <c r="K944" i="68"/>
  <c r="L944" i="68" s="1"/>
  <c r="J944" i="68"/>
  <c r="K528" i="68"/>
  <c r="L528" i="68" s="1"/>
  <c r="K697" i="68"/>
  <c r="L697" i="68" s="1"/>
  <c r="J697" i="68"/>
  <c r="K734" i="68"/>
  <c r="L734" i="68" s="1"/>
  <c r="J734" i="68"/>
  <c r="K837" i="68"/>
  <c r="L837" i="68" s="1"/>
  <c r="J837" i="68"/>
  <c r="K1001" i="68"/>
  <c r="L1001" i="68" s="1"/>
  <c r="J1001" i="68"/>
  <c r="K131" i="68"/>
  <c r="L131" i="68" s="1"/>
  <c r="J131" i="68"/>
  <c r="J392" i="68"/>
  <c r="K392" i="68"/>
  <c r="L392" i="68" s="1"/>
  <c r="J495" i="68"/>
  <c r="J570" i="68"/>
  <c r="K570" i="68"/>
  <c r="L570" i="68" s="1"/>
  <c r="K625" i="68"/>
  <c r="L625" i="68" s="1"/>
  <c r="J630" i="68"/>
  <c r="K630" i="68"/>
  <c r="L630" i="68" s="1"/>
  <c r="K634" i="68"/>
  <c r="L634" i="68" s="1"/>
  <c r="J634" i="68"/>
  <c r="K773" i="68"/>
  <c r="L773" i="68" s="1"/>
  <c r="J773" i="68"/>
  <c r="K833" i="68"/>
  <c r="L833" i="68" s="1"/>
  <c r="J833" i="68"/>
  <c r="K857" i="68"/>
  <c r="L857" i="68" s="1"/>
  <c r="J857" i="68"/>
  <c r="K862" i="68"/>
  <c r="L862" i="68" s="1"/>
  <c r="J862" i="68"/>
  <c r="J884" i="68"/>
  <c r="K945" i="68"/>
  <c r="L945" i="68" s="1"/>
  <c r="J945" i="68"/>
  <c r="K969" i="68"/>
  <c r="L969" i="68" s="1"/>
  <c r="J969" i="68"/>
  <c r="J978" i="68"/>
  <c r="K1050" i="68"/>
  <c r="L1050" i="68" s="1"/>
  <c r="J1050" i="68"/>
  <c r="J1060" i="68"/>
  <c r="J820" i="68"/>
  <c r="K820" i="68"/>
  <c r="L820" i="68" s="1"/>
  <c r="K702" i="68"/>
  <c r="L702" i="68" s="1"/>
  <c r="J702" i="68"/>
  <c r="K749" i="68"/>
  <c r="L749" i="68" s="1"/>
  <c r="J749" i="68"/>
  <c r="K783" i="68"/>
  <c r="L783" i="68" s="1"/>
  <c r="K793" i="68"/>
  <c r="L793" i="68" s="1"/>
  <c r="J793" i="68"/>
  <c r="J797" i="68"/>
  <c r="K852" i="68"/>
  <c r="L852" i="68" s="1"/>
  <c r="J935" i="68"/>
  <c r="K722" i="68"/>
  <c r="L722" i="68" s="1"/>
  <c r="J722" i="68"/>
  <c r="K926" i="68"/>
  <c r="L926" i="68" s="1"/>
  <c r="J926" i="68"/>
  <c r="K596" i="68"/>
  <c r="L596" i="68" s="1"/>
  <c r="J596" i="68"/>
  <c r="J661" i="68"/>
  <c r="K694" i="68"/>
  <c r="L694" i="68" s="1"/>
  <c r="K736" i="68"/>
  <c r="L736" i="68" s="1"/>
  <c r="J736" i="68"/>
  <c r="K769" i="68"/>
  <c r="L769" i="68" s="1"/>
  <c r="J769" i="68"/>
  <c r="K974" i="68"/>
  <c r="L974" i="68" s="1"/>
  <c r="J974" i="68"/>
  <c r="K717" i="68"/>
  <c r="L717" i="68" s="1"/>
  <c r="J717" i="68"/>
  <c r="K750" i="68"/>
  <c r="L750" i="68" s="1"/>
  <c r="J750" i="68"/>
  <c r="K816" i="68"/>
  <c r="L816" i="68" s="1"/>
  <c r="J816" i="68"/>
  <c r="K914" i="68"/>
  <c r="L914" i="68" s="1"/>
  <c r="J914" i="68"/>
  <c r="J927" i="68"/>
  <c r="K927" i="68"/>
  <c r="L927" i="68" s="1"/>
  <c r="K1022" i="68"/>
  <c r="L1022" i="68" s="1"/>
  <c r="J1022" i="68"/>
  <c r="J410" i="68"/>
  <c r="K410" i="68"/>
  <c r="L410" i="68" s="1"/>
  <c r="K518" i="68"/>
  <c r="L518" i="68" s="1"/>
  <c r="J518" i="68"/>
  <c r="J592" i="68"/>
  <c r="K592" i="68"/>
  <c r="L592" i="68" s="1"/>
  <c r="J685" i="68"/>
  <c r="K789" i="68"/>
  <c r="L789" i="68" s="1"/>
  <c r="J794" i="68"/>
  <c r="K798" i="68"/>
  <c r="L798" i="68" s="1"/>
  <c r="J798" i="68"/>
  <c r="K849" i="68"/>
  <c r="L849" i="68" s="1"/>
  <c r="J849" i="68"/>
  <c r="K961" i="68"/>
  <c r="L961" i="68" s="1"/>
  <c r="J961" i="68"/>
  <c r="J448" i="68"/>
  <c r="K448" i="68"/>
  <c r="L448" i="68" s="1"/>
  <c r="K564" i="68"/>
  <c r="L564" i="68" s="1"/>
  <c r="J564" i="68"/>
  <c r="K618" i="68"/>
  <c r="L618" i="68" s="1"/>
  <c r="J618" i="68"/>
  <c r="K1037" i="68"/>
  <c r="L1037" i="68" s="1"/>
  <c r="J1037" i="68"/>
  <c r="K584" i="68"/>
  <c r="L584" i="68" s="1"/>
  <c r="K606" i="68"/>
  <c r="L606" i="68" s="1"/>
  <c r="J606" i="68"/>
  <c r="J610" i="68"/>
  <c r="J614" i="68"/>
  <c r="J676" i="68"/>
  <c r="K676" i="68"/>
  <c r="L676" i="68" s="1"/>
  <c r="K704" i="68"/>
  <c r="L704" i="68" s="1"/>
  <c r="J704" i="68"/>
  <c r="J742" i="68"/>
  <c r="K742" i="68"/>
  <c r="L742" i="68" s="1"/>
  <c r="K756" i="68"/>
  <c r="L756" i="68" s="1"/>
  <c r="J756" i="68"/>
  <c r="K785" i="68"/>
  <c r="L785" i="68" s="1"/>
  <c r="J785" i="68"/>
  <c r="K865" i="68"/>
  <c r="L865" i="68" s="1"/>
  <c r="J865" i="68"/>
  <c r="K919" i="68"/>
  <c r="L919" i="68" s="1"/>
  <c r="J919" i="68"/>
  <c r="K1033" i="68"/>
  <c r="L1033" i="68" s="1"/>
  <c r="J1033" i="68"/>
  <c r="K436" i="68"/>
  <c r="L436" i="68" s="1"/>
  <c r="J436" i="68"/>
  <c r="J449" i="68"/>
  <c r="K449" i="68"/>
  <c r="L449" i="68" s="1"/>
  <c r="J523" i="68"/>
  <c r="J531" i="68"/>
  <c r="K576" i="68"/>
  <c r="L576" i="68" s="1"/>
  <c r="K686" i="68"/>
  <c r="L686" i="68" s="1"/>
  <c r="J686" i="68"/>
  <c r="K709" i="68"/>
  <c r="L709" i="68" s="1"/>
  <c r="J709" i="68"/>
  <c r="K751" i="68"/>
  <c r="L751" i="68" s="1"/>
  <c r="K790" i="68"/>
  <c r="L790" i="68" s="1"/>
  <c r="J962" i="68"/>
  <c r="J1009" i="68"/>
  <c r="J646" i="68"/>
  <c r="K646" i="68"/>
  <c r="L646" i="68" s="1"/>
  <c r="J774" i="68"/>
  <c r="K774" i="68"/>
  <c r="L774" i="68" s="1"/>
  <c r="J799" i="68"/>
  <c r="K799" i="68"/>
  <c r="L799" i="68" s="1"/>
  <c r="K841" i="68"/>
  <c r="L841" i="68" s="1"/>
  <c r="J841" i="68"/>
  <c r="J864" i="68"/>
  <c r="K932" i="68"/>
  <c r="L932" i="68" s="1"/>
  <c r="J932" i="68"/>
  <c r="J946" i="68"/>
  <c r="J954" i="68"/>
  <c r="K967" i="68"/>
  <c r="L967" i="68" s="1"/>
  <c r="J1025" i="68"/>
  <c r="K1307" i="68"/>
  <c r="L1307" i="68" s="1"/>
  <c r="J1307" i="68"/>
  <c r="K670" i="68"/>
  <c r="L670" i="68" s="1"/>
  <c r="J670" i="68"/>
  <c r="K782" i="68"/>
  <c r="L782" i="68" s="1"/>
  <c r="J782" i="68"/>
  <c r="K825" i="68"/>
  <c r="L825" i="68" s="1"/>
  <c r="J825" i="68"/>
  <c r="K846" i="68"/>
  <c r="L846" i="68" s="1"/>
  <c r="J846" i="68"/>
  <c r="K894" i="68"/>
  <c r="L894" i="68" s="1"/>
  <c r="J894" i="68"/>
  <c r="K958" i="68"/>
  <c r="L958" i="68" s="1"/>
  <c r="J958" i="68"/>
  <c r="K1053" i="68"/>
  <c r="L1053" i="68" s="1"/>
  <c r="J1053" i="68"/>
  <c r="K1242" i="68"/>
  <c r="L1242" i="68" s="1"/>
  <c r="J1242" i="68"/>
  <c r="J710" i="68"/>
  <c r="K710" i="68"/>
  <c r="L710" i="68" s="1"/>
  <c r="K761" i="68"/>
  <c r="L761" i="68" s="1"/>
  <c r="J761" i="68"/>
  <c r="K937" i="68"/>
  <c r="L937" i="68" s="1"/>
  <c r="J937" i="68"/>
  <c r="K1026" i="68"/>
  <c r="L1026" i="68" s="1"/>
  <c r="J1026" i="68"/>
  <c r="K1150" i="68"/>
  <c r="L1150" i="68" s="1"/>
  <c r="J1150" i="68"/>
  <c r="K1221" i="68"/>
  <c r="L1221" i="68" s="1"/>
  <c r="J1221" i="68"/>
  <c r="J1247" i="68"/>
  <c r="K1247" i="68"/>
  <c r="L1247" i="68" s="1"/>
  <c r="K1284" i="68"/>
  <c r="L1284" i="68" s="1"/>
  <c r="J1284" i="68"/>
  <c r="K1303" i="68"/>
  <c r="L1303" i="68" s="1"/>
  <c r="J1303" i="68"/>
  <c r="K504" i="68"/>
  <c r="L504" i="68" s="1"/>
  <c r="J515" i="68"/>
  <c r="K593" i="68"/>
  <c r="L593" i="68" s="1"/>
  <c r="K718" i="68"/>
  <c r="L718" i="68" s="1"/>
  <c r="J718" i="68"/>
  <c r="K727" i="68"/>
  <c r="L727" i="68" s="1"/>
  <c r="J770" i="68"/>
  <c r="K800" i="68"/>
  <c r="L800" i="68" s="1"/>
  <c r="J847" i="68"/>
  <c r="K847" i="68"/>
  <c r="L847" i="68" s="1"/>
  <c r="J959" i="68"/>
  <c r="K959" i="68"/>
  <c r="L959" i="68" s="1"/>
  <c r="K1012" i="68"/>
  <c r="L1012" i="68" s="1"/>
  <c r="J1012" i="68"/>
  <c r="J1127" i="68"/>
  <c r="J1203" i="68"/>
  <c r="K1232" i="68"/>
  <c r="L1232" i="68" s="1"/>
  <c r="J1232" i="68"/>
  <c r="K985" i="68"/>
  <c r="L985" i="68" s="1"/>
  <c r="J985" i="68"/>
  <c r="K1299" i="68"/>
  <c r="L1299" i="68" s="1"/>
  <c r="J1299" i="68"/>
  <c r="K942" i="68"/>
  <c r="L942" i="68" s="1"/>
  <c r="J942" i="68"/>
  <c r="K999" i="68"/>
  <c r="L999" i="68" s="1"/>
  <c r="J999" i="68"/>
  <c r="K1017" i="68"/>
  <c r="L1017" i="68" s="1"/>
  <c r="J1017" i="68"/>
  <c r="K1049" i="68"/>
  <c r="L1049" i="68" s="1"/>
  <c r="J1049" i="68"/>
  <c r="K1073" i="68"/>
  <c r="L1073" i="68" s="1"/>
  <c r="J1073" i="68"/>
  <c r="K1402" i="68"/>
  <c r="L1402" i="68" s="1"/>
  <c r="J1402" i="68"/>
  <c r="K689" i="68"/>
  <c r="L689" i="68" s="1"/>
  <c r="J689" i="68"/>
  <c r="K809" i="68"/>
  <c r="L809" i="68" s="1"/>
  <c r="J809" i="68"/>
  <c r="K861" i="68"/>
  <c r="L861" i="68" s="1"/>
  <c r="J861" i="68"/>
  <c r="K866" i="68"/>
  <c r="L866" i="68" s="1"/>
  <c r="J866" i="68"/>
  <c r="K900" i="68"/>
  <c r="L900" i="68" s="1"/>
  <c r="K921" i="68"/>
  <c r="L921" i="68" s="1"/>
  <c r="J921" i="68"/>
  <c r="K1204" i="68"/>
  <c r="L1204" i="68" s="1"/>
  <c r="J1204" i="68"/>
  <c r="J1295" i="68"/>
  <c r="K1295" i="68"/>
  <c r="L1295" i="68" s="1"/>
  <c r="K1152" i="68"/>
  <c r="L1152" i="68" s="1"/>
  <c r="J1152" i="68"/>
  <c r="K1102" i="68"/>
  <c r="L1102" i="68" s="1"/>
  <c r="J1102" i="68"/>
  <c r="K1314" i="68"/>
  <c r="L1314" i="68" s="1"/>
  <c r="J1314" i="68"/>
  <c r="K1328" i="68"/>
  <c r="L1328" i="68" s="1"/>
  <c r="J1328" i="68"/>
  <c r="K1239" i="68"/>
  <c r="L1239" i="68" s="1"/>
  <c r="J1239" i="68"/>
  <c r="J1120" i="68"/>
  <c r="J1182" i="68"/>
  <c r="J1224" i="68"/>
  <c r="K1255" i="68"/>
  <c r="L1255" i="68" s="1"/>
  <c r="J1255" i="68"/>
  <c r="K1130" i="68"/>
  <c r="L1130" i="68" s="1"/>
  <c r="J1130" i="68"/>
  <c r="J1166" i="68"/>
  <c r="K807" i="68"/>
  <c r="L807" i="68" s="1"/>
  <c r="J807" i="68"/>
  <c r="J898" i="68"/>
  <c r="K910" i="68"/>
  <c r="L910" i="68" s="1"/>
  <c r="J910" i="68"/>
  <c r="J1057" i="68"/>
  <c r="K1076" i="68"/>
  <c r="L1076" i="68" s="1"/>
  <c r="K1121" i="68"/>
  <c r="L1121" i="68" s="1"/>
  <c r="J1121" i="68"/>
  <c r="J1135" i="68"/>
  <c r="K1135" i="68"/>
  <c r="L1135" i="68" s="1"/>
  <c r="J1183" i="68"/>
  <c r="K1183" i="68"/>
  <c r="L1183" i="68" s="1"/>
  <c r="K1002" i="68"/>
  <c r="L1002" i="68" s="1"/>
  <c r="J1002" i="68"/>
  <c r="J1071" i="68"/>
  <c r="K1071" i="68"/>
  <c r="L1071" i="68" s="1"/>
  <c r="K1140" i="68"/>
  <c r="L1140" i="68" s="1"/>
  <c r="J1140" i="68"/>
  <c r="K1171" i="68"/>
  <c r="L1171" i="68" s="1"/>
  <c r="J1171" i="68"/>
  <c r="J1355" i="68"/>
  <c r="K1355" i="68"/>
  <c r="L1355" i="68" s="1"/>
  <c r="J1365" i="68"/>
  <c r="K1365" i="68"/>
  <c r="L1365" i="68" s="1"/>
  <c r="K830" i="68"/>
  <c r="L830" i="68" s="1"/>
  <c r="J830" i="68"/>
  <c r="K1038" i="68"/>
  <c r="L1038" i="68" s="1"/>
  <c r="J1038" i="68"/>
  <c r="K1113" i="68"/>
  <c r="L1113" i="68" s="1"/>
  <c r="J1113" i="68"/>
  <c r="K1362" i="68"/>
  <c r="L1362" i="68" s="1"/>
  <c r="J1362" i="68"/>
  <c r="K1371" i="68"/>
  <c r="L1371" i="68" s="1"/>
  <c r="J1371" i="68"/>
  <c r="J1446" i="68"/>
  <c r="J1573" i="68"/>
  <c r="K873" i="68"/>
  <c r="L873" i="68" s="1"/>
  <c r="J873" i="68"/>
  <c r="K1054" i="68"/>
  <c r="L1054" i="68" s="1"/>
  <c r="J1054" i="68"/>
  <c r="K1129" i="68"/>
  <c r="L1129" i="68" s="1"/>
  <c r="J1129" i="68"/>
  <c r="K1222" i="68"/>
  <c r="L1222" i="68" s="1"/>
  <c r="J1222" i="68"/>
  <c r="K1348" i="68"/>
  <c r="L1348" i="68" s="1"/>
  <c r="J1348" i="68"/>
  <c r="K1408" i="68"/>
  <c r="L1408" i="68" s="1"/>
  <c r="J1408" i="68"/>
  <c r="K1419" i="68"/>
  <c r="L1419" i="68" s="1"/>
  <c r="J1419" i="68"/>
  <c r="K889" i="68"/>
  <c r="L889" i="68" s="1"/>
  <c r="J889" i="68"/>
  <c r="K1070" i="68"/>
  <c r="L1070" i="68" s="1"/>
  <c r="J1070" i="68"/>
  <c r="K1145" i="68"/>
  <c r="L1145" i="68" s="1"/>
  <c r="J1145" i="68"/>
  <c r="K1262" i="68"/>
  <c r="L1262" i="68" s="1"/>
  <c r="J1262" i="68"/>
  <c r="K1541" i="68"/>
  <c r="L1541" i="68" s="1"/>
  <c r="J1541" i="68"/>
  <c r="K1608" i="68"/>
  <c r="L1608" i="68" s="1"/>
  <c r="J1608" i="68"/>
  <c r="K905" i="68"/>
  <c r="L905" i="68" s="1"/>
  <c r="J905" i="68"/>
  <c r="J913" i="68"/>
  <c r="K1039" i="68"/>
  <c r="L1039" i="68" s="1"/>
  <c r="K1086" i="68"/>
  <c r="L1086" i="68" s="1"/>
  <c r="J1086" i="68"/>
  <c r="K1161" i="68"/>
  <c r="L1161" i="68" s="1"/>
  <c r="J1161" i="68"/>
  <c r="K1173" i="68"/>
  <c r="L1173" i="68" s="1"/>
  <c r="J1173" i="68"/>
  <c r="K1197" i="68"/>
  <c r="L1197" i="68" s="1"/>
  <c r="J1197" i="68"/>
  <c r="J1214" i="68"/>
  <c r="K1227" i="68"/>
  <c r="L1227" i="68" s="1"/>
  <c r="J1227" i="68"/>
  <c r="J1395" i="68"/>
  <c r="J1433" i="68"/>
  <c r="K1678" i="68"/>
  <c r="L1678" i="68" s="1"/>
  <c r="J1678" i="68"/>
  <c r="K1414" i="68"/>
  <c r="L1414" i="68" s="1"/>
  <c r="J1414" i="68"/>
  <c r="K1118" i="68"/>
  <c r="L1118" i="68" s="1"/>
  <c r="J1118" i="68"/>
  <c r="K1202" i="68"/>
  <c r="L1202" i="68" s="1"/>
  <c r="J1202" i="68"/>
  <c r="J1387" i="68"/>
  <c r="K1410" i="68"/>
  <c r="L1410" i="68" s="1"/>
  <c r="J1410" i="68"/>
  <c r="J1425" i="68"/>
  <c r="J1429" i="68"/>
  <c r="K1434" i="68"/>
  <c r="L1434" i="68" s="1"/>
  <c r="J1434" i="68"/>
  <c r="K654" i="68"/>
  <c r="L654" i="68" s="1"/>
  <c r="J654" i="68"/>
  <c r="K878" i="68"/>
  <c r="L878" i="68" s="1"/>
  <c r="J878" i="68"/>
  <c r="K953" i="68"/>
  <c r="L953" i="68" s="1"/>
  <c r="J953" i="68"/>
  <c r="K1087" i="68"/>
  <c r="L1087" i="68" s="1"/>
  <c r="K1134" i="68"/>
  <c r="L1134" i="68" s="1"/>
  <c r="J1134" i="68"/>
  <c r="K1236" i="68"/>
  <c r="L1236" i="68" s="1"/>
  <c r="K1350" i="68"/>
  <c r="L1350" i="68" s="1"/>
  <c r="J1350" i="68"/>
  <c r="J1415" i="68"/>
  <c r="K1415" i="68"/>
  <c r="L1415" i="68" s="1"/>
  <c r="J1467" i="68"/>
  <c r="K1491" i="68"/>
  <c r="L1491" i="68" s="1"/>
  <c r="J1491" i="68"/>
  <c r="J1600" i="68"/>
  <c r="K1634" i="68"/>
  <c r="L1634" i="68" s="1"/>
  <c r="J1634" i="68"/>
  <c r="K1416" i="68"/>
  <c r="L1416" i="68" s="1"/>
  <c r="J1416" i="68"/>
  <c r="K1502" i="68"/>
  <c r="L1502" i="68" s="1"/>
  <c r="J1502" i="68"/>
  <c r="K1251" i="68"/>
  <c r="L1251" i="68" s="1"/>
  <c r="J1251" i="68"/>
  <c r="K1277" i="68"/>
  <c r="L1277" i="68" s="1"/>
  <c r="J1277" i="68"/>
  <c r="K1290" i="68"/>
  <c r="L1290" i="68" s="1"/>
  <c r="J1290" i="68"/>
  <c r="K1360" i="68"/>
  <c r="L1360" i="68" s="1"/>
  <c r="J1360" i="68"/>
  <c r="K1379" i="68"/>
  <c r="L1379" i="68" s="1"/>
  <c r="J1384" i="68"/>
  <c r="J1417" i="68"/>
  <c r="K1417" i="68"/>
  <c r="L1417" i="68" s="1"/>
  <c r="K1544" i="68"/>
  <c r="L1544" i="68" s="1"/>
  <c r="J1544" i="68"/>
  <c r="K1493" i="68"/>
  <c r="L1493" i="68" s="1"/>
  <c r="J1493" i="68"/>
  <c r="K1554" i="68"/>
  <c r="L1554" i="68" s="1"/>
  <c r="J1554" i="68"/>
  <c r="K990" i="68"/>
  <c r="L990" i="68" s="1"/>
  <c r="J990" i="68"/>
  <c r="K1065" i="68"/>
  <c r="L1065" i="68" s="1"/>
  <c r="J1065" i="68"/>
  <c r="K1445" i="68"/>
  <c r="L1445" i="68" s="1"/>
  <c r="J1445" i="68"/>
  <c r="J1581" i="68"/>
  <c r="K814" i="68"/>
  <c r="L814" i="68" s="1"/>
  <c r="J814" i="68"/>
  <c r="K1006" i="68"/>
  <c r="L1006" i="68" s="1"/>
  <c r="J1006" i="68"/>
  <c r="J1042" i="68"/>
  <c r="K1081" i="68"/>
  <c r="L1081" i="68" s="1"/>
  <c r="J1081" i="68"/>
  <c r="J1089" i="68"/>
  <c r="K1192" i="68"/>
  <c r="L1192" i="68" s="1"/>
  <c r="J1192" i="68"/>
  <c r="K1209" i="68"/>
  <c r="L1209" i="68" s="1"/>
  <c r="J1209" i="68"/>
  <c r="K1234" i="68"/>
  <c r="L1234" i="68" s="1"/>
  <c r="J1234" i="68"/>
  <c r="J1450" i="68"/>
  <c r="K1517" i="68"/>
  <c r="L1517" i="68" s="1"/>
  <c r="J1517" i="68"/>
  <c r="J1407" i="68"/>
  <c r="K1407" i="68"/>
  <c r="L1407" i="68" s="1"/>
  <c r="K1522" i="68"/>
  <c r="L1522" i="68" s="1"/>
  <c r="J1522" i="68"/>
  <c r="J1550" i="68"/>
  <c r="K1550" i="68"/>
  <c r="L1550" i="68" s="1"/>
  <c r="K1598" i="68"/>
  <c r="L1598" i="68" s="1"/>
  <c r="J1598" i="68"/>
  <c r="J1455" i="68"/>
  <c r="K1455" i="68"/>
  <c r="L1455" i="68" s="1"/>
  <c r="K1459" i="68"/>
  <c r="L1459" i="68" s="1"/>
  <c r="J1459" i="68"/>
  <c r="K1578" i="68"/>
  <c r="L1578" i="68" s="1"/>
  <c r="J1578" i="68"/>
  <c r="J1695" i="68"/>
  <c r="K1695" i="68"/>
  <c r="L1695" i="68" s="1"/>
  <c r="K1910" i="68"/>
  <c r="L1910" i="68" s="1"/>
  <c r="J1910" i="68"/>
  <c r="K1241" i="68"/>
  <c r="L1241" i="68" s="1"/>
  <c r="J1241" i="68"/>
  <c r="J1447" i="68"/>
  <c r="K1447" i="68"/>
  <c r="L1447" i="68" s="1"/>
  <c r="K1498" i="68"/>
  <c r="L1498" i="68" s="1"/>
  <c r="J1498" i="68"/>
  <c r="K1523" i="68"/>
  <c r="L1523" i="68" s="1"/>
  <c r="J1523" i="68"/>
  <c r="K1610" i="68"/>
  <c r="L1610" i="68" s="1"/>
  <c r="J1610" i="68"/>
  <c r="K1626" i="68"/>
  <c r="L1626" i="68" s="1"/>
  <c r="J1626" i="68"/>
  <c r="K1661" i="68"/>
  <c r="L1661" i="68" s="1"/>
  <c r="J1661" i="68"/>
  <c r="K1674" i="68"/>
  <c r="L1674" i="68" s="1"/>
  <c r="J1674" i="68"/>
  <c r="K1409" i="68"/>
  <c r="L1409" i="68" s="1"/>
  <c r="J1409" i="68"/>
  <c r="K1490" i="68"/>
  <c r="L1490" i="68" s="1"/>
  <c r="J1490" i="68"/>
  <c r="K1734" i="68"/>
  <c r="L1734" i="68" s="1"/>
  <c r="J1734" i="68"/>
  <c r="K1256" i="68"/>
  <c r="L1256" i="68" s="1"/>
  <c r="K1271" i="68"/>
  <c r="L1271" i="68" s="1"/>
  <c r="J1271" i="68"/>
  <c r="J1282" i="68"/>
  <c r="K1286" i="68"/>
  <c r="L1286" i="68" s="1"/>
  <c r="J1330" i="68"/>
  <c r="J1334" i="68"/>
  <c r="J1357" i="68"/>
  <c r="J1381" i="68"/>
  <c r="J1389" i="68"/>
  <c r="K1499" i="68"/>
  <c r="L1499" i="68" s="1"/>
  <c r="J1499" i="68"/>
  <c r="K1528" i="68"/>
  <c r="L1528" i="68" s="1"/>
  <c r="J1528" i="68"/>
  <c r="K1562" i="68"/>
  <c r="L1562" i="68" s="1"/>
  <c r="J1562" i="68"/>
  <c r="J1570" i="68"/>
  <c r="K1583" i="68"/>
  <c r="L1583" i="68" s="1"/>
  <c r="J1605" i="68"/>
  <c r="J1666" i="68"/>
  <c r="K1675" i="68"/>
  <c r="L1675" i="68" s="1"/>
  <c r="J1675" i="68"/>
  <c r="K1717" i="68"/>
  <c r="L1717" i="68" s="1"/>
  <c r="J1717" i="68"/>
  <c r="J1858" i="68"/>
  <c r="K1858" i="68"/>
  <c r="L1858" i="68" s="1"/>
  <c r="J1890" i="68"/>
  <c r="K1890" i="68"/>
  <c r="L1890" i="68" s="1"/>
  <c r="K1722" i="68"/>
  <c r="L1722" i="68" s="1"/>
  <c r="J1722" i="68"/>
  <c r="K1771" i="68"/>
  <c r="L1771" i="68" s="1"/>
  <c r="J1771" i="68"/>
  <c r="K1369" i="68"/>
  <c r="L1369" i="68" s="1"/>
  <c r="J1369" i="68"/>
  <c r="J1854" i="68"/>
  <c r="K1896" i="68"/>
  <c r="L1896" i="68" s="1"/>
  <c r="J1896" i="68"/>
  <c r="K1178" i="68"/>
  <c r="L1178" i="68" s="1"/>
  <c r="J1249" i="68"/>
  <c r="J1264" i="68"/>
  <c r="J1279" i="68"/>
  <c r="K1279" i="68"/>
  <c r="L1279" i="68" s="1"/>
  <c r="K1294" i="68"/>
  <c r="L1294" i="68" s="1"/>
  <c r="J1294" i="68"/>
  <c r="J1346" i="68"/>
  <c r="K1354" i="68"/>
  <c r="L1354" i="68" s="1"/>
  <c r="J1354" i="68"/>
  <c r="J1358" i="68"/>
  <c r="J1394" i="68"/>
  <c r="J1440" i="68"/>
  <c r="K1469" i="68"/>
  <c r="L1469" i="68" s="1"/>
  <c r="J1469" i="68"/>
  <c r="K1482" i="68"/>
  <c r="L1482" i="68" s="1"/>
  <c r="J1482" i="68"/>
  <c r="K1571" i="68"/>
  <c r="L1571" i="68" s="1"/>
  <c r="J1571" i="68"/>
  <c r="K1593" i="68"/>
  <c r="L1593" i="68" s="1"/>
  <c r="J1593" i="68"/>
  <c r="K1615" i="68"/>
  <c r="L1615" i="68" s="1"/>
  <c r="J1619" i="68"/>
  <c r="K1632" i="68"/>
  <c r="L1632" i="68" s="1"/>
  <c r="J1632" i="68"/>
  <c r="K1645" i="68"/>
  <c r="L1645" i="68" s="1"/>
  <c r="J1645" i="68"/>
  <c r="K1710" i="68"/>
  <c r="L1710" i="68" s="1"/>
  <c r="J1710" i="68"/>
  <c r="K1844" i="68"/>
  <c r="L1844" i="68" s="1"/>
  <c r="J1844" i="68"/>
  <c r="K1551" i="68"/>
  <c r="L1551" i="68" s="1"/>
  <c r="K1594" i="68"/>
  <c r="L1594" i="68" s="1"/>
  <c r="J1594" i="68"/>
  <c r="K1650" i="68"/>
  <c r="L1650" i="68" s="1"/>
  <c r="J1650" i="68"/>
  <c r="K1654" i="68"/>
  <c r="L1654" i="68" s="1"/>
  <c r="J1654" i="68"/>
  <c r="K1663" i="68"/>
  <c r="L1663" i="68" s="1"/>
  <c r="K1794" i="68"/>
  <c r="L1794" i="68" s="1"/>
  <c r="K1892" i="68"/>
  <c r="L1892" i="68" s="1"/>
  <c r="J1892" i="68"/>
  <c r="K1534" i="68"/>
  <c r="L1534" i="68" s="1"/>
  <c r="J1534" i="68"/>
  <c r="K1750" i="68"/>
  <c r="L1750" i="68" s="1"/>
  <c r="J1750" i="68"/>
  <c r="K1595" i="68"/>
  <c r="L1595" i="68" s="1"/>
  <c r="J1595" i="68"/>
  <c r="J1677" i="68"/>
  <c r="J1715" i="68"/>
  <c r="K1488" i="68"/>
  <c r="L1488" i="68" s="1"/>
  <c r="J1488" i="68"/>
  <c r="J1535" i="68"/>
  <c r="K1535" i="68"/>
  <c r="L1535" i="68" s="1"/>
  <c r="K1642" i="68"/>
  <c r="L1642" i="68" s="1"/>
  <c r="J1642" i="68"/>
  <c r="K1711" i="68"/>
  <c r="L1711" i="68" s="1"/>
  <c r="K1746" i="68"/>
  <c r="L1746" i="68" s="1"/>
  <c r="J1746" i="68"/>
  <c r="J1834" i="68"/>
  <c r="K1760" i="68"/>
  <c r="L1760" i="68" s="1"/>
  <c r="J1760" i="68"/>
  <c r="K1787" i="68"/>
  <c r="L1787" i="68" s="1"/>
  <c r="J1787" i="68"/>
  <c r="J1914" i="68"/>
  <c r="K1914" i="68"/>
  <c r="L1914" i="68" s="1"/>
  <c r="J1782" i="68"/>
  <c r="J1835" i="68"/>
  <c r="K1835" i="68"/>
  <c r="L1835" i="68" s="1"/>
  <c r="K1344" i="68"/>
  <c r="L1344" i="68" s="1"/>
  <c r="J1344" i="68"/>
  <c r="K1454" i="68"/>
  <c r="L1454" i="68" s="1"/>
  <c r="J1454" i="68"/>
  <c r="K1514" i="68"/>
  <c r="L1514" i="68" s="1"/>
  <c r="J1514" i="68"/>
  <c r="K1712" i="68"/>
  <c r="L1712" i="68" s="1"/>
  <c r="J1712" i="68"/>
  <c r="J1778" i="68"/>
  <c r="J1817" i="68"/>
  <c r="J1211" i="68"/>
  <c r="J1229" i="68"/>
  <c r="K1329" i="68"/>
  <c r="L1329" i="68" s="1"/>
  <c r="K1376" i="68"/>
  <c r="L1376" i="68" s="1"/>
  <c r="J1376" i="68"/>
  <c r="K1497" i="68"/>
  <c r="L1497" i="68" s="1"/>
  <c r="J1497" i="68"/>
  <c r="K1565" i="68"/>
  <c r="L1565" i="68" s="1"/>
  <c r="J1565" i="68"/>
  <c r="K1609" i="68"/>
  <c r="L1609" i="68" s="1"/>
  <c r="J1656" i="68"/>
  <c r="J1682" i="68"/>
  <c r="K1812" i="68"/>
  <c r="L1812" i="68" s="1"/>
  <c r="J1812" i="68"/>
  <c r="K1690" i="68"/>
  <c r="L1690" i="68" s="1"/>
  <c r="J1690" i="68"/>
  <c r="K2003" i="68"/>
  <c r="L2003" i="68" s="1"/>
  <c r="J2003" i="68"/>
  <c r="J2172" i="68"/>
  <c r="K2172" i="68"/>
  <c r="L2172" i="68" s="1"/>
  <c r="K1801" i="68"/>
  <c r="L1801" i="68" s="1"/>
  <c r="J1801" i="68"/>
  <c r="K1832" i="68"/>
  <c r="L1832" i="68" s="1"/>
  <c r="J1832" i="68"/>
  <c r="K1546" i="68"/>
  <c r="L1546" i="68" s="1"/>
  <c r="J1546" i="68"/>
  <c r="K1743" i="68"/>
  <c r="L1743" i="68" s="1"/>
  <c r="K1776" i="68"/>
  <c r="L1776" i="68" s="1"/>
  <c r="J1776" i="68"/>
  <c r="K1792" i="68"/>
  <c r="L1792" i="68" s="1"/>
  <c r="J1792" i="68"/>
  <c r="K1865" i="68"/>
  <c r="L1865" i="68" s="1"/>
  <c r="J1865" i="68"/>
  <c r="K1824" i="68"/>
  <c r="L1824" i="68" s="1"/>
  <c r="J1824" i="68"/>
  <c r="K1466" i="68"/>
  <c r="L1466" i="68" s="1"/>
  <c r="J1466" i="68"/>
  <c r="K1706" i="68"/>
  <c r="L1706" i="68" s="1"/>
  <c r="J1706" i="68"/>
  <c r="J1842" i="68"/>
  <c r="K1842" i="68"/>
  <c r="L1842" i="68" s="1"/>
  <c r="K1880" i="68"/>
  <c r="L1880" i="68" s="1"/>
  <c r="J1880" i="68"/>
  <c r="J1885" i="68"/>
  <c r="J1889" i="68"/>
  <c r="K1894" i="68"/>
  <c r="L1894" i="68" s="1"/>
  <c r="J1894" i="68"/>
  <c r="K1993" i="68"/>
  <c r="L1993" i="68" s="1"/>
  <c r="J1993" i="68"/>
  <c r="J2138" i="68"/>
  <c r="K2138" i="68"/>
  <c r="L2138" i="68" s="1"/>
  <c r="K1383" i="68"/>
  <c r="L1383" i="68" s="1"/>
  <c r="K1647" i="68"/>
  <c r="L1647" i="68" s="1"/>
  <c r="K1658" i="68"/>
  <c r="L1658" i="68" s="1"/>
  <c r="J1658" i="68"/>
  <c r="K1744" i="68"/>
  <c r="L1744" i="68" s="1"/>
  <c r="J1744" i="68"/>
  <c r="J1802" i="68"/>
  <c r="J1838" i="68"/>
  <c r="J1876" i="68"/>
  <c r="K1913" i="68"/>
  <c r="L1913" i="68" s="1"/>
  <c r="J1934" i="68"/>
  <c r="J1945" i="68"/>
  <c r="K1989" i="68"/>
  <c r="L1989" i="68" s="1"/>
  <c r="J1989" i="68"/>
  <c r="K2005" i="68"/>
  <c r="L2005" i="68" s="1"/>
  <c r="J2005" i="68"/>
  <c r="K2058" i="68"/>
  <c r="L2058" i="68" s="1"/>
  <c r="J2058" i="68"/>
  <c r="K1925" i="68"/>
  <c r="L1925" i="68" s="1"/>
  <c r="J1925" i="68"/>
  <c r="K2124" i="68"/>
  <c r="L2124" i="68" s="1"/>
  <c r="J2124" i="68"/>
  <c r="J2007" i="68"/>
  <c r="K2007" i="68"/>
  <c r="L2007" i="68" s="1"/>
  <c r="K2017" i="68"/>
  <c r="L2017" i="68" s="1"/>
  <c r="J2017" i="68"/>
  <c r="J2559" i="68"/>
  <c r="K2559" i="68"/>
  <c r="L2559" i="68" s="1"/>
  <c r="K2151" i="68"/>
  <c r="L2151" i="68" s="1"/>
  <c r="J2151" i="68"/>
  <c r="K1822" i="68"/>
  <c r="L1822" i="68" s="1"/>
  <c r="J1822" i="68"/>
  <c r="K1849" i="68"/>
  <c r="L1849" i="68" s="1"/>
  <c r="J1849" i="68"/>
  <c r="K2533" i="68"/>
  <c r="L2533" i="68" s="1"/>
  <c r="J2533" i="68"/>
  <c r="K2554" i="68"/>
  <c r="L2554" i="68" s="1"/>
  <c r="J2554" i="68"/>
  <c r="K1530" i="68"/>
  <c r="L1530" i="68" s="1"/>
  <c r="J1530" i="68"/>
  <c r="J1795" i="68"/>
  <c r="J1804" i="68"/>
  <c r="J1840" i="68"/>
  <c r="K1906" i="68"/>
  <c r="L1906" i="68" s="1"/>
  <c r="J1927" i="68"/>
  <c r="K1927" i="68"/>
  <c r="L1927" i="68" s="1"/>
  <c r="K1231" i="68"/>
  <c r="L1231" i="68" s="1"/>
  <c r="J1378" i="68"/>
  <c r="K1423" i="68"/>
  <c r="L1423" i="68" s="1"/>
  <c r="J1501" i="68"/>
  <c r="J1586" i="68"/>
  <c r="J1597" i="68"/>
  <c r="K1727" i="68"/>
  <c r="L1727" i="68" s="1"/>
  <c r="J1779" i="68"/>
  <c r="K1845" i="68"/>
  <c r="L1845" i="68" s="1"/>
  <c r="J1845" i="68"/>
  <c r="K1859" i="68"/>
  <c r="L1859" i="68" s="1"/>
  <c r="J1883" i="68"/>
  <c r="K1897" i="68"/>
  <c r="L1897" i="68" s="1"/>
  <c r="K1997" i="68"/>
  <c r="L1997" i="68" s="1"/>
  <c r="J1997" i="68"/>
  <c r="K2057" i="68"/>
  <c r="L2057" i="68" s="1"/>
  <c r="J2057" i="68"/>
  <c r="K2077" i="68"/>
  <c r="L2077" i="68" s="1"/>
  <c r="J2077" i="68"/>
  <c r="K2081" i="68"/>
  <c r="L2081" i="68" s="1"/>
  <c r="J2081" i="68"/>
  <c r="J2123" i="68"/>
  <c r="K2123" i="68"/>
  <c r="L2123" i="68" s="1"/>
  <c r="J2171" i="68"/>
  <c r="K2171" i="68"/>
  <c r="L2171" i="68" s="1"/>
  <c r="J2212" i="68"/>
  <c r="K2212" i="68"/>
  <c r="L2212" i="68" s="1"/>
  <c r="K2277" i="68"/>
  <c r="L2277" i="68" s="1"/>
  <c r="J2277" i="68"/>
  <c r="J2310" i="68"/>
  <c r="K2310" i="68"/>
  <c r="L2310" i="68" s="1"/>
  <c r="K2698" i="68"/>
  <c r="L2698" i="68" s="1"/>
  <c r="J2698" i="68"/>
  <c r="J1921" i="68"/>
  <c r="K1950" i="68"/>
  <c r="L1950" i="68" s="1"/>
  <c r="J1950" i="68"/>
  <c r="J1961" i="68"/>
  <c r="J2041" i="68"/>
  <c r="K2045" i="68"/>
  <c r="L2045" i="68" s="1"/>
  <c r="J2061" i="68"/>
  <c r="K2150" i="68"/>
  <c r="L2150" i="68" s="1"/>
  <c r="J2150" i="68"/>
  <c r="J2193" i="68"/>
  <c r="J2320" i="68"/>
  <c r="J2456" i="68"/>
  <c r="J2469" i="68"/>
  <c r="K1932" i="68"/>
  <c r="L1932" i="68" s="1"/>
  <c r="K1954" i="68"/>
  <c r="L1954" i="68" s="1"/>
  <c r="J1980" i="68"/>
  <c r="J2037" i="68"/>
  <c r="J2049" i="68"/>
  <c r="J2086" i="68"/>
  <c r="K2107" i="68"/>
  <c r="L2107" i="68" s="1"/>
  <c r="J2115" i="68"/>
  <c r="K2115" i="68"/>
  <c r="L2115" i="68" s="1"/>
  <c r="J2119" i="68"/>
  <c r="K2133" i="68"/>
  <c r="L2133" i="68" s="1"/>
  <c r="K2146" i="68"/>
  <c r="L2146" i="68" s="1"/>
  <c r="J2146" i="68"/>
  <c r="K2203" i="68"/>
  <c r="L2203" i="68" s="1"/>
  <c r="J2234" i="68"/>
  <c r="J2315" i="68"/>
  <c r="K2361" i="68"/>
  <c r="L2361" i="68" s="1"/>
  <c r="J2361" i="68"/>
  <c r="J2371" i="68"/>
  <c r="K2371" i="68"/>
  <c r="L2371" i="68" s="1"/>
  <c r="K2410" i="68"/>
  <c r="L2410" i="68" s="1"/>
  <c r="J2410" i="68"/>
  <c r="K2442" i="68"/>
  <c r="L2442" i="68" s="1"/>
  <c r="J2442" i="68"/>
  <c r="K2682" i="68"/>
  <c r="L2682" i="68" s="1"/>
  <c r="J2682" i="68"/>
  <c r="J2050" i="68"/>
  <c r="K2050" i="68"/>
  <c r="L2050" i="68" s="1"/>
  <c r="J2099" i="68"/>
  <c r="K2099" i="68"/>
  <c r="L2099" i="68" s="1"/>
  <c r="K2270" i="68"/>
  <c r="L2270" i="68" s="1"/>
  <c r="J2270" i="68"/>
  <c r="J1741" i="68"/>
  <c r="J1757" i="68"/>
  <c r="J1799" i="68"/>
  <c r="J1819" i="68"/>
  <c r="J1870" i="68"/>
  <c r="J1901" i="68"/>
  <c r="J1908" i="68"/>
  <c r="J1915" i="68"/>
  <c r="J1936" i="68"/>
  <c r="J2177" i="68"/>
  <c r="J2274" i="68"/>
  <c r="K2339" i="68"/>
  <c r="L2339" i="68" s="1"/>
  <c r="J2339" i="68"/>
  <c r="K2353" i="68"/>
  <c r="L2353" i="68" s="1"/>
  <c r="J2353" i="68"/>
  <c r="K2411" i="68"/>
  <c r="L2411" i="68" s="1"/>
  <c r="J2411" i="68"/>
  <c r="J1738" i="68"/>
  <c r="J1754" i="68"/>
  <c r="J1770" i="68"/>
  <c r="J1786" i="68"/>
  <c r="J1809" i="68"/>
  <c r="J1829" i="68"/>
  <c r="J1846" i="68"/>
  <c r="J1877" i="68"/>
  <c r="J1884" i="68"/>
  <c r="J1891" i="68"/>
  <c r="K1922" i="68"/>
  <c r="L1922" i="68" s="1"/>
  <c r="J1933" i="68"/>
  <c r="J1955" i="68"/>
  <c r="K1962" i="68"/>
  <c r="L1962" i="68" s="1"/>
  <c r="J1973" i="68"/>
  <c r="J1985" i="68"/>
  <c r="J2006" i="68"/>
  <c r="J2030" i="68"/>
  <c r="K2034" i="68"/>
  <c r="L2034" i="68" s="1"/>
  <c r="J2038" i="68"/>
  <c r="J2042" i="68"/>
  <c r="J2062" i="68"/>
  <c r="J2070" i="68"/>
  <c r="J2091" i="68"/>
  <c r="J2108" i="68"/>
  <c r="J2134" i="68"/>
  <c r="K2173" i="68"/>
  <c r="L2173" i="68" s="1"/>
  <c r="J2173" i="68"/>
  <c r="K2190" i="68"/>
  <c r="L2190" i="68" s="1"/>
  <c r="J2190" i="68"/>
  <c r="J2204" i="68"/>
  <c r="J2222" i="68"/>
  <c r="K2253" i="68"/>
  <c r="L2253" i="68" s="1"/>
  <c r="J2253" i="68"/>
  <c r="J2435" i="68"/>
  <c r="K2555" i="68"/>
  <c r="L2555" i="68" s="1"/>
  <c r="J2555" i="68"/>
  <c r="J2560" i="68"/>
  <c r="K2560" i="68"/>
  <c r="L2560" i="68" s="1"/>
  <c r="K2751" i="68"/>
  <c r="L2751" i="68" s="1"/>
  <c r="J2751" i="68"/>
  <c r="J1543" i="68"/>
  <c r="J1559" i="68"/>
  <c r="J1575" i="68"/>
  <c r="J1591" i="68"/>
  <c r="J1607" i="68"/>
  <c r="J1623" i="68"/>
  <c r="J1639" i="68"/>
  <c r="J1655" i="68"/>
  <c r="J1671" i="68"/>
  <c r="J1687" i="68"/>
  <c r="J1703" i="68"/>
  <c r="J1719" i="68"/>
  <c r="J1735" i="68"/>
  <c r="J1751" i="68"/>
  <c r="J1767" i="68"/>
  <c r="J1783" i="68"/>
  <c r="J1796" i="68"/>
  <c r="J1806" i="68"/>
  <c r="J1816" i="68"/>
  <c r="J1836" i="68"/>
  <c r="J1853" i="68"/>
  <c r="J1860" i="68"/>
  <c r="J1867" i="68"/>
  <c r="K1898" i="68"/>
  <c r="L1898" i="68" s="1"/>
  <c r="J1905" i="68"/>
  <c r="J1926" i="68"/>
  <c r="K1940" i="68"/>
  <c r="L1940" i="68" s="1"/>
  <c r="J1940" i="68"/>
  <c r="J1944" i="68"/>
  <c r="J1966" i="68"/>
  <c r="K1994" i="68"/>
  <c r="L1994" i="68" s="1"/>
  <c r="J1994" i="68"/>
  <c r="K1998" i="68"/>
  <c r="L1998" i="68" s="1"/>
  <c r="J1998" i="68"/>
  <c r="K2018" i="68"/>
  <c r="L2018" i="68" s="1"/>
  <c r="J2051" i="68"/>
  <c r="J2083" i="68"/>
  <c r="J2100" i="68"/>
  <c r="J2182" i="68"/>
  <c r="K2186" i="68"/>
  <c r="L2186" i="68" s="1"/>
  <c r="J2218" i="68"/>
  <c r="K2231" i="68"/>
  <c r="L2231" i="68" s="1"/>
  <c r="J2231" i="68"/>
  <c r="J2299" i="68"/>
  <c r="J2344" i="68"/>
  <c r="J2387" i="68"/>
  <c r="J2392" i="68"/>
  <c r="K1874" i="68"/>
  <c r="L1874" i="68" s="1"/>
  <c r="J2092" i="68"/>
  <c r="K2092" i="68"/>
  <c r="L2092" i="68" s="1"/>
  <c r="K2178" i="68"/>
  <c r="L2178" i="68" s="1"/>
  <c r="J2223" i="68"/>
  <c r="K2223" i="68"/>
  <c r="L2223" i="68" s="1"/>
  <c r="K2249" i="68"/>
  <c r="L2249" i="68" s="1"/>
  <c r="J2249" i="68"/>
  <c r="K2258" i="68"/>
  <c r="L2258" i="68" s="1"/>
  <c r="J2258" i="68"/>
  <c r="K2354" i="68"/>
  <c r="L2354" i="68" s="1"/>
  <c r="J2354" i="68"/>
  <c r="K2373" i="68"/>
  <c r="L2373" i="68" s="1"/>
  <c r="J2373" i="68"/>
  <c r="J2448" i="68"/>
  <c r="K2448" i="68"/>
  <c r="L2448" i="68" s="1"/>
  <c r="K2576" i="68"/>
  <c r="L2576" i="68" s="1"/>
  <c r="J2576" i="68"/>
  <c r="K1974" i="68"/>
  <c r="L1974" i="68" s="1"/>
  <c r="J1974" i="68"/>
  <c r="K2019" i="68"/>
  <c r="L2019" i="68" s="1"/>
  <c r="J2019" i="68"/>
  <c r="K2039" i="68"/>
  <c r="L2039" i="68" s="1"/>
  <c r="J2039" i="68"/>
  <c r="J2043" i="68"/>
  <c r="K2043" i="68"/>
  <c r="L2043" i="68" s="1"/>
  <c r="K2210" i="68"/>
  <c r="L2210" i="68" s="1"/>
  <c r="J2210" i="68"/>
  <c r="K2378" i="68"/>
  <c r="L2378" i="68" s="1"/>
  <c r="J2378" i="68"/>
  <c r="K2426" i="68"/>
  <c r="L2426" i="68" s="1"/>
  <c r="J2426" i="68"/>
  <c r="K2476" i="68"/>
  <c r="L2476" i="68" s="1"/>
  <c r="J2476" i="68"/>
  <c r="K2565" i="68"/>
  <c r="L2565" i="68" s="1"/>
  <c r="J2565" i="68"/>
  <c r="K2746" i="68"/>
  <c r="L2746" i="68" s="1"/>
  <c r="J2746" i="68"/>
  <c r="K2766" i="68"/>
  <c r="L2766" i="68" s="1"/>
  <c r="J2766" i="68"/>
  <c r="K2084" i="68"/>
  <c r="L2084" i="68" s="1"/>
  <c r="J2084" i="68"/>
  <c r="K2126" i="68"/>
  <c r="L2126" i="68" s="1"/>
  <c r="J2126" i="68"/>
  <c r="K2169" i="68"/>
  <c r="L2169" i="68" s="1"/>
  <c r="J2169" i="68"/>
  <c r="K2449" i="68"/>
  <c r="L2449" i="68" s="1"/>
  <c r="J2449" i="68"/>
  <c r="K2454" i="68"/>
  <c r="L2454" i="68" s="1"/>
  <c r="J2454" i="68"/>
  <c r="K2655" i="68"/>
  <c r="L2655" i="68" s="1"/>
  <c r="J2655" i="68"/>
  <c r="J2093" i="68"/>
  <c r="K2101" i="68"/>
  <c r="L2101" i="68" s="1"/>
  <c r="J2101" i="68"/>
  <c r="K2105" i="68"/>
  <c r="L2105" i="68" s="1"/>
  <c r="J2105" i="68"/>
  <c r="K2183" i="68"/>
  <c r="L2183" i="68" s="1"/>
  <c r="J2215" i="68"/>
  <c r="J2267" i="68"/>
  <c r="K2291" i="68"/>
  <c r="L2291" i="68" s="1"/>
  <c r="J2291" i="68"/>
  <c r="K2606" i="68"/>
  <c r="L2606" i="68" s="1"/>
  <c r="J2606" i="68"/>
  <c r="K2747" i="68"/>
  <c r="L2747" i="68" s="1"/>
  <c r="J2747" i="68"/>
  <c r="K2835" i="68"/>
  <c r="L2835" i="68" s="1"/>
  <c r="J2835" i="68"/>
  <c r="K2011" i="68"/>
  <c r="L2011" i="68" s="1"/>
  <c r="K2052" i="68"/>
  <c r="L2052" i="68" s="1"/>
  <c r="K2157" i="68"/>
  <c r="L2157" i="68" s="1"/>
  <c r="J2157" i="68"/>
  <c r="K2161" i="68"/>
  <c r="L2161" i="68" s="1"/>
  <c r="J2161" i="68"/>
  <c r="K2201" i="68"/>
  <c r="L2201" i="68" s="1"/>
  <c r="J2201" i="68"/>
  <c r="K2206" i="68"/>
  <c r="L2206" i="68" s="1"/>
  <c r="J2206" i="68"/>
  <c r="J2241" i="68"/>
  <c r="K2259" i="68"/>
  <c r="L2259" i="68" s="1"/>
  <c r="K2281" i="68"/>
  <c r="L2281" i="68" s="1"/>
  <c r="J2281" i="68"/>
  <c r="J2521" i="68"/>
  <c r="K2686" i="68"/>
  <c r="L2686" i="68" s="1"/>
  <c r="J2686" i="68"/>
  <c r="K2842" i="68"/>
  <c r="L2842" i="68" s="1"/>
  <c r="J2842" i="68"/>
  <c r="K2110" i="68"/>
  <c r="L2110" i="68" s="1"/>
  <c r="J2110" i="68"/>
  <c r="K2537" i="68"/>
  <c r="L2537" i="68" s="1"/>
  <c r="J2537" i="68"/>
  <c r="K2012" i="68"/>
  <c r="L2012" i="68" s="1"/>
  <c r="J2012" i="68"/>
  <c r="K2032" i="68"/>
  <c r="L2032" i="68" s="1"/>
  <c r="J2032" i="68"/>
  <c r="J2048" i="68"/>
  <c r="J2068" i="68"/>
  <c r="J2089" i="68"/>
  <c r="J2118" i="68"/>
  <c r="K2127" i="68"/>
  <c r="L2127" i="68" s="1"/>
  <c r="J2149" i="68"/>
  <c r="K2175" i="68"/>
  <c r="L2175" i="68" s="1"/>
  <c r="K2197" i="68"/>
  <c r="L2197" i="68" s="1"/>
  <c r="J2360" i="68"/>
  <c r="J2419" i="68"/>
  <c r="J2512" i="68"/>
  <c r="K2687" i="68"/>
  <c r="L2687" i="68" s="1"/>
  <c r="J2687" i="68"/>
  <c r="J1917" i="68"/>
  <c r="K1938" i="68"/>
  <c r="L1938" i="68" s="1"/>
  <c r="K1942" i="68"/>
  <c r="L1942" i="68" s="1"/>
  <c r="J1953" i="68"/>
  <c r="K1979" i="68"/>
  <c r="L1979" i="68" s="1"/>
  <c r="K2000" i="68"/>
  <c r="L2000" i="68" s="1"/>
  <c r="K2132" i="68"/>
  <c r="L2132" i="68" s="1"/>
  <c r="J2132" i="68"/>
  <c r="J2166" i="68"/>
  <c r="J2233" i="68"/>
  <c r="K2296" i="68"/>
  <c r="L2296" i="68" s="1"/>
  <c r="J2296" i="68"/>
  <c r="K2385" i="68"/>
  <c r="L2385" i="68" s="1"/>
  <c r="J2385" i="68"/>
  <c r="K2582" i="68"/>
  <c r="L2582" i="68" s="1"/>
  <c r="J2582" i="68"/>
  <c r="K2631" i="68"/>
  <c r="L2631" i="68" s="1"/>
  <c r="J2631" i="68"/>
  <c r="K2703" i="68"/>
  <c r="L2703" i="68" s="1"/>
  <c r="J2703" i="68"/>
  <c r="K2284" i="68"/>
  <c r="L2284" i="68" s="1"/>
  <c r="J2284" i="68"/>
  <c r="K2639" i="68"/>
  <c r="L2639" i="68" s="1"/>
  <c r="J2639" i="68"/>
  <c r="K2571" i="68"/>
  <c r="L2571" i="68" s="1"/>
  <c r="J2571" i="68"/>
  <c r="K2694" i="68"/>
  <c r="L2694" i="68" s="1"/>
  <c r="J2694" i="68"/>
  <c r="K2198" i="68"/>
  <c r="L2198" i="68" s="1"/>
  <c r="J2198" i="68"/>
  <c r="K2209" i="68"/>
  <c r="L2209" i="68" s="1"/>
  <c r="J2213" i="68"/>
  <c r="K2235" i="68"/>
  <c r="L2235" i="68" s="1"/>
  <c r="J2289" i="68"/>
  <c r="J2297" i="68"/>
  <c r="J2318" i="68"/>
  <c r="J2416" i="68"/>
  <c r="K2433" i="68"/>
  <c r="L2433" i="68" s="1"/>
  <c r="J2437" i="68"/>
  <c r="K2481" i="68"/>
  <c r="L2481" i="68" s="1"/>
  <c r="J2481" i="68"/>
  <c r="J2538" i="68"/>
  <c r="J2547" i="68"/>
  <c r="J2678" i="68"/>
  <c r="K2678" i="68"/>
  <c r="L2678" i="68" s="1"/>
  <c r="K2363" i="68"/>
  <c r="L2363" i="68" s="1"/>
  <c r="J2363" i="68"/>
  <c r="J2380" i="68"/>
  <c r="K2715" i="68"/>
  <c r="L2715" i="68" s="1"/>
  <c r="J2715" i="68"/>
  <c r="J2243" i="68"/>
  <c r="K2243" i="68"/>
  <c r="L2243" i="68" s="1"/>
  <c r="K2314" i="68"/>
  <c r="L2314" i="68" s="1"/>
  <c r="J2314" i="68"/>
  <c r="K2330" i="68"/>
  <c r="L2330" i="68" s="1"/>
  <c r="J2330" i="68"/>
  <c r="K2519" i="68"/>
  <c r="L2519" i="68" s="1"/>
  <c r="J2519" i="68"/>
  <c r="K2664" i="68"/>
  <c r="L2664" i="68" s="1"/>
  <c r="J2664" i="68"/>
  <c r="K2696" i="68"/>
  <c r="L2696" i="68" s="1"/>
  <c r="J2696" i="68"/>
  <c r="K2140" i="68"/>
  <c r="L2140" i="68" s="1"/>
  <c r="K2195" i="68"/>
  <c r="L2195" i="68" s="1"/>
  <c r="J2236" i="68"/>
  <c r="J2262" i="68"/>
  <c r="K2286" i="68"/>
  <c r="L2286" i="68" s="1"/>
  <c r="J2286" i="68"/>
  <c r="K2390" i="68"/>
  <c r="L2390" i="68" s="1"/>
  <c r="J2421" i="68"/>
  <c r="K2425" i="68"/>
  <c r="L2425" i="68" s="1"/>
  <c r="J2425" i="68"/>
  <c r="J2434" i="68"/>
  <c r="J2472" i="68"/>
  <c r="K2472" i="68"/>
  <c r="L2472" i="68" s="1"/>
  <c r="J2491" i="68"/>
  <c r="K2567" i="68"/>
  <c r="L2567" i="68" s="1"/>
  <c r="J2567" i="68"/>
  <c r="K2630" i="68"/>
  <c r="L2630" i="68" s="1"/>
  <c r="J2630" i="68"/>
  <c r="K2268" i="68"/>
  <c r="L2268" i="68" s="1"/>
  <c r="J2268" i="68"/>
  <c r="K2366" i="68"/>
  <c r="L2366" i="68" s="1"/>
  <c r="J2366" i="68"/>
  <c r="K2415" i="68"/>
  <c r="L2415" i="68" s="1"/>
  <c r="J2415" i="68"/>
  <c r="K2461" i="68"/>
  <c r="L2461" i="68" s="1"/>
  <c r="J2461" i="68"/>
  <c r="K2479" i="68"/>
  <c r="L2479" i="68" s="1"/>
  <c r="J2479" i="68"/>
  <c r="J2598" i="68"/>
  <c r="K2598" i="68"/>
  <c r="L2598" i="68" s="1"/>
  <c r="K2667" i="68"/>
  <c r="L2667" i="68" s="1"/>
  <c r="J2667" i="68"/>
  <c r="K2723" i="68"/>
  <c r="L2723" i="68" s="1"/>
  <c r="J2723" i="68"/>
  <c r="K2305" i="68"/>
  <c r="L2305" i="68" s="1"/>
  <c r="J2305" i="68"/>
  <c r="K2833" i="68"/>
  <c r="L2833" i="68" s="1"/>
  <c r="J2833" i="68"/>
  <c r="J2920" i="68"/>
  <c r="K2945" i="68"/>
  <c r="L2945" i="68" s="1"/>
  <c r="J2945" i="68"/>
  <c r="K2282" i="68"/>
  <c r="L2282" i="68" s="1"/>
  <c r="J2282" i="68"/>
  <c r="K2362" i="68"/>
  <c r="L2362" i="68" s="1"/>
  <c r="J2362" i="68"/>
  <c r="K2488" i="68"/>
  <c r="L2488" i="68" s="1"/>
  <c r="J2488" i="68"/>
  <c r="K2623" i="68"/>
  <c r="L2623" i="68" s="1"/>
  <c r="J2623" i="68"/>
  <c r="K2680" i="68"/>
  <c r="L2680" i="68" s="1"/>
  <c r="J2680" i="68"/>
  <c r="K2719" i="68"/>
  <c r="L2719" i="68" s="1"/>
  <c r="J2719" i="68"/>
  <c r="J2290" i="68"/>
  <c r="J2309" i="68"/>
  <c r="K2317" i="68"/>
  <c r="L2317" i="68" s="1"/>
  <c r="J2317" i="68"/>
  <c r="J2328" i="68"/>
  <c r="K2370" i="68"/>
  <c r="L2370" i="68" s="1"/>
  <c r="J2370" i="68"/>
  <c r="K2389" i="68"/>
  <c r="L2389" i="68" s="1"/>
  <c r="J2393" i="68"/>
  <c r="J2397" i="68"/>
  <c r="J2401" i="68"/>
  <c r="J2405" i="68"/>
  <c r="J2451" i="68"/>
  <c r="J2467" i="68"/>
  <c r="K2507" i="68"/>
  <c r="L2507" i="68" s="1"/>
  <c r="J2507" i="68"/>
  <c r="K2610" i="68"/>
  <c r="L2610" i="68" s="1"/>
  <c r="J2610" i="68"/>
  <c r="J2619" i="68"/>
  <c r="J2637" i="68"/>
  <c r="J2714" i="68"/>
  <c r="K2782" i="68"/>
  <c r="L2782" i="68" s="1"/>
  <c r="J2782" i="68"/>
  <c r="K2915" i="68"/>
  <c r="L2915" i="68" s="1"/>
  <c r="J2915" i="68"/>
  <c r="J2254" i="68"/>
  <c r="K2417" i="68"/>
  <c r="L2417" i="68" s="1"/>
  <c r="J2432" i="68"/>
  <c r="J2480" i="68"/>
  <c r="J2600" i="68"/>
  <c r="K2600" i="68"/>
  <c r="L2600" i="68" s="1"/>
  <c r="K2615" i="68"/>
  <c r="L2615" i="68" s="1"/>
  <c r="J2615" i="68"/>
  <c r="K2675" i="68"/>
  <c r="L2675" i="68" s="1"/>
  <c r="J2675" i="68"/>
  <c r="J2734" i="68"/>
  <c r="K2734" i="68"/>
  <c r="L2734" i="68" s="1"/>
  <c r="K2856" i="68"/>
  <c r="L2856" i="68" s="1"/>
  <c r="J2856" i="68"/>
  <c r="K2503" i="68"/>
  <c r="L2503" i="68" s="1"/>
  <c r="J2503" i="68"/>
  <c r="K2691" i="68"/>
  <c r="L2691" i="68" s="1"/>
  <c r="J2691" i="68"/>
  <c r="K2750" i="68"/>
  <c r="L2750" i="68" s="1"/>
  <c r="J2750" i="68"/>
  <c r="J3033" i="68"/>
  <c r="K2546" i="68"/>
  <c r="L2546" i="68" s="1"/>
  <c r="J2546" i="68"/>
  <c r="K2574" i="68"/>
  <c r="L2574" i="68" s="1"/>
  <c r="J2574" i="68"/>
  <c r="K2731" i="68"/>
  <c r="L2731" i="68" s="1"/>
  <c r="J2731" i="68"/>
  <c r="K2979" i="68"/>
  <c r="L2979" i="68" s="1"/>
  <c r="J2979" i="68"/>
  <c r="K3014" i="68"/>
  <c r="L3014" i="68" s="1"/>
  <c r="J3014" i="68"/>
  <c r="K2771" i="68"/>
  <c r="L2771" i="68" s="1"/>
  <c r="J2771" i="68"/>
  <c r="K2776" i="68"/>
  <c r="L2776" i="68" s="1"/>
  <c r="J2776" i="68"/>
  <c r="K2493" i="68"/>
  <c r="L2493" i="68" s="1"/>
  <c r="J2493" i="68"/>
  <c r="K2683" i="68"/>
  <c r="L2683" i="68" s="1"/>
  <c r="J2683" i="68"/>
  <c r="K2739" i="68"/>
  <c r="L2739" i="68" s="1"/>
  <c r="J2739" i="68"/>
  <c r="K2767" i="68"/>
  <c r="L2767" i="68" s="1"/>
  <c r="J2767" i="68"/>
  <c r="J2799" i="68"/>
  <c r="K2799" i="68"/>
  <c r="L2799" i="68" s="1"/>
  <c r="J2501" i="68"/>
  <c r="K2514" i="68"/>
  <c r="L2514" i="68" s="1"/>
  <c r="J2514" i="68"/>
  <c r="K2527" i="68"/>
  <c r="L2527" i="68" s="1"/>
  <c r="J2608" i="68"/>
  <c r="K2818" i="68"/>
  <c r="L2818" i="68" s="1"/>
  <c r="J2818" i="68"/>
  <c r="K2906" i="68"/>
  <c r="L2906" i="68" s="1"/>
  <c r="J2906" i="68"/>
  <c r="K2523" i="68"/>
  <c r="L2523" i="68" s="1"/>
  <c r="J2523" i="68"/>
  <c r="K2535" i="68"/>
  <c r="L2535" i="68" s="1"/>
  <c r="J2535" i="68"/>
  <c r="K2707" i="68"/>
  <c r="L2707" i="68" s="1"/>
  <c r="J2707" i="68"/>
  <c r="K2735" i="68"/>
  <c r="L2735" i="68" s="1"/>
  <c r="J2735" i="68"/>
  <c r="J2813" i="68"/>
  <c r="K2569" i="68"/>
  <c r="L2569" i="68" s="1"/>
  <c r="J2569" i="68"/>
  <c r="K2595" i="68"/>
  <c r="L2595" i="68" s="1"/>
  <c r="J2595" i="68"/>
  <c r="K2712" i="68"/>
  <c r="L2712" i="68" s="1"/>
  <c r="J2712" i="68"/>
  <c r="K2763" i="68"/>
  <c r="L2763" i="68" s="1"/>
  <c r="J2763" i="68"/>
  <c r="K2791" i="68"/>
  <c r="L2791" i="68" s="1"/>
  <c r="J2791" i="68"/>
  <c r="J2901" i="68"/>
  <c r="K2901" i="68"/>
  <c r="L2901" i="68" s="1"/>
  <c r="K2394" i="68"/>
  <c r="L2394" i="68" s="1"/>
  <c r="J2394" i="68"/>
  <c r="K2583" i="68"/>
  <c r="L2583" i="68" s="1"/>
  <c r="J2583" i="68"/>
  <c r="K2671" i="68"/>
  <c r="L2671" i="68" s="1"/>
  <c r="J2671" i="68"/>
  <c r="K2801" i="68"/>
  <c r="L2801" i="68" s="1"/>
  <c r="J2801" i="68"/>
  <c r="K3094" i="68"/>
  <c r="L3094" i="68" s="1"/>
  <c r="J3094" i="68"/>
  <c r="K2298" i="68"/>
  <c r="L2298" i="68" s="1"/>
  <c r="J2298" i="68"/>
  <c r="K2346" i="68"/>
  <c r="L2346" i="68" s="1"/>
  <c r="J2346" i="68"/>
  <c r="J2553" i="68"/>
  <c r="J2570" i="68"/>
  <c r="J2635" i="68"/>
  <c r="K2640" i="68"/>
  <c r="L2640" i="68" s="1"/>
  <c r="J2640" i="68"/>
  <c r="K2653" i="68"/>
  <c r="L2653" i="68" s="1"/>
  <c r="J2653" i="68"/>
  <c r="J2666" i="68"/>
  <c r="K2699" i="68"/>
  <c r="L2699" i="68" s="1"/>
  <c r="J2699" i="68"/>
  <c r="K2755" i="68"/>
  <c r="L2755" i="68" s="1"/>
  <c r="J2755" i="68"/>
  <c r="J2815" i="68"/>
  <c r="K2815" i="68"/>
  <c r="L2815" i="68" s="1"/>
  <c r="J2869" i="68"/>
  <c r="K2869" i="68"/>
  <c r="L2869" i="68" s="1"/>
  <c r="J2878" i="68"/>
  <c r="K2878" i="68"/>
  <c r="L2878" i="68" s="1"/>
  <c r="K2888" i="68"/>
  <c r="L2888" i="68" s="1"/>
  <c r="J2888" i="68"/>
  <c r="K2825" i="68"/>
  <c r="L2825" i="68" s="1"/>
  <c r="J2825" i="68"/>
  <c r="J2974" i="68"/>
  <c r="K2974" i="68"/>
  <c r="L2974" i="68" s="1"/>
  <c r="K2477" i="68"/>
  <c r="L2477" i="68" s="1"/>
  <c r="J2477" i="68"/>
  <c r="K2505" i="68"/>
  <c r="L2505" i="68" s="1"/>
  <c r="J2505" i="68"/>
  <c r="K2551" i="68"/>
  <c r="L2551" i="68" s="1"/>
  <c r="J2551" i="68"/>
  <c r="J2846" i="68"/>
  <c r="K2846" i="68"/>
  <c r="L2846" i="68" s="1"/>
  <c r="K2797" i="68"/>
  <c r="L2797" i="68" s="1"/>
  <c r="J2797" i="68"/>
  <c r="K2899" i="68"/>
  <c r="L2899" i="68" s="1"/>
  <c r="J2899" i="68"/>
  <c r="J2904" i="68"/>
  <c r="K2913" i="68"/>
  <c r="L2913" i="68" s="1"/>
  <c r="J2913" i="68"/>
  <c r="J2614" i="68"/>
  <c r="J2669" i="68"/>
  <c r="J2685" i="68"/>
  <c r="J2701" i="68"/>
  <c r="J2717" i="68"/>
  <c r="J2733" i="68"/>
  <c r="J2749" i="68"/>
  <c r="J2765" i="68"/>
  <c r="K2789" i="68"/>
  <c r="L2789" i="68" s="1"/>
  <c r="J2789" i="68"/>
  <c r="K2810" i="68"/>
  <c r="L2810" i="68" s="1"/>
  <c r="J2810" i="68"/>
  <c r="J2836" i="68"/>
  <c r="K2854" i="68"/>
  <c r="L2854" i="68" s="1"/>
  <c r="J2854" i="68"/>
  <c r="J2868" i="68"/>
  <c r="J2873" i="68"/>
  <c r="K2954" i="68"/>
  <c r="L2954" i="68" s="1"/>
  <c r="J2954" i="68"/>
  <c r="J2530" i="68"/>
  <c r="J2562" i="68"/>
  <c r="K2584" i="68"/>
  <c r="L2584" i="68" s="1"/>
  <c r="K2599" i="68"/>
  <c r="L2599" i="68" s="1"/>
  <c r="J2599" i="68"/>
  <c r="J2603" i="68"/>
  <c r="K2607" i="68"/>
  <c r="L2607" i="68" s="1"/>
  <c r="J2607" i="68"/>
  <c r="K2777" i="68"/>
  <c r="L2777" i="68" s="1"/>
  <c r="J2777" i="68"/>
  <c r="K2841" i="68"/>
  <c r="L2841" i="68" s="1"/>
  <c r="J2841" i="68"/>
  <c r="J2919" i="68"/>
  <c r="K2919" i="68"/>
  <c r="L2919" i="68" s="1"/>
  <c r="K2647" i="68"/>
  <c r="L2647" i="68" s="1"/>
  <c r="J2647" i="68"/>
  <c r="K2851" i="68"/>
  <c r="L2851" i="68" s="1"/>
  <c r="J2851" i="68"/>
  <c r="K2871" i="68"/>
  <c r="L2871" i="68" s="1"/>
  <c r="J2871" i="68"/>
  <c r="K2663" i="68"/>
  <c r="L2663" i="68" s="1"/>
  <c r="J2663" i="68"/>
  <c r="K2679" i="68"/>
  <c r="L2679" i="68" s="1"/>
  <c r="J2679" i="68"/>
  <c r="K2695" i="68"/>
  <c r="L2695" i="68" s="1"/>
  <c r="J2695" i="68"/>
  <c r="K2711" i="68"/>
  <c r="L2711" i="68" s="1"/>
  <c r="J2711" i="68"/>
  <c r="K2727" i="68"/>
  <c r="L2727" i="68" s="1"/>
  <c r="J2727" i="68"/>
  <c r="K2743" i="68"/>
  <c r="L2743" i="68" s="1"/>
  <c r="J2743" i="68"/>
  <c r="K2759" i="68"/>
  <c r="L2759" i="68" s="1"/>
  <c r="J2759" i="68"/>
  <c r="J2783" i="68"/>
  <c r="K2783" i="68"/>
  <c r="L2783" i="68" s="1"/>
  <c r="J2792" i="68"/>
  <c r="K2804" i="68"/>
  <c r="L2804" i="68" s="1"/>
  <c r="J2804" i="68"/>
  <c r="K2847" i="68"/>
  <c r="L2847" i="68" s="1"/>
  <c r="J2857" i="68"/>
  <c r="J2966" i="68"/>
  <c r="J2458" i="68"/>
  <c r="J2474" i="68"/>
  <c r="J2490" i="68"/>
  <c r="J2525" i="68"/>
  <c r="J2557" i="68"/>
  <c r="K2575" i="68"/>
  <c r="L2575" i="68" s="1"/>
  <c r="J2586" i="68"/>
  <c r="J2590" i="68"/>
  <c r="J2605" i="68"/>
  <c r="K2632" i="68"/>
  <c r="L2632" i="68" s="1"/>
  <c r="J2632" i="68"/>
  <c r="J2656" i="68"/>
  <c r="J2775" i="68"/>
  <c r="J2834" i="68"/>
  <c r="J2839" i="68"/>
  <c r="K2852" i="68"/>
  <c r="L2852" i="68" s="1"/>
  <c r="J2852" i="68"/>
  <c r="J2937" i="68"/>
  <c r="K3015" i="68"/>
  <c r="L3015" i="68" s="1"/>
  <c r="J3015" i="68"/>
  <c r="K2511" i="68"/>
  <c r="L2511" i="68" s="1"/>
  <c r="K2543" i="68"/>
  <c r="L2543" i="68" s="1"/>
  <c r="K2648" i="68"/>
  <c r="L2648" i="68" s="1"/>
  <c r="J2648" i="68"/>
  <c r="J2961" i="68"/>
  <c r="J2967" i="68"/>
  <c r="K2967" i="68"/>
  <c r="L2967" i="68" s="1"/>
  <c r="J3081" i="68"/>
  <c r="K2728" i="68"/>
  <c r="L2728" i="68" s="1"/>
  <c r="J2728" i="68"/>
  <c r="K2744" i="68"/>
  <c r="L2744" i="68" s="1"/>
  <c r="J2744" i="68"/>
  <c r="K2760" i="68"/>
  <c r="L2760" i="68" s="1"/>
  <c r="J2760" i="68"/>
  <c r="K2822" i="68"/>
  <c r="L2822" i="68" s="1"/>
  <c r="J2822" i="68"/>
  <c r="K2858" i="68"/>
  <c r="L2858" i="68" s="1"/>
  <c r="J2858" i="68"/>
  <c r="J3006" i="68"/>
  <c r="K3006" i="68"/>
  <c r="L3006" i="68" s="1"/>
  <c r="K2867" i="68"/>
  <c r="L2867" i="68" s="1"/>
  <c r="J2867" i="68"/>
  <c r="K3002" i="68"/>
  <c r="L3002" i="68" s="1"/>
  <c r="J3002" i="68"/>
  <c r="J2942" i="68"/>
  <c r="K2942" i="68"/>
  <c r="L2942" i="68" s="1"/>
  <c r="K2963" i="68"/>
  <c r="L2963" i="68" s="1"/>
  <c r="J2963" i="68"/>
  <c r="J2934" i="68"/>
  <c r="K2951" i="68"/>
  <c r="L2951" i="68" s="1"/>
  <c r="J3030" i="68"/>
  <c r="J3097" i="68"/>
  <c r="J3145" i="68"/>
  <c r="K2999" i="68"/>
  <c r="L2999" i="68" s="1"/>
  <c r="J2999" i="68"/>
  <c r="J2918" i="68"/>
  <c r="K2926" i="68"/>
  <c r="L2926" i="68" s="1"/>
  <c r="K2947" i="68"/>
  <c r="L2947" i="68" s="1"/>
  <c r="J2947" i="68"/>
  <c r="J2986" i="68"/>
  <c r="J2990" i="68"/>
  <c r="K2990" i="68"/>
  <c r="L2990" i="68" s="1"/>
  <c r="K3050" i="68"/>
  <c r="L3050" i="68" s="1"/>
  <c r="J3050" i="68"/>
  <c r="K3059" i="68"/>
  <c r="L3059" i="68" s="1"/>
  <c r="J3059" i="68"/>
  <c r="K3107" i="68"/>
  <c r="L3107" i="68" s="1"/>
  <c r="J3107" i="68"/>
  <c r="J2902" i="68"/>
  <c r="K2910" i="68"/>
  <c r="L2910" i="68" s="1"/>
  <c r="K2935" i="68"/>
  <c r="L2935" i="68" s="1"/>
  <c r="K2943" i="68"/>
  <c r="L2943" i="68" s="1"/>
  <c r="J2977" i="68"/>
  <c r="J3078" i="68"/>
  <c r="K3098" i="68"/>
  <c r="L3098" i="68" s="1"/>
  <c r="J3098" i="68"/>
  <c r="J3126" i="68"/>
  <c r="K2995" i="68"/>
  <c r="L2995" i="68" s="1"/>
  <c r="J2995" i="68"/>
  <c r="J3022" i="68"/>
  <c r="K3022" i="68"/>
  <c r="L3022" i="68" s="1"/>
  <c r="K2931" i="68"/>
  <c r="L2931" i="68" s="1"/>
  <c r="J2931" i="68"/>
  <c r="J3018" i="68"/>
  <c r="K3027" i="68"/>
  <c r="L3027" i="68" s="1"/>
  <c r="J3027" i="68"/>
  <c r="J3065" i="68"/>
  <c r="J3113" i="68"/>
  <c r="K2883" i="68"/>
  <c r="L2883" i="68" s="1"/>
  <c r="J2883" i="68"/>
  <c r="K3066" i="68"/>
  <c r="L3066" i="68" s="1"/>
  <c r="J3066" i="68"/>
  <c r="K3075" i="68"/>
  <c r="L3075" i="68" s="1"/>
  <c r="J3075" i="68"/>
  <c r="K3114" i="68"/>
  <c r="L3114" i="68" s="1"/>
  <c r="J3114" i="68"/>
  <c r="K3123" i="68"/>
  <c r="L3123" i="68" s="1"/>
  <c r="J3123" i="68"/>
  <c r="J2958" i="68"/>
  <c r="K2958" i="68"/>
  <c r="L2958" i="68" s="1"/>
  <c r="K3034" i="68"/>
  <c r="L3034" i="68" s="1"/>
  <c r="J3034" i="68"/>
  <c r="K3043" i="68"/>
  <c r="L3043" i="68" s="1"/>
  <c r="J3043" i="68"/>
  <c r="J2865" i="68"/>
  <c r="J2889" i="68"/>
  <c r="J2921" i="68"/>
  <c r="K2933" i="68"/>
  <c r="L2933" i="68" s="1"/>
  <c r="J2950" i="68"/>
  <c r="K3011" i="68"/>
  <c r="L3011" i="68" s="1"/>
  <c r="J3011" i="68"/>
  <c r="J3062" i="68"/>
  <c r="K3091" i="68"/>
  <c r="L3091" i="68" s="1"/>
  <c r="J3091" i="68"/>
  <c r="J3110" i="68"/>
  <c r="J2993" i="68"/>
  <c r="K3082" i="68"/>
  <c r="L3082" i="68" s="1"/>
  <c r="J3082" i="68"/>
  <c r="K3130" i="68"/>
  <c r="L3130" i="68" s="1"/>
  <c r="J3130" i="68"/>
  <c r="K3139" i="68"/>
  <c r="L3139" i="68" s="1"/>
  <c r="J3139" i="68"/>
  <c r="K3038" i="68"/>
  <c r="L3038" i="68" s="1"/>
  <c r="K3054" i="68"/>
  <c r="L3054" i="68" s="1"/>
  <c r="K3070" i="68"/>
  <c r="L3070" i="68" s="1"/>
  <c r="K3086" i="68"/>
  <c r="L3086" i="68" s="1"/>
  <c r="K3102" i="68"/>
  <c r="L3102" i="68" s="1"/>
  <c r="K3118" i="68"/>
  <c r="L3118" i="68" s="1"/>
  <c r="K3134" i="68"/>
  <c r="L3134" i="68" s="1"/>
  <c r="J3144" i="68"/>
  <c r="J2965" i="68"/>
  <c r="J3031" i="68"/>
  <c r="J3047" i="68"/>
  <c r="J3063" i="68"/>
  <c r="J3079" i="68"/>
  <c r="J3095" i="68"/>
  <c r="J3111" i="68"/>
  <c r="J3127" i="68"/>
  <c r="J3143" i="68"/>
  <c r="AB245" i="67" l="1"/>
  <c r="I111" i="63"/>
  <c r="O348" i="65"/>
  <c r="P348" i="65" s="1"/>
  <c r="G362" i="64"/>
  <c r="W3146" i="70"/>
  <c r="W3147" i="70" s="1"/>
  <c r="X3146" i="70"/>
  <c r="X3147" i="70" s="1"/>
  <c r="T3146" i="70"/>
  <c r="T3147" i="70" s="1"/>
  <c r="Y3146" i="70"/>
  <c r="Y3147" i="70" s="1"/>
  <c r="U3146" i="70"/>
  <c r="U3147" i="70" s="1"/>
  <c r="S3146" i="70"/>
  <c r="S3147" i="70" s="1"/>
  <c r="V3146" i="70"/>
  <c r="V3147" i="70" s="1"/>
  <c r="R3146" i="70"/>
  <c r="R3147" i="70" s="1"/>
  <c r="J413" i="63"/>
  <c r="K384" i="62"/>
  <c r="J347" i="63"/>
  <c r="J406" i="63"/>
  <c r="K381" i="62"/>
  <c r="J368" i="63"/>
  <c r="K377" i="62"/>
  <c r="J374" i="63"/>
  <c r="J351" i="63"/>
  <c r="K361" i="62"/>
  <c r="J348" i="63"/>
  <c r="K370" i="62"/>
  <c r="K367" i="62"/>
  <c r="K349" i="62"/>
  <c r="K328" i="62"/>
  <c r="K357" i="62"/>
  <c r="J364" i="63"/>
  <c r="K354" i="62"/>
  <c r="J389" i="63"/>
  <c r="K380" i="62"/>
  <c r="J411" i="63"/>
  <c r="J380" i="63"/>
  <c r="K337" i="62"/>
  <c r="K351" i="62"/>
  <c r="J393" i="63"/>
  <c r="J388" i="63"/>
  <c r="K387" i="62"/>
  <c r="J407" i="63"/>
  <c r="J412" i="63"/>
  <c r="J372" i="63"/>
  <c r="J359" i="63"/>
  <c r="J425" i="63"/>
  <c r="J370" i="63"/>
  <c r="K371" i="62"/>
  <c r="K374" i="62"/>
  <c r="K355" i="62"/>
  <c r="K388" i="62"/>
  <c r="K378" i="62"/>
  <c r="K359" i="62"/>
  <c r="K360" i="62"/>
  <c r="J355" i="63"/>
  <c r="J394" i="63"/>
  <c r="K358" i="62"/>
  <c r="K346" i="62"/>
  <c r="K356" i="62"/>
  <c r="K385" i="62"/>
  <c r="K366" i="62"/>
  <c r="K42" i="62"/>
  <c r="J341" i="63"/>
  <c r="J228" i="65"/>
  <c r="K350" i="62"/>
  <c r="J366" i="63"/>
  <c r="K365" i="62"/>
  <c r="K347" i="62"/>
  <c r="G336" i="64"/>
  <c r="J46" i="64"/>
  <c r="K376" i="62"/>
  <c r="G408" i="64"/>
  <c r="G383" i="64"/>
  <c r="G407" i="64"/>
  <c r="G425" i="64"/>
  <c r="G405" i="64"/>
  <c r="K373" i="62"/>
  <c r="J361" i="63"/>
  <c r="J418" i="63"/>
  <c r="G377" i="64"/>
  <c r="J345" i="63"/>
  <c r="G374" i="64"/>
  <c r="J117" i="62"/>
  <c r="G393" i="64"/>
  <c r="G396" i="64"/>
  <c r="J396" i="63"/>
  <c r="J42" i="62"/>
  <c r="G401" i="64"/>
  <c r="G365" i="64"/>
  <c r="G339" i="64"/>
  <c r="G337" i="64"/>
  <c r="G356" i="64"/>
  <c r="J357" i="63"/>
  <c r="K345" i="62"/>
  <c r="K343" i="62"/>
  <c r="K368" i="62"/>
  <c r="K344" i="62"/>
  <c r="K336" i="62"/>
  <c r="J329" i="63"/>
  <c r="K333" i="62"/>
  <c r="K375" i="62"/>
  <c r="K363" i="62"/>
  <c r="J395" i="63"/>
  <c r="J421" i="63"/>
  <c r="J385" i="63"/>
  <c r="K348" i="62"/>
  <c r="J415" i="63"/>
  <c r="K352" i="62"/>
  <c r="J342" i="63"/>
  <c r="J424" i="63"/>
  <c r="K330" i="62"/>
  <c r="J328" i="63"/>
  <c r="J378" i="63"/>
  <c r="K369" i="62"/>
  <c r="J344" i="63"/>
  <c r="K362" i="62"/>
  <c r="K341" i="62"/>
  <c r="J383" i="63"/>
  <c r="J373" i="63"/>
  <c r="K386" i="62"/>
  <c r="J330" i="63"/>
  <c r="J362" i="63"/>
  <c r="J375" i="63"/>
  <c r="J369" i="63"/>
  <c r="J340" i="63"/>
  <c r="J335" i="63"/>
  <c r="K353" i="62"/>
  <c r="K382" i="62"/>
  <c r="E132" i="63"/>
  <c r="E133" i="63"/>
  <c r="F64" i="62"/>
  <c r="F63" i="62"/>
  <c r="L3146" i="68"/>
  <c r="F318" i="67"/>
  <c r="J409" i="63"/>
  <c r="J384" i="63"/>
  <c r="J346" i="63"/>
  <c r="J365" i="63"/>
  <c r="J419" i="63"/>
  <c r="J354" i="63"/>
  <c r="J350" i="63"/>
  <c r="J404" i="63"/>
  <c r="J390" i="63"/>
  <c r="J426" i="63"/>
  <c r="J386" i="63"/>
  <c r="J382" i="63"/>
  <c r="J371" i="63"/>
  <c r="J367" i="63"/>
  <c r="J356" i="63"/>
  <c r="J333" i="63"/>
  <c r="J352" i="63"/>
  <c r="J338" i="63"/>
  <c r="J327" i="63"/>
  <c r="J376" i="63"/>
  <c r="J414" i="63"/>
  <c r="J422" i="63"/>
  <c r="J416" i="63"/>
  <c r="J336" i="63"/>
  <c r="J397" i="63"/>
  <c r="J401" i="63"/>
  <c r="J420" i="63"/>
  <c r="J402" i="63"/>
  <c r="J377" i="63"/>
  <c r="J331" i="63"/>
  <c r="J353" i="63"/>
  <c r="J358" i="63"/>
  <c r="J403" i="63"/>
  <c r="J398" i="63"/>
  <c r="J339" i="63"/>
  <c r="J391" i="63"/>
  <c r="F413" i="63"/>
  <c r="F397" i="63"/>
  <c r="F426" i="63"/>
  <c r="F410" i="63"/>
  <c r="F420" i="63"/>
  <c r="F404" i="63"/>
  <c r="F417" i="63"/>
  <c r="F414" i="63"/>
  <c r="F418" i="63"/>
  <c r="F409" i="63"/>
  <c r="F407" i="63"/>
  <c r="F402" i="63"/>
  <c r="F375" i="63"/>
  <c r="F359" i="63"/>
  <c r="F341" i="63"/>
  <c r="F333" i="63"/>
  <c r="F388" i="63"/>
  <c r="F372" i="63"/>
  <c r="F356" i="63"/>
  <c r="F416" i="63"/>
  <c r="F391" i="63"/>
  <c r="F385" i="63"/>
  <c r="F369" i="63"/>
  <c r="F353" i="63"/>
  <c r="F344" i="63"/>
  <c r="F336" i="63"/>
  <c r="F328" i="63"/>
  <c r="F425" i="63"/>
  <c r="F421" i="63"/>
  <c r="F412" i="63"/>
  <c r="F376" i="63"/>
  <c r="F360" i="63"/>
  <c r="F373" i="63"/>
  <c r="F357" i="63"/>
  <c r="F394" i="63"/>
  <c r="F392" i="63"/>
  <c r="F390" i="63"/>
  <c r="F346" i="63"/>
  <c r="F423" i="63"/>
  <c r="F378" i="63"/>
  <c r="F342" i="63"/>
  <c r="F396" i="63"/>
  <c r="F361" i="63"/>
  <c r="F329" i="63"/>
  <c r="F403" i="63"/>
  <c r="F401" i="63"/>
  <c r="F340" i="63"/>
  <c r="F405" i="63"/>
  <c r="F338" i="63"/>
  <c r="F383" i="63"/>
  <c r="F366" i="63"/>
  <c r="F351" i="63"/>
  <c r="F334" i="63"/>
  <c r="F399" i="63"/>
  <c r="F389" i="63"/>
  <c r="F379" i="63"/>
  <c r="F374" i="63"/>
  <c r="F370" i="63"/>
  <c r="F364" i="63"/>
  <c r="F347" i="63"/>
  <c r="F327" i="63"/>
  <c r="F408" i="63"/>
  <c r="F387" i="63"/>
  <c r="F381" i="63"/>
  <c r="F368" i="63"/>
  <c r="F355" i="63"/>
  <c r="F349" i="63"/>
  <c r="F332" i="63"/>
  <c r="F411" i="63"/>
  <c r="F330" i="63"/>
  <c r="F395" i="63"/>
  <c r="F362" i="63"/>
  <c r="F345" i="63"/>
  <c r="F424" i="63"/>
  <c r="F393" i="63"/>
  <c r="F377" i="63"/>
  <c r="F343" i="63"/>
  <c r="F339" i="63"/>
  <c r="F422" i="63"/>
  <c r="F415" i="63"/>
  <c r="F400" i="63"/>
  <c r="F382" i="63"/>
  <c r="F367" i="63"/>
  <c r="F350" i="63"/>
  <c r="F337" i="63"/>
  <c r="F419" i="63"/>
  <c r="F406" i="63"/>
  <c r="F386" i="63"/>
  <c r="F380" i="63"/>
  <c r="F363" i="63"/>
  <c r="F358" i="63"/>
  <c r="F354" i="63"/>
  <c r="F348" i="63"/>
  <c r="F335" i="63"/>
  <c r="F331" i="63"/>
  <c r="F398" i="63"/>
  <c r="F384" i="63"/>
  <c r="F371" i="63"/>
  <c r="F365" i="63"/>
  <c r="F352" i="63"/>
  <c r="K428" i="64"/>
  <c r="K425" i="64"/>
  <c r="K409" i="64"/>
  <c r="K393" i="64"/>
  <c r="K422" i="64"/>
  <c r="K406" i="64"/>
  <c r="K419" i="64"/>
  <c r="K403" i="64"/>
  <c r="K420" i="64"/>
  <c r="K404" i="64"/>
  <c r="K397" i="64"/>
  <c r="K392" i="64"/>
  <c r="K376" i="64"/>
  <c r="K360" i="64"/>
  <c r="K348" i="64"/>
  <c r="K340" i="64"/>
  <c r="K423" i="64"/>
  <c r="K418" i="64"/>
  <c r="K407" i="64"/>
  <c r="K402" i="64"/>
  <c r="K389" i="64"/>
  <c r="K373" i="64"/>
  <c r="K357" i="64"/>
  <c r="K395" i="64"/>
  <c r="K386" i="64"/>
  <c r="K370" i="64"/>
  <c r="K354" i="64"/>
  <c r="K351" i="64"/>
  <c r="K343" i="64"/>
  <c r="K335" i="64"/>
  <c r="K416" i="64"/>
  <c r="K383" i="64"/>
  <c r="K367" i="64"/>
  <c r="K332" i="64"/>
  <c r="K421" i="64"/>
  <c r="K414" i="64"/>
  <c r="K405" i="64"/>
  <c r="K380" i="64"/>
  <c r="K364" i="64"/>
  <c r="K346" i="64"/>
  <c r="K338" i="64"/>
  <c r="K430" i="64"/>
  <c r="K400" i="64"/>
  <c r="K377" i="64"/>
  <c r="K361" i="64"/>
  <c r="K398" i="64"/>
  <c r="K347" i="64"/>
  <c r="K411" i="64"/>
  <c r="K391" i="64"/>
  <c r="K387" i="64"/>
  <c r="K381" i="64"/>
  <c r="K375" i="64"/>
  <c r="K371" i="64"/>
  <c r="K365" i="64"/>
  <c r="K359" i="64"/>
  <c r="K355" i="64"/>
  <c r="K424" i="64"/>
  <c r="K413" i="64"/>
  <c r="K385" i="64"/>
  <c r="K379" i="64"/>
  <c r="K369" i="64"/>
  <c r="K363" i="64"/>
  <c r="K353" i="64"/>
  <c r="K429" i="64"/>
  <c r="K408" i="64"/>
  <c r="K334" i="64"/>
  <c r="K426" i="64"/>
  <c r="K410" i="64"/>
  <c r="K344" i="64"/>
  <c r="K417" i="64"/>
  <c r="K415" i="64"/>
  <c r="K350" i="64"/>
  <c r="K399" i="64"/>
  <c r="K388" i="64"/>
  <c r="K382" i="64"/>
  <c r="K372" i="64"/>
  <c r="K394" i="64"/>
  <c r="K333" i="64"/>
  <c r="K358" i="64"/>
  <c r="K356" i="64"/>
  <c r="K401" i="64"/>
  <c r="K336" i="64"/>
  <c r="K374" i="64"/>
  <c r="K366" i="64"/>
  <c r="K352" i="64"/>
  <c r="K341" i="64"/>
  <c r="K349" i="64"/>
  <c r="K431" i="64"/>
  <c r="K412" i="64"/>
  <c r="K368" i="64"/>
  <c r="K362" i="64"/>
  <c r="K427" i="64"/>
  <c r="K337" i="64"/>
  <c r="K396" i="64"/>
  <c r="K390" i="64"/>
  <c r="K345" i="64"/>
  <c r="K378" i="64"/>
  <c r="K384" i="64"/>
  <c r="K339" i="64"/>
  <c r="O332" i="64"/>
  <c r="P332" i="64" s="1"/>
  <c r="Q733" i="55" l="1"/>
  <c r="Q902" i="55"/>
  <c r="Q1240" i="55"/>
  <c r="Q1241" i="55"/>
  <c r="Q1242" i="55"/>
  <c r="Q1243" i="55"/>
  <c r="Q1244" i="55"/>
  <c r="Q1245" i="55"/>
  <c r="Q1246" i="55"/>
  <c r="Q1247" i="55"/>
  <c r="Q1248" i="55"/>
  <c r="Q1249" i="55"/>
  <c r="Q1250" i="55"/>
  <c r="Q1251" i="55"/>
  <c r="Q1252" i="55"/>
  <c r="Q1253" i="55"/>
  <c r="Q1254" i="55"/>
  <c r="Q1255" i="55"/>
  <c r="Q1256" i="55"/>
  <c r="Q1257" i="55"/>
  <c r="Q1258" i="55"/>
  <c r="Q1259" i="55"/>
  <c r="Q1260" i="55"/>
  <c r="Q1261" i="55"/>
  <c r="Q1262" i="55"/>
  <c r="Q1263" i="55"/>
  <c r="Q1264" i="55"/>
  <c r="Q1265" i="55"/>
  <c r="Q1266" i="55"/>
  <c r="Q1267" i="55"/>
  <c r="Q1268" i="55"/>
  <c r="Q1269" i="55"/>
  <c r="Q1270" i="55"/>
  <c r="Q1271" i="55"/>
  <c r="Q1272" i="55"/>
  <c r="Q1273" i="55"/>
  <c r="Q1274" i="55"/>
  <c r="Q1275" i="55"/>
  <c r="Q1276" i="55"/>
  <c r="Q1277" i="55"/>
  <c r="Q1278" i="55"/>
  <c r="Q1279" i="55"/>
  <c r="Q1280" i="55"/>
  <c r="Q1281" i="55"/>
  <c r="Q1282" i="55"/>
  <c r="Q1283" i="55"/>
  <c r="Q1284" i="55"/>
  <c r="Q1285" i="55"/>
  <c r="Q1286" i="55"/>
  <c r="Q1287" i="55"/>
  <c r="Q1288" i="55"/>
  <c r="Q1289" i="55"/>
  <c r="Q1290" i="55"/>
  <c r="Q1291" i="55"/>
  <c r="Q1292" i="55"/>
  <c r="Q1293" i="55"/>
  <c r="Q1294" i="55"/>
  <c r="Q1295" i="55"/>
  <c r="Q1296" i="55"/>
  <c r="Q1297" i="55"/>
  <c r="Q1298" i="55"/>
  <c r="Q1299" i="55"/>
  <c r="Q1300" i="55"/>
  <c r="Q1301" i="55"/>
  <c r="Q1302" i="55"/>
  <c r="Q1303" i="55"/>
  <c r="Q1304" i="55"/>
  <c r="Q1305" i="55"/>
  <c r="Q1306" i="55"/>
  <c r="Q1307" i="55"/>
  <c r="Q1308" i="55"/>
  <c r="Q1309" i="55"/>
  <c r="Q1310" i="55"/>
  <c r="Q1311" i="55"/>
  <c r="Q1312" i="55"/>
  <c r="Q1313" i="55"/>
  <c r="Q1314" i="55"/>
  <c r="Q1315" i="55"/>
  <c r="Q1316" i="55"/>
  <c r="Q1317" i="55"/>
  <c r="Q1318" i="55"/>
  <c r="Q1319" i="55"/>
  <c r="Q1320" i="55"/>
  <c r="Q1321" i="55"/>
  <c r="Q1322" i="55"/>
  <c r="Q1323" i="55"/>
  <c r="Q1324" i="55"/>
  <c r="Q1325" i="55"/>
  <c r="Q1326" i="55"/>
  <c r="Q1327" i="55"/>
  <c r="Q1328" i="55"/>
  <c r="Q1329" i="55"/>
  <c r="Q1330" i="55"/>
  <c r="Q1331" i="55"/>
  <c r="Q1332" i="55"/>
  <c r="Q1333" i="55"/>
  <c r="Q1334" i="55"/>
  <c r="Q1335" i="55"/>
  <c r="Q1336" i="55"/>
  <c r="Q1337" i="55"/>
  <c r="Q1338" i="55"/>
  <c r="Q1339" i="55"/>
  <c r="Q1340" i="55"/>
  <c r="Q1341" i="55"/>
  <c r="Q1342" i="55"/>
  <c r="Q1343" i="55"/>
  <c r="Q1344" i="55"/>
  <c r="Q1345" i="55"/>
  <c r="Q1346" i="55"/>
  <c r="Q1347" i="55"/>
  <c r="Q1348" i="55"/>
  <c r="Q1349" i="55"/>
  <c r="Q1350" i="55"/>
  <c r="Q1351" i="55"/>
  <c r="Q1352" i="55"/>
  <c r="Q1353" i="55"/>
  <c r="Q1354" i="55"/>
  <c r="Q1355" i="55"/>
  <c r="Q1356" i="55"/>
  <c r="Q1357" i="55"/>
  <c r="Q1358" i="55"/>
  <c r="Q1359" i="55"/>
  <c r="Q1360" i="55"/>
  <c r="Q1361" i="55"/>
  <c r="Q1362" i="55"/>
  <c r="Q1363" i="55"/>
  <c r="Q1364" i="55"/>
  <c r="Q1365" i="55"/>
  <c r="Q1366" i="55"/>
  <c r="Q1367" i="55"/>
  <c r="Q1368" i="55"/>
  <c r="Q1369" i="55"/>
  <c r="Q1370" i="55"/>
  <c r="Q1371" i="55"/>
  <c r="Q1372" i="55"/>
  <c r="Q1373" i="55"/>
  <c r="Q1374" i="55"/>
  <c r="Q1375" i="55"/>
  <c r="Q1376" i="55"/>
  <c r="Q1377" i="55"/>
  <c r="Q1378" i="55"/>
  <c r="Q1379" i="55"/>
  <c r="Q1380" i="55"/>
  <c r="Q1381" i="55"/>
  <c r="Q1382" i="55"/>
  <c r="Q1383" i="55"/>
  <c r="Q1384" i="55"/>
  <c r="Q1385" i="55"/>
  <c r="Q1386" i="55"/>
  <c r="Q1387" i="55"/>
  <c r="Q1388" i="55"/>
  <c r="Q1389" i="55"/>
  <c r="Q1390" i="55"/>
  <c r="Q1391" i="55"/>
  <c r="Q1392" i="55"/>
  <c r="Q1393" i="55"/>
  <c r="Q1394" i="55"/>
  <c r="Q1395" i="55"/>
  <c r="Q1396" i="55"/>
  <c r="Q1397" i="55"/>
  <c r="Q1398" i="55"/>
  <c r="Q1399" i="55"/>
  <c r="Q1400" i="55"/>
  <c r="Q1401" i="55"/>
  <c r="Q1402" i="55"/>
  <c r="Q1403" i="55"/>
  <c r="Q1404" i="55"/>
  <c r="Q1405" i="55"/>
  <c r="Q1406" i="55"/>
  <c r="Q1407" i="55"/>
  <c r="Q1408" i="55"/>
  <c r="Q1409" i="55"/>
  <c r="Q1410" i="55"/>
  <c r="Q1411" i="55"/>
  <c r="Q1412" i="55"/>
  <c r="Q1413" i="55"/>
  <c r="Q1414" i="55"/>
  <c r="Q1415" i="55"/>
  <c r="Q1416" i="55"/>
  <c r="Q1417" i="55"/>
  <c r="Q1418" i="55"/>
  <c r="Q1419" i="55"/>
  <c r="Q1420" i="55"/>
  <c r="Q1421" i="55"/>
  <c r="Q1422" i="55"/>
  <c r="Q1423" i="55"/>
  <c r="Q1424" i="55"/>
  <c r="Q1425" i="55"/>
  <c r="Q1426" i="55"/>
  <c r="Q1427" i="55"/>
  <c r="Q1428" i="55"/>
  <c r="Q1429" i="55"/>
  <c r="Q1430" i="55"/>
  <c r="Q1431" i="55"/>
  <c r="Q1432" i="55"/>
  <c r="Q1433" i="55"/>
  <c r="Q1434" i="55"/>
  <c r="Q1435" i="55"/>
  <c r="Q1436" i="55"/>
  <c r="Q1437" i="55"/>
  <c r="Q1438" i="55"/>
  <c r="Q1439" i="55"/>
  <c r="Q1440" i="55"/>
  <c r="Q1441" i="55"/>
  <c r="Q1442" i="55"/>
  <c r="Q1443" i="55"/>
  <c r="Q1444" i="55"/>
  <c r="Q1445" i="55"/>
  <c r="Q1446" i="55"/>
  <c r="Q1447" i="55"/>
  <c r="Q1448" i="55"/>
  <c r="Q1449" i="55"/>
  <c r="Q1450" i="55"/>
  <c r="Q1451" i="55"/>
  <c r="Q1452" i="55"/>
  <c r="Q1453" i="55"/>
  <c r="Q1454" i="55"/>
  <c r="Q1455" i="55"/>
  <c r="Q1456" i="55"/>
  <c r="Q1457" i="55"/>
  <c r="Q1458" i="55"/>
  <c r="Q1459" i="55"/>
  <c r="Q1460" i="55"/>
  <c r="Q1461" i="55"/>
  <c r="Q1462" i="55"/>
  <c r="Q1463" i="55"/>
  <c r="Q1464" i="55"/>
  <c r="Q1465" i="55"/>
  <c r="Q1466" i="55"/>
  <c r="Q1467" i="55"/>
  <c r="Q1468" i="55"/>
  <c r="Q1469" i="55"/>
  <c r="Q1470" i="55"/>
  <c r="Q1471" i="55"/>
  <c r="Q1472" i="55"/>
  <c r="Q1473" i="55"/>
  <c r="Q1474" i="55"/>
  <c r="Q1475" i="55"/>
  <c r="Q1476" i="55"/>
  <c r="Q1477" i="55"/>
  <c r="Q1478" i="55"/>
  <c r="Q1479" i="55"/>
  <c r="Q1480" i="55"/>
  <c r="Q1481" i="55"/>
  <c r="Q1482" i="55"/>
  <c r="Q1483" i="55"/>
  <c r="Q1484" i="55"/>
  <c r="Q1485" i="55"/>
  <c r="Q1486" i="55"/>
  <c r="Q1487" i="55"/>
  <c r="Q1488" i="55"/>
  <c r="Q1489" i="55"/>
  <c r="Q1490" i="55"/>
  <c r="Q1491" i="55"/>
  <c r="Q1492" i="55"/>
  <c r="Q1493" i="55"/>
  <c r="Q1494" i="55"/>
  <c r="Q1495" i="55"/>
  <c r="Q1496" i="55"/>
  <c r="Q1497" i="55"/>
  <c r="Q1498" i="55"/>
  <c r="Q1499" i="55"/>
  <c r="Q1500" i="55"/>
  <c r="Q1501" i="55"/>
  <c r="Q1502" i="55"/>
  <c r="Q1503" i="55"/>
  <c r="Q1504" i="55"/>
  <c r="Q1505" i="55"/>
  <c r="Q1506" i="55"/>
  <c r="Q1507" i="55"/>
  <c r="Q1508" i="55"/>
  <c r="Q1509" i="55"/>
  <c r="Q1510" i="55"/>
  <c r="Q1511" i="55"/>
  <c r="Q1512" i="55"/>
  <c r="Q1513" i="55"/>
  <c r="Q1514" i="55"/>
  <c r="Q1515" i="55"/>
  <c r="Q1516" i="55"/>
  <c r="Q1517" i="55"/>
  <c r="Q1518" i="55"/>
  <c r="Q1519" i="55"/>
  <c r="Q1520" i="55"/>
  <c r="Q1521" i="55"/>
  <c r="Q1522" i="55"/>
  <c r="Q1523" i="55"/>
  <c r="Q1524" i="55"/>
  <c r="Q1525" i="55"/>
  <c r="Q1526" i="55"/>
  <c r="Q1527" i="55"/>
  <c r="Q1528" i="55"/>
  <c r="Q1529" i="55"/>
  <c r="Q1530" i="55"/>
  <c r="Q1531" i="55"/>
  <c r="Q1532" i="55"/>
  <c r="Q1533" i="55"/>
  <c r="Q1534" i="55"/>
  <c r="Q1535" i="55"/>
  <c r="Q1536" i="55"/>
  <c r="Q1537" i="55"/>
  <c r="Q1538" i="55"/>
  <c r="Q1539" i="55"/>
  <c r="Q1540" i="55"/>
  <c r="Q1541" i="55"/>
  <c r="Q1542" i="55"/>
  <c r="Q1543" i="55"/>
  <c r="Q1544" i="55"/>
  <c r="Q1545" i="55"/>
  <c r="Q1546" i="55"/>
  <c r="Q1547" i="55"/>
  <c r="Q1548" i="55"/>
  <c r="Q1549" i="55"/>
  <c r="Q1550" i="55"/>
  <c r="Q1551" i="55"/>
  <c r="Q1552" i="55"/>
  <c r="Q1553" i="55"/>
  <c r="Q1554" i="55"/>
  <c r="Q1555" i="55"/>
  <c r="Q1556" i="55"/>
  <c r="Q1557" i="55"/>
  <c r="Q1558" i="55"/>
  <c r="Q1559" i="55"/>
  <c r="Q1560" i="55"/>
  <c r="Q1561" i="55"/>
  <c r="Q1562" i="55"/>
  <c r="Q1563" i="55"/>
  <c r="Q1564" i="55"/>
  <c r="Q1565" i="55"/>
  <c r="Q1566" i="55"/>
  <c r="Q1567" i="55"/>
  <c r="Q1568" i="55"/>
  <c r="Q1569" i="55"/>
  <c r="Q1570" i="55"/>
  <c r="Q1571" i="55"/>
  <c r="Q1572" i="55"/>
  <c r="Q1573" i="55"/>
  <c r="Q1574" i="55"/>
  <c r="Q1575" i="55"/>
  <c r="Q1576" i="55"/>
  <c r="Q1577" i="55"/>
  <c r="Q1578" i="55"/>
  <c r="Q1579" i="55"/>
  <c r="Q1580" i="55"/>
  <c r="Q1581" i="55"/>
  <c r="Q1582" i="55"/>
  <c r="Q1583" i="55"/>
  <c r="Q1584" i="55"/>
  <c r="Q1585" i="55"/>
  <c r="Q1586" i="55"/>
  <c r="Q1587" i="55"/>
  <c r="Q1588" i="55"/>
  <c r="Q1589" i="55"/>
  <c r="Q1590" i="55"/>
  <c r="Q1591" i="55"/>
  <c r="Q1592" i="55"/>
  <c r="Q1593" i="55"/>
  <c r="Q1594" i="55"/>
  <c r="Q1595" i="55"/>
  <c r="Q1596" i="55"/>
  <c r="Q1597" i="55"/>
  <c r="Q1598" i="55"/>
  <c r="Q1599" i="55"/>
  <c r="Q1600" i="55"/>
  <c r="Q1601" i="55"/>
  <c r="Q1602" i="55"/>
  <c r="Q1603" i="55"/>
  <c r="Q1604" i="55"/>
  <c r="Q1605" i="55"/>
  <c r="Q1606" i="55"/>
  <c r="Q1607" i="55"/>
  <c r="Q1608" i="55"/>
  <c r="Q1609" i="55"/>
  <c r="Q1610" i="55"/>
  <c r="Q1611" i="55"/>
  <c r="Q1612" i="55"/>
  <c r="Q1613" i="55"/>
  <c r="Q1614" i="55"/>
  <c r="Q1615" i="55"/>
  <c r="Q1616" i="55"/>
  <c r="Q1617" i="55"/>
  <c r="Q1618" i="55"/>
  <c r="Q1619" i="55"/>
  <c r="Q1620" i="55"/>
  <c r="Q1621" i="55"/>
  <c r="Q1622" i="55"/>
  <c r="Q1623" i="55"/>
  <c r="Q1624" i="55"/>
  <c r="Q1625" i="55"/>
  <c r="Q1626" i="55"/>
  <c r="Q1627" i="55"/>
  <c r="Q1628" i="55"/>
  <c r="Q1629" i="55"/>
  <c r="Q1630" i="55"/>
  <c r="Q1631" i="55"/>
  <c r="Q1632" i="55"/>
  <c r="Q1633" i="55"/>
  <c r="Q1634" i="55"/>
  <c r="Q1635" i="55"/>
  <c r="Q1636" i="55"/>
  <c r="Q1637" i="55"/>
  <c r="Q1638" i="55"/>
  <c r="Q1639" i="55"/>
  <c r="Q1640" i="55"/>
  <c r="Q1641" i="55"/>
  <c r="Q1642" i="55"/>
  <c r="Q1643" i="55"/>
  <c r="Q1644" i="55"/>
  <c r="Q1645" i="55"/>
  <c r="Q1646" i="55"/>
  <c r="Q1647" i="55"/>
  <c r="Q1648" i="55"/>
  <c r="Q1649" i="55"/>
  <c r="Q1650" i="55"/>
  <c r="Q1651" i="55"/>
  <c r="Q1652" i="55"/>
  <c r="Q1653" i="55"/>
  <c r="Q1654" i="55"/>
  <c r="Q1655" i="55"/>
  <c r="Q1656" i="55"/>
  <c r="Q1657" i="55"/>
  <c r="Q1658" i="55"/>
  <c r="Q1659" i="55"/>
  <c r="Q1660" i="55"/>
  <c r="Q1661" i="55"/>
  <c r="Q1662" i="55"/>
  <c r="Q1663" i="55"/>
  <c r="Q1664" i="55"/>
  <c r="Q1665" i="55"/>
  <c r="Q1666" i="55"/>
  <c r="Q1667" i="55"/>
  <c r="Q1668" i="55"/>
  <c r="Q1669" i="55"/>
  <c r="Q1670" i="55"/>
  <c r="Q1671" i="55"/>
  <c r="Q1672" i="55"/>
  <c r="Q1673" i="55"/>
  <c r="Q1674" i="55"/>
  <c r="Q1675" i="55"/>
  <c r="Q1676" i="55"/>
  <c r="Q1677" i="55"/>
  <c r="Q1678" i="55"/>
  <c r="Q1679" i="55"/>
  <c r="Q1680" i="55"/>
  <c r="Q1681" i="55"/>
  <c r="Q1682" i="55"/>
  <c r="Q1683" i="55"/>
  <c r="Q1684" i="55"/>
  <c r="Q1685" i="55"/>
  <c r="Q1686" i="55"/>
  <c r="Q1687" i="55"/>
  <c r="Q1688" i="55"/>
  <c r="Q1689" i="55"/>
  <c r="Q1690" i="55"/>
  <c r="Q1691" i="55"/>
  <c r="Q1692" i="55"/>
  <c r="Q1693" i="55"/>
  <c r="Q1694" i="55"/>
  <c r="Q1695" i="55"/>
  <c r="Q1696" i="55"/>
  <c r="Q1697" i="55"/>
  <c r="Q1698" i="55"/>
  <c r="Q1699" i="55"/>
  <c r="Q1700" i="55"/>
  <c r="Q1701" i="55"/>
  <c r="Q1702" i="55"/>
  <c r="Q1703" i="55"/>
  <c r="Q1704" i="55"/>
  <c r="Q1705" i="55"/>
  <c r="Q1706" i="55"/>
  <c r="Q1707" i="55"/>
  <c r="Q1708" i="55"/>
  <c r="Q1709" i="55"/>
  <c r="Q1710" i="55"/>
  <c r="Q1711" i="55"/>
  <c r="Q1712" i="55"/>
  <c r="Q1713" i="55"/>
  <c r="Q1714" i="55"/>
  <c r="Q1715" i="55"/>
  <c r="Q1716" i="55"/>
  <c r="Q1717" i="55"/>
  <c r="Q1718" i="55"/>
  <c r="Q1719" i="55"/>
  <c r="Q1720" i="55"/>
  <c r="Q1721" i="55"/>
  <c r="Q1722" i="55"/>
  <c r="Q1723" i="55"/>
  <c r="Q1724" i="55"/>
  <c r="Q1725" i="55"/>
  <c r="Q1726" i="55"/>
  <c r="Q1727" i="55"/>
  <c r="Q1728" i="55"/>
  <c r="Q1729" i="55"/>
  <c r="Q1730" i="55"/>
  <c r="Q1731" i="55"/>
  <c r="Q1732" i="55"/>
  <c r="Q1733" i="55"/>
  <c r="Q1734" i="55"/>
  <c r="Q1735" i="55"/>
  <c r="Q1736" i="55"/>
  <c r="Q1737" i="55"/>
  <c r="Q1738" i="55"/>
  <c r="Q1739" i="55"/>
  <c r="Q1740" i="55"/>
  <c r="Q1741" i="55"/>
  <c r="Q1742" i="55"/>
  <c r="Q1743" i="55"/>
  <c r="Q1744" i="55"/>
  <c r="Q1745" i="55"/>
  <c r="Q1746" i="55"/>
  <c r="Q1747" i="55"/>
  <c r="Q1748" i="55"/>
  <c r="Q1749" i="55"/>
  <c r="Q1750" i="55"/>
  <c r="Q1751" i="55"/>
  <c r="Q1752" i="55"/>
  <c r="Q1753" i="55"/>
  <c r="Q1754" i="55"/>
  <c r="Q1755" i="55"/>
  <c r="Q1756" i="55"/>
  <c r="Q1757" i="55"/>
  <c r="Q1758" i="55"/>
  <c r="Q1759" i="55"/>
  <c r="Q1760" i="55"/>
  <c r="Q1761" i="55"/>
  <c r="Q1762" i="55"/>
  <c r="Q1763" i="55"/>
  <c r="Q1764" i="55"/>
  <c r="Q1765" i="55"/>
  <c r="Q1766" i="55"/>
  <c r="Q1767" i="55"/>
  <c r="Q1768" i="55"/>
  <c r="Q1769" i="55"/>
  <c r="Q1770" i="55"/>
  <c r="Q1771" i="55"/>
  <c r="Q1772" i="55"/>
  <c r="Q1773" i="55"/>
  <c r="Q1774" i="55"/>
  <c r="Q1775" i="55"/>
  <c r="Q1776" i="55"/>
  <c r="Q1777" i="55"/>
  <c r="Q1778" i="55"/>
  <c r="Q1779" i="55"/>
  <c r="Q1780" i="55"/>
  <c r="Q1781" i="55"/>
  <c r="Q1782" i="55"/>
  <c r="Q1783" i="55"/>
  <c r="Q1784" i="55"/>
  <c r="Q1785" i="55"/>
  <c r="Q1786" i="55"/>
  <c r="Q1787" i="55"/>
  <c r="Q1788" i="55"/>
  <c r="Q1789" i="55"/>
  <c r="Q1790" i="55"/>
  <c r="Q1791" i="55"/>
  <c r="Q1792" i="55"/>
  <c r="Q1793" i="55"/>
  <c r="Q1794" i="55"/>
  <c r="Q1795" i="55"/>
  <c r="Q1796" i="55"/>
  <c r="Q1797" i="55"/>
  <c r="Q1798" i="55"/>
  <c r="Q1799" i="55"/>
  <c r="Q1800" i="55"/>
  <c r="Q1801" i="55"/>
  <c r="Q1802" i="55"/>
  <c r="Q1803" i="55"/>
  <c r="Q1804" i="55"/>
  <c r="Q1805" i="55"/>
  <c r="Q1806" i="55"/>
  <c r="Q1807" i="55"/>
  <c r="Q1808" i="55"/>
  <c r="Q1809" i="55"/>
  <c r="Q1810" i="55"/>
  <c r="Q1811" i="55"/>
  <c r="Q1812" i="55"/>
  <c r="Q1813" i="55"/>
  <c r="Q1814" i="55"/>
  <c r="Q1815" i="55"/>
  <c r="Q1816" i="55"/>
  <c r="Q1817" i="55"/>
  <c r="Q1818" i="55"/>
  <c r="Q1819" i="55"/>
  <c r="Q1820" i="55"/>
  <c r="Q1821" i="55"/>
  <c r="Q1822" i="55"/>
  <c r="Q1823" i="55"/>
  <c r="Q1824" i="55"/>
  <c r="Q1825" i="55"/>
  <c r="Q1826" i="55"/>
  <c r="Q1827" i="55"/>
  <c r="Q1828" i="55"/>
  <c r="Q1829" i="55"/>
  <c r="Q1830" i="55"/>
  <c r="Q1831" i="55"/>
  <c r="Q1832" i="55"/>
  <c r="Q1833" i="55"/>
  <c r="Q1834" i="55"/>
  <c r="Q1835" i="55"/>
  <c r="Q1836" i="55"/>
  <c r="Q1837" i="55"/>
  <c r="Q1838" i="55"/>
  <c r="Q1839" i="55"/>
  <c r="Q1840" i="55"/>
  <c r="Q1841" i="55"/>
  <c r="Q1842" i="55"/>
  <c r="Q1843" i="55"/>
  <c r="Q1844" i="55"/>
  <c r="Q1845" i="55"/>
  <c r="Q1846" i="55"/>
  <c r="Q1847" i="55"/>
  <c r="Q1848" i="55"/>
  <c r="Q1849" i="55"/>
  <c r="Q1850" i="55"/>
  <c r="Q1851" i="55"/>
  <c r="Q1852" i="55"/>
  <c r="Q1853" i="55"/>
  <c r="Q1854" i="55"/>
  <c r="Q1855" i="55"/>
  <c r="Q1856" i="55"/>
  <c r="Q1857" i="55"/>
  <c r="Q1858" i="55"/>
  <c r="Q1859" i="55"/>
  <c r="Q1860" i="55"/>
  <c r="Q1861" i="55"/>
  <c r="Q1862" i="55"/>
  <c r="Q1863" i="55"/>
  <c r="Q1864" i="55"/>
  <c r="Q1865" i="55"/>
  <c r="Q1866" i="55"/>
  <c r="Q1867" i="55"/>
  <c r="Q1868" i="55"/>
  <c r="Q1869" i="55"/>
  <c r="Q1870" i="55"/>
  <c r="Q1871" i="55"/>
  <c r="Q1872" i="55"/>
  <c r="Q1873" i="55"/>
  <c r="Q1874" i="55"/>
  <c r="Q1875" i="55"/>
  <c r="Q1876" i="55"/>
  <c r="Q1877" i="55"/>
  <c r="Q1878" i="55"/>
  <c r="Q1879" i="55"/>
  <c r="Q1880" i="55"/>
  <c r="Q1881" i="55"/>
  <c r="Q1882" i="55"/>
  <c r="Q1883" i="55"/>
  <c r="Q1884" i="55"/>
  <c r="Q1885" i="55"/>
  <c r="Q1886" i="55"/>
  <c r="Q1887" i="55"/>
  <c r="Q1888" i="55"/>
  <c r="Q1889" i="55"/>
  <c r="Q1890" i="55"/>
  <c r="Q1891" i="55"/>
  <c r="Q1892" i="55"/>
  <c r="Q1893" i="55"/>
  <c r="Q1894" i="55"/>
  <c r="Q1895" i="55"/>
  <c r="Q1896" i="55"/>
  <c r="Q1897" i="55"/>
  <c r="Q1898" i="55"/>
  <c r="Q1899" i="55"/>
  <c r="Q1900" i="55"/>
  <c r="Q1901" i="55"/>
  <c r="Q1902" i="55"/>
  <c r="Q1903" i="55"/>
  <c r="Q1904" i="55"/>
  <c r="Q1905" i="55"/>
  <c r="Q1906" i="55"/>
  <c r="Q1907" i="55"/>
  <c r="Q1908" i="55"/>
  <c r="Q1909" i="55"/>
  <c r="Q1910" i="55"/>
  <c r="Q1911" i="55"/>
  <c r="Q1912" i="55"/>
  <c r="Q1913" i="55"/>
  <c r="Q1914" i="55"/>
  <c r="Q1915" i="55"/>
  <c r="Q1916" i="55"/>
  <c r="Q1917" i="55"/>
  <c r="Q1918" i="55"/>
  <c r="Q1919" i="55"/>
  <c r="Q1920" i="55"/>
  <c r="Q1921" i="55"/>
  <c r="Q1922" i="55"/>
  <c r="Q1923" i="55"/>
  <c r="Q1924" i="55"/>
  <c r="Q1925" i="55"/>
  <c r="Q1926" i="55"/>
  <c r="Q1927" i="55"/>
  <c r="Q1928" i="55"/>
  <c r="Q1929" i="55"/>
  <c r="Q1930" i="55"/>
  <c r="Q1931" i="55"/>
  <c r="Q1932" i="55"/>
  <c r="Q1933" i="55"/>
  <c r="Q1934" i="55"/>
  <c r="Q1935" i="55"/>
  <c r="Q1936" i="55"/>
  <c r="Q1937" i="55"/>
  <c r="Q1938" i="55"/>
  <c r="Q1939" i="55"/>
  <c r="Q1940" i="55"/>
  <c r="Q1941" i="55"/>
  <c r="Q1942" i="55"/>
  <c r="Q1943" i="55"/>
  <c r="Q1944" i="55"/>
  <c r="Q1945" i="55"/>
  <c r="Q1946" i="55"/>
  <c r="Q1947" i="55"/>
  <c r="Q1948" i="55"/>
  <c r="Q1949" i="55"/>
  <c r="Q1950" i="55"/>
  <c r="Q1951" i="55"/>
  <c r="Q1952" i="55"/>
  <c r="Q1953" i="55"/>
  <c r="Q1954" i="55"/>
  <c r="Q1955" i="55"/>
  <c r="Q1956" i="55"/>
  <c r="Q1957" i="55"/>
  <c r="Q1958" i="55"/>
  <c r="Q1959" i="55"/>
  <c r="Q1960" i="55"/>
  <c r="Q1961" i="55"/>
  <c r="Q1962" i="55"/>
  <c r="Q1963" i="55"/>
  <c r="Q1964" i="55"/>
  <c r="Q1965" i="55"/>
  <c r="Q1966" i="55"/>
  <c r="Q1967" i="55"/>
  <c r="Q1968" i="55"/>
  <c r="Q1969" i="55"/>
  <c r="Q1970" i="55"/>
  <c r="Q1971" i="55"/>
  <c r="Q1972" i="55"/>
  <c r="Q1973" i="55"/>
  <c r="Q1974" i="55"/>
  <c r="Q1975" i="55"/>
  <c r="Q1976" i="55"/>
  <c r="Q1977" i="55"/>
  <c r="Q1978" i="55"/>
  <c r="Q1979" i="55"/>
  <c r="Q1980" i="55"/>
  <c r="Q1981" i="55"/>
  <c r="Q1982" i="55"/>
  <c r="Q1983" i="55"/>
  <c r="Q1984" i="55"/>
  <c r="Q1985" i="55"/>
  <c r="Q1986" i="55"/>
  <c r="Q1987" i="55"/>
  <c r="Q1988" i="55"/>
  <c r="Q1989" i="55"/>
  <c r="Q1990" i="55"/>
  <c r="Q1991" i="55"/>
  <c r="Q1992" i="55"/>
  <c r="Q1993" i="55"/>
  <c r="Q1994" i="55"/>
  <c r="Q1995" i="55"/>
  <c r="Q1996" i="55"/>
  <c r="Q1997" i="55"/>
  <c r="Q1998" i="55"/>
  <c r="Q1999" i="55"/>
  <c r="Q2000" i="55"/>
  <c r="Q2001" i="55"/>
  <c r="Q2002" i="55"/>
  <c r="Q2003" i="55"/>
  <c r="Q2004" i="55"/>
  <c r="Q2005" i="55"/>
  <c r="Q2006" i="55"/>
  <c r="Q2007" i="55"/>
  <c r="Q2008" i="55"/>
  <c r="Q2009" i="55"/>
  <c r="Q2010" i="55"/>
  <c r="Q2011" i="55"/>
  <c r="Q2012" i="55"/>
  <c r="Q2013" i="55"/>
  <c r="Q2014" i="55"/>
  <c r="Q2015" i="55"/>
  <c r="Q2016" i="55"/>
  <c r="Q2017" i="55"/>
  <c r="Q2018" i="55"/>
  <c r="Q2019" i="55"/>
  <c r="Q2020" i="55"/>
  <c r="Q2021" i="55"/>
  <c r="Q2022" i="55"/>
  <c r="Q2023" i="55"/>
  <c r="Q2024" i="55"/>
  <c r="Q2025" i="55"/>
  <c r="Q2026" i="55"/>
  <c r="Q2027" i="55"/>
  <c r="Q2028" i="55"/>
  <c r="Q2029" i="55"/>
  <c r="Q2030" i="55"/>
  <c r="Q2031" i="55"/>
  <c r="Q2032" i="55"/>
  <c r="Q2033" i="55"/>
  <c r="Q2034" i="55"/>
  <c r="Q2035" i="55"/>
  <c r="Q2036" i="55"/>
  <c r="Q2037" i="55"/>
  <c r="Q2038" i="55"/>
  <c r="Q2039" i="55"/>
  <c r="Q2040" i="55"/>
  <c r="Q2041" i="55"/>
  <c r="Q2042" i="55"/>
  <c r="Q2043" i="55"/>
  <c r="Q2044" i="55"/>
  <c r="Q2045" i="55"/>
  <c r="Q2046" i="55"/>
  <c r="Q2047" i="55"/>
  <c r="Q2048" i="55"/>
  <c r="Q2049" i="55"/>
  <c r="Q2050" i="55"/>
  <c r="Q2051" i="55"/>
  <c r="Q2052" i="55"/>
  <c r="Q2053" i="55"/>
  <c r="Q2054" i="55"/>
  <c r="Q2055" i="55"/>
  <c r="Q2056" i="55"/>
  <c r="Q2057" i="55"/>
  <c r="Q2058" i="55"/>
  <c r="Q2059" i="55"/>
  <c r="Q2060" i="55"/>
  <c r="Q2061" i="55"/>
  <c r="Q2062" i="55"/>
  <c r="Q2063" i="55"/>
  <c r="Q2064" i="55"/>
  <c r="Q2065" i="55"/>
  <c r="Q2066" i="55"/>
  <c r="Q2067" i="55"/>
  <c r="Q2068" i="55"/>
  <c r="Q2069" i="55"/>
  <c r="Q2070" i="55"/>
  <c r="Q2071" i="55"/>
  <c r="Q2072" i="55"/>
  <c r="Q2073" i="55"/>
  <c r="Q2074" i="55"/>
  <c r="Q2075" i="55"/>
  <c r="Q2076" i="55"/>
  <c r="Q2077" i="55"/>
  <c r="Q2078" i="55"/>
  <c r="Q2079" i="55"/>
  <c r="Q2080" i="55"/>
  <c r="Q2081" i="55"/>
  <c r="Q2082" i="55"/>
  <c r="Q2083" i="55"/>
  <c r="Q2084" i="55"/>
  <c r="Q2085" i="55"/>
  <c r="Q2086" i="55"/>
  <c r="Q2087" i="55"/>
  <c r="Q2088" i="55"/>
  <c r="Q2089" i="55"/>
  <c r="Q2090" i="55"/>
  <c r="Q2091" i="55"/>
  <c r="Q2092" i="55"/>
  <c r="Q2093" i="55"/>
  <c r="Q2094" i="55"/>
  <c r="Q2095" i="55"/>
  <c r="Q2096" i="55"/>
  <c r="Q2097" i="55"/>
  <c r="Q2098" i="55"/>
  <c r="Q2099" i="55"/>
  <c r="Q2100" i="55"/>
  <c r="Q2101" i="55"/>
  <c r="Q2102" i="55"/>
  <c r="Q2103" i="55"/>
  <c r="Q2104" i="55"/>
  <c r="Q2105" i="55"/>
  <c r="Q2106" i="55"/>
  <c r="Q2107" i="55"/>
  <c r="Q2108" i="55"/>
  <c r="Q2109" i="55"/>
  <c r="Q2110" i="55"/>
  <c r="Q2111" i="55"/>
  <c r="Q2112" i="55"/>
  <c r="Q2113" i="55"/>
  <c r="Q2114" i="55"/>
  <c r="Q2115" i="55"/>
  <c r="Q2116" i="55"/>
  <c r="Q2117" i="55"/>
  <c r="Q2118" i="55"/>
  <c r="Q2119" i="55"/>
  <c r="Q2120" i="55"/>
  <c r="Q2121" i="55"/>
  <c r="Q2122" i="55"/>
  <c r="Q2123" i="55"/>
  <c r="Q2124" i="55"/>
  <c r="Q2125" i="55"/>
  <c r="Q2126" i="55"/>
  <c r="Q2127" i="55"/>
  <c r="Q2128" i="55"/>
  <c r="Q2129" i="55"/>
  <c r="Q2130" i="55"/>
  <c r="Q2131" i="55"/>
  <c r="Q2132" i="55"/>
  <c r="Q2133" i="55"/>
  <c r="Q2134" i="55"/>
  <c r="Q2135" i="55"/>
  <c r="Q2136" i="55"/>
  <c r="Q2137" i="55"/>
  <c r="Q2138" i="55"/>
  <c r="Q2139" i="55"/>
  <c r="Q2140" i="55"/>
  <c r="Q2141" i="55"/>
  <c r="Q2142" i="55"/>
  <c r="Q2143" i="55"/>
  <c r="Q2144" i="55"/>
  <c r="Q2145" i="55"/>
  <c r="Q2146" i="55"/>
  <c r="Q2147" i="55"/>
  <c r="Q2148" i="55"/>
  <c r="Q2149" i="55"/>
  <c r="Q2150" i="55"/>
  <c r="Q2151" i="55"/>
  <c r="Q2152" i="55"/>
  <c r="Q2153" i="55"/>
  <c r="Q2154" i="55"/>
  <c r="Q2155" i="55"/>
  <c r="Q2156" i="55"/>
  <c r="Q2157" i="55"/>
  <c r="Q2158" i="55"/>
  <c r="Q2159" i="55"/>
  <c r="Q2160" i="55"/>
  <c r="Q2161" i="55"/>
  <c r="Q2162" i="55"/>
  <c r="Q2163" i="55"/>
  <c r="Q2164" i="55"/>
  <c r="Q2165" i="55"/>
  <c r="Q2166" i="55"/>
  <c r="Q2167" i="55"/>
  <c r="Q2168" i="55"/>
  <c r="Q2169" i="55"/>
  <c r="Q2170" i="55"/>
  <c r="Q2171" i="55"/>
  <c r="Q2172" i="55"/>
  <c r="Q2173" i="55"/>
  <c r="Q2174" i="55"/>
  <c r="Q2175" i="55"/>
  <c r="Q2176" i="55"/>
  <c r="Q2177" i="55"/>
  <c r="Q2178" i="55"/>
  <c r="Q2179" i="55"/>
  <c r="Q2180" i="55"/>
  <c r="Q2181" i="55"/>
  <c r="Q2182" i="55"/>
  <c r="Q2183" i="55"/>
  <c r="Q2184" i="55"/>
  <c r="Q2185" i="55"/>
  <c r="Q2186" i="55"/>
  <c r="Q2187" i="55"/>
  <c r="Q2188" i="55"/>
  <c r="Q2189" i="55"/>
  <c r="Q2190" i="55"/>
  <c r="Q2191" i="55"/>
  <c r="Q2192" i="55"/>
  <c r="Q2193" i="55"/>
  <c r="Q2194" i="55"/>
  <c r="Q2195" i="55"/>
  <c r="Q2196" i="55"/>
  <c r="Q2197" i="55"/>
  <c r="Q2198" i="55"/>
  <c r="Q2199" i="55"/>
  <c r="Q2200" i="55"/>
  <c r="Q2201" i="55"/>
  <c r="Q2202" i="55"/>
  <c r="Q2203" i="55"/>
  <c r="Q2204" i="55"/>
  <c r="Q2205" i="55"/>
  <c r="Q2206" i="55"/>
  <c r="Q2207" i="55"/>
  <c r="Q2208" i="55"/>
  <c r="Q2209" i="55"/>
  <c r="Q2210" i="55"/>
  <c r="Q2211" i="55"/>
  <c r="Q2212" i="55"/>
  <c r="Q2213" i="55"/>
  <c r="Q2214" i="55"/>
  <c r="Q2215" i="55"/>
  <c r="Q2216" i="55"/>
  <c r="Q2217" i="55"/>
  <c r="Q2218" i="55"/>
  <c r="Q2219" i="55"/>
  <c r="Q2220" i="55"/>
  <c r="Q2221" i="55"/>
  <c r="Q2222" i="55"/>
  <c r="Q2223" i="55"/>
  <c r="Q2224" i="55"/>
  <c r="Q2225" i="55"/>
  <c r="Q2226" i="55"/>
  <c r="Q2227" i="55"/>
  <c r="Q2228" i="55"/>
  <c r="Q2229" i="55"/>
  <c r="Q2230" i="55"/>
  <c r="Q2231" i="55"/>
  <c r="Q2232" i="55"/>
  <c r="Q2233" i="55"/>
  <c r="Q2234" i="55"/>
  <c r="Q2235" i="55"/>
  <c r="Q2236" i="55"/>
  <c r="Q2237" i="55"/>
  <c r="Q2238" i="55"/>
  <c r="Q2239" i="55"/>
  <c r="Q2240" i="55"/>
  <c r="Q2241" i="55"/>
  <c r="Q2242" i="55"/>
  <c r="Q2243" i="55"/>
  <c r="Q2244" i="55"/>
  <c r="Q2245" i="55"/>
  <c r="Q2246" i="55"/>
  <c r="Q2247" i="55"/>
  <c r="Q2248" i="55"/>
  <c r="Q2249" i="55"/>
  <c r="Q2250" i="55"/>
  <c r="Q2251" i="55"/>
  <c r="Q2252" i="55"/>
  <c r="Q2253" i="55"/>
  <c r="Q2254" i="55"/>
  <c r="Q2255" i="55"/>
  <c r="Q2256" i="55"/>
  <c r="Q2257" i="55"/>
  <c r="Q2258" i="55"/>
  <c r="Q2259" i="55"/>
  <c r="Q2260" i="55"/>
  <c r="Q2261" i="55"/>
  <c r="Q2262" i="55"/>
  <c r="Q2263" i="55"/>
  <c r="Q2264" i="55"/>
  <c r="Q2265" i="55"/>
  <c r="Q2266" i="55"/>
  <c r="Q2267" i="55"/>
  <c r="Q2268" i="55"/>
  <c r="Q2269" i="55"/>
  <c r="Q2270" i="55"/>
  <c r="Q2271" i="55"/>
  <c r="Q2272" i="55"/>
  <c r="Q2273" i="55"/>
  <c r="Q2274" i="55"/>
  <c r="Q2275" i="55"/>
  <c r="Q2276" i="55"/>
  <c r="Q2277" i="55"/>
  <c r="Q2278" i="55"/>
  <c r="Q2279" i="55"/>
  <c r="Q2280" i="55"/>
  <c r="Q2281" i="55"/>
  <c r="Q2282" i="55"/>
  <c r="Q2283" i="55"/>
  <c r="Q2284" i="55"/>
  <c r="Q2285" i="55"/>
  <c r="Q2286" i="55"/>
  <c r="Q2287" i="55"/>
  <c r="Q2288" i="55"/>
  <c r="Q2289" i="55"/>
  <c r="Q2290" i="55"/>
  <c r="Q2291" i="55"/>
  <c r="Q2292" i="55"/>
  <c r="Q2293" i="55"/>
  <c r="Q2294" i="55"/>
  <c r="Q2295" i="55"/>
  <c r="Q2296" i="55"/>
  <c r="Q2297" i="55"/>
  <c r="Q2298" i="55"/>
  <c r="Q2299" i="55"/>
  <c r="Q2300" i="55"/>
  <c r="Q2301" i="55"/>
  <c r="Q2302" i="55"/>
  <c r="Q2303" i="55"/>
  <c r="Q2304" i="55"/>
  <c r="Q2305" i="55"/>
  <c r="Q2306" i="55"/>
  <c r="Q2307" i="55"/>
  <c r="Q2308" i="55"/>
  <c r="Q2309" i="55"/>
  <c r="Q2310" i="55"/>
  <c r="Q2311" i="55"/>
  <c r="Q2312" i="55"/>
  <c r="Q2313" i="55"/>
  <c r="Q2314" i="55"/>
  <c r="Q2315" i="55"/>
  <c r="Q2316" i="55"/>
  <c r="Q2317" i="55"/>
  <c r="Q2318" i="55"/>
  <c r="Q2319" i="55"/>
  <c r="Q2320" i="55"/>
  <c r="Q2321" i="55"/>
  <c r="Q2322" i="55"/>
  <c r="Q2323" i="55"/>
  <c r="Q2324" i="55"/>
  <c r="Q2325" i="55"/>
  <c r="Q2326" i="55"/>
  <c r="Q2327" i="55"/>
  <c r="Q2328" i="55"/>
  <c r="Q2329" i="55"/>
  <c r="Q2330" i="55"/>
  <c r="Q2331" i="55"/>
  <c r="Q2332" i="55"/>
  <c r="Q2333" i="55"/>
  <c r="Q2334" i="55"/>
  <c r="Q2335" i="55"/>
  <c r="Q2336" i="55"/>
  <c r="Q2337" i="55"/>
  <c r="Q2338" i="55"/>
  <c r="Q2339" i="55"/>
  <c r="Q2340" i="55"/>
  <c r="Q2341" i="55"/>
  <c r="Q2342" i="55"/>
  <c r="Q2343" i="55"/>
  <c r="Q2344" i="55"/>
  <c r="Q2345" i="55"/>
  <c r="Q2346" i="55"/>
  <c r="Q2347" i="55"/>
  <c r="Q2348" i="55"/>
  <c r="Q2349" i="55"/>
  <c r="Q2350" i="55"/>
  <c r="Q2351" i="55"/>
  <c r="Q2352" i="55"/>
  <c r="Q2353" i="55"/>
  <c r="Q2354" i="55"/>
  <c r="Q2355" i="55"/>
  <c r="Q2356" i="55"/>
  <c r="Q2357" i="55"/>
  <c r="Q2358" i="55"/>
  <c r="Q2359" i="55"/>
  <c r="Q2360" i="55"/>
  <c r="Q2361" i="55"/>
  <c r="Q2362" i="55"/>
  <c r="Q2363" i="55"/>
  <c r="Q2364" i="55"/>
  <c r="Q2365" i="55"/>
  <c r="Q2366" i="55"/>
  <c r="Q2367" i="55"/>
  <c r="Q2368" i="55"/>
  <c r="Q2369" i="55"/>
  <c r="Q2370" i="55"/>
  <c r="Q2371" i="55"/>
  <c r="Q2372" i="55"/>
  <c r="Q2373" i="55"/>
  <c r="Q2374" i="55"/>
  <c r="Q2375" i="55"/>
  <c r="Q2376" i="55"/>
  <c r="Q2377" i="55"/>
  <c r="Q2378" i="55"/>
  <c r="Q2379" i="55"/>
  <c r="Q2380" i="55"/>
  <c r="Q2381" i="55"/>
  <c r="Q2382" i="55"/>
  <c r="Q2383" i="55"/>
  <c r="Q2384" i="55"/>
  <c r="Q2385" i="55"/>
  <c r="Q2386" i="55"/>
  <c r="Q2387" i="55"/>
  <c r="Q2388" i="55"/>
  <c r="Q2389" i="55"/>
  <c r="Q2390" i="55"/>
  <c r="Q2391" i="55"/>
  <c r="Q2392" i="55"/>
  <c r="Q2393" i="55"/>
  <c r="Q2394" i="55"/>
  <c r="Q2395" i="55"/>
  <c r="Q2396" i="55"/>
  <c r="Q2397" i="55"/>
  <c r="Q2398" i="55"/>
  <c r="Q2399" i="55"/>
  <c r="Q2400" i="55"/>
  <c r="Q2401" i="55"/>
  <c r="Q2402" i="55"/>
  <c r="Q2403" i="55"/>
  <c r="Q2404" i="55"/>
  <c r="Q2405" i="55"/>
  <c r="Q2406" i="55"/>
  <c r="Q2407" i="55"/>
  <c r="Q2408" i="55"/>
  <c r="Q2409" i="55"/>
  <c r="Q2410" i="55"/>
  <c r="Q2411" i="55"/>
  <c r="Q2412" i="55"/>
  <c r="Q2413" i="55"/>
  <c r="Q2414" i="55"/>
  <c r="Q2415" i="55"/>
  <c r="Q2416" i="55"/>
  <c r="Q2417" i="55"/>
  <c r="Q2418" i="55"/>
  <c r="Q2419" i="55"/>
  <c r="Q2420" i="55"/>
  <c r="Q2421" i="55"/>
  <c r="Q2422" i="55"/>
  <c r="Q2423" i="55"/>
  <c r="Q2424" i="55"/>
  <c r="Q2425" i="55"/>
  <c r="Q2426" i="55"/>
  <c r="Q2427" i="55"/>
  <c r="Q2428" i="55"/>
  <c r="Q2429" i="55"/>
  <c r="Q2430" i="55"/>
  <c r="Q2431" i="55"/>
  <c r="Q2432" i="55"/>
  <c r="Q2433" i="55"/>
  <c r="Q2434" i="55"/>
  <c r="Q2435" i="55"/>
  <c r="Q2436" i="55"/>
  <c r="Q2437" i="55"/>
  <c r="Q2438" i="55"/>
  <c r="Q2439" i="55"/>
  <c r="Q2440" i="55"/>
  <c r="Q2441" i="55"/>
  <c r="Q2442" i="55"/>
  <c r="Q2443" i="55"/>
  <c r="Q2444" i="55"/>
  <c r="Q2445" i="55"/>
  <c r="Q2446" i="55"/>
  <c r="Q2447" i="55"/>
  <c r="Q2448" i="55"/>
  <c r="Q2449" i="55"/>
  <c r="Q2450" i="55"/>
  <c r="Q2451" i="55"/>
  <c r="Q2452" i="55"/>
  <c r="Q2453" i="55"/>
  <c r="Q2454" i="55"/>
  <c r="Q2455" i="55"/>
  <c r="Q2456" i="55"/>
  <c r="Q2457" i="55"/>
  <c r="Q2458" i="55"/>
  <c r="Q2459" i="55"/>
  <c r="Q2460" i="55"/>
  <c r="Q2461" i="55"/>
  <c r="Q2462" i="55"/>
  <c r="Q2463" i="55"/>
  <c r="Q2464" i="55"/>
  <c r="Q2465" i="55"/>
  <c r="Q2466" i="55"/>
  <c r="Q2467" i="55"/>
  <c r="Q2468" i="55"/>
  <c r="Q2469" i="55"/>
  <c r="Q2470" i="55"/>
  <c r="Q2471" i="55"/>
  <c r="Q2472" i="55"/>
  <c r="Q2473" i="55"/>
  <c r="Q2474" i="55"/>
  <c r="Q2475" i="55"/>
  <c r="Q2476" i="55"/>
  <c r="Q2477" i="55"/>
  <c r="Q2478" i="55"/>
  <c r="Q2479" i="55"/>
  <c r="Q2480" i="55"/>
  <c r="Q2481" i="55"/>
  <c r="Q2482" i="55"/>
  <c r="Q2483" i="55"/>
  <c r="Q2484" i="55"/>
  <c r="Q2485" i="55"/>
  <c r="Q2486" i="55"/>
  <c r="Q2487" i="55"/>
  <c r="Q2488" i="55"/>
  <c r="Q2489" i="55"/>
  <c r="Q2490" i="55"/>
  <c r="Q2491" i="55"/>
  <c r="Q2492" i="55"/>
  <c r="Q2493" i="55"/>
  <c r="Q2494" i="55"/>
  <c r="Q2495" i="55"/>
  <c r="Q2496" i="55"/>
  <c r="Q2497" i="55"/>
  <c r="Q2498" i="55"/>
  <c r="Q2499" i="55"/>
  <c r="Q2500" i="55"/>
  <c r="Q2501" i="55"/>
  <c r="Q2502" i="55"/>
  <c r="Q2503" i="55"/>
  <c r="Q2504" i="55"/>
  <c r="Q2505" i="55"/>
  <c r="Q2506" i="55"/>
  <c r="Q2507" i="55"/>
  <c r="Q2508" i="55"/>
  <c r="Q2509" i="55"/>
  <c r="Q2510" i="55"/>
  <c r="Q2511" i="55"/>
  <c r="Q2512" i="55"/>
  <c r="Q2513" i="55"/>
  <c r="Q2514" i="55"/>
  <c r="Q2515" i="55"/>
  <c r="Q2516" i="55"/>
  <c r="Q2517" i="55"/>
  <c r="Q2518" i="55"/>
  <c r="Q2519" i="55"/>
  <c r="Q2520" i="55"/>
  <c r="Q2521" i="55"/>
  <c r="Q2522" i="55"/>
  <c r="Q2523" i="55"/>
  <c r="Q2524" i="55"/>
  <c r="Q2525" i="55"/>
  <c r="Q2526" i="55"/>
  <c r="Q2527" i="55"/>
  <c r="Q2528" i="55"/>
  <c r="Q2529" i="55"/>
  <c r="Q2530" i="55"/>
  <c r="Q2531" i="55"/>
  <c r="Q2532" i="55"/>
  <c r="Q2533" i="55"/>
  <c r="Q2534" i="55"/>
  <c r="Q2535" i="55"/>
  <c r="Q2536" i="55"/>
  <c r="Q2537" i="55"/>
  <c r="Q2538" i="55"/>
  <c r="Q2539" i="55"/>
  <c r="Q2540" i="55"/>
  <c r="Q2541" i="55"/>
  <c r="Q2542" i="55"/>
  <c r="Q2543" i="55"/>
  <c r="Q2544" i="55"/>
  <c r="Q2545" i="55"/>
  <c r="Q2546" i="55"/>
  <c r="Q2547" i="55"/>
  <c r="Q2548" i="55"/>
  <c r="Q2549" i="55"/>
  <c r="Q2550" i="55"/>
  <c r="Q2551" i="55"/>
  <c r="Q2552" i="55"/>
  <c r="Q2553" i="55"/>
  <c r="Q2554" i="55"/>
  <c r="Q2555" i="55"/>
  <c r="Q2556" i="55"/>
  <c r="Q2557" i="55"/>
  <c r="Q2558" i="55"/>
  <c r="Q2559" i="55"/>
  <c r="Q2560" i="55"/>
  <c r="Q2561" i="55"/>
  <c r="Q2562" i="55"/>
  <c r="Q2563" i="55"/>
  <c r="Q2564" i="55"/>
  <c r="Q2565" i="55"/>
  <c r="Q2566" i="55"/>
  <c r="Q2567" i="55"/>
  <c r="Q2568" i="55"/>
  <c r="Q2569" i="55"/>
  <c r="Q2570" i="55"/>
  <c r="Q2571" i="55"/>
  <c r="Q2572" i="55"/>
  <c r="Q2573" i="55"/>
  <c r="Q2574" i="55"/>
  <c r="Q2575" i="55"/>
  <c r="Q2576" i="55"/>
  <c r="Q2577" i="55"/>
  <c r="Q2578" i="55"/>
  <c r="Q2579" i="55"/>
  <c r="Q2580" i="55"/>
  <c r="Q2581" i="55"/>
  <c r="Q2582" i="55"/>
  <c r="Q2583" i="55"/>
  <c r="Q2584" i="55"/>
  <c r="Q2585" i="55"/>
  <c r="Q2586" i="55"/>
  <c r="Q2587" i="55"/>
  <c r="Q2588" i="55"/>
  <c r="Q2589" i="55"/>
  <c r="Q2590" i="55"/>
  <c r="Q2591" i="55"/>
  <c r="Q2592" i="55"/>
  <c r="Q2593" i="55"/>
  <c r="Q2594" i="55"/>
  <c r="Q2595" i="55"/>
  <c r="Q2596" i="55"/>
  <c r="Q2597" i="55"/>
  <c r="Q2598" i="55"/>
  <c r="Q2599" i="55"/>
  <c r="Q2600" i="55"/>
  <c r="Q2601" i="55"/>
  <c r="Q2602" i="55"/>
  <c r="Q2603" i="55"/>
  <c r="Q2604" i="55"/>
  <c r="Q2605" i="55"/>
  <c r="Q2606" i="55"/>
  <c r="Q2607" i="55"/>
  <c r="Q2608" i="55"/>
  <c r="Q2609" i="55"/>
  <c r="Q2610" i="55"/>
  <c r="Q2611" i="55"/>
  <c r="Q2612" i="55"/>
  <c r="Q2613" i="55"/>
  <c r="Q2614" i="55"/>
  <c r="Q2615" i="55"/>
  <c r="Q2616" i="55"/>
  <c r="Q2617" i="55"/>
  <c r="Q2618" i="55"/>
  <c r="Q2619" i="55"/>
  <c r="Q2620" i="55"/>
  <c r="Q2621" i="55"/>
  <c r="Q2622" i="55"/>
  <c r="Q2623" i="55"/>
  <c r="Q2624" i="55"/>
  <c r="Q2625" i="55"/>
  <c r="Q2626" i="55"/>
  <c r="Q2627" i="55"/>
  <c r="Q2628" i="55"/>
  <c r="Q2629" i="55"/>
  <c r="Q2630" i="55"/>
  <c r="Q2631" i="55"/>
  <c r="Q2632" i="55"/>
  <c r="Q2633" i="55"/>
  <c r="Q2634" i="55"/>
  <c r="Q2635" i="55"/>
  <c r="Q2636" i="55"/>
  <c r="Q2637" i="55"/>
  <c r="Q2638" i="55"/>
  <c r="Q2639" i="55"/>
  <c r="Q2640" i="55"/>
  <c r="Q2641" i="55"/>
  <c r="Q2642" i="55"/>
  <c r="Q2643" i="55"/>
  <c r="Q2644" i="55"/>
  <c r="Q2645" i="55"/>
  <c r="Q2646" i="55"/>
  <c r="Q2647" i="55"/>
  <c r="Q2648" i="55"/>
  <c r="Q2649" i="55"/>
  <c r="Q2650" i="55"/>
  <c r="Q2651" i="55"/>
  <c r="Q2652" i="55"/>
  <c r="Q2653" i="55"/>
  <c r="Q2654" i="55"/>
  <c r="Q2655" i="55"/>
  <c r="Q2656" i="55"/>
  <c r="Q2657" i="55"/>
  <c r="Q2658" i="55"/>
  <c r="Q2659" i="55"/>
  <c r="Q2660" i="55"/>
  <c r="Q2661" i="55"/>
  <c r="Q2662" i="55"/>
  <c r="Q2663" i="55"/>
  <c r="Q2664" i="55"/>
  <c r="Q2665" i="55"/>
  <c r="Q2666" i="55"/>
  <c r="Q2667" i="55"/>
  <c r="Q2668" i="55"/>
  <c r="Q2669" i="55"/>
  <c r="Q2670" i="55"/>
  <c r="Q2671" i="55"/>
  <c r="Q2672" i="55"/>
  <c r="Q2673" i="55"/>
  <c r="Q2674" i="55"/>
  <c r="Q2675" i="55"/>
  <c r="Q2676" i="55"/>
  <c r="Q2677" i="55"/>
  <c r="Q2678" i="55"/>
  <c r="Q2679" i="55"/>
  <c r="Q2680" i="55"/>
  <c r="Q2681" i="55"/>
  <c r="Q2682" i="55"/>
  <c r="Q2683" i="55"/>
  <c r="Q2684" i="55"/>
  <c r="Q2685" i="55"/>
  <c r="Q2686" i="55"/>
  <c r="Q2687" i="55"/>
  <c r="Q2688" i="55"/>
  <c r="Q2689" i="55"/>
  <c r="Q2690" i="55"/>
  <c r="Q2691" i="55"/>
  <c r="Q2692" i="55"/>
  <c r="Q2693" i="55"/>
  <c r="Q2694" i="55"/>
  <c r="Q2695" i="55"/>
  <c r="Q2696" i="55"/>
  <c r="Q2697" i="55"/>
  <c r="Q2698" i="55"/>
  <c r="Q2699" i="55"/>
  <c r="Q2700" i="55"/>
  <c r="Q2701" i="55"/>
  <c r="Q2702" i="55"/>
  <c r="Q2703" i="55"/>
  <c r="Q2704" i="55"/>
  <c r="Q2705" i="55"/>
  <c r="Q2706" i="55"/>
  <c r="Q2707" i="55"/>
  <c r="Q2708" i="55"/>
  <c r="Q2709" i="55"/>
  <c r="Q2710" i="55"/>
  <c r="Q2711" i="55"/>
  <c r="Q2712" i="55"/>
  <c r="Q2713" i="55"/>
  <c r="Q2714" i="55"/>
  <c r="Q2715" i="55"/>
  <c r="Q2716" i="55"/>
  <c r="Q2717" i="55"/>
  <c r="Q2718" i="55"/>
  <c r="Q2719" i="55"/>
  <c r="Q2720" i="55"/>
  <c r="Q2721" i="55"/>
  <c r="Q2722" i="55"/>
  <c r="Q2723" i="55"/>
  <c r="Q2724" i="55"/>
  <c r="Q2725" i="55"/>
  <c r="Q2726" i="55"/>
  <c r="Q2727" i="55"/>
  <c r="Q2728" i="55"/>
  <c r="Q2729" i="55"/>
  <c r="Q2730" i="55"/>
  <c r="Q2731" i="55"/>
  <c r="Q2732" i="55"/>
  <c r="Q2733" i="55"/>
  <c r="Q2734" i="55"/>
  <c r="Q2735" i="55"/>
  <c r="Q2736" i="55"/>
  <c r="Q2737" i="55"/>
  <c r="Q2738" i="55"/>
  <c r="Q2739" i="55"/>
  <c r="Q2740" i="55"/>
  <c r="Q2741" i="55"/>
  <c r="Q2742" i="55"/>
  <c r="Q2743" i="55"/>
  <c r="Q2744" i="55"/>
  <c r="Q2745" i="55"/>
  <c r="Q2746" i="55"/>
  <c r="Q2747" i="55"/>
  <c r="Q2748" i="55"/>
  <c r="Q2749" i="55"/>
  <c r="Q2750" i="55"/>
  <c r="Q2751" i="55"/>
  <c r="Q2752" i="55"/>
  <c r="Q2753" i="55"/>
  <c r="Q2754" i="55"/>
  <c r="Q2755" i="55"/>
  <c r="Q2756" i="55"/>
  <c r="Q2757" i="55"/>
  <c r="Q2758" i="55"/>
  <c r="Q2759" i="55"/>
  <c r="Q2760" i="55"/>
  <c r="Q2761" i="55"/>
  <c r="Q2762" i="55"/>
  <c r="Q2763" i="55"/>
  <c r="Q2764" i="55"/>
  <c r="Q2765" i="55"/>
  <c r="Q2766" i="55"/>
  <c r="Q2767" i="55"/>
  <c r="Q2768" i="55"/>
  <c r="Q2769" i="55"/>
  <c r="Q2770" i="55"/>
  <c r="Q2771" i="55"/>
  <c r="Q2772" i="55"/>
  <c r="Q2773" i="55"/>
  <c r="Q2774" i="55"/>
  <c r="Q2775" i="55"/>
  <c r="Q2776" i="55"/>
  <c r="Q2777" i="55"/>
  <c r="Q2778" i="55"/>
  <c r="Q2779" i="55"/>
  <c r="Q2780" i="55"/>
  <c r="Q2781" i="55"/>
  <c r="Q2782" i="55"/>
  <c r="Q2783" i="55"/>
  <c r="Q2784" i="55"/>
  <c r="Q2785" i="55"/>
  <c r="Q2786" i="55"/>
  <c r="Q2787" i="55"/>
  <c r="Q2788" i="55"/>
  <c r="Q2789" i="55"/>
  <c r="Q2790" i="55"/>
  <c r="Q2791" i="55"/>
  <c r="Q2792" i="55"/>
  <c r="Q2793" i="55"/>
  <c r="Q2794" i="55"/>
  <c r="Q2795" i="55"/>
  <c r="Q2796" i="55"/>
  <c r="Q2797" i="55"/>
  <c r="Q2798" i="55"/>
  <c r="Q2799" i="55"/>
  <c r="Q2800" i="55"/>
  <c r="Q2801" i="55"/>
  <c r="Q2802" i="55"/>
  <c r="Q2803" i="55"/>
  <c r="Q2804" i="55"/>
  <c r="Q2805" i="55"/>
  <c r="Q2806" i="55"/>
  <c r="Q2807" i="55"/>
  <c r="Q2808" i="55"/>
  <c r="Q2809" i="55"/>
  <c r="Q2810" i="55"/>
  <c r="Q2811" i="55"/>
  <c r="Q2812" i="55"/>
  <c r="Q2813" i="55"/>
  <c r="Q2814" i="55"/>
  <c r="Q2815" i="55"/>
  <c r="Q2816" i="55"/>
  <c r="Q2817" i="55"/>
  <c r="Q2818" i="55"/>
  <c r="Q2819" i="55"/>
  <c r="Q2820" i="55"/>
  <c r="Q2821" i="55"/>
  <c r="Q2822" i="55"/>
  <c r="Q2823" i="55"/>
  <c r="Q2824" i="55"/>
  <c r="Q2825" i="55"/>
  <c r="Q2826" i="55"/>
  <c r="Q2827" i="55"/>
  <c r="Q2828" i="55"/>
  <c r="Q2829" i="55"/>
  <c r="Q2830" i="55"/>
  <c r="Q2831" i="55"/>
  <c r="Q2832" i="55"/>
  <c r="Q2833" i="55"/>
  <c r="Q2834" i="55"/>
  <c r="Q2835" i="55"/>
  <c r="Q2836" i="55"/>
  <c r="Q2837" i="55"/>
  <c r="Q2838" i="55"/>
  <c r="Q2839" i="55"/>
  <c r="Q2840" i="55"/>
  <c r="Q2841" i="55"/>
  <c r="Q2842" i="55"/>
  <c r="Q2843" i="55"/>
  <c r="Q2844" i="55"/>
  <c r="Q2845" i="55"/>
  <c r="Q2846" i="55"/>
  <c r="Q2847" i="55"/>
  <c r="Q2848" i="55"/>
  <c r="Q2849" i="55"/>
  <c r="Q2850" i="55"/>
  <c r="Q2851" i="55"/>
  <c r="Q2852" i="55"/>
  <c r="Q2853" i="55"/>
  <c r="Q2854" i="55"/>
  <c r="Q2855" i="55"/>
  <c r="Q2856" i="55"/>
  <c r="Q2857" i="55"/>
  <c r="Q2858" i="55"/>
  <c r="Q2859" i="55"/>
  <c r="Q2860" i="55"/>
  <c r="Q2861" i="55"/>
  <c r="Q2862" i="55"/>
  <c r="Q2863" i="55"/>
  <c r="Q2864" i="55"/>
  <c r="Q2865" i="55"/>
  <c r="Q2866" i="55"/>
  <c r="Q2867" i="55"/>
  <c r="Q2868" i="55"/>
  <c r="Q2869" i="55"/>
  <c r="Q2870" i="55"/>
  <c r="Q2871" i="55"/>
  <c r="Q2872" i="55"/>
  <c r="Q2873" i="55"/>
  <c r="Q2874" i="55"/>
  <c r="Q2875" i="55"/>
  <c r="Q2876" i="55"/>
  <c r="Q2877" i="55"/>
  <c r="Q2878" i="55"/>
  <c r="Q2879" i="55"/>
  <c r="Q2880" i="55"/>
  <c r="Q2881" i="55"/>
  <c r="Q2882" i="55"/>
  <c r="Q2883" i="55"/>
  <c r="Q2884" i="55"/>
  <c r="Q2885" i="55"/>
  <c r="Q2886" i="55"/>
  <c r="Q2887" i="55"/>
  <c r="Q2888" i="55"/>
  <c r="Q2889" i="55"/>
  <c r="Q2890" i="55"/>
  <c r="Q2891" i="55"/>
  <c r="Q2892" i="55"/>
  <c r="Q2893" i="55"/>
  <c r="Q2894" i="55"/>
  <c r="Q2895" i="55"/>
  <c r="Q2896" i="55"/>
  <c r="Q2897" i="55"/>
  <c r="Q2898" i="55"/>
  <c r="Q2899" i="55"/>
  <c r="Q2900" i="55"/>
  <c r="Q2901" i="55"/>
  <c r="Q2902" i="55"/>
  <c r="Q2903" i="55"/>
  <c r="Q2904" i="55"/>
  <c r="Q2905" i="55"/>
  <c r="Q2906" i="55"/>
  <c r="Q2907" i="55"/>
  <c r="Q2908" i="55"/>
  <c r="Q2909" i="55"/>
  <c r="Q2910" i="55"/>
  <c r="Q2911" i="55"/>
  <c r="Q2912" i="55"/>
  <c r="Q2913" i="55"/>
  <c r="Q2914" i="55"/>
  <c r="Q2915" i="55"/>
  <c r="Q2916" i="55"/>
  <c r="Q2917" i="55"/>
  <c r="Q2918" i="55"/>
  <c r="Q2919" i="55"/>
  <c r="Q2920" i="55"/>
  <c r="Q2921" i="55"/>
  <c r="Q2922" i="55"/>
  <c r="Q2923" i="55"/>
  <c r="Q2924" i="55"/>
  <c r="Q2925" i="55"/>
  <c r="Q2926" i="55"/>
  <c r="Q2927" i="55"/>
  <c r="Q2928" i="55"/>
  <c r="Q2929" i="55"/>
  <c r="Q2930" i="55"/>
  <c r="Q2931" i="55"/>
  <c r="Q2932" i="55"/>
  <c r="Q2933" i="55"/>
  <c r="Q2934" i="55"/>
  <c r="Q2935" i="55"/>
  <c r="Q2936" i="55"/>
  <c r="Q2937" i="55"/>
  <c r="Q2938" i="55"/>
  <c r="Q2939" i="55"/>
  <c r="Q2940" i="55"/>
  <c r="Q2941" i="55"/>
  <c r="Q2942" i="55"/>
  <c r="Q2943" i="55"/>
  <c r="Q2944" i="55"/>
  <c r="Q2945" i="55"/>
  <c r="Q2946" i="55"/>
  <c r="Q2947" i="55"/>
  <c r="Q2948" i="55"/>
  <c r="Q2949" i="55"/>
  <c r="Q2950" i="55"/>
  <c r="Q2951" i="55"/>
  <c r="Q2952" i="55"/>
  <c r="Q2953" i="55"/>
  <c r="Q2954" i="55"/>
  <c r="Q2955" i="55"/>
  <c r="Q2956" i="55"/>
  <c r="Q2957" i="55"/>
  <c r="Q2958" i="55"/>
  <c r="Q2959" i="55"/>
  <c r="Q2960" i="55"/>
  <c r="Q2961" i="55"/>
  <c r="Q2962" i="55"/>
  <c r="Q2963" i="55"/>
  <c r="Q2964" i="55"/>
  <c r="Q2965" i="55"/>
  <c r="Q2966" i="55"/>
  <c r="Q2967" i="55"/>
  <c r="Q2968" i="55"/>
  <c r="Q2969" i="55"/>
  <c r="Q2970" i="55"/>
  <c r="Q2971" i="55"/>
  <c r="Q2972" i="55"/>
  <c r="Q2973" i="55"/>
  <c r="Q2974" i="55"/>
  <c r="Q2975" i="55"/>
  <c r="Q2976" i="55"/>
  <c r="Q2977" i="55"/>
  <c r="Q2978" i="55"/>
  <c r="Q2979" i="55"/>
  <c r="Q2980" i="55"/>
  <c r="Q2981" i="55"/>
  <c r="Q2982" i="55"/>
  <c r="Q2983" i="55"/>
  <c r="Q2984" i="55"/>
  <c r="Q2985" i="55"/>
  <c r="Q2986" i="55"/>
  <c r="Q2987" i="55"/>
  <c r="Q2988" i="55"/>
  <c r="Q2989" i="55"/>
  <c r="Q2990" i="55"/>
  <c r="Q2991" i="55"/>
  <c r="Q2992" i="55"/>
  <c r="Q2993" i="55"/>
  <c r="Q2994" i="55"/>
  <c r="Q2995" i="55"/>
  <c r="Q2996" i="55"/>
  <c r="Q2997" i="55"/>
  <c r="Q2998" i="55"/>
  <c r="Q2999" i="55"/>
  <c r="Q3000" i="55"/>
  <c r="Q3001" i="55"/>
  <c r="Q3002" i="55"/>
  <c r="Q3003" i="55"/>
  <c r="Q3004" i="55"/>
  <c r="Q3005" i="55"/>
  <c r="Q3006" i="55"/>
  <c r="Q3007" i="55"/>
  <c r="Q3008" i="55"/>
  <c r="Q3009" i="55"/>
  <c r="Q3010" i="55"/>
  <c r="Q3011" i="55"/>
  <c r="Q3012" i="55"/>
  <c r="Q3013" i="55"/>
  <c r="Q3014" i="55"/>
  <c r="Q3015" i="55"/>
  <c r="Q3016" i="55"/>
  <c r="Q3017" i="55"/>
  <c r="Q3018" i="55"/>
  <c r="Q3019" i="55"/>
  <c r="Q3020" i="55"/>
  <c r="Q3021" i="55"/>
  <c r="Q3022" i="55"/>
  <c r="Q3023" i="55"/>
  <c r="Q3024" i="55"/>
  <c r="Q3025" i="55"/>
  <c r="Q3026" i="55"/>
  <c r="Q3027" i="55"/>
  <c r="Q3028" i="55"/>
  <c r="Q3029" i="55"/>
  <c r="Q3030" i="55"/>
  <c r="Q3031" i="55"/>
  <c r="Q3032" i="55"/>
  <c r="Q3033" i="55"/>
  <c r="Q3034" i="55"/>
  <c r="Q3035" i="55"/>
  <c r="Q3036" i="55"/>
  <c r="Q3037" i="55"/>
  <c r="Q3038" i="55"/>
  <c r="Q3039" i="55"/>
  <c r="Q3040" i="55"/>
  <c r="Q3041" i="55"/>
  <c r="Q3042" i="55"/>
  <c r="Q3043" i="55"/>
  <c r="Q3044" i="55"/>
  <c r="Q3045" i="55"/>
  <c r="Q3046" i="55"/>
  <c r="Q3047" i="55"/>
  <c r="Q3048" i="55"/>
  <c r="Q3049" i="55"/>
  <c r="Q3050" i="55"/>
  <c r="Q3051" i="55"/>
  <c r="Q3052" i="55"/>
  <c r="Q3053" i="55"/>
  <c r="Q3054" i="55"/>
  <c r="Q3055" i="55"/>
  <c r="Q3056" i="55"/>
  <c r="Q3057" i="55"/>
  <c r="Q3058" i="55"/>
  <c r="Q3059" i="55"/>
  <c r="Q3060" i="55"/>
  <c r="Q3061" i="55"/>
  <c r="Q3062" i="55"/>
  <c r="Q3063" i="55"/>
  <c r="Q3064" i="55"/>
  <c r="Q3065" i="55"/>
  <c r="Q3066" i="55"/>
  <c r="Q3067" i="55"/>
  <c r="Q3068" i="55"/>
  <c r="Q3069" i="55"/>
  <c r="Q3070" i="55"/>
  <c r="Q3071" i="55"/>
  <c r="Q3072" i="55"/>
  <c r="Q3073" i="55"/>
  <c r="Q3074" i="55"/>
  <c r="Q3075" i="55"/>
  <c r="Q3076" i="55"/>
  <c r="Q3077" i="55"/>
  <c r="Q3078" i="55"/>
  <c r="Q3079" i="55"/>
  <c r="Q3080" i="55"/>
  <c r="Q3081" i="55"/>
  <c r="Q3082" i="55"/>
  <c r="Q3083" i="55"/>
  <c r="Q3084" i="55"/>
  <c r="Q3085" i="55"/>
  <c r="Q3086" i="55"/>
  <c r="Q3087" i="55"/>
  <c r="Q3088" i="55"/>
  <c r="Q3089" i="55"/>
  <c r="Q3090" i="55"/>
  <c r="Q3091" i="55"/>
  <c r="Q3092" i="55"/>
  <c r="Q3093" i="55"/>
  <c r="Q3094" i="55"/>
  <c r="Q3095" i="55"/>
  <c r="Q3096" i="55"/>
  <c r="Q3097" i="55"/>
  <c r="Q3098" i="55"/>
  <c r="Q3099" i="55"/>
  <c r="Q3100" i="55"/>
  <c r="Q3101" i="55"/>
  <c r="Q3102" i="55"/>
  <c r="Q3103" i="55"/>
  <c r="Q3104" i="55"/>
  <c r="Q3105" i="55"/>
  <c r="Q3106" i="55"/>
  <c r="Q3107" i="55"/>
  <c r="Q3108" i="55"/>
  <c r="Q3109" i="55"/>
  <c r="Q3110" i="55"/>
  <c r="Q3111" i="55"/>
  <c r="Q3112" i="55"/>
  <c r="Q3113" i="55"/>
  <c r="Q3114" i="55"/>
  <c r="Q3115" i="55"/>
  <c r="Q3116" i="55"/>
  <c r="Q3117" i="55"/>
  <c r="Q3118" i="55"/>
  <c r="Q3119" i="55"/>
  <c r="Q3120" i="55"/>
  <c r="Q3121" i="55"/>
  <c r="Q3122" i="55"/>
  <c r="Q3123" i="55"/>
  <c r="Q3124" i="55"/>
  <c r="Q3125" i="55"/>
  <c r="Q3126" i="55"/>
  <c r="Q3127" i="55"/>
  <c r="Q3128" i="55"/>
  <c r="Q3129" i="55"/>
  <c r="Q3130" i="55"/>
  <c r="Q3131" i="55"/>
  <c r="Q3132" i="55"/>
  <c r="Q3133" i="55"/>
  <c r="Q3134" i="55"/>
  <c r="Q3135" i="55"/>
  <c r="Q3136" i="55"/>
  <c r="Q3137" i="55"/>
  <c r="Q3138" i="55"/>
  <c r="Q3139" i="55"/>
  <c r="Q3140" i="55"/>
  <c r="Q3141" i="55"/>
  <c r="Q3142" i="55"/>
  <c r="Q3143" i="55"/>
  <c r="Q3144" i="55"/>
  <c r="Q3145" i="55"/>
  <c r="Q3146" i="55"/>
  <c r="Q3147" i="55"/>
  <c r="Q3148" i="55"/>
  <c r="Q3149" i="55"/>
  <c r="Q3150" i="55"/>
  <c r="Q3151" i="55"/>
  <c r="Q3152" i="55"/>
  <c r="Q3153" i="55"/>
  <c r="Q3154" i="55"/>
  <c r="Q3155" i="55"/>
  <c r="Q3156" i="55"/>
  <c r="Q3157" i="55"/>
  <c r="Q3158" i="55"/>
  <c r="Q3159" i="55"/>
  <c r="Q3160" i="55"/>
  <c r="Q3161" i="55"/>
  <c r="Q3162" i="55"/>
  <c r="Q3163" i="55"/>
  <c r="Q3164" i="55"/>
  <c r="Q3165" i="55"/>
  <c r="Q3166" i="55"/>
  <c r="Q3167" i="55"/>
  <c r="Q3168" i="55"/>
  <c r="Q3169" i="55"/>
  <c r="Q3170" i="55"/>
  <c r="Q3171" i="55"/>
  <c r="Q3172" i="55"/>
  <c r="Q3173" i="55"/>
  <c r="Q3174" i="55"/>
  <c r="Q3175" i="55"/>
  <c r="Q3176" i="55"/>
  <c r="Q3177" i="55"/>
  <c r="Q3178" i="55"/>
  <c r="Q3179" i="55"/>
  <c r="Q3180" i="55"/>
  <c r="Q3181" i="55"/>
  <c r="Q3182" i="55"/>
  <c r="Q3183" i="55"/>
  <c r="Q3184" i="55"/>
  <c r="Q3185" i="55"/>
  <c r="Q3186" i="55"/>
  <c r="Q3187" i="55"/>
  <c r="Q3188" i="55"/>
  <c r="Q3189" i="55"/>
  <c r="Q3190" i="55"/>
  <c r="Q3191" i="55"/>
  <c r="Q3192" i="55"/>
  <c r="Q3193" i="55"/>
  <c r="Q3194" i="55"/>
  <c r="Q3195" i="55"/>
  <c r="Q3196" i="55"/>
  <c r="Q3197" i="55"/>
  <c r="Q3198" i="55"/>
  <c r="Q3199" i="55"/>
  <c r="Q3200" i="55"/>
  <c r="Q3201" i="55"/>
  <c r="Q3202" i="55"/>
  <c r="Q3203" i="55"/>
  <c r="Q3204" i="55"/>
  <c r="Q3205" i="55"/>
  <c r="Q3206" i="55"/>
  <c r="Q3207" i="55"/>
  <c r="P733" i="55"/>
  <c r="P902" i="55"/>
  <c r="P1240" i="55"/>
  <c r="P1241" i="55"/>
  <c r="P1242" i="55"/>
  <c r="P1243" i="55"/>
  <c r="P1244" i="55"/>
  <c r="P1245" i="55"/>
  <c r="P1246" i="55"/>
  <c r="P1247" i="55"/>
  <c r="P1248" i="55"/>
  <c r="P1249" i="55"/>
  <c r="P1250" i="55"/>
  <c r="P1251" i="55"/>
  <c r="P1252" i="55"/>
  <c r="P1253" i="55"/>
  <c r="P1254" i="55"/>
  <c r="P1255" i="55"/>
  <c r="P1256" i="55"/>
  <c r="P1257" i="55"/>
  <c r="P1258" i="55"/>
  <c r="P1259" i="55"/>
  <c r="P1260" i="55"/>
  <c r="P1261" i="55"/>
  <c r="P1262" i="55"/>
  <c r="P1263" i="55"/>
  <c r="P1264" i="55"/>
  <c r="P1265" i="55"/>
  <c r="P1266" i="55"/>
  <c r="P1267" i="55"/>
  <c r="P1268" i="55"/>
  <c r="P1269" i="55"/>
  <c r="P1270" i="55"/>
  <c r="P1271" i="55"/>
  <c r="P1272" i="55"/>
  <c r="P1273" i="55"/>
  <c r="P1274" i="55"/>
  <c r="P1275" i="55"/>
  <c r="P1276" i="55"/>
  <c r="P1277" i="55"/>
  <c r="P1278" i="55"/>
  <c r="P1279" i="55"/>
  <c r="P1280" i="55"/>
  <c r="P1281" i="55"/>
  <c r="P1282" i="55"/>
  <c r="P1283" i="55"/>
  <c r="P1284" i="55"/>
  <c r="P1285" i="55"/>
  <c r="P1286" i="55"/>
  <c r="P1287" i="55"/>
  <c r="P1288" i="55"/>
  <c r="P1289" i="55"/>
  <c r="P1290" i="55"/>
  <c r="P1291" i="55"/>
  <c r="P1292" i="55"/>
  <c r="P1293" i="55"/>
  <c r="P1294" i="55"/>
  <c r="P1295" i="55"/>
  <c r="P1296" i="55"/>
  <c r="P1297" i="55"/>
  <c r="P1298" i="55"/>
  <c r="P1299" i="55"/>
  <c r="P1300" i="55"/>
  <c r="P1301" i="55"/>
  <c r="P1302" i="55"/>
  <c r="P1303" i="55"/>
  <c r="P1304" i="55"/>
  <c r="P1305" i="55"/>
  <c r="P1306" i="55"/>
  <c r="P1307" i="55"/>
  <c r="P1308" i="55"/>
  <c r="P1309" i="55"/>
  <c r="P1310" i="55"/>
  <c r="P1311" i="55"/>
  <c r="P1312" i="55"/>
  <c r="P1313" i="55"/>
  <c r="P1314" i="55"/>
  <c r="P1315" i="55"/>
  <c r="P1316" i="55"/>
  <c r="P1317" i="55"/>
  <c r="P1318" i="55"/>
  <c r="P1319" i="55"/>
  <c r="P1320" i="55"/>
  <c r="P1321" i="55"/>
  <c r="P1322" i="55"/>
  <c r="P1323" i="55"/>
  <c r="P1324" i="55"/>
  <c r="P1325" i="55"/>
  <c r="P1326" i="55"/>
  <c r="P1327" i="55"/>
  <c r="P1328" i="55"/>
  <c r="P1329" i="55"/>
  <c r="P1330" i="55"/>
  <c r="P1331" i="55"/>
  <c r="P1332" i="55"/>
  <c r="P1333" i="55"/>
  <c r="P1334" i="55"/>
  <c r="P1335" i="55"/>
  <c r="P1336" i="55"/>
  <c r="P1337" i="55"/>
  <c r="P1338" i="55"/>
  <c r="P1339" i="55"/>
  <c r="P1340" i="55"/>
  <c r="P1341" i="55"/>
  <c r="P1342" i="55"/>
  <c r="P1343" i="55"/>
  <c r="P1344" i="55"/>
  <c r="P1345" i="55"/>
  <c r="P1346" i="55"/>
  <c r="P1347" i="55"/>
  <c r="P1348" i="55"/>
  <c r="P1349" i="55"/>
  <c r="P1350" i="55"/>
  <c r="P1351" i="55"/>
  <c r="P1352" i="55"/>
  <c r="P1353" i="55"/>
  <c r="P1354" i="55"/>
  <c r="P1355" i="55"/>
  <c r="P1356" i="55"/>
  <c r="P1357" i="55"/>
  <c r="P1358" i="55"/>
  <c r="P1359" i="55"/>
  <c r="P1360" i="55"/>
  <c r="P1361" i="55"/>
  <c r="P1362" i="55"/>
  <c r="P1363" i="55"/>
  <c r="P1364" i="55"/>
  <c r="P1365" i="55"/>
  <c r="P1366" i="55"/>
  <c r="P1367" i="55"/>
  <c r="P1368" i="55"/>
  <c r="P1369" i="55"/>
  <c r="P1370" i="55"/>
  <c r="P1371" i="55"/>
  <c r="P1372" i="55"/>
  <c r="P1373" i="55"/>
  <c r="P1374" i="55"/>
  <c r="P1375" i="55"/>
  <c r="P1376" i="55"/>
  <c r="P1377" i="55"/>
  <c r="P1378" i="55"/>
  <c r="P1379" i="55"/>
  <c r="P1380" i="55"/>
  <c r="P1381" i="55"/>
  <c r="P1382" i="55"/>
  <c r="P1383" i="55"/>
  <c r="P1384" i="55"/>
  <c r="P1385" i="55"/>
  <c r="P1386" i="55"/>
  <c r="P1387" i="55"/>
  <c r="P1388" i="55"/>
  <c r="P1389" i="55"/>
  <c r="P1390" i="55"/>
  <c r="P1391" i="55"/>
  <c r="P1392" i="55"/>
  <c r="P1393" i="55"/>
  <c r="P1394" i="55"/>
  <c r="P1395" i="55"/>
  <c r="P1396" i="55"/>
  <c r="P1397" i="55"/>
  <c r="P1398" i="55"/>
  <c r="P1399" i="55"/>
  <c r="P1400" i="55"/>
  <c r="P1401" i="55"/>
  <c r="P1402" i="55"/>
  <c r="P1403" i="55"/>
  <c r="P1404" i="55"/>
  <c r="P1405" i="55"/>
  <c r="P1406" i="55"/>
  <c r="P1407" i="55"/>
  <c r="P1408" i="55"/>
  <c r="P1409" i="55"/>
  <c r="P1410" i="55"/>
  <c r="P1411" i="55"/>
  <c r="P1412" i="55"/>
  <c r="P1413" i="55"/>
  <c r="P1414" i="55"/>
  <c r="P1415" i="55"/>
  <c r="P1416" i="55"/>
  <c r="P1417" i="55"/>
  <c r="P1418" i="55"/>
  <c r="P1419" i="55"/>
  <c r="P1420" i="55"/>
  <c r="P1421" i="55"/>
  <c r="P1422" i="55"/>
  <c r="P1423" i="55"/>
  <c r="P1424" i="55"/>
  <c r="P1425" i="55"/>
  <c r="P1426" i="55"/>
  <c r="P1427" i="55"/>
  <c r="P1428" i="55"/>
  <c r="P1429" i="55"/>
  <c r="P1430" i="55"/>
  <c r="P1431" i="55"/>
  <c r="P1432" i="55"/>
  <c r="P1433" i="55"/>
  <c r="P1434" i="55"/>
  <c r="P1435" i="55"/>
  <c r="P1436" i="55"/>
  <c r="P1437" i="55"/>
  <c r="P1438" i="55"/>
  <c r="P1439" i="55"/>
  <c r="P1440" i="55"/>
  <c r="P1441" i="55"/>
  <c r="P1442" i="55"/>
  <c r="P1443" i="55"/>
  <c r="P1444" i="55"/>
  <c r="P1445" i="55"/>
  <c r="P1446" i="55"/>
  <c r="P1447" i="55"/>
  <c r="P1448" i="55"/>
  <c r="P1449" i="55"/>
  <c r="P1450" i="55"/>
  <c r="P1451" i="55"/>
  <c r="P1452" i="55"/>
  <c r="P1453" i="55"/>
  <c r="P1454" i="55"/>
  <c r="P1455" i="55"/>
  <c r="P1456" i="55"/>
  <c r="P1457" i="55"/>
  <c r="P1458" i="55"/>
  <c r="P1459" i="55"/>
  <c r="P1460" i="55"/>
  <c r="P1461" i="55"/>
  <c r="P1462" i="55"/>
  <c r="P1463" i="55"/>
  <c r="P1464" i="55"/>
  <c r="P1465" i="55"/>
  <c r="P1466" i="55"/>
  <c r="P1467" i="55"/>
  <c r="P1468" i="55"/>
  <c r="P1469" i="55"/>
  <c r="P1470" i="55"/>
  <c r="P1471" i="55"/>
  <c r="P1472" i="55"/>
  <c r="P1473" i="55"/>
  <c r="P1474" i="55"/>
  <c r="P1475" i="55"/>
  <c r="P1476" i="55"/>
  <c r="P1477" i="55"/>
  <c r="P1478" i="55"/>
  <c r="P1479" i="55"/>
  <c r="P1480" i="55"/>
  <c r="P1481" i="55"/>
  <c r="P1482" i="55"/>
  <c r="P1483" i="55"/>
  <c r="P1484" i="55"/>
  <c r="P1485" i="55"/>
  <c r="P1486" i="55"/>
  <c r="P1487" i="55"/>
  <c r="P1488" i="55"/>
  <c r="P1489" i="55"/>
  <c r="P1490" i="55"/>
  <c r="P1491" i="55"/>
  <c r="P1492" i="55"/>
  <c r="P1493" i="55"/>
  <c r="P1494" i="55"/>
  <c r="P1495" i="55"/>
  <c r="P1496" i="55"/>
  <c r="P1497" i="55"/>
  <c r="P1498" i="55"/>
  <c r="P1499" i="55"/>
  <c r="P1500" i="55"/>
  <c r="P1501" i="55"/>
  <c r="P1502" i="55"/>
  <c r="P1503" i="55"/>
  <c r="P1504" i="55"/>
  <c r="P1505" i="55"/>
  <c r="P1506" i="55"/>
  <c r="P1507" i="55"/>
  <c r="P1508" i="55"/>
  <c r="P1509" i="55"/>
  <c r="P1510" i="55"/>
  <c r="P1511" i="55"/>
  <c r="P1512" i="55"/>
  <c r="P1513" i="55"/>
  <c r="P1514" i="55"/>
  <c r="P1515" i="55"/>
  <c r="P1516" i="55"/>
  <c r="P1517" i="55"/>
  <c r="P1518" i="55"/>
  <c r="P1519" i="55"/>
  <c r="P1520" i="55"/>
  <c r="P1521" i="55"/>
  <c r="P1522" i="55"/>
  <c r="P1523" i="55"/>
  <c r="P1524" i="55"/>
  <c r="P1525" i="55"/>
  <c r="P1526" i="55"/>
  <c r="P1527" i="55"/>
  <c r="P1528" i="55"/>
  <c r="P1529" i="55"/>
  <c r="P1530" i="55"/>
  <c r="P1531" i="55"/>
  <c r="P1532" i="55"/>
  <c r="P1533" i="55"/>
  <c r="P1534" i="55"/>
  <c r="P1535" i="55"/>
  <c r="P1536" i="55"/>
  <c r="P1537" i="55"/>
  <c r="P1538" i="55"/>
  <c r="P1539" i="55"/>
  <c r="P1540" i="55"/>
  <c r="P1541" i="55"/>
  <c r="P1542" i="55"/>
  <c r="P1543" i="55"/>
  <c r="P1544" i="55"/>
  <c r="P1545" i="55"/>
  <c r="P1546" i="55"/>
  <c r="P1547" i="55"/>
  <c r="P1548" i="55"/>
  <c r="P1549" i="55"/>
  <c r="P1550" i="55"/>
  <c r="P1551" i="55"/>
  <c r="P1552" i="55"/>
  <c r="P1553" i="55"/>
  <c r="P1554" i="55"/>
  <c r="P1555" i="55"/>
  <c r="P1556" i="55"/>
  <c r="P1557" i="55"/>
  <c r="P1558" i="55"/>
  <c r="P1559" i="55"/>
  <c r="P1560" i="55"/>
  <c r="P1561" i="55"/>
  <c r="P1562" i="55"/>
  <c r="P1563" i="55"/>
  <c r="P1564" i="55"/>
  <c r="P1565" i="55"/>
  <c r="P1566" i="55"/>
  <c r="P1567" i="55"/>
  <c r="P1568" i="55"/>
  <c r="P1569" i="55"/>
  <c r="P1570" i="55"/>
  <c r="P1571" i="55"/>
  <c r="P1572" i="55"/>
  <c r="P1573" i="55"/>
  <c r="P1574" i="55"/>
  <c r="P1575" i="55"/>
  <c r="P1576" i="55"/>
  <c r="P1577" i="55"/>
  <c r="P1578" i="55"/>
  <c r="P1579" i="55"/>
  <c r="P1580" i="55"/>
  <c r="P1581" i="55"/>
  <c r="P1582" i="55"/>
  <c r="P1583" i="55"/>
  <c r="P1584" i="55"/>
  <c r="P1585" i="55"/>
  <c r="P1586" i="55"/>
  <c r="P1587" i="55"/>
  <c r="P1588" i="55"/>
  <c r="P1589" i="55"/>
  <c r="P1590" i="55"/>
  <c r="P1591" i="55"/>
  <c r="P1592" i="55"/>
  <c r="P1593" i="55"/>
  <c r="P1594" i="55"/>
  <c r="P1595" i="55"/>
  <c r="P1596" i="55"/>
  <c r="P1597" i="55"/>
  <c r="P1598" i="55"/>
  <c r="P1599" i="55"/>
  <c r="P1600" i="55"/>
  <c r="P1601" i="55"/>
  <c r="P1602" i="55"/>
  <c r="P1603" i="55"/>
  <c r="P1604" i="55"/>
  <c r="P1605" i="55"/>
  <c r="P1606" i="55"/>
  <c r="P1607" i="55"/>
  <c r="P1608" i="55"/>
  <c r="P1609" i="55"/>
  <c r="P1610" i="55"/>
  <c r="P1611" i="55"/>
  <c r="P1612" i="55"/>
  <c r="P1613" i="55"/>
  <c r="P1614" i="55"/>
  <c r="P1615" i="55"/>
  <c r="P1616" i="55"/>
  <c r="P1617" i="55"/>
  <c r="P1618" i="55"/>
  <c r="P1619" i="55"/>
  <c r="P1620" i="55"/>
  <c r="P1621" i="55"/>
  <c r="P1622" i="55"/>
  <c r="P1623" i="55"/>
  <c r="P1624" i="55"/>
  <c r="P1625" i="55"/>
  <c r="P1626" i="55"/>
  <c r="P1627" i="55"/>
  <c r="P1628" i="55"/>
  <c r="P1629" i="55"/>
  <c r="P1630" i="55"/>
  <c r="P1631" i="55"/>
  <c r="P1632" i="55"/>
  <c r="P1633" i="55"/>
  <c r="P1634" i="55"/>
  <c r="P1635" i="55"/>
  <c r="P1636" i="55"/>
  <c r="P1637" i="55"/>
  <c r="P1638" i="55"/>
  <c r="P1639" i="55"/>
  <c r="P1640" i="55"/>
  <c r="P1641" i="55"/>
  <c r="P1642" i="55"/>
  <c r="P1643" i="55"/>
  <c r="P1644" i="55"/>
  <c r="P1645" i="55"/>
  <c r="P1646" i="55"/>
  <c r="P1647" i="55"/>
  <c r="P1648" i="55"/>
  <c r="P1649" i="55"/>
  <c r="P1650" i="55"/>
  <c r="P1651" i="55"/>
  <c r="P1652" i="55"/>
  <c r="P1653" i="55"/>
  <c r="P1654" i="55"/>
  <c r="P1655" i="55"/>
  <c r="P1656" i="55"/>
  <c r="P1657" i="55"/>
  <c r="P1658" i="55"/>
  <c r="P1659" i="55"/>
  <c r="P1660" i="55"/>
  <c r="P1661" i="55"/>
  <c r="P1662" i="55"/>
  <c r="P1663" i="55"/>
  <c r="P1664" i="55"/>
  <c r="P1665" i="55"/>
  <c r="P1666" i="55"/>
  <c r="P1667" i="55"/>
  <c r="P1668" i="55"/>
  <c r="P1669" i="55"/>
  <c r="P1670" i="55"/>
  <c r="P1671" i="55"/>
  <c r="P1672" i="55"/>
  <c r="P1673" i="55"/>
  <c r="P1674" i="55"/>
  <c r="P1675" i="55"/>
  <c r="P1676" i="55"/>
  <c r="P1677" i="55"/>
  <c r="P1678" i="55"/>
  <c r="P1679" i="55"/>
  <c r="P1680" i="55"/>
  <c r="P1681" i="55"/>
  <c r="P1682" i="55"/>
  <c r="P1683" i="55"/>
  <c r="P1684" i="55"/>
  <c r="P1685" i="55"/>
  <c r="P1686" i="55"/>
  <c r="P1687" i="55"/>
  <c r="P1688" i="55"/>
  <c r="P1689" i="55"/>
  <c r="P1690" i="55"/>
  <c r="P1691" i="55"/>
  <c r="P1692" i="55"/>
  <c r="P1693" i="55"/>
  <c r="P1694" i="55"/>
  <c r="P1695" i="55"/>
  <c r="P1696" i="55"/>
  <c r="P1697" i="55"/>
  <c r="P1698" i="55"/>
  <c r="P1699" i="55"/>
  <c r="P1700" i="55"/>
  <c r="P1701" i="55"/>
  <c r="P1702" i="55"/>
  <c r="P1703" i="55"/>
  <c r="P1704" i="55"/>
  <c r="P1705" i="55"/>
  <c r="P1706" i="55"/>
  <c r="P1707" i="55"/>
  <c r="P1708" i="55"/>
  <c r="P1709" i="55"/>
  <c r="P1710" i="55"/>
  <c r="P1711" i="55"/>
  <c r="P1712" i="55"/>
  <c r="P1713" i="55"/>
  <c r="P1714" i="55"/>
  <c r="P1715" i="55"/>
  <c r="P1716" i="55"/>
  <c r="P1717" i="55"/>
  <c r="P1718" i="55"/>
  <c r="P1719" i="55"/>
  <c r="P1720" i="55"/>
  <c r="P1721" i="55"/>
  <c r="P1722" i="55"/>
  <c r="P1723" i="55"/>
  <c r="P1724" i="55"/>
  <c r="P1725" i="55"/>
  <c r="P1726" i="55"/>
  <c r="P1727" i="55"/>
  <c r="P1728" i="55"/>
  <c r="P1729" i="55"/>
  <c r="P1730" i="55"/>
  <c r="P1731" i="55"/>
  <c r="P1732" i="55"/>
  <c r="P1733" i="55"/>
  <c r="P1734" i="55"/>
  <c r="P1735" i="55"/>
  <c r="P1736" i="55"/>
  <c r="P1737" i="55"/>
  <c r="P1738" i="55"/>
  <c r="P1739" i="55"/>
  <c r="P1740" i="55"/>
  <c r="P1741" i="55"/>
  <c r="P1742" i="55"/>
  <c r="P1743" i="55"/>
  <c r="P1744" i="55"/>
  <c r="P1745" i="55"/>
  <c r="P1746" i="55"/>
  <c r="P1747" i="55"/>
  <c r="P1748" i="55"/>
  <c r="P1749" i="55"/>
  <c r="P1750" i="55"/>
  <c r="P1751" i="55"/>
  <c r="P1752" i="55"/>
  <c r="P1753" i="55"/>
  <c r="P1754" i="55"/>
  <c r="P1755" i="55"/>
  <c r="P1756" i="55"/>
  <c r="P1757" i="55"/>
  <c r="P1758" i="55"/>
  <c r="P1759" i="55"/>
  <c r="P1760" i="55"/>
  <c r="P1761" i="55"/>
  <c r="P1762" i="55"/>
  <c r="P1763" i="55"/>
  <c r="P1764" i="55"/>
  <c r="P1765" i="55"/>
  <c r="P1766" i="55"/>
  <c r="P1767" i="55"/>
  <c r="P1768" i="55"/>
  <c r="P1769" i="55"/>
  <c r="P1770" i="55"/>
  <c r="P1771" i="55"/>
  <c r="P1772" i="55"/>
  <c r="P1773" i="55"/>
  <c r="P1774" i="55"/>
  <c r="P1775" i="55"/>
  <c r="P1776" i="55"/>
  <c r="P1777" i="55"/>
  <c r="P1778" i="55"/>
  <c r="P1779" i="55"/>
  <c r="P1780" i="55"/>
  <c r="P1781" i="55"/>
  <c r="P1782" i="55"/>
  <c r="P1783" i="55"/>
  <c r="P1784" i="55"/>
  <c r="P1785" i="55"/>
  <c r="P1786" i="55"/>
  <c r="P1787" i="55"/>
  <c r="P1788" i="55"/>
  <c r="P1789" i="55"/>
  <c r="P1790" i="55"/>
  <c r="P1791" i="55"/>
  <c r="P1792" i="55"/>
  <c r="P1793" i="55"/>
  <c r="P1794" i="55"/>
  <c r="P1795" i="55"/>
  <c r="P1796" i="55"/>
  <c r="P1797" i="55"/>
  <c r="P1798" i="55"/>
  <c r="P1799" i="55"/>
  <c r="P1800" i="55"/>
  <c r="P1801" i="55"/>
  <c r="P1802" i="55"/>
  <c r="P1803" i="55"/>
  <c r="P1804" i="55"/>
  <c r="P1805" i="55"/>
  <c r="P1806" i="55"/>
  <c r="P1807" i="55"/>
  <c r="P1808" i="55"/>
  <c r="P1809" i="55"/>
  <c r="P1810" i="55"/>
  <c r="P1811" i="55"/>
  <c r="P1812" i="55"/>
  <c r="P1813" i="55"/>
  <c r="P1814" i="55"/>
  <c r="P1815" i="55"/>
  <c r="P1816" i="55"/>
  <c r="P1817" i="55"/>
  <c r="P1818" i="55"/>
  <c r="P1819" i="55"/>
  <c r="P1820" i="55"/>
  <c r="P1821" i="55"/>
  <c r="P1822" i="55"/>
  <c r="P1823" i="55"/>
  <c r="P1824" i="55"/>
  <c r="P1825" i="55"/>
  <c r="P1826" i="55"/>
  <c r="P1827" i="55"/>
  <c r="P1828" i="55"/>
  <c r="P1829" i="55"/>
  <c r="P1830" i="55"/>
  <c r="P1831" i="55"/>
  <c r="P1832" i="55"/>
  <c r="P1833" i="55"/>
  <c r="P1834" i="55"/>
  <c r="P1835" i="55"/>
  <c r="P1836" i="55"/>
  <c r="P1837" i="55"/>
  <c r="P1838" i="55"/>
  <c r="P1839" i="55"/>
  <c r="P1840" i="55"/>
  <c r="P1841" i="55"/>
  <c r="P1842" i="55"/>
  <c r="P1843" i="55"/>
  <c r="P1844" i="55"/>
  <c r="P1845" i="55"/>
  <c r="P1846" i="55"/>
  <c r="P1847" i="55"/>
  <c r="P1848" i="55"/>
  <c r="P1849" i="55"/>
  <c r="P1850" i="55"/>
  <c r="P1851" i="55"/>
  <c r="P1852" i="55"/>
  <c r="P1853" i="55"/>
  <c r="P1854" i="55"/>
  <c r="P1855" i="55"/>
  <c r="P1856" i="55"/>
  <c r="P1857" i="55"/>
  <c r="P1858" i="55"/>
  <c r="P1859" i="55"/>
  <c r="P1860" i="55"/>
  <c r="P1861" i="55"/>
  <c r="P1862" i="55"/>
  <c r="P1863" i="55"/>
  <c r="P1864" i="55"/>
  <c r="P1865" i="55"/>
  <c r="P1866" i="55"/>
  <c r="P1867" i="55"/>
  <c r="P1868" i="55"/>
  <c r="P1869" i="55"/>
  <c r="P1870" i="55"/>
  <c r="P1871" i="55"/>
  <c r="P1872" i="55"/>
  <c r="P1873" i="55"/>
  <c r="P1874" i="55"/>
  <c r="P1875" i="55"/>
  <c r="P1876" i="55"/>
  <c r="P1877" i="55"/>
  <c r="P1878" i="55"/>
  <c r="P1879" i="55"/>
  <c r="P1880" i="55"/>
  <c r="P1881" i="55"/>
  <c r="P1882" i="55"/>
  <c r="P1883" i="55"/>
  <c r="P1884" i="55"/>
  <c r="P1885" i="55"/>
  <c r="P1886" i="55"/>
  <c r="P1887" i="55"/>
  <c r="P1888" i="55"/>
  <c r="P1889" i="55"/>
  <c r="P1890" i="55"/>
  <c r="P1891" i="55"/>
  <c r="P1892" i="55"/>
  <c r="P1893" i="55"/>
  <c r="P1894" i="55"/>
  <c r="P1895" i="55"/>
  <c r="P1896" i="55"/>
  <c r="P1897" i="55"/>
  <c r="P1898" i="55"/>
  <c r="P1899" i="55"/>
  <c r="P1900" i="55"/>
  <c r="P1901" i="55"/>
  <c r="P1902" i="55"/>
  <c r="P1903" i="55"/>
  <c r="P1904" i="55"/>
  <c r="P1905" i="55"/>
  <c r="P1906" i="55"/>
  <c r="P1907" i="55"/>
  <c r="P1908" i="55"/>
  <c r="P1909" i="55"/>
  <c r="P1910" i="55"/>
  <c r="P1911" i="55"/>
  <c r="P1912" i="55"/>
  <c r="P1913" i="55"/>
  <c r="P1914" i="55"/>
  <c r="P1915" i="55"/>
  <c r="P1916" i="55"/>
  <c r="P1917" i="55"/>
  <c r="P1918" i="55"/>
  <c r="P1919" i="55"/>
  <c r="P1920" i="55"/>
  <c r="P1921" i="55"/>
  <c r="P1922" i="55"/>
  <c r="P1923" i="55"/>
  <c r="P1924" i="55"/>
  <c r="P1925" i="55"/>
  <c r="P1926" i="55"/>
  <c r="P1927" i="55"/>
  <c r="P1928" i="55"/>
  <c r="P1929" i="55"/>
  <c r="P1930" i="55"/>
  <c r="P1931" i="55"/>
  <c r="P1932" i="55"/>
  <c r="P1933" i="55"/>
  <c r="P1934" i="55"/>
  <c r="P1935" i="55"/>
  <c r="P1936" i="55"/>
  <c r="P1937" i="55"/>
  <c r="P1938" i="55"/>
  <c r="P1939" i="55"/>
  <c r="P1940" i="55"/>
  <c r="P1941" i="55"/>
  <c r="P1942" i="55"/>
  <c r="P1943" i="55"/>
  <c r="P1944" i="55"/>
  <c r="P1945" i="55"/>
  <c r="P1946" i="55"/>
  <c r="P1947" i="55"/>
  <c r="P1948" i="55"/>
  <c r="P1949" i="55"/>
  <c r="P1950" i="55"/>
  <c r="P1951" i="55"/>
  <c r="P1952" i="55"/>
  <c r="P1953" i="55"/>
  <c r="P1954" i="55"/>
  <c r="P1955" i="55"/>
  <c r="P1956" i="55"/>
  <c r="P1957" i="55"/>
  <c r="P1958" i="55"/>
  <c r="P1959" i="55"/>
  <c r="P1960" i="55"/>
  <c r="P1961" i="55"/>
  <c r="P1962" i="55"/>
  <c r="P1963" i="55"/>
  <c r="P1964" i="55"/>
  <c r="P1965" i="55"/>
  <c r="P1966" i="55"/>
  <c r="P1967" i="55"/>
  <c r="P1968" i="55"/>
  <c r="P1969" i="55"/>
  <c r="P1970" i="55"/>
  <c r="P1971" i="55"/>
  <c r="P1972" i="55"/>
  <c r="P1973" i="55"/>
  <c r="P1974" i="55"/>
  <c r="P1975" i="55"/>
  <c r="P1976" i="55"/>
  <c r="P1977" i="55"/>
  <c r="P1978" i="55"/>
  <c r="P1979" i="55"/>
  <c r="P1980" i="55"/>
  <c r="P1981" i="55"/>
  <c r="P1982" i="55"/>
  <c r="P1983" i="55"/>
  <c r="P1984" i="55"/>
  <c r="P1985" i="55"/>
  <c r="P1986" i="55"/>
  <c r="P1987" i="55"/>
  <c r="P1988" i="55"/>
  <c r="P1989" i="55"/>
  <c r="P1990" i="55"/>
  <c r="P1991" i="55"/>
  <c r="P1992" i="55"/>
  <c r="P1993" i="55"/>
  <c r="P1994" i="55"/>
  <c r="P1995" i="55"/>
  <c r="P1996" i="55"/>
  <c r="P1997" i="55"/>
  <c r="P1998" i="55"/>
  <c r="P1999" i="55"/>
  <c r="P2000" i="55"/>
  <c r="P2001" i="55"/>
  <c r="P2002" i="55"/>
  <c r="P2003" i="55"/>
  <c r="P2004" i="55"/>
  <c r="P2005" i="55"/>
  <c r="P2006" i="55"/>
  <c r="P2007" i="55"/>
  <c r="P2008" i="55"/>
  <c r="P2009" i="55"/>
  <c r="P2010" i="55"/>
  <c r="P2011" i="55"/>
  <c r="P2012" i="55"/>
  <c r="P2013" i="55"/>
  <c r="P2014" i="55"/>
  <c r="P2015" i="55"/>
  <c r="P2016" i="55"/>
  <c r="P2017" i="55"/>
  <c r="P2018" i="55"/>
  <c r="P2019" i="55"/>
  <c r="P2020" i="55"/>
  <c r="P2021" i="55"/>
  <c r="P2022" i="55"/>
  <c r="P2023" i="55"/>
  <c r="P2024" i="55"/>
  <c r="P2025" i="55"/>
  <c r="P2026" i="55"/>
  <c r="P2027" i="55"/>
  <c r="P2028" i="55"/>
  <c r="P2029" i="55"/>
  <c r="P2030" i="55"/>
  <c r="P2031" i="55"/>
  <c r="P2032" i="55"/>
  <c r="P2033" i="55"/>
  <c r="P2034" i="55"/>
  <c r="P2035" i="55"/>
  <c r="P2036" i="55"/>
  <c r="P2037" i="55"/>
  <c r="P2038" i="55"/>
  <c r="P2039" i="55"/>
  <c r="P2040" i="55"/>
  <c r="P2041" i="55"/>
  <c r="P2042" i="55"/>
  <c r="P2043" i="55"/>
  <c r="P2044" i="55"/>
  <c r="P2045" i="55"/>
  <c r="P2046" i="55"/>
  <c r="P2047" i="55"/>
  <c r="P2048" i="55"/>
  <c r="P2049" i="55"/>
  <c r="P2050" i="55"/>
  <c r="P2051" i="55"/>
  <c r="P2052" i="55"/>
  <c r="P2053" i="55"/>
  <c r="P2054" i="55"/>
  <c r="P2055" i="55"/>
  <c r="P2056" i="55"/>
  <c r="P2057" i="55"/>
  <c r="P2058" i="55"/>
  <c r="P2059" i="55"/>
  <c r="P2060" i="55"/>
  <c r="P2061" i="55"/>
  <c r="P2062" i="55"/>
  <c r="P2063" i="55"/>
  <c r="P2064" i="55"/>
  <c r="P2065" i="55"/>
  <c r="P2066" i="55"/>
  <c r="P2067" i="55"/>
  <c r="P2068" i="55"/>
  <c r="P2069" i="55"/>
  <c r="P2070" i="55"/>
  <c r="P2071" i="55"/>
  <c r="P2072" i="55"/>
  <c r="P2073" i="55"/>
  <c r="P2074" i="55"/>
  <c r="P2075" i="55"/>
  <c r="P2076" i="55"/>
  <c r="P2077" i="55"/>
  <c r="P2078" i="55"/>
  <c r="P2079" i="55"/>
  <c r="P2080" i="55"/>
  <c r="P2081" i="55"/>
  <c r="P2082" i="55"/>
  <c r="P2083" i="55"/>
  <c r="P2084" i="55"/>
  <c r="P2085" i="55"/>
  <c r="P2086" i="55"/>
  <c r="P2087" i="55"/>
  <c r="P2088" i="55"/>
  <c r="P2089" i="55"/>
  <c r="P2090" i="55"/>
  <c r="P2091" i="55"/>
  <c r="P2092" i="55"/>
  <c r="P2093" i="55"/>
  <c r="P2094" i="55"/>
  <c r="P2095" i="55"/>
  <c r="P2096" i="55"/>
  <c r="P2097" i="55"/>
  <c r="P2098" i="55"/>
  <c r="P2099" i="55"/>
  <c r="P2100" i="55"/>
  <c r="P2101" i="55"/>
  <c r="P2102" i="55"/>
  <c r="P2103" i="55"/>
  <c r="P2104" i="55"/>
  <c r="P2105" i="55"/>
  <c r="P2106" i="55"/>
  <c r="P2107" i="55"/>
  <c r="P2108" i="55"/>
  <c r="P2109" i="55"/>
  <c r="P2110" i="55"/>
  <c r="P2111" i="55"/>
  <c r="P2112" i="55"/>
  <c r="P2113" i="55"/>
  <c r="P2114" i="55"/>
  <c r="P2115" i="55"/>
  <c r="P2116" i="55"/>
  <c r="P2117" i="55"/>
  <c r="P2118" i="55"/>
  <c r="P2119" i="55"/>
  <c r="P2120" i="55"/>
  <c r="P2121" i="55"/>
  <c r="P2122" i="55"/>
  <c r="P2123" i="55"/>
  <c r="P2124" i="55"/>
  <c r="P2125" i="55"/>
  <c r="P2126" i="55"/>
  <c r="P2127" i="55"/>
  <c r="P2128" i="55"/>
  <c r="P2129" i="55"/>
  <c r="P2130" i="55"/>
  <c r="P2131" i="55"/>
  <c r="P2132" i="55"/>
  <c r="P2133" i="55"/>
  <c r="P2134" i="55"/>
  <c r="P2135" i="55"/>
  <c r="P2136" i="55"/>
  <c r="P2137" i="55"/>
  <c r="P2138" i="55"/>
  <c r="P2139" i="55"/>
  <c r="P2140" i="55"/>
  <c r="P2141" i="55"/>
  <c r="P2142" i="55"/>
  <c r="P2143" i="55"/>
  <c r="P2144" i="55"/>
  <c r="P2145" i="55"/>
  <c r="P2146" i="55"/>
  <c r="P2147" i="55"/>
  <c r="P2148" i="55"/>
  <c r="P2149" i="55"/>
  <c r="P2150" i="55"/>
  <c r="P2151" i="55"/>
  <c r="P2152" i="55"/>
  <c r="P2153" i="55"/>
  <c r="P2154" i="55"/>
  <c r="P2155" i="55"/>
  <c r="P2156" i="55"/>
  <c r="P2157" i="55"/>
  <c r="P2158" i="55"/>
  <c r="P2159" i="55"/>
  <c r="P2160" i="55"/>
  <c r="P2161" i="55"/>
  <c r="P2162" i="55"/>
  <c r="P2163" i="55"/>
  <c r="P2164" i="55"/>
  <c r="P2165" i="55"/>
  <c r="P2166" i="55"/>
  <c r="P2167" i="55"/>
  <c r="P2168" i="55"/>
  <c r="P2169" i="55"/>
  <c r="P2170" i="55"/>
  <c r="P2171" i="55"/>
  <c r="P2172" i="55"/>
  <c r="P2173" i="55"/>
  <c r="P2174" i="55"/>
  <c r="P2175" i="55"/>
  <c r="P2176" i="55"/>
  <c r="P2177" i="55"/>
  <c r="P2178" i="55"/>
  <c r="P2179" i="55"/>
  <c r="P2180" i="55"/>
  <c r="P2181" i="55"/>
  <c r="P2182" i="55"/>
  <c r="P2183" i="55"/>
  <c r="P2184" i="55"/>
  <c r="P2185" i="55"/>
  <c r="P2186" i="55"/>
  <c r="P2187" i="55"/>
  <c r="P2188" i="55"/>
  <c r="P2189" i="55"/>
  <c r="P2190" i="55"/>
  <c r="P2191" i="55"/>
  <c r="P2192" i="55"/>
  <c r="P2193" i="55"/>
  <c r="P2194" i="55"/>
  <c r="P2195" i="55"/>
  <c r="P2196" i="55"/>
  <c r="P2197" i="55"/>
  <c r="P2198" i="55"/>
  <c r="P2199" i="55"/>
  <c r="P2200" i="55"/>
  <c r="P2201" i="55"/>
  <c r="P2202" i="55"/>
  <c r="P2203" i="55"/>
  <c r="P2204" i="55"/>
  <c r="P2205" i="55"/>
  <c r="P2206" i="55"/>
  <c r="P2207" i="55"/>
  <c r="P2208" i="55"/>
  <c r="P2209" i="55"/>
  <c r="P2210" i="55"/>
  <c r="P2211" i="55"/>
  <c r="P2212" i="55"/>
  <c r="P2213" i="55"/>
  <c r="P2214" i="55"/>
  <c r="P2215" i="55"/>
  <c r="P2216" i="55"/>
  <c r="P2217" i="55"/>
  <c r="P2218" i="55"/>
  <c r="P2219" i="55"/>
  <c r="P2220" i="55"/>
  <c r="P2221" i="55"/>
  <c r="P2222" i="55"/>
  <c r="P2223" i="55"/>
  <c r="P2224" i="55"/>
  <c r="P2225" i="55"/>
  <c r="P2226" i="55"/>
  <c r="P2227" i="55"/>
  <c r="P2228" i="55"/>
  <c r="P2229" i="55"/>
  <c r="P2230" i="55"/>
  <c r="P2231" i="55"/>
  <c r="P2232" i="55"/>
  <c r="P2233" i="55"/>
  <c r="P2234" i="55"/>
  <c r="P2235" i="55"/>
  <c r="P2236" i="55"/>
  <c r="P2237" i="55"/>
  <c r="P2238" i="55"/>
  <c r="P2239" i="55"/>
  <c r="P2240" i="55"/>
  <c r="P2241" i="55"/>
  <c r="P2242" i="55"/>
  <c r="P2243" i="55"/>
  <c r="P2244" i="55"/>
  <c r="P2245" i="55"/>
  <c r="P2246" i="55"/>
  <c r="P2247" i="55"/>
  <c r="P2248" i="55"/>
  <c r="P2249" i="55"/>
  <c r="P2250" i="55"/>
  <c r="P2251" i="55"/>
  <c r="P2252" i="55"/>
  <c r="P2253" i="55"/>
  <c r="P2254" i="55"/>
  <c r="P2255" i="55"/>
  <c r="P2256" i="55"/>
  <c r="P2257" i="55"/>
  <c r="P2258" i="55"/>
  <c r="P2259" i="55"/>
  <c r="P2260" i="55"/>
  <c r="P2261" i="55"/>
  <c r="P2262" i="55"/>
  <c r="P2263" i="55"/>
  <c r="P2264" i="55"/>
  <c r="P2265" i="55"/>
  <c r="P2266" i="55"/>
  <c r="P2267" i="55"/>
  <c r="P2268" i="55"/>
  <c r="P2269" i="55"/>
  <c r="P2270" i="55"/>
  <c r="P2271" i="55"/>
  <c r="P2272" i="55"/>
  <c r="P2273" i="55"/>
  <c r="P2274" i="55"/>
  <c r="P2275" i="55"/>
  <c r="P2276" i="55"/>
  <c r="P2277" i="55"/>
  <c r="P2278" i="55"/>
  <c r="P2279" i="55"/>
  <c r="P2280" i="55"/>
  <c r="P2281" i="55"/>
  <c r="P2282" i="55"/>
  <c r="P2283" i="55"/>
  <c r="P2284" i="55"/>
  <c r="P2285" i="55"/>
  <c r="P2286" i="55"/>
  <c r="P2287" i="55"/>
  <c r="P2288" i="55"/>
  <c r="P2289" i="55"/>
  <c r="P2290" i="55"/>
  <c r="P2291" i="55"/>
  <c r="P2292" i="55"/>
  <c r="P2293" i="55"/>
  <c r="P2294" i="55"/>
  <c r="P2295" i="55"/>
  <c r="P2296" i="55"/>
  <c r="P2297" i="55"/>
  <c r="P2298" i="55"/>
  <c r="P2299" i="55"/>
  <c r="P2300" i="55"/>
  <c r="P2301" i="55"/>
  <c r="P2302" i="55"/>
  <c r="P2303" i="55"/>
  <c r="P2304" i="55"/>
  <c r="P2305" i="55"/>
  <c r="P2306" i="55"/>
  <c r="P2307" i="55"/>
  <c r="P2308" i="55"/>
  <c r="P2309" i="55"/>
  <c r="P2310" i="55"/>
  <c r="P2311" i="55"/>
  <c r="P2312" i="55"/>
  <c r="P2313" i="55"/>
  <c r="P2314" i="55"/>
  <c r="P2315" i="55"/>
  <c r="P2316" i="55"/>
  <c r="P2317" i="55"/>
  <c r="P2318" i="55"/>
  <c r="P2319" i="55"/>
  <c r="P2320" i="55"/>
  <c r="P2321" i="55"/>
  <c r="P2322" i="55"/>
  <c r="P2323" i="55"/>
  <c r="P2324" i="55"/>
  <c r="P2325" i="55"/>
  <c r="P2326" i="55"/>
  <c r="P2327" i="55"/>
  <c r="P2328" i="55"/>
  <c r="P2329" i="55"/>
  <c r="P2330" i="55"/>
  <c r="P2331" i="55"/>
  <c r="P2332" i="55"/>
  <c r="P2333" i="55"/>
  <c r="P2334" i="55"/>
  <c r="P2335" i="55"/>
  <c r="P2336" i="55"/>
  <c r="P2337" i="55"/>
  <c r="P2338" i="55"/>
  <c r="P2339" i="55"/>
  <c r="P2340" i="55"/>
  <c r="P2341" i="55"/>
  <c r="P2342" i="55"/>
  <c r="P2343" i="55"/>
  <c r="P2344" i="55"/>
  <c r="P2345" i="55"/>
  <c r="P2346" i="55"/>
  <c r="P2347" i="55"/>
  <c r="P2348" i="55"/>
  <c r="P2349" i="55"/>
  <c r="P2350" i="55"/>
  <c r="P2351" i="55"/>
  <c r="P2352" i="55"/>
  <c r="P2353" i="55"/>
  <c r="P2354" i="55"/>
  <c r="P2355" i="55"/>
  <c r="P2356" i="55"/>
  <c r="P2357" i="55"/>
  <c r="P2358" i="55"/>
  <c r="P2359" i="55"/>
  <c r="P2360" i="55"/>
  <c r="P2361" i="55"/>
  <c r="P2362" i="55"/>
  <c r="P2363" i="55"/>
  <c r="P2364" i="55"/>
  <c r="P2365" i="55"/>
  <c r="P2366" i="55"/>
  <c r="P2367" i="55"/>
  <c r="P2368" i="55"/>
  <c r="P2369" i="55"/>
  <c r="P2370" i="55"/>
  <c r="P2371" i="55"/>
  <c r="P2372" i="55"/>
  <c r="P2373" i="55"/>
  <c r="P2374" i="55"/>
  <c r="P2375" i="55"/>
  <c r="P2376" i="55"/>
  <c r="P2377" i="55"/>
  <c r="P2378" i="55"/>
  <c r="P2379" i="55"/>
  <c r="P2380" i="55"/>
  <c r="P2381" i="55"/>
  <c r="P2382" i="55"/>
  <c r="P2383" i="55"/>
  <c r="P2384" i="55"/>
  <c r="P2385" i="55"/>
  <c r="P2386" i="55"/>
  <c r="P2387" i="55"/>
  <c r="P2388" i="55"/>
  <c r="P2389" i="55"/>
  <c r="P2390" i="55"/>
  <c r="P2391" i="55"/>
  <c r="P2392" i="55"/>
  <c r="P2393" i="55"/>
  <c r="P2394" i="55"/>
  <c r="P2395" i="55"/>
  <c r="P2396" i="55"/>
  <c r="P2397" i="55"/>
  <c r="P2398" i="55"/>
  <c r="P2399" i="55"/>
  <c r="P2400" i="55"/>
  <c r="P2401" i="55"/>
  <c r="P2402" i="55"/>
  <c r="P2403" i="55"/>
  <c r="P2404" i="55"/>
  <c r="P2405" i="55"/>
  <c r="P2406" i="55"/>
  <c r="P2407" i="55"/>
  <c r="P2408" i="55"/>
  <c r="P2409" i="55"/>
  <c r="P2410" i="55"/>
  <c r="P2411" i="55"/>
  <c r="P2412" i="55"/>
  <c r="P2413" i="55"/>
  <c r="P2414" i="55"/>
  <c r="P2415" i="55"/>
  <c r="P2416" i="55"/>
  <c r="P2417" i="55"/>
  <c r="P2418" i="55"/>
  <c r="P2419" i="55"/>
  <c r="P2420" i="55"/>
  <c r="P2421" i="55"/>
  <c r="P2422" i="55"/>
  <c r="P2423" i="55"/>
  <c r="P2424" i="55"/>
  <c r="P2425" i="55"/>
  <c r="P2426" i="55"/>
  <c r="P2427" i="55"/>
  <c r="P2428" i="55"/>
  <c r="P2429" i="55"/>
  <c r="P2430" i="55"/>
  <c r="P2431" i="55"/>
  <c r="P2432" i="55"/>
  <c r="P2433" i="55"/>
  <c r="P2434" i="55"/>
  <c r="P2435" i="55"/>
  <c r="P2436" i="55"/>
  <c r="P2437" i="55"/>
  <c r="P2438" i="55"/>
  <c r="P2439" i="55"/>
  <c r="P2440" i="55"/>
  <c r="P2441" i="55"/>
  <c r="P2442" i="55"/>
  <c r="P2443" i="55"/>
  <c r="P2444" i="55"/>
  <c r="P2445" i="55"/>
  <c r="P2446" i="55"/>
  <c r="P2447" i="55"/>
  <c r="P2448" i="55"/>
  <c r="P2449" i="55"/>
  <c r="P2450" i="55"/>
  <c r="P2451" i="55"/>
  <c r="P2452" i="55"/>
  <c r="P2453" i="55"/>
  <c r="P2454" i="55"/>
  <c r="P2455" i="55"/>
  <c r="P2456" i="55"/>
  <c r="P2457" i="55"/>
  <c r="P2458" i="55"/>
  <c r="P2459" i="55"/>
  <c r="P2460" i="55"/>
  <c r="P2461" i="55"/>
  <c r="P2462" i="55"/>
  <c r="P2463" i="55"/>
  <c r="P2464" i="55"/>
  <c r="P2465" i="55"/>
  <c r="P2466" i="55"/>
  <c r="P2467" i="55"/>
  <c r="P2468" i="55"/>
  <c r="P2469" i="55"/>
  <c r="P2470" i="55"/>
  <c r="P2471" i="55"/>
  <c r="P2472" i="55"/>
  <c r="P2473" i="55"/>
  <c r="P2474" i="55"/>
  <c r="P2475" i="55"/>
  <c r="P2476" i="55"/>
  <c r="P2477" i="55"/>
  <c r="P2478" i="55"/>
  <c r="P2479" i="55"/>
  <c r="P2480" i="55"/>
  <c r="P2481" i="55"/>
  <c r="P2482" i="55"/>
  <c r="P2483" i="55"/>
  <c r="P2484" i="55"/>
  <c r="P2485" i="55"/>
  <c r="P2486" i="55"/>
  <c r="P2487" i="55"/>
  <c r="P2488" i="55"/>
  <c r="P2489" i="55"/>
  <c r="P2490" i="55"/>
  <c r="P2491" i="55"/>
  <c r="P2492" i="55"/>
  <c r="P2493" i="55"/>
  <c r="P2494" i="55"/>
  <c r="P2495" i="55"/>
  <c r="P2496" i="55"/>
  <c r="P2497" i="55"/>
  <c r="P2498" i="55"/>
  <c r="P2499" i="55"/>
  <c r="P2500" i="55"/>
  <c r="P2501" i="55"/>
  <c r="P2502" i="55"/>
  <c r="P2503" i="55"/>
  <c r="P2504" i="55"/>
  <c r="P2505" i="55"/>
  <c r="P2506" i="55"/>
  <c r="P2507" i="55"/>
  <c r="P2508" i="55"/>
  <c r="P2509" i="55"/>
  <c r="P2510" i="55"/>
  <c r="P2511" i="55"/>
  <c r="P2512" i="55"/>
  <c r="P2513" i="55"/>
  <c r="P2514" i="55"/>
  <c r="P2515" i="55"/>
  <c r="P2516" i="55"/>
  <c r="P2517" i="55"/>
  <c r="P2518" i="55"/>
  <c r="P2519" i="55"/>
  <c r="P2520" i="55"/>
  <c r="P2521" i="55"/>
  <c r="P2522" i="55"/>
  <c r="P2523" i="55"/>
  <c r="P2524" i="55"/>
  <c r="P2525" i="55"/>
  <c r="P2526" i="55"/>
  <c r="P2527" i="55"/>
  <c r="P2528" i="55"/>
  <c r="P2529" i="55"/>
  <c r="P2530" i="55"/>
  <c r="P2531" i="55"/>
  <c r="P2532" i="55"/>
  <c r="P2533" i="55"/>
  <c r="P2534" i="55"/>
  <c r="P2535" i="55"/>
  <c r="P2536" i="55"/>
  <c r="P2537" i="55"/>
  <c r="P2538" i="55"/>
  <c r="P2539" i="55"/>
  <c r="P2540" i="55"/>
  <c r="P2541" i="55"/>
  <c r="P2542" i="55"/>
  <c r="P2543" i="55"/>
  <c r="P2544" i="55"/>
  <c r="P2545" i="55"/>
  <c r="P2546" i="55"/>
  <c r="P2547" i="55"/>
  <c r="P2548" i="55"/>
  <c r="P2549" i="55"/>
  <c r="P2550" i="55"/>
  <c r="P2551" i="55"/>
  <c r="P2552" i="55"/>
  <c r="P2553" i="55"/>
  <c r="P2554" i="55"/>
  <c r="P2555" i="55"/>
  <c r="P2556" i="55"/>
  <c r="P2557" i="55"/>
  <c r="P2558" i="55"/>
  <c r="P2559" i="55"/>
  <c r="P2560" i="55"/>
  <c r="P2561" i="55"/>
  <c r="P2562" i="55"/>
  <c r="P2563" i="55"/>
  <c r="P2564" i="55"/>
  <c r="P2565" i="55"/>
  <c r="P2566" i="55"/>
  <c r="P2567" i="55"/>
  <c r="P2568" i="55"/>
  <c r="P2569" i="55"/>
  <c r="P2570" i="55"/>
  <c r="P2571" i="55"/>
  <c r="P2572" i="55"/>
  <c r="P2573" i="55"/>
  <c r="P2574" i="55"/>
  <c r="P2575" i="55"/>
  <c r="P2576" i="55"/>
  <c r="P2577" i="55"/>
  <c r="P2578" i="55"/>
  <c r="P2579" i="55"/>
  <c r="P2580" i="55"/>
  <c r="P2581" i="55"/>
  <c r="P2582" i="55"/>
  <c r="P2583" i="55"/>
  <c r="P2584" i="55"/>
  <c r="P2585" i="55"/>
  <c r="P2586" i="55"/>
  <c r="P2587" i="55"/>
  <c r="P2588" i="55"/>
  <c r="P2589" i="55"/>
  <c r="P2590" i="55"/>
  <c r="P2591" i="55"/>
  <c r="P2592" i="55"/>
  <c r="P2593" i="55"/>
  <c r="P2594" i="55"/>
  <c r="P2595" i="55"/>
  <c r="P2596" i="55"/>
  <c r="P2597" i="55"/>
  <c r="P2598" i="55"/>
  <c r="P2599" i="55"/>
  <c r="P2600" i="55"/>
  <c r="P2601" i="55"/>
  <c r="P2602" i="55"/>
  <c r="P2603" i="55"/>
  <c r="P2604" i="55"/>
  <c r="P2605" i="55"/>
  <c r="P2606" i="55"/>
  <c r="P2607" i="55"/>
  <c r="P2608" i="55"/>
  <c r="P2609" i="55"/>
  <c r="P2610" i="55"/>
  <c r="P2611" i="55"/>
  <c r="P2612" i="55"/>
  <c r="P2613" i="55"/>
  <c r="P2614" i="55"/>
  <c r="P2615" i="55"/>
  <c r="P2616" i="55"/>
  <c r="P2617" i="55"/>
  <c r="P2618" i="55"/>
  <c r="P2619" i="55"/>
  <c r="P2620" i="55"/>
  <c r="P2621" i="55"/>
  <c r="P2622" i="55"/>
  <c r="P2623" i="55"/>
  <c r="P2624" i="55"/>
  <c r="P2625" i="55"/>
  <c r="P2626" i="55"/>
  <c r="P2627" i="55"/>
  <c r="P2628" i="55"/>
  <c r="P2629" i="55"/>
  <c r="P2630" i="55"/>
  <c r="P2631" i="55"/>
  <c r="P2632" i="55"/>
  <c r="P2633" i="55"/>
  <c r="P2634" i="55"/>
  <c r="P2635" i="55"/>
  <c r="P2636" i="55"/>
  <c r="P2637" i="55"/>
  <c r="P2638" i="55"/>
  <c r="P2639" i="55"/>
  <c r="P2640" i="55"/>
  <c r="P2641" i="55"/>
  <c r="P2642" i="55"/>
  <c r="P2643" i="55"/>
  <c r="P2644" i="55"/>
  <c r="P2645" i="55"/>
  <c r="P2646" i="55"/>
  <c r="P2647" i="55"/>
  <c r="P2648" i="55"/>
  <c r="P2649" i="55"/>
  <c r="P2650" i="55"/>
  <c r="P2651" i="55"/>
  <c r="P2652" i="55"/>
  <c r="P2653" i="55"/>
  <c r="P2654" i="55"/>
  <c r="P2655" i="55"/>
  <c r="P2656" i="55"/>
  <c r="P2657" i="55"/>
  <c r="P2658" i="55"/>
  <c r="P2659" i="55"/>
  <c r="P2660" i="55"/>
  <c r="P2661" i="55"/>
  <c r="P2662" i="55"/>
  <c r="P2663" i="55"/>
  <c r="P2664" i="55"/>
  <c r="P2665" i="55"/>
  <c r="P2666" i="55"/>
  <c r="P2667" i="55"/>
  <c r="P2668" i="55"/>
  <c r="P2669" i="55"/>
  <c r="P2670" i="55"/>
  <c r="P2671" i="55"/>
  <c r="P2672" i="55"/>
  <c r="P2673" i="55"/>
  <c r="P2674" i="55"/>
  <c r="P2675" i="55"/>
  <c r="P2676" i="55"/>
  <c r="P2677" i="55"/>
  <c r="P2678" i="55"/>
  <c r="P2679" i="55"/>
  <c r="P2680" i="55"/>
  <c r="P2681" i="55"/>
  <c r="P2682" i="55"/>
  <c r="P2683" i="55"/>
  <c r="P2684" i="55"/>
  <c r="P2685" i="55"/>
  <c r="P2686" i="55"/>
  <c r="P2687" i="55"/>
  <c r="P2688" i="55"/>
  <c r="P2689" i="55"/>
  <c r="P2690" i="55"/>
  <c r="P2691" i="55"/>
  <c r="P2692" i="55"/>
  <c r="P2693" i="55"/>
  <c r="P2694" i="55"/>
  <c r="P2695" i="55"/>
  <c r="P2696" i="55"/>
  <c r="P2697" i="55"/>
  <c r="P2698" i="55"/>
  <c r="P2699" i="55"/>
  <c r="P2700" i="55"/>
  <c r="P2701" i="55"/>
  <c r="P2702" i="55"/>
  <c r="P2703" i="55"/>
  <c r="P2704" i="55"/>
  <c r="P2705" i="55"/>
  <c r="P2706" i="55"/>
  <c r="P2707" i="55"/>
  <c r="P2708" i="55"/>
  <c r="P2709" i="55"/>
  <c r="P2710" i="55"/>
  <c r="P2711" i="55"/>
  <c r="P2712" i="55"/>
  <c r="P2713" i="55"/>
  <c r="P2714" i="55"/>
  <c r="P2715" i="55"/>
  <c r="P2716" i="55"/>
  <c r="P2717" i="55"/>
  <c r="P2718" i="55"/>
  <c r="P2719" i="55"/>
  <c r="P2720" i="55"/>
  <c r="P2721" i="55"/>
  <c r="P2722" i="55"/>
  <c r="P2723" i="55"/>
  <c r="P2724" i="55"/>
  <c r="P2725" i="55"/>
  <c r="P2726" i="55"/>
  <c r="P2727" i="55"/>
  <c r="P2728" i="55"/>
  <c r="P2729" i="55"/>
  <c r="P2730" i="55"/>
  <c r="P2731" i="55"/>
  <c r="P2732" i="55"/>
  <c r="P2733" i="55"/>
  <c r="P2734" i="55"/>
  <c r="P2735" i="55"/>
  <c r="P2736" i="55"/>
  <c r="P2737" i="55"/>
  <c r="P2738" i="55"/>
  <c r="P2739" i="55"/>
  <c r="P2740" i="55"/>
  <c r="P2741" i="55"/>
  <c r="P2742" i="55"/>
  <c r="P2743" i="55"/>
  <c r="P2744" i="55"/>
  <c r="P2745" i="55"/>
  <c r="P2746" i="55"/>
  <c r="P2747" i="55"/>
  <c r="P2748" i="55"/>
  <c r="P2749" i="55"/>
  <c r="P2750" i="55"/>
  <c r="P2751" i="55"/>
  <c r="P2752" i="55"/>
  <c r="P2753" i="55"/>
  <c r="P2754" i="55"/>
  <c r="P2755" i="55"/>
  <c r="P2756" i="55"/>
  <c r="P2757" i="55"/>
  <c r="P2758" i="55"/>
  <c r="P2759" i="55"/>
  <c r="P2760" i="55"/>
  <c r="P2761" i="55"/>
  <c r="P2762" i="55"/>
  <c r="P2763" i="55"/>
  <c r="P2764" i="55"/>
  <c r="P2765" i="55"/>
  <c r="P2766" i="55"/>
  <c r="P2767" i="55"/>
  <c r="P2768" i="55"/>
  <c r="P2769" i="55"/>
  <c r="P2770" i="55"/>
  <c r="P2771" i="55"/>
  <c r="P2772" i="55"/>
  <c r="P2773" i="55"/>
  <c r="P2774" i="55"/>
  <c r="P2775" i="55"/>
  <c r="P2776" i="55"/>
  <c r="P2777" i="55"/>
  <c r="P2778" i="55"/>
  <c r="P2779" i="55"/>
  <c r="P2780" i="55"/>
  <c r="P2781" i="55"/>
  <c r="P2782" i="55"/>
  <c r="P2783" i="55"/>
  <c r="P2784" i="55"/>
  <c r="P2785" i="55"/>
  <c r="P2786" i="55"/>
  <c r="P2787" i="55"/>
  <c r="P2788" i="55"/>
  <c r="P2789" i="55"/>
  <c r="P2790" i="55"/>
  <c r="P2791" i="55"/>
  <c r="P2792" i="55"/>
  <c r="P2793" i="55"/>
  <c r="P2794" i="55"/>
  <c r="P2795" i="55"/>
  <c r="P2796" i="55"/>
  <c r="P2797" i="55"/>
  <c r="P2798" i="55"/>
  <c r="P2799" i="55"/>
  <c r="P2800" i="55"/>
  <c r="P2801" i="55"/>
  <c r="P2802" i="55"/>
  <c r="P2803" i="55"/>
  <c r="P2804" i="55"/>
  <c r="P2805" i="55"/>
  <c r="P2806" i="55"/>
  <c r="P2807" i="55"/>
  <c r="P2808" i="55"/>
  <c r="P2809" i="55"/>
  <c r="P2810" i="55"/>
  <c r="P2811" i="55"/>
  <c r="P2812" i="55"/>
  <c r="P2813" i="55"/>
  <c r="P2814" i="55"/>
  <c r="P2815" i="55"/>
  <c r="P2816" i="55"/>
  <c r="P2817" i="55"/>
  <c r="P2818" i="55"/>
  <c r="P2819" i="55"/>
  <c r="P2820" i="55"/>
  <c r="P2821" i="55"/>
  <c r="P2822" i="55"/>
  <c r="P2823" i="55"/>
  <c r="P2824" i="55"/>
  <c r="P2825" i="55"/>
  <c r="P2826" i="55"/>
  <c r="P2827" i="55"/>
  <c r="P2828" i="55"/>
  <c r="P2829" i="55"/>
  <c r="P2830" i="55"/>
  <c r="P2831" i="55"/>
  <c r="P2832" i="55"/>
  <c r="P2833" i="55"/>
  <c r="P2834" i="55"/>
  <c r="P2835" i="55"/>
  <c r="P2836" i="55"/>
  <c r="P2837" i="55"/>
  <c r="P2838" i="55"/>
  <c r="P2839" i="55"/>
  <c r="P2840" i="55"/>
  <c r="P2841" i="55"/>
  <c r="P2842" i="55"/>
  <c r="P2843" i="55"/>
  <c r="P2844" i="55"/>
  <c r="P2845" i="55"/>
  <c r="P2846" i="55"/>
  <c r="P2847" i="55"/>
  <c r="P2848" i="55"/>
  <c r="P2849" i="55"/>
  <c r="P2850" i="55"/>
  <c r="P2851" i="55"/>
  <c r="P2852" i="55"/>
  <c r="P2853" i="55"/>
  <c r="P2854" i="55"/>
  <c r="P2855" i="55"/>
  <c r="P2856" i="55"/>
  <c r="P2857" i="55"/>
  <c r="P2858" i="55"/>
  <c r="P2859" i="55"/>
  <c r="P2860" i="55"/>
  <c r="P2861" i="55"/>
  <c r="P2862" i="55"/>
  <c r="P2863" i="55"/>
  <c r="P2864" i="55"/>
  <c r="P2865" i="55"/>
  <c r="P2866" i="55"/>
  <c r="P2867" i="55"/>
  <c r="P2868" i="55"/>
  <c r="P2869" i="55"/>
  <c r="P2870" i="55"/>
  <c r="P2871" i="55"/>
  <c r="P2872" i="55"/>
  <c r="P2873" i="55"/>
  <c r="P2874" i="55"/>
  <c r="P2875" i="55"/>
  <c r="P2876" i="55"/>
  <c r="P2877" i="55"/>
  <c r="P2878" i="55"/>
  <c r="P2879" i="55"/>
  <c r="P2880" i="55"/>
  <c r="P2881" i="55"/>
  <c r="P2882" i="55"/>
  <c r="P2883" i="55"/>
  <c r="P2884" i="55"/>
  <c r="P2885" i="55"/>
  <c r="P2886" i="55"/>
  <c r="P2887" i="55"/>
  <c r="P2888" i="55"/>
  <c r="P2889" i="55"/>
  <c r="P2890" i="55"/>
  <c r="P2891" i="55"/>
  <c r="P2892" i="55"/>
  <c r="P2893" i="55"/>
  <c r="P2894" i="55"/>
  <c r="P2895" i="55"/>
  <c r="P2896" i="55"/>
  <c r="P2897" i="55"/>
  <c r="P2898" i="55"/>
  <c r="P2899" i="55"/>
  <c r="P2900" i="55"/>
  <c r="P2901" i="55"/>
  <c r="P2902" i="55"/>
  <c r="P2903" i="55"/>
  <c r="P2904" i="55"/>
  <c r="P2905" i="55"/>
  <c r="P2906" i="55"/>
  <c r="P2907" i="55"/>
  <c r="P2908" i="55"/>
  <c r="P2909" i="55"/>
  <c r="P2910" i="55"/>
  <c r="P2911" i="55"/>
  <c r="P2912" i="55"/>
  <c r="P2913" i="55"/>
  <c r="P2914" i="55"/>
  <c r="P2915" i="55"/>
  <c r="P2916" i="55"/>
  <c r="P2917" i="55"/>
  <c r="P2918" i="55"/>
  <c r="P2919" i="55"/>
  <c r="P2920" i="55"/>
  <c r="P2921" i="55"/>
  <c r="P2922" i="55"/>
  <c r="P2923" i="55"/>
  <c r="P2924" i="55"/>
  <c r="P2925" i="55"/>
  <c r="P2926" i="55"/>
  <c r="P2927" i="55"/>
  <c r="P2928" i="55"/>
  <c r="P2929" i="55"/>
  <c r="P2930" i="55"/>
  <c r="P2931" i="55"/>
  <c r="P2932" i="55"/>
  <c r="P2933" i="55"/>
  <c r="P2934" i="55"/>
  <c r="P2935" i="55"/>
  <c r="P2936" i="55"/>
  <c r="P2937" i="55"/>
  <c r="P2938" i="55"/>
  <c r="P2939" i="55"/>
  <c r="P2940" i="55"/>
  <c r="P2941" i="55"/>
  <c r="P2942" i="55"/>
  <c r="P2943" i="55"/>
  <c r="P2944" i="55"/>
  <c r="P2945" i="55"/>
  <c r="P2946" i="55"/>
  <c r="P2947" i="55"/>
  <c r="P2948" i="55"/>
  <c r="P2949" i="55"/>
  <c r="P2950" i="55"/>
  <c r="P2951" i="55"/>
  <c r="P2952" i="55"/>
  <c r="P2953" i="55"/>
  <c r="P2954" i="55"/>
  <c r="P2955" i="55"/>
  <c r="P2956" i="55"/>
  <c r="P2957" i="55"/>
  <c r="P2958" i="55"/>
  <c r="P2959" i="55"/>
  <c r="P2960" i="55"/>
  <c r="P2961" i="55"/>
  <c r="P2962" i="55"/>
  <c r="P2963" i="55"/>
  <c r="P2964" i="55"/>
  <c r="P2965" i="55"/>
  <c r="P2966" i="55"/>
  <c r="P2967" i="55"/>
  <c r="P2968" i="55"/>
  <c r="P2969" i="55"/>
  <c r="P2970" i="55"/>
  <c r="P2971" i="55"/>
  <c r="P2972" i="55"/>
  <c r="P2973" i="55"/>
  <c r="P2974" i="55"/>
  <c r="P2975" i="55"/>
  <c r="P2976" i="55"/>
  <c r="P2977" i="55"/>
  <c r="P2978" i="55"/>
  <c r="P2979" i="55"/>
  <c r="P2980" i="55"/>
  <c r="P2981" i="55"/>
  <c r="P2982" i="55"/>
  <c r="P2983" i="55"/>
  <c r="P2984" i="55"/>
  <c r="P2985" i="55"/>
  <c r="P2986" i="55"/>
  <c r="P2987" i="55"/>
  <c r="P2988" i="55"/>
  <c r="P2989" i="55"/>
  <c r="P2990" i="55"/>
  <c r="P2991" i="55"/>
  <c r="P2992" i="55"/>
  <c r="P2993" i="55"/>
  <c r="P2994" i="55"/>
  <c r="P2995" i="55"/>
  <c r="P2996" i="55"/>
  <c r="P2997" i="55"/>
  <c r="P2998" i="55"/>
  <c r="P2999" i="55"/>
  <c r="P3000" i="55"/>
  <c r="P3001" i="55"/>
  <c r="P3002" i="55"/>
  <c r="P3003" i="55"/>
  <c r="P3004" i="55"/>
  <c r="P3005" i="55"/>
  <c r="P3006" i="55"/>
  <c r="P3007" i="55"/>
  <c r="P3008" i="55"/>
  <c r="P3009" i="55"/>
  <c r="P3010" i="55"/>
  <c r="P3011" i="55"/>
  <c r="P3012" i="55"/>
  <c r="P3013" i="55"/>
  <c r="P3014" i="55"/>
  <c r="P3015" i="55"/>
  <c r="P3016" i="55"/>
  <c r="P3017" i="55"/>
  <c r="P3018" i="55"/>
  <c r="P3019" i="55"/>
  <c r="P3020" i="55"/>
  <c r="P3021" i="55"/>
  <c r="P3022" i="55"/>
  <c r="P3023" i="55"/>
  <c r="P3024" i="55"/>
  <c r="P3025" i="55"/>
  <c r="P3026" i="55"/>
  <c r="P3027" i="55"/>
  <c r="P3028" i="55"/>
  <c r="P3029" i="55"/>
  <c r="P3030" i="55"/>
  <c r="P3031" i="55"/>
  <c r="P3032" i="55"/>
  <c r="P3033" i="55"/>
  <c r="P3034" i="55"/>
  <c r="P3035" i="55"/>
  <c r="P3036" i="55"/>
  <c r="P3037" i="55"/>
  <c r="P3038" i="55"/>
  <c r="P3039" i="55"/>
  <c r="P3040" i="55"/>
  <c r="P3041" i="55"/>
  <c r="P3042" i="55"/>
  <c r="P3043" i="55"/>
  <c r="P3044" i="55"/>
  <c r="P3045" i="55"/>
  <c r="P3046" i="55"/>
  <c r="P3047" i="55"/>
  <c r="P3048" i="55"/>
  <c r="P3049" i="55"/>
  <c r="P3050" i="55"/>
  <c r="P3051" i="55"/>
  <c r="P3052" i="55"/>
  <c r="P3053" i="55"/>
  <c r="P3054" i="55"/>
  <c r="P3055" i="55"/>
  <c r="P3056" i="55"/>
  <c r="P3057" i="55"/>
  <c r="P3058" i="55"/>
  <c r="P3059" i="55"/>
  <c r="P3060" i="55"/>
  <c r="P3061" i="55"/>
  <c r="P3062" i="55"/>
  <c r="P3063" i="55"/>
  <c r="P3064" i="55"/>
  <c r="P3065" i="55"/>
  <c r="P3066" i="55"/>
  <c r="P3067" i="55"/>
  <c r="P3068" i="55"/>
  <c r="P3069" i="55"/>
  <c r="P3070" i="55"/>
  <c r="P3071" i="55"/>
  <c r="P3072" i="55"/>
  <c r="P3073" i="55"/>
  <c r="P3074" i="55"/>
  <c r="P3075" i="55"/>
  <c r="P3076" i="55"/>
  <c r="P3077" i="55"/>
  <c r="P3078" i="55"/>
  <c r="P3079" i="55"/>
  <c r="P3080" i="55"/>
  <c r="P3081" i="55"/>
  <c r="P3082" i="55"/>
  <c r="P3083" i="55"/>
  <c r="P3084" i="55"/>
  <c r="P3085" i="55"/>
  <c r="P3086" i="55"/>
  <c r="P3087" i="55"/>
  <c r="P3088" i="55"/>
  <c r="P3089" i="55"/>
  <c r="P3090" i="55"/>
  <c r="P3091" i="55"/>
  <c r="P3092" i="55"/>
  <c r="P3093" i="55"/>
  <c r="P3094" i="55"/>
  <c r="P3095" i="55"/>
  <c r="P3096" i="55"/>
  <c r="P3097" i="55"/>
  <c r="P3098" i="55"/>
  <c r="P3099" i="55"/>
  <c r="P3100" i="55"/>
  <c r="P3101" i="55"/>
  <c r="P3102" i="55"/>
  <c r="P3103" i="55"/>
  <c r="P3104" i="55"/>
  <c r="P3105" i="55"/>
  <c r="P3106" i="55"/>
  <c r="P3107" i="55"/>
  <c r="P3108" i="55"/>
  <c r="P3109" i="55"/>
  <c r="P3110" i="55"/>
  <c r="P3111" i="55"/>
  <c r="P3112" i="55"/>
  <c r="P3113" i="55"/>
  <c r="P3114" i="55"/>
  <c r="P3115" i="55"/>
  <c r="P3116" i="55"/>
  <c r="P3117" i="55"/>
  <c r="P3118" i="55"/>
  <c r="P3119" i="55"/>
  <c r="P3120" i="55"/>
  <c r="P3121" i="55"/>
  <c r="P3122" i="55"/>
  <c r="P3123" i="55"/>
  <c r="P3124" i="55"/>
  <c r="P3125" i="55"/>
  <c r="P3126" i="55"/>
  <c r="P3127" i="55"/>
  <c r="P3128" i="55"/>
  <c r="P3129" i="55"/>
  <c r="P3130" i="55"/>
  <c r="P3131" i="55"/>
  <c r="P3132" i="55"/>
  <c r="P3133" i="55"/>
  <c r="P3134" i="55"/>
  <c r="P3135" i="55"/>
  <c r="P3136" i="55"/>
  <c r="P3137" i="55"/>
  <c r="P3138" i="55"/>
  <c r="P3139" i="55"/>
  <c r="P3140" i="55"/>
  <c r="P3141" i="55"/>
  <c r="P3142" i="55"/>
  <c r="P3143" i="55"/>
  <c r="P3144" i="55"/>
  <c r="P3145" i="55"/>
  <c r="P3146" i="55"/>
  <c r="P3147" i="55"/>
  <c r="P3148" i="55"/>
  <c r="P3149" i="55"/>
  <c r="P3150" i="55"/>
  <c r="P3151" i="55"/>
  <c r="P3152" i="55"/>
  <c r="P3153" i="55"/>
  <c r="P3154" i="55"/>
  <c r="P3155" i="55"/>
  <c r="P3156" i="55"/>
  <c r="P3157" i="55"/>
  <c r="P3158" i="55"/>
  <c r="P3159" i="55"/>
  <c r="P3160" i="55"/>
  <c r="P3161" i="55"/>
  <c r="P3162" i="55"/>
  <c r="P3163" i="55"/>
  <c r="P3164" i="55"/>
  <c r="P3165" i="55"/>
  <c r="P3166" i="55"/>
  <c r="P3167" i="55"/>
  <c r="P3168" i="55"/>
  <c r="P3169" i="55"/>
  <c r="P3170" i="55"/>
  <c r="P3171" i="55"/>
  <c r="P3172" i="55"/>
  <c r="P3173" i="55"/>
  <c r="P3174" i="55"/>
  <c r="P3175" i="55"/>
  <c r="P3176" i="55"/>
  <c r="P3177" i="55"/>
  <c r="P3178" i="55"/>
  <c r="P3179" i="55"/>
  <c r="P3180" i="55"/>
  <c r="P3181" i="55"/>
  <c r="P3182" i="55"/>
  <c r="P3183" i="55"/>
  <c r="P3184" i="55"/>
  <c r="P3185" i="55"/>
  <c r="P3186" i="55"/>
  <c r="P3187" i="55"/>
  <c r="P3188" i="55"/>
  <c r="P3189" i="55"/>
  <c r="P3190" i="55"/>
  <c r="P3191" i="55"/>
  <c r="P3192" i="55"/>
  <c r="P3193" i="55"/>
  <c r="P3194" i="55"/>
  <c r="P3195" i="55"/>
  <c r="P3196" i="55"/>
  <c r="P3197" i="55"/>
  <c r="P3198" i="55"/>
  <c r="P3199" i="55"/>
  <c r="P3200" i="55"/>
  <c r="P3201" i="55"/>
  <c r="P3202" i="55"/>
  <c r="P3203" i="55"/>
  <c r="P3204" i="55"/>
  <c r="P3205" i="55"/>
  <c r="P3206" i="55"/>
  <c r="P3207" i="55"/>
  <c r="I1237" i="55"/>
  <c r="J1237" i="55" s="1"/>
  <c r="N1237" i="55" s="1"/>
  <c r="I1234" i="55"/>
  <c r="I1213" i="55"/>
  <c r="I1185" i="55"/>
  <c r="I1165" i="55"/>
  <c r="I1161" i="55"/>
  <c r="I1080" i="55"/>
  <c r="I1070" i="55"/>
  <c r="I983" i="55"/>
  <c r="I938" i="55"/>
  <c r="I929" i="55"/>
  <c r="I896" i="55"/>
  <c r="I862" i="55"/>
  <c r="I846" i="55"/>
  <c r="I827" i="55"/>
  <c r="I785" i="55"/>
  <c r="I747" i="55"/>
  <c r="I741" i="55"/>
  <c r="O733" i="55"/>
  <c r="I711" i="55"/>
  <c r="I707" i="55"/>
  <c r="I695" i="55"/>
  <c r="I686" i="55"/>
  <c r="I640" i="55"/>
  <c r="I608" i="55"/>
  <c r="I629" i="55"/>
  <c r="I572" i="55"/>
  <c r="I544" i="55"/>
  <c r="I489" i="55"/>
  <c r="I507" i="55"/>
  <c r="I513" i="55"/>
  <c r="I477" i="55"/>
  <c r="I439" i="55"/>
  <c r="I399" i="55"/>
  <c r="I280" i="55"/>
  <c r="I378" i="55"/>
  <c r="I333" i="55"/>
  <c r="I295" i="55"/>
  <c r="I257" i="55"/>
  <c r="I253" i="55"/>
  <c r="I178" i="55"/>
  <c r="I128" i="55"/>
  <c r="I120" i="55"/>
  <c r="O902" i="55"/>
  <c r="I102" i="55"/>
  <c r="I64" i="55"/>
  <c r="I55" i="55"/>
  <c r="I37" i="55"/>
  <c r="D26" i="55"/>
  <c r="I26" i="55"/>
  <c r="I5" i="55"/>
  <c r="J983" i="55" l="1"/>
  <c r="N983" i="55" s="1"/>
  <c r="O983" i="55" s="1"/>
  <c r="J253" i="55"/>
  <c r="N253" i="55" s="1"/>
  <c r="R253" i="55" s="1"/>
  <c r="J1185" i="55"/>
  <c r="N1185" i="55" s="1"/>
  <c r="Q1185" i="55" s="1"/>
  <c r="J1213" i="55"/>
  <c r="N1213" i="55" s="1"/>
  <c r="P1213" i="55" s="1"/>
  <c r="J640" i="55"/>
  <c r="N640" i="55" s="1"/>
  <c r="O640" i="55" s="1"/>
  <c r="J333" i="55"/>
  <c r="N333" i="55" s="1"/>
  <c r="P333" i="55" s="1"/>
  <c r="K439" i="55"/>
  <c r="L439" i="55" s="1"/>
  <c r="J747" i="55"/>
  <c r="N747" i="55" s="1"/>
  <c r="P747" i="55" s="1"/>
  <c r="J1234" i="55"/>
  <c r="N1234" i="55" s="1"/>
  <c r="O1234" i="55" s="1"/>
  <c r="J827" i="55"/>
  <c r="N827" i="55" s="1"/>
  <c r="Q827" i="55" s="1"/>
  <c r="J846" i="55"/>
  <c r="N846" i="55" s="1"/>
  <c r="R846" i="55" s="1"/>
  <c r="J489" i="55"/>
  <c r="N489" i="55" s="1"/>
  <c r="R489" i="55" s="1"/>
  <c r="J862" i="55"/>
  <c r="N862" i="55" s="1"/>
  <c r="O862" i="55" s="1"/>
  <c r="K1165" i="55"/>
  <c r="L1165" i="55" s="1"/>
  <c r="K1237" i="55"/>
  <c r="L1237" i="55" s="1"/>
  <c r="K1213" i="55"/>
  <c r="L1213" i="55" s="1"/>
  <c r="O1237" i="55"/>
  <c r="Q1237" i="55"/>
  <c r="R1237" i="55"/>
  <c r="K489" i="55"/>
  <c r="L489" i="55" s="1"/>
  <c r="K1234" i="55"/>
  <c r="L1234" i="55" s="1"/>
  <c r="K983" i="55"/>
  <c r="L983" i="55" s="1"/>
  <c r="K862" i="55"/>
  <c r="L862" i="55" s="1"/>
  <c r="K846" i="55"/>
  <c r="L846" i="55" s="1"/>
  <c r="K747" i="55"/>
  <c r="L747" i="55" s="1"/>
  <c r="J439" i="55"/>
  <c r="N439" i="55" s="1"/>
  <c r="K333" i="55"/>
  <c r="L333" i="55" s="1"/>
  <c r="K695" i="55"/>
  <c r="L695" i="55" s="1"/>
  <c r="K686" i="55"/>
  <c r="L686" i="55" s="1"/>
  <c r="K253" i="55"/>
  <c r="L253" i="55" s="1"/>
  <c r="K102" i="55"/>
  <c r="L102" i="55" s="1"/>
  <c r="I493" i="55"/>
  <c r="I6" i="55"/>
  <c r="J5" i="55" s="1"/>
  <c r="N5" i="55" s="1"/>
  <c r="D6" i="48"/>
  <c r="H6" i="48"/>
  <c r="K6" i="48"/>
  <c r="D11" i="48" s="1"/>
  <c r="Y326" i="53"/>
  <c r="J186" i="50"/>
  <c r="J189" i="50"/>
  <c r="I125" i="49"/>
  <c r="I128" i="49"/>
  <c r="J32" i="48"/>
  <c r="I1236" i="55"/>
  <c r="D1236" i="55"/>
  <c r="I1235" i="55"/>
  <c r="D1235" i="55"/>
  <c r="I1212" i="55"/>
  <c r="J1165" i="55" s="1"/>
  <c r="N1165" i="55" s="1"/>
  <c r="D1212" i="55"/>
  <c r="I1211" i="55"/>
  <c r="D1211" i="55"/>
  <c r="I1210" i="55"/>
  <c r="D1210" i="55"/>
  <c r="I1209" i="55"/>
  <c r="D1209" i="55"/>
  <c r="I1207" i="55"/>
  <c r="D1207" i="55"/>
  <c r="I1208" i="55"/>
  <c r="K1161" i="55" s="1"/>
  <c r="L1161" i="55" s="1"/>
  <c r="D1208" i="55"/>
  <c r="I1206" i="55"/>
  <c r="D1206" i="55"/>
  <c r="I1205" i="55"/>
  <c r="D1205" i="55"/>
  <c r="I1204" i="55"/>
  <c r="D1204" i="55"/>
  <c r="I1203" i="55"/>
  <c r="D1203" i="55"/>
  <c r="I1202" i="55"/>
  <c r="D1202" i="55"/>
  <c r="I1201" i="55"/>
  <c r="D1201" i="55"/>
  <c r="I1200" i="55"/>
  <c r="D1200" i="55"/>
  <c r="I1199" i="55"/>
  <c r="D1199" i="55"/>
  <c r="I1198" i="55"/>
  <c r="D1198" i="55"/>
  <c r="I1197" i="55"/>
  <c r="D1197" i="55"/>
  <c r="I1196" i="55"/>
  <c r="D1196" i="55"/>
  <c r="I1195" i="55"/>
  <c r="D1195" i="55"/>
  <c r="I1194" i="55"/>
  <c r="D1194" i="55"/>
  <c r="I1193" i="55"/>
  <c r="D1193" i="55"/>
  <c r="I1192" i="55"/>
  <c r="D1192" i="55"/>
  <c r="I1191" i="55"/>
  <c r="D1191" i="55"/>
  <c r="I1190" i="55"/>
  <c r="D1190" i="55"/>
  <c r="I1189" i="55"/>
  <c r="D1189" i="55"/>
  <c r="I1188" i="55"/>
  <c r="D1188" i="55"/>
  <c r="I1187" i="55"/>
  <c r="D1187" i="55"/>
  <c r="I1186" i="55"/>
  <c r="D1186" i="55"/>
  <c r="I1233" i="55"/>
  <c r="K1185" i="55" s="1"/>
  <c r="L1185" i="55" s="1"/>
  <c r="D1233" i="55"/>
  <c r="I1232" i="55"/>
  <c r="D1232" i="55"/>
  <c r="I1231" i="55"/>
  <c r="D1231" i="55"/>
  <c r="I1230" i="55"/>
  <c r="D1230" i="55"/>
  <c r="I1229" i="55"/>
  <c r="D1229" i="55"/>
  <c r="I1228" i="55"/>
  <c r="D1228" i="55"/>
  <c r="I1227" i="55"/>
  <c r="D1227" i="55"/>
  <c r="I1226" i="55"/>
  <c r="D1226" i="55"/>
  <c r="I1225" i="55"/>
  <c r="D1225" i="55"/>
  <c r="I1224" i="55"/>
  <c r="D1224" i="55"/>
  <c r="I1223" i="55"/>
  <c r="D1223" i="55"/>
  <c r="I1222" i="55"/>
  <c r="D1222" i="55"/>
  <c r="I1221" i="55"/>
  <c r="D1221" i="55"/>
  <c r="I1220" i="55"/>
  <c r="D1220" i="55"/>
  <c r="I1219" i="55"/>
  <c r="D1219" i="55"/>
  <c r="I1218" i="55"/>
  <c r="D1218" i="55"/>
  <c r="I1217" i="55"/>
  <c r="D1217" i="55"/>
  <c r="I1216" i="55"/>
  <c r="D1216" i="55"/>
  <c r="I1215" i="55"/>
  <c r="D1215" i="55"/>
  <c r="I1214" i="55"/>
  <c r="D1214" i="55"/>
  <c r="I1184" i="55"/>
  <c r="D1184" i="55"/>
  <c r="I1183" i="55"/>
  <c r="D1183" i="55"/>
  <c r="I1182" i="55"/>
  <c r="D1182" i="55"/>
  <c r="I1181" i="55"/>
  <c r="D1181" i="55"/>
  <c r="I1180" i="55"/>
  <c r="D1180" i="55"/>
  <c r="I1179" i="55"/>
  <c r="D1179" i="55"/>
  <c r="I1178" i="55"/>
  <c r="D1178" i="55"/>
  <c r="I1177" i="55"/>
  <c r="K1177" i="55" s="1"/>
  <c r="L1177" i="55" s="1"/>
  <c r="D1177" i="55"/>
  <c r="I1176" i="55"/>
  <c r="D1176" i="55"/>
  <c r="I1175" i="55"/>
  <c r="D1175" i="55"/>
  <c r="I1174" i="55"/>
  <c r="K1174" i="55" s="1"/>
  <c r="L1174" i="55" s="1"/>
  <c r="D1174" i="55"/>
  <c r="I1173" i="55"/>
  <c r="D1173" i="55"/>
  <c r="I1172" i="55"/>
  <c r="D1172" i="55"/>
  <c r="I1171" i="55"/>
  <c r="D1171" i="55"/>
  <c r="I1170" i="55"/>
  <c r="D1170" i="55"/>
  <c r="I1169" i="55"/>
  <c r="D1169" i="55"/>
  <c r="I1168" i="55"/>
  <c r="D1168" i="55"/>
  <c r="I1167" i="55"/>
  <c r="D1167" i="55"/>
  <c r="I1166" i="55"/>
  <c r="D1166" i="55"/>
  <c r="I1159" i="55"/>
  <c r="D1159" i="55"/>
  <c r="I1158" i="55"/>
  <c r="D1158" i="55"/>
  <c r="I1157" i="55"/>
  <c r="D1157" i="55"/>
  <c r="I1154" i="55"/>
  <c r="D1154" i="55"/>
  <c r="I1151" i="55"/>
  <c r="D1151" i="55"/>
  <c r="I1150" i="55"/>
  <c r="D1150" i="55"/>
  <c r="I1146" i="55"/>
  <c r="D1146" i="55"/>
  <c r="I1143" i="55"/>
  <c r="D1143" i="55"/>
  <c r="I1142" i="55"/>
  <c r="D1142" i="55"/>
  <c r="I1140" i="55"/>
  <c r="D1140" i="55"/>
  <c r="I1135" i="55"/>
  <c r="D1135" i="55"/>
  <c r="I1134" i="55"/>
  <c r="D1134" i="55"/>
  <c r="I1133" i="55"/>
  <c r="D1133" i="55"/>
  <c r="I1132" i="55"/>
  <c r="D1132" i="55"/>
  <c r="I1131" i="55"/>
  <c r="D1131" i="55"/>
  <c r="I1126" i="55"/>
  <c r="D1126" i="55"/>
  <c r="I1125" i="55"/>
  <c r="D1125" i="55"/>
  <c r="I1124" i="55"/>
  <c r="K1080" i="55" s="1"/>
  <c r="L1080" i="55" s="1"/>
  <c r="D1124" i="55"/>
  <c r="I1118" i="55"/>
  <c r="D1118" i="55"/>
  <c r="I1116" i="55"/>
  <c r="D1116" i="55"/>
  <c r="I1114" i="55"/>
  <c r="K1070" i="55" s="1"/>
  <c r="L1070" i="55" s="1"/>
  <c r="D1114" i="55"/>
  <c r="I1109" i="55"/>
  <c r="D1109" i="55"/>
  <c r="I1103" i="55"/>
  <c r="D1103" i="55"/>
  <c r="I1101" i="55"/>
  <c r="D1101" i="55"/>
  <c r="I1097" i="55"/>
  <c r="D1097" i="55"/>
  <c r="I1094" i="55"/>
  <c r="D1094" i="55"/>
  <c r="I1093" i="55"/>
  <c r="D1093" i="55"/>
  <c r="I1090" i="55"/>
  <c r="D1090" i="55"/>
  <c r="I1082" i="55"/>
  <c r="D1082" i="55"/>
  <c r="I1160" i="55"/>
  <c r="D1160" i="55"/>
  <c r="I1156" i="55"/>
  <c r="D1156" i="55"/>
  <c r="I1155" i="55"/>
  <c r="D1155" i="55"/>
  <c r="I1153" i="55"/>
  <c r="D1153" i="55"/>
  <c r="I1152" i="55"/>
  <c r="D1152" i="55"/>
  <c r="I1149" i="55"/>
  <c r="D1149" i="55"/>
  <c r="I1148" i="55"/>
  <c r="D1148" i="55"/>
  <c r="I1147" i="55"/>
  <c r="D1147" i="55"/>
  <c r="I1145" i="55"/>
  <c r="D1145" i="55"/>
  <c r="I1144" i="55"/>
  <c r="D1144" i="55"/>
  <c r="I1141" i="55"/>
  <c r="D1141" i="55"/>
  <c r="I1139" i="55"/>
  <c r="D1139" i="55"/>
  <c r="I1138" i="55"/>
  <c r="D1138" i="55"/>
  <c r="I1137" i="55"/>
  <c r="D1137" i="55"/>
  <c r="I1136" i="55"/>
  <c r="D1136" i="55"/>
  <c r="I1130" i="55"/>
  <c r="D1130" i="55"/>
  <c r="I1129" i="55"/>
  <c r="K1129" i="55" s="1"/>
  <c r="L1129" i="55" s="1"/>
  <c r="D1129" i="55"/>
  <c r="I1128" i="55"/>
  <c r="D1128" i="55"/>
  <c r="I1127" i="55"/>
  <c r="K1127" i="55" s="1"/>
  <c r="L1127" i="55" s="1"/>
  <c r="D1127" i="55"/>
  <c r="I1123" i="55"/>
  <c r="D1123" i="55"/>
  <c r="I1122" i="55"/>
  <c r="D1122" i="55"/>
  <c r="I1121" i="55"/>
  <c r="D1121" i="55"/>
  <c r="I1120" i="55"/>
  <c r="D1120" i="55"/>
  <c r="I1119" i="55"/>
  <c r="D1119" i="55"/>
  <c r="I1117" i="55"/>
  <c r="D1117" i="55"/>
  <c r="I1115" i="55"/>
  <c r="D1115" i="55"/>
  <c r="I1113" i="55"/>
  <c r="D1113" i="55"/>
  <c r="I1112" i="55"/>
  <c r="D1112" i="55"/>
  <c r="I1111" i="55"/>
  <c r="D1111" i="55"/>
  <c r="I1110" i="55"/>
  <c r="D1110" i="55"/>
  <c r="I1108" i="55"/>
  <c r="D1108" i="55"/>
  <c r="I1107" i="55"/>
  <c r="D1107" i="55"/>
  <c r="I1106" i="55"/>
  <c r="D1106" i="55"/>
  <c r="I1105" i="55"/>
  <c r="D1105" i="55"/>
  <c r="I1104" i="55"/>
  <c r="D1104" i="55"/>
  <c r="I1102" i="55"/>
  <c r="D1102" i="55"/>
  <c r="I1100" i="55"/>
  <c r="D1100" i="55"/>
  <c r="I1099" i="55"/>
  <c r="D1099" i="55"/>
  <c r="I1098" i="55"/>
  <c r="D1098" i="55"/>
  <c r="I1096" i="55"/>
  <c r="D1096" i="55"/>
  <c r="I1095" i="55"/>
  <c r="D1095" i="55"/>
  <c r="I1092" i="55"/>
  <c r="D1092" i="55"/>
  <c r="I1091" i="55"/>
  <c r="D1091" i="55"/>
  <c r="I1089" i="55"/>
  <c r="D1089" i="55"/>
  <c r="I1088" i="55"/>
  <c r="D1088" i="55"/>
  <c r="I1087" i="55"/>
  <c r="D1087" i="55"/>
  <c r="I1086" i="55"/>
  <c r="D1086" i="55"/>
  <c r="I1085" i="55"/>
  <c r="D1085" i="55"/>
  <c r="I1084" i="55"/>
  <c r="D1084" i="55"/>
  <c r="I1083" i="55"/>
  <c r="D1083" i="55"/>
  <c r="I1081" i="55"/>
  <c r="D1081" i="55"/>
  <c r="I1164" i="55"/>
  <c r="D1164" i="55"/>
  <c r="I1163" i="55"/>
  <c r="J1163" i="55" s="1"/>
  <c r="N1163" i="55" s="1"/>
  <c r="D1163" i="55"/>
  <c r="I1162" i="55"/>
  <c r="D1162" i="55"/>
  <c r="I1079" i="55"/>
  <c r="D1079" i="55"/>
  <c r="I1078" i="55"/>
  <c r="D1078" i="55"/>
  <c r="I1077" i="55"/>
  <c r="D1077" i="55"/>
  <c r="I1076" i="55"/>
  <c r="D1076" i="55"/>
  <c r="I1075" i="55"/>
  <c r="D1075" i="55"/>
  <c r="I1074" i="55"/>
  <c r="D1074" i="55"/>
  <c r="I1073" i="55"/>
  <c r="D1073" i="55"/>
  <c r="I1072" i="55"/>
  <c r="D1072" i="55"/>
  <c r="I1071" i="55"/>
  <c r="D1071" i="55"/>
  <c r="I1069" i="55"/>
  <c r="D1069" i="55"/>
  <c r="I1068" i="55"/>
  <c r="D1068" i="55"/>
  <c r="I1067" i="55"/>
  <c r="D1067" i="55"/>
  <c r="I1066" i="55"/>
  <c r="D1066" i="55"/>
  <c r="I1065" i="55"/>
  <c r="D1065" i="55"/>
  <c r="I1064" i="55"/>
  <c r="D1064" i="55"/>
  <c r="I1063" i="55"/>
  <c r="D1063" i="55"/>
  <c r="I1062" i="55"/>
  <c r="D1062" i="55"/>
  <c r="I1061" i="55"/>
  <c r="D1061" i="55"/>
  <c r="I1060" i="55"/>
  <c r="D1060" i="55"/>
  <c r="I1059" i="55"/>
  <c r="D1059" i="55"/>
  <c r="I1058" i="55"/>
  <c r="K1058" i="55" s="1"/>
  <c r="L1058" i="55" s="1"/>
  <c r="D1058" i="55"/>
  <c r="I1057" i="55"/>
  <c r="D1057" i="55"/>
  <c r="I1056" i="55"/>
  <c r="K1056" i="55" s="1"/>
  <c r="L1056" i="55" s="1"/>
  <c r="D1056" i="55"/>
  <c r="I1055" i="55"/>
  <c r="D1055" i="55"/>
  <c r="I1054" i="55"/>
  <c r="D1054" i="55"/>
  <c r="I1053" i="55"/>
  <c r="D1053" i="55"/>
  <c r="I1052" i="55"/>
  <c r="D1052" i="55"/>
  <c r="I1051" i="55"/>
  <c r="D1051" i="55"/>
  <c r="I1050" i="55"/>
  <c r="D1050" i="55"/>
  <c r="I1049" i="55"/>
  <c r="D1049" i="55"/>
  <c r="I1048" i="55"/>
  <c r="D1048" i="55"/>
  <c r="I1047" i="55"/>
  <c r="D1047" i="55"/>
  <c r="I1046" i="55"/>
  <c r="D1046" i="55"/>
  <c r="I1045" i="55"/>
  <c r="D1045" i="55"/>
  <c r="I1044" i="55"/>
  <c r="D1044" i="55"/>
  <c r="I1043" i="55"/>
  <c r="D1043" i="55"/>
  <c r="I1041" i="55"/>
  <c r="D1041" i="55"/>
  <c r="I1040" i="55"/>
  <c r="D1040" i="55"/>
  <c r="I1042" i="55"/>
  <c r="D1042" i="55"/>
  <c r="I1039" i="55"/>
  <c r="D1039" i="55"/>
  <c r="I1038" i="55"/>
  <c r="D1038" i="55"/>
  <c r="I1037" i="55"/>
  <c r="D1037" i="55"/>
  <c r="I1036" i="55"/>
  <c r="D1036" i="55"/>
  <c r="I1035" i="55"/>
  <c r="D1035" i="55"/>
  <c r="I1034" i="55"/>
  <c r="D1034" i="55"/>
  <c r="I1033" i="55"/>
  <c r="D1033" i="55"/>
  <c r="I1032" i="55"/>
  <c r="D1032" i="55"/>
  <c r="I1031" i="55"/>
  <c r="D1031" i="55"/>
  <c r="I1030" i="55"/>
  <c r="D1030" i="55"/>
  <c r="I1029" i="55"/>
  <c r="D1029" i="55"/>
  <c r="I1028" i="55"/>
  <c r="D1028" i="55"/>
  <c r="I1027" i="55"/>
  <c r="D1027" i="55"/>
  <c r="I1026" i="55"/>
  <c r="D1026" i="55"/>
  <c r="I1025" i="55"/>
  <c r="D1025" i="55"/>
  <c r="I1024" i="55"/>
  <c r="D1024" i="55"/>
  <c r="I1023" i="55"/>
  <c r="D1023" i="55"/>
  <c r="I1022" i="55"/>
  <c r="D1022" i="55"/>
  <c r="I1021" i="55"/>
  <c r="D1021" i="55"/>
  <c r="I1020" i="55"/>
  <c r="D1020" i="55"/>
  <c r="I1019" i="55"/>
  <c r="D1019" i="55"/>
  <c r="I1018" i="55"/>
  <c r="D1018" i="55"/>
  <c r="I1017" i="55"/>
  <c r="D1017" i="55"/>
  <c r="I1016" i="55"/>
  <c r="D1016" i="55"/>
  <c r="I1015" i="55"/>
  <c r="D1015" i="55"/>
  <c r="I1014" i="55"/>
  <c r="D1014" i="55"/>
  <c r="I1012" i="55"/>
  <c r="D1012" i="55"/>
  <c r="I1013" i="55"/>
  <c r="D1013" i="55"/>
  <c r="I1011" i="55"/>
  <c r="D1011" i="55"/>
  <c r="I1010" i="55"/>
  <c r="D1010" i="55"/>
  <c r="I1009" i="55"/>
  <c r="D1009" i="55"/>
  <c r="I1008" i="55"/>
  <c r="D1008" i="55"/>
  <c r="I1007" i="55"/>
  <c r="K1007" i="55" s="1"/>
  <c r="L1007" i="55" s="1"/>
  <c r="D1007" i="55"/>
  <c r="I1006" i="55"/>
  <c r="D1006" i="55"/>
  <c r="I1005" i="55"/>
  <c r="D1005" i="55"/>
  <c r="I1004" i="55"/>
  <c r="D1004" i="55"/>
  <c r="I1003" i="55"/>
  <c r="D1003" i="55"/>
  <c r="I1002" i="55"/>
  <c r="D1002" i="55"/>
  <c r="I1001" i="55"/>
  <c r="D1001" i="55"/>
  <c r="I1000" i="55"/>
  <c r="D1000" i="55"/>
  <c r="I999" i="55"/>
  <c r="D999" i="55"/>
  <c r="I998" i="55"/>
  <c r="D998" i="55"/>
  <c r="I997" i="55"/>
  <c r="D997" i="55"/>
  <c r="I996" i="55"/>
  <c r="D996" i="55"/>
  <c r="I995" i="55"/>
  <c r="D995" i="55"/>
  <c r="I994" i="55"/>
  <c r="D994" i="55"/>
  <c r="I993" i="55"/>
  <c r="D993" i="55"/>
  <c r="I992" i="55"/>
  <c r="D992" i="55"/>
  <c r="I991" i="55"/>
  <c r="D991" i="55"/>
  <c r="I990" i="55"/>
  <c r="D990" i="55"/>
  <c r="I989" i="55"/>
  <c r="D989" i="55"/>
  <c r="I988" i="55"/>
  <c r="D988" i="55"/>
  <c r="I987" i="55"/>
  <c r="D987" i="55"/>
  <c r="I986" i="55"/>
  <c r="D986" i="55"/>
  <c r="I985" i="55"/>
  <c r="D985" i="55"/>
  <c r="I984" i="55"/>
  <c r="D984" i="55"/>
  <c r="I982" i="55"/>
  <c r="D982" i="55"/>
  <c r="I981" i="55"/>
  <c r="D981" i="55"/>
  <c r="I980" i="55"/>
  <c r="D980" i="55"/>
  <c r="I979" i="55"/>
  <c r="K938" i="55" s="1"/>
  <c r="L938" i="55" s="1"/>
  <c r="D979" i="55"/>
  <c r="I978" i="55"/>
  <c r="D978" i="55"/>
  <c r="I977" i="55"/>
  <c r="D977" i="55"/>
  <c r="I976" i="55"/>
  <c r="D976" i="55"/>
  <c r="I975" i="55"/>
  <c r="D975" i="55"/>
  <c r="I974" i="55"/>
  <c r="D974" i="55"/>
  <c r="I973" i="55"/>
  <c r="D973" i="55"/>
  <c r="I972" i="55"/>
  <c r="D972" i="55"/>
  <c r="I971" i="55"/>
  <c r="D971" i="55"/>
  <c r="I970" i="55"/>
  <c r="K929" i="55" s="1"/>
  <c r="L929" i="55" s="1"/>
  <c r="D970" i="55"/>
  <c r="I969" i="55"/>
  <c r="D969" i="55"/>
  <c r="I968" i="55"/>
  <c r="D968" i="55"/>
  <c r="I967" i="55"/>
  <c r="D967" i="55"/>
  <c r="I966" i="55"/>
  <c r="D966" i="55"/>
  <c r="I965" i="55"/>
  <c r="D965" i="55"/>
  <c r="I964" i="55"/>
  <c r="D964" i="55"/>
  <c r="I963" i="55"/>
  <c r="D963" i="55"/>
  <c r="I962" i="55"/>
  <c r="D962" i="55"/>
  <c r="I961" i="55"/>
  <c r="D961" i="55"/>
  <c r="I960" i="55"/>
  <c r="D960" i="55"/>
  <c r="I959" i="55"/>
  <c r="D959" i="55"/>
  <c r="I958" i="55"/>
  <c r="D958" i="55"/>
  <c r="I957" i="55"/>
  <c r="D957" i="55"/>
  <c r="I956" i="55"/>
  <c r="D956" i="55"/>
  <c r="I955" i="55"/>
  <c r="D955" i="55"/>
  <c r="I954" i="55"/>
  <c r="D954" i="55"/>
  <c r="I953" i="55"/>
  <c r="D953" i="55"/>
  <c r="I952" i="55"/>
  <c r="D952" i="55"/>
  <c r="I951" i="55"/>
  <c r="D951" i="55"/>
  <c r="I950" i="55"/>
  <c r="D950" i="55"/>
  <c r="I949" i="55"/>
  <c r="D949" i="55"/>
  <c r="I948" i="55"/>
  <c r="D948" i="55"/>
  <c r="I947" i="55"/>
  <c r="D947" i="55"/>
  <c r="I946" i="55"/>
  <c r="D946" i="55"/>
  <c r="I945" i="55"/>
  <c r="D945" i="55"/>
  <c r="I944" i="55"/>
  <c r="D944" i="55"/>
  <c r="I943" i="55"/>
  <c r="K943" i="55" s="1"/>
  <c r="L943" i="55" s="1"/>
  <c r="D943" i="55"/>
  <c r="I942" i="55"/>
  <c r="K942" i="55" s="1"/>
  <c r="L942" i="55" s="1"/>
  <c r="D942" i="55"/>
  <c r="I941" i="55"/>
  <c r="D941" i="55"/>
  <c r="I940" i="55"/>
  <c r="D940" i="55"/>
  <c r="I939" i="55"/>
  <c r="D939" i="55"/>
  <c r="I937" i="55"/>
  <c r="D937" i="55"/>
  <c r="I936" i="55"/>
  <c r="J896" i="55" s="1"/>
  <c r="N896" i="55" s="1"/>
  <c r="D936" i="55"/>
  <c r="I935" i="55"/>
  <c r="D935" i="55"/>
  <c r="I934" i="55"/>
  <c r="D934" i="55"/>
  <c r="I933" i="55"/>
  <c r="K933" i="55" s="1"/>
  <c r="L933" i="55" s="1"/>
  <c r="D933" i="55"/>
  <c r="I932" i="55"/>
  <c r="K932" i="55" s="1"/>
  <c r="L932" i="55" s="1"/>
  <c r="D932" i="55"/>
  <c r="I931" i="55"/>
  <c r="D931" i="55"/>
  <c r="I930" i="55"/>
  <c r="D930" i="55"/>
  <c r="I928" i="55"/>
  <c r="D928" i="55"/>
  <c r="I927" i="55"/>
  <c r="D927" i="55"/>
  <c r="I926" i="55"/>
  <c r="D926" i="55"/>
  <c r="I925" i="55"/>
  <c r="D925" i="55"/>
  <c r="I924" i="55"/>
  <c r="D924" i="55"/>
  <c r="I923" i="55"/>
  <c r="D923" i="55"/>
  <c r="I922" i="55"/>
  <c r="D922" i="55"/>
  <c r="I921" i="55"/>
  <c r="D921" i="55"/>
  <c r="I920" i="55"/>
  <c r="D920" i="55"/>
  <c r="I919" i="55"/>
  <c r="D919" i="55"/>
  <c r="I918" i="55"/>
  <c r="D918" i="55"/>
  <c r="I917" i="55"/>
  <c r="D917" i="55"/>
  <c r="I916" i="55"/>
  <c r="D916" i="55"/>
  <c r="I915" i="55"/>
  <c r="D915" i="55"/>
  <c r="I914" i="55"/>
  <c r="D914" i="55"/>
  <c r="I913" i="55"/>
  <c r="D913" i="55"/>
  <c r="I912" i="55"/>
  <c r="D912" i="55"/>
  <c r="I911" i="55"/>
  <c r="D911" i="55"/>
  <c r="I910" i="55"/>
  <c r="D910" i="55"/>
  <c r="I909" i="55"/>
  <c r="D909" i="55"/>
  <c r="I908" i="55"/>
  <c r="D908" i="55"/>
  <c r="I907" i="55"/>
  <c r="D907" i="55"/>
  <c r="I906" i="55"/>
  <c r="D906" i="55"/>
  <c r="I905" i="55"/>
  <c r="D905" i="55"/>
  <c r="I904" i="55"/>
  <c r="D904" i="55"/>
  <c r="I903" i="55"/>
  <c r="D903" i="55"/>
  <c r="I901" i="55"/>
  <c r="D901" i="55"/>
  <c r="I900" i="55"/>
  <c r="D900" i="55"/>
  <c r="I899" i="55"/>
  <c r="D899" i="55"/>
  <c r="I898" i="55"/>
  <c r="D898" i="55"/>
  <c r="I897" i="55"/>
  <c r="D897" i="55"/>
  <c r="I895" i="55"/>
  <c r="D895" i="55"/>
  <c r="I894" i="55"/>
  <c r="D894" i="55"/>
  <c r="I893" i="55"/>
  <c r="D893" i="55"/>
  <c r="I892" i="55"/>
  <c r="D892" i="55"/>
  <c r="I891" i="55"/>
  <c r="D891" i="55"/>
  <c r="I890" i="55"/>
  <c r="D890" i="55"/>
  <c r="I889" i="55"/>
  <c r="D889" i="55"/>
  <c r="I888" i="55"/>
  <c r="D888" i="55"/>
  <c r="I887" i="55"/>
  <c r="D887" i="55"/>
  <c r="I886" i="55"/>
  <c r="D886" i="55"/>
  <c r="I885" i="55"/>
  <c r="D885" i="55"/>
  <c r="I884" i="55"/>
  <c r="D884" i="55"/>
  <c r="I883" i="55"/>
  <c r="D883" i="55"/>
  <c r="I882" i="55"/>
  <c r="D882" i="55"/>
  <c r="I881" i="55"/>
  <c r="D881" i="55"/>
  <c r="I880" i="55"/>
  <c r="D880" i="55"/>
  <c r="I879" i="55"/>
  <c r="D879" i="55"/>
  <c r="I878" i="55"/>
  <c r="D878" i="55"/>
  <c r="I877" i="55"/>
  <c r="D877" i="55"/>
  <c r="I876" i="55"/>
  <c r="D876" i="55"/>
  <c r="I875" i="55"/>
  <c r="D875" i="55"/>
  <c r="I874" i="55"/>
  <c r="D874" i="55"/>
  <c r="I873" i="55"/>
  <c r="D873" i="55"/>
  <c r="I872" i="55"/>
  <c r="D872" i="55"/>
  <c r="I871" i="55"/>
  <c r="D871" i="55"/>
  <c r="I870" i="55"/>
  <c r="D870" i="55"/>
  <c r="I869" i="55"/>
  <c r="D869" i="55"/>
  <c r="I868" i="55"/>
  <c r="D868" i="55"/>
  <c r="I867" i="55"/>
  <c r="D867" i="55"/>
  <c r="I866" i="55"/>
  <c r="D866" i="55"/>
  <c r="I865" i="55"/>
  <c r="D865" i="55"/>
  <c r="I864" i="55"/>
  <c r="K827" i="55" s="1"/>
  <c r="L827" i="55" s="1"/>
  <c r="D864" i="55"/>
  <c r="I863" i="55"/>
  <c r="K863" i="55" s="1"/>
  <c r="L863" i="55" s="1"/>
  <c r="D863" i="55"/>
  <c r="I861" i="55"/>
  <c r="D861" i="55"/>
  <c r="I860" i="55"/>
  <c r="D860" i="55"/>
  <c r="I859" i="55"/>
  <c r="D859" i="55"/>
  <c r="I858" i="55"/>
  <c r="D858" i="55"/>
  <c r="I857" i="55"/>
  <c r="D857" i="55"/>
  <c r="I856" i="55"/>
  <c r="D856" i="55"/>
  <c r="I855" i="55"/>
  <c r="D855" i="55"/>
  <c r="I854" i="55"/>
  <c r="D854" i="55"/>
  <c r="I853" i="55"/>
  <c r="D853" i="55"/>
  <c r="I852" i="55"/>
  <c r="D852" i="55"/>
  <c r="I851" i="55"/>
  <c r="D851" i="55"/>
  <c r="I850" i="55"/>
  <c r="D850" i="55"/>
  <c r="I849" i="55"/>
  <c r="D849" i="55"/>
  <c r="I848" i="55"/>
  <c r="D848" i="55"/>
  <c r="I847" i="55"/>
  <c r="D847" i="55"/>
  <c r="I845" i="55"/>
  <c r="D845" i="55"/>
  <c r="I844" i="55"/>
  <c r="D844" i="55"/>
  <c r="I843" i="55"/>
  <c r="D843" i="55"/>
  <c r="I842" i="55"/>
  <c r="D842" i="55"/>
  <c r="I841" i="55"/>
  <c r="D841" i="55"/>
  <c r="I840" i="55"/>
  <c r="D840" i="55"/>
  <c r="I839" i="55"/>
  <c r="D839" i="55"/>
  <c r="I838" i="55"/>
  <c r="D838" i="55"/>
  <c r="I837" i="55"/>
  <c r="D837" i="55"/>
  <c r="I836" i="55"/>
  <c r="D836" i="55"/>
  <c r="I835" i="55"/>
  <c r="D835" i="55"/>
  <c r="I834" i="55"/>
  <c r="D834" i="55"/>
  <c r="I833" i="55"/>
  <c r="D833" i="55"/>
  <c r="I832" i="55"/>
  <c r="D832" i="55"/>
  <c r="I831" i="55"/>
  <c r="D831" i="55"/>
  <c r="I830" i="55"/>
  <c r="D830" i="55"/>
  <c r="I829" i="55"/>
  <c r="D829" i="55"/>
  <c r="I828" i="55"/>
  <c r="D828" i="55"/>
  <c r="I826" i="55"/>
  <c r="D826" i="55"/>
  <c r="I825" i="55"/>
  <c r="D825" i="55"/>
  <c r="I824" i="55"/>
  <c r="D824" i="55"/>
  <c r="I823" i="55"/>
  <c r="D823" i="55"/>
  <c r="I822" i="55"/>
  <c r="D822" i="55"/>
  <c r="I821" i="55"/>
  <c r="D821" i="55"/>
  <c r="I820" i="55"/>
  <c r="D820" i="55"/>
  <c r="I819" i="55"/>
  <c r="K785" i="55" s="1"/>
  <c r="L785" i="55" s="1"/>
  <c r="D819" i="55"/>
  <c r="I818" i="55"/>
  <c r="D818" i="55"/>
  <c r="I817" i="55"/>
  <c r="D817" i="55"/>
  <c r="I816" i="55"/>
  <c r="D816" i="55"/>
  <c r="I815" i="55"/>
  <c r="D815" i="55"/>
  <c r="I814" i="55"/>
  <c r="D814" i="55"/>
  <c r="I813" i="55"/>
  <c r="D813" i="55"/>
  <c r="I812" i="55"/>
  <c r="K812" i="55" s="1"/>
  <c r="L812" i="55" s="1"/>
  <c r="D812" i="55"/>
  <c r="I811" i="55"/>
  <c r="D811" i="55"/>
  <c r="I810" i="55"/>
  <c r="D810" i="55"/>
  <c r="I809" i="55"/>
  <c r="D809" i="55"/>
  <c r="I808" i="55"/>
  <c r="D808" i="55"/>
  <c r="I807" i="55"/>
  <c r="D807" i="55"/>
  <c r="I806" i="55"/>
  <c r="D806" i="55"/>
  <c r="I805" i="55"/>
  <c r="D805" i="55"/>
  <c r="I804" i="55"/>
  <c r="D804" i="55"/>
  <c r="I803" i="55"/>
  <c r="D803" i="55"/>
  <c r="I802" i="55"/>
  <c r="D802" i="55"/>
  <c r="I801" i="55"/>
  <c r="D801" i="55"/>
  <c r="I800" i="55"/>
  <c r="D800" i="55"/>
  <c r="I799" i="55"/>
  <c r="D799" i="55"/>
  <c r="I798" i="55"/>
  <c r="D798" i="55"/>
  <c r="I797" i="55"/>
  <c r="D797" i="55"/>
  <c r="I796" i="55"/>
  <c r="D796" i="55"/>
  <c r="I795" i="55"/>
  <c r="D795" i="55"/>
  <c r="I794" i="55"/>
  <c r="D794" i="55"/>
  <c r="I793" i="55"/>
  <c r="D793" i="55"/>
  <c r="I792" i="55"/>
  <c r="D792" i="55"/>
  <c r="I791" i="55"/>
  <c r="D791" i="55"/>
  <c r="I790" i="55"/>
  <c r="D790" i="55"/>
  <c r="I789" i="55"/>
  <c r="D789" i="55"/>
  <c r="I788" i="55"/>
  <c r="D788" i="55"/>
  <c r="I787" i="55"/>
  <c r="D787" i="55"/>
  <c r="I786" i="55"/>
  <c r="D786" i="55"/>
  <c r="I694" i="55"/>
  <c r="D694" i="55"/>
  <c r="I693" i="55"/>
  <c r="D693" i="55"/>
  <c r="I692" i="55"/>
  <c r="D692" i="55"/>
  <c r="I691" i="55"/>
  <c r="D691" i="55"/>
  <c r="I690" i="55"/>
  <c r="D690" i="55"/>
  <c r="I689" i="55"/>
  <c r="D689" i="55"/>
  <c r="I688" i="55"/>
  <c r="D688" i="55"/>
  <c r="I687" i="55"/>
  <c r="D687" i="55"/>
  <c r="I685" i="55"/>
  <c r="D685" i="55"/>
  <c r="I684" i="55"/>
  <c r="D684" i="55"/>
  <c r="I683" i="55"/>
  <c r="D683" i="55"/>
  <c r="I682" i="55"/>
  <c r="D682" i="55"/>
  <c r="I681" i="55"/>
  <c r="D681" i="55"/>
  <c r="I680" i="55"/>
  <c r="D680" i="55"/>
  <c r="I679" i="55"/>
  <c r="D679" i="55"/>
  <c r="I678" i="55"/>
  <c r="D678" i="55"/>
  <c r="I677" i="55"/>
  <c r="D677" i="55"/>
  <c r="I676" i="55"/>
  <c r="D676" i="55"/>
  <c r="I675" i="55"/>
  <c r="D675" i="55"/>
  <c r="I674" i="55"/>
  <c r="D674" i="55"/>
  <c r="I673" i="55"/>
  <c r="D673" i="55"/>
  <c r="I672" i="55"/>
  <c r="D672" i="55"/>
  <c r="I671" i="55"/>
  <c r="D671" i="55"/>
  <c r="I670" i="55"/>
  <c r="D670" i="55"/>
  <c r="I669" i="55"/>
  <c r="D669" i="55"/>
  <c r="I668" i="55"/>
  <c r="D668" i="55"/>
  <c r="I667" i="55"/>
  <c r="D667" i="55"/>
  <c r="I666" i="55"/>
  <c r="K640" i="55" s="1"/>
  <c r="L640" i="55" s="1"/>
  <c r="D666" i="55"/>
  <c r="I665" i="55"/>
  <c r="D665" i="55"/>
  <c r="I664" i="55"/>
  <c r="D664" i="55"/>
  <c r="I663" i="55"/>
  <c r="K663" i="55" s="1"/>
  <c r="L663" i="55" s="1"/>
  <c r="D663" i="55"/>
  <c r="I662" i="55"/>
  <c r="D662" i="55"/>
  <c r="I661" i="55"/>
  <c r="D661" i="55"/>
  <c r="I660" i="55"/>
  <c r="D660" i="55"/>
  <c r="I659" i="55"/>
  <c r="D659" i="55"/>
  <c r="I658" i="55"/>
  <c r="D658" i="55"/>
  <c r="I657" i="55"/>
  <c r="D657" i="55"/>
  <c r="I656" i="55"/>
  <c r="D656" i="55"/>
  <c r="I655" i="55"/>
  <c r="K629" i="55" s="1"/>
  <c r="L629" i="55" s="1"/>
  <c r="D655" i="55"/>
  <c r="I654" i="55"/>
  <c r="D654" i="55"/>
  <c r="I653" i="55"/>
  <c r="D653" i="55"/>
  <c r="I652" i="55"/>
  <c r="D652" i="55"/>
  <c r="I651" i="55"/>
  <c r="D651" i="55"/>
  <c r="I650" i="55"/>
  <c r="D650" i="55"/>
  <c r="I649" i="55"/>
  <c r="D649" i="55"/>
  <c r="I648" i="55"/>
  <c r="D648" i="55"/>
  <c r="I647" i="55"/>
  <c r="D647" i="55"/>
  <c r="I646" i="55"/>
  <c r="D646" i="55"/>
  <c r="I645" i="55"/>
  <c r="D645" i="55"/>
  <c r="I644" i="55"/>
  <c r="D644" i="55"/>
  <c r="I643" i="55"/>
  <c r="D643" i="55"/>
  <c r="I642" i="55"/>
  <c r="D642" i="55"/>
  <c r="I641" i="55"/>
  <c r="D641" i="55"/>
  <c r="I784" i="55"/>
  <c r="D784" i="55"/>
  <c r="I783" i="55"/>
  <c r="D783" i="55"/>
  <c r="I782" i="55"/>
  <c r="D782" i="55"/>
  <c r="I781" i="55"/>
  <c r="D781" i="55"/>
  <c r="I780" i="55"/>
  <c r="D780" i="55"/>
  <c r="I779" i="55"/>
  <c r="D779" i="55"/>
  <c r="I778" i="55"/>
  <c r="D778" i="55"/>
  <c r="I777" i="55"/>
  <c r="D777" i="55"/>
  <c r="I776" i="55"/>
  <c r="D776" i="55"/>
  <c r="I775" i="55"/>
  <c r="D775" i="55"/>
  <c r="I774" i="55"/>
  <c r="K741" i="55" s="1"/>
  <c r="L741" i="55" s="1"/>
  <c r="D774" i="55"/>
  <c r="I773" i="55"/>
  <c r="D773" i="55"/>
  <c r="I772" i="55"/>
  <c r="D772" i="55"/>
  <c r="I771" i="55"/>
  <c r="D771" i="55"/>
  <c r="I770" i="55"/>
  <c r="D770" i="55"/>
  <c r="I769" i="55"/>
  <c r="D769" i="55"/>
  <c r="I768" i="55"/>
  <c r="D768" i="55"/>
  <c r="I767" i="55"/>
  <c r="D767" i="55"/>
  <c r="I766" i="55"/>
  <c r="D766" i="55"/>
  <c r="I765" i="55"/>
  <c r="D765" i="55"/>
  <c r="I764" i="55"/>
  <c r="D764" i="55"/>
  <c r="I763" i="55"/>
  <c r="D763" i="55"/>
  <c r="I762" i="55"/>
  <c r="D762" i="55"/>
  <c r="I761" i="55"/>
  <c r="K761" i="55" s="1"/>
  <c r="L761" i="55" s="1"/>
  <c r="D761" i="55"/>
  <c r="I760" i="55"/>
  <c r="D760" i="55"/>
  <c r="I759" i="55"/>
  <c r="D759" i="55"/>
  <c r="I758" i="55"/>
  <c r="D758" i="55"/>
  <c r="I757" i="55"/>
  <c r="D757" i="55"/>
  <c r="I756" i="55"/>
  <c r="D756" i="55"/>
  <c r="I755" i="55"/>
  <c r="D755" i="55"/>
  <c r="I754" i="55"/>
  <c r="D754" i="55"/>
  <c r="I753" i="55"/>
  <c r="D753" i="55"/>
  <c r="I752" i="55"/>
  <c r="D752" i="55"/>
  <c r="I751" i="55"/>
  <c r="D751" i="55"/>
  <c r="I750" i="55"/>
  <c r="D750" i="55"/>
  <c r="I749" i="55"/>
  <c r="D749" i="55"/>
  <c r="I748" i="55"/>
  <c r="D748" i="55"/>
  <c r="I740" i="55"/>
  <c r="K740" i="55" s="1"/>
  <c r="L740" i="55" s="1"/>
  <c r="D740" i="55"/>
  <c r="I739" i="55"/>
  <c r="D739" i="55"/>
  <c r="I738" i="55"/>
  <c r="K707" i="55" s="1"/>
  <c r="L707" i="55" s="1"/>
  <c r="D738" i="55"/>
  <c r="I736" i="55"/>
  <c r="D736" i="55"/>
  <c r="I737" i="55"/>
  <c r="D737" i="55"/>
  <c r="I735" i="55"/>
  <c r="D735" i="55"/>
  <c r="I734" i="55"/>
  <c r="D734" i="55"/>
  <c r="I732" i="55"/>
  <c r="D732" i="55"/>
  <c r="I731" i="55"/>
  <c r="D731" i="55"/>
  <c r="I730" i="55"/>
  <c r="D730" i="55"/>
  <c r="I729" i="55"/>
  <c r="D729" i="55"/>
  <c r="I728" i="55"/>
  <c r="D728" i="55"/>
  <c r="I727" i="55"/>
  <c r="D727" i="55"/>
  <c r="I726" i="55"/>
  <c r="D726" i="55"/>
  <c r="I725" i="55"/>
  <c r="J695" i="55" s="1"/>
  <c r="N695" i="55" s="1"/>
  <c r="D725" i="55"/>
  <c r="I724" i="55"/>
  <c r="D724" i="55"/>
  <c r="I723" i="55"/>
  <c r="D723" i="55"/>
  <c r="I722" i="55"/>
  <c r="D722" i="55"/>
  <c r="I721" i="55"/>
  <c r="D721" i="55"/>
  <c r="I720" i="55"/>
  <c r="D720" i="55"/>
  <c r="I719" i="55"/>
  <c r="D719" i="55"/>
  <c r="I718" i="55"/>
  <c r="D718" i="55"/>
  <c r="I717" i="55"/>
  <c r="D717" i="55"/>
  <c r="I716" i="55"/>
  <c r="J686" i="55" s="1"/>
  <c r="N686" i="55" s="1"/>
  <c r="D716" i="55"/>
  <c r="I715" i="55"/>
  <c r="D715" i="55"/>
  <c r="I714" i="55"/>
  <c r="D714" i="55"/>
  <c r="I713" i="55"/>
  <c r="D713" i="55"/>
  <c r="I712" i="55"/>
  <c r="D712" i="55"/>
  <c r="I710" i="55"/>
  <c r="D710" i="55"/>
  <c r="I709" i="55"/>
  <c r="D709" i="55"/>
  <c r="I708" i="55"/>
  <c r="D708" i="55"/>
  <c r="I742" i="55"/>
  <c r="D742" i="55"/>
  <c r="I746" i="55"/>
  <c r="D746" i="55"/>
  <c r="I745" i="55"/>
  <c r="D745" i="55"/>
  <c r="I744" i="55"/>
  <c r="D744" i="55"/>
  <c r="I743" i="55"/>
  <c r="K711" i="55" s="1"/>
  <c r="L711" i="55" s="1"/>
  <c r="D743" i="55"/>
  <c r="I706" i="55"/>
  <c r="D706" i="55"/>
  <c r="I705" i="55"/>
  <c r="D705" i="55"/>
  <c r="I704" i="55"/>
  <c r="D704" i="55"/>
  <c r="I703" i="55"/>
  <c r="D703" i="55"/>
  <c r="I702" i="55"/>
  <c r="D702" i="55"/>
  <c r="I701" i="55"/>
  <c r="D701" i="55"/>
  <c r="I700" i="55"/>
  <c r="D700" i="55"/>
  <c r="I699" i="55"/>
  <c r="D699" i="55"/>
  <c r="I698" i="55"/>
  <c r="D698" i="55"/>
  <c r="I697" i="55"/>
  <c r="D697" i="55"/>
  <c r="I696" i="55"/>
  <c r="D696" i="55"/>
  <c r="I639" i="55"/>
  <c r="D639" i="55"/>
  <c r="I638" i="55"/>
  <c r="D638" i="55"/>
  <c r="I637" i="55"/>
  <c r="D637" i="55"/>
  <c r="I636" i="55"/>
  <c r="D636" i="55"/>
  <c r="I635" i="55"/>
  <c r="D635" i="55"/>
  <c r="I634" i="55"/>
  <c r="D634" i="55"/>
  <c r="I633" i="55"/>
  <c r="K608" i="55" s="1"/>
  <c r="L608" i="55" s="1"/>
  <c r="D633" i="55"/>
  <c r="I632" i="55"/>
  <c r="D632" i="55"/>
  <c r="I631" i="55"/>
  <c r="D631" i="55"/>
  <c r="I630" i="55"/>
  <c r="D630" i="55"/>
  <c r="I604" i="55"/>
  <c r="D604" i="55"/>
  <c r="I607" i="55"/>
  <c r="K607" i="55" s="1"/>
  <c r="L607" i="55" s="1"/>
  <c r="D607" i="55"/>
  <c r="I606" i="55"/>
  <c r="K606" i="55" s="1"/>
  <c r="L606" i="55" s="1"/>
  <c r="D606" i="55"/>
  <c r="I605" i="55"/>
  <c r="D605" i="55"/>
  <c r="I603" i="55"/>
  <c r="D603" i="55"/>
  <c r="I602" i="55"/>
  <c r="D602" i="55"/>
  <c r="I601" i="55"/>
  <c r="D601" i="55"/>
  <c r="I600" i="55"/>
  <c r="D600" i="55"/>
  <c r="I599" i="55"/>
  <c r="D599" i="55"/>
  <c r="I598" i="55"/>
  <c r="D598" i="55"/>
  <c r="I597" i="55"/>
  <c r="D597" i="55"/>
  <c r="I596" i="55"/>
  <c r="D596" i="55"/>
  <c r="I595" i="55"/>
  <c r="J572" i="55" s="1"/>
  <c r="N572" i="55" s="1"/>
  <c r="D595" i="55"/>
  <c r="I594" i="55"/>
  <c r="D594" i="55"/>
  <c r="I593" i="55"/>
  <c r="D593" i="55"/>
  <c r="I592" i="55"/>
  <c r="D592" i="55"/>
  <c r="I591" i="55"/>
  <c r="D591" i="55"/>
  <c r="I590" i="55"/>
  <c r="D590" i="55"/>
  <c r="I589" i="55"/>
  <c r="D589" i="55"/>
  <c r="I588" i="55"/>
  <c r="D588" i="55"/>
  <c r="I587" i="55"/>
  <c r="D587" i="55"/>
  <c r="I586" i="55"/>
  <c r="D586" i="55"/>
  <c r="I585" i="55"/>
  <c r="D585" i="55"/>
  <c r="I584" i="55"/>
  <c r="D584" i="55"/>
  <c r="I583" i="55"/>
  <c r="D583" i="55"/>
  <c r="I582" i="55"/>
  <c r="D582" i="55"/>
  <c r="I581" i="55"/>
  <c r="D581" i="55"/>
  <c r="I580" i="55"/>
  <c r="D580" i="55"/>
  <c r="I579" i="55"/>
  <c r="D579" i="55"/>
  <c r="I578" i="55"/>
  <c r="D578" i="55"/>
  <c r="I577" i="55"/>
  <c r="D577" i="55"/>
  <c r="I576" i="55"/>
  <c r="D576" i="55"/>
  <c r="I575" i="55"/>
  <c r="D575" i="55"/>
  <c r="I574" i="55"/>
  <c r="D574" i="55"/>
  <c r="I573" i="55"/>
  <c r="D573" i="55"/>
  <c r="I628" i="55"/>
  <c r="D628" i="55"/>
  <c r="I627" i="55"/>
  <c r="K627" i="55" s="1"/>
  <c r="L627" i="55" s="1"/>
  <c r="D627" i="55"/>
  <c r="I626" i="55"/>
  <c r="D626" i="55"/>
  <c r="I625" i="55"/>
  <c r="D625" i="55"/>
  <c r="I624" i="55"/>
  <c r="D624" i="55"/>
  <c r="I623" i="55"/>
  <c r="J623" i="55" s="1"/>
  <c r="N623" i="55" s="1"/>
  <c r="D623" i="55"/>
  <c r="I622" i="55"/>
  <c r="D622" i="55"/>
  <c r="I621" i="55"/>
  <c r="D621" i="55"/>
  <c r="I620" i="55"/>
  <c r="D620" i="55"/>
  <c r="I619" i="55"/>
  <c r="D619" i="55"/>
  <c r="I618" i="55"/>
  <c r="D618" i="55"/>
  <c r="I617" i="55"/>
  <c r="D617" i="55"/>
  <c r="I616" i="55"/>
  <c r="D616" i="55"/>
  <c r="I615" i="55"/>
  <c r="D615" i="55"/>
  <c r="I614" i="55"/>
  <c r="D614" i="55"/>
  <c r="I613" i="55"/>
  <c r="D613" i="55"/>
  <c r="I612" i="55"/>
  <c r="D612" i="55"/>
  <c r="I611" i="55"/>
  <c r="D611" i="55"/>
  <c r="I610" i="55"/>
  <c r="D610" i="55"/>
  <c r="I609" i="55"/>
  <c r="D609" i="55"/>
  <c r="I571" i="55"/>
  <c r="D571" i="55"/>
  <c r="I570" i="55"/>
  <c r="D570" i="55"/>
  <c r="I569" i="55"/>
  <c r="D569" i="55"/>
  <c r="I568" i="55"/>
  <c r="D568" i="55"/>
  <c r="I566" i="55"/>
  <c r="J544" i="55" s="1"/>
  <c r="N544" i="55" s="1"/>
  <c r="D566" i="55"/>
  <c r="I565" i="55"/>
  <c r="D565" i="55"/>
  <c r="I567" i="55"/>
  <c r="D567" i="55"/>
  <c r="I564" i="55"/>
  <c r="D564" i="55"/>
  <c r="I563" i="55"/>
  <c r="D563" i="55"/>
  <c r="I562" i="55"/>
  <c r="D562" i="55"/>
  <c r="I561" i="55"/>
  <c r="D561" i="55"/>
  <c r="I560" i="55"/>
  <c r="D560" i="55"/>
  <c r="I559" i="55"/>
  <c r="D559" i="55"/>
  <c r="I558" i="55"/>
  <c r="D558" i="55"/>
  <c r="I557" i="55"/>
  <c r="D557" i="55"/>
  <c r="I556" i="55"/>
  <c r="D556" i="55"/>
  <c r="I555" i="55"/>
  <c r="D555" i="55"/>
  <c r="I554" i="55"/>
  <c r="D554" i="55"/>
  <c r="I553" i="55"/>
  <c r="D553" i="55"/>
  <c r="I552" i="55"/>
  <c r="D552" i="55"/>
  <c r="I551" i="55"/>
  <c r="D551" i="55"/>
  <c r="I550" i="55"/>
  <c r="D550" i="55"/>
  <c r="I549" i="55"/>
  <c r="D549" i="55"/>
  <c r="I548" i="55"/>
  <c r="D548" i="55"/>
  <c r="I547" i="55"/>
  <c r="D547" i="55"/>
  <c r="I546" i="55"/>
  <c r="D546" i="55"/>
  <c r="I545" i="55"/>
  <c r="D545" i="55"/>
  <c r="I543" i="55"/>
  <c r="D543" i="55"/>
  <c r="I542" i="55"/>
  <c r="K542" i="55" s="1"/>
  <c r="L542" i="55" s="1"/>
  <c r="D542" i="55"/>
  <c r="I541" i="55"/>
  <c r="D541" i="55"/>
  <c r="I540" i="55"/>
  <c r="D540" i="55"/>
  <c r="I539" i="55"/>
  <c r="D539" i="55"/>
  <c r="I538" i="55"/>
  <c r="D538" i="55"/>
  <c r="I537" i="55"/>
  <c r="D537" i="55"/>
  <c r="I536" i="55"/>
  <c r="D536" i="55"/>
  <c r="I535" i="55"/>
  <c r="D535" i="55"/>
  <c r="I534" i="55"/>
  <c r="K513" i="55" s="1"/>
  <c r="L513" i="55" s="1"/>
  <c r="D534" i="55"/>
  <c r="I533" i="55"/>
  <c r="D533" i="55"/>
  <c r="I532" i="55"/>
  <c r="D532" i="55"/>
  <c r="I531" i="55"/>
  <c r="D531" i="55"/>
  <c r="I530" i="55"/>
  <c r="D530" i="55"/>
  <c r="I529" i="55"/>
  <c r="D529" i="55"/>
  <c r="I528" i="55"/>
  <c r="J507" i="55" s="1"/>
  <c r="N507" i="55" s="1"/>
  <c r="D528" i="55"/>
  <c r="I527" i="55"/>
  <c r="D527" i="55"/>
  <c r="I526" i="55"/>
  <c r="D526" i="55"/>
  <c r="I525" i="55"/>
  <c r="D525" i="55"/>
  <c r="I524" i="55"/>
  <c r="D524" i="55"/>
  <c r="I523" i="55"/>
  <c r="D523" i="55"/>
  <c r="I522" i="55"/>
  <c r="D522" i="55"/>
  <c r="I521" i="55"/>
  <c r="D521" i="55"/>
  <c r="I520" i="55"/>
  <c r="D520" i="55"/>
  <c r="I519" i="55"/>
  <c r="D519" i="55"/>
  <c r="I518" i="55"/>
  <c r="D518" i="55"/>
  <c r="I517" i="55"/>
  <c r="D517" i="55"/>
  <c r="I516" i="55"/>
  <c r="D516" i="55"/>
  <c r="I515" i="55"/>
  <c r="K1225" i="55" s="1"/>
  <c r="L1225" i="55" s="1"/>
  <c r="D515" i="55"/>
  <c r="I514" i="55"/>
  <c r="K514" i="55" s="1"/>
  <c r="L514" i="55" s="1"/>
  <c r="D514" i="55"/>
  <c r="I488" i="55"/>
  <c r="D488" i="55"/>
  <c r="I487" i="55"/>
  <c r="D487" i="55"/>
  <c r="I486" i="55"/>
  <c r="D486" i="55"/>
  <c r="I485" i="55"/>
  <c r="D485" i="55"/>
  <c r="I484" i="55"/>
  <c r="D484" i="55"/>
  <c r="I483" i="55"/>
  <c r="D483" i="55"/>
  <c r="I482" i="55"/>
  <c r="D482" i="55"/>
  <c r="I481" i="55"/>
  <c r="D481" i="55"/>
  <c r="I480" i="55"/>
  <c r="D480" i="55"/>
  <c r="I479" i="55"/>
  <c r="D479" i="55"/>
  <c r="I478" i="55"/>
  <c r="D478" i="55"/>
  <c r="I491" i="55"/>
  <c r="D491" i="55"/>
  <c r="I506" i="55"/>
  <c r="D506" i="55"/>
  <c r="I505" i="55"/>
  <c r="D505" i="55"/>
  <c r="I503" i="55"/>
  <c r="D503" i="55"/>
  <c r="I504" i="55"/>
  <c r="D504" i="55"/>
  <c r="I502" i="55"/>
  <c r="D502" i="55"/>
  <c r="I501" i="55"/>
  <c r="D501" i="55"/>
  <c r="I500" i="55"/>
  <c r="D500" i="55"/>
  <c r="I499" i="55"/>
  <c r="D499" i="55"/>
  <c r="I498" i="55"/>
  <c r="D498" i="55"/>
  <c r="I497" i="55"/>
  <c r="D497" i="55"/>
  <c r="I496" i="55"/>
  <c r="J477" i="55" s="1"/>
  <c r="N477" i="55" s="1"/>
  <c r="D496" i="55"/>
  <c r="I495" i="55"/>
  <c r="D495" i="55"/>
  <c r="I494" i="55"/>
  <c r="D494" i="55"/>
  <c r="D493" i="55"/>
  <c r="I492" i="55"/>
  <c r="D492" i="55"/>
  <c r="I490" i="55"/>
  <c r="D490" i="55"/>
  <c r="I512" i="55"/>
  <c r="D512" i="55"/>
  <c r="I511" i="55"/>
  <c r="D511" i="55"/>
  <c r="I510" i="55"/>
  <c r="D510" i="55"/>
  <c r="I509" i="55"/>
  <c r="D509" i="55"/>
  <c r="I508" i="55"/>
  <c r="D508" i="55"/>
  <c r="I476" i="55"/>
  <c r="D476" i="55"/>
  <c r="I475" i="55"/>
  <c r="D475" i="55"/>
  <c r="I474" i="55"/>
  <c r="D474" i="55"/>
  <c r="I473" i="55"/>
  <c r="D473" i="55"/>
  <c r="I472" i="55"/>
  <c r="D472" i="55"/>
  <c r="I471" i="55"/>
  <c r="D471" i="55"/>
  <c r="I470" i="55"/>
  <c r="D470" i="55"/>
  <c r="I469" i="55"/>
  <c r="D469" i="55"/>
  <c r="I468" i="55"/>
  <c r="D468" i="55"/>
  <c r="I467" i="55"/>
  <c r="D467" i="55"/>
  <c r="I466" i="55"/>
  <c r="D466" i="55"/>
  <c r="I465" i="55"/>
  <c r="D465" i="55"/>
  <c r="I464" i="55"/>
  <c r="D464" i="55"/>
  <c r="I463" i="55"/>
  <c r="D463" i="55"/>
  <c r="I462" i="55"/>
  <c r="D462" i="55"/>
  <c r="I461" i="55"/>
  <c r="D461" i="55"/>
  <c r="I460" i="55"/>
  <c r="D460" i="55"/>
  <c r="I459" i="55"/>
  <c r="D459" i="55"/>
  <c r="I458" i="55"/>
  <c r="D458" i="55"/>
  <c r="I457" i="55"/>
  <c r="D457" i="55"/>
  <c r="I456" i="55"/>
  <c r="D456" i="55"/>
  <c r="I455" i="55"/>
  <c r="D455" i="55"/>
  <c r="I454" i="55"/>
  <c r="D454" i="55"/>
  <c r="I453" i="55"/>
  <c r="D453" i="55"/>
  <c r="I452" i="55"/>
  <c r="D452" i="55"/>
  <c r="I451" i="55"/>
  <c r="D451" i="55"/>
  <c r="I450" i="55"/>
  <c r="D450" i="55"/>
  <c r="I449" i="55"/>
  <c r="D449" i="55"/>
  <c r="I448" i="55"/>
  <c r="D448" i="55"/>
  <c r="I447" i="55"/>
  <c r="K447" i="55" s="1"/>
  <c r="L447" i="55" s="1"/>
  <c r="D447" i="55"/>
  <c r="I446" i="55"/>
  <c r="D446" i="55"/>
  <c r="I445" i="55"/>
  <c r="D445" i="55"/>
  <c r="I444" i="55"/>
  <c r="D444" i="55"/>
  <c r="I443" i="55"/>
  <c r="D443" i="55"/>
  <c r="I442" i="55"/>
  <c r="D442" i="55"/>
  <c r="I441" i="55"/>
  <c r="D441" i="55"/>
  <c r="I440" i="55"/>
  <c r="D440" i="55"/>
  <c r="I438" i="55"/>
  <c r="D438" i="55"/>
  <c r="I437" i="55"/>
  <c r="D437" i="55"/>
  <c r="I436" i="55"/>
  <c r="D436" i="55"/>
  <c r="I435" i="55"/>
  <c r="D435" i="55"/>
  <c r="I434" i="55"/>
  <c r="D434" i="55"/>
  <c r="I433" i="55"/>
  <c r="D433" i="55"/>
  <c r="I432" i="55"/>
  <c r="D432" i="55"/>
  <c r="I431" i="55"/>
  <c r="D431" i="55"/>
  <c r="I430" i="55"/>
  <c r="D430" i="55"/>
  <c r="I429" i="55"/>
  <c r="D429" i="55"/>
  <c r="I428" i="55"/>
  <c r="D428" i="55"/>
  <c r="I427" i="55"/>
  <c r="D427" i="55"/>
  <c r="I426" i="55"/>
  <c r="D426" i="55"/>
  <c r="I425" i="55"/>
  <c r="D425" i="55"/>
  <c r="I424" i="55"/>
  <c r="D424" i="55"/>
  <c r="I423" i="55"/>
  <c r="D423" i="55"/>
  <c r="I422" i="55"/>
  <c r="K422" i="55" s="1"/>
  <c r="L422" i="55" s="1"/>
  <c r="D422" i="55"/>
  <c r="I421" i="55"/>
  <c r="D421" i="55"/>
  <c r="I420" i="55"/>
  <c r="D420" i="55"/>
  <c r="I419" i="55"/>
  <c r="D419" i="55"/>
  <c r="I418" i="55"/>
  <c r="D418" i="55"/>
  <c r="I417" i="55"/>
  <c r="D417" i="55"/>
  <c r="I416" i="55"/>
  <c r="D416" i="55"/>
  <c r="I415" i="55"/>
  <c r="J399" i="55" s="1"/>
  <c r="N399" i="55" s="1"/>
  <c r="D415" i="55"/>
  <c r="I414" i="55"/>
  <c r="D414" i="55"/>
  <c r="I413" i="55"/>
  <c r="D413" i="55"/>
  <c r="I412" i="55"/>
  <c r="D412" i="55"/>
  <c r="I411" i="55"/>
  <c r="D411" i="55"/>
  <c r="I410" i="55"/>
  <c r="D410" i="55"/>
  <c r="I409" i="55"/>
  <c r="D409" i="55"/>
  <c r="I408" i="55"/>
  <c r="D408" i="55"/>
  <c r="I407" i="55"/>
  <c r="D407" i="55"/>
  <c r="I406" i="55"/>
  <c r="D406" i="55"/>
  <c r="I405" i="55"/>
  <c r="D405" i="55"/>
  <c r="I404" i="55"/>
  <c r="D404" i="55"/>
  <c r="I403" i="55"/>
  <c r="D403" i="55"/>
  <c r="I402" i="55"/>
  <c r="D402" i="55"/>
  <c r="I401" i="55"/>
  <c r="D401" i="55"/>
  <c r="I400" i="55"/>
  <c r="D400" i="55"/>
  <c r="I398" i="55"/>
  <c r="D398" i="55"/>
  <c r="I397" i="55"/>
  <c r="D397" i="55"/>
  <c r="I396" i="55"/>
  <c r="D396" i="55"/>
  <c r="I395" i="55"/>
  <c r="D395" i="55"/>
  <c r="I394" i="55"/>
  <c r="D394" i="55"/>
  <c r="I393" i="55"/>
  <c r="J378" i="55" s="1"/>
  <c r="N378" i="55" s="1"/>
  <c r="D393" i="55"/>
  <c r="I392" i="55"/>
  <c r="D392" i="55"/>
  <c r="I391" i="55"/>
  <c r="D391" i="55"/>
  <c r="I390" i="55"/>
  <c r="D390" i="55"/>
  <c r="I389" i="55"/>
  <c r="D389" i="55"/>
  <c r="I388" i="55"/>
  <c r="D388" i="55"/>
  <c r="I387" i="55"/>
  <c r="D387" i="55"/>
  <c r="I386" i="55"/>
  <c r="D386" i="55"/>
  <c r="I385" i="55"/>
  <c r="D385" i="55"/>
  <c r="I384" i="55"/>
  <c r="D384" i="55"/>
  <c r="I383" i="55"/>
  <c r="D383" i="55"/>
  <c r="I382" i="55"/>
  <c r="D382" i="55"/>
  <c r="I381" i="55"/>
  <c r="D381" i="55"/>
  <c r="I380" i="55"/>
  <c r="D380" i="55"/>
  <c r="I379" i="55"/>
  <c r="D379" i="55"/>
  <c r="I279" i="55"/>
  <c r="D279" i="55"/>
  <c r="I278" i="55"/>
  <c r="D278" i="55"/>
  <c r="I277" i="55"/>
  <c r="D277" i="55"/>
  <c r="I276" i="55"/>
  <c r="D276" i="55"/>
  <c r="I275" i="55"/>
  <c r="D275" i="55"/>
  <c r="I274" i="55"/>
  <c r="D274" i="55"/>
  <c r="I273" i="55"/>
  <c r="D273" i="55"/>
  <c r="I272" i="55"/>
  <c r="D272" i="55"/>
  <c r="I271" i="55"/>
  <c r="D271" i="55"/>
  <c r="I270" i="55"/>
  <c r="D270" i="55"/>
  <c r="I269" i="55"/>
  <c r="D269" i="55"/>
  <c r="I268" i="55"/>
  <c r="J257" i="55" s="1"/>
  <c r="N257" i="55" s="1"/>
  <c r="D268" i="55"/>
  <c r="I267" i="55"/>
  <c r="D267" i="55"/>
  <c r="I266" i="55"/>
  <c r="D266" i="55"/>
  <c r="I265" i="55"/>
  <c r="D265" i="55"/>
  <c r="I264" i="55"/>
  <c r="D264" i="55"/>
  <c r="I263" i="55"/>
  <c r="D263" i="55"/>
  <c r="I262" i="55"/>
  <c r="D262" i="55"/>
  <c r="I261" i="55"/>
  <c r="D261" i="55"/>
  <c r="I260" i="55"/>
  <c r="D260" i="55"/>
  <c r="I259" i="55"/>
  <c r="D259" i="55"/>
  <c r="I258" i="55"/>
  <c r="D258" i="55"/>
  <c r="I377" i="55"/>
  <c r="D377" i="55"/>
  <c r="I376" i="55"/>
  <c r="D376" i="55"/>
  <c r="I375" i="55"/>
  <c r="D375" i="55"/>
  <c r="I374" i="55"/>
  <c r="D374" i="55"/>
  <c r="I373" i="55"/>
  <c r="D373" i="55"/>
  <c r="I372" i="55"/>
  <c r="D372" i="55"/>
  <c r="I371" i="55"/>
  <c r="D371" i="55"/>
  <c r="I370" i="55"/>
  <c r="D370" i="55"/>
  <c r="I369" i="55"/>
  <c r="D369" i="55"/>
  <c r="I368" i="55"/>
  <c r="D368" i="55"/>
  <c r="I367" i="55"/>
  <c r="D367" i="55"/>
  <c r="I365" i="55"/>
  <c r="D365" i="55"/>
  <c r="I366" i="55"/>
  <c r="D366" i="55"/>
  <c r="I364" i="55"/>
  <c r="D364" i="55"/>
  <c r="I363" i="55"/>
  <c r="D363" i="55"/>
  <c r="I362" i="55"/>
  <c r="D362" i="55"/>
  <c r="I361" i="55"/>
  <c r="D361" i="55"/>
  <c r="I360" i="55"/>
  <c r="D360" i="55"/>
  <c r="I359" i="55"/>
  <c r="D359" i="55"/>
  <c r="I358" i="55"/>
  <c r="D358" i="55"/>
  <c r="I357" i="55"/>
  <c r="D357" i="55"/>
  <c r="I356" i="55"/>
  <c r="D356" i="55"/>
  <c r="I354" i="55"/>
  <c r="D354" i="55"/>
  <c r="I355" i="55"/>
  <c r="D355" i="55"/>
  <c r="I353" i="55"/>
  <c r="D353" i="55"/>
  <c r="I352" i="55"/>
  <c r="D352" i="55"/>
  <c r="I351" i="55"/>
  <c r="D351" i="55"/>
  <c r="I350" i="55"/>
  <c r="D350" i="55"/>
  <c r="I349" i="55"/>
  <c r="D349" i="55"/>
  <c r="I348" i="55"/>
  <c r="D348" i="55"/>
  <c r="I347" i="55"/>
  <c r="D347" i="55"/>
  <c r="I346" i="55"/>
  <c r="D346" i="55"/>
  <c r="I345" i="55"/>
  <c r="D345" i="55"/>
  <c r="I344" i="55"/>
  <c r="D344" i="55"/>
  <c r="I343" i="55"/>
  <c r="D343" i="55"/>
  <c r="I342" i="55"/>
  <c r="D342" i="55"/>
  <c r="I341" i="55"/>
  <c r="D341" i="55"/>
  <c r="I340" i="55"/>
  <c r="D340" i="55"/>
  <c r="I339" i="55"/>
  <c r="D339" i="55"/>
  <c r="I338" i="55"/>
  <c r="D338" i="55"/>
  <c r="I337" i="55"/>
  <c r="D337" i="55"/>
  <c r="I336" i="55"/>
  <c r="D336" i="55"/>
  <c r="I335" i="55"/>
  <c r="D335" i="55"/>
  <c r="I334" i="55"/>
  <c r="D334" i="55"/>
  <c r="I332" i="55"/>
  <c r="D332" i="55"/>
  <c r="I331" i="55"/>
  <c r="D331" i="55"/>
  <c r="I330" i="55"/>
  <c r="D330" i="55"/>
  <c r="I329" i="55"/>
  <c r="D329" i="55"/>
  <c r="I328" i="55"/>
  <c r="D328" i="55"/>
  <c r="I326" i="55"/>
  <c r="D326" i="55"/>
  <c r="I327" i="55"/>
  <c r="D327" i="55"/>
  <c r="I325" i="55"/>
  <c r="D325" i="55"/>
  <c r="I324" i="55"/>
  <c r="D324" i="55"/>
  <c r="I323" i="55"/>
  <c r="D323" i="55"/>
  <c r="I322" i="55"/>
  <c r="D322" i="55"/>
  <c r="I321" i="55"/>
  <c r="D321" i="55"/>
  <c r="I320" i="55"/>
  <c r="D320" i="55"/>
  <c r="I317" i="55"/>
  <c r="D317" i="55"/>
  <c r="I316" i="55"/>
  <c r="K316" i="55" s="1"/>
  <c r="L316" i="55" s="1"/>
  <c r="D316" i="55"/>
  <c r="I315" i="55"/>
  <c r="D315" i="55"/>
  <c r="I314" i="55"/>
  <c r="D314" i="55"/>
  <c r="I313" i="55"/>
  <c r="D313" i="55"/>
  <c r="I319" i="55"/>
  <c r="D319" i="55"/>
  <c r="I318" i="55"/>
  <c r="D318" i="55"/>
  <c r="I312" i="55"/>
  <c r="D312" i="55"/>
  <c r="I311" i="55"/>
  <c r="D311" i="55"/>
  <c r="I310" i="55"/>
  <c r="D310" i="55"/>
  <c r="I309" i="55"/>
  <c r="D309" i="55"/>
  <c r="I308" i="55"/>
  <c r="J295" i="55" s="1"/>
  <c r="N295" i="55" s="1"/>
  <c r="D308" i="55"/>
  <c r="I307" i="55"/>
  <c r="D307" i="55"/>
  <c r="I306" i="55"/>
  <c r="D306" i="55"/>
  <c r="I305" i="55"/>
  <c r="D305" i="55"/>
  <c r="I304" i="55"/>
  <c r="D304" i="55"/>
  <c r="I303" i="55"/>
  <c r="D303" i="55"/>
  <c r="I302" i="55"/>
  <c r="D302" i="55"/>
  <c r="I301" i="55"/>
  <c r="D301" i="55"/>
  <c r="I300" i="55"/>
  <c r="D300" i="55"/>
  <c r="I299" i="55"/>
  <c r="D299" i="55"/>
  <c r="I298" i="55"/>
  <c r="D298" i="55"/>
  <c r="I297" i="55"/>
  <c r="D297" i="55"/>
  <c r="I296" i="55"/>
  <c r="D296" i="55"/>
  <c r="I294" i="55"/>
  <c r="D294" i="55"/>
  <c r="I293" i="55"/>
  <c r="D293" i="55"/>
  <c r="I292" i="55"/>
  <c r="K280" i="55" s="1"/>
  <c r="L280" i="55" s="1"/>
  <c r="D292" i="55"/>
  <c r="I291" i="55"/>
  <c r="D291" i="55"/>
  <c r="I290" i="55"/>
  <c r="D290" i="55"/>
  <c r="I289" i="55"/>
  <c r="D289" i="55"/>
  <c r="I288" i="55"/>
  <c r="D288" i="55"/>
  <c r="I287" i="55"/>
  <c r="D287" i="55"/>
  <c r="I286" i="55"/>
  <c r="D286" i="55"/>
  <c r="I285" i="55"/>
  <c r="D285" i="55"/>
  <c r="I284" i="55"/>
  <c r="D284" i="55"/>
  <c r="I283" i="55"/>
  <c r="D283" i="55"/>
  <c r="I282" i="55"/>
  <c r="D282" i="55"/>
  <c r="I281" i="55"/>
  <c r="D281" i="55"/>
  <c r="I256" i="55"/>
  <c r="D256" i="55"/>
  <c r="I255" i="55"/>
  <c r="D255" i="55"/>
  <c r="I254" i="55"/>
  <c r="D254" i="55"/>
  <c r="I252" i="55"/>
  <c r="D252" i="55"/>
  <c r="I251" i="55"/>
  <c r="D251" i="55"/>
  <c r="I250" i="55"/>
  <c r="D250" i="55"/>
  <c r="I249" i="55"/>
  <c r="D249" i="55"/>
  <c r="I248" i="55"/>
  <c r="D248" i="55"/>
  <c r="I247" i="55"/>
  <c r="D247" i="55"/>
  <c r="I246" i="55"/>
  <c r="D246" i="55"/>
  <c r="I245" i="55"/>
  <c r="D245" i="55"/>
  <c r="I244" i="55"/>
  <c r="D244" i="55"/>
  <c r="I243" i="55"/>
  <c r="D243" i="55"/>
  <c r="I242" i="55"/>
  <c r="D242" i="55"/>
  <c r="I241" i="55"/>
  <c r="D241" i="55"/>
  <c r="I240" i="55"/>
  <c r="D240" i="55"/>
  <c r="I239" i="55"/>
  <c r="D239" i="55"/>
  <c r="I238" i="55"/>
  <c r="D238" i="55"/>
  <c r="I237" i="55"/>
  <c r="D237" i="55"/>
  <c r="I236" i="55"/>
  <c r="D236" i="55"/>
  <c r="I235" i="55"/>
  <c r="D235" i="55"/>
  <c r="I234" i="55"/>
  <c r="D234" i="55"/>
  <c r="I233" i="55"/>
  <c r="D233" i="55"/>
  <c r="I232" i="55"/>
  <c r="D232" i="55"/>
  <c r="I231" i="55"/>
  <c r="D231" i="55"/>
  <c r="I230" i="55"/>
  <c r="D230" i="55"/>
  <c r="I227" i="55"/>
  <c r="D227" i="55"/>
  <c r="I226" i="55"/>
  <c r="D226" i="55"/>
  <c r="I229" i="55"/>
  <c r="D229" i="55"/>
  <c r="I228" i="55"/>
  <c r="D228" i="55"/>
  <c r="I225" i="55"/>
  <c r="D225" i="55"/>
  <c r="I224" i="55"/>
  <c r="D224" i="55"/>
  <c r="I223" i="55"/>
  <c r="D223" i="55"/>
  <c r="I222" i="55"/>
  <c r="D222" i="55"/>
  <c r="I221" i="55"/>
  <c r="D221" i="55"/>
  <c r="I220" i="55"/>
  <c r="D220" i="55"/>
  <c r="I219" i="55"/>
  <c r="D219" i="55"/>
  <c r="I218" i="55"/>
  <c r="D218" i="55"/>
  <c r="I217" i="55"/>
  <c r="D217" i="55"/>
  <c r="I216" i="55"/>
  <c r="D216" i="55"/>
  <c r="I215" i="55"/>
  <c r="D215" i="55"/>
  <c r="I214" i="55"/>
  <c r="D214" i="55"/>
  <c r="I213" i="55"/>
  <c r="D213" i="55"/>
  <c r="I212" i="55"/>
  <c r="D212" i="55"/>
  <c r="I211" i="55"/>
  <c r="D211" i="55"/>
  <c r="I210" i="55"/>
  <c r="D210" i="55"/>
  <c r="I209" i="55"/>
  <c r="D209" i="55"/>
  <c r="I208" i="55"/>
  <c r="D208" i="55"/>
  <c r="I207" i="55"/>
  <c r="D207" i="55"/>
  <c r="I206" i="55"/>
  <c r="D206" i="55"/>
  <c r="I205" i="55"/>
  <c r="D205" i="55"/>
  <c r="I204" i="55"/>
  <c r="D204" i="55"/>
  <c r="I203" i="55"/>
  <c r="D203" i="55"/>
  <c r="I202" i="55"/>
  <c r="D202" i="55"/>
  <c r="I201" i="55"/>
  <c r="D201" i="55"/>
  <c r="I200" i="55"/>
  <c r="D200" i="55"/>
  <c r="I199" i="55"/>
  <c r="D199" i="55"/>
  <c r="I198" i="55"/>
  <c r="D198" i="55"/>
  <c r="I197" i="55"/>
  <c r="D197" i="55"/>
  <c r="I196" i="55"/>
  <c r="D196" i="55"/>
  <c r="I195" i="55"/>
  <c r="D195" i="55"/>
  <c r="I194" i="55"/>
  <c r="D194" i="55"/>
  <c r="I193" i="55"/>
  <c r="D193" i="55"/>
  <c r="I192" i="55"/>
  <c r="D192" i="55"/>
  <c r="I191" i="55"/>
  <c r="D191" i="55"/>
  <c r="I190" i="55"/>
  <c r="D190" i="55"/>
  <c r="I189" i="55"/>
  <c r="D189" i="55"/>
  <c r="I188" i="55"/>
  <c r="D188" i="55"/>
  <c r="I187" i="55"/>
  <c r="J178" i="55" s="1"/>
  <c r="N178" i="55" s="1"/>
  <c r="D187" i="55"/>
  <c r="I186" i="55"/>
  <c r="D186" i="55"/>
  <c r="I185" i="55"/>
  <c r="D185" i="55"/>
  <c r="I184" i="55"/>
  <c r="D184" i="55"/>
  <c r="I183" i="55"/>
  <c r="D183" i="55"/>
  <c r="I182" i="55"/>
  <c r="D182" i="55"/>
  <c r="I181" i="55"/>
  <c r="D181" i="55"/>
  <c r="I180" i="55"/>
  <c r="D180" i="55"/>
  <c r="I179" i="55"/>
  <c r="D179" i="55"/>
  <c r="I177" i="55"/>
  <c r="D177" i="55"/>
  <c r="I176" i="55"/>
  <c r="D176" i="55"/>
  <c r="I175" i="55"/>
  <c r="D175" i="55"/>
  <c r="I174" i="55"/>
  <c r="D174" i="55"/>
  <c r="I173" i="55"/>
  <c r="D173" i="55"/>
  <c r="I170" i="55"/>
  <c r="D170" i="55"/>
  <c r="I169" i="55"/>
  <c r="D169" i="55"/>
  <c r="I168" i="55"/>
  <c r="D168" i="55"/>
  <c r="I172" i="55"/>
  <c r="D172" i="55"/>
  <c r="I171" i="55"/>
  <c r="D171" i="55"/>
  <c r="I167" i="55"/>
  <c r="D167" i="55"/>
  <c r="I166" i="55"/>
  <c r="D166" i="55"/>
  <c r="I165" i="55"/>
  <c r="D165" i="55"/>
  <c r="I164" i="55"/>
  <c r="D164" i="55"/>
  <c r="I163" i="55"/>
  <c r="D163" i="55"/>
  <c r="I162" i="55"/>
  <c r="D162" i="55"/>
  <c r="I161" i="55"/>
  <c r="D161" i="55"/>
  <c r="I160" i="55"/>
  <c r="D160" i="55"/>
  <c r="I159" i="55"/>
  <c r="D159" i="55"/>
  <c r="I158" i="55"/>
  <c r="D158" i="55"/>
  <c r="I157" i="55"/>
  <c r="D157" i="55"/>
  <c r="I156" i="55"/>
  <c r="D156" i="55"/>
  <c r="I155" i="55"/>
  <c r="D155" i="55"/>
  <c r="I154" i="55"/>
  <c r="D154" i="55"/>
  <c r="I153" i="55"/>
  <c r="D153" i="55"/>
  <c r="I152" i="55"/>
  <c r="D152" i="55"/>
  <c r="I151" i="55"/>
  <c r="D151" i="55"/>
  <c r="I150" i="55"/>
  <c r="D150" i="55"/>
  <c r="I149" i="55"/>
  <c r="D149" i="55"/>
  <c r="I148" i="55"/>
  <c r="D148" i="55"/>
  <c r="I147" i="55"/>
  <c r="D147" i="55"/>
  <c r="I146" i="55"/>
  <c r="D146" i="55"/>
  <c r="I145" i="55"/>
  <c r="D145" i="55"/>
  <c r="I144" i="55"/>
  <c r="D144" i="55"/>
  <c r="I143" i="55"/>
  <c r="D143" i="55"/>
  <c r="I142" i="55"/>
  <c r="D142" i="55"/>
  <c r="I141" i="55"/>
  <c r="D141" i="55"/>
  <c r="I140" i="55"/>
  <c r="J132" i="55" s="1"/>
  <c r="N132" i="55" s="1"/>
  <c r="R132" i="55" s="1"/>
  <c r="D140" i="55"/>
  <c r="I139" i="55"/>
  <c r="D139" i="55"/>
  <c r="I138" i="55"/>
  <c r="D138" i="55"/>
  <c r="I137" i="55"/>
  <c r="D137" i="55"/>
  <c r="I136" i="55"/>
  <c r="J128" i="55" s="1"/>
  <c r="N128" i="55" s="1"/>
  <c r="D136" i="55"/>
  <c r="I135" i="55"/>
  <c r="D135" i="55"/>
  <c r="I134" i="55"/>
  <c r="D134" i="55"/>
  <c r="I133" i="55"/>
  <c r="D133" i="55"/>
  <c r="I129" i="55"/>
  <c r="D129" i="55"/>
  <c r="I131" i="55"/>
  <c r="D131" i="55"/>
  <c r="I130" i="55"/>
  <c r="D130" i="55"/>
  <c r="I127" i="55"/>
  <c r="D127" i="55"/>
  <c r="I126" i="55"/>
  <c r="K120" i="55" s="1"/>
  <c r="L120" i="55" s="1"/>
  <c r="D126" i="55"/>
  <c r="I125" i="55"/>
  <c r="D125" i="55"/>
  <c r="I124" i="55"/>
  <c r="D124" i="55"/>
  <c r="I123" i="55"/>
  <c r="D123" i="55"/>
  <c r="I122" i="55"/>
  <c r="D122" i="55"/>
  <c r="I121" i="55"/>
  <c r="D121" i="55"/>
  <c r="I119" i="55"/>
  <c r="D119" i="55"/>
  <c r="I118" i="55"/>
  <c r="D118" i="55"/>
  <c r="I117" i="55"/>
  <c r="D117" i="55"/>
  <c r="I116" i="55"/>
  <c r="D116" i="55"/>
  <c r="I115" i="55"/>
  <c r="D115" i="55"/>
  <c r="I114" i="55"/>
  <c r="D114" i="55"/>
  <c r="I113" i="55"/>
  <c r="D113" i="55"/>
  <c r="I112" i="55"/>
  <c r="D112" i="55"/>
  <c r="I110" i="55"/>
  <c r="D110" i="55"/>
  <c r="I111" i="55"/>
  <c r="D111" i="55"/>
  <c r="I109" i="55"/>
  <c r="D109" i="55"/>
  <c r="I108" i="55"/>
  <c r="D108" i="55"/>
  <c r="I107" i="55"/>
  <c r="J102" i="55" s="1"/>
  <c r="N102" i="55" s="1"/>
  <c r="D107" i="55"/>
  <c r="I106" i="55"/>
  <c r="D106" i="55"/>
  <c r="I105" i="55"/>
  <c r="D105" i="55"/>
  <c r="I104" i="55"/>
  <c r="D104" i="55"/>
  <c r="I103" i="55"/>
  <c r="D103" i="55"/>
  <c r="I101" i="55"/>
  <c r="D101" i="55"/>
  <c r="I100" i="55"/>
  <c r="K100" i="55" s="1"/>
  <c r="L100" i="55" s="1"/>
  <c r="D100" i="55"/>
  <c r="I99" i="55"/>
  <c r="D99" i="55"/>
  <c r="I98" i="55"/>
  <c r="D98" i="55"/>
  <c r="I97" i="55"/>
  <c r="D97" i="55"/>
  <c r="I96" i="55"/>
  <c r="D96" i="55"/>
  <c r="I95" i="55"/>
  <c r="D95" i="55"/>
  <c r="I94" i="55"/>
  <c r="D94" i="55"/>
  <c r="I93" i="55"/>
  <c r="D93" i="55"/>
  <c r="I92" i="55"/>
  <c r="D92" i="55"/>
  <c r="I91" i="55"/>
  <c r="D91" i="55"/>
  <c r="I90" i="55"/>
  <c r="D90" i="55"/>
  <c r="I89" i="55"/>
  <c r="D89" i="55"/>
  <c r="I88" i="55"/>
  <c r="D88" i="55"/>
  <c r="I87" i="55"/>
  <c r="D87" i="55"/>
  <c r="I86" i="55"/>
  <c r="D86" i="55"/>
  <c r="I85" i="55"/>
  <c r="D85" i="55"/>
  <c r="I84" i="55"/>
  <c r="D84" i="55"/>
  <c r="I83" i="55"/>
  <c r="D83" i="55"/>
  <c r="I82" i="55"/>
  <c r="D82" i="55"/>
  <c r="I81" i="55"/>
  <c r="D81" i="55"/>
  <c r="I80" i="55"/>
  <c r="D80" i="55"/>
  <c r="I79" i="55"/>
  <c r="D79" i="55"/>
  <c r="I78" i="55"/>
  <c r="D78" i="55"/>
  <c r="I77" i="55"/>
  <c r="D77" i="55"/>
  <c r="I76" i="55"/>
  <c r="D76" i="55"/>
  <c r="I75" i="55"/>
  <c r="D75" i="55"/>
  <c r="I74" i="55"/>
  <c r="D74" i="55"/>
  <c r="I73" i="55"/>
  <c r="D73" i="55"/>
  <c r="I72" i="55"/>
  <c r="D72" i="55"/>
  <c r="I71" i="55"/>
  <c r="D71" i="55"/>
  <c r="I70" i="55"/>
  <c r="D70" i="55"/>
  <c r="I69" i="55"/>
  <c r="D69" i="55"/>
  <c r="I68" i="55"/>
  <c r="K64" i="55" s="1"/>
  <c r="L64" i="55" s="1"/>
  <c r="D68" i="55"/>
  <c r="I67" i="55"/>
  <c r="D67" i="55"/>
  <c r="I66" i="55"/>
  <c r="D66" i="55"/>
  <c r="I65" i="55"/>
  <c r="D65" i="55"/>
  <c r="I54" i="55"/>
  <c r="D54" i="55"/>
  <c r="I53" i="55"/>
  <c r="D53" i="55"/>
  <c r="I52" i="55"/>
  <c r="D52" i="55"/>
  <c r="I51" i="55"/>
  <c r="D51" i="55"/>
  <c r="I50" i="55"/>
  <c r="D50" i="55"/>
  <c r="I49" i="55"/>
  <c r="D49" i="55"/>
  <c r="I48" i="55"/>
  <c r="D48" i="55"/>
  <c r="I47" i="55"/>
  <c r="D47" i="55"/>
  <c r="I46" i="55"/>
  <c r="D46" i="55"/>
  <c r="I45" i="55"/>
  <c r="D45" i="55"/>
  <c r="I44" i="55"/>
  <c r="D44" i="55"/>
  <c r="I43" i="55"/>
  <c r="D43" i="55"/>
  <c r="I42" i="55"/>
  <c r="D42" i="55"/>
  <c r="I41" i="55"/>
  <c r="D41" i="55"/>
  <c r="I40" i="55"/>
  <c r="D40" i="55"/>
  <c r="I39" i="55"/>
  <c r="K37" i="55" s="1"/>
  <c r="L37" i="55" s="1"/>
  <c r="D39" i="55"/>
  <c r="I38" i="55"/>
  <c r="D38" i="55"/>
  <c r="I63" i="55"/>
  <c r="D63" i="55"/>
  <c r="I62" i="55"/>
  <c r="D62" i="55"/>
  <c r="I61" i="55"/>
  <c r="D61" i="55"/>
  <c r="I60" i="55"/>
  <c r="D60" i="55"/>
  <c r="I59" i="55"/>
  <c r="D59" i="55"/>
  <c r="I58" i="55"/>
  <c r="K55" i="55" s="1"/>
  <c r="L55" i="55" s="1"/>
  <c r="D58" i="55"/>
  <c r="I57" i="55"/>
  <c r="D57" i="55"/>
  <c r="I56" i="55"/>
  <c r="D56" i="55"/>
  <c r="I4" i="55"/>
  <c r="D4" i="55"/>
  <c r="I3" i="55"/>
  <c r="D3" i="55"/>
  <c r="I2" i="55"/>
  <c r="D2" i="55"/>
  <c r="I36" i="55"/>
  <c r="D36" i="55"/>
  <c r="I35" i="55"/>
  <c r="D35" i="55"/>
  <c r="I33" i="55"/>
  <c r="D33" i="55"/>
  <c r="I34" i="55"/>
  <c r="D34" i="55"/>
  <c r="I32" i="55"/>
  <c r="D32" i="55"/>
  <c r="I31" i="55"/>
  <c r="D31" i="55"/>
  <c r="I30" i="55"/>
  <c r="D30" i="55"/>
  <c r="I29" i="55"/>
  <c r="D29" i="55"/>
  <c r="I28" i="55"/>
  <c r="D28" i="55"/>
  <c r="I27" i="55"/>
  <c r="J26" i="55" s="1"/>
  <c r="N26" i="55" s="1"/>
  <c r="D27" i="55"/>
  <c r="I25" i="55"/>
  <c r="D25" i="55"/>
  <c r="I24" i="55"/>
  <c r="D24" i="55"/>
  <c r="I23" i="55"/>
  <c r="D23" i="55"/>
  <c r="I22" i="55"/>
  <c r="D22" i="55"/>
  <c r="I21" i="55"/>
  <c r="D21" i="55"/>
  <c r="I20" i="55"/>
  <c r="D20" i="55"/>
  <c r="I19" i="55"/>
  <c r="D19" i="55"/>
  <c r="I18" i="55"/>
  <c r="D18" i="55"/>
  <c r="I17" i="55"/>
  <c r="D17" i="55"/>
  <c r="I16" i="55"/>
  <c r="D16" i="55"/>
  <c r="I15" i="55"/>
  <c r="D15" i="55"/>
  <c r="I14" i="55"/>
  <c r="D14" i="55"/>
  <c r="I13" i="55"/>
  <c r="D13" i="55"/>
  <c r="I12" i="55"/>
  <c r="D12" i="55"/>
  <c r="I11" i="55"/>
  <c r="D11" i="55"/>
  <c r="I10" i="55"/>
  <c r="D10" i="55"/>
  <c r="I9" i="55"/>
  <c r="D9" i="55"/>
  <c r="I8" i="55"/>
  <c r="D8" i="55"/>
  <c r="I7" i="55"/>
  <c r="D7" i="55"/>
  <c r="D6" i="55"/>
  <c r="M273" i="52"/>
  <c r="BG333" i="53"/>
  <c r="H134" i="49" a="1"/>
  <c r="H134" i="49" s="1"/>
  <c r="BC462" i="53"/>
  <c r="BB462" i="53"/>
  <c r="BA462" i="53"/>
  <c r="AD462" i="53"/>
  <c r="BC461" i="53"/>
  <c r="BB461" i="53"/>
  <c r="BA461" i="53"/>
  <c r="AD461" i="53"/>
  <c r="BC460" i="53"/>
  <c r="BB460" i="53"/>
  <c r="BA460" i="53"/>
  <c r="AD460" i="53"/>
  <c r="BC459" i="53"/>
  <c r="BB459" i="53"/>
  <c r="BA459" i="53"/>
  <c r="AD459" i="53"/>
  <c r="BC458" i="53"/>
  <c r="BB458" i="53"/>
  <c r="BA458" i="53"/>
  <c r="AD458" i="53"/>
  <c r="BC457" i="53"/>
  <c r="BB457" i="53"/>
  <c r="BA457" i="53"/>
  <c r="AD457" i="53"/>
  <c r="BC456" i="53"/>
  <c r="BB456" i="53"/>
  <c r="BA456" i="53"/>
  <c r="AD456" i="53"/>
  <c r="BC455" i="53"/>
  <c r="BB455" i="53"/>
  <c r="BA455" i="53"/>
  <c r="AD455" i="53"/>
  <c r="BC454" i="53"/>
  <c r="BB454" i="53"/>
  <c r="BA454" i="53"/>
  <c r="AD454" i="53"/>
  <c r="BC453" i="53"/>
  <c r="BB453" i="53"/>
  <c r="BA453" i="53"/>
  <c r="AD453" i="53"/>
  <c r="BC452" i="53"/>
  <c r="BB452" i="53"/>
  <c r="BA452" i="53"/>
  <c r="AD452" i="53"/>
  <c r="BC451" i="53"/>
  <c r="BB451" i="53"/>
  <c r="BA451" i="53"/>
  <c r="AD451" i="53"/>
  <c r="BC450" i="53"/>
  <c r="BB450" i="53"/>
  <c r="BA450" i="53"/>
  <c r="AD450" i="53"/>
  <c r="BC449" i="53"/>
  <c r="BB449" i="53"/>
  <c r="BA449" i="53"/>
  <c r="AD449" i="53"/>
  <c r="BC448" i="53"/>
  <c r="BB448" i="53"/>
  <c r="BA448" i="53"/>
  <c r="AD448" i="53"/>
  <c r="BC447" i="53"/>
  <c r="BB447" i="53"/>
  <c r="BA447" i="53"/>
  <c r="AD447" i="53"/>
  <c r="BC446" i="53"/>
  <c r="BB446" i="53"/>
  <c r="BA446" i="53"/>
  <c r="AD446" i="53"/>
  <c r="BC445" i="53"/>
  <c r="BB445" i="53"/>
  <c r="BA445" i="53"/>
  <c r="AD445" i="53"/>
  <c r="BC444" i="53"/>
  <c r="BB444" i="53"/>
  <c r="BA444" i="53"/>
  <c r="AD444" i="53"/>
  <c r="BC443" i="53"/>
  <c r="BB443" i="53"/>
  <c r="BA443" i="53"/>
  <c r="AD443" i="53"/>
  <c r="BC442" i="53"/>
  <c r="BB442" i="53"/>
  <c r="BA442" i="53"/>
  <c r="AD442" i="53"/>
  <c r="BC441" i="53"/>
  <c r="BB441" i="53"/>
  <c r="BA441" i="53"/>
  <c r="AD441" i="53"/>
  <c r="BC440" i="53"/>
  <c r="BB440" i="53"/>
  <c r="BA440" i="53"/>
  <c r="AD440" i="53"/>
  <c r="BC439" i="53"/>
  <c r="BB439" i="53"/>
  <c r="BA439" i="53"/>
  <c r="AD439" i="53"/>
  <c r="BC438" i="53"/>
  <c r="BB438" i="53"/>
  <c r="BA438" i="53"/>
  <c r="AD438" i="53"/>
  <c r="BC437" i="53"/>
  <c r="BB437" i="53"/>
  <c r="BA437" i="53"/>
  <c r="AD437" i="53"/>
  <c r="BC436" i="53"/>
  <c r="BB436" i="53"/>
  <c r="BA436" i="53"/>
  <c r="AD436" i="53"/>
  <c r="BC435" i="53"/>
  <c r="BB435" i="53"/>
  <c r="BA435" i="53"/>
  <c r="AD435" i="53"/>
  <c r="BC434" i="53"/>
  <c r="BB434" i="53"/>
  <c r="BA434" i="53"/>
  <c r="AD434" i="53"/>
  <c r="AS433" i="53"/>
  <c r="AS432" i="53"/>
  <c r="AS431" i="53"/>
  <c r="AS430" i="53"/>
  <c r="AS429" i="53"/>
  <c r="AS428" i="53"/>
  <c r="AS427" i="53"/>
  <c r="AS426" i="53"/>
  <c r="AS425" i="53"/>
  <c r="AS424" i="53"/>
  <c r="AS423" i="53"/>
  <c r="AS422" i="53"/>
  <c r="AS421" i="53"/>
  <c r="AS420" i="53"/>
  <c r="AS419" i="53"/>
  <c r="AS418" i="53"/>
  <c r="AS417" i="53"/>
  <c r="AS416" i="53"/>
  <c r="AS415" i="53"/>
  <c r="AS414" i="53"/>
  <c r="AS413" i="53"/>
  <c r="AS412" i="53"/>
  <c r="AS411" i="53"/>
  <c r="AS410" i="53"/>
  <c r="AS409" i="53"/>
  <c r="AS408" i="53"/>
  <c r="AS407" i="53"/>
  <c r="AS406" i="53"/>
  <c r="AS405" i="53"/>
  <c r="AS404" i="53"/>
  <c r="AS403" i="53"/>
  <c r="AS402" i="53"/>
  <c r="AS401" i="53"/>
  <c r="AS400" i="53"/>
  <c r="AS399" i="53"/>
  <c r="AS398" i="53"/>
  <c r="AS397" i="53"/>
  <c r="AS396" i="53"/>
  <c r="AS395" i="53"/>
  <c r="AS394" i="53"/>
  <c r="AS393" i="53"/>
  <c r="AS392" i="53"/>
  <c r="AS391" i="53"/>
  <c r="AS390" i="53"/>
  <c r="AS389" i="53"/>
  <c r="AS388" i="53"/>
  <c r="AS387" i="53"/>
  <c r="AS386" i="53"/>
  <c r="AS385" i="53"/>
  <c r="AS384" i="53"/>
  <c r="AS383" i="53"/>
  <c r="AS382" i="53"/>
  <c r="AS381" i="53"/>
  <c r="AS380" i="53"/>
  <c r="AS379" i="53"/>
  <c r="AS378" i="53"/>
  <c r="AS377" i="53"/>
  <c r="AS376" i="53"/>
  <c r="AS375" i="53"/>
  <c r="AS374" i="53"/>
  <c r="AS373" i="53"/>
  <c r="AS372" i="53"/>
  <c r="AS371" i="53"/>
  <c r="AS370" i="53"/>
  <c r="AS369" i="53"/>
  <c r="AS368" i="53"/>
  <c r="AS367" i="53"/>
  <c r="AS366" i="53"/>
  <c r="AS365" i="53"/>
  <c r="AS364" i="53"/>
  <c r="AS363" i="53"/>
  <c r="AS362" i="53"/>
  <c r="AS361" i="53"/>
  <c r="AS360" i="53"/>
  <c r="AS359" i="53"/>
  <c r="AS358" i="53"/>
  <c r="AS357" i="53"/>
  <c r="AS356" i="53"/>
  <c r="AS355" i="53"/>
  <c r="AS354" i="53"/>
  <c r="A335" i="53"/>
  <c r="A336" i="53"/>
  <c r="A337" i="53" s="1"/>
  <c r="A338" i="53" s="1"/>
  <c r="A339" i="53" s="1"/>
  <c r="A340" i="53" s="1"/>
  <c r="A341" i="53" s="1"/>
  <c r="A342" i="53" s="1"/>
  <c r="A343" i="53" s="1"/>
  <c r="A344" i="53" s="1"/>
  <c r="A345" i="53" s="1"/>
  <c r="A346" i="53" s="1"/>
  <c r="A347" i="53" s="1"/>
  <c r="A348" i="53" s="1"/>
  <c r="A349" i="53" s="1"/>
  <c r="A350" i="53" s="1"/>
  <c r="A351" i="53" s="1"/>
  <c r="A352" i="53" s="1"/>
  <c r="A353" i="53" s="1"/>
  <c r="A354" i="53" s="1"/>
  <c r="A355" i="53" s="1"/>
  <c r="A356" i="53" s="1"/>
  <c r="A357" i="53" s="1"/>
  <c r="A358" i="53" s="1"/>
  <c r="A359" i="53" s="1"/>
  <c r="A360" i="53" s="1"/>
  <c r="A361" i="53" s="1"/>
  <c r="A362" i="53" s="1"/>
  <c r="A363" i="53" s="1"/>
  <c r="A364" i="53" s="1"/>
  <c r="A365" i="53" s="1"/>
  <c r="A366" i="53" s="1"/>
  <c r="A367" i="53" s="1"/>
  <c r="A368" i="53" s="1"/>
  <c r="A369" i="53" s="1"/>
  <c r="A370" i="53" s="1"/>
  <c r="A371" i="53" s="1"/>
  <c r="A372" i="53" s="1"/>
  <c r="A373" i="53" s="1"/>
  <c r="A374" i="53" s="1"/>
  <c r="A375" i="53" s="1"/>
  <c r="A376" i="53" s="1"/>
  <c r="A377" i="53" s="1"/>
  <c r="A378" i="53" s="1"/>
  <c r="A379" i="53" s="1"/>
  <c r="A380" i="53" s="1"/>
  <c r="A381" i="53" s="1"/>
  <c r="A382" i="53" s="1"/>
  <c r="A383" i="53" s="1"/>
  <c r="A384" i="53" s="1"/>
  <c r="A385" i="53" s="1"/>
  <c r="A386" i="53" s="1"/>
  <c r="A387" i="53" s="1"/>
  <c r="A388" i="53" s="1"/>
  <c r="A389" i="53" s="1"/>
  <c r="A390" i="53" s="1"/>
  <c r="A391" i="53" s="1"/>
  <c r="A392" i="53" s="1"/>
  <c r="A393" i="53" s="1"/>
  <c r="A394" i="53" s="1"/>
  <c r="A395" i="53" s="1"/>
  <c r="A396" i="53" s="1"/>
  <c r="A397" i="53" s="1"/>
  <c r="A398" i="53" s="1"/>
  <c r="A399" i="53" s="1"/>
  <c r="A400" i="53" s="1"/>
  <c r="A401" i="53" s="1"/>
  <c r="A402" i="53" s="1"/>
  <c r="A403" i="53" s="1"/>
  <c r="A404" i="53" s="1"/>
  <c r="A405" i="53" s="1"/>
  <c r="A406" i="53" s="1"/>
  <c r="A407" i="53" s="1"/>
  <c r="A408" i="53" s="1"/>
  <c r="A409" i="53" s="1"/>
  <c r="A410" i="53" s="1"/>
  <c r="A411" i="53" s="1"/>
  <c r="A412" i="53" s="1"/>
  <c r="A413" i="53" s="1"/>
  <c r="A414" i="53" s="1"/>
  <c r="A415" i="53" s="1"/>
  <c r="A416" i="53" s="1"/>
  <c r="A417" i="53" s="1"/>
  <c r="A418" i="53" s="1"/>
  <c r="A419" i="53" s="1"/>
  <c r="A420" i="53" s="1"/>
  <c r="A421" i="53" s="1"/>
  <c r="A422" i="53" s="1"/>
  <c r="A423" i="53" s="1"/>
  <c r="A424" i="53" s="1"/>
  <c r="A425" i="53" s="1"/>
  <c r="A426" i="53" s="1"/>
  <c r="A427" i="53" s="1"/>
  <c r="A428" i="53" s="1"/>
  <c r="A429" i="53" s="1"/>
  <c r="A430" i="53" s="1"/>
  <c r="A431" i="53" s="1"/>
  <c r="A432" i="53" s="1"/>
  <c r="A433" i="53" s="1"/>
  <c r="AC314" i="53"/>
  <c r="AC313" i="53"/>
  <c r="AH284" i="53"/>
  <c r="AH283" i="53"/>
  <c r="AH282" i="53"/>
  <c r="AH281" i="53"/>
  <c r="AB249" i="53"/>
  <c r="AB248" i="53"/>
  <c r="AB244" i="53"/>
  <c r="AB243" i="53"/>
  <c r="AB242" i="53"/>
  <c r="AB241" i="53"/>
  <c r="AB240" i="53"/>
  <c r="AB239" i="53"/>
  <c r="AC239" i="53" s="1"/>
  <c r="AB238" i="53"/>
  <c r="AC238" i="53" s="1"/>
  <c r="R193" i="53"/>
  <c r="R192" i="53"/>
  <c r="N188" i="53"/>
  <c r="N187" i="53"/>
  <c r="N186" i="53"/>
  <c r="N185" i="53"/>
  <c r="N184" i="53"/>
  <c r="N183" i="53"/>
  <c r="N182" i="53"/>
  <c r="N181" i="53"/>
  <c r="N180" i="53"/>
  <c r="N179" i="53"/>
  <c r="N178" i="53"/>
  <c r="N177" i="53"/>
  <c r="V154" i="53"/>
  <c r="F154" i="53"/>
  <c r="V147" i="53"/>
  <c r="F147" i="53"/>
  <c r="R139" i="53"/>
  <c r="R138" i="53"/>
  <c r="AB116" i="53"/>
  <c r="AB115" i="53"/>
  <c r="AB114" i="53"/>
  <c r="AB113" i="53"/>
  <c r="AB112" i="53"/>
  <c r="AB111" i="53"/>
  <c r="AB110" i="53"/>
  <c r="AB109" i="53"/>
  <c r="AC109" i="53" s="1"/>
  <c r="AB108" i="53"/>
  <c r="AC108" i="53" s="1"/>
  <c r="AB107" i="53"/>
  <c r="AC107" i="53" s="1"/>
  <c r="V86" i="53"/>
  <c r="F86" i="53"/>
  <c r="V81" i="53"/>
  <c r="F81" i="53"/>
  <c r="AC76" i="53"/>
  <c r="V76" i="53"/>
  <c r="F76" i="53"/>
  <c r="R68" i="53"/>
  <c r="R67" i="53"/>
  <c r="AB45" i="53"/>
  <c r="AB44" i="53"/>
  <c r="AC45" i="53" s="1"/>
  <c r="AB43" i="53"/>
  <c r="AB42" i="53"/>
  <c r="AB41" i="53"/>
  <c r="AB40" i="53"/>
  <c r="AB39" i="53"/>
  <c r="AB38" i="53"/>
  <c r="AC38" i="53" s="1"/>
  <c r="AB37" i="53"/>
  <c r="AC37" i="53" s="1"/>
  <c r="AB36" i="53"/>
  <c r="AC36" i="53" s="1"/>
  <c r="V16" i="53"/>
  <c r="F16" i="53"/>
  <c r="V11" i="53"/>
  <c r="F11" i="53"/>
  <c r="AC6" i="53"/>
  <c r="V6" i="53"/>
  <c r="F6" i="53"/>
  <c r="J475" i="52"/>
  <c r="J326" i="52" s="1"/>
  <c r="J473" i="52"/>
  <c r="H440" i="52" s="1"/>
  <c r="H446" i="52"/>
  <c r="H445" i="52"/>
  <c r="G445" i="52"/>
  <c r="F442" i="52"/>
  <c r="E442" i="52"/>
  <c r="D442" i="52"/>
  <c r="F441" i="52"/>
  <c r="E441" i="52"/>
  <c r="D441" i="52"/>
  <c r="F440" i="52"/>
  <c r="E440" i="52"/>
  <c r="D440" i="52"/>
  <c r="F439" i="52"/>
  <c r="E439" i="52"/>
  <c r="D439" i="52"/>
  <c r="F438" i="52"/>
  <c r="E438" i="52"/>
  <c r="D438" i="52"/>
  <c r="F437" i="52"/>
  <c r="E437" i="52"/>
  <c r="D437" i="52"/>
  <c r="F436" i="52"/>
  <c r="E436" i="52"/>
  <c r="D436" i="52"/>
  <c r="F435" i="52"/>
  <c r="E435" i="52"/>
  <c r="D435" i="52"/>
  <c r="F434" i="52"/>
  <c r="E434" i="52"/>
  <c r="D434" i="52"/>
  <c r="F433" i="52"/>
  <c r="E433" i="52"/>
  <c r="D433" i="52"/>
  <c r="F432" i="52"/>
  <c r="E432" i="52"/>
  <c r="D432" i="52"/>
  <c r="F431" i="52"/>
  <c r="E431" i="52"/>
  <c r="D431" i="52"/>
  <c r="F430" i="52"/>
  <c r="E430" i="52"/>
  <c r="D430" i="52"/>
  <c r="F429" i="52"/>
  <c r="E429" i="52"/>
  <c r="D429" i="52"/>
  <c r="F428" i="52"/>
  <c r="E428" i="52"/>
  <c r="D428" i="52"/>
  <c r="F427" i="52"/>
  <c r="E427" i="52"/>
  <c r="D427" i="52"/>
  <c r="F426" i="52"/>
  <c r="E426" i="52"/>
  <c r="D426" i="52"/>
  <c r="F425" i="52"/>
  <c r="E425" i="52"/>
  <c r="D425" i="52"/>
  <c r="F424" i="52"/>
  <c r="E424" i="52"/>
  <c r="D424" i="52"/>
  <c r="F423" i="52"/>
  <c r="E423" i="52"/>
  <c r="D423" i="52"/>
  <c r="F422" i="52"/>
  <c r="E422" i="52"/>
  <c r="D422" i="52"/>
  <c r="F421" i="52"/>
  <c r="E421" i="52"/>
  <c r="D421" i="52"/>
  <c r="F420" i="52"/>
  <c r="E420" i="52"/>
  <c r="D420" i="52"/>
  <c r="F419" i="52"/>
  <c r="E419" i="52"/>
  <c r="D419" i="52"/>
  <c r="F418" i="52"/>
  <c r="E418" i="52"/>
  <c r="D418" i="52"/>
  <c r="F417" i="52"/>
  <c r="E417" i="52"/>
  <c r="D417" i="52"/>
  <c r="F416" i="52"/>
  <c r="E416" i="52"/>
  <c r="D416" i="52"/>
  <c r="F415" i="52"/>
  <c r="E415" i="52"/>
  <c r="D415" i="52"/>
  <c r="F414" i="52"/>
  <c r="E414" i="52"/>
  <c r="D414" i="52"/>
  <c r="F413" i="52"/>
  <c r="E413" i="52"/>
  <c r="D413" i="52"/>
  <c r="F412" i="52"/>
  <c r="E412" i="52"/>
  <c r="D412" i="52"/>
  <c r="F411" i="52"/>
  <c r="E411" i="52"/>
  <c r="D411" i="52"/>
  <c r="F410" i="52"/>
  <c r="E410" i="52"/>
  <c r="D410" i="52"/>
  <c r="F409" i="52"/>
  <c r="E409" i="52"/>
  <c r="D409" i="52"/>
  <c r="F408" i="52"/>
  <c r="E408" i="52"/>
  <c r="D408" i="52"/>
  <c r="F407" i="52"/>
  <c r="E407" i="52"/>
  <c r="D407" i="52"/>
  <c r="F406" i="52"/>
  <c r="E406" i="52"/>
  <c r="D406" i="52"/>
  <c r="F405" i="52"/>
  <c r="E405" i="52"/>
  <c r="D405" i="52"/>
  <c r="F404" i="52"/>
  <c r="E404" i="52"/>
  <c r="D404" i="52"/>
  <c r="F403" i="52"/>
  <c r="E403" i="52"/>
  <c r="D403" i="52"/>
  <c r="F402" i="52"/>
  <c r="E402" i="52"/>
  <c r="D402" i="52"/>
  <c r="F401" i="52"/>
  <c r="E401" i="52"/>
  <c r="D401" i="52"/>
  <c r="F400" i="52"/>
  <c r="E400" i="52"/>
  <c r="D400" i="52"/>
  <c r="F399" i="52"/>
  <c r="E399" i="52"/>
  <c r="D399" i="52"/>
  <c r="F398" i="52"/>
  <c r="E398" i="52"/>
  <c r="D398" i="52"/>
  <c r="F397" i="52"/>
  <c r="E397" i="52"/>
  <c r="D397" i="52"/>
  <c r="F396" i="52"/>
  <c r="E396" i="52"/>
  <c r="D396" i="52"/>
  <c r="F395" i="52"/>
  <c r="E395" i="52"/>
  <c r="D395" i="52"/>
  <c r="F394" i="52"/>
  <c r="E394" i="52"/>
  <c r="D394" i="52"/>
  <c r="F393" i="52"/>
  <c r="E393" i="52"/>
  <c r="D393" i="52"/>
  <c r="F392" i="52"/>
  <c r="E392" i="52"/>
  <c r="D392" i="52"/>
  <c r="F391" i="52"/>
  <c r="E391" i="52"/>
  <c r="D391" i="52"/>
  <c r="F390" i="52"/>
  <c r="E390" i="52"/>
  <c r="D390" i="52"/>
  <c r="F389" i="52"/>
  <c r="E389" i="52"/>
  <c r="D389" i="52"/>
  <c r="F388" i="52"/>
  <c r="E388" i="52"/>
  <c r="D388" i="52"/>
  <c r="F387" i="52"/>
  <c r="E387" i="52"/>
  <c r="D387" i="52"/>
  <c r="F386" i="52"/>
  <c r="E386" i="52"/>
  <c r="D386" i="52"/>
  <c r="F385" i="52"/>
  <c r="E385" i="52"/>
  <c r="D385" i="52"/>
  <c r="F384" i="52"/>
  <c r="E384" i="52"/>
  <c r="D384" i="52"/>
  <c r="F383" i="52"/>
  <c r="E383" i="52"/>
  <c r="D383" i="52"/>
  <c r="F382" i="52"/>
  <c r="E382" i="52"/>
  <c r="D382" i="52"/>
  <c r="F381" i="52"/>
  <c r="E381" i="52"/>
  <c r="D381" i="52"/>
  <c r="F380" i="52"/>
  <c r="E380" i="52"/>
  <c r="D380" i="52"/>
  <c r="F379" i="52"/>
  <c r="E379" i="52"/>
  <c r="D379" i="52"/>
  <c r="F378" i="52"/>
  <c r="E378" i="52"/>
  <c r="D378" i="52"/>
  <c r="F377" i="52"/>
  <c r="E377" i="52"/>
  <c r="D377" i="52"/>
  <c r="F376" i="52"/>
  <c r="E376" i="52"/>
  <c r="D376" i="52"/>
  <c r="F375" i="52"/>
  <c r="E375" i="52"/>
  <c r="D375" i="52"/>
  <c r="F374" i="52"/>
  <c r="E374" i="52"/>
  <c r="D374" i="52"/>
  <c r="F373" i="52"/>
  <c r="E373" i="52"/>
  <c r="D373" i="52"/>
  <c r="F372" i="52"/>
  <c r="E372" i="52"/>
  <c r="D372" i="52"/>
  <c r="F371" i="52"/>
  <c r="E371" i="52"/>
  <c r="D371" i="52"/>
  <c r="F370" i="52"/>
  <c r="E370" i="52"/>
  <c r="D370" i="52"/>
  <c r="F369" i="52"/>
  <c r="E369" i="52"/>
  <c r="D369" i="52"/>
  <c r="F368" i="52"/>
  <c r="E368" i="52"/>
  <c r="D368" i="52"/>
  <c r="F367" i="52"/>
  <c r="E367" i="52"/>
  <c r="D367" i="52"/>
  <c r="F366" i="52"/>
  <c r="E366" i="52"/>
  <c r="D366" i="52"/>
  <c r="A366" i="52"/>
  <c r="A367" i="52"/>
  <c r="A368" i="52"/>
  <c r="A369" i="52"/>
  <c r="A370" i="52"/>
  <c r="A371" i="52"/>
  <c r="A372" i="52"/>
  <c r="A373" i="52"/>
  <c r="A374" i="52"/>
  <c r="A375" i="52"/>
  <c r="A376" i="52"/>
  <c r="A377" i="52"/>
  <c r="A378" i="52"/>
  <c r="A379" i="52"/>
  <c r="A380" i="52"/>
  <c r="A381" i="52"/>
  <c r="A382" i="52"/>
  <c r="A383" i="52"/>
  <c r="A384" i="52"/>
  <c r="A385" i="52"/>
  <c r="A386" i="52"/>
  <c r="A387" i="52"/>
  <c r="A388" i="52"/>
  <c r="A389" i="52"/>
  <c r="A390" i="52"/>
  <c r="A391" i="52"/>
  <c r="A392" i="52"/>
  <c r="A393" i="52"/>
  <c r="A394" i="52"/>
  <c r="A395" i="52"/>
  <c r="A396" i="52"/>
  <c r="A397" i="52"/>
  <c r="A398" i="52"/>
  <c r="A399" i="52"/>
  <c r="A400" i="52"/>
  <c r="A401" i="52"/>
  <c r="A402" i="52"/>
  <c r="A403" i="52"/>
  <c r="A404" i="52"/>
  <c r="A405" i="52"/>
  <c r="A406" i="52"/>
  <c r="A407" i="52"/>
  <c r="A408" i="52"/>
  <c r="A409" i="52"/>
  <c r="A410" i="52"/>
  <c r="A411" i="52"/>
  <c r="A412" i="52"/>
  <c r="A413" i="52"/>
  <c r="A414" i="52"/>
  <c r="A415" i="52"/>
  <c r="A416" i="52"/>
  <c r="A417" i="52"/>
  <c r="A418" i="52"/>
  <c r="A419" i="52"/>
  <c r="A420" i="52"/>
  <c r="A421" i="52"/>
  <c r="A422" i="52"/>
  <c r="A423" i="52"/>
  <c r="A424" i="52"/>
  <c r="A425" i="52"/>
  <c r="A426" i="52"/>
  <c r="A427" i="52"/>
  <c r="A428" i="52"/>
  <c r="A429" i="52"/>
  <c r="A430" i="52"/>
  <c r="A431" i="52"/>
  <c r="A432" i="52"/>
  <c r="A433" i="52"/>
  <c r="A434" i="52"/>
  <c r="A435" i="52"/>
  <c r="A436" i="52"/>
  <c r="A437" i="52"/>
  <c r="A438" i="52"/>
  <c r="A439" i="52"/>
  <c r="A440" i="52"/>
  <c r="A441" i="52"/>
  <c r="A442" i="52"/>
  <c r="F365" i="52"/>
  <c r="E365" i="52"/>
  <c r="D365" i="52"/>
  <c r="F364" i="52"/>
  <c r="E364" i="52"/>
  <c r="D364" i="52"/>
  <c r="F363" i="52"/>
  <c r="E363" i="52"/>
  <c r="D363" i="52"/>
  <c r="F362" i="52"/>
  <c r="E362" i="52"/>
  <c r="D362" i="52"/>
  <c r="F361" i="52"/>
  <c r="E361" i="52"/>
  <c r="D361" i="52"/>
  <c r="F360" i="52"/>
  <c r="E360" i="52"/>
  <c r="D360" i="52"/>
  <c r="F359" i="52"/>
  <c r="E359" i="52"/>
  <c r="D359" i="52"/>
  <c r="F358" i="52"/>
  <c r="E358" i="52"/>
  <c r="D358" i="52"/>
  <c r="A358" i="52"/>
  <c r="A359" i="52"/>
  <c r="A360" i="52"/>
  <c r="A361" i="52"/>
  <c r="A362" i="52"/>
  <c r="A363" i="52"/>
  <c r="A364" i="52"/>
  <c r="A365" i="52"/>
  <c r="F357" i="52"/>
  <c r="E357" i="52"/>
  <c r="D357" i="52"/>
  <c r="F356" i="52"/>
  <c r="E356" i="52"/>
  <c r="D356" i="52"/>
  <c r="F355" i="52"/>
  <c r="E355" i="52"/>
  <c r="D355" i="52"/>
  <c r="F354" i="52"/>
  <c r="E354" i="52"/>
  <c r="D354" i="52"/>
  <c r="F353" i="52"/>
  <c r="E353" i="52"/>
  <c r="D353" i="52"/>
  <c r="F352" i="52"/>
  <c r="E352" i="52"/>
  <c r="D352" i="52"/>
  <c r="F351" i="52"/>
  <c r="E351" i="52"/>
  <c r="D351" i="52"/>
  <c r="F350" i="52"/>
  <c r="E350" i="52"/>
  <c r="D350" i="52"/>
  <c r="F349" i="52"/>
  <c r="E349" i="52"/>
  <c r="D349" i="52"/>
  <c r="A349" i="52"/>
  <c r="A350" i="52"/>
  <c r="A351" i="52"/>
  <c r="A352" i="52"/>
  <c r="A353" i="52"/>
  <c r="A354" i="52"/>
  <c r="A355" i="52"/>
  <c r="A356" i="52"/>
  <c r="A357" i="52"/>
  <c r="F348" i="52"/>
  <c r="E348" i="52"/>
  <c r="D348" i="52"/>
  <c r="F347" i="52"/>
  <c r="E347" i="52"/>
  <c r="D347" i="52"/>
  <c r="A347" i="52"/>
  <c r="A348" i="52"/>
  <c r="F346" i="52"/>
  <c r="E346" i="52"/>
  <c r="D346" i="52"/>
  <c r="A346" i="52"/>
  <c r="F345" i="52"/>
  <c r="E345" i="52"/>
  <c r="D345" i="52"/>
  <c r="A345" i="52"/>
  <c r="F344" i="52"/>
  <c r="E344" i="52"/>
  <c r="D344" i="52"/>
  <c r="A344" i="52"/>
  <c r="F343" i="52"/>
  <c r="E343" i="52"/>
  <c r="D343" i="52"/>
  <c r="J249" i="52"/>
  <c r="J248" i="52"/>
  <c r="J244" i="52"/>
  <c r="J243" i="52"/>
  <c r="J242" i="52"/>
  <c r="J241" i="52"/>
  <c r="J240" i="52"/>
  <c r="K241" i="52" s="1"/>
  <c r="J239" i="52"/>
  <c r="K239" i="52" s="1"/>
  <c r="J238" i="52"/>
  <c r="G193" i="52"/>
  <c r="H154" i="52"/>
  <c r="D154" i="52"/>
  <c r="H147" i="52"/>
  <c r="D147" i="52"/>
  <c r="G139" i="52"/>
  <c r="J116" i="52"/>
  <c r="J115" i="52"/>
  <c r="J114" i="52"/>
  <c r="J113" i="52"/>
  <c r="J112" i="52"/>
  <c r="J111" i="52"/>
  <c r="J110" i="52"/>
  <c r="J109" i="52"/>
  <c r="K109" i="52" s="1"/>
  <c r="J108" i="52"/>
  <c r="K108" i="52" s="1"/>
  <c r="J107" i="52"/>
  <c r="K107" i="52" s="1"/>
  <c r="H86" i="52"/>
  <c r="D86" i="52"/>
  <c r="H81" i="52"/>
  <c r="D81" i="52"/>
  <c r="K76" i="52"/>
  <c r="H76" i="52"/>
  <c r="D76" i="52"/>
  <c r="G68" i="52"/>
  <c r="J45" i="52"/>
  <c r="J44" i="52"/>
  <c r="J43" i="52"/>
  <c r="J42" i="52"/>
  <c r="J41" i="52"/>
  <c r="J40" i="52"/>
  <c r="J39" i="52"/>
  <c r="J38" i="52"/>
  <c r="K38" i="52" s="1"/>
  <c r="J37" i="52"/>
  <c r="K37" i="52" s="1"/>
  <c r="J36" i="52"/>
  <c r="K36" i="52"/>
  <c r="H16" i="52"/>
  <c r="D16" i="52"/>
  <c r="H11" i="52"/>
  <c r="D11" i="52"/>
  <c r="K6" i="52"/>
  <c r="H6" i="52"/>
  <c r="D6" i="52"/>
  <c r="H451" i="51"/>
  <c r="H450" i="51"/>
  <c r="G450" i="51"/>
  <c r="F186" i="51" s="1"/>
  <c r="W447" i="51"/>
  <c r="E447" i="51"/>
  <c r="W446" i="51"/>
  <c r="D446" i="51" s="1"/>
  <c r="E446" i="51"/>
  <c r="W445" i="51"/>
  <c r="D445" i="51" s="1"/>
  <c r="E445" i="51"/>
  <c r="W444" i="51"/>
  <c r="D444" i="51" s="1"/>
  <c r="E444" i="51"/>
  <c r="W443" i="51"/>
  <c r="D443" i="51" s="1"/>
  <c r="E443" i="51"/>
  <c r="W442" i="51"/>
  <c r="D442" i="51" s="1"/>
  <c r="E442" i="51"/>
  <c r="W441" i="51"/>
  <c r="D441" i="51" s="1"/>
  <c r="E441" i="51"/>
  <c r="W440" i="51"/>
  <c r="D440" i="51" s="1"/>
  <c r="E440" i="51"/>
  <c r="W439" i="51"/>
  <c r="D439" i="51"/>
  <c r="E439" i="51"/>
  <c r="W438" i="51"/>
  <c r="D438" i="51" s="1"/>
  <c r="E438" i="51"/>
  <c r="W437" i="51"/>
  <c r="D437" i="51" s="1"/>
  <c r="E437" i="51"/>
  <c r="W436" i="51"/>
  <c r="D436" i="51" s="1"/>
  <c r="E436" i="51"/>
  <c r="W435" i="51"/>
  <c r="D435" i="51" s="1"/>
  <c r="E435" i="51"/>
  <c r="W434" i="51"/>
  <c r="D434" i="51" s="1"/>
  <c r="E434" i="51"/>
  <c r="W433" i="51"/>
  <c r="D433" i="51" s="1"/>
  <c r="E433" i="51"/>
  <c r="W432" i="51"/>
  <c r="D432" i="51"/>
  <c r="E432" i="51"/>
  <c r="W431" i="51"/>
  <c r="D431" i="51" s="1"/>
  <c r="E431" i="51"/>
  <c r="W430" i="51"/>
  <c r="D430" i="51" s="1"/>
  <c r="E430" i="51"/>
  <c r="W429" i="51"/>
  <c r="D429" i="51" s="1"/>
  <c r="E429" i="51"/>
  <c r="W428" i="51"/>
  <c r="D428" i="51" s="1"/>
  <c r="E428" i="51"/>
  <c r="W427" i="51"/>
  <c r="D427" i="51" s="1"/>
  <c r="E427" i="51"/>
  <c r="W426" i="51"/>
  <c r="D426" i="51" s="1"/>
  <c r="E426" i="51"/>
  <c r="W425" i="51"/>
  <c r="D425" i="51" s="1"/>
  <c r="E425" i="51"/>
  <c r="W424" i="51"/>
  <c r="D424" i="51" s="1"/>
  <c r="E424" i="51"/>
  <c r="W423" i="51"/>
  <c r="D423" i="51" s="1"/>
  <c r="E423" i="51"/>
  <c r="W422" i="51"/>
  <c r="D422" i="51" s="1"/>
  <c r="E422" i="51"/>
  <c r="W421" i="51"/>
  <c r="D421" i="51" s="1"/>
  <c r="E421" i="51"/>
  <c r="W420" i="51"/>
  <c r="D420" i="51" s="1"/>
  <c r="E420" i="51"/>
  <c r="W419" i="51"/>
  <c r="D419" i="51"/>
  <c r="E419" i="51"/>
  <c r="W418" i="51"/>
  <c r="D418" i="51" s="1"/>
  <c r="E418" i="51"/>
  <c r="W417" i="51"/>
  <c r="D417" i="51"/>
  <c r="E417" i="51"/>
  <c r="W416" i="51"/>
  <c r="D416" i="51" s="1"/>
  <c r="E416" i="51"/>
  <c r="W415" i="51"/>
  <c r="D415" i="51" s="1"/>
  <c r="E415" i="51"/>
  <c r="W414" i="51"/>
  <c r="D414" i="51" s="1"/>
  <c r="E414" i="51"/>
  <c r="W413" i="51"/>
  <c r="D413" i="51" s="1"/>
  <c r="E413" i="51"/>
  <c r="W412" i="51"/>
  <c r="D412" i="51" s="1"/>
  <c r="E412" i="51"/>
  <c r="W411" i="51"/>
  <c r="D411" i="51" s="1"/>
  <c r="E411" i="51"/>
  <c r="W410" i="51"/>
  <c r="D410" i="51" s="1"/>
  <c r="E410" i="51"/>
  <c r="W409" i="51"/>
  <c r="D409" i="51" s="1"/>
  <c r="E409" i="51"/>
  <c r="W408" i="51"/>
  <c r="D408" i="51" s="1"/>
  <c r="E408" i="51"/>
  <c r="W407" i="51"/>
  <c r="D407" i="51" s="1"/>
  <c r="E407" i="51"/>
  <c r="W406" i="51"/>
  <c r="D406" i="51" s="1"/>
  <c r="E406" i="51"/>
  <c r="W405" i="51"/>
  <c r="C405" i="51" s="1"/>
  <c r="I405" i="51" s="1"/>
  <c r="J405" i="51" s="1"/>
  <c r="E405" i="51"/>
  <c r="W404" i="51"/>
  <c r="D404" i="51" s="1"/>
  <c r="E404" i="51"/>
  <c r="W403" i="51"/>
  <c r="D403" i="51" s="1"/>
  <c r="E403" i="51"/>
  <c r="W402" i="51"/>
  <c r="D402" i="51" s="1"/>
  <c r="E402" i="51"/>
  <c r="W401" i="51"/>
  <c r="D401" i="51" s="1"/>
  <c r="E401" i="51"/>
  <c r="W400" i="51"/>
  <c r="D400" i="51" s="1"/>
  <c r="E400" i="51"/>
  <c r="W399" i="51"/>
  <c r="D399" i="51" s="1"/>
  <c r="E399" i="51"/>
  <c r="W398" i="51"/>
  <c r="D398" i="51" s="1"/>
  <c r="E398" i="51"/>
  <c r="W397" i="51"/>
  <c r="D397" i="51" s="1"/>
  <c r="E397" i="51"/>
  <c r="W396" i="51"/>
  <c r="D396" i="51" s="1"/>
  <c r="E396" i="51"/>
  <c r="W395" i="51"/>
  <c r="D395" i="51"/>
  <c r="E395" i="51"/>
  <c r="W394" i="51"/>
  <c r="C394" i="51" s="1"/>
  <c r="D394" i="51"/>
  <c r="E394" i="51"/>
  <c r="W393" i="51"/>
  <c r="D393" i="51" s="1"/>
  <c r="E393" i="51"/>
  <c r="W392" i="51"/>
  <c r="D392" i="51" s="1"/>
  <c r="E392" i="51"/>
  <c r="W391" i="51"/>
  <c r="D391" i="51" s="1"/>
  <c r="E391" i="51"/>
  <c r="W390" i="51"/>
  <c r="D390" i="51" s="1"/>
  <c r="E390" i="51"/>
  <c r="W389" i="51"/>
  <c r="C389" i="51" s="1"/>
  <c r="I389" i="51" s="1"/>
  <c r="E389" i="51"/>
  <c r="W388" i="51"/>
  <c r="D388" i="51"/>
  <c r="E388" i="51"/>
  <c r="W387" i="51"/>
  <c r="D387" i="51" s="1"/>
  <c r="E387" i="51"/>
  <c r="W386" i="51"/>
  <c r="D386" i="51" s="1"/>
  <c r="E386" i="51"/>
  <c r="W385" i="51"/>
  <c r="D385" i="51" s="1"/>
  <c r="E385" i="51"/>
  <c r="W384" i="51"/>
  <c r="D384" i="51"/>
  <c r="E384" i="51"/>
  <c r="W383" i="51"/>
  <c r="D383" i="51" s="1"/>
  <c r="E383" i="51"/>
  <c r="W382" i="51"/>
  <c r="D382" i="51"/>
  <c r="E382" i="51"/>
  <c r="W381" i="51"/>
  <c r="D381" i="51" s="1"/>
  <c r="E381" i="51"/>
  <c r="W380" i="51"/>
  <c r="D380" i="51" s="1"/>
  <c r="E380" i="51"/>
  <c r="W379" i="51"/>
  <c r="D379" i="51" s="1"/>
  <c r="E379" i="51"/>
  <c r="W378" i="51"/>
  <c r="D378" i="51" s="1"/>
  <c r="E378" i="51"/>
  <c r="W377" i="51"/>
  <c r="D377" i="51" s="1"/>
  <c r="E377" i="51"/>
  <c r="W376" i="51"/>
  <c r="D376" i="51" s="1"/>
  <c r="E376" i="51"/>
  <c r="W375" i="51"/>
  <c r="D375" i="51" s="1"/>
  <c r="E375" i="51"/>
  <c r="W374" i="51"/>
  <c r="D374" i="51" s="1"/>
  <c r="E374" i="51"/>
  <c r="W373" i="51"/>
  <c r="D373" i="51" s="1"/>
  <c r="E373" i="51"/>
  <c r="W372" i="51"/>
  <c r="D372" i="51" s="1"/>
  <c r="E372" i="51"/>
  <c r="W371" i="51"/>
  <c r="D371" i="51" s="1"/>
  <c r="E371" i="51"/>
  <c r="W370" i="51"/>
  <c r="D370" i="51" s="1"/>
  <c r="E370" i="51"/>
  <c r="W369" i="51"/>
  <c r="D369" i="51" s="1"/>
  <c r="E369" i="51"/>
  <c r="W368" i="51"/>
  <c r="D368" i="51" s="1"/>
  <c r="E368" i="51"/>
  <c r="E367" i="51"/>
  <c r="D367" i="51"/>
  <c r="E366" i="51"/>
  <c r="D366" i="51"/>
  <c r="E365" i="51"/>
  <c r="D365" i="51"/>
  <c r="E364" i="51"/>
  <c r="D364" i="51"/>
  <c r="E363" i="51"/>
  <c r="D363" i="51"/>
  <c r="E362" i="51"/>
  <c r="D362" i="51"/>
  <c r="E361" i="51"/>
  <c r="D361" i="51"/>
  <c r="E360" i="51"/>
  <c r="D360" i="51"/>
  <c r="E359" i="51"/>
  <c r="D359" i="51"/>
  <c r="E358" i="51"/>
  <c r="D358" i="51"/>
  <c r="E357" i="51"/>
  <c r="D357" i="51"/>
  <c r="E356" i="51"/>
  <c r="D356" i="51"/>
  <c r="E355" i="51"/>
  <c r="D355" i="51"/>
  <c r="E354" i="51"/>
  <c r="D354" i="51"/>
  <c r="E353" i="51"/>
  <c r="D353" i="51"/>
  <c r="E352" i="51"/>
  <c r="D352" i="51"/>
  <c r="E351" i="51"/>
  <c r="D351" i="51"/>
  <c r="E350" i="51"/>
  <c r="D350" i="51"/>
  <c r="E349" i="51"/>
  <c r="D349" i="51"/>
  <c r="B349" i="51"/>
  <c r="B350" i="51"/>
  <c r="B351" i="51"/>
  <c r="B352" i="51"/>
  <c r="B353" i="51"/>
  <c r="B354" i="51"/>
  <c r="B355" i="51"/>
  <c r="B356" i="51"/>
  <c r="B357" i="51"/>
  <c r="B358" i="51"/>
  <c r="B359" i="51"/>
  <c r="B360" i="51"/>
  <c r="B361" i="51"/>
  <c r="B362" i="51"/>
  <c r="B363" i="51"/>
  <c r="B364" i="51"/>
  <c r="B365" i="51"/>
  <c r="B366" i="51"/>
  <c r="B367" i="51"/>
  <c r="B368" i="51"/>
  <c r="B369" i="51"/>
  <c r="B370" i="51"/>
  <c r="B371" i="51"/>
  <c r="B372" i="51"/>
  <c r="B373" i="51"/>
  <c r="B374" i="51"/>
  <c r="B375" i="51"/>
  <c r="B376" i="51"/>
  <c r="B377" i="51"/>
  <c r="B378" i="51"/>
  <c r="B379" i="51"/>
  <c r="B380" i="51"/>
  <c r="B381" i="51"/>
  <c r="B382" i="51"/>
  <c r="B383" i="51"/>
  <c r="B384" i="51"/>
  <c r="B385" i="51"/>
  <c r="B386" i="51"/>
  <c r="B387" i="51"/>
  <c r="B388" i="51"/>
  <c r="B389" i="51"/>
  <c r="B390" i="51"/>
  <c r="B391" i="51"/>
  <c r="B392" i="51"/>
  <c r="B393" i="51"/>
  <c r="B394" i="51"/>
  <c r="B395" i="51"/>
  <c r="B396" i="51"/>
  <c r="B397" i="51"/>
  <c r="B398" i="51"/>
  <c r="B399" i="51"/>
  <c r="B400" i="51"/>
  <c r="B401" i="51"/>
  <c r="B402" i="51"/>
  <c r="B403" i="51"/>
  <c r="B404" i="51"/>
  <c r="B405" i="51"/>
  <c r="B406" i="51"/>
  <c r="B407" i="51"/>
  <c r="B408" i="51"/>
  <c r="B409" i="51"/>
  <c r="B410" i="51"/>
  <c r="B411" i="51"/>
  <c r="B412" i="51"/>
  <c r="B413" i="51"/>
  <c r="B414" i="51"/>
  <c r="B415" i="51"/>
  <c r="B416" i="51"/>
  <c r="B417" i="51"/>
  <c r="B418" i="51"/>
  <c r="B419" i="51"/>
  <c r="B420" i="51"/>
  <c r="B421" i="51"/>
  <c r="B422" i="51"/>
  <c r="B423" i="51"/>
  <c r="B424" i="51"/>
  <c r="B425" i="51"/>
  <c r="B426" i="51"/>
  <c r="B427" i="51"/>
  <c r="B428" i="51"/>
  <c r="B429" i="51"/>
  <c r="B430" i="51"/>
  <c r="B431" i="51"/>
  <c r="B432" i="51"/>
  <c r="B433" i="51"/>
  <c r="B434" i="51"/>
  <c r="B435" i="51"/>
  <c r="B436" i="51"/>
  <c r="B437" i="51"/>
  <c r="B438" i="51"/>
  <c r="B439" i="51"/>
  <c r="B440" i="51"/>
  <c r="B441" i="51"/>
  <c r="B442" i="51"/>
  <c r="B443" i="51"/>
  <c r="B444" i="51"/>
  <c r="B445" i="51"/>
  <c r="B446" i="51"/>
  <c r="B447" i="51"/>
  <c r="E348" i="51"/>
  <c r="D348" i="51"/>
  <c r="J341" i="51"/>
  <c r="H376" i="51" s="1"/>
  <c r="K334" i="51"/>
  <c r="O304" i="51"/>
  <c r="O303" i="51"/>
  <c r="O302" i="51"/>
  <c r="O301" i="51"/>
  <c r="I265" i="51"/>
  <c r="G227" i="51"/>
  <c r="J227" i="51"/>
  <c r="G226" i="51"/>
  <c r="J226" i="51"/>
  <c r="G225" i="51"/>
  <c r="J225" i="51"/>
  <c r="G224" i="51"/>
  <c r="J224" i="51"/>
  <c r="K223" i="51" s="1"/>
  <c r="G223" i="51"/>
  <c r="J223" i="51"/>
  <c r="G222" i="51"/>
  <c r="J222" i="51"/>
  <c r="G221" i="51"/>
  <c r="J221" i="51"/>
  <c r="G193" i="51"/>
  <c r="H154" i="51"/>
  <c r="D154" i="51"/>
  <c r="H147" i="51"/>
  <c r="D147" i="51"/>
  <c r="G139" i="51"/>
  <c r="J116" i="51"/>
  <c r="J115" i="51"/>
  <c r="J114" i="51"/>
  <c r="J113" i="51"/>
  <c r="K113" i="51" s="1"/>
  <c r="J112" i="51"/>
  <c r="J111" i="51"/>
  <c r="J110" i="51"/>
  <c r="J109" i="51"/>
  <c r="K109" i="51" s="1"/>
  <c r="J108" i="51"/>
  <c r="K108" i="51" s="1"/>
  <c r="J107" i="51"/>
  <c r="K107" i="51" s="1"/>
  <c r="H86" i="51"/>
  <c r="D86" i="51"/>
  <c r="H81" i="51"/>
  <c r="D81" i="51"/>
  <c r="K76" i="51"/>
  <c r="H76" i="51"/>
  <c r="D76" i="51"/>
  <c r="G68" i="51"/>
  <c r="J45" i="51"/>
  <c r="J44" i="51"/>
  <c r="K45" i="51" s="1"/>
  <c r="J43" i="51"/>
  <c r="J42" i="51"/>
  <c r="J41" i="51"/>
  <c r="J40" i="51"/>
  <c r="J39" i="51"/>
  <c r="J38" i="51"/>
  <c r="K38" i="51" s="1"/>
  <c r="J37" i="51"/>
  <c r="K37" i="51"/>
  <c r="J36" i="51"/>
  <c r="K36" i="51" s="1"/>
  <c r="H16" i="51"/>
  <c r="D16" i="51"/>
  <c r="H11" i="51"/>
  <c r="D11" i="51"/>
  <c r="K6" i="51"/>
  <c r="H6" i="51"/>
  <c r="D6" i="51"/>
  <c r="F461" i="50"/>
  <c r="H435" i="50"/>
  <c r="H434" i="50"/>
  <c r="G434" i="50"/>
  <c r="J181" i="50"/>
  <c r="W431" i="50"/>
  <c r="D431" i="50"/>
  <c r="F431" i="50"/>
  <c r="W430" i="50"/>
  <c r="D430" i="50" s="1"/>
  <c r="F430" i="50"/>
  <c r="W429" i="50"/>
  <c r="D429" i="50" s="1"/>
  <c r="F429" i="50"/>
  <c r="W428" i="50"/>
  <c r="D428" i="50"/>
  <c r="F428" i="50"/>
  <c r="W427" i="50"/>
  <c r="D427" i="50" s="1"/>
  <c r="F427" i="50"/>
  <c r="W426" i="50"/>
  <c r="D426" i="50" s="1"/>
  <c r="F426" i="50"/>
  <c r="W425" i="50"/>
  <c r="D425" i="50" s="1"/>
  <c r="F425" i="50"/>
  <c r="W424" i="50"/>
  <c r="D424" i="50" s="1"/>
  <c r="F424" i="50"/>
  <c r="W423" i="50"/>
  <c r="D423" i="50" s="1"/>
  <c r="F423" i="50"/>
  <c r="W422" i="50"/>
  <c r="D422" i="50" s="1"/>
  <c r="F422" i="50"/>
  <c r="W421" i="50"/>
  <c r="D421" i="50" s="1"/>
  <c r="F421" i="50"/>
  <c r="W420" i="50"/>
  <c r="D420" i="50" s="1"/>
  <c r="F420" i="50"/>
  <c r="W419" i="50"/>
  <c r="D419" i="50" s="1"/>
  <c r="F419" i="50"/>
  <c r="W418" i="50"/>
  <c r="D418" i="50"/>
  <c r="F418" i="50"/>
  <c r="W417" i="50"/>
  <c r="F417" i="50"/>
  <c r="W416" i="50"/>
  <c r="D416" i="50"/>
  <c r="F416" i="50"/>
  <c r="W415" i="50"/>
  <c r="D415" i="50" s="1"/>
  <c r="F415" i="50"/>
  <c r="W414" i="50"/>
  <c r="D414" i="50" s="1"/>
  <c r="F414" i="50"/>
  <c r="W413" i="50"/>
  <c r="D413" i="50" s="1"/>
  <c r="F413" i="50"/>
  <c r="W412" i="50"/>
  <c r="D412" i="50" s="1"/>
  <c r="F412" i="50"/>
  <c r="W411" i="50"/>
  <c r="D411" i="50" s="1"/>
  <c r="F411" i="50"/>
  <c r="W410" i="50"/>
  <c r="D410" i="50" s="1"/>
  <c r="F410" i="50"/>
  <c r="W409" i="50"/>
  <c r="D409" i="50" s="1"/>
  <c r="F409" i="50"/>
  <c r="W408" i="50"/>
  <c r="D408" i="50" s="1"/>
  <c r="F408" i="50"/>
  <c r="W407" i="50"/>
  <c r="D407" i="50" s="1"/>
  <c r="F407" i="50"/>
  <c r="W406" i="50"/>
  <c r="D406" i="50"/>
  <c r="F406" i="50"/>
  <c r="W405" i="50"/>
  <c r="D405" i="50"/>
  <c r="F405" i="50"/>
  <c r="W404" i="50"/>
  <c r="D404" i="50" s="1"/>
  <c r="F404" i="50"/>
  <c r="W403" i="50"/>
  <c r="D403" i="50"/>
  <c r="F403" i="50"/>
  <c r="W402" i="50"/>
  <c r="F402" i="50"/>
  <c r="D402" i="50"/>
  <c r="W401" i="50"/>
  <c r="D401" i="50" s="1"/>
  <c r="F401" i="50"/>
  <c r="W400" i="50"/>
  <c r="D400" i="50"/>
  <c r="F400" i="50"/>
  <c r="W399" i="50"/>
  <c r="D399" i="50" s="1"/>
  <c r="F399" i="50"/>
  <c r="W398" i="50"/>
  <c r="D398" i="50" s="1"/>
  <c r="F398" i="50"/>
  <c r="W397" i="50"/>
  <c r="D397" i="50" s="1"/>
  <c r="F397" i="50"/>
  <c r="W396" i="50"/>
  <c r="D396" i="50" s="1"/>
  <c r="F396" i="50"/>
  <c r="W395" i="50"/>
  <c r="D395" i="50" s="1"/>
  <c r="F395" i="50"/>
  <c r="W394" i="50"/>
  <c r="D394" i="50" s="1"/>
  <c r="F394" i="50"/>
  <c r="W393" i="50"/>
  <c r="D393" i="50" s="1"/>
  <c r="F393" i="50"/>
  <c r="W392" i="50"/>
  <c r="D392" i="50" s="1"/>
  <c r="F392" i="50"/>
  <c r="W391" i="50"/>
  <c r="D391" i="50" s="1"/>
  <c r="F391" i="50"/>
  <c r="W390" i="50"/>
  <c r="D390" i="50" s="1"/>
  <c r="F390" i="50"/>
  <c r="W389" i="50"/>
  <c r="D389" i="50"/>
  <c r="F389" i="50"/>
  <c r="W388" i="50"/>
  <c r="D388" i="50" s="1"/>
  <c r="F388" i="50"/>
  <c r="W387" i="50"/>
  <c r="D387" i="50" s="1"/>
  <c r="F387" i="50"/>
  <c r="W386" i="50"/>
  <c r="D386" i="50" s="1"/>
  <c r="F386" i="50"/>
  <c r="W385" i="50"/>
  <c r="D385" i="50" s="1"/>
  <c r="F385" i="50"/>
  <c r="W384" i="50"/>
  <c r="D384" i="50"/>
  <c r="F384" i="50"/>
  <c r="W383" i="50"/>
  <c r="D383" i="50"/>
  <c r="F383" i="50"/>
  <c r="W382" i="50"/>
  <c r="D382" i="50" s="1"/>
  <c r="F382" i="50"/>
  <c r="W381" i="50"/>
  <c r="D381" i="50" s="1"/>
  <c r="F381" i="50"/>
  <c r="W380" i="50"/>
  <c r="D380" i="50" s="1"/>
  <c r="F380" i="50"/>
  <c r="W379" i="50"/>
  <c r="D379" i="50" s="1"/>
  <c r="F379" i="50"/>
  <c r="W378" i="50"/>
  <c r="D378" i="50" s="1"/>
  <c r="F378" i="50"/>
  <c r="W377" i="50"/>
  <c r="D377" i="50" s="1"/>
  <c r="F377" i="50"/>
  <c r="W376" i="50"/>
  <c r="D376" i="50" s="1"/>
  <c r="F376" i="50"/>
  <c r="W375" i="50"/>
  <c r="D375" i="50" s="1"/>
  <c r="F375" i="50"/>
  <c r="W374" i="50"/>
  <c r="D374" i="50" s="1"/>
  <c r="F374" i="50"/>
  <c r="W373" i="50"/>
  <c r="D373" i="50" s="1"/>
  <c r="F373" i="50"/>
  <c r="W372" i="50"/>
  <c r="D372" i="50" s="1"/>
  <c r="F372" i="50"/>
  <c r="W371" i="50"/>
  <c r="D371" i="50" s="1"/>
  <c r="F371" i="50"/>
  <c r="W370" i="50"/>
  <c r="D370" i="50" s="1"/>
  <c r="F370" i="50"/>
  <c r="W369" i="50"/>
  <c r="D369" i="50" s="1"/>
  <c r="F369" i="50"/>
  <c r="W368" i="50"/>
  <c r="D368" i="50" s="1"/>
  <c r="F368" i="50"/>
  <c r="W367" i="50"/>
  <c r="D367" i="50" s="1"/>
  <c r="F367" i="50"/>
  <c r="W366" i="50"/>
  <c r="D366" i="50" s="1"/>
  <c r="F366" i="50"/>
  <c r="W365" i="50"/>
  <c r="D365" i="50" s="1"/>
  <c r="F365" i="50"/>
  <c r="W364" i="50"/>
  <c r="F364" i="50"/>
  <c r="W363" i="50"/>
  <c r="D363" i="50" s="1"/>
  <c r="F363" i="50"/>
  <c r="W362" i="50"/>
  <c r="D362" i="50" s="1"/>
  <c r="F362" i="50"/>
  <c r="W361" i="50"/>
  <c r="F361" i="50"/>
  <c r="D361" i="50"/>
  <c r="W360" i="50"/>
  <c r="D360" i="50" s="1"/>
  <c r="F360" i="50"/>
  <c r="W359" i="50"/>
  <c r="D359" i="50" s="1"/>
  <c r="F359" i="50"/>
  <c r="W358" i="50"/>
  <c r="D358" i="50" s="1"/>
  <c r="F358" i="50"/>
  <c r="W357" i="50"/>
  <c r="D357" i="50" s="1"/>
  <c r="F357" i="50"/>
  <c r="W356" i="50"/>
  <c r="D356" i="50" s="1"/>
  <c r="F356" i="50"/>
  <c r="W355" i="50"/>
  <c r="D355" i="50" s="1"/>
  <c r="F355" i="50"/>
  <c r="W354" i="50"/>
  <c r="B354" i="50" s="1"/>
  <c r="I354" i="50" s="1"/>
  <c r="J354" i="50" s="1"/>
  <c r="D354" i="50"/>
  <c r="F354" i="50"/>
  <c r="W353" i="50"/>
  <c r="D353" i="50" s="1"/>
  <c r="F353" i="50"/>
  <c r="W352" i="50"/>
  <c r="D352" i="50" s="1"/>
  <c r="F352" i="50"/>
  <c r="F351" i="50"/>
  <c r="D351" i="50"/>
  <c r="F350" i="50"/>
  <c r="D350" i="50"/>
  <c r="F349" i="50"/>
  <c r="D349" i="50"/>
  <c r="A349" i="50"/>
  <c r="A350" i="50"/>
  <c r="A351" i="50"/>
  <c r="A352" i="50"/>
  <c r="A353" i="50"/>
  <c r="A354" i="50"/>
  <c r="A355" i="50"/>
  <c r="A356" i="50"/>
  <c r="A357" i="50"/>
  <c r="A358" i="50"/>
  <c r="A359" i="50"/>
  <c r="A360" i="50"/>
  <c r="A361" i="50"/>
  <c r="A362" i="50"/>
  <c r="A363" i="50"/>
  <c r="A364" i="50"/>
  <c r="A365" i="50"/>
  <c r="A366" i="50"/>
  <c r="A367" i="50"/>
  <c r="A368" i="50"/>
  <c r="A369" i="50"/>
  <c r="A370" i="50"/>
  <c r="A371" i="50"/>
  <c r="A372" i="50"/>
  <c r="A373" i="50"/>
  <c r="A374" i="50"/>
  <c r="A375" i="50"/>
  <c r="A376" i="50"/>
  <c r="A377" i="50"/>
  <c r="A378" i="50"/>
  <c r="A379" i="50"/>
  <c r="A380" i="50"/>
  <c r="A381" i="50"/>
  <c r="A382" i="50"/>
  <c r="A383" i="50"/>
  <c r="A384" i="50"/>
  <c r="A385" i="50"/>
  <c r="A386" i="50"/>
  <c r="A387" i="50"/>
  <c r="A388" i="50"/>
  <c r="A389" i="50"/>
  <c r="A390" i="50"/>
  <c r="A391" i="50"/>
  <c r="A392" i="50"/>
  <c r="A393" i="50"/>
  <c r="A394" i="50"/>
  <c r="A395" i="50"/>
  <c r="A396" i="50"/>
  <c r="A397" i="50"/>
  <c r="A398" i="50"/>
  <c r="A399" i="50"/>
  <c r="A400" i="50"/>
  <c r="A401" i="50"/>
  <c r="A402" i="50"/>
  <c r="A403" i="50"/>
  <c r="A404" i="50"/>
  <c r="A405" i="50"/>
  <c r="A406" i="50"/>
  <c r="A407" i="50"/>
  <c r="A408" i="50"/>
  <c r="A409" i="50"/>
  <c r="A410" i="50"/>
  <c r="A411" i="50"/>
  <c r="A412" i="50"/>
  <c r="A413" i="50"/>
  <c r="A414" i="50"/>
  <c r="A415" i="50"/>
  <c r="A416" i="50"/>
  <c r="A417" i="50"/>
  <c r="A418" i="50"/>
  <c r="A419" i="50"/>
  <c r="A420" i="50"/>
  <c r="A421" i="50"/>
  <c r="A422" i="50"/>
  <c r="A423" i="50"/>
  <c r="A424" i="50"/>
  <c r="A425" i="50"/>
  <c r="A426" i="50"/>
  <c r="A427" i="50"/>
  <c r="A428" i="50"/>
  <c r="A429" i="50"/>
  <c r="A430" i="50"/>
  <c r="A431" i="50"/>
  <c r="F348" i="50"/>
  <c r="D348" i="50"/>
  <c r="F347" i="50"/>
  <c r="D347" i="50"/>
  <c r="F346" i="50"/>
  <c r="D346" i="50"/>
  <c r="F345" i="50"/>
  <c r="D345" i="50"/>
  <c r="F344" i="50"/>
  <c r="D344" i="50"/>
  <c r="F343" i="50"/>
  <c r="D343" i="50"/>
  <c r="F342" i="50"/>
  <c r="D342" i="50"/>
  <c r="F341" i="50"/>
  <c r="D341" i="50"/>
  <c r="F340" i="50"/>
  <c r="D340" i="50"/>
  <c r="F339" i="50"/>
  <c r="D339" i="50"/>
  <c r="F338" i="50"/>
  <c r="D338" i="50"/>
  <c r="F337" i="50"/>
  <c r="D337" i="50"/>
  <c r="F336" i="50"/>
  <c r="D336" i="50"/>
  <c r="F335" i="50"/>
  <c r="D335" i="50"/>
  <c r="F334" i="50"/>
  <c r="D334" i="50"/>
  <c r="F333" i="50"/>
  <c r="D333" i="50"/>
  <c r="A333" i="50"/>
  <c r="A334" i="50"/>
  <c r="A335" i="50"/>
  <c r="A336" i="50"/>
  <c r="A337" i="50"/>
  <c r="A338" i="50"/>
  <c r="A339" i="50"/>
  <c r="A340" i="50"/>
  <c r="A341" i="50"/>
  <c r="A342" i="50"/>
  <c r="A343" i="50"/>
  <c r="A344" i="50"/>
  <c r="A345" i="50"/>
  <c r="A346" i="50"/>
  <c r="A347" i="50"/>
  <c r="A348" i="50"/>
  <c r="F332" i="50"/>
  <c r="D332" i="50"/>
  <c r="J325" i="50"/>
  <c r="H357" i="50" s="1"/>
  <c r="K318" i="50"/>
  <c r="K317" i="50"/>
  <c r="O288" i="50"/>
  <c r="O287" i="50"/>
  <c r="O286" i="50"/>
  <c r="O285" i="50"/>
  <c r="J253" i="50"/>
  <c r="J252" i="50"/>
  <c r="J248" i="50"/>
  <c r="J247" i="50"/>
  <c r="J246" i="50"/>
  <c r="J245" i="50"/>
  <c r="J244" i="50"/>
  <c r="J243" i="50"/>
  <c r="K243" i="50" s="1"/>
  <c r="J242" i="50"/>
  <c r="J190" i="50"/>
  <c r="J187" i="50"/>
  <c r="J185" i="50"/>
  <c r="J184" i="50"/>
  <c r="J183" i="50"/>
  <c r="J182" i="50"/>
  <c r="J180" i="50"/>
  <c r="J179" i="50"/>
  <c r="H158" i="50"/>
  <c r="D158" i="50"/>
  <c r="A152" i="50"/>
  <c r="B148" i="50"/>
  <c r="A148" i="50"/>
  <c r="G139" i="50"/>
  <c r="J116" i="50"/>
  <c r="J115" i="50"/>
  <c r="J114" i="50"/>
  <c r="J113" i="50"/>
  <c r="J112" i="50"/>
  <c r="J111" i="50"/>
  <c r="J110" i="50"/>
  <c r="J109" i="50"/>
  <c r="K109" i="50" s="1"/>
  <c r="J108" i="50"/>
  <c r="K108" i="50" s="1"/>
  <c r="J107" i="50"/>
  <c r="K107" i="50" s="1"/>
  <c r="H86" i="50"/>
  <c r="D86" i="50"/>
  <c r="H81" i="50"/>
  <c r="D81" i="50"/>
  <c r="K76" i="50"/>
  <c r="H76" i="50"/>
  <c r="D76" i="50"/>
  <c r="G68" i="50"/>
  <c r="J45" i="50"/>
  <c r="J44" i="50"/>
  <c r="J43" i="50"/>
  <c r="J42" i="50"/>
  <c r="J41" i="50"/>
  <c r="K42" i="50" s="1"/>
  <c r="J40" i="50"/>
  <c r="J39" i="50"/>
  <c r="J38" i="50"/>
  <c r="K38" i="50" s="1"/>
  <c r="J37" i="50"/>
  <c r="K37" i="50" s="1"/>
  <c r="J36" i="50"/>
  <c r="K36" i="50"/>
  <c r="H16" i="50"/>
  <c r="D16" i="50"/>
  <c r="H11" i="50"/>
  <c r="D11" i="50"/>
  <c r="K6" i="50"/>
  <c r="H6" i="50"/>
  <c r="D6" i="50"/>
  <c r="E457" i="49"/>
  <c r="E132" i="49" s="1"/>
  <c r="G430" i="49"/>
  <c r="G429" i="49"/>
  <c r="F429" i="49"/>
  <c r="E176" i="49" s="1"/>
  <c r="F191" i="49" s="1"/>
  <c r="V426" i="49"/>
  <c r="E426" i="49"/>
  <c r="D426" i="49"/>
  <c r="V425" i="49"/>
  <c r="E425" i="49"/>
  <c r="D425" i="49"/>
  <c r="V424" i="49"/>
  <c r="E424" i="49"/>
  <c r="D424" i="49"/>
  <c r="V423" i="49"/>
  <c r="C423" i="49" s="1"/>
  <c r="E423" i="49"/>
  <c r="D423" i="49"/>
  <c r="V422" i="49"/>
  <c r="E422" i="49"/>
  <c r="D422" i="49"/>
  <c r="V421" i="49"/>
  <c r="E421" i="49"/>
  <c r="D421" i="49"/>
  <c r="V420" i="49"/>
  <c r="E420" i="49"/>
  <c r="D420" i="49"/>
  <c r="V419" i="49"/>
  <c r="E419" i="49"/>
  <c r="D419" i="49"/>
  <c r="V418" i="49"/>
  <c r="E418" i="49"/>
  <c r="D418" i="49"/>
  <c r="V417" i="49"/>
  <c r="C417" i="49" s="1"/>
  <c r="E417" i="49"/>
  <c r="D417" i="49"/>
  <c r="V416" i="49"/>
  <c r="E416" i="49"/>
  <c r="D416" i="49"/>
  <c r="V415" i="49"/>
  <c r="E415" i="49"/>
  <c r="D415" i="49"/>
  <c r="V414" i="49"/>
  <c r="E414" i="49"/>
  <c r="D414" i="49"/>
  <c r="V413" i="49"/>
  <c r="E413" i="49"/>
  <c r="D413" i="49"/>
  <c r="V412" i="49"/>
  <c r="E412" i="49"/>
  <c r="D412" i="49"/>
  <c r="V411" i="49"/>
  <c r="E411" i="49"/>
  <c r="D411" i="49"/>
  <c r="V410" i="49"/>
  <c r="E410" i="49"/>
  <c r="D410" i="49"/>
  <c r="V409" i="49"/>
  <c r="E409" i="49"/>
  <c r="D409" i="49"/>
  <c r="V408" i="49"/>
  <c r="E408" i="49"/>
  <c r="D408" i="49"/>
  <c r="V407" i="49"/>
  <c r="C407" i="49" s="1"/>
  <c r="E407" i="49"/>
  <c r="D407" i="49"/>
  <c r="V406" i="49"/>
  <c r="E406" i="49"/>
  <c r="D406" i="49"/>
  <c r="V405" i="49"/>
  <c r="E405" i="49"/>
  <c r="D405" i="49"/>
  <c r="V404" i="49"/>
  <c r="E404" i="49"/>
  <c r="D404" i="49"/>
  <c r="V403" i="49"/>
  <c r="E403" i="49"/>
  <c r="D403" i="49"/>
  <c r="V402" i="49"/>
  <c r="E402" i="49"/>
  <c r="D402" i="49"/>
  <c r="V401" i="49"/>
  <c r="C401" i="49" s="1"/>
  <c r="E401" i="49"/>
  <c r="D401" i="49"/>
  <c r="V400" i="49"/>
  <c r="E400" i="49"/>
  <c r="D400" i="49"/>
  <c r="V399" i="49"/>
  <c r="E399" i="49"/>
  <c r="D399" i="49"/>
  <c r="V398" i="49"/>
  <c r="E398" i="49"/>
  <c r="D398" i="49"/>
  <c r="V397" i="49"/>
  <c r="E397" i="49"/>
  <c r="D397" i="49"/>
  <c r="V396" i="49"/>
  <c r="C396" i="49" s="1"/>
  <c r="E396" i="49"/>
  <c r="D396" i="49"/>
  <c r="V395" i="49"/>
  <c r="E395" i="49"/>
  <c r="D395" i="49"/>
  <c r="V394" i="49"/>
  <c r="E394" i="49"/>
  <c r="D394" i="49"/>
  <c r="V393" i="49"/>
  <c r="E393" i="49"/>
  <c r="D393" i="49"/>
  <c r="V392" i="49"/>
  <c r="E392" i="49"/>
  <c r="D392" i="49"/>
  <c r="V391" i="49"/>
  <c r="C391" i="49" s="1"/>
  <c r="E391" i="49"/>
  <c r="D391" i="49"/>
  <c r="V390" i="49"/>
  <c r="E390" i="49"/>
  <c r="D390" i="49"/>
  <c r="V389" i="49"/>
  <c r="E389" i="49"/>
  <c r="D389" i="49"/>
  <c r="V388" i="49"/>
  <c r="E388" i="49"/>
  <c r="D388" i="49"/>
  <c r="V387" i="49"/>
  <c r="E387" i="49"/>
  <c r="D387" i="49"/>
  <c r="V386" i="49"/>
  <c r="E386" i="49"/>
  <c r="D386" i="49"/>
  <c r="V385" i="49"/>
  <c r="C385" i="49" s="1"/>
  <c r="E385" i="49"/>
  <c r="D385" i="49"/>
  <c r="V384" i="49"/>
  <c r="E384" i="49"/>
  <c r="D384" i="49"/>
  <c r="V383" i="49"/>
  <c r="E383" i="49"/>
  <c r="D383" i="49"/>
  <c r="V382" i="49"/>
  <c r="E382" i="49"/>
  <c r="D382" i="49"/>
  <c r="V381" i="49"/>
  <c r="E381" i="49"/>
  <c r="D381" i="49"/>
  <c r="V380" i="49"/>
  <c r="C380" i="49" s="1"/>
  <c r="E380" i="49"/>
  <c r="D380" i="49"/>
  <c r="V379" i="49"/>
  <c r="E379" i="49"/>
  <c r="D379" i="49"/>
  <c r="V378" i="49"/>
  <c r="E378" i="49"/>
  <c r="D378" i="49"/>
  <c r="V377" i="49"/>
  <c r="E377" i="49"/>
  <c r="D377" i="49"/>
  <c r="V376" i="49"/>
  <c r="E376" i="49"/>
  <c r="D376" i="49"/>
  <c r="V375" i="49"/>
  <c r="E375" i="49"/>
  <c r="D375" i="49"/>
  <c r="V374" i="49"/>
  <c r="E374" i="49"/>
  <c r="D374" i="49"/>
  <c r="V373" i="49"/>
  <c r="E373" i="49"/>
  <c r="D373" i="49"/>
  <c r="V372" i="49"/>
  <c r="E372" i="49"/>
  <c r="D372" i="49"/>
  <c r="V371" i="49"/>
  <c r="E371" i="49"/>
  <c r="D371" i="49"/>
  <c r="V370" i="49"/>
  <c r="E370" i="49"/>
  <c r="D370" i="49"/>
  <c r="V369" i="49"/>
  <c r="C369" i="49" s="1"/>
  <c r="E369" i="49"/>
  <c r="D369" i="49"/>
  <c r="V368" i="49"/>
  <c r="E368" i="49"/>
  <c r="D368" i="49"/>
  <c r="V367" i="49"/>
  <c r="E367" i="49"/>
  <c r="D367" i="49"/>
  <c r="V366" i="49"/>
  <c r="E366" i="49"/>
  <c r="D366" i="49"/>
  <c r="V365" i="49"/>
  <c r="E365" i="49"/>
  <c r="D365" i="49"/>
  <c r="V364" i="49"/>
  <c r="C364" i="49" s="1"/>
  <c r="E364" i="49"/>
  <c r="D364" i="49"/>
  <c r="V363" i="49"/>
  <c r="E363" i="49"/>
  <c r="D363" i="49"/>
  <c r="V362" i="49"/>
  <c r="E362" i="49"/>
  <c r="D362" i="49"/>
  <c r="V361" i="49"/>
  <c r="E361" i="49"/>
  <c r="D361" i="49"/>
  <c r="V360" i="49"/>
  <c r="E360" i="49"/>
  <c r="D360" i="49"/>
  <c r="V359" i="49"/>
  <c r="C359" i="49" s="1"/>
  <c r="E359" i="49"/>
  <c r="D359" i="49"/>
  <c r="V358" i="49"/>
  <c r="E358" i="49"/>
  <c r="D358" i="49"/>
  <c r="V357" i="49"/>
  <c r="E357" i="49"/>
  <c r="D357" i="49"/>
  <c r="V356" i="49"/>
  <c r="E356" i="49"/>
  <c r="D356" i="49"/>
  <c r="V355" i="49"/>
  <c r="E355" i="49"/>
  <c r="D355" i="49"/>
  <c r="V354" i="49"/>
  <c r="E354" i="49"/>
  <c r="D354" i="49"/>
  <c r="V353" i="49"/>
  <c r="C353" i="49" s="1"/>
  <c r="E353" i="49"/>
  <c r="D353" i="49"/>
  <c r="V352" i="49"/>
  <c r="E352" i="49"/>
  <c r="D352" i="49"/>
  <c r="V351" i="49"/>
  <c r="E351" i="49"/>
  <c r="D351" i="49"/>
  <c r="V350" i="49"/>
  <c r="E350" i="49"/>
  <c r="D350" i="49"/>
  <c r="V349" i="49"/>
  <c r="E349" i="49"/>
  <c r="D349" i="49"/>
  <c r="V348" i="49"/>
  <c r="B348" i="49" s="1"/>
  <c r="E348" i="49"/>
  <c r="D348" i="49"/>
  <c r="V347" i="49"/>
  <c r="E347" i="49"/>
  <c r="D347" i="49"/>
  <c r="E346" i="49"/>
  <c r="D346" i="49"/>
  <c r="E345" i="49"/>
  <c r="D345" i="49"/>
  <c r="E344" i="49"/>
  <c r="D344" i="49"/>
  <c r="E343" i="49"/>
  <c r="D343" i="49"/>
  <c r="E342" i="49"/>
  <c r="D342" i="49"/>
  <c r="E341" i="49"/>
  <c r="D341" i="49"/>
  <c r="E340" i="49"/>
  <c r="D340" i="49"/>
  <c r="E339" i="49"/>
  <c r="D339" i="49"/>
  <c r="E338" i="49"/>
  <c r="D338" i="49"/>
  <c r="E337" i="49"/>
  <c r="D337" i="49"/>
  <c r="E336" i="49"/>
  <c r="D336" i="49"/>
  <c r="A336" i="49"/>
  <c r="A337" i="49"/>
  <c r="A338" i="49"/>
  <c r="A339" i="49"/>
  <c r="A340" i="49"/>
  <c r="A341" i="49"/>
  <c r="A342" i="49"/>
  <c r="A343" i="49"/>
  <c r="A344" i="49"/>
  <c r="A345" i="49"/>
  <c r="A346" i="49"/>
  <c r="A347" i="49"/>
  <c r="A348" i="49"/>
  <c r="A349" i="49"/>
  <c r="A350" i="49"/>
  <c r="A351" i="49"/>
  <c r="A352" i="49"/>
  <c r="A353" i="49"/>
  <c r="A354" i="49"/>
  <c r="A355" i="49"/>
  <c r="A356" i="49"/>
  <c r="A357" i="49"/>
  <c r="A358" i="49"/>
  <c r="A359" i="49"/>
  <c r="A360" i="49"/>
  <c r="A361" i="49"/>
  <c r="A362" i="49"/>
  <c r="A363" i="49"/>
  <c r="A364" i="49"/>
  <c r="A365" i="49"/>
  <c r="A366" i="49"/>
  <c r="A367" i="49"/>
  <c r="A368" i="49"/>
  <c r="A369" i="49"/>
  <c r="A370" i="49"/>
  <c r="A371" i="49"/>
  <c r="A372" i="49"/>
  <c r="A373" i="49"/>
  <c r="A374" i="49"/>
  <c r="A375" i="49"/>
  <c r="A376" i="49"/>
  <c r="A377" i="49"/>
  <c r="A378" i="49"/>
  <c r="A379" i="49"/>
  <c r="A380" i="49"/>
  <c r="A381" i="49"/>
  <c r="A382" i="49"/>
  <c r="A383" i="49"/>
  <c r="A384" i="49"/>
  <c r="A385" i="49"/>
  <c r="A386" i="49"/>
  <c r="A387" i="49"/>
  <c r="A388" i="49"/>
  <c r="A389" i="49"/>
  <c r="A390" i="49"/>
  <c r="A391" i="49"/>
  <c r="A392" i="49"/>
  <c r="A393" i="49"/>
  <c r="A394" i="49"/>
  <c r="A395" i="49"/>
  <c r="A396" i="49"/>
  <c r="A397" i="49"/>
  <c r="A398" i="49"/>
  <c r="A399" i="49"/>
  <c r="A400" i="49"/>
  <c r="A401" i="49"/>
  <c r="A402" i="49"/>
  <c r="A403" i="49"/>
  <c r="A404" i="49"/>
  <c r="A405" i="49"/>
  <c r="A406" i="49"/>
  <c r="A407" i="49"/>
  <c r="A408" i="49"/>
  <c r="A409" i="49"/>
  <c r="A410" i="49"/>
  <c r="A411" i="49"/>
  <c r="A412" i="49"/>
  <c r="A413" i="49"/>
  <c r="A414" i="49"/>
  <c r="A415" i="49"/>
  <c r="A416" i="49"/>
  <c r="A417" i="49"/>
  <c r="A418" i="49"/>
  <c r="A419" i="49"/>
  <c r="A420" i="49"/>
  <c r="A421" i="49"/>
  <c r="A422" i="49"/>
  <c r="A423" i="49"/>
  <c r="A424" i="49"/>
  <c r="A425" i="49"/>
  <c r="A426" i="49"/>
  <c r="E335" i="49"/>
  <c r="D335" i="49"/>
  <c r="E334" i="49"/>
  <c r="D334" i="49"/>
  <c r="E333" i="49"/>
  <c r="D333" i="49"/>
  <c r="E332" i="49"/>
  <c r="D332" i="49"/>
  <c r="E331" i="49"/>
  <c r="D331" i="49"/>
  <c r="E330" i="49"/>
  <c r="D330" i="49"/>
  <c r="E329" i="49"/>
  <c r="D329" i="49"/>
  <c r="E328" i="49"/>
  <c r="D328" i="49"/>
  <c r="A328" i="49"/>
  <c r="A329" i="49"/>
  <c r="A330" i="49"/>
  <c r="A331" i="49"/>
  <c r="A332" i="49"/>
  <c r="A333" i="49"/>
  <c r="A334" i="49"/>
  <c r="A335" i="49"/>
  <c r="E327" i="49"/>
  <c r="D327" i="49"/>
  <c r="I320" i="49"/>
  <c r="G350" i="49" s="1"/>
  <c r="J313" i="49"/>
  <c r="N283" i="49"/>
  <c r="N282" i="49"/>
  <c r="N281" i="49"/>
  <c r="N280" i="49"/>
  <c r="I248" i="49"/>
  <c r="I243" i="49"/>
  <c r="I242" i="49"/>
  <c r="I241" i="49"/>
  <c r="I240" i="49"/>
  <c r="I239" i="49"/>
  <c r="I238" i="49"/>
  <c r="J238" i="49" s="1"/>
  <c r="I237" i="49"/>
  <c r="F192" i="49"/>
  <c r="G153" i="49"/>
  <c r="C153" i="49"/>
  <c r="G146" i="49"/>
  <c r="C146" i="49"/>
  <c r="I131" i="49"/>
  <c r="H131" i="49"/>
  <c r="I129" i="49"/>
  <c r="I126" i="49"/>
  <c r="I124" i="49"/>
  <c r="I122" i="49"/>
  <c r="I121" i="49"/>
  <c r="I120" i="49"/>
  <c r="I119" i="49"/>
  <c r="I118" i="49"/>
  <c r="I117" i="49"/>
  <c r="I116" i="49"/>
  <c r="I115" i="49"/>
  <c r="I114" i="49"/>
  <c r="F110" i="49"/>
  <c r="I110" i="49"/>
  <c r="F109" i="49"/>
  <c r="I109" i="49"/>
  <c r="J109" i="49" s="1"/>
  <c r="F108" i="49"/>
  <c r="I108" i="49"/>
  <c r="F107" i="49"/>
  <c r="I107" i="49"/>
  <c r="F106" i="49"/>
  <c r="I106" i="49"/>
  <c r="F105" i="49"/>
  <c r="I105" i="49"/>
  <c r="F104" i="49"/>
  <c r="I104" i="49"/>
  <c r="F103" i="49"/>
  <c r="I103" i="49"/>
  <c r="J103" i="49" s="1"/>
  <c r="F102" i="49"/>
  <c r="I102" i="49"/>
  <c r="J102" i="49" s="1"/>
  <c r="F101" i="49"/>
  <c r="I101" i="49"/>
  <c r="J101" i="49" s="1"/>
  <c r="A81" i="49"/>
  <c r="B77" i="49"/>
  <c r="A77" i="49"/>
  <c r="B76" i="49"/>
  <c r="A76" i="49"/>
  <c r="F68" i="49"/>
  <c r="I45" i="49"/>
  <c r="I44" i="49"/>
  <c r="I43" i="49"/>
  <c r="I42" i="49"/>
  <c r="I41" i="49"/>
  <c r="I40" i="49"/>
  <c r="I39" i="49"/>
  <c r="I38" i="49"/>
  <c r="J38" i="49" s="1"/>
  <c r="I37" i="49"/>
  <c r="J37" i="49" s="1"/>
  <c r="I36" i="49"/>
  <c r="G16" i="49"/>
  <c r="C16" i="49"/>
  <c r="G11" i="49"/>
  <c r="C11" i="49"/>
  <c r="J6" i="49"/>
  <c r="G6" i="49"/>
  <c r="C6" i="49"/>
  <c r="F458" i="48"/>
  <c r="F63" i="48" s="1"/>
  <c r="H431" i="48"/>
  <c r="H430" i="48"/>
  <c r="G430" i="48"/>
  <c r="W427" i="48"/>
  <c r="D427" i="48" s="1"/>
  <c r="K427" i="48"/>
  <c r="F427" i="48"/>
  <c r="E427" i="48"/>
  <c r="W426" i="48"/>
  <c r="D426" i="48" s="1"/>
  <c r="K426" i="48"/>
  <c r="F426" i="48"/>
  <c r="E426" i="48"/>
  <c r="W425" i="48"/>
  <c r="D425" i="48" s="1"/>
  <c r="K425" i="48"/>
  <c r="F425" i="48"/>
  <c r="E425" i="48"/>
  <c r="W424" i="48"/>
  <c r="D424" i="48" s="1"/>
  <c r="K424" i="48"/>
  <c r="F424" i="48"/>
  <c r="E424" i="48"/>
  <c r="W423" i="48"/>
  <c r="D423" i="48" s="1"/>
  <c r="K423" i="48"/>
  <c r="F423" i="48"/>
  <c r="E423" i="48"/>
  <c r="W422" i="48"/>
  <c r="D422" i="48" s="1"/>
  <c r="K422" i="48"/>
  <c r="F422" i="48"/>
  <c r="E422" i="48"/>
  <c r="W421" i="48"/>
  <c r="D421" i="48" s="1"/>
  <c r="K421" i="48"/>
  <c r="F421" i="48"/>
  <c r="E421" i="48"/>
  <c r="W420" i="48"/>
  <c r="D420" i="48" s="1"/>
  <c r="K420" i="48"/>
  <c r="F420" i="48"/>
  <c r="E420" i="48"/>
  <c r="W419" i="48"/>
  <c r="D419" i="48" s="1"/>
  <c r="K419" i="48"/>
  <c r="F419" i="48"/>
  <c r="E419" i="48"/>
  <c r="W418" i="48"/>
  <c r="D418" i="48" s="1"/>
  <c r="K418" i="48"/>
  <c r="F418" i="48"/>
  <c r="E418" i="48"/>
  <c r="W417" i="48"/>
  <c r="D417" i="48" s="1"/>
  <c r="K417" i="48"/>
  <c r="F417" i="48"/>
  <c r="E417" i="48"/>
  <c r="W416" i="48"/>
  <c r="D416" i="48" s="1"/>
  <c r="K416" i="48"/>
  <c r="F416" i="48"/>
  <c r="E416" i="48"/>
  <c r="W415" i="48"/>
  <c r="D415" i="48" s="1"/>
  <c r="K415" i="48"/>
  <c r="F415" i="48"/>
  <c r="E415" i="48"/>
  <c r="W414" i="48"/>
  <c r="D414" i="48"/>
  <c r="K414" i="48"/>
  <c r="F414" i="48"/>
  <c r="E414" i="48"/>
  <c r="W413" i="48"/>
  <c r="D413" i="48" s="1"/>
  <c r="K413" i="48"/>
  <c r="F413" i="48"/>
  <c r="E413" i="48"/>
  <c r="W412" i="48"/>
  <c r="D412" i="48" s="1"/>
  <c r="K412" i="48"/>
  <c r="F412" i="48"/>
  <c r="E412" i="48"/>
  <c r="W411" i="48"/>
  <c r="D411" i="48" s="1"/>
  <c r="K411" i="48"/>
  <c r="F411" i="48"/>
  <c r="E411" i="48"/>
  <c r="W410" i="48"/>
  <c r="D410" i="48" s="1"/>
  <c r="K410" i="48"/>
  <c r="F410" i="48"/>
  <c r="E410" i="48"/>
  <c r="W409" i="48"/>
  <c r="D409" i="48" s="1"/>
  <c r="K409" i="48"/>
  <c r="F409" i="48"/>
  <c r="E409" i="48"/>
  <c r="W408" i="48"/>
  <c r="D408" i="48" s="1"/>
  <c r="K408" i="48"/>
  <c r="F408" i="48"/>
  <c r="E408" i="48"/>
  <c r="W407" i="48"/>
  <c r="D407" i="48" s="1"/>
  <c r="K407" i="48"/>
  <c r="F407" i="48"/>
  <c r="E407" i="48"/>
  <c r="W406" i="48"/>
  <c r="D406" i="48" s="1"/>
  <c r="K406" i="48"/>
  <c r="F406" i="48"/>
  <c r="E406" i="48"/>
  <c r="W405" i="48"/>
  <c r="D405" i="48" s="1"/>
  <c r="K405" i="48"/>
  <c r="F405" i="48"/>
  <c r="E405" i="48"/>
  <c r="W404" i="48"/>
  <c r="D404" i="48" s="1"/>
  <c r="K404" i="48"/>
  <c r="F404" i="48"/>
  <c r="E404" i="48"/>
  <c r="W403" i="48"/>
  <c r="D403" i="48" s="1"/>
  <c r="K403" i="48"/>
  <c r="F403" i="48"/>
  <c r="E403" i="48"/>
  <c r="W402" i="48"/>
  <c r="D402" i="48" s="1"/>
  <c r="K402" i="48"/>
  <c r="F402" i="48"/>
  <c r="E402" i="48"/>
  <c r="W401" i="48"/>
  <c r="D401" i="48" s="1"/>
  <c r="K401" i="48"/>
  <c r="F401" i="48"/>
  <c r="E401" i="48"/>
  <c r="W400" i="48"/>
  <c r="D400" i="48" s="1"/>
  <c r="K400" i="48"/>
  <c r="F400" i="48"/>
  <c r="E400" i="48"/>
  <c r="W399" i="48"/>
  <c r="D399" i="48" s="1"/>
  <c r="K399" i="48"/>
  <c r="F399" i="48"/>
  <c r="E399" i="48"/>
  <c r="W398" i="48"/>
  <c r="D398" i="48" s="1"/>
  <c r="K398" i="48"/>
  <c r="F398" i="48"/>
  <c r="E398" i="48"/>
  <c r="W397" i="48"/>
  <c r="D397" i="48" s="1"/>
  <c r="K397" i="48"/>
  <c r="F397" i="48"/>
  <c r="E397" i="48"/>
  <c r="W396" i="48"/>
  <c r="D396" i="48" s="1"/>
  <c r="K396" i="48"/>
  <c r="F396" i="48"/>
  <c r="E396" i="48"/>
  <c r="W395" i="48"/>
  <c r="D395" i="48" s="1"/>
  <c r="K395" i="48"/>
  <c r="F395" i="48"/>
  <c r="E395" i="48"/>
  <c r="W394" i="48"/>
  <c r="D394" i="48" s="1"/>
  <c r="K394" i="48"/>
  <c r="F394" i="48"/>
  <c r="E394" i="48"/>
  <c r="W393" i="48"/>
  <c r="D393" i="48" s="1"/>
  <c r="K393" i="48"/>
  <c r="F393" i="48"/>
  <c r="E393" i="48"/>
  <c r="W392" i="48"/>
  <c r="D392" i="48" s="1"/>
  <c r="K392" i="48"/>
  <c r="F392" i="48"/>
  <c r="E392" i="48"/>
  <c r="W391" i="48"/>
  <c r="D391" i="48" s="1"/>
  <c r="K391" i="48"/>
  <c r="F391" i="48"/>
  <c r="E391" i="48"/>
  <c r="W390" i="48"/>
  <c r="D390" i="48" s="1"/>
  <c r="K390" i="48"/>
  <c r="F390" i="48"/>
  <c r="E390" i="48"/>
  <c r="W389" i="48"/>
  <c r="D389" i="48" s="1"/>
  <c r="K389" i="48"/>
  <c r="F389" i="48"/>
  <c r="E389" i="48"/>
  <c r="W388" i="48"/>
  <c r="D388" i="48" s="1"/>
  <c r="F388" i="48"/>
  <c r="E388" i="48"/>
  <c r="W387" i="48"/>
  <c r="D387" i="48" s="1"/>
  <c r="F387" i="48"/>
  <c r="E387" i="48"/>
  <c r="W386" i="48"/>
  <c r="D386" i="48" s="1"/>
  <c r="F386" i="48"/>
  <c r="E386" i="48"/>
  <c r="W385" i="48"/>
  <c r="D385" i="48" s="1"/>
  <c r="F385" i="48"/>
  <c r="E385" i="48"/>
  <c r="W384" i="48"/>
  <c r="D384" i="48" s="1"/>
  <c r="F384" i="48"/>
  <c r="E384" i="48"/>
  <c r="W383" i="48"/>
  <c r="D383" i="48" s="1"/>
  <c r="F383" i="48"/>
  <c r="E383" i="48"/>
  <c r="W382" i="48"/>
  <c r="D382" i="48" s="1"/>
  <c r="F382" i="48"/>
  <c r="E382" i="48"/>
  <c r="W381" i="48"/>
  <c r="D381" i="48" s="1"/>
  <c r="F381" i="48"/>
  <c r="E381" i="48"/>
  <c r="W380" i="48"/>
  <c r="B380" i="48" s="1"/>
  <c r="I380" i="48" s="1"/>
  <c r="J380" i="48" s="1"/>
  <c r="F380" i="48"/>
  <c r="E380" i="48"/>
  <c r="W379" i="48"/>
  <c r="D379" i="48" s="1"/>
  <c r="F379" i="48"/>
  <c r="E379" i="48"/>
  <c r="W378" i="48"/>
  <c r="D378" i="48" s="1"/>
  <c r="F378" i="48"/>
  <c r="E378" i="48"/>
  <c r="W377" i="48"/>
  <c r="D377" i="48" s="1"/>
  <c r="F377" i="48"/>
  <c r="E377" i="48"/>
  <c r="W376" i="48"/>
  <c r="D376" i="48" s="1"/>
  <c r="F376" i="48"/>
  <c r="E376" i="48"/>
  <c r="W375" i="48"/>
  <c r="D375" i="48" s="1"/>
  <c r="F375" i="48"/>
  <c r="E375" i="48"/>
  <c r="W374" i="48"/>
  <c r="D374" i="48" s="1"/>
  <c r="F374" i="48"/>
  <c r="E374" i="48"/>
  <c r="W373" i="48"/>
  <c r="D373" i="48" s="1"/>
  <c r="F373" i="48"/>
  <c r="E373" i="48"/>
  <c r="W372" i="48"/>
  <c r="D372" i="48" s="1"/>
  <c r="F372" i="48"/>
  <c r="E372" i="48"/>
  <c r="W371" i="48"/>
  <c r="D371" i="48" s="1"/>
  <c r="F371" i="48"/>
  <c r="E371" i="48"/>
  <c r="W370" i="48"/>
  <c r="D370" i="48" s="1"/>
  <c r="F370" i="48"/>
  <c r="E370" i="48"/>
  <c r="W369" i="48"/>
  <c r="D369" i="48" s="1"/>
  <c r="F369" i="48"/>
  <c r="E369" i="48"/>
  <c r="W368" i="48"/>
  <c r="D368" i="48" s="1"/>
  <c r="F368" i="48"/>
  <c r="E368" i="48"/>
  <c r="W367" i="48"/>
  <c r="D367" i="48" s="1"/>
  <c r="F367" i="48"/>
  <c r="E367" i="48"/>
  <c r="W366" i="48"/>
  <c r="D366" i="48" s="1"/>
  <c r="F366" i="48"/>
  <c r="E366" i="48"/>
  <c r="W365" i="48"/>
  <c r="D365" i="48" s="1"/>
  <c r="F365" i="48"/>
  <c r="E365" i="48"/>
  <c r="W364" i="48"/>
  <c r="D364" i="48" s="1"/>
  <c r="F364" i="48"/>
  <c r="E364" i="48"/>
  <c r="W363" i="48"/>
  <c r="D363" i="48" s="1"/>
  <c r="F363" i="48"/>
  <c r="E363" i="48"/>
  <c r="W362" i="48"/>
  <c r="D362" i="48" s="1"/>
  <c r="F362" i="48"/>
  <c r="E362" i="48"/>
  <c r="W361" i="48"/>
  <c r="D361" i="48" s="1"/>
  <c r="F361" i="48"/>
  <c r="E361" i="48"/>
  <c r="W360" i="48"/>
  <c r="D360" i="48" s="1"/>
  <c r="F360" i="48"/>
  <c r="E360" i="48"/>
  <c r="W359" i="48"/>
  <c r="D359" i="48" s="1"/>
  <c r="F359" i="48"/>
  <c r="E359" i="48"/>
  <c r="W358" i="48"/>
  <c r="B358" i="48" s="1"/>
  <c r="I358" i="48" s="1"/>
  <c r="J358" i="48" s="1"/>
  <c r="F358" i="48"/>
  <c r="E358" i="48"/>
  <c r="W357" i="48"/>
  <c r="D357" i="48" s="1"/>
  <c r="F357" i="48"/>
  <c r="E357" i="48"/>
  <c r="W356" i="48"/>
  <c r="B356" i="48" s="1"/>
  <c r="F356" i="48"/>
  <c r="E356" i="48"/>
  <c r="W355" i="48"/>
  <c r="D355" i="48" s="1"/>
  <c r="F355" i="48"/>
  <c r="E355" i="48"/>
  <c r="W354" i="48"/>
  <c r="D354" i="48" s="1"/>
  <c r="F354" i="48"/>
  <c r="E354" i="48"/>
  <c r="W353" i="48"/>
  <c r="D353" i="48" s="1"/>
  <c r="F353" i="48"/>
  <c r="E353" i="48"/>
  <c r="W352" i="48"/>
  <c r="D352" i="48" s="1"/>
  <c r="F352" i="48"/>
  <c r="E352" i="48"/>
  <c r="W351" i="48"/>
  <c r="D351" i="48" s="1"/>
  <c r="F351" i="48"/>
  <c r="E351" i="48"/>
  <c r="W350" i="48"/>
  <c r="D350" i="48" s="1"/>
  <c r="F350" i="48"/>
  <c r="E350" i="48"/>
  <c r="W349" i="48"/>
  <c r="D349" i="48" s="1"/>
  <c r="F349" i="48"/>
  <c r="E349" i="48"/>
  <c r="W348" i="48"/>
  <c r="D348" i="48" s="1"/>
  <c r="F348" i="48"/>
  <c r="E348" i="48"/>
  <c r="F347" i="48"/>
  <c r="E347" i="48"/>
  <c r="D347" i="48"/>
  <c r="F346" i="48"/>
  <c r="E346" i="48"/>
  <c r="D346" i="48"/>
  <c r="F345" i="48"/>
  <c r="E345" i="48"/>
  <c r="D345" i="48"/>
  <c r="F344" i="48"/>
  <c r="E344" i="48"/>
  <c r="D344" i="48"/>
  <c r="F343" i="48"/>
  <c r="E343" i="48"/>
  <c r="D343" i="48"/>
  <c r="F342" i="48"/>
  <c r="E342" i="48"/>
  <c r="D342" i="48"/>
  <c r="F341" i="48"/>
  <c r="E341" i="48"/>
  <c r="D341" i="48"/>
  <c r="F340" i="48"/>
  <c r="E340" i="48"/>
  <c r="D340" i="48"/>
  <c r="F339" i="48"/>
  <c r="E339" i="48"/>
  <c r="D339" i="48"/>
  <c r="F338" i="48"/>
  <c r="E338" i="48"/>
  <c r="D338" i="48"/>
  <c r="F337" i="48"/>
  <c r="E337" i="48"/>
  <c r="D337" i="48"/>
  <c r="F336" i="48"/>
  <c r="E336" i="48"/>
  <c r="D336" i="48"/>
  <c r="F335" i="48"/>
  <c r="E335" i="48"/>
  <c r="D335" i="48"/>
  <c r="F334" i="48"/>
  <c r="E334" i="48"/>
  <c r="D334" i="48"/>
  <c r="F333" i="48"/>
  <c r="E333" i="48"/>
  <c r="D333" i="48"/>
  <c r="K332" i="48"/>
  <c r="F332" i="48"/>
  <c r="E332" i="48"/>
  <c r="D332" i="48"/>
  <c r="F331" i="48"/>
  <c r="E331" i="48"/>
  <c r="D331" i="48"/>
  <c r="F330" i="48"/>
  <c r="E330" i="48"/>
  <c r="D330" i="48"/>
  <c r="F329" i="48"/>
  <c r="E329" i="48"/>
  <c r="D329" i="48"/>
  <c r="A329" i="48"/>
  <c r="A330" i="48"/>
  <c r="A331" i="48"/>
  <c r="A332" i="48"/>
  <c r="A333" i="48"/>
  <c r="A334" i="48"/>
  <c r="A335" i="48"/>
  <c r="A336" i="48"/>
  <c r="A337" i="48"/>
  <c r="A338" i="48"/>
  <c r="A339" i="48"/>
  <c r="A340" i="48"/>
  <c r="A341" i="48"/>
  <c r="A342" i="48"/>
  <c r="A343" i="48"/>
  <c r="A344" i="48"/>
  <c r="A345" i="48"/>
  <c r="A346" i="48"/>
  <c r="A347" i="48"/>
  <c r="A348" i="48"/>
  <c r="A349" i="48"/>
  <c r="A350" i="48"/>
  <c r="A351" i="48"/>
  <c r="A352" i="48"/>
  <c r="A353" i="48"/>
  <c r="A354" i="48"/>
  <c r="A355" i="48"/>
  <c r="A356" i="48"/>
  <c r="A357" i="48"/>
  <c r="A358" i="48"/>
  <c r="A359" i="48"/>
  <c r="A360" i="48"/>
  <c r="A361" i="48"/>
  <c r="A362" i="48"/>
  <c r="A363" i="48"/>
  <c r="A364" i="48"/>
  <c r="A365" i="48"/>
  <c r="A366" i="48"/>
  <c r="A367" i="48"/>
  <c r="A368" i="48"/>
  <c r="A369" i="48"/>
  <c r="A370" i="48"/>
  <c r="A371" i="48"/>
  <c r="A372" i="48"/>
  <c r="A373" i="48"/>
  <c r="A374" i="48"/>
  <c r="A375" i="48"/>
  <c r="A376" i="48"/>
  <c r="A377" i="48"/>
  <c r="A378" i="48"/>
  <c r="A379" i="48"/>
  <c r="A380" i="48"/>
  <c r="A381" i="48"/>
  <c r="A382" i="48"/>
  <c r="A383" i="48"/>
  <c r="A384" i="48"/>
  <c r="A385" i="48"/>
  <c r="A386" i="48"/>
  <c r="A387" i="48"/>
  <c r="A388" i="48"/>
  <c r="A389" i="48"/>
  <c r="A390" i="48"/>
  <c r="A391" i="48"/>
  <c r="A392" i="48"/>
  <c r="A393" i="48"/>
  <c r="A394" i="48"/>
  <c r="A395" i="48"/>
  <c r="A396" i="48"/>
  <c r="A397" i="48"/>
  <c r="A398" i="48"/>
  <c r="A399" i="48"/>
  <c r="A400" i="48"/>
  <c r="A401" i="48"/>
  <c r="A402" i="48"/>
  <c r="A403" i="48"/>
  <c r="A404" i="48"/>
  <c r="A405" i="48"/>
  <c r="A406" i="48"/>
  <c r="A407" i="48"/>
  <c r="A408" i="48"/>
  <c r="A409" i="48"/>
  <c r="A410" i="48"/>
  <c r="A411" i="48"/>
  <c r="A412" i="48"/>
  <c r="A413" i="48"/>
  <c r="A414" i="48"/>
  <c r="A415" i="48"/>
  <c r="A416" i="48"/>
  <c r="A417" i="48"/>
  <c r="A418" i="48"/>
  <c r="A419" i="48"/>
  <c r="A420" i="48"/>
  <c r="A421" i="48"/>
  <c r="A422" i="48"/>
  <c r="A423" i="48"/>
  <c r="A424" i="48"/>
  <c r="A425" i="48"/>
  <c r="A426" i="48"/>
  <c r="A427" i="48"/>
  <c r="F328" i="48"/>
  <c r="E328" i="48"/>
  <c r="D328" i="48"/>
  <c r="J321" i="48"/>
  <c r="K314" i="48"/>
  <c r="K313" i="48"/>
  <c r="O284" i="48"/>
  <c r="O283" i="48"/>
  <c r="O282" i="48"/>
  <c r="O281" i="48"/>
  <c r="J249" i="48"/>
  <c r="J248" i="48"/>
  <c r="J244" i="48"/>
  <c r="J243" i="48"/>
  <c r="J242" i="48"/>
  <c r="J241" i="48"/>
  <c r="J240" i="48"/>
  <c r="J239" i="48"/>
  <c r="J238" i="48"/>
  <c r="K238" i="48" s="1"/>
  <c r="G193" i="48"/>
  <c r="F188" i="48"/>
  <c r="F187" i="48"/>
  <c r="F186" i="48"/>
  <c r="F185" i="48"/>
  <c r="F184" i="48"/>
  <c r="F183" i="48"/>
  <c r="F182" i="48"/>
  <c r="F181" i="48"/>
  <c r="F180" i="48"/>
  <c r="F179" i="48"/>
  <c r="F178" i="48"/>
  <c r="F177" i="48"/>
  <c r="H154" i="48"/>
  <c r="D154" i="48"/>
  <c r="H147" i="48"/>
  <c r="D147" i="48"/>
  <c r="G139" i="48"/>
  <c r="J116" i="48"/>
  <c r="J115" i="48"/>
  <c r="J114" i="48"/>
  <c r="J113" i="48"/>
  <c r="J112" i="48"/>
  <c r="J111" i="48"/>
  <c r="J110" i="48"/>
  <c r="J109" i="48"/>
  <c r="K109" i="48" s="1"/>
  <c r="J108" i="48"/>
  <c r="K108" i="48" s="1"/>
  <c r="J107" i="48"/>
  <c r="K107" i="48" s="1"/>
  <c r="H86" i="48"/>
  <c r="D86" i="48"/>
  <c r="H81" i="48"/>
  <c r="D81" i="48"/>
  <c r="K76" i="48"/>
  <c r="H76" i="48"/>
  <c r="D76" i="48"/>
  <c r="J41" i="48"/>
  <c r="J40" i="48"/>
  <c r="J39" i="48"/>
  <c r="J38" i="48"/>
  <c r="J37" i="48"/>
  <c r="K38" i="48" s="1"/>
  <c r="J36" i="48"/>
  <c r="J35" i="48"/>
  <c r="J34" i="48"/>
  <c r="K34" i="48" s="1"/>
  <c r="J33" i="48"/>
  <c r="K33" i="48" s="1"/>
  <c r="K32" i="48"/>
  <c r="F195" i="50"/>
  <c r="F194" i="50"/>
  <c r="I259" i="51"/>
  <c r="I258" i="51"/>
  <c r="K147" i="50"/>
  <c r="D152" i="50" s="1"/>
  <c r="K226" i="51"/>
  <c r="G337" i="49"/>
  <c r="G391" i="49"/>
  <c r="H352" i="52"/>
  <c r="H356" i="52"/>
  <c r="H388" i="52"/>
  <c r="H405" i="52"/>
  <c r="H422" i="52"/>
  <c r="H439" i="52"/>
  <c r="H430" i="52"/>
  <c r="H345" i="52"/>
  <c r="H360" i="52"/>
  <c r="H364" i="52"/>
  <c r="H401" i="52"/>
  <c r="H418" i="52"/>
  <c r="H371" i="52"/>
  <c r="H426" i="52"/>
  <c r="H368" i="52"/>
  <c r="H372" i="52"/>
  <c r="H376" i="52"/>
  <c r="H380" i="52"/>
  <c r="H397" i="52"/>
  <c r="H414" i="52"/>
  <c r="H431" i="52"/>
  <c r="H367" i="52"/>
  <c r="H379" i="52"/>
  <c r="H383" i="52"/>
  <c r="K116" i="52"/>
  <c r="H393" i="52"/>
  <c r="H410" i="52"/>
  <c r="H349" i="52"/>
  <c r="H353" i="52"/>
  <c r="H357" i="52"/>
  <c r="H389" i="52"/>
  <c r="H406" i="52"/>
  <c r="H423" i="52"/>
  <c r="H436" i="52"/>
  <c r="H409" i="52"/>
  <c r="H361" i="52"/>
  <c r="H365" i="52"/>
  <c r="H385" i="52"/>
  <c r="H402" i="52"/>
  <c r="H346" i="50"/>
  <c r="H359" i="50"/>
  <c r="H346" i="52"/>
  <c r="H369" i="52"/>
  <c r="H373" i="52"/>
  <c r="H377" i="52"/>
  <c r="H381" i="52"/>
  <c r="H398" i="52"/>
  <c r="H415" i="52"/>
  <c r="H428" i="52"/>
  <c r="H412" i="50"/>
  <c r="H343" i="52"/>
  <c r="H394" i="52"/>
  <c r="H350" i="52"/>
  <c r="H354" i="52"/>
  <c r="H390" i="52"/>
  <c r="H407" i="52"/>
  <c r="H420" i="52"/>
  <c r="H437" i="52"/>
  <c r="H396" i="52"/>
  <c r="G363" i="49"/>
  <c r="G368" i="49"/>
  <c r="G373" i="49"/>
  <c r="H358" i="52"/>
  <c r="H362" i="52"/>
  <c r="H386" i="52"/>
  <c r="H433" i="52"/>
  <c r="G409" i="49"/>
  <c r="H366" i="52"/>
  <c r="H370" i="52"/>
  <c r="H374" i="52"/>
  <c r="H378" i="52"/>
  <c r="H382" i="52"/>
  <c r="H399" i="52"/>
  <c r="H412" i="52"/>
  <c r="H429" i="52"/>
  <c r="H442" i="52"/>
  <c r="H413" i="52"/>
  <c r="H347" i="52"/>
  <c r="H425" i="52"/>
  <c r="H375" i="52"/>
  <c r="G354" i="49"/>
  <c r="G359" i="49"/>
  <c r="H344" i="52"/>
  <c r="H351" i="52"/>
  <c r="H355" i="52"/>
  <c r="H391" i="52"/>
  <c r="H404" i="52"/>
  <c r="H421" i="52"/>
  <c r="H438" i="52"/>
  <c r="H348" i="52"/>
  <c r="G395" i="49"/>
  <c r="G400" i="49"/>
  <c r="G405" i="49"/>
  <c r="H359" i="52"/>
  <c r="H363" i="52"/>
  <c r="H417" i="52"/>
  <c r="H434" i="52"/>
  <c r="AC116" i="53"/>
  <c r="K110" i="52"/>
  <c r="K110" i="50"/>
  <c r="K45" i="52"/>
  <c r="K116" i="50"/>
  <c r="K116" i="48"/>
  <c r="J39" i="49"/>
  <c r="K39" i="50"/>
  <c r="AC110" i="53"/>
  <c r="H350" i="51"/>
  <c r="H371" i="51"/>
  <c r="H377" i="51"/>
  <c r="H418" i="51"/>
  <c r="H408" i="51"/>
  <c r="H379" i="51"/>
  <c r="H397" i="51"/>
  <c r="H445" i="51"/>
  <c r="H415" i="51"/>
  <c r="H352" i="51"/>
  <c r="H358" i="51"/>
  <c r="H381" i="51"/>
  <c r="G424" i="49"/>
  <c r="G415" i="49"/>
  <c r="G401" i="49"/>
  <c r="G383" i="49"/>
  <c r="G369" i="49"/>
  <c r="G333" i="49"/>
  <c r="G404" i="49"/>
  <c r="G372" i="49"/>
  <c r="G331" i="49"/>
  <c r="G347" i="49"/>
  <c r="G417" i="49"/>
  <c r="G399" i="49"/>
  <c r="G385" i="49"/>
  <c r="G367" i="49"/>
  <c r="G388" i="49"/>
  <c r="G328" i="49"/>
  <c r="G353" i="49"/>
  <c r="G421" i="49"/>
  <c r="G389" i="49"/>
  <c r="G342" i="49"/>
  <c r="G407" i="49"/>
  <c r="G375" i="49"/>
  <c r="G335" i="49"/>
  <c r="G329" i="49"/>
  <c r="G416" i="49"/>
  <c r="G393" i="49"/>
  <c r="G384" i="49"/>
  <c r="G361" i="49"/>
  <c r="G420" i="49"/>
  <c r="G355" i="49"/>
  <c r="G425" i="49"/>
  <c r="G411" i="49"/>
  <c r="G379" i="49"/>
  <c r="G356" i="49"/>
  <c r="G352" i="49"/>
  <c r="G377" i="49"/>
  <c r="G423" i="49"/>
  <c r="J237" i="49"/>
  <c r="K110" i="48"/>
  <c r="H340" i="50"/>
  <c r="AC39" i="53"/>
  <c r="H373" i="50"/>
  <c r="H378" i="50"/>
  <c r="H421" i="50"/>
  <c r="F179" i="51"/>
  <c r="H441" i="52"/>
  <c r="K39" i="51"/>
  <c r="K113" i="52"/>
  <c r="K116" i="51"/>
  <c r="K244" i="52"/>
  <c r="K113" i="50"/>
  <c r="D147" i="50"/>
  <c r="H147" i="50"/>
  <c r="E184" i="49"/>
  <c r="E185" i="49"/>
  <c r="E186" i="49"/>
  <c r="E177" i="49"/>
  <c r="E178" i="49"/>
  <c r="F188" i="51"/>
  <c r="F184" i="52"/>
  <c r="F182" i="51"/>
  <c r="F185" i="52"/>
  <c r="F187" i="52"/>
  <c r="F178" i="52"/>
  <c r="F178" i="51"/>
  <c r="R140" i="53"/>
  <c r="J42" i="49"/>
  <c r="J45" i="49"/>
  <c r="J104" i="49"/>
  <c r="K242" i="50"/>
  <c r="J76" i="49"/>
  <c r="G76" i="49"/>
  <c r="C76" i="49"/>
  <c r="G358" i="49"/>
  <c r="G374" i="49"/>
  <c r="G390" i="49"/>
  <c r="G406" i="49"/>
  <c r="G422" i="49"/>
  <c r="H337" i="50"/>
  <c r="H345" i="50"/>
  <c r="H348" i="50"/>
  <c r="H354" i="50"/>
  <c r="H429" i="50"/>
  <c r="K221" i="51"/>
  <c r="E183" i="49"/>
  <c r="G339" i="49"/>
  <c r="G341" i="49"/>
  <c r="G360" i="49"/>
  <c r="G376" i="49"/>
  <c r="G392" i="49"/>
  <c r="G408" i="49"/>
  <c r="H343" i="50"/>
  <c r="H385" i="50"/>
  <c r="H408" i="50"/>
  <c r="G414" i="49"/>
  <c r="G398" i="49"/>
  <c r="G382" i="49"/>
  <c r="G366" i="49"/>
  <c r="G412" i="49"/>
  <c r="G396" i="49"/>
  <c r="G380" i="49"/>
  <c r="G364" i="49"/>
  <c r="G348" i="49"/>
  <c r="G413" i="49"/>
  <c r="G397" i="49"/>
  <c r="G381" i="49"/>
  <c r="G365" i="49"/>
  <c r="G349" i="49"/>
  <c r="G346" i="49"/>
  <c r="G338" i="49"/>
  <c r="G330" i="49"/>
  <c r="G426" i="49"/>
  <c r="G410" i="49"/>
  <c r="G394" i="49"/>
  <c r="G378" i="49"/>
  <c r="G362" i="49"/>
  <c r="G327" i="49"/>
  <c r="G343" i="49"/>
  <c r="G345" i="49"/>
  <c r="G371" i="49"/>
  <c r="G387" i="49"/>
  <c r="G403" i="49"/>
  <c r="G419" i="49"/>
  <c r="H380" i="50"/>
  <c r="H406" i="50"/>
  <c r="G334" i="49"/>
  <c r="G357" i="49"/>
  <c r="H352" i="50"/>
  <c r="H370" i="50"/>
  <c r="K110" i="51"/>
  <c r="H394" i="50"/>
  <c r="H397" i="50"/>
  <c r="G336" i="49"/>
  <c r="G340" i="49"/>
  <c r="G351" i="49"/>
  <c r="G370" i="49"/>
  <c r="G386" i="49"/>
  <c r="G402" i="49"/>
  <c r="G418" i="49"/>
  <c r="I123" i="49"/>
  <c r="H344" i="50"/>
  <c r="H376" i="50"/>
  <c r="E187" i="49"/>
  <c r="H381" i="50"/>
  <c r="H392" i="50"/>
  <c r="H336" i="50"/>
  <c r="H368" i="50"/>
  <c r="H347" i="50"/>
  <c r="H416" i="50"/>
  <c r="H400" i="50"/>
  <c r="H418" i="50"/>
  <c r="H402" i="50"/>
  <c r="H431" i="50"/>
  <c r="H415" i="50"/>
  <c r="H422" i="50"/>
  <c r="H399" i="50"/>
  <c r="H383" i="50"/>
  <c r="H367" i="50"/>
  <c r="H332" i="50"/>
  <c r="H417" i="50"/>
  <c r="H410" i="50"/>
  <c r="H427" i="50"/>
  <c r="H393" i="50"/>
  <c r="H377" i="50"/>
  <c r="H361" i="50"/>
  <c r="H425" i="50"/>
  <c r="H390" i="50"/>
  <c r="H374" i="50"/>
  <c r="H358" i="50"/>
  <c r="H349" i="50"/>
  <c r="H341" i="50"/>
  <c r="H333" i="50"/>
  <c r="H419" i="50"/>
  <c r="H363" i="50"/>
  <c r="H356" i="50"/>
  <c r="H338" i="50"/>
  <c r="H420" i="50"/>
  <c r="H404" i="50"/>
  <c r="H395" i="50"/>
  <c r="H388" i="50"/>
  <c r="H364" i="50"/>
  <c r="H350" i="50"/>
  <c r="H426" i="50"/>
  <c r="H424" i="50"/>
  <c r="H428" i="50"/>
  <c r="H398" i="50"/>
  <c r="H362" i="50"/>
  <c r="H355" i="50"/>
  <c r="H413" i="50"/>
  <c r="H391" i="50"/>
  <c r="H386" i="50"/>
  <c r="H384" i="50"/>
  <c r="H430" i="50"/>
  <c r="H411" i="50"/>
  <c r="H409" i="50"/>
  <c r="H379" i="50"/>
  <c r="H372" i="50"/>
  <c r="H407" i="50"/>
  <c r="H405" i="50"/>
  <c r="H396" i="50"/>
  <c r="H365" i="50"/>
  <c r="H360" i="50"/>
  <c r="H353" i="50"/>
  <c r="H335" i="50"/>
  <c r="H423" i="50"/>
  <c r="H389" i="50"/>
  <c r="H342" i="50"/>
  <c r="H403" i="50"/>
  <c r="H401" i="50"/>
  <c r="H382" i="50"/>
  <c r="H351" i="50"/>
  <c r="H334" i="50"/>
  <c r="H339" i="50"/>
  <c r="H366" i="50"/>
  <c r="H414" i="50"/>
  <c r="H369" i="50"/>
  <c r="H387" i="50"/>
  <c r="K245" i="50"/>
  <c r="H419" i="51"/>
  <c r="H437" i="51"/>
  <c r="H394" i="51"/>
  <c r="H407" i="51"/>
  <c r="H388" i="51"/>
  <c r="H441" i="51"/>
  <c r="H434" i="51"/>
  <c r="K42" i="52"/>
  <c r="H369" i="51"/>
  <c r="H384" i="51"/>
  <c r="H387" i="51"/>
  <c r="H390" i="51"/>
  <c r="H429" i="51"/>
  <c r="H396" i="51"/>
  <c r="H416" i="51"/>
  <c r="H400" i="51"/>
  <c r="H442" i="51"/>
  <c r="H426" i="51"/>
  <c r="H433" i="51"/>
  <c r="H417" i="51"/>
  <c r="AC113" i="53"/>
  <c r="H387" i="52"/>
  <c r="H395" i="52"/>
  <c r="H403" i="52"/>
  <c r="H411" i="52"/>
  <c r="H419" i="52"/>
  <c r="H427" i="52"/>
  <c r="H435" i="52"/>
  <c r="H384" i="52"/>
  <c r="H392" i="52"/>
  <c r="H400" i="52"/>
  <c r="H408" i="52"/>
  <c r="H416" i="52"/>
  <c r="H424" i="52"/>
  <c r="H432" i="52"/>
  <c r="F434" i="51"/>
  <c r="F418" i="51"/>
  <c r="F402" i="51"/>
  <c r="F386" i="51"/>
  <c r="F438" i="51"/>
  <c r="F422" i="51"/>
  <c r="F406" i="51"/>
  <c r="F432" i="51"/>
  <c r="F439" i="51"/>
  <c r="F423" i="51"/>
  <c r="F407" i="51"/>
  <c r="F446" i="51"/>
  <c r="F435" i="51"/>
  <c r="F424" i="51"/>
  <c r="F400" i="51"/>
  <c r="F389" i="51"/>
  <c r="F368" i="51"/>
  <c r="F360" i="51"/>
  <c r="F352" i="51"/>
  <c r="F431" i="51"/>
  <c r="F408" i="51"/>
  <c r="F378" i="51"/>
  <c r="F375" i="51"/>
  <c r="F447" i="51"/>
  <c r="F436" i="51"/>
  <c r="F445" i="51"/>
  <c r="F376" i="51"/>
  <c r="F364" i="51"/>
  <c r="F356" i="51"/>
  <c r="F443" i="51"/>
  <c r="F416" i="51"/>
  <c r="F409" i="51"/>
  <c r="F404" i="51"/>
  <c r="F379" i="51"/>
  <c r="F373" i="51"/>
  <c r="F421" i="51"/>
  <c r="F399" i="51"/>
  <c r="F385" i="51"/>
  <c r="F382" i="51"/>
  <c r="F370" i="51"/>
  <c r="F367" i="51"/>
  <c r="F359" i="51"/>
  <c r="F351" i="51"/>
  <c r="F441" i="51"/>
  <c r="F414" i="51"/>
  <c r="F391" i="51"/>
  <c r="F388" i="51"/>
  <c r="F348" i="51"/>
  <c r="F430" i="51"/>
  <c r="F394" i="51"/>
  <c r="F362" i="51"/>
  <c r="F354" i="51"/>
  <c r="F393" i="51"/>
  <c r="F377" i="51"/>
  <c r="F350" i="51"/>
  <c r="F444" i="51"/>
  <c r="F411" i="51"/>
  <c r="F387" i="51"/>
  <c r="F358" i="51"/>
  <c r="F380" i="51"/>
  <c r="F401" i="51"/>
  <c r="F429" i="51"/>
  <c r="F426" i="51"/>
  <c r="F403" i="51"/>
  <c r="F396" i="51"/>
  <c r="F353" i="51"/>
  <c r="F383" i="51"/>
  <c r="F372" i="51"/>
  <c r="F361" i="51"/>
  <c r="F420" i="51"/>
  <c r="F355" i="51"/>
  <c r="F410" i="51"/>
  <c r="F363" i="51"/>
  <c r="F357" i="51"/>
  <c r="F442" i="51"/>
  <c r="F428" i="51"/>
  <c r="F419" i="51"/>
  <c r="F413" i="51"/>
  <c r="F425" i="51"/>
  <c r="F395" i="51"/>
  <c r="F392" i="51"/>
  <c r="F398" i="51"/>
  <c r="F384" i="51"/>
  <c r="F365" i="51"/>
  <c r="F412" i="51"/>
  <c r="F437" i="51"/>
  <c r="F381" i="51"/>
  <c r="F415" i="51"/>
  <c r="F427" i="51"/>
  <c r="F440" i="51"/>
  <c r="F397" i="51"/>
  <c r="F405" i="51"/>
  <c r="F417" i="51"/>
  <c r="F371" i="51"/>
  <c r="F390" i="51"/>
  <c r="F349" i="51"/>
  <c r="F374" i="51"/>
  <c r="F366" i="51"/>
  <c r="F369" i="51"/>
  <c r="F433" i="51"/>
  <c r="C426" i="49"/>
  <c r="C410" i="49"/>
  <c r="C394" i="49"/>
  <c r="C378" i="49"/>
  <c r="C362" i="49"/>
  <c r="C424" i="49"/>
  <c r="C408" i="49"/>
  <c r="C392" i="49"/>
  <c r="C376" i="49"/>
  <c r="C360" i="49"/>
  <c r="C425" i="49"/>
  <c r="C409" i="49"/>
  <c r="C393" i="49"/>
  <c r="C377" i="49"/>
  <c r="C361" i="49"/>
  <c r="C340" i="49"/>
  <c r="C332" i="49"/>
  <c r="C422" i="49"/>
  <c r="C406" i="49"/>
  <c r="C390" i="49"/>
  <c r="C374" i="49"/>
  <c r="C358" i="49"/>
  <c r="C412" i="49"/>
  <c r="C339" i="49"/>
  <c r="C337" i="49"/>
  <c r="C350" i="49"/>
  <c r="C335" i="49"/>
  <c r="C420" i="49"/>
  <c r="C404" i="49"/>
  <c r="C388" i="49"/>
  <c r="C372" i="49"/>
  <c r="C346" i="49"/>
  <c r="C333" i="49"/>
  <c r="C415" i="49"/>
  <c r="C399" i="49"/>
  <c r="C383" i="49"/>
  <c r="C367" i="49"/>
  <c r="C356" i="49"/>
  <c r="C344" i="49"/>
  <c r="C331" i="49"/>
  <c r="C329" i="49"/>
  <c r="C365" i="49"/>
  <c r="C413" i="49"/>
  <c r="C397" i="49"/>
  <c r="C381" i="49"/>
  <c r="C411" i="49"/>
  <c r="C395" i="49"/>
  <c r="C379" i="49"/>
  <c r="C363" i="49"/>
  <c r="C327" i="49"/>
  <c r="C375" i="49"/>
  <c r="C351" i="49"/>
  <c r="C342" i="49"/>
  <c r="C338" i="49"/>
  <c r="C354" i="49"/>
  <c r="C349" i="49"/>
  <c r="C416" i="49"/>
  <c r="C400" i="49"/>
  <c r="C384" i="49"/>
  <c r="C368" i="49"/>
  <c r="C357" i="49"/>
  <c r="C334" i="49"/>
  <c r="C330" i="49"/>
  <c r="C347" i="49"/>
  <c r="C345" i="49"/>
  <c r="C328" i="49"/>
  <c r="C419" i="49"/>
  <c r="C414" i="49"/>
  <c r="C403" i="49"/>
  <c r="C398" i="49"/>
  <c r="C387" i="49"/>
  <c r="C382" i="49"/>
  <c r="C371" i="49"/>
  <c r="C366" i="49"/>
  <c r="C352" i="49"/>
  <c r="C343" i="49"/>
  <c r="C405" i="49"/>
  <c r="C373" i="49"/>
  <c r="C418" i="49"/>
  <c r="C386" i="49"/>
  <c r="C355" i="49"/>
  <c r="C421" i="49"/>
  <c r="C389" i="49"/>
  <c r="C341" i="49"/>
  <c r="C336" i="49"/>
  <c r="C370" i="49"/>
  <c r="C402" i="49"/>
  <c r="E425" i="50"/>
  <c r="E409" i="50"/>
  <c r="E427" i="50"/>
  <c r="E411" i="50"/>
  <c r="E424" i="50"/>
  <c r="E431" i="50"/>
  <c r="E392" i="50"/>
  <c r="E376" i="50"/>
  <c r="E360" i="50"/>
  <c r="E348" i="50"/>
  <c r="E340" i="50"/>
  <c r="E419" i="50"/>
  <c r="E412" i="50"/>
  <c r="E429" i="50"/>
  <c r="E407" i="50"/>
  <c r="E404" i="50"/>
  <c r="E386" i="50"/>
  <c r="E370" i="50"/>
  <c r="E354" i="50"/>
  <c r="E351" i="50"/>
  <c r="E422" i="50"/>
  <c r="E399" i="50"/>
  <c r="E383" i="50"/>
  <c r="E367" i="50"/>
  <c r="E332" i="50"/>
  <c r="E423" i="50"/>
  <c r="E417" i="50"/>
  <c r="E403" i="50"/>
  <c r="E389" i="50"/>
  <c r="E349" i="50"/>
  <c r="E342" i="50"/>
  <c r="E333" i="50"/>
  <c r="E366" i="50"/>
  <c r="E343" i="50"/>
  <c r="E406" i="50"/>
  <c r="E402" i="50"/>
  <c r="E420" i="50"/>
  <c r="E418" i="50"/>
  <c r="E395" i="50"/>
  <c r="E388" i="50"/>
  <c r="E350" i="50"/>
  <c r="E426" i="50"/>
  <c r="E393" i="50"/>
  <c r="E381" i="50"/>
  <c r="E374" i="50"/>
  <c r="E369" i="50"/>
  <c r="E346" i="50"/>
  <c r="E428" i="50"/>
  <c r="E398" i="50"/>
  <c r="E362" i="50"/>
  <c r="E355" i="50"/>
  <c r="E413" i="50"/>
  <c r="E391" i="50"/>
  <c r="E384" i="50"/>
  <c r="E344" i="50"/>
  <c r="E337" i="50"/>
  <c r="E430" i="50"/>
  <c r="E415" i="50"/>
  <c r="E405" i="50"/>
  <c r="E396" i="50"/>
  <c r="E379" i="50"/>
  <c r="E372" i="50"/>
  <c r="E335" i="50"/>
  <c r="E408" i="50"/>
  <c r="E385" i="50"/>
  <c r="E382" i="50"/>
  <c r="E387" i="50"/>
  <c r="E361" i="50"/>
  <c r="E356" i="50"/>
  <c r="E345" i="50"/>
  <c r="E421" i="50"/>
  <c r="E390" i="50"/>
  <c r="E358" i="50"/>
  <c r="E414" i="50"/>
  <c r="E401" i="50"/>
  <c r="E334" i="50"/>
  <c r="E353" i="50"/>
  <c r="E347" i="50"/>
  <c r="E339" i="50"/>
  <c r="E410" i="50"/>
  <c r="E371" i="50"/>
  <c r="E368" i="50"/>
  <c r="E363" i="50"/>
  <c r="E336" i="50"/>
  <c r="E394" i="50"/>
  <c r="E365" i="50"/>
  <c r="E341" i="50"/>
  <c r="E416" i="50"/>
  <c r="E400" i="50"/>
  <c r="E397" i="50"/>
  <c r="E338" i="50"/>
  <c r="E378" i="50"/>
  <c r="E373" i="50"/>
  <c r="E380" i="50"/>
  <c r="E357" i="50"/>
  <c r="E377" i="50"/>
  <c r="E359" i="50"/>
  <c r="E375" i="50"/>
  <c r="E364" i="50"/>
  <c r="E352" i="50"/>
  <c r="G192" i="48"/>
  <c r="H8" i="20"/>
  <c r="I8" i="20"/>
  <c r="J8" i="20"/>
  <c r="K8" i="20"/>
  <c r="L8" i="20"/>
  <c r="E22" i="20"/>
  <c r="E16" i="20"/>
  <c r="E10" i="20"/>
  <c r="E4" i="20"/>
  <c r="D5" i="20"/>
  <c r="D6" i="20"/>
  <c r="D7" i="20"/>
  <c r="D8" i="20"/>
  <c r="F5" i="20"/>
  <c r="F6" i="20"/>
  <c r="F7" i="20"/>
  <c r="F8" i="20"/>
  <c r="B32" i="20"/>
  <c r="B31" i="20"/>
  <c r="B30" i="20"/>
  <c r="B29" i="20"/>
  <c r="R12" i="20"/>
  <c r="R13" i="20"/>
  <c r="R11" i="20"/>
  <c r="R10" i="20"/>
  <c r="E3" i="19"/>
  <c r="D3" i="19"/>
  <c r="F3" i="19" s="1"/>
  <c r="M1" i="20"/>
  <c r="P4" i="21" s="1"/>
  <c r="L26" i="20"/>
  <c r="K26" i="20"/>
  <c r="J26" i="20"/>
  <c r="I26" i="20"/>
  <c r="H26" i="20"/>
  <c r="L20" i="20"/>
  <c r="K20" i="20"/>
  <c r="J20" i="20"/>
  <c r="I20" i="20"/>
  <c r="H20" i="20"/>
  <c r="L14" i="20"/>
  <c r="K14" i="20"/>
  <c r="J14" i="20"/>
  <c r="I14" i="20"/>
  <c r="H14" i="20"/>
  <c r="K2" i="20"/>
  <c r="M2" i="20"/>
  <c r="B3" i="21"/>
  <c r="M4" i="21"/>
  <c r="P3" i="21"/>
  <c r="F5" i="19"/>
  <c r="F6" i="19"/>
  <c r="F7" i="19"/>
  <c r="F8" i="19"/>
  <c r="F9" i="19"/>
  <c r="F10" i="19"/>
  <c r="F11" i="19"/>
  <c r="F12" i="19"/>
  <c r="F13" i="19"/>
  <c r="F14" i="19"/>
  <c r="F15" i="19"/>
  <c r="F16" i="19"/>
  <c r="F17" i="19"/>
  <c r="F18" i="19"/>
  <c r="F19" i="19"/>
  <c r="F20" i="19"/>
  <c r="F21" i="19"/>
  <c r="F22" i="19"/>
  <c r="F23" i="19"/>
  <c r="F24" i="19"/>
  <c r="F25" i="19"/>
  <c r="F26" i="19"/>
  <c r="F27" i="19"/>
  <c r="F28" i="19"/>
  <c r="F29" i="19"/>
  <c r="F30" i="19"/>
  <c r="F31" i="19"/>
  <c r="F32" i="19"/>
  <c r="F33" i="19"/>
  <c r="F34" i="19"/>
  <c r="F35" i="19"/>
  <c r="F36" i="19"/>
  <c r="F37" i="19"/>
  <c r="F4" i="19"/>
  <c r="E4" i="19"/>
  <c r="D4" i="19"/>
  <c r="E5" i="19"/>
  <c r="D5" i="19"/>
  <c r="E6" i="19"/>
  <c r="D6" i="19"/>
  <c r="E7" i="19"/>
  <c r="D7" i="19"/>
  <c r="E8" i="19"/>
  <c r="D8" i="19"/>
  <c r="E9" i="19"/>
  <c r="D9" i="19"/>
  <c r="E10" i="19"/>
  <c r="D10" i="19"/>
  <c r="E11" i="19"/>
  <c r="D11" i="19"/>
  <c r="E12" i="19"/>
  <c r="D12" i="19"/>
  <c r="E13" i="19"/>
  <c r="D13" i="19"/>
  <c r="E14" i="19"/>
  <c r="D14" i="19"/>
  <c r="E15" i="19"/>
  <c r="D15" i="19"/>
  <c r="E16" i="19"/>
  <c r="D16" i="19"/>
  <c r="E17" i="19"/>
  <c r="D17" i="19"/>
  <c r="E18" i="19"/>
  <c r="D18" i="19"/>
  <c r="E19" i="19"/>
  <c r="D19" i="19"/>
  <c r="E20" i="19"/>
  <c r="D20" i="19"/>
  <c r="E21" i="19"/>
  <c r="D21" i="19"/>
  <c r="E22" i="19"/>
  <c r="D22" i="19"/>
  <c r="E23" i="19"/>
  <c r="D23" i="19"/>
  <c r="E24" i="19"/>
  <c r="D24" i="19"/>
  <c r="E25" i="19"/>
  <c r="D25" i="19"/>
  <c r="E26" i="19"/>
  <c r="D26" i="19"/>
  <c r="E27" i="19"/>
  <c r="D27" i="19"/>
  <c r="E28" i="19"/>
  <c r="D28" i="19"/>
  <c r="E29" i="19"/>
  <c r="D29" i="19"/>
  <c r="E30" i="19"/>
  <c r="D30" i="19"/>
  <c r="E31" i="19"/>
  <c r="D31" i="19"/>
  <c r="E32" i="19"/>
  <c r="D32" i="19"/>
  <c r="E33" i="19"/>
  <c r="D33" i="19"/>
  <c r="E34" i="19"/>
  <c r="D34" i="19"/>
  <c r="E35" i="19"/>
  <c r="D35" i="19"/>
  <c r="E36" i="19"/>
  <c r="D36" i="19"/>
  <c r="E37" i="19"/>
  <c r="D37" i="19"/>
  <c r="H3" i="19"/>
  <c r="N58" i="53"/>
  <c r="N50" i="53"/>
  <c r="E445" i="52"/>
  <c r="F59" i="52" s="1"/>
  <c r="G67" i="52" s="1"/>
  <c r="G69" i="52" s="1"/>
  <c r="N57" i="53"/>
  <c r="N49" i="53"/>
  <c r="N64" i="53"/>
  <c r="N56" i="53"/>
  <c r="N63" i="53"/>
  <c r="N55" i="53"/>
  <c r="N62" i="53"/>
  <c r="N54" i="53"/>
  <c r="N61" i="53"/>
  <c r="N53" i="53"/>
  <c r="N51" i="53"/>
  <c r="E450" i="51"/>
  <c r="F60" i="51" s="1"/>
  <c r="E434" i="50"/>
  <c r="N60" i="53"/>
  <c r="N52" i="53"/>
  <c r="N59" i="53"/>
  <c r="E430" i="48"/>
  <c r="D429" i="49"/>
  <c r="E54" i="49" s="1"/>
  <c r="N128" i="53"/>
  <c r="N120" i="53"/>
  <c r="F445" i="52"/>
  <c r="F127" i="52" s="1"/>
  <c r="N135" i="53"/>
  <c r="N127" i="53"/>
  <c r="N134" i="53"/>
  <c r="N126" i="53"/>
  <c r="N133" i="53"/>
  <c r="N125" i="53"/>
  <c r="N132" i="53"/>
  <c r="N124" i="53"/>
  <c r="F430" i="48"/>
  <c r="N131" i="53"/>
  <c r="N123" i="53"/>
  <c r="N129" i="53"/>
  <c r="F434" i="50"/>
  <c r="F125" i="50" s="1"/>
  <c r="N130" i="53"/>
  <c r="N122" i="53"/>
  <c r="N121" i="53"/>
  <c r="F450" i="51"/>
  <c r="F127" i="51" s="1"/>
  <c r="E429" i="49"/>
  <c r="R58" i="53"/>
  <c r="R50" i="53"/>
  <c r="R57" i="53"/>
  <c r="R49" i="53"/>
  <c r="R64" i="53"/>
  <c r="R56" i="53"/>
  <c r="R63" i="53"/>
  <c r="R55" i="53"/>
  <c r="R62" i="53"/>
  <c r="R54" i="53"/>
  <c r="D430" i="49"/>
  <c r="F59" i="49" s="1"/>
  <c r="E451" i="51"/>
  <c r="G50" i="51" s="1"/>
  <c r="E435" i="50"/>
  <c r="G52" i="50" s="1"/>
  <c r="R61" i="53"/>
  <c r="R53" i="53"/>
  <c r="R60" i="53"/>
  <c r="R52" i="53"/>
  <c r="E446" i="52"/>
  <c r="G61" i="52" s="1"/>
  <c r="R59" i="53"/>
  <c r="R51" i="53"/>
  <c r="E431" i="48"/>
  <c r="R135" i="53"/>
  <c r="R127" i="53"/>
  <c r="R134" i="53"/>
  <c r="R126" i="53"/>
  <c r="R133" i="53"/>
  <c r="R125" i="53"/>
  <c r="R132" i="53"/>
  <c r="R124" i="53"/>
  <c r="F451" i="51"/>
  <c r="G133" i="51" s="1"/>
  <c r="F435" i="50"/>
  <c r="G127" i="50" s="1"/>
  <c r="R131" i="53"/>
  <c r="R123" i="53"/>
  <c r="E430" i="49"/>
  <c r="R130" i="53"/>
  <c r="R122" i="53"/>
  <c r="F446" i="52"/>
  <c r="G128" i="52" s="1"/>
  <c r="F431" i="48"/>
  <c r="R129" i="53"/>
  <c r="R121" i="53"/>
  <c r="R128" i="53"/>
  <c r="R120" i="53"/>
  <c r="R181" i="53"/>
  <c r="R188" i="53"/>
  <c r="R180" i="53"/>
  <c r="R187" i="53"/>
  <c r="R179" i="53"/>
  <c r="R186" i="53"/>
  <c r="R178" i="53"/>
  <c r="G451" i="51"/>
  <c r="G179" i="51" s="1"/>
  <c r="G435" i="50"/>
  <c r="R185" i="53"/>
  <c r="R177" i="53"/>
  <c r="G446" i="52"/>
  <c r="G187" i="52" s="1"/>
  <c r="R184" i="53"/>
  <c r="G431" i="48"/>
  <c r="R183" i="53"/>
  <c r="F430" i="49"/>
  <c r="F176" i="49" s="1"/>
  <c r="R182" i="53"/>
  <c r="D450" i="51"/>
  <c r="F329" i="51" s="1"/>
  <c r="D434" i="50"/>
  <c r="F311" i="50" s="1"/>
  <c r="N309" i="53"/>
  <c r="N308" i="53"/>
  <c r="D445" i="52"/>
  <c r="N307" i="53"/>
  <c r="N306" i="53"/>
  <c r="C429" i="49"/>
  <c r="E309" i="49" s="1"/>
  <c r="N305" i="53"/>
  <c r="N310" i="53"/>
  <c r="D430" i="48"/>
  <c r="AA309" i="53"/>
  <c r="C430" i="49"/>
  <c r="H306" i="49" s="1"/>
  <c r="AA308" i="53"/>
  <c r="AA307" i="53"/>
  <c r="AA306" i="53"/>
  <c r="AA305" i="53"/>
  <c r="D451" i="51"/>
  <c r="I327" i="51" s="1"/>
  <c r="D435" i="50"/>
  <c r="I314" i="50" s="1"/>
  <c r="D446" i="52"/>
  <c r="AA310" i="53"/>
  <c r="D431" i="48"/>
  <c r="AC219" i="53"/>
  <c r="AC203" i="53"/>
  <c r="AC218" i="53"/>
  <c r="C450" i="51"/>
  <c r="B434" i="50"/>
  <c r="K207" i="50" s="1"/>
  <c r="AC217" i="53"/>
  <c r="AC216" i="53"/>
  <c r="AC215" i="53"/>
  <c r="C445" i="52"/>
  <c r="K223" i="52" s="1"/>
  <c r="AC214" i="53"/>
  <c r="AC213" i="53"/>
  <c r="AC212" i="53"/>
  <c r="AC227" i="53"/>
  <c r="AC211" i="53"/>
  <c r="B429" i="49"/>
  <c r="J217" i="49" s="1"/>
  <c r="AC226" i="53"/>
  <c r="AC210" i="53"/>
  <c r="AC225" i="53"/>
  <c r="AC209" i="53"/>
  <c r="AC224" i="53"/>
  <c r="AC208" i="53"/>
  <c r="AC223" i="53"/>
  <c r="AC207" i="53"/>
  <c r="AC222" i="53"/>
  <c r="AC206" i="53"/>
  <c r="AC221" i="53"/>
  <c r="AC205" i="53"/>
  <c r="AC220" i="53"/>
  <c r="AC204" i="53"/>
  <c r="B430" i="48"/>
  <c r="B431" i="48"/>
  <c r="C451" i="51"/>
  <c r="B435" i="50"/>
  <c r="L231" i="50" s="1"/>
  <c r="C446" i="52"/>
  <c r="L227" i="52" s="1"/>
  <c r="B430" i="49"/>
  <c r="K219" i="49" s="1"/>
  <c r="G355" i="52"/>
  <c r="G388" i="52"/>
  <c r="G387" i="52"/>
  <c r="G391" i="52"/>
  <c r="G349" i="52"/>
  <c r="G343" i="52"/>
  <c r="G393" i="52"/>
  <c r="G401" i="52"/>
  <c r="G420" i="52"/>
  <c r="G411" i="52"/>
  <c r="G408" i="52"/>
  <c r="G416" i="52"/>
  <c r="G428" i="52"/>
  <c r="G409" i="52"/>
  <c r="G366" i="52"/>
  <c r="G413" i="52"/>
  <c r="G379" i="52"/>
  <c r="G423" i="52"/>
  <c r="G427" i="52"/>
  <c r="G390" i="52"/>
  <c r="G442" i="52"/>
  <c r="G377" i="52"/>
  <c r="G372" i="52"/>
  <c r="G385" i="52"/>
  <c r="G412" i="52"/>
  <c r="G350" i="52"/>
  <c r="G359" i="52"/>
  <c r="G358" i="52"/>
  <c r="G375" i="52"/>
  <c r="G402" i="52"/>
  <c r="G404" i="52"/>
  <c r="G392" i="52"/>
  <c r="G386" i="52"/>
  <c r="G434" i="52"/>
  <c r="G400" i="52"/>
  <c r="G363" i="52"/>
  <c r="G418" i="52"/>
  <c r="G415" i="52"/>
  <c r="G357" i="52"/>
  <c r="G429" i="52"/>
  <c r="G417" i="52"/>
  <c r="G435" i="52"/>
  <c r="G381" i="52"/>
  <c r="G431" i="52"/>
  <c r="G425" i="52"/>
  <c r="G378" i="52"/>
  <c r="G406" i="52"/>
  <c r="G419" i="52"/>
  <c r="G433" i="52"/>
  <c r="G360" i="52"/>
  <c r="G399" i="52"/>
  <c r="G426" i="52"/>
  <c r="G421" i="52"/>
  <c r="G347" i="52"/>
  <c r="G373" i="52"/>
  <c r="G383" i="52"/>
  <c r="G371" i="52"/>
  <c r="G394" i="52"/>
  <c r="G348" i="52"/>
  <c r="G376" i="52"/>
  <c r="G353" i="52"/>
  <c r="G396" i="52"/>
  <c r="G356" i="52"/>
  <c r="G384" i="52"/>
  <c r="G361" i="52"/>
  <c r="G405" i="52"/>
  <c r="G365" i="52"/>
  <c r="G364" i="52"/>
  <c r="G422" i="52"/>
  <c r="G424" i="52"/>
  <c r="G441" i="52"/>
  <c r="G344" i="52"/>
  <c r="G410" i="52"/>
  <c r="G398" i="52"/>
  <c r="G395" i="52"/>
  <c r="G430" i="52"/>
  <c r="G432" i="52"/>
  <c r="G403" i="52"/>
  <c r="G436" i="52"/>
  <c r="G351" i="52"/>
  <c r="G346" i="52"/>
  <c r="G397" i="52"/>
  <c r="G438" i="52"/>
  <c r="G440" i="52"/>
  <c r="G345" i="52"/>
  <c r="G352" i="52"/>
  <c r="G367" i="52"/>
  <c r="G354" i="52"/>
  <c r="G437" i="52"/>
  <c r="G439" i="52"/>
  <c r="G369" i="52"/>
  <c r="G368" i="52"/>
  <c r="G374" i="52"/>
  <c r="G362" i="52"/>
  <c r="G380" i="52"/>
  <c r="G389" i="52"/>
  <c r="G382" i="52"/>
  <c r="G414" i="52"/>
  <c r="G370" i="52"/>
  <c r="G407" i="52"/>
  <c r="G390" i="51"/>
  <c r="G395" i="51"/>
  <c r="G376" i="51"/>
  <c r="G349" i="51"/>
  <c r="G363" i="51"/>
  <c r="G357" i="51"/>
  <c r="G445" i="51"/>
  <c r="G358" i="51"/>
  <c r="G432" i="51"/>
  <c r="G377" i="51"/>
  <c r="G400" i="51"/>
  <c r="G361" i="51"/>
  <c r="G416" i="51"/>
  <c r="G438" i="51"/>
  <c r="G383" i="51"/>
  <c r="G353" i="51"/>
  <c r="G435" i="51"/>
  <c r="G371" i="51"/>
  <c r="G429" i="51"/>
  <c r="G350" i="51"/>
  <c r="G414" i="51"/>
  <c r="G446" i="51"/>
  <c r="G423" i="51"/>
  <c r="G436" i="51"/>
  <c r="G443" i="51"/>
  <c r="G391" i="51"/>
  <c r="G364" i="51"/>
  <c r="G405" i="51"/>
  <c r="G420" i="51"/>
  <c r="G388" i="51"/>
  <c r="G374" i="51"/>
  <c r="G404" i="51"/>
  <c r="G409" i="51"/>
  <c r="G348" i="51"/>
  <c r="G424" i="51"/>
  <c r="G352" i="51"/>
  <c r="G367" i="51"/>
  <c r="G444" i="51"/>
  <c r="G379" i="51"/>
  <c r="G439" i="51"/>
  <c r="G380" i="51"/>
  <c r="G387" i="51"/>
  <c r="G398" i="51"/>
  <c r="G442" i="51"/>
  <c r="G373" i="51"/>
  <c r="G430" i="51"/>
  <c r="G378" i="51"/>
  <c r="G368" i="51"/>
  <c r="G433" i="51"/>
  <c r="G434" i="51"/>
  <c r="G407" i="51"/>
  <c r="G401" i="51"/>
  <c r="G384" i="51"/>
  <c r="G360" i="51"/>
  <c r="G412" i="51"/>
  <c r="G447" i="51"/>
  <c r="G422" i="51"/>
  <c r="G421" i="51"/>
  <c r="G394" i="51"/>
  <c r="G389" i="51"/>
  <c r="G365" i="51"/>
  <c r="G362" i="51"/>
  <c r="G359" i="51"/>
  <c r="G431" i="51"/>
  <c r="G392" i="51"/>
  <c r="G385" i="51"/>
  <c r="G437" i="51"/>
  <c r="G410" i="51"/>
  <c r="G411" i="51"/>
  <c r="G399" i="51"/>
  <c r="G427" i="51"/>
  <c r="G415" i="51"/>
  <c r="G440" i="51"/>
  <c r="G382" i="51"/>
  <c r="G354" i="51"/>
  <c r="G408" i="51"/>
  <c r="G418" i="51"/>
  <c r="G425" i="51"/>
  <c r="G413" i="51"/>
  <c r="G370" i="51"/>
  <c r="G428" i="51"/>
  <c r="G396" i="51"/>
  <c r="G375" i="51"/>
  <c r="G355" i="51"/>
  <c r="G426" i="51"/>
  <c r="G381" i="51"/>
  <c r="G406" i="51"/>
  <c r="G393" i="51"/>
  <c r="G419" i="51"/>
  <c r="G372" i="51"/>
  <c r="G351" i="51"/>
  <c r="G402" i="51"/>
  <c r="G369" i="51"/>
  <c r="G386" i="51"/>
  <c r="G403" i="51"/>
  <c r="G366" i="51"/>
  <c r="G441" i="51"/>
  <c r="G397" i="51"/>
  <c r="G417" i="51"/>
  <c r="G356" i="51"/>
  <c r="G418" i="48"/>
  <c r="G402" i="48"/>
  <c r="G415" i="48"/>
  <c r="G399" i="48"/>
  <c r="G383" i="48"/>
  <c r="G367" i="48"/>
  <c r="G351" i="48"/>
  <c r="G409" i="48"/>
  <c r="G403" i="48"/>
  <c r="G380" i="48"/>
  <c r="G348" i="48"/>
  <c r="G340" i="48"/>
  <c r="G332" i="48"/>
  <c r="G414" i="48"/>
  <c r="G386" i="48"/>
  <c r="G389" i="48"/>
  <c r="G423" i="48"/>
  <c r="G420" i="48"/>
  <c r="G417" i="48"/>
  <c r="G412" i="48"/>
  <c r="G395" i="48"/>
  <c r="G363" i="48"/>
  <c r="G426" i="48"/>
  <c r="G407" i="48"/>
  <c r="G404" i="48"/>
  <c r="G401" i="48"/>
  <c r="G378" i="48"/>
  <c r="G410" i="48"/>
  <c r="G396" i="48"/>
  <c r="G379" i="48"/>
  <c r="G354" i="48"/>
  <c r="G343" i="48"/>
  <c r="G334" i="48"/>
  <c r="G419" i="48"/>
  <c r="G394" i="48"/>
  <c r="G392" i="48"/>
  <c r="G390" i="48"/>
  <c r="G375" i="48"/>
  <c r="G368" i="48"/>
  <c r="G352" i="48"/>
  <c r="G406" i="48"/>
  <c r="G339" i="48"/>
  <c r="G373" i="48"/>
  <c r="G366" i="48"/>
  <c r="G359" i="48"/>
  <c r="G388" i="48"/>
  <c r="G384" i="48"/>
  <c r="G357" i="48"/>
  <c r="G350" i="48"/>
  <c r="G346" i="48"/>
  <c r="G337" i="48"/>
  <c r="G424" i="48"/>
  <c r="G413" i="48"/>
  <c r="G371" i="48"/>
  <c r="G364" i="48"/>
  <c r="G355" i="48"/>
  <c r="G335" i="48"/>
  <c r="G382" i="48"/>
  <c r="G369" i="48"/>
  <c r="G328" i="48"/>
  <c r="G393" i="48"/>
  <c r="G362" i="48"/>
  <c r="G422" i="48"/>
  <c r="G344" i="48"/>
  <c r="G333" i="48"/>
  <c r="G331" i="48"/>
  <c r="G330" i="48"/>
  <c r="G397" i="48"/>
  <c r="G411" i="48"/>
  <c r="G377" i="48"/>
  <c r="G353" i="48"/>
  <c r="G342" i="48"/>
  <c r="G387" i="48"/>
  <c r="G427" i="48"/>
  <c r="G398" i="48"/>
  <c r="G385" i="48"/>
  <c r="G421" i="48"/>
  <c r="G391" i="48"/>
  <c r="G376" i="48"/>
  <c r="G360" i="48"/>
  <c r="G358" i="48"/>
  <c r="G338" i="48"/>
  <c r="G329" i="48"/>
  <c r="G408" i="48"/>
  <c r="G341" i="48"/>
  <c r="G400" i="48"/>
  <c r="G374" i="48"/>
  <c r="G372" i="48"/>
  <c r="G349" i="48"/>
  <c r="G381" i="48"/>
  <c r="G370" i="48"/>
  <c r="G365" i="48"/>
  <c r="G425" i="48"/>
  <c r="G416" i="48"/>
  <c r="G405" i="48"/>
  <c r="G347" i="48"/>
  <c r="G336" i="48"/>
  <c r="G356" i="48"/>
  <c r="G361" i="48"/>
  <c r="G345" i="48"/>
  <c r="G183" i="48"/>
  <c r="G182" i="48"/>
  <c r="G181" i="48"/>
  <c r="G180" i="48"/>
  <c r="G188" i="48"/>
  <c r="G179" i="48"/>
  <c r="G187" i="48"/>
  <c r="G178" i="48"/>
  <c r="G186" i="48"/>
  <c r="G177" i="48"/>
  <c r="G184" i="48"/>
  <c r="G185" i="48"/>
  <c r="F305" i="48"/>
  <c r="F310" i="48"/>
  <c r="F309" i="48"/>
  <c r="F308" i="48"/>
  <c r="F307" i="48"/>
  <c r="F306" i="48"/>
  <c r="I310" i="48"/>
  <c r="I308" i="48"/>
  <c r="I307" i="48"/>
  <c r="I306" i="48"/>
  <c r="I305" i="48"/>
  <c r="I309" i="48"/>
  <c r="K220" i="48"/>
  <c r="K212" i="48"/>
  <c r="K204" i="48"/>
  <c r="K227" i="48"/>
  <c r="K219" i="48"/>
  <c r="K211" i="48"/>
  <c r="K203" i="48"/>
  <c r="K215" i="48"/>
  <c r="K205" i="48"/>
  <c r="K214" i="48"/>
  <c r="K223" i="48"/>
  <c r="K213" i="48"/>
  <c r="K222" i="48"/>
  <c r="K221" i="48"/>
  <c r="K210" i="48"/>
  <c r="K209" i="48"/>
  <c r="K225" i="48"/>
  <c r="K206" i="48"/>
  <c r="K218" i="48"/>
  <c r="K208" i="48"/>
  <c r="K224" i="48"/>
  <c r="K217" i="48"/>
  <c r="K216" i="48"/>
  <c r="K226" i="48"/>
  <c r="K207" i="48"/>
  <c r="H415" i="48"/>
  <c r="H412" i="48"/>
  <c r="H396" i="48"/>
  <c r="H380" i="48"/>
  <c r="H364" i="48"/>
  <c r="H348" i="48"/>
  <c r="H414" i="48"/>
  <c r="H389" i="48"/>
  <c r="H386" i="48"/>
  <c r="H357" i="48"/>
  <c r="H354" i="48"/>
  <c r="H392" i="48"/>
  <c r="H383" i="48"/>
  <c r="H398" i="48"/>
  <c r="H375" i="48"/>
  <c r="H372" i="48"/>
  <c r="H369" i="48"/>
  <c r="H366" i="48"/>
  <c r="H346" i="48"/>
  <c r="H338" i="48"/>
  <c r="H330" i="48"/>
  <c r="H390" i="48"/>
  <c r="H387" i="48"/>
  <c r="H381" i="48"/>
  <c r="H358" i="48"/>
  <c r="H355" i="48"/>
  <c r="H349" i="48"/>
  <c r="H341" i="48"/>
  <c r="H333" i="48"/>
  <c r="H408" i="48"/>
  <c r="H403" i="48"/>
  <c r="H377" i="48"/>
  <c r="H361" i="48"/>
  <c r="H332" i="48"/>
  <c r="H406" i="48"/>
  <c r="H401" i="48"/>
  <c r="H339" i="48"/>
  <c r="H417" i="48"/>
  <c r="H373" i="48"/>
  <c r="H359" i="48"/>
  <c r="H426" i="48"/>
  <c r="H388" i="48"/>
  <c r="H384" i="48"/>
  <c r="H350" i="48"/>
  <c r="H337" i="48"/>
  <c r="H424" i="48"/>
  <c r="H413" i="48"/>
  <c r="H399" i="48"/>
  <c r="H371" i="48"/>
  <c r="H335" i="48"/>
  <c r="H422" i="48"/>
  <c r="H404" i="48"/>
  <c r="H382" i="48"/>
  <c r="H344" i="48"/>
  <c r="H328" i="48"/>
  <c r="H420" i="48"/>
  <c r="H411" i="48"/>
  <c r="H395" i="48"/>
  <c r="H331" i="48"/>
  <c r="H342" i="48"/>
  <c r="H397" i="48"/>
  <c r="H378" i="48"/>
  <c r="H409" i="48"/>
  <c r="H393" i="48"/>
  <c r="H362" i="48"/>
  <c r="H353" i="48"/>
  <c r="H407" i="48"/>
  <c r="H402" i="48"/>
  <c r="H394" i="48"/>
  <c r="H368" i="48"/>
  <c r="H352" i="48"/>
  <c r="H391" i="48"/>
  <c r="H376" i="48"/>
  <c r="H360" i="48"/>
  <c r="H340" i="48"/>
  <c r="H329" i="48"/>
  <c r="H356" i="48"/>
  <c r="H345" i="48"/>
  <c r="H334" i="48"/>
  <c r="H418" i="48"/>
  <c r="H400" i="48"/>
  <c r="H374" i="48"/>
  <c r="H367" i="48"/>
  <c r="H351" i="48"/>
  <c r="H343" i="48"/>
  <c r="H425" i="48"/>
  <c r="H416" i="48"/>
  <c r="H405" i="48"/>
  <c r="H347" i="48"/>
  <c r="H336" i="48"/>
  <c r="H427" i="48"/>
  <c r="H423" i="48"/>
  <c r="H385" i="48"/>
  <c r="H370" i="48"/>
  <c r="H365" i="48"/>
  <c r="H421" i="48"/>
  <c r="H410" i="48"/>
  <c r="H379" i="48"/>
  <c r="H363" i="48"/>
  <c r="H419" i="48"/>
  <c r="F129" i="48"/>
  <c r="F121" i="48"/>
  <c r="F135" i="48"/>
  <c r="F126" i="48"/>
  <c r="F134" i="48"/>
  <c r="F125" i="48"/>
  <c r="F133" i="48"/>
  <c r="F124" i="48"/>
  <c r="F123" i="48"/>
  <c r="F132" i="48"/>
  <c r="F127" i="48"/>
  <c r="F131" i="48"/>
  <c r="F122" i="48"/>
  <c r="F130" i="48"/>
  <c r="F128" i="48"/>
  <c r="F120" i="48"/>
  <c r="G131" i="48"/>
  <c r="G123" i="48"/>
  <c r="G127" i="48"/>
  <c r="G135" i="48"/>
  <c r="G126" i="48"/>
  <c r="G134" i="48"/>
  <c r="G125" i="48"/>
  <c r="G133" i="48"/>
  <c r="G124" i="48"/>
  <c r="G132" i="48"/>
  <c r="G122" i="48"/>
  <c r="G121" i="48"/>
  <c r="G130" i="48"/>
  <c r="G120" i="48"/>
  <c r="G129" i="48"/>
  <c r="G128" i="48"/>
  <c r="L221" i="48"/>
  <c r="L213" i="48"/>
  <c r="L205" i="48"/>
  <c r="L224" i="48"/>
  <c r="L223" i="48"/>
  <c r="L203" i="48"/>
  <c r="L222" i="48"/>
  <c r="L212" i="48"/>
  <c r="L211" i="48"/>
  <c r="L210" i="48"/>
  <c r="L220" i="48"/>
  <c r="L209" i="48"/>
  <c r="L219" i="48"/>
  <c r="L218" i="48"/>
  <c r="L208" i="48"/>
  <c r="L217" i="48"/>
  <c r="L207" i="48"/>
  <c r="L206" i="48"/>
  <c r="L215" i="48"/>
  <c r="L204" i="48"/>
  <c r="L227" i="48"/>
  <c r="L225" i="48"/>
  <c r="L226" i="48"/>
  <c r="L216" i="48"/>
  <c r="L214" i="48"/>
  <c r="K208" i="49"/>
  <c r="K211" i="49"/>
  <c r="K220" i="49"/>
  <c r="K203" i="49"/>
  <c r="K217" i="49"/>
  <c r="K212" i="49"/>
  <c r="K213" i="49"/>
  <c r="K222" i="49"/>
  <c r="K221" i="49"/>
  <c r="K209" i="49"/>
  <c r="K210" i="49"/>
  <c r="K204" i="49"/>
  <c r="K202" i="49"/>
  <c r="K224" i="49"/>
  <c r="K214" i="49"/>
  <c r="K223" i="49"/>
  <c r="K215" i="49"/>
  <c r="K207" i="49"/>
  <c r="K206" i="49"/>
  <c r="K225" i="49"/>
  <c r="K205" i="49"/>
  <c r="K218" i="49"/>
  <c r="F60" i="50"/>
  <c r="F57" i="50"/>
  <c r="F58" i="51"/>
  <c r="F57" i="51"/>
  <c r="F50" i="51"/>
  <c r="F59" i="51"/>
  <c r="G67" i="51" s="1"/>
  <c r="G69" i="51" s="1"/>
  <c r="J343" i="51" s="1"/>
  <c r="F122" i="50"/>
  <c r="F133" i="50"/>
  <c r="E305" i="49"/>
  <c r="J312" i="49" s="1"/>
  <c r="J314" i="49" s="1"/>
  <c r="I326" i="51"/>
  <c r="G61" i="50"/>
  <c r="G60" i="50"/>
  <c r="G59" i="50"/>
  <c r="G54" i="50"/>
  <c r="G58" i="50"/>
  <c r="G57" i="50"/>
  <c r="G53" i="50"/>
  <c r="G50" i="50"/>
  <c r="G49" i="50"/>
  <c r="G63" i="50"/>
  <c r="G57" i="51"/>
  <c r="G64" i="51"/>
  <c r="G53" i="51"/>
  <c r="G52" i="51"/>
  <c r="G49" i="51"/>
  <c r="G61" i="51"/>
  <c r="G56" i="51"/>
  <c r="F64" i="49"/>
  <c r="F63" i="49"/>
  <c r="F312" i="50"/>
  <c r="F310" i="50"/>
  <c r="F309" i="50"/>
  <c r="F313" i="50"/>
  <c r="F327" i="51"/>
  <c r="F325" i="51"/>
  <c r="F330" i="51"/>
  <c r="E63" i="49"/>
  <c r="E53" i="49"/>
  <c r="E50" i="49"/>
  <c r="E56" i="49"/>
  <c r="E64" i="49"/>
  <c r="E52" i="49"/>
  <c r="E51" i="49"/>
  <c r="G130" i="50"/>
  <c r="G134" i="50"/>
  <c r="G121" i="51"/>
  <c r="G134" i="51"/>
  <c r="G125" i="51"/>
  <c r="F132" i="51"/>
  <c r="F122" i="51"/>
  <c r="F124" i="51"/>
  <c r="F126" i="51"/>
  <c r="F128" i="51"/>
  <c r="G138" i="48"/>
  <c r="G140" i="48" s="1"/>
  <c r="C435" i="52"/>
  <c r="I435" i="52" s="1"/>
  <c r="J435" i="52" s="1"/>
  <c r="C427" i="52"/>
  <c r="I427" i="52" s="1"/>
  <c r="J427" i="52" s="1"/>
  <c r="C419" i="52"/>
  <c r="I419" i="52" s="1"/>
  <c r="J419" i="52" s="1"/>
  <c r="C411" i="52"/>
  <c r="I411" i="52" s="1"/>
  <c r="J411" i="52" s="1"/>
  <c r="C403" i="52"/>
  <c r="I403" i="52" s="1"/>
  <c r="J403" i="52" s="1"/>
  <c r="C395" i="52"/>
  <c r="I395" i="52" s="1"/>
  <c r="J395" i="52" s="1"/>
  <c r="C387" i="52"/>
  <c r="I387" i="52" s="1"/>
  <c r="J387" i="52" s="1"/>
  <c r="C379" i="52"/>
  <c r="I379" i="52" s="1"/>
  <c r="J379" i="52" s="1"/>
  <c r="C441" i="52"/>
  <c r="I441" i="52" s="1"/>
  <c r="J441" i="52" s="1"/>
  <c r="C442" i="52"/>
  <c r="I442" i="52" s="1"/>
  <c r="J442" i="52" s="1"/>
  <c r="C434" i="52"/>
  <c r="I434" i="52" s="1"/>
  <c r="J434" i="52" s="1"/>
  <c r="C426" i="52"/>
  <c r="I426" i="52" s="1"/>
  <c r="J426" i="52" s="1"/>
  <c r="C418" i="52"/>
  <c r="I418" i="52" s="1"/>
  <c r="J418" i="52" s="1"/>
  <c r="C410" i="52"/>
  <c r="I410" i="52" s="1"/>
  <c r="J410" i="52" s="1"/>
  <c r="C402" i="52"/>
  <c r="I402" i="52" s="1"/>
  <c r="J402" i="52" s="1"/>
  <c r="C394" i="52"/>
  <c r="I394" i="52" s="1"/>
  <c r="J394" i="52" s="1"/>
  <c r="C386" i="52"/>
  <c r="I386" i="52" s="1"/>
  <c r="J386" i="52" s="1"/>
  <c r="C378" i="52"/>
  <c r="I378" i="52" s="1"/>
  <c r="J378" i="52" s="1"/>
  <c r="C440" i="52"/>
  <c r="I440" i="52" s="1"/>
  <c r="J440" i="52" s="1"/>
  <c r="C432" i="52"/>
  <c r="I432" i="52" s="1"/>
  <c r="J432" i="52" s="1"/>
  <c r="C424" i="52"/>
  <c r="I424" i="52" s="1"/>
  <c r="J424" i="52" s="1"/>
  <c r="C438" i="52"/>
  <c r="I438" i="52" s="1"/>
  <c r="J438" i="52" s="1"/>
  <c r="C436" i="52"/>
  <c r="I436" i="52" s="1"/>
  <c r="J436" i="52" s="1"/>
  <c r="C392" i="52"/>
  <c r="I392" i="52" s="1"/>
  <c r="J392" i="52" s="1"/>
  <c r="C390" i="52"/>
  <c r="I390" i="52" s="1"/>
  <c r="J390" i="52" s="1"/>
  <c r="C373" i="52"/>
  <c r="I373" i="52" s="1"/>
  <c r="J373" i="52" s="1"/>
  <c r="C368" i="52"/>
  <c r="I368" i="52" s="1"/>
  <c r="J368" i="52" s="1"/>
  <c r="C360" i="52"/>
  <c r="I360" i="52" s="1"/>
  <c r="J360" i="52" s="1"/>
  <c r="C352" i="52"/>
  <c r="I352" i="52" s="1"/>
  <c r="J352" i="52" s="1"/>
  <c r="K353" i="52" s="1"/>
  <c r="C344" i="52"/>
  <c r="I344" i="52" s="1"/>
  <c r="J344" i="52" s="1"/>
  <c r="C396" i="52"/>
  <c r="I396" i="52" s="1"/>
  <c r="J396" i="52" s="1"/>
  <c r="C431" i="52"/>
  <c r="I431" i="52" s="1"/>
  <c r="J431" i="52" s="1"/>
  <c r="C429" i="52"/>
  <c r="I429" i="52" s="1"/>
  <c r="J429" i="52" s="1"/>
  <c r="C413" i="52"/>
  <c r="I413" i="52" s="1"/>
  <c r="J413" i="52" s="1"/>
  <c r="C409" i="52"/>
  <c r="I409" i="52" s="1"/>
  <c r="J409" i="52" s="1"/>
  <c r="C366" i="52"/>
  <c r="I366" i="52" s="1"/>
  <c r="J366" i="52" s="1"/>
  <c r="C358" i="52"/>
  <c r="I358" i="52" s="1"/>
  <c r="J358" i="52" s="1"/>
  <c r="C350" i="52"/>
  <c r="I350" i="52" s="1"/>
  <c r="J350" i="52" s="1"/>
  <c r="C443" i="51"/>
  <c r="I443" i="51" s="1"/>
  <c r="J443" i="51" s="1"/>
  <c r="C427" i="51"/>
  <c r="I427" i="51" s="1"/>
  <c r="J427" i="51" s="1"/>
  <c r="C411" i="51"/>
  <c r="I411" i="51" s="1"/>
  <c r="J411" i="51" s="1"/>
  <c r="C395" i="51"/>
  <c r="I395" i="51" s="1"/>
  <c r="J395" i="51" s="1"/>
  <c r="C379" i="51"/>
  <c r="I379" i="51" s="1"/>
  <c r="J379" i="51" s="1"/>
  <c r="C399" i="52"/>
  <c r="I399" i="52" s="1"/>
  <c r="J399" i="52" s="1"/>
  <c r="C437" i="52"/>
  <c r="I437" i="52" s="1"/>
  <c r="J437" i="52" s="1"/>
  <c r="C422" i="52"/>
  <c r="I422" i="52" s="1"/>
  <c r="J422" i="52" s="1"/>
  <c r="C397" i="52"/>
  <c r="I397" i="52" s="1"/>
  <c r="J397" i="52" s="1"/>
  <c r="C393" i="52"/>
  <c r="I393" i="52" s="1"/>
  <c r="J393" i="52" s="1"/>
  <c r="C364" i="52"/>
  <c r="I364" i="52" s="1"/>
  <c r="J364" i="52"/>
  <c r="C356" i="52"/>
  <c r="I356" i="52" s="1"/>
  <c r="J356" i="52" s="1"/>
  <c r="C348" i="52"/>
  <c r="I348" i="52" s="1"/>
  <c r="J348" i="52" s="1"/>
  <c r="C431" i="51"/>
  <c r="I431" i="51" s="1"/>
  <c r="J431" i="51" s="1"/>
  <c r="C415" i="51"/>
  <c r="I415" i="51" s="1"/>
  <c r="J415" i="51" s="1"/>
  <c r="C439" i="52"/>
  <c r="I439" i="52" s="1"/>
  <c r="J439" i="52" s="1"/>
  <c r="C430" i="52"/>
  <c r="I430" i="52" s="1"/>
  <c r="J430" i="52" s="1"/>
  <c r="C416" i="52"/>
  <c r="I416" i="52" s="1"/>
  <c r="J416" i="52" s="1"/>
  <c r="C414" i="52"/>
  <c r="I414" i="52" s="1"/>
  <c r="J414" i="52" s="1"/>
  <c r="C389" i="52"/>
  <c r="I389" i="52" s="1"/>
  <c r="J389" i="52" s="1"/>
  <c r="C385" i="52"/>
  <c r="I385" i="52" s="1"/>
  <c r="J385" i="52" s="1"/>
  <c r="C367" i="52"/>
  <c r="I367" i="52" s="1"/>
  <c r="J367" i="52" s="1"/>
  <c r="C359" i="52"/>
  <c r="I359" i="52" s="1"/>
  <c r="J359" i="52" s="1"/>
  <c r="C351" i="52"/>
  <c r="I351" i="52" s="1"/>
  <c r="J351" i="52" s="1"/>
  <c r="C441" i="51"/>
  <c r="I441" i="51" s="1"/>
  <c r="J441" i="51" s="1"/>
  <c r="C425" i="51"/>
  <c r="I425" i="51" s="1"/>
  <c r="J425" i="51" s="1"/>
  <c r="C420" i="52"/>
  <c r="I420" i="52" s="1"/>
  <c r="J420" i="52" s="1"/>
  <c r="C383" i="52"/>
  <c r="I383" i="52" s="1"/>
  <c r="J383" i="52" s="1"/>
  <c r="C343" i="52"/>
  <c r="N343" i="52" s="1"/>
  <c r="C412" i="52"/>
  <c r="I412" i="52" s="1"/>
  <c r="J412" i="52" s="1"/>
  <c r="C377" i="52"/>
  <c r="I377" i="52" s="1"/>
  <c r="J377" i="52" s="1"/>
  <c r="C432" i="51"/>
  <c r="I432" i="51" s="1"/>
  <c r="J432" i="51" s="1"/>
  <c r="C416" i="51"/>
  <c r="I416" i="51" s="1"/>
  <c r="J416" i="51" s="1"/>
  <c r="C423" i="52"/>
  <c r="I423" i="52" s="1"/>
  <c r="J423" i="52" s="1"/>
  <c r="C415" i="52"/>
  <c r="I415" i="52" s="1"/>
  <c r="J415" i="52" s="1"/>
  <c r="C375" i="52"/>
  <c r="I375" i="52" s="1"/>
  <c r="J375" i="52" s="1"/>
  <c r="C380" i="52"/>
  <c r="I380" i="52" s="1"/>
  <c r="J380" i="52" s="1"/>
  <c r="C382" i="52"/>
  <c r="I382" i="52" s="1"/>
  <c r="J382" i="52"/>
  <c r="C426" i="51"/>
  <c r="I426" i="51" s="1"/>
  <c r="J426" i="51" s="1"/>
  <c r="C419" i="51"/>
  <c r="I419" i="51" s="1"/>
  <c r="J419" i="51" s="1"/>
  <c r="C397" i="51"/>
  <c r="I397" i="51" s="1"/>
  <c r="J397" i="51" s="1"/>
  <c r="C377" i="51"/>
  <c r="I377" i="51" s="1"/>
  <c r="J377" i="51" s="1"/>
  <c r="B431" i="50"/>
  <c r="I431" i="50" s="1"/>
  <c r="J431" i="50" s="1"/>
  <c r="B415" i="50"/>
  <c r="I415" i="50" s="1"/>
  <c r="J415" i="50" s="1"/>
  <c r="C406" i="52"/>
  <c r="I406" i="52" s="1"/>
  <c r="J406" i="52" s="1"/>
  <c r="C384" i="52"/>
  <c r="I384" i="52" s="1"/>
  <c r="J384" i="52" s="1"/>
  <c r="C365" i="52"/>
  <c r="I365" i="52" s="1"/>
  <c r="J365" i="52" s="1"/>
  <c r="C349" i="52"/>
  <c r="I349" i="52" s="1"/>
  <c r="J349" i="52" s="1"/>
  <c r="C446" i="51"/>
  <c r="I446" i="51" s="1"/>
  <c r="J446" i="51" s="1"/>
  <c r="C444" i="51"/>
  <c r="I444" i="51" s="1"/>
  <c r="J444" i="51" s="1"/>
  <c r="C435" i="51"/>
  <c r="I435" i="51" s="1"/>
  <c r="J435" i="51" s="1"/>
  <c r="C400" i="51"/>
  <c r="I400" i="51" s="1"/>
  <c r="J400" i="51" s="1"/>
  <c r="C392" i="51"/>
  <c r="I392" i="51" s="1"/>
  <c r="J392" i="51" s="1"/>
  <c r="J389" i="51"/>
  <c r="C368" i="51"/>
  <c r="I368" i="51" s="1"/>
  <c r="J368" i="51" s="1"/>
  <c r="C360" i="51"/>
  <c r="I360" i="51" s="1"/>
  <c r="J360" i="51" s="1"/>
  <c r="C352" i="51"/>
  <c r="I352" i="51" s="1"/>
  <c r="J352" i="51" s="1"/>
  <c r="C433" i="52"/>
  <c r="I433" i="52" s="1"/>
  <c r="J433" i="52" s="1"/>
  <c r="C381" i="52"/>
  <c r="I381" i="52" s="1"/>
  <c r="J381" i="52" s="1"/>
  <c r="C376" i="52"/>
  <c r="I376" i="52" s="1"/>
  <c r="J376" i="52" s="1"/>
  <c r="C390" i="51"/>
  <c r="I390" i="51" s="1"/>
  <c r="J390" i="51" s="1"/>
  <c r="C387" i="51"/>
  <c r="I387" i="51" s="1"/>
  <c r="J387" i="51" s="1"/>
  <c r="C384" i="51"/>
  <c r="I384" i="51" s="1"/>
  <c r="J384" i="51" s="1"/>
  <c r="C369" i="51"/>
  <c r="I369" i="51" s="1"/>
  <c r="J369" i="51" s="1"/>
  <c r="C391" i="52"/>
  <c r="I391" i="52" s="1"/>
  <c r="J391" i="52" s="1"/>
  <c r="C371" i="52"/>
  <c r="I371" i="52" s="1"/>
  <c r="J371" i="52" s="1"/>
  <c r="C369" i="52"/>
  <c r="I369" i="52" s="1"/>
  <c r="J369" i="52" s="1"/>
  <c r="C362" i="52"/>
  <c r="I362" i="52" s="1"/>
  <c r="J362" i="52" s="1"/>
  <c r="C355" i="52"/>
  <c r="I355" i="52" s="1"/>
  <c r="J355" i="52" s="1"/>
  <c r="C353" i="52"/>
  <c r="I353" i="52" s="1"/>
  <c r="J353" i="52" s="1"/>
  <c r="C346" i="52"/>
  <c r="I346" i="52" s="1"/>
  <c r="J346" i="52" s="1"/>
  <c r="C418" i="51"/>
  <c r="I418" i="51" s="1"/>
  <c r="J418" i="51" s="1"/>
  <c r="C401" i="51"/>
  <c r="I401" i="51" s="1"/>
  <c r="J401" i="51" s="1"/>
  <c r="C393" i="51"/>
  <c r="I393" i="51" s="1"/>
  <c r="J393" i="51" s="1"/>
  <c r="C361" i="51"/>
  <c r="I361" i="51" s="1"/>
  <c r="J361" i="51" s="1"/>
  <c r="C353" i="51"/>
  <c r="I353" i="51" s="1"/>
  <c r="J353" i="51" s="1"/>
  <c r="C421" i="52"/>
  <c r="I421" i="52" s="1"/>
  <c r="J421" i="52" s="1"/>
  <c r="C445" i="51"/>
  <c r="I445" i="51" s="1"/>
  <c r="J445" i="51" s="1"/>
  <c r="C436" i="51"/>
  <c r="I436" i="51" s="1"/>
  <c r="J436" i="51" s="1"/>
  <c r="C423" i="51"/>
  <c r="I423" i="51" s="1"/>
  <c r="J423" i="51" s="1"/>
  <c r="C396" i="51"/>
  <c r="I396" i="51" s="1"/>
  <c r="J396" i="51" s="1"/>
  <c r="B401" i="50"/>
  <c r="I401" i="50" s="1"/>
  <c r="J401" i="50" s="1"/>
  <c r="C405" i="52"/>
  <c r="I405" i="52" s="1"/>
  <c r="J405" i="52" s="1"/>
  <c r="C357" i="52"/>
  <c r="I357" i="52" s="1"/>
  <c r="J357" i="52" s="1"/>
  <c r="C376" i="51"/>
  <c r="I376" i="51" s="1"/>
  <c r="J376" i="51" s="1"/>
  <c r="C364" i="51"/>
  <c r="I364" i="51" s="1"/>
  <c r="J364" i="51" s="1"/>
  <c r="C356" i="51"/>
  <c r="I356" i="51" s="1"/>
  <c r="J356" i="51" s="1"/>
  <c r="B430" i="50"/>
  <c r="I430" i="50" s="1"/>
  <c r="J430" i="50" s="1"/>
  <c r="B414" i="50"/>
  <c r="I414" i="50" s="1"/>
  <c r="J414" i="50" s="1"/>
  <c r="C388" i="52"/>
  <c r="I388" i="52" s="1"/>
  <c r="J388" i="52" s="1"/>
  <c r="C434" i="51"/>
  <c r="I434" i="51" s="1"/>
  <c r="J434" i="51" s="1"/>
  <c r="C409" i="51"/>
  <c r="I409" i="51" s="1"/>
  <c r="J409" i="51" s="1"/>
  <c r="C404" i="51"/>
  <c r="I404" i="51" s="1"/>
  <c r="J404" i="51" s="1"/>
  <c r="C373" i="51"/>
  <c r="I373" i="51" s="1"/>
  <c r="J373" i="51" s="1"/>
  <c r="C408" i="52"/>
  <c r="I408" i="52" s="1"/>
  <c r="J408" i="52" s="1"/>
  <c r="C398" i="52"/>
  <c r="I398" i="52" s="1"/>
  <c r="J398" i="52" s="1"/>
  <c r="C374" i="52"/>
  <c r="I374" i="52" s="1"/>
  <c r="J374" i="52" s="1"/>
  <c r="C425" i="52"/>
  <c r="I425" i="52" s="1"/>
  <c r="J425" i="52" s="1"/>
  <c r="C440" i="51"/>
  <c r="I440" i="51" s="1"/>
  <c r="J440" i="51" s="1"/>
  <c r="C371" i="51"/>
  <c r="I371" i="51" s="1"/>
  <c r="J371" i="51" s="1"/>
  <c r="C362" i="51"/>
  <c r="I362" i="51" s="1"/>
  <c r="J362" i="51" s="1"/>
  <c r="C404" i="52"/>
  <c r="I404" i="52" s="1"/>
  <c r="J404" i="52" s="1"/>
  <c r="C370" i="52"/>
  <c r="I370" i="52" s="1"/>
  <c r="J370" i="52" s="1"/>
  <c r="C361" i="52"/>
  <c r="I361" i="52" s="1"/>
  <c r="J361" i="52" s="1"/>
  <c r="C372" i="52"/>
  <c r="I372" i="52" s="1"/>
  <c r="J372" i="52" s="1"/>
  <c r="C345" i="52"/>
  <c r="I345" i="52" s="1"/>
  <c r="J345" i="52" s="1"/>
  <c r="C414" i="51"/>
  <c r="I414" i="51" s="1"/>
  <c r="J414" i="51" s="1"/>
  <c r="C385" i="51"/>
  <c r="I385" i="51" s="1"/>
  <c r="J385" i="51" s="1"/>
  <c r="C372" i="51"/>
  <c r="I372" i="51" s="1"/>
  <c r="J372" i="51" s="1"/>
  <c r="C349" i="51"/>
  <c r="I349" i="51" s="1"/>
  <c r="J349" i="51" s="1"/>
  <c r="B398" i="50"/>
  <c r="I398" i="50" s="1"/>
  <c r="J398" i="50" s="1"/>
  <c r="B382" i="50"/>
  <c r="I382" i="50" s="1"/>
  <c r="J382" i="50" s="1"/>
  <c r="B366" i="50"/>
  <c r="I366" i="50" s="1"/>
  <c r="J366" i="50" s="1"/>
  <c r="B345" i="50"/>
  <c r="I345" i="50" s="1"/>
  <c r="J345" i="50" s="1"/>
  <c r="B337" i="50"/>
  <c r="I337" i="50" s="1"/>
  <c r="J337" i="50" s="1"/>
  <c r="C406" i="51"/>
  <c r="I406" i="51" s="1"/>
  <c r="J406" i="51" s="1"/>
  <c r="C363" i="51"/>
  <c r="I363" i="51" s="1"/>
  <c r="J363" i="51" s="1"/>
  <c r="B424" i="50"/>
  <c r="I424" i="50" s="1"/>
  <c r="J424" i="50" s="1"/>
  <c r="C438" i="51"/>
  <c r="I438" i="51" s="1"/>
  <c r="J438" i="51" s="1"/>
  <c r="C424" i="51"/>
  <c r="I424" i="51" s="1"/>
  <c r="J424" i="51" s="1"/>
  <c r="I394" i="51"/>
  <c r="J394" i="51" s="1"/>
  <c r="C365" i="51"/>
  <c r="I365" i="51" s="1"/>
  <c r="J365" i="51" s="1"/>
  <c r="C351" i="51"/>
  <c r="I351" i="51" s="1"/>
  <c r="J351" i="51" s="1"/>
  <c r="B412" i="50"/>
  <c r="I412" i="50" s="1"/>
  <c r="J412" i="50" s="1"/>
  <c r="B392" i="50"/>
  <c r="I392" i="50" s="1"/>
  <c r="J392" i="50" s="1"/>
  <c r="B376" i="50"/>
  <c r="I376" i="50" s="1"/>
  <c r="J376" i="50" s="1"/>
  <c r="B360" i="50"/>
  <c r="I360" i="50" s="1"/>
  <c r="J360" i="50" s="1"/>
  <c r="C347" i="52"/>
  <c r="I347" i="52" s="1"/>
  <c r="J347" i="52" s="1"/>
  <c r="C380" i="51"/>
  <c r="I380" i="51" s="1"/>
  <c r="J380" i="51" s="1"/>
  <c r="C378" i="51"/>
  <c r="I378" i="51" s="1"/>
  <c r="J378" i="51" s="1"/>
  <c r="C358" i="51"/>
  <c r="I358" i="51" s="1"/>
  <c r="J358" i="51" s="1"/>
  <c r="B419" i="50"/>
  <c r="I419" i="50" s="1"/>
  <c r="J419" i="50" s="1"/>
  <c r="B389" i="50"/>
  <c r="I389" i="50" s="1"/>
  <c r="J389" i="50" s="1"/>
  <c r="B373" i="50"/>
  <c r="I373" i="50" s="1"/>
  <c r="J373" i="50" s="1"/>
  <c r="B357" i="50"/>
  <c r="I357" i="50" s="1"/>
  <c r="J357" i="50" s="1"/>
  <c r="C428" i="52"/>
  <c r="I428" i="52" s="1"/>
  <c r="J428" i="52" s="1"/>
  <c r="C386" i="51"/>
  <c r="I386" i="51" s="1"/>
  <c r="J386" i="51" s="1"/>
  <c r="C367" i="51"/>
  <c r="I367" i="51" s="1"/>
  <c r="J367" i="51" s="1"/>
  <c r="B405" i="50"/>
  <c r="I405" i="50" s="1"/>
  <c r="J405" i="50" s="1"/>
  <c r="B396" i="50"/>
  <c r="I396" i="50" s="1"/>
  <c r="J396" i="50" s="1"/>
  <c r="B372" i="50"/>
  <c r="I372" i="50" s="1"/>
  <c r="J372" i="50" s="1"/>
  <c r="B335" i="50"/>
  <c r="I335" i="50" s="1"/>
  <c r="J335" i="50" s="1"/>
  <c r="B413" i="49"/>
  <c r="H413" i="49" s="1"/>
  <c r="I413" i="49" s="1"/>
  <c r="B397" i="49"/>
  <c r="H397" i="49" s="1"/>
  <c r="I397" i="49" s="1"/>
  <c r="B381" i="49"/>
  <c r="H381" i="49" s="1"/>
  <c r="I381" i="49" s="1"/>
  <c r="B365" i="49"/>
  <c r="H365" i="49" s="1"/>
  <c r="I365" i="49" s="1"/>
  <c r="C401" i="52"/>
  <c r="I401" i="52" s="1"/>
  <c r="J401" i="52" s="1"/>
  <c r="C363" i="52"/>
  <c r="I363" i="52" s="1"/>
  <c r="J363" i="52" s="1"/>
  <c r="C403" i="51"/>
  <c r="I403" i="51" s="1"/>
  <c r="J403" i="51" s="1"/>
  <c r="C388" i="51"/>
  <c r="I388" i="51" s="1"/>
  <c r="J388" i="51" s="1"/>
  <c r="C400" i="52"/>
  <c r="I400" i="52" s="1"/>
  <c r="J400" i="52" s="1"/>
  <c r="B410" i="50"/>
  <c r="I410" i="50" s="1"/>
  <c r="J410" i="50" s="1"/>
  <c r="B361" i="50"/>
  <c r="I361" i="50" s="1"/>
  <c r="J361" i="50" s="1"/>
  <c r="B411" i="49"/>
  <c r="H411" i="49" s="1"/>
  <c r="I411" i="49" s="1"/>
  <c r="B395" i="49"/>
  <c r="H395" i="49" s="1"/>
  <c r="I395" i="49" s="1"/>
  <c r="B379" i="49"/>
  <c r="H379" i="49" s="1"/>
  <c r="I379" i="49" s="1"/>
  <c r="B363" i="49"/>
  <c r="H363" i="49" s="1"/>
  <c r="I363" i="49" s="1"/>
  <c r="B347" i="49"/>
  <c r="H347" i="49" s="1"/>
  <c r="I347" i="49" s="1"/>
  <c r="B339" i="49"/>
  <c r="H339" i="49" s="1"/>
  <c r="I339" i="49" s="1"/>
  <c r="B331" i="49"/>
  <c r="H331" i="49" s="1"/>
  <c r="I331" i="49" s="1"/>
  <c r="C402" i="51"/>
  <c r="I402" i="51" s="1"/>
  <c r="J402" i="51" s="1"/>
  <c r="C382" i="51"/>
  <c r="I382" i="51" s="1"/>
  <c r="J382" i="51" s="1"/>
  <c r="C366" i="51"/>
  <c r="I366" i="51" s="1"/>
  <c r="J366" i="51" s="1"/>
  <c r="B408" i="50"/>
  <c r="I408" i="50" s="1"/>
  <c r="J408" i="50" s="1"/>
  <c r="B397" i="50"/>
  <c r="I397" i="50" s="1"/>
  <c r="J397" i="50" s="1"/>
  <c r="C442" i="51"/>
  <c r="I442" i="51" s="1"/>
  <c r="J442" i="51" s="1"/>
  <c r="C428" i="51"/>
  <c r="I428" i="51" s="1"/>
  <c r="J428" i="51" s="1"/>
  <c r="C422" i="51"/>
  <c r="I422" i="51" s="1"/>
  <c r="J422" i="51" s="1"/>
  <c r="C413" i="51"/>
  <c r="I413" i="51" s="1"/>
  <c r="J413" i="51" s="1"/>
  <c r="C410" i="51"/>
  <c r="I410" i="51" s="1"/>
  <c r="J410" i="51" s="1"/>
  <c r="C357" i="51"/>
  <c r="I357" i="51" s="1"/>
  <c r="J357" i="51" s="1"/>
  <c r="K358" i="51" s="1"/>
  <c r="B422" i="50"/>
  <c r="I422" i="50" s="1"/>
  <c r="J422" i="50" s="1"/>
  <c r="B406" i="50"/>
  <c r="I406" i="50" s="1"/>
  <c r="J406" i="50" s="1"/>
  <c r="B404" i="50"/>
  <c r="I404" i="50" s="1"/>
  <c r="J404" i="50" s="1"/>
  <c r="B402" i="50"/>
  <c r="I402" i="50" s="1"/>
  <c r="J402" i="50" s="1"/>
  <c r="B378" i="50"/>
  <c r="I378" i="50" s="1"/>
  <c r="J378" i="50" s="1"/>
  <c r="B371" i="50"/>
  <c r="I371" i="50" s="1"/>
  <c r="J371" i="50" s="1"/>
  <c r="B359" i="50"/>
  <c r="I359" i="50" s="1"/>
  <c r="J359" i="50" s="1"/>
  <c r="B352" i="50"/>
  <c r="I352" i="50" s="1"/>
  <c r="J352" i="50" s="1"/>
  <c r="C354" i="52"/>
  <c r="I354" i="52" s="1"/>
  <c r="J354" i="52" s="1"/>
  <c r="B416" i="50"/>
  <c r="I416" i="50" s="1"/>
  <c r="J416" i="50" s="1"/>
  <c r="B400" i="50"/>
  <c r="I400" i="50" s="1"/>
  <c r="J400" i="50" s="1"/>
  <c r="B395" i="50"/>
  <c r="I395" i="50" s="1"/>
  <c r="J395" i="50" s="1"/>
  <c r="C354" i="51"/>
  <c r="I354" i="51" s="1"/>
  <c r="J354" i="51" s="1"/>
  <c r="B420" i="50"/>
  <c r="I420" i="50" s="1"/>
  <c r="J420" i="50" s="1"/>
  <c r="B418" i="50"/>
  <c r="I418" i="50" s="1"/>
  <c r="J418" i="50" s="1"/>
  <c r="B388" i="50"/>
  <c r="I388" i="50" s="1"/>
  <c r="J388" i="50" s="1"/>
  <c r="B350" i="50"/>
  <c r="I350" i="50" s="1"/>
  <c r="J350" i="50" s="1"/>
  <c r="B348" i="50"/>
  <c r="I348" i="50" s="1"/>
  <c r="J348" i="50" s="1"/>
  <c r="B412" i="49"/>
  <c r="H412" i="49" s="1"/>
  <c r="I412" i="49" s="1"/>
  <c r="B396" i="49"/>
  <c r="H396" i="49" s="1"/>
  <c r="I396" i="49" s="1"/>
  <c r="B380" i="49"/>
  <c r="H380" i="49" s="1"/>
  <c r="I380" i="49" s="1"/>
  <c r="B364" i="49"/>
  <c r="H364" i="49" s="1"/>
  <c r="I364" i="49" s="1"/>
  <c r="H348" i="49"/>
  <c r="I348" i="49" s="1"/>
  <c r="B414" i="48"/>
  <c r="I414" i="48" s="1"/>
  <c r="J414" i="48" s="1"/>
  <c r="C398" i="51"/>
  <c r="I398" i="51" s="1"/>
  <c r="J398" i="51" s="1"/>
  <c r="B426" i="50"/>
  <c r="I426" i="50" s="1"/>
  <c r="J426" i="50" s="1"/>
  <c r="B393" i="50"/>
  <c r="I393" i="50" s="1"/>
  <c r="J393" i="50" s="1"/>
  <c r="B386" i="50"/>
  <c r="I386" i="50" s="1"/>
  <c r="J386" i="50" s="1"/>
  <c r="B381" i="50"/>
  <c r="I381" i="50" s="1"/>
  <c r="J381" i="50" s="1"/>
  <c r="B374" i="50"/>
  <c r="I374" i="50" s="1"/>
  <c r="J374" i="50" s="1"/>
  <c r="B369" i="50"/>
  <c r="I369" i="50" s="1"/>
  <c r="J369" i="50" s="1"/>
  <c r="B339" i="50"/>
  <c r="I339" i="50" s="1"/>
  <c r="J339" i="50" s="1"/>
  <c r="B425" i="49"/>
  <c r="H425" i="49" s="1"/>
  <c r="I425" i="49" s="1"/>
  <c r="B409" i="49"/>
  <c r="H409" i="49" s="1"/>
  <c r="I409" i="49" s="1"/>
  <c r="B393" i="49"/>
  <c r="H393" i="49" s="1"/>
  <c r="I393" i="49" s="1"/>
  <c r="B377" i="49"/>
  <c r="H377" i="49" s="1"/>
  <c r="I377" i="49" s="1"/>
  <c r="B361" i="49"/>
  <c r="H361" i="49" s="1"/>
  <c r="I361" i="49" s="1"/>
  <c r="B340" i="49"/>
  <c r="H340" i="49" s="1"/>
  <c r="I340" i="49" s="1"/>
  <c r="B332" i="49"/>
  <c r="H332" i="49" s="1"/>
  <c r="I332" i="49" s="1"/>
  <c r="B411" i="48"/>
  <c r="I411" i="48" s="1"/>
  <c r="J411" i="48" s="1"/>
  <c r="B379" i="48"/>
  <c r="I379" i="48" s="1"/>
  <c r="J379" i="48" s="1"/>
  <c r="C412" i="51"/>
  <c r="I412" i="51" s="1"/>
  <c r="J412" i="51" s="1"/>
  <c r="C359" i="51"/>
  <c r="I359" i="51" s="1"/>
  <c r="J359" i="51" s="1"/>
  <c r="C348" i="51"/>
  <c r="N348" i="51" s="1"/>
  <c r="B428" i="50"/>
  <c r="I428" i="50" s="1"/>
  <c r="J428" i="50" s="1"/>
  <c r="B367" i="50"/>
  <c r="I367" i="50" s="1"/>
  <c r="J367" i="50" s="1"/>
  <c r="B346" i="50"/>
  <c r="I346" i="50" s="1"/>
  <c r="J346" i="50" s="1"/>
  <c r="B332" i="50"/>
  <c r="N332" i="50" s="1"/>
  <c r="O332" i="50" s="1"/>
  <c r="P332" i="50" s="1"/>
  <c r="C421" i="51"/>
  <c r="I421" i="51" s="1"/>
  <c r="J421" i="51" s="1"/>
  <c r="C375" i="51"/>
  <c r="I375" i="51" s="1"/>
  <c r="J375" i="51" s="1"/>
  <c r="C370" i="51"/>
  <c r="I370" i="51" s="1"/>
  <c r="J370" i="51" s="1"/>
  <c r="B407" i="50"/>
  <c r="I407" i="50" s="1"/>
  <c r="J407" i="50" s="1"/>
  <c r="B362" i="50"/>
  <c r="I362" i="50" s="1"/>
  <c r="J362" i="50" s="1"/>
  <c r="B355" i="50"/>
  <c r="I355" i="50" s="1"/>
  <c r="J355" i="50" s="1"/>
  <c r="C417" i="52"/>
  <c r="I417" i="52" s="1"/>
  <c r="J417" i="52" s="1"/>
  <c r="C437" i="51"/>
  <c r="I437" i="51" s="1"/>
  <c r="J437" i="51" s="1"/>
  <c r="C391" i="51"/>
  <c r="I391" i="51" s="1"/>
  <c r="J391" i="51" s="1"/>
  <c r="C381" i="51"/>
  <c r="I381" i="51" s="1"/>
  <c r="J381" i="51" s="1"/>
  <c r="B425" i="50"/>
  <c r="I425" i="50" s="1"/>
  <c r="J425" i="50" s="1"/>
  <c r="B399" i="50"/>
  <c r="I399" i="50" s="1"/>
  <c r="J399" i="50" s="1"/>
  <c r="B343" i="50"/>
  <c r="I343" i="50" s="1"/>
  <c r="J343" i="50" s="1"/>
  <c r="B426" i="49"/>
  <c r="H426" i="49" s="1"/>
  <c r="I426" i="49" s="1"/>
  <c r="B419" i="49"/>
  <c r="H419" i="49" s="1"/>
  <c r="I419" i="49" s="1"/>
  <c r="B414" i="49"/>
  <c r="H414" i="49" s="1"/>
  <c r="I414" i="49" s="1"/>
  <c r="B410" i="49"/>
  <c r="H410" i="49" s="1"/>
  <c r="I410" i="49" s="1"/>
  <c r="B403" i="49"/>
  <c r="H403" i="49" s="1"/>
  <c r="I403" i="49" s="1"/>
  <c r="B398" i="49"/>
  <c r="H398" i="49" s="1"/>
  <c r="I398" i="49" s="1"/>
  <c r="B394" i="49"/>
  <c r="H394" i="49" s="1"/>
  <c r="I394" i="49" s="1"/>
  <c r="B387" i="49"/>
  <c r="H387" i="49" s="1"/>
  <c r="I387" i="49" s="1"/>
  <c r="B382" i="49"/>
  <c r="H382" i="49" s="1"/>
  <c r="I382" i="49" s="1"/>
  <c r="B378" i="49"/>
  <c r="H378" i="49" s="1"/>
  <c r="I378" i="49" s="1"/>
  <c r="B371" i="49"/>
  <c r="H371" i="49" s="1"/>
  <c r="I371" i="49" s="1"/>
  <c r="B411" i="50"/>
  <c r="I411" i="50" s="1"/>
  <c r="J411" i="50" s="1"/>
  <c r="B341" i="49"/>
  <c r="H341" i="49" s="1"/>
  <c r="I341" i="49" s="1"/>
  <c r="C350" i="51"/>
  <c r="I350" i="51" s="1"/>
  <c r="J350" i="51" s="1"/>
  <c r="B379" i="50"/>
  <c r="I379" i="50" s="1"/>
  <c r="J379" i="50" s="1"/>
  <c r="B422" i="49"/>
  <c r="H422" i="49" s="1"/>
  <c r="I422" i="49" s="1"/>
  <c r="B406" i="49"/>
  <c r="H406" i="49" s="1"/>
  <c r="I406" i="49" s="1"/>
  <c r="B390" i="49"/>
  <c r="H390" i="49" s="1"/>
  <c r="I390" i="49" s="1"/>
  <c r="B374" i="49"/>
  <c r="H374" i="49" s="1"/>
  <c r="I374" i="49" s="1"/>
  <c r="B358" i="49"/>
  <c r="H358" i="49"/>
  <c r="I358" i="49" s="1"/>
  <c r="B337" i="49"/>
  <c r="H337" i="49" s="1"/>
  <c r="I337" i="49" s="1"/>
  <c r="B390" i="50"/>
  <c r="I390" i="50" s="1"/>
  <c r="J390" i="50" s="1"/>
  <c r="B387" i="50"/>
  <c r="I387" i="50" s="1"/>
  <c r="J387" i="50" s="1"/>
  <c r="B384" i="50"/>
  <c r="I384" i="50" s="1"/>
  <c r="J384" i="50" s="1"/>
  <c r="B356" i="50"/>
  <c r="I356" i="50" s="1"/>
  <c r="J356" i="50" s="1"/>
  <c r="B342" i="50"/>
  <c r="I342" i="50" s="1"/>
  <c r="J342" i="50" s="1"/>
  <c r="B417" i="49"/>
  <c r="H417" i="49" s="1"/>
  <c r="I417" i="49" s="1"/>
  <c r="B401" i="49"/>
  <c r="H401" i="49" s="1"/>
  <c r="I401" i="49" s="1"/>
  <c r="B385" i="49"/>
  <c r="H385" i="49" s="1"/>
  <c r="I385" i="49" s="1"/>
  <c r="B369" i="49"/>
  <c r="H369" i="49" s="1"/>
  <c r="I369" i="49" s="1"/>
  <c r="B350" i="49"/>
  <c r="H350" i="49" s="1"/>
  <c r="I350" i="49" s="1"/>
  <c r="B335" i="49"/>
  <c r="H335" i="49" s="1"/>
  <c r="I335" i="49" s="1"/>
  <c r="B421" i="50"/>
  <c r="I421" i="50" s="1"/>
  <c r="J421" i="50" s="1"/>
  <c r="B358" i="50"/>
  <c r="I358" i="50" s="1"/>
  <c r="J358" i="50" s="1"/>
  <c r="C408" i="51"/>
  <c r="I408" i="51" s="1"/>
  <c r="J408" i="51" s="1"/>
  <c r="C383" i="51"/>
  <c r="I383" i="51" s="1"/>
  <c r="J383" i="51" s="1"/>
  <c r="B353" i="50"/>
  <c r="I353" i="50" s="1"/>
  <c r="J353" i="50" s="1"/>
  <c r="B334" i="50"/>
  <c r="I334" i="50" s="1"/>
  <c r="J334" i="50" s="1"/>
  <c r="B420" i="49"/>
  <c r="H420" i="49" s="1"/>
  <c r="I420" i="49" s="1"/>
  <c r="B404" i="49"/>
  <c r="H404" i="49" s="1"/>
  <c r="I404" i="49" s="1"/>
  <c r="B388" i="49"/>
  <c r="H388" i="49" s="1"/>
  <c r="I388" i="49" s="1"/>
  <c r="B372" i="49"/>
  <c r="H372" i="49" s="1"/>
  <c r="I372" i="49" s="1"/>
  <c r="B353" i="49"/>
  <c r="H353" i="49" s="1"/>
  <c r="I353" i="49" s="1"/>
  <c r="B346" i="49"/>
  <c r="H346" i="49" s="1"/>
  <c r="I346" i="49" s="1"/>
  <c r="B333" i="49"/>
  <c r="H333" i="49" s="1"/>
  <c r="I333" i="49" s="1"/>
  <c r="B391" i="48"/>
  <c r="I391" i="48" s="1"/>
  <c r="J391" i="48" s="1"/>
  <c r="B388" i="48"/>
  <c r="I388" i="48" s="1"/>
  <c r="J388" i="48" s="1"/>
  <c r="B385" i="48"/>
  <c r="I385" i="48" s="1"/>
  <c r="J385" i="48" s="1"/>
  <c r="B359" i="48"/>
  <c r="I359" i="48" s="1"/>
  <c r="J359" i="48" s="1"/>
  <c r="I356" i="48"/>
  <c r="J356" i="48" s="1"/>
  <c r="B350" i="48"/>
  <c r="I350" i="48" s="1"/>
  <c r="J350" i="48" s="1"/>
  <c r="B342" i="48"/>
  <c r="I342" i="48" s="1"/>
  <c r="J342" i="48" s="1"/>
  <c r="B334" i="48"/>
  <c r="I334" i="48" s="1"/>
  <c r="J334" i="48" s="1"/>
  <c r="B383" i="49"/>
  <c r="H383" i="49" s="1"/>
  <c r="I383" i="49" s="1"/>
  <c r="B367" i="49"/>
  <c r="H367" i="49" s="1"/>
  <c r="I367" i="49" s="1"/>
  <c r="B344" i="49"/>
  <c r="H344" i="49" s="1"/>
  <c r="I344" i="49" s="1"/>
  <c r="B329" i="49"/>
  <c r="H329" i="49" s="1"/>
  <c r="I329" i="49" s="1"/>
  <c r="B422" i="48"/>
  <c r="I422" i="48" s="1"/>
  <c r="J422" i="48" s="1"/>
  <c r="B416" i="48"/>
  <c r="I416" i="48" s="1"/>
  <c r="J416" i="48" s="1"/>
  <c r="B394" i="48"/>
  <c r="I394" i="48"/>
  <c r="J394" i="48" s="1"/>
  <c r="C417" i="51"/>
  <c r="I417" i="51" s="1"/>
  <c r="J417" i="51" s="1"/>
  <c r="B427" i="50"/>
  <c r="I427" i="50" s="1"/>
  <c r="J427" i="50" s="1"/>
  <c r="B363" i="50"/>
  <c r="I363" i="50" s="1"/>
  <c r="J363" i="50" s="1"/>
  <c r="B347" i="50"/>
  <c r="I347" i="50" s="1"/>
  <c r="J347" i="50" s="1"/>
  <c r="B415" i="49"/>
  <c r="H415" i="49" s="1"/>
  <c r="I415" i="49" s="1"/>
  <c r="B399" i="49"/>
  <c r="H399" i="49" s="1"/>
  <c r="I399" i="49" s="1"/>
  <c r="B356" i="49"/>
  <c r="H356" i="49" s="1"/>
  <c r="I356" i="49" s="1"/>
  <c r="B413" i="50"/>
  <c r="I413" i="50" s="1"/>
  <c r="J413" i="50" s="1"/>
  <c r="B368" i="50"/>
  <c r="I368" i="50" s="1"/>
  <c r="J368" i="50" s="1"/>
  <c r="C439" i="51"/>
  <c r="I439" i="51" s="1"/>
  <c r="J439" i="51" s="1"/>
  <c r="C430" i="51"/>
  <c r="I430" i="51" s="1"/>
  <c r="J430" i="51" s="1"/>
  <c r="B344" i="50"/>
  <c r="I344" i="50" s="1"/>
  <c r="J344" i="50" s="1"/>
  <c r="B336" i="50"/>
  <c r="I336" i="50" s="1"/>
  <c r="J336" i="50" s="1"/>
  <c r="B333" i="50"/>
  <c r="I333" i="50" s="1"/>
  <c r="J333" i="50" s="1"/>
  <c r="B327" i="49"/>
  <c r="H327" i="49" s="1"/>
  <c r="I327" i="49" s="1"/>
  <c r="B406" i="48"/>
  <c r="I406" i="48" s="1"/>
  <c r="J406" i="48" s="1"/>
  <c r="B400" i="48"/>
  <c r="I400" i="48" s="1"/>
  <c r="J400" i="48" s="1"/>
  <c r="B377" i="48"/>
  <c r="I377" i="48" s="1"/>
  <c r="J377" i="48" s="1"/>
  <c r="B368" i="48"/>
  <c r="I368" i="48" s="1"/>
  <c r="J368" i="48" s="1"/>
  <c r="C407" i="51"/>
  <c r="I407" i="51" s="1"/>
  <c r="J407" i="51" s="1"/>
  <c r="C374" i="51"/>
  <c r="I374" i="51" s="1"/>
  <c r="J374" i="51" s="1"/>
  <c r="B423" i="50"/>
  <c r="I423" i="50" s="1"/>
  <c r="J423" i="50" s="1"/>
  <c r="B409" i="50"/>
  <c r="I409" i="50" s="1"/>
  <c r="J409" i="50" s="1"/>
  <c r="B403" i="50"/>
  <c r="I403" i="50" s="1"/>
  <c r="J403" i="50" s="1"/>
  <c r="B394" i="50"/>
  <c r="I394" i="50" s="1"/>
  <c r="J394" i="50" s="1"/>
  <c r="B370" i="50"/>
  <c r="I370" i="50" s="1"/>
  <c r="J370" i="50" s="1"/>
  <c r="B365" i="50"/>
  <c r="I365" i="50" s="1"/>
  <c r="J365" i="50" s="1"/>
  <c r="B349" i="50"/>
  <c r="I349" i="50" s="1"/>
  <c r="J349" i="50" s="1"/>
  <c r="B341" i="50"/>
  <c r="I341" i="50" s="1"/>
  <c r="J341" i="50" s="1"/>
  <c r="K342" i="50" s="1"/>
  <c r="B418" i="49"/>
  <c r="H418" i="49" s="1"/>
  <c r="I418" i="49" s="1"/>
  <c r="B402" i="49"/>
  <c r="H402" i="49" s="1"/>
  <c r="I402" i="49" s="1"/>
  <c r="B386" i="49"/>
  <c r="H386" i="49" s="1"/>
  <c r="I386" i="49" s="1"/>
  <c r="B370" i="49"/>
  <c r="H370" i="49" s="1"/>
  <c r="I370" i="49" s="1"/>
  <c r="B336" i="49"/>
  <c r="H336" i="49" s="1"/>
  <c r="I336" i="49" s="1"/>
  <c r="J337" i="49" s="1"/>
  <c r="B392" i="48"/>
  <c r="I392" i="48" s="1"/>
  <c r="J392" i="48" s="1"/>
  <c r="B389" i="48"/>
  <c r="I389" i="48" s="1"/>
  <c r="J389" i="48" s="1"/>
  <c r="B386" i="48"/>
  <c r="I386" i="48" s="1"/>
  <c r="J386" i="48" s="1"/>
  <c r="B383" i="48"/>
  <c r="I383" i="48" s="1"/>
  <c r="J383" i="48" s="1"/>
  <c r="B360" i="48"/>
  <c r="I360" i="48" s="1"/>
  <c r="J360" i="48" s="1"/>
  <c r="B357" i="48"/>
  <c r="I357" i="48" s="1"/>
  <c r="J357" i="48" s="1"/>
  <c r="B354" i="48"/>
  <c r="I354" i="48" s="1"/>
  <c r="J354" i="48" s="1"/>
  <c r="B351" i="48"/>
  <c r="I351" i="48" s="1"/>
  <c r="J351" i="48" s="1"/>
  <c r="C429" i="51"/>
  <c r="I429" i="51" s="1"/>
  <c r="J429" i="51" s="1"/>
  <c r="C420" i="51"/>
  <c r="I420" i="51" s="1"/>
  <c r="J420" i="51" s="1"/>
  <c r="B421" i="49"/>
  <c r="H421" i="49" s="1"/>
  <c r="I421" i="49" s="1"/>
  <c r="B405" i="49"/>
  <c r="H405" i="49" s="1"/>
  <c r="I405" i="49" s="1"/>
  <c r="B389" i="49"/>
  <c r="H389" i="49" s="1"/>
  <c r="I389" i="49" s="1"/>
  <c r="B373" i="49"/>
  <c r="H373" i="49" s="1"/>
  <c r="I373" i="49" s="1"/>
  <c r="C407" i="52"/>
  <c r="I407" i="52" s="1"/>
  <c r="J407" i="52" s="1"/>
  <c r="B391" i="50"/>
  <c r="I391" i="50" s="1"/>
  <c r="J391" i="50" s="1"/>
  <c r="B375" i="50"/>
  <c r="I375" i="50" s="1"/>
  <c r="J375" i="50" s="1"/>
  <c r="B416" i="49"/>
  <c r="H416" i="49" s="1"/>
  <c r="I416" i="49" s="1"/>
  <c r="B400" i="49"/>
  <c r="H400" i="49" s="1"/>
  <c r="I400" i="49" s="1"/>
  <c r="B384" i="49"/>
  <c r="H384" i="49" s="1"/>
  <c r="I384" i="49" s="1"/>
  <c r="B368" i="49"/>
  <c r="H368" i="49" s="1"/>
  <c r="I368" i="49" s="1"/>
  <c r="B357" i="49"/>
  <c r="H357" i="49" s="1"/>
  <c r="I357" i="49" s="1"/>
  <c r="B334" i="49"/>
  <c r="H334" i="49" s="1"/>
  <c r="I334" i="49" s="1"/>
  <c r="B330" i="49"/>
  <c r="H330" i="49" s="1"/>
  <c r="I330" i="49" s="1"/>
  <c r="C433" i="51"/>
  <c r="I433" i="51" s="1"/>
  <c r="J433" i="51" s="1"/>
  <c r="B380" i="50"/>
  <c r="I380" i="50" s="1"/>
  <c r="J380" i="50" s="1"/>
  <c r="B340" i="50"/>
  <c r="I340" i="50" s="1"/>
  <c r="J340" i="50" s="1"/>
  <c r="B345" i="49"/>
  <c r="H345" i="49" s="1"/>
  <c r="I345" i="49" s="1"/>
  <c r="B328" i="49"/>
  <c r="H328" i="49" s="1"/>
  <c r="I328" i="49" s="1"/>
  <c r="B425" i="48"/>
  <c r="I425" i="48" s="1"/>
  <c r="J425" i="48" s="1"/>
  <c r="B372" i="48"/>
  <c r="I372" i="48" s="1"/>
  <c r="J372" i="48" s="1"/>
  <c r="B349" i="48"/>
  <c r="I349" i="48" s="1"/>
  <c r="J349" i="48" s="1"/>
  <c r="B423" i="49"/>
  <c r="H423" i="49" s="1"/>
  <c r="I423" i="49" s="1"/>
  <c r="B391" i="49"/>
  <c r="H391" i="49" s="1"/>
  <c r="I391" i="49" s="1"/>
  <c r="B343" i="49"/>
  <c r="H343" i="49" s="1"/>
  <c r="I343" i="49" s="1"/>
  <c r="B412" i="48"/>
  <c r="I412" i="48" s="1"/>
  <c r="J412" i="48" s="1"/>
  <c r="B398" i="48"/>
  <c r="I398" i="48" s="1"/>
  <c r="J398" i="48" s="1"/>
  <c r="B381" i="48"/>
  <c r="I381" i="48" s="1"/>
  <c r="J381" i="48" s="1"/>
  <c r="B370" i="48"/>
  <c r="I370" i="48" s="1"/>
  <c r="J370" i="48" s="1"/>
  <c r="B365" i="48"/>
  <c r="I365" i="48" s="1"/>
  <c r="J365" i="48" s="1"/>
  <c r="B385" i="50"/>
  <c r="I385" i="50" s="1"/>
  <c r="J385" i="50" s="1"/>
  <c r="B366" i="49"/>
  <c r="H366" i="49" s="1"/>
  <c r="I366" i="49" s="1"/>
  <c r="B338" i="49"/>
  <c r="H338" i="49" s="1"/>
  <c r="I338" i="49" s="1"/>
  <c r="B421" i="48"/>
  <c r="I421" i="48" s="1"/>
  <c r="J421" i="48" s="1"/>
  <c r="B345" i="48"/>
  <c r="I345" i="48" s="1"/>
  <c r="J345" i="48" s="1"/>
  <c r="B408" i="49"/>
  <c r="H408" i="49" s="1"/>
  <c r="I408" i="49" s="1"/>
  <c r="B376" i="49"/>
  <c r="H376" i="49" s="1"/>
  <c r="I376" i="49" s="1"/>
  <c r="B359" i="49"/>
  <c r="H359" i="49" s="1"/>
  <c r="I359" i="49" s="1"/>
  <c r="B410" i="48"/>
  <c r="I410" i="48" s="1"/>
  <c r="J410" i="48" s="1"/>
  <c r="B408" i="48"/>
  <c r="I408" i="48" s="1"/>
  <c r="J408" i="48" s="1"/>
  <c r="B403" i="48"/>
  <c r="I403" i="48" s="1"/>
  <c r="J403" i="48" s="1"/>
  <c r="B396" i="48"/>
  <c r="I396" i="48" s="1"/>
  <c r="J396" i="48" s="1"/>
  <c r="B343" i="48"/>
  <c r="I343" i="48" s="1"/>
  <c r="J343" i="48" s="1"/>
  <c r="B332" i="48"/>
  <c r="I332" i="48" s="1"/>
  <c r="J332" i="48" s="1"/>
  <c r="B362" i="49"/>
  <c r="H362" i="49" s="1"/>
  <c r="I362" i="49" s="1"/>
  <c r="B361" i="48"/>
  <c r="I361" i="48" s="1"/>
  <c r="J361" i="48" s="1"/>
  <c r="B341" i="48"/>
  <c r="I341" i="48" s="1"/>
  <c r="J341" i="48" s="1"/>
  <c r="B330" i="48"/>
  <c r="I330" i="48" s="1"/>
  <c r="J330" i="48" s="1"/>
  <c r="C355" i="51"/>
  <c r="I355" i="51" s="1"/>
  <c r="J355" i="51" s="1"/>
  <c r="B429" i="50"/>
  <c r="I429" i="50" s="1"/>
  <c r="J429" i="50" s="1"/>
  <c r="B342" i="49"/>
  <c r="H342" i="49" s="1"/>
  <c r="I342" i="49" s="1"/>
  <c r="B419" i="48"/>
  <c r="I419" i="48" s="1"/>
  <c r="J419" i="48" s="1"/>
  <c r="B401" i="48"/>
  <c r="I401" i="48" s="1"/>
  <c r="J401" i="48" s="1"/>
  <c r="B390" i="48"/>
  <c r="I390" i="48" s="1"/>
  <c r="J390" i="48" s="1"/>
  <c r="B375" i="48"/>
  <c r="I375" i="48" s="1"/>
  <c r="J375" i="48" s="1"/>
  <c r="B352" i="48"/>
  <c r="I352" i="48" s="1"/>
  <c r="J352" i="48" s="1"/>
  <c r="B349" i="49"/>
  <c r="H349" i="49" s="1"/>
  <c r="I349" i="49" s="1"/>
  <c r="B417" i="48"/>
  <c r="I417" i="48" s="1"/>
  <c r="J417" i="48" s="1"/>
  <c r="B373" i="48"/>
  <c r="I373" i="48" s="1"/>
  <c r="J373" i="48" s="1"/>
  <c r="B366" i="48"/>
  <c r="I366" i="48" s="1"/>
  <c r="J366" i="48" s="1"/>
  <c r="B337" i="48"/>
  <c r="I337" i="48" s="1"/>
  <c r="J337" i="48" s="1"/>
  <c r="K338" i="48" s="1"/>
  <c r="B339" i="48"/>
  <c r="I339" i="48" s="1"/>
  <c r="J339" i="48" s="1"/>
  <c r="B426" i="48"/>
  <c r="I426" i="48" s="1"/>
  <c r="J426" i="48" s="1"/>
  <c r="B415" i="48"/>
  <c r="I415" i="48" s="1"/>
  <c r="J415" i="48" s="1"/>
  <c r="B348" i="48"/>
  <c r="I348" i="48" s="1"/>
  <c r="J348" i="48" s="1"/>
  <c r="B399" i="48"/>
  <c r="I399" i="48" s="1"/>
  <c r="J399" i="48" s="1"/>
  <c r="B371" i="48"/>
  <c r="I371" i="48" s="1"/>
  <c r="J371" i="48" s="1"/>
  <c r="B383" i="50"/>
  <c r="I383" i="50" s="1"/>
  <c r="J383" i="50" s="1"/>
  <c r="B355" i="49"/>
  <c r="H355" i="49" s="1"/>
  <c r="I355" i="49" s="1"/>
  <c r="B352" i="49"/>
  <c r="H352" i="49" s="1"/>
  <c r="I352" i="49" s="1"/>
  <c r="B346" i="48"/>
  <c r="I346" i="48" s="1"/>
  <c r="J346" i="48" s="1"/>
  <c r="B347" i="48"/>
  <c r="I347" i="48" s="1"/>
  <c r="J347" i="48" s="1"/>
  <c r="B407" i="49"/>
  <c r="H407" i="49" s="1"/>
  <c r="I407" i="49" s="1"/>
  <c r="B375" i="49"/>
  <c r="H375" i="49" s="1"/>
  <c r="I375" i="49" s="1"/>
  <c r="B424" i="48"/>
  <c r="I424" i="48" s="1"/>
  <c r="J424" i="48" s="1"/>
  <c r="B384" i="48"/>
  <c r="I384" i="48" s="1"/>
  <c r="J384" i="48" s="1"/>
  <c r="B405" i="48"/>
  <c r="I405" i="48" s="1"/>
  <c r="J405" i="48" s="1"/>
  <c r="B336" i="48"/>
  <c r="I336" i="48" s="1"/>
  <c r="J336" i="48" s="1"/>
  <c r="B413" i="48"/>
  <c r="I413" i="48" s="1"/>
  <c r="J413" i="48" s="1"/>
  <c r="B404" i="48"/>
  <c r="I404" i="48" s="1"/>
  <c r="J404" i="48" s="1"/>
  <c r="B364" i="48"/>
  <c r="I364" i="48"/>
  <c r="J364" i="48" s="1"/>
  <c r="B355" i="48"/>
  <c r="I355" i="48" s="1"/>
  <c r="J355" i="48" s="1"/>
  <c r="B335" i="48"/>
  <c r="I335" i="48" s="1"/>
  <c r="J335" i="48" s="1"/>
  <c r="B344" i="48"/>
  <c r="I344" i="48" s="1"/>
  <c r="J344" i="48" s="1"/>
  <c r="B328" i="48"/>
  <c r="I328" i="48" s="1"/>
  <c r="J328" i="48" s="1"/>
  <c r="B376" i="48"/>
  <c r="I376" i="48" s="1"/>
  <c r="J376" i="48" s="1"/>
  <c r="B340" i="48"/>
  <c r="I340" i="48" s="1"/>
  <c r="J340" i="48" s="1"/>
  <c r="B338" i="50"/>
  <c r="I338" i="50" s="1"/>
  <c r="J338" i="50" s="1"/>
  <c r="B418" i="48"/>
  <c r="I418" i="48" s="1"/>
  <c r="J418" i="48" s="1"/>
  <c r="B374" i="48"/>
  <c r="I374" i="48" s="1"/>
  <c r="J374" i="48" s="1"/>
  <c r="B338" i="48"/>
  <c r="I338" i="48" s="1"/>
  <c r="J338" i="48" s="1"/>
  <c r="B329" i="48"/>
  <c r="I329" i="48" s="1"/>
  <c r="J329" i="48" s="1"/>
  <c r="B420" i="48"/>
  <c r="I420" i="48" s="1"/>
  <c r="J420" i="48" s="1"/>
  <c r="B397" i="48"/>
  <c r="I397" i="48"/>
  <c r="J397" i="48" s="1"/>
  <c r="B378" i="48"/>
  <c r="I378" i="48" s="1"/>
  <c r="J378" i="48" s="1"/>
  <c r="B369" i="48"/>
  <c r="I369" i="48" s="1"/>
  <c r="J369" i="48" s="1"/>
  <c r="B333" i="48"/>
  <c r="I333" i="48" s="1"/>
  <c r="J333" i="48" s="1"/>
  <c r="B377" i="50"/>
  <c r="I377" i="50" s="1"/>
  <c r="J377" i="50" s="1"/>
  <c r="B424" i="49"/>
  <c r="H424" i="49" s="1"/>
  <c r="I424" i="49" s="1"/>
  <c r="B392" i="49"/>
  <c r="H392" i="49" s="1"/>
  <c r="I392" i="49" s="1"/>
  <c r="B362" i="48"/>
  <c r="I362" i="48" s="1"/>
  <c r="J362" i="48" s="1"/>
  <c r="B354" i="49"/>
  <c r="H354" i="49" s="1"/>
  <c r="I354" i="49" s="1"/>
  <c r="B351" i="49"/>
  <c r="H351" i="49" s="1"/>
  <c r="I351" i="49" s="1"/>
  <c r="B407" i="48"/>
  <c r="I407" i="48" s="1"/>
  <c r="J407" i="48" s="1"/>
  <c r="B402" i="48"/>
  <c r="I402" i="48" s="1"/>
  <c r="J402" i="48" s="1"/>
  <c r="B393" i="48"/>
  <c r="I393" i="48" s="1"/>
  <c r="J393" i="48" s="1"/>
  <c r="B331" i="48"/>
  <c r="I331" i="48" s="1"/>
  <c r="J331" i="48" s="1"/>
  <c r="B351" i="50"/>
  <c r="I351" i="50" s="1"/>
  <c r="J351" i="50" s="1"/>
  <c r="B360" i="49"/>
  <c r="H360" i="49" s="1"/>
  <c r="I360" i="49" s="1"/>
  <c r="B423" i="48"/>
  <c r="I423" i="48" s="1"/>
  <c r="J423" i="48" s="1"/>
  <c r="B367" i="48"/>
  <c r="I367" i="48" s="1"/>
  <c r="J367" i="48" s="1"/>
  <c r="K332" i="52"/>
  <c r="G200" i="50"/>
  <c r="G69" i="48"/>
  <c r="F138" i="49"/>
  <c r="J264" i="51"/>
  <c r="E133" i="49" l="1"/>
  <c r="F121" i="51"/>
  <c r="G126" i="50"/>
  <c r="K40" i="48"/>
  <c r="J250" i="52"/>
  <c r="F134" i="51"/>
  <c r="G135" i="50"/>
  <c r="J226" i="49"/>
  <c r="E179" i="49"/>
  <c r="K45" i="50"/>
  <c r="F125" i="51"/>
  <c r="G132" i="50"/>
  <c r="E182" i="49"/>
  <c r="H375" i="50"/>
  <c r="F135" i="51"/>
  <c r="G120" i="50"/>
  <c r="K205" i="52"/>
  <c r="F121" i="50"/>
  <c r="N328" i="48"/>
  <c r="F123" i="51"/>
  <c r="G128" i="50"/>
  <c r="F131" i="51"/>
  <c r="G129" i="50"/>
  <c r="F314" i="50"/>
  <c r="G56" i="50"/>
  <c r="F52" i="51"/>
  <c r="F120" i="51"/>
  <c r="G122" i="50"/>
  <c r="K248" i="50"/>
  <c r="K241" i="48"/>
  <c r="F130" i="51"/>
  <c r="G138" i="51" s="1"/>
  <c r="G140" i="51" s="1"/>
  <c r="E181" i="49"/>
  <c r="F133" i="51"/>
  <c r="G123" i="50"/>
  <c r="E59" i="49"/>
  <c r="F67" i="49" s="1"/>
  <c r="F69" i="49" s="1"/>
  <c r="I322" i="49" s="1"/>
  <c r="G133" i="52"/>
  <c r="E180" i="49"/>
  <c r="F129" i="51"/>
  <c r="G131" i="50"/>
  <c r="G131" i="52"/>
  <c r="F62" i="52"/>
  <c r="F61" i="52"/>
  <c r="F56" i="52"/>
  <c r="F49" i="52"/>
  <c r="G133" i="50"/>
  <c r="F64" i="52"/>
  <c r="I332" i="50"/>
  <c r="J332" i="50" s="1"/>
  <c r="K385" i="50" s="1"/>
  <c r="G127" i="52"/>
  <c r="J250" i="48"/>
  <c r="L221" i="50"/>
  <c r="K204" i="52"/>
  <c r="K208" i="52"/>
  <c r="G54" i="51"/>
  <c r="K206" i="52"/>
  <c r="G64" i="50"/>
  <c r="I330" i="51"/>
  <c r="L212" i="50"/>
  <c r="H371" i="50"/>
  <c r="AC241" i="53"/>
  <c r="G124" i="50"/>
  <c r="G59" i="51"/>
  <c r="I311" i="50"/>
  <c r="G51" i="51"/>
  <c r="J240" i="49"/>
  <c r="I244" i="49" s="1"/>
  <c r="AC244" i="53"/>
  <c r="AB245" i="53" s="1"/>
  <c r="G62" i="51"/>
  <c r="J107" i="49"/>
  <c r="I111" i="49" s="1"/>
  <c r="K244" i="48"/>
  <c r="J245" i="48" s="1"/>
  <c r="J243" i="49"/>
  <c r="G63" i="51"/>
  <c r="L218" i="50"/>
  <c r="F121" i="52"/>
  <c r="F126" i="52"/>
  <c r="K113" i="48"/>
  <c r="D405" i="51"/>
  <c r="J117" i="50"/>
  <c r="G121" i="50"/>
  <c r="F326" i="51"/>
  <c r="K333" i="51" s="1"/>
  <c r="K335" i="51" s="1"/>
  <c r="G58" i="51"/>
  <c r="G126" i="51"/>
  <c r="F328" i="51"/>
  <c r="G55" i="51"/>
  <c r="G129" i="51"/>
  <c r="G60" i="51"/>
  <c r="J224" i="49"/>
  <c r="I348" i="51"/>
  <c r="J348" i="51" s="1"/>
  <c r="K362" i="51" s="1"/>
  <c r="G120" i="51"/>
  <c r="G125" i="50"/>
  <c r="K211" i="52"/>
  <c r="J222" i="49"/>
  <c r="G63" i="52"/>
  <c r="F50" i="49"/>
  <c r="F49" i="49"/>
  <c r="E49" i="49"/>
  <c r="F51" i="49"/>
  <c r="E55" i="49"/>
  <c r="F52" i="49"/>
  <c r="F123" i="50"/>
  <c r="E62" i="49"/>
  <c r="F53" i="49"/>
  <c r="F124" i="50"/>
  <c r="E61" i="49"/>
  <c r="F62" i="49"/>
  <c r="F132" i="50"/>
  <c r="E60" i="49"/>
  <c r="F58" i="49"/>
  <c r="F120" i="50"/>
  <c r="F60" i="49"/>
  <c r="F128" i="50"/>
  <c r="E58" i="49"/>
  <c r="F55" i="49"/>
  <c r="F135" i="50"/>
  <c r="F56" i="49"/>
  <c r="F130" i="50"/>
  <c r="G138" i="50" s="1"/>
  <c r="G140" i="50" s="1"/>
  <c r="E57" i="49"/>
  <c r="F126" i="50"/>
  <c r="J209" i="49"/>
  <c r="F134" i="50"/>
  <c r="J327" i="52"/>
  <c r="R862" i="55"/>
  <c r="Q983" i="55"/>
  <c r="P1185" i="55"/>
  <c r="O1213" i="55"/>
  <c r="Q253" i="55"/>
  <c r="S489" i="55"/>
  <c r="K1227" i="55"/>
  <c r="L1227" i="55" s="1"/>
  <c r="Q747" i="55"/>
  <c r="O747" i="55"/>
  <c r="O489" i="55"/>
  <c r="R983" i="55"/>
  <c r="Q846" i="55"/>
  <c r="O333" i="55"/>
  <c r="R1234" i="55"/>
  <c r="Q1213" i="55"/>
  <c r="O128" i="55"/>
  <c r="Q128" i="55"/>
  <c r="R128" i="55"/>
  <c r="O257" i="55"/>
  <c r="Q257" i="55"/>
  <c r="P257" i="55"/>
  <c r="Q1165" i="55"/>
  <c r="R1165" i="55"/>
  <c r="O1165" i="55"/>
  <c r="O295" i="55"/>
  <c r="S295" i="55"/>
  <c r="R295" i="55"/>
  <c r="O178" i="55"/>
  <c r="Q178" i="55"/>
  <c r="R178" i="55"/>
  <c r="R378" i="55"/>
  <c r="O378" i="55"/>
  <c r="P507" i="55"/>
  <c r="O507" i="55"/>
  <c r="Q507" i="55"/>
  <c r="O477" i="55"/>
  <c r="Q477" i="55"/>
  <c r="P477" i="55"/>
  <c r="O686" i="55"/>
  <c r="Q686" i="55"/>
  <c r="P686" i="55"/>
  <c r="O102" i="55"/>
  <c r="Q102" i="55"/>
  <c r="P102" i="55"/>
  <c r="O695" i="55"/>
  <c r="Q695" i="55"/>
  <c r="R695" i="55"/>
  <c r="R399" i="55"/>
  <c r="O399" i="55"/>
  <c r="Q399" i="55"/>
  <c r="Q896" i="55"/>
  <c r="R896" i="55"/>
  <c r="O896" i="55"/>
  <c r="O5" i="55"/>
  <c r="Q5" i="55"/>
  <c r="R5" i="55"/>
  <c r="K257" i="55"/>
  <c r="L257" i="55" s="1"/>
  <c r="K507" i="55"/>
  <c r="L507" i="55" s="1"/>
  <c r="Q1234" i="55"/>
  <c r="J513" i="55"/>
  <c r="N513" i="55" s="1"/>
  <c r="J608" i="55"/>
  <c r="N608" i="55" s="1"/>
  <c r="K609" i="55"/>
  <c r="L609" i="55" s="1"/>
  <c r="K1124" i="55"/>
  <c r="L1124" i="55" s="1"/>
  <c r="K295" i="55"/>
  <c r="L295" i="55" s="1"/>
  <c r="J280" i="55"/>
  <c r="N280" i="55" s="1"/>
  <c r="R280" i="55" s="1"/>
  <c r="P640" i="55"/>
  <c r="O1185" i="55"/>
  <c r="J64" i="55"/>
  <c r="N64" i="55" s="1"/>
  <c r="K378" i="55"/>
  <c r="L378" i="55" s="1"/>
  <c r="K178" i="55"/>
  <c r="L178" i="55" s="1"/>
  <c r="Q640" i="55"/>
  <c r="J1080" i="55"/>
  <c r="N1080" i="55" s="1"/>
  <c r="J785" i="55"/>
  <c r="N785" i="55" s="1"/>
  <c r="J741" i="55"/>
  <c r="N741" i="55" s="1"/>
  <c r="K809" i="55"/>
  <c r="L809" i="55" s="1"/>
  <c r="K884" i="55"/>
  <c r="L884" i="55" s="1"/>
  <c r="K1009" i="55"/>
  <c r="L1009" i="55" s="1"/>
  <c r="K1057" i="55"/>
  <c r="L1057" i="55" s="1"/>
  <c r="K399" i="55"/>
  <c r="L399" i="55" s="1"/>
  <c r="K477" i="55"/>
  <c r="L477" i="55" s="1"/>
  <c r="O846" i="55"/>
  <c r="K456" i="55"/>
  <c r="L456" i="55" s="1"/>
  <c r="K128" i="55"/>
  <c r="L128" i="55" s="1"/>
  <c r="Q333" i="55"/>
  <c r="K544" i="55"/>
  <c r="L544" i="55" s="1"/>
  <c r="J55" i="55"/>
  <c r="N55" i="55" s="1"/>
  <c r="J1070" i="55"/>
  <c r="N1070" i="55" s="1"/>
  <c r="K810" i="55"/>
  <c r="L810" i="55" s="1"/>
  <c r="J869" i="55"/>
  <c r="N869" i="55" s="1"/>
  <c r="Q869" i="55" s="1"/>
  <c r="K1010" i="55"/>
  <c r="L1010" i="55" s="1"/>
  <c r="J938" i="55"/>
  <c r="N938" i="55" s="1"/>
  <c r="J120" i="55"/>
  <c r="N120" i="55" s="1"/>
  <c r="O827" i="55"/>
  <c r="J629" i="55"/>
  <c r="N629" i="55" s="1"/>
  <c r="AC331" i="67"/>
  <c r="AE331" i="67" s="1"/>
  <c r="AB331" i="67"/>
  <c r="K596" i="55"/>
  <c r="L596" i="55" s="1"/>
  <c r="K688" i="55"/>
  <c r="L688" i="55" s="1"/>
  <c r="K1175" i="55"/>
  <c r="L1175" i="55" s="1"/>
  <c r="Q132" i="55"/>
  <c r="R827" i="55"/>
  <c r="J929" i="55"/>
  <c r="N929" i="55" s="1"/>
  <c r="J711" i="55"/>
  <c r="N711" i="55" s="1"/>
  <c r="O132" i="55"/>
  <c r="K572" i="55"/>
  <c r="L572" i="55" s="1"/>
  <c r="K597" i="55"/>
  <c r="L597" i="55" s="1"/>
  <c r="J37" i="55"/>
  <c r="N37" i="55" s="1"/>
  <c r="J1161" i="55"/>
  <c r="N1161" i="55" s="1"/>
  <c r="J622" i="55"/>
  <c r="N622" i="55" s="1"/>
  <c r="O622" i="55" s="1"/>
  <c r="K989" i="55"/>
  <c r="L989" i="55" s="1"/>
  <c r="K26" i="55"/>
  <c r="L26" i="55" s="1"/>
  <c r="J707" i="55"/>
  <c r="N707" i="55" s="1"/>
  <c r="J583" i="55"/>
  <c r="N583" i="55" s="1"/>
  <c r="Q583" i="55" s="1"/>
  <c r="O253" i="55"/>
  <c r="Q862" i="55"/>
  <c r="K896" i="55"/>
  <c r="L896" i="55" s="1"/>
  <c r="I127" i="49"/>
  <c r="J129" i="49" s="1"/>
  <c r="G64" i="52"/>
  <c r="L205" i="52"/>
  <c r="G194" i="48"/>
  <c r="L224" i="52"/>
  <c r="H304" i="49"/>
  <c r="L209" i="52"/>
  <c r="L225" i="52"/>
  <c r="L213" i="52"/>
  <c r="L218" i="52"/>
  <c r="L208" i="50"/>
  <c r="L204" i="52"/>
  <c r="K315" i="48"/>
  <c r="J254" i="50"/>
  <c r="R69" i="53"/>
  <c r="AB250" i="53"/>
  <c r="F64" i="48"/>
  <c r="J188" i="50"/>
  <c r="B382" i="48"/>
  <c r="I382" i="48" s="1"/>
  <c r="J382" i="48" s="1"/>
  <c r="G135" i="51"/>
  <c r="J221" i="49"/>
  <c r="J202" i="49"/>
  <c r="L226" i="52"/>
  <c r="B409" i="48"/>
  <c r="I409" i="48" s="1"/>
  <c r="J409" i="48" s="1"/>
  <c r="H307" i="49"/>
  <c r="G62" i="50"/>
  <c r="J210" i="49"/>
  <c r="J212" i="49"/>
  <c r="L211" i="52"/>
  <c r="H308" i="49"/>
  <c r="J220" i="49"/>
  <c r="J203" i="49"/>
  <c r="F127" i="50"/>
  <c r="L212" i="52"/>
  <c r="D358" i="48"/>
  <c r="J219" i="49"/>
  <c r="E306" i="49"/>
  <c r="L214" i="52"/>
  <c r="G130" i="51"/>
  <c r="J218" i="49"/>
  <c r="E304" i="49"/>
  <c r="L221" i="52"/>
  <c r="L215" i="52"/>
  <c r="F135" i="52"/>
  <c r="B363" i="48"/>
  <c r="I363" i="48" s="1"/>
  <c r="J363" i="48" s="1"/>
  <c r="G132" i="51"/>
  <c r="G51" i="50"/>
  <c r="I325" i="51"/>
  <c r="J205" i="49"/>
  <c r="E307" i="49"/>
  <c r="L207" i="52"/>
  <c r="L216" i="52"/>
  <c r="F122" i="52"/>
  <c r="B387" i="48"/>
  <c r="I387" i="48" s="1"/>
  <c r="J387" i="48" s="1"/>
  <c r="G122" i="51"/>
  <c r="G55" i="50"/>
  <c r="I329" i="51"/>
  <c r="E308" i="49"/>
  <c r="L223" i="52"/>
  <c r="L217" i="52"/>
  <c r="F134" i="52"/>
  <c r="J206" i="49"/>
  <c r="I247" i="49" s="1"/>
  <c r="I249" i="49" s="1"/>
  <c r="B353" i="48"/>
  <c r="I353" i="48" s="1"/>
  <c r="J353" i="48" s="1"/>
  <c r="I328" i="51"/>
  <c r="J207" i="49"/>
  <c r="L206" i="52"/>
  <c r="L203" i="52"/>
  <c r="F133" i="52"/>
  <c r="K319" i="50"/>
  <c r="G410" i="50" s="1"/>
  <c r="R194" i="53"/>
  <c r="AC315" i="53"/>
  <c r="B427" i="48"/>
  <c r="I427" i="48" s="1"/>
  <c r="J427" i="48" s="1"/>
  <c r="G127" i="51"/>
  <c r="J215" i="49"/>
  <c r="J204" i="49"/>
  <c r="L208" i="52"/>
  <c r="L219" i="52"/>
  <c r="F120" i="52"/>
  <c r="B395" i="48"/>
  <c r="I395" i="48" s="1"/>
  <c r="J395" i="48" s="1"/>
  <c r="J208" i="49"/>
  <c r="J213" i="49"/>
  <c r="L222" i="52"/>
  <c r="L220" i="52"/>
  <c r="J216" i="49"/>
  <c r="J211" i="49"/>
  <c r="J225" i="49"/>
  <c r="J214" i="49"/>
  <c r="J223" i="49"/>
  <c r="L210" i="52"/>
  <c r="K447" i="51"/>
  <c r="G385" i="50"/>
  <c r="G358" i="50"/>
  <c r="G377" i="50"/>
  <c r="G356" i="50"/>
  <c r="G352" i="50"/>
  <c r="K222" i="52"/>
  <c r="H309" i="49"/>
  <c r="F183" i="49"/>
  <c r="F193" i="49"/>
  <c r="K221" i="50"/>
  <c r="K217" i="52"/>
  <c r="F185" i="49"/>
  <c r="K226" i="52"/>
  <c r="K226" i="49"/>
  <c r="K216" i="49"/>
  <c r="F177" i="49"/>
  <c r="K218" i="52"/>
  <c r="F187" i="49"/>
  <c r="K210" i="52"/>
  <c r="K203" i="52"/>
  <c r="F55" i="52"/>
  <c r="O328" i="48"/>
  <c r="P328" i="48" s="1"/>
  <c r="K214" i="52"/>
  <c r="H305" i="49"/>
  <c r="F362" i="49"/>
  <c r="F389" i="49"/>
  <c r="F333" i="49"/>
  <c r="F359" i="49"/>
  <c r="F380" i="49"/>
  <c r="F340" i="49"/>
  <c r="F384" i="49"/>
  <c r="F408" i="49"/>
  <c r="F375" i="49"/>
  <c r="F426" i="49"/>
  <c r="F414" i="49"/>
  <c r="F396" i="49"/>
  <c r="F421" i="49"/>
  <c r="F353" i="49"/>
  <c r="F381" i="49"/>
  <c r="F379" i="49"/>
  <c r="F411" i="49"/>
  <c r="F329" i="49"/>
  <c r="F400" i="49"/>
  <c r="F417" i="49"/>
  <c r="F377" i="49"/>
  <c r="F350" i="49"/>
  <c r="F342" i="49"/>
  <c r="F403" i="49"/>
  <c r="F354" i="49"/>
  <c r="F373" i="49"/>
  <c r="F341" i="49"/>
  <c r="F418" i="49"/>
  <c r="F327" i="49"/>
  <c r="F404" i="49"/>
  <c r="F392" i="49"/>
  <c r="F371" i="49"/>
  <c r="F367" i="49"/>
  <c r="F402" i="49"/>
  <c r="F409" i="49"/>
  <c r="F337" i="49"/>
  <c r="F399" i="49"/>
  <c r="F338" i="49"/>
  <c r="F378" i="49"/>
  <c r="F355" i="49"/>
  <c r="F385" i="49"/>
  <c r="F349" i="49"/>
  <c r="F370" i="49"/>
  <c r="F368" i="49"/>
  <c r="F397" i="49"/>
  <c r="F344" i="49"/>
  <c r="F410" i="49"/>
  <c r="F388" i="49"/>
  <c r="F348" i="49"/>
  <c r="F339" i="49"/>
  <c r="F366" i="49"/>
  <c r="F407" i="49"/>
  <c r="F347" i="49"/>
  <c r="F422" i="49"/>
  <c r="F343" i="49"/>
  <c r="F358" i="49"/>
  <c r="F405" i="49"/>
  <c r="F376" i="49"/>
  <c r="F336" i="49"/>
  <c r="F345" i="49"/>
  <c r="F416" i="49"/>
  <c r="F424" i="49"/>
  <c r="F369" i="49"/>
  <c r="F394" i="49"/>
  <c r="F363" i="49"/>
  <c r="F374" i="49"/>
  <c r="F357" i="49"/>
  <c r="F332" i="49"/>
  <c r="F398" i="49"/>
  <c r="F419" i="49"/>
  <c r="F425" i="49"/>
  <c r="F352" i="49"/>
  <c r="F360" i="49"/>
  <c r="F382" i="49"/>
  <c r="F351" i="49"/>
  <c r="F386" i="49"/>
  <c r="F372" i="49"/>
  <c r="F415" i="49"/>
  <c r="F383" i="49"/>
  <c r="F330" i="49"/>
  <c r="F364" i="49"/>
  <c r="F393" i="49"/>
  <c r="F365" i="49"/>
  <c r="F346" i="49"/>
  <c r="F395" i="49"/>
  <c r="F335" i="49"/>
  <c r="F401" i="49"/>
  <c r="F356" i="49"/>
  <c r="F331" i="49"/>
  <c r="F387" i="49"/>
  <c r="F420" i="49"/>
  <c r="F413" i="49"/>
  <c r="F361" i="49"/>
  <c r="F412" i="49"/>
  <c r="F406" i="49"/>
  <c r="F423" i="49"/>
  <c r="F391" i="49"/>
  <c r="F328" i="49"/>
  <c r="F334" i="49"/>
  <c r="F390" i="49"/>
  <c r="K352" i="48"/>
  <c r="K353" i="48"/>
  <c r="K350" i="48"/>
  <c r="K359" i="48"/>
  <c r="K355" i="48"/>
  <c r="K373" i="48"/>
  <c r="K342" i="48"/>
  <c r="K356" i="48"/>
  <c r="K387" i="48"/>
  <c r="K374" i="48"/>
  <c r="K381" i="48"/>
  <c r="K329" i="48"/>
  <c r="K344" i="48"/>
  <c r="K370" i="48"/>
  <c r="K376" i="48"/>
  <c r="K345" i="48"/>
  <c r="K357" i="48"/>
  <c r="K375" i="48"/>
  <c r="K349" i="48"/>
  <c r="K364" i="48"/>
  <c r="K340" i="48"/>
  <c r="K383" i="48"/>
  <c r="K334" i="48"/>
  <c r="K367" i="48"/>
  <c r="K363" i="48"/>
  <c r="K365" i="48"/>
  <c r="K371" i="48"/>
  <c r="K386" i="48"/>
  <c r="K347" i="48"/>
  <c r="K379" i="48"/>
  <c r="K382" i="48"/>
  <c r="K372" i="48"/>
  <c r="K348" i="48"/>
  <c r="K360" i="48"/>
  <c r="K354" i="48"/>
  <c r="K369" i="48"/>
  <c r="K351" i="48"/>
  <c r="K343" i="48"/>
  <c r="K335" i="48"/>
  <c r="K366" i="48"/>
  <c r="K328" i="48"/>
  <c r="K385" i="48"/>
  <c r="K377" i="48"/>
  <c r="K330" i="48"/>
  <c r="K378" i="48"/>
  <c r="K362" i="48"/>
  <c r="K336" i="48"/>
  <c r="K368" i="48"/>
  <c r="K384" i="48"/>
  <c r="K358" i="48"/>
  <c r="K331" i="48"/>
  <c r="K388" i="48"/>
  <c r="K380" i="48"/>
  <c r="K333" i="48"/>
  <c r="K361" i="48"/>
  <c r="K341" i="48"/>
  <c r="K337" i="48"/>
  <c r="K346" i="48"/>
  <c r="K339" i="48"/>
  <c r="J403" i="49"/>
  <c r="J344" i="49"/>
  <c r="J425" i="49"/>
  <c r="J354" i="49"/>
  <c r="J382" i="49"/>
  <c r="J390" i="49"/>
  <c r="J329" i="49"/>
  <c r="J379" i="49"/>
  <c r="J360" i="49"/>
  <c r="J387" i="49"/>
  <c r="J336" i="49"/>
  <c r="J418" i="49"/>
  <c r="J340" i="49"/>
  <c r="J366" i="49"/>
  <c r="J374" i="49"/>
  <c r="J349" i="49"/>
  <c r="J367" i="49"/>
  <c r="J423" i="49"/>
  <c r="J371" i="49"/>
  <c r="J328" i="49"/>
  <c r="J409" i="49"/>
  <c r="J338" i="49"/>
  <c r="J352" i="49"/>
  <c r="J358" i="49"/>
  <c r="J399" i="49"/>
  <c r="J331" i="49"/>
  <c r="J332" i="49"/>
  <c r="J355" i="49"/>
  <c r="J415" i="49"/>
  <c r="J402" i="49"/>
  <c r="J357" i="49"/>
  <c r="J426" i="49"/>
  <c r="J348" i="49"/>
  <c r="J343" i="49"/>
  <c r="J393" i="49"/>
  <c r="J424" i="49"/>
  <c r="J381" i="49"/>
  <c r="J335" i="49"/>
  <c r="J383" i="49"/>
  <c r="J386" i="49"/>
  <c r="J334" i="49"/>
  <c r="J410" i="49"/>
  <c r="J346" i="49"/>
  <c r="J420" i="49"/>
  <c r="J377" i="49"/>
  <c r="J400" i="49"/>
  <c r="J408" i="49"/>
  <c r="J421" i="49"/>
  <c r="J380" i="49"/>
  <c r="J404" i="49"/>
  <c r="J413" i="49"/>
  <c r="J370" i="49"/>
  <c r="J347" i="49"/>
  <c r="J394" i="49"/>
  <c r="J333" i="49"/>
  <c r="J345" i="49"/>
  <c r="J388" i="49"/>
  <c r="J411" i="49"/>
  <c r="J361" i="49"/>
  <c r="J416" i="49"/>
  <c r="J392" i="49"/>
  <c r="J396" i="49"/>
  <c r="J372" i="49"/>
  <c r="J397" i="49"/>
  <c r="J351" i="49"/>
  <c r="J384" i="49"/>
  <c r="J378" i="49"/>
  <c r="J341" i="49"/>
  <c r="J405" i="49"/>
  <c r="J407" i="49"/>
  <c r="J356" i="49"/>
  <c r="J395" i="49"/>
  <c r="J327" i="49"/>
  <c r="J368" i="49"/>
  <c r="J376" i="49"/>
  <c r="J364" i="49"/>
  <c r="J389" i="49"/>
  <c r="J385" i="49"/>
  <c r="J365" i="49"/>
  <c r="J391" i="49"/>
  <c r="J330" i="49"/>
  <c r="J339" i="49"/>
  <c r="J412" i="49"/>
  <c r="J373" i="49"/>
  <c r="J369" i="49"/>
  <c r="J363" i="49"/>
  <c r="J375" i="49"/>
  <c r="J414" i="49"/>
  <c r="J422" i="49"/>
  <c r="J419" i="49"/>
  <c r="J353" i="49"/>
  <c r="J342" i="49"/>
  <c r="J359" i="49"/>
  <c r="J398" i="49"/>
  <c r="J406" i="49"/>
  <c r="J362" i="49"/>
  <c r="J401" i="49"/>
  <c r="J350" i="49"/>
  <c r="J417" i="49"/>
  <c r="K425" i="50"/>
  <c r="K368" i="50"/>
  <c r="K389" i="50"/>
  <c r="K356" i="50"/>
  <c r="K378" i="50"/>
  <c r="K343" i="50"/>
  <c r="K395" i="50"/>
  <c r="K360" i="50"/>
  <c r="K352" i="50"/>
  <c r="K403" i="50"/>
  <c r="K387" i="50"/>
  <c r="K344" i="50"/>
  <c r="K390" i="50"/>
  <c r="K373" i="50"/>
  <c r="K372" i="50"/>
  <c r="K345" i="50"/>
  <c r="K340" i="50"/>
  <c r="K350" i="50"/>
  <c r="K401" i="50"/>
  <c r="K338" i="50"/>
  <c r="K367" i="50"/>
  <c r="K411" i="50"/>
  <c r="K414" i="50"/>
  <c r="K402" i="50"/>
  <c r="K382" i="50"/>
  <c r="K418" i="50"/>
  <c r="K383" i="50"/>
  <c r="K429" i="50"/>
  <c r="K381" i="50"/>
  <c r="K427" i="50"/>
  <c r="K365" i="50"/>
  <c r="K421" i="50"/>
  <c r="K355" i="50"/>
  <c r="K348" i="50"/>
  <c r="K358" i="50"/>
  <c r="K394" i="50"/>
  <c r="K346" i="50"/>
  <c r="K349" i="50"/>
  <c r="K366" i="50"/>
  <c r="K377" i="50"/>
  <c r="K371" i="50"/>
  <c r="K386" i="50"/>
  <c r="K341" i="50"/>
  <c r="K336" i="50"/>
  <c r="K428" i="50"/>
  <c r="K357" i="50"/>
  <c r="K332" i="50"/>
  <c r="K333" i="50"/>
  <c r="K370" i="50"/>
  <c r="K424" i="50"/>
  <c r="K430" i="50"/>
  <c r="K393" i="50"/>
  <c r="K419" i="50"/>
  <c r="K392" i="50"/>
  <c r="K347" i="50"/>
  <c r="K404" i="50"/>
  <c r="K369" i="50"/>
  <c r="K408" i="50"/>
  <c r="K353" i="50"/>
  <c r="K417" i="50"/>
  <c r="K391" i="50"/>
  <c r="K361" i="50"/>
  <c r="K423" i="50"/>
  <c r="K405" i="50"/>
  <c r="K335" i="50"/>
  <c r="K399" i="50"/>
  <c r="K334" i="50"/>
  <c r="K407" i="50"/>
  <c r="K396" i="50"/>
  <c r="K363" i="50"/>
  <c r="K376" i="50"/>
  <c r="K380" i="50"/>
  <c r="K413" i="50"/>
  <c r="K420" i="50"/>
  <c r="K364" i="50"/>
  <c r="K359" i="51"/>
  <c r="K428" i="51"/>
  <c r="K229" i="50"/>
  <c r="K218" i="50"/>
  <c r="K217" i="50"/>
  <c r="K216" i="50"/>
  <c r="K228" i="50"/>
  <c r="K227" i="50"/>
  <c r="G181" i="52"/>
  <c r="G179" i="52"/>
  <c r="G180" i="52"/>
  <c r="G185" i="52"/>
  <c r="G178" i="52"/>
  <c r="F64" i="50"/>
  <c r="F56" i="50"/>
  <c r="F55" i="50"/>
  <c r="F50" i="50"/>
  <c r="F61" i="50"/>
  <c r="F51" i="50"/>
  <c r="F62" i="50"/>
  <c r="J117" i="48"/>
  <c r="B364" i="50"/>
  <c r="I364" i="50" s="1"/>
  <c r="J364" i="50" s="1"/>
  <c r="D364" i="50"/>
  <c r="J117" i="51"/>
  <c r="K420" i="51"/>
  <c r="K212" i="50"/>
  <c r="L220" i="50"/>
  <c r="G52" i="52"/>
  <c r="G130" i="52"/>
  <c r="G134" i="52"/>
  <c r="G123" i="52"/>
  <c r="G126" i="52"/>
  <c r="G121" i="52"/>
  <c r="G132" i="52"/>
  <c r="G129" i="52"/>
  <c r="F62" i="51"/>
  <c r="F54" i="51"/>
  <c r="F55" i="51"/>
  <c r="F61" i="51"/>
  <c r="F64" i="51"/>
  <c r="F49" i="51"/>
  <c r="F56" i="51"/>
  <c r="F53" i="51"/>
  <c r="F181" i="52"/>
  <c r="F182" i="52"/>
  <c r="F183" i="52"/>
  <c r="F179" i="52"/>
  <c r="F186" i="52"/>
  <c r="F177" i="52"/>
  <c r="G192" i="52" s="1"/>
  <c r="G194" i="52" s="1"/>
  <c r="F180" i="52"/>
  <c r="F188" i="52"/>
  <c r="AB117" i="53"/>
  <c r="K370" i="51"/>
  <c r="K399" i="51"/>
  <c r="K390" i="51"/>
  <c r="K446" i="51"/>
  <c r="K374" i="51"/>
  <c r="K369" i="51"/>
  <c r="K427" i="51"/>
  <c r="K414" i="51"/>
  <c r="K352" i="51"/>
  <c r="K377" i="51"/>
  <c r="K384" i="51"/>
  <c r="K404" i="51"/>
  <c r="K360" i="51"/>
  <c r="K397" i="51"/>
  <c r="K210" i="50"/>
  <c r="F52" i="52"/>
  <c r="K227" i="52"/>
  <c r="K207" i="52"/>
  <c r="G125" i="52"/>
  <c r="F179" i="49"/>
  <c r="D380" i="48"/>
  <c r="J36" i="49"/>
  <c r="I46" i="49" s="1"/>
  <c r="K224" i="50"/>
  <c r="L215" i="50"/>
  <c r="L229" i="50"/>
  <c r="L213" i="50"/>
  <c r="L227" i="50"/>
  <c r="L225" i="50"/>
  <c r="L207" i="50"/>
  <c r="L211" i="50"/>
  <c r="L230" i="50"/>
  <c r="L210" i="50"/>
  <c r="L219" i="50"/>
  <c r="G178" i="51"/>
  <c r="G177" i="51"/>
  <c r="G182" i="51"/>
  <c r="G185" i="51"/>
  <c r="G184" i="51"/>
  <c r="G183" i="51"/>
  <c r="G59" i="52"/>
  <c r="G51" i="52"/>
  <c r="G50" i="52"/>
  <c r="G57" i="52"/>
  <c r="G53" i="52"/>
  <c r="G62" i="52"/>
  <c r="G60" i="52"/>
  <c r="C447" i="51"/>
  <c r="I447" i="51" s="1"/>
  <c r="J447" i="51" s="1"/>
  <c r="D447" i="51"/>
  <c r="K388" i="51"/>
  <c r="K373" i="51"/>
  <c r="K386" i="51"/>
  <c r="K437" i="51"/>
  <c r="K424" i="51"/>
  <c r="K208" i="50"/>
  <c r="F57" i="52"/>
  <c r="K219" i="52"/>
  <c r="G124" i="52"/>
  <c r="L226" i="50"/>
  <c r="G54" i="52"/>
  <c r="F63" i="50"/>
  <c r="F181" i="49"/>
  <c r="J249" i="50"/>
  <c r="B417" i="50"/>
  <c r="I417" i="50" s="1"/>
  <c r="J417" i="50" s="1"/>
  <c r="D417" i="50"/>
  <c r="C399" i="51"/>
  <c r="I399" i="51" s="1"/>
  <c r="J399" i="51" s="1"/>
  <c r="K225" i="50"/>
  <c r="F58" i="52"/>
  <c r="K216" i="52"/>
  <c r="G122" i="52"/>
  <c r="L214" i="50"/>
  <c r="G55" i="52"/>
  <c r="F52" i="50"/>
  <c r="F186" i="49"/>
  <c r="F180" i="51"/>
  <c r="F177" i="51"/>
  <c r="G192" i="51" s="1"/>
  <c r="G194" i="51" s="1"/>
  <c r="F181" i="51"/>
  <c r="F185" i="51"/>
  <c r="F183" i="51"/>
  <c r="F184" i="51"/>
  <c r="F187" i="51"/>
  <c r="K39" i="52"/>
  <c r="J46" i="52" s="1"/>
  <c r="J117" i="52"/>
  <c r="K411" i="51"/>
  <c r="K401" i="51"/>
  <c r="K375" i="51"/>
  <c r="K389" i="51"/>
  <c r="K394" i="51"/>
  <c r="K431" i="51"/>
  <c r="K410" i="51"/>
  <c r="K430" i="51"/>
  <c r="K433" i="51"/>
  <c r="K226" i="50"/>
  <c r="F51" i="52"/>
  <c r="G120" i="52"/>
  <c r="F51" i="51"/>
  <c r="G56" i="52"/>
  <c r="F58" i="50"/>
  <c r="C348" i="49"/>
  <c r="D389" i="51"/>
  <c r="K230" i="50"/>
  <c r="G135" i="52"/>
  <c r="L222" i="50"/>
  <c r="G49" i="52"/>
  <c r="F54" i="50"/>
  <c r="I310" i="50"/>
  <c r="I309" i="50"/>
  <c r="I313" i="50"/>
  <c r="I312" i="50"/>
  <c r="G123" i="51"/>
  <c r="G124" i="51"/>
  <c r="G131" i="51"/>
  <c r="G128" i="51"/>
  <c r="F130" i="52"/>
  <c r="G138" i="52" s="1"/>
  <c r="G140" i="52" s="1"/>
  <c r="F132" i="52"/>
  <c r="F131" i="52"/>
  <c r="F125" i="52"/>
  <c r="F123" i="52"/>
  <c r="F129" i="52"/>
  <c r="F124" i="52"/>
  <c r="F128" i="52"/>
  <c r="D356" i="48"/>
  <c r="K408" i="51"/>
  <c r="K354" i="51"/>
  <c r="K423" i="51"/>
  <c r="K215" i="50"/>
  <c r="L223" i="50"/>
  <c r="G58" i="52"/>
  <c r="F49" i="50"/>
  <c r="K239" i="48"/>
  <c r="J46" i="50"/>
  <c r="K350" i="51"/>
  <c r="K382" i="51"/>
  <c r="K380" i="51"/>
  <c r="K356" i="51"/>
  <c r="K439" i="51"/>
  <c r="M327" i="49"/>
  <c r="N327" i="49" s="1"/>
  <c r="O327" i="49" s="1"/>
  <c r="K209" i="50"/>
  <c r="G181" i="51"/>
  <c r="G186" i="52"/>
  <c r="L209" i="50"/>
  <c r="F53" i="50"/>
  <c r="K438" i="51"/>
  <c r="K211" i="50"/>
  <c r="K222" i="50"/>
  <c r="G188" i="51"/>
  <c r="G182" i="52"/>
  <c r="L224" i="50"/>
  <c r="K35" i="48"/>
  <c r="K42" i="48" s="1"/>
  <c r="K379" i="51"/>
  <c r="K416" i="51"/>
  <c r="K429" i="51"/>
  <c r="K426" i="51"/>
  <c r="K376" i="51"/>
  <c r="K403" i="51"/>
  <c r="K219" i="50"/>
  <c r="K214" i="50"/>
  <c r="G187" i="51"/>
  <c r="G183" i="52"/>
  <c r="L216" i="50"/>
  <c r="K213" i="52"/>
  <c r="K212" i="52"/>
  <c r="K221" i="52"/>
  <c r="K220" i="52"/>
  <c r="K224" i="52"/>
  <c r="K209" i="52"/>
  <c r="K215" i="52"/>
  <c r="F180" i="49"/>
  <c r="F178" i="49"/>
  <c r="F184" i="49"/>
  <c r="F182" i="49"/>
  <c r="K383" i="51"/>
  <c r="K442" i="51"/>
  <c r="K367" i="51"/>
  <c r="K434" i="51"/>
  <c r="K349" i="51"/>
  <c r="K396" i="51"/>
  <c r="K419" i="51"/>
  <c r="K220" i="50"/>
  <c r="K213" i="50"/>
  <c r="G177" i="52"/>
  <c r="F54" i="52"/>
  <c r="F53" i="52"/>
  <c r="F60" i="52"/>
  <c r="F50" i="52"/>
  <c r="K417" i="51"/>
  <c r="K444" i="51"/>
  <c r="K391" i="51"/>
  <c r="K405" i="51"/>
  <c r="K387" i="51"/>
  <c r="K348" i="51"/>
  <c r="K366" i="51"/>
  <c r="K392" i="51"/>
  <c r="K357" i="51"/>
  <c r="K425" i="51"/>
  <c r="K435" i="51"/>
  <c r="I343" i="52"/>
  <c r="J343" i="52" s="1"/>
  <c r="K223" i="50"/>
  <c r="F63" i="52"/>
  <c r="K225" i="52"/>
  <c r="G180" i="51"/>
  <c r="G188" i="52"/>
  <c r="L217" i="50"/>
  <c r="F63" i="51"/>
  <c r="F59" i="50"/>
  <c r="G67" i="50" s="1"/>
  <c r="G69" i="50" s="1"/>
  <c r="J327" i="50" s="1"/>
  <c r="K42" i="51"/>
  <c r="J46" i="51" s="1"/>
  <c r="K371" i="51"/>
  <c r="K353" i="51"/>
  <c r="K364" i="51"/>
  <c r="K393" i="51"/>
  <c r="K409" i="51"/>
  <c r="K385" i="51"/>
  <c r="K231" i="50"/>
  <c r="G186" i="51"/>
  <c r="G184" i="52"/>
  <c r="L228" i="50"/>
  <c r="K222" i="51"/>
  <c r="K228" i="51" s="1"/>
  <c r="H444" i="51"/>
  <c r="H391" i="51"/>
  <c r="H349" i="51"/>
  <c r="H386" i="51"/>
  <c r="H413" i="51"/>
  <c r="H382" i="51"/>
  <c r="H378" i="51"/>
  <c r="H403" i="51"/>
  <c r="H389" i="51"/>
  <c r="H361" i="51"/>
  <c r="H395" i="51"/>
  <c r="H427" i="51"/>
  <c r="H373" i="51"/>
  <c r="H405" i="51"/>
  <c r="H447" i="51"/>
  <c r="H374" i="51"/>
  <c r="H372" i="51"/>
  <c r="H348" i="51"/>
  <c r="O348" i="51" s="1"/>
  <c r="P348" i="51" s="1"/>
  <c r="F61" i="49"/>
  <c r="F131" i="50"/>
  <c r="H363" i="51"/>
  <c r="H420" i="51"/>
  <c r="H439" i="51"/>
  <c r="H375" i="51"/>
  <c r="H393" i="51"/>
  <c r="H357" i="51"/>
  <c r="H443" i="51"/>
  <c r="H411" i="51"/>
  <c r="H355" i="51"/>
  <c r="H406" i="51"/>
  <c r="H430" i="51"/>
  <c r="H365" i="51"/>
  <c r="H370" i="51"/>
  <c r="H409" i="51"/>
  <c r="H424" i="51"/>
  <c r="H367" i="51"/>
  <c r="H364" i="51"/>
  <c r="H368" i="51"/>
  <c r="H401" i="51"/>
  <c r="H360" i="51"/>
  <c r="G332" i="49"/>
  <c r="H422" i="51"/>
  <c r="H362" i="51"/>
  <c r="H383" i="51"/>
  <c r="H353" i="51"/>
  <c r="H410" i="51"/>
  <c r="H351" i="51"/>
  <c r="H436" i="51"/>
  <c r="H366" i="51"/>
  <c r="F54" i="49"/>
  <c r="F129" i="50"/>
  <c r="H432" i="51"/>
  <c r="H421" i="51"/>
  <c r="H440" i="51"/>
  <c r="H356" i="51"/>
  <c r="H359" i="51"/>
  <c r="AC42" i="53"/>
  <c r="AB46" i="53" s="1"/>
  <c r="C81" i="49"/>
  <c r="G408" i="50"/>
  <c r="G381" i="50"/>
  <c r="G349" i="50"/>
  <c r="G391" i="50"/>
  <c r="G368" i="50"/>
  <c r="G422" i="50"/>
  <c r="H380" i="51"/>
  <c r="H404" i="51"/>
  <c r="H446" i="51"/>
  <c r="H425" i="51"/>
  <c r="H423" i="51"/>
  <c r="H438" i="51"/>
  <c r="K238" i="52"/>
  <c r="J245" i="52" s="1"/>
  <c r="F57" i="49"/>
  <c r="G388" i="50"/>
  <c r="G431" i="50"/>
  <c r="G423" i="50"/>
  <c r="G362" i="50"/>
  <c r="G387" i="50"/>
  <c r="G343" i="50"/>
  <c r="H412" i="51"/>
  <c r="H414" i="51"/>
  <c r="H385" i="51"/>
  <c r="H398" i="51"/>
  <c r="H402" i="51"/>
  <c r="H435" i="51"/>
  <c r="G344" i="49"/>
  <c r="G412" i="50"/>
  <c r="G336" i="50"/>
  <c r="G425" i="50"/>
  <c r="G367" i="50"/>
  <c r="G394" i="50"/>
  <c r="H428" i="51"/>
  <c r="H399" i="51"/>
  <c r="H354" i="51"/>
  <c r="H392" i="51"/>
  <c r="H431" i="51"/>
  <c r="Q544" i="55"/>
  <c r="R544" i="55"/>
  <c r="O544" i="55"/>
  <c r="O623" i="55"/>
  <c r="Q623" i="55"/>
  <c r="P623" i="55"/>
  <c r="O1163" i="55"/>
  <c r="Q1163" i="55"/>
  <c r="P1163" i="55"/>
  <c r="O572" i="55"/>
  <c r="Q572" i="55"/>
  <c r="P572" i="55"/>
  <c r="O26" i="55"/>
  <c r="P26" i="55"/>
  <c r="Q26" i="55"/>
  <c r="O439" i="55"/>
  <c r="Q439" i="55"/>
  <c r="R439" i="55"/>
  <c r="K457" i="55"/>
  <c r="L457" i="55" s="1"/>
  <c r="K2" i="55"/>
  <c r="L2" i="55" s="1"/>
  <c r="J2" i="55"/>
  <c r="N2" i="55" s="1"/>
  <c r="K1180" i="55"/>
  <c r="L1180" i="55" s="1"/>
  <c r="K515" i="55"/>
  <c r="L515" i="55" s="1"/>
  <c r="J811" i="55"/>
  <c r="N811" i="55" s="1"/>
  <c r="K1011" i="55"/>
  <c r="L1011" i="55" s="1"/>
  <c r="K1128" i="55"/>
  <c r="L1128" i="55" s="1"/>
  <c r="K233" i="55"/>
  <c r="L233" i="55" s="1"/>
  <c r="K330" i="55"/>
  <c r="L330" i="55" s="1"/>
  <c r="K423" i="55"/>
  <c r="L423" i="55" s="1"/>
  <c r="K1078" i="55"/>
  <c r="L1078" i="55" s="1"/>
  <c r="K1229" i="55"/>
  <c r="L1229" i="55" s="1"/>
  <c r="K327" i="55"/>
  <c r="L327" i="55" s="1"/>
  <c r="K200" i="55"/>
  <c r="L200" i="55" s="1"/>
  <c r="K543" i="55"/>
  <c r="L543" i="55" s="1"/>
  <c r="K940" i="55"/>
  <c r="L940" i="55" s="1"/>
  <c r="K57" i="55"/>
  <c r="L57" i="55" s="1"/>
  <c r="K98" i="55"/>
  <c r="L98" i="55" s="1"/>
  <c r="K199" i="55"/>
  <c r="L199" i="55" s="1"/>
  <c r="K331" i="55"/>
  <c r="L331" i="55" s="1"/>
  <c r="K664" i="55"/>
  <c r="L664" i="55" s="1"/>
  <c r="K883" i="55"/>
  <c r="L883" i="55" s="1"/>
  <c r="K365" i="55"/>
  <c r="L365" i="55" s="1"/>
  <c r="K516" i="55"/>
  <c r="L516" i="55" s="1"/>
  <c r="J582" i="55"/>
  <c r="N582" i="55" s="1"/>
  <c r="K991" i="55"/>
  <c r="L991" i="55" s="1"/>
  <c r="K59" i="55"/>
  <c r="L59" i="55" s="1"/>
  <c r="K541" i="55"/>
  <c r="L541" i="55" s="1"/>
  <c r="K744" i="55"/>
  <c r="L744" i="55" s="1"/>
  <c r="K959" i="55"/>
  <c r="L959" i="55" s="1"/>
  <c r="K1008" i="55"/>
  <c r="L1008" i="55" s="1"/>
  <c r="K234" i="55"/>
  <c r="L234" i="55" s="1"/>
  <c r="K1178" i="55"/>
  <c r="L1178" i="55" s="1"/>
  <c r="K743" i="55"/>
  <c r="L743" i="55" s="1"/>
  <c r="J868" i="55"/>
  <c r="N868" i="55" s="1"/>
  <c r="K598" i="55"/>
  <c r="L598" i="55" s="1"/>
  <c r="K762" i="55"/>
  <c r="L762" i="55" s="1"/>
  <c r="K763" i="55"/>
  <c r="L763" i="55" s="1"/>
  <c r="J457" i="55"/>
  <c r="N457" i="55" s="1"/>
  <c r="J233" i="55"/>
  <c r="N233" i="55" s="1"/>
  <c r="O233" i="55" s="1"/>
  <c r="K811" i="55"/>
  <c r="L811" i="55" s="1"/>
  <c r="J1180" i="55"/>
  <c r="N1180" i="55" s="1"/>
  <c r="K1176" i="55"/>
  <c r="L1176" i="55" s="1"/>
  <c r="K882" i="55"/>
  <c r="L882" i="55" s="1"/>
  <c r="K1195" i="55"/>
  <c r="L1195" i="55" s="1"/>
  <c r="K681" i="55"/>
  <c r="L681" i="55" s="1"/>
  <c r="K690" i="55"/>
  <c r="L690" i="55" s="1"/>
  <c r="J624" i="55"/>
  <c r="N624" i="55" s="1"/>
  <c r="K691" i="55"/>
  <c r="L691" i="55" s="1"/>
  <c r="J456" i="55"/>
  <c r="N456" i="55" s="1"/>
  <c r="J664" i="55"/>
  <c r="N664" i="55" s="1"/>
  <c r="J663" i="55"/>
  <c r="N663" i="55" s="1"/>
  <c r="J810" i="55"/>
  <c r="N810" i="55" s="1"/>
  <c r="J447" i="55"/>
  <c r="N447" i="55" s="1"/>
  <c r="J627" i="55"/>
  <c r="N627" i="55" s="1"/>
  <c r="J200" i="55"/>
  <c r="N200" i="55" s="1"/>
  <c r="K622" i="55"/>
  <c r="L622" i="55" s="1"/>
  <c r="J1174" i="55"/>
  <c r="N1174" i="55" s="1"/>
  <c r="J199" i="55"/>
  <c r="N199" i="55" s="1"/>
  <c r="K583" i="55"/>
  <c r="L583" i="55" s="1"/>
  <c r="J1056" i="55"/>
  <c r="N1056" i="55" s="1"/>
  <c r="K582" i="55"/>
  <c r="L582" i="55" s="1"/>
  <c r="J1010" i="55"/>
  <c r="N1010" i="55" s="1"/>
  <c r="J812" i="55"/>
  <c r="N812" i="55" s="1"/>
  <c r="K46" i="55"/>
  <c r="L46" i="55" s="1"/>
  <c r="J46" i="55"/>
  <c r="N46" i="55" s="1"/>
  <c r="K865" i="55"/>
  <c r="L865" i="55" s="1"/>
  <c r="J865" i="55"/>
  <c r="N865" i="55" s="1"/>
  <c r="K3" i="55"/>
  <c r="L3" i="55" s="1"/>
  <c r="J3" i="55"/>
  <c r="N3" i="55" s="1"/>
  <c r="K12" i="55"/>
  <c r="L12" i="55" s="1"/>
  <c r="J12" i="55"/>
  <c r="N12" i="55" s="1"/>
  <c r="K20" i="55"/>
  <c r="L20" i="55" s="1"/>
  <c r="J20" i="55"/>
  <c r="N20" i="55" s="1"/>
  <c r="K28" i="55"/>
  <c r="L28" i="55" s="1"/>
  <c r="J28" i="55"/>
  <c r="N28" i="55" s="1"/>
  <c r="K36" i="55"/>
  <c r="L36" i="55" s="1"/>
  <c r="J36" i="55"/>
  <c r="N36" i="55" s="1"/>
  <c r="K45" i="55"/>
  <c r="L45" i="55" s="1"/>
  <c r="J45" i="55"/>
  <c r="N45" i="55" s="1"/>
  <c r="K53" i="55"/>
  <c r="L53" i="55" s="1"/>
  <c r="J53" i="55"/>
  <c r="N53" i="55" s="1"/>
  <c r="K62" i="55"/>
  <c r="L62" i="55" s="1"/>
  <c r="J62" i="55"/>
  <c r="N62" i="55" s="1"/>
  <c r="K71" i="55"/>
  <c r="L71" i="55" s="1"/>
  <c r="J71" i="55"/>
  <c r="N71" i="55" s="1"/>
  <c r="K79" i="55"/>
  <c r="L79" i="55" s="1"/>
  <c r="J79" i="55"/>
  <c r="N79" i="55" s="1"/>
  <c r="K87" i="55"/>
  <c r="L87" i="55" s="1"/>
  <c r="J87" i="55"/>
  <c r="N87" i="55" s="1"/>
  <c r="K95" i="55"/>
  <c r="L95" i="55" s="1"/>
  <c r="J95" i="55"/>
  <c r="N95" i="55" s="1"/>
  <c r="K104" i="55"/>
  <c r="L104" i="55" s="1"/>
  <c r="J104" i="55"/>
  <c r="N104" i="55" s="1"/>
  <c r="K112" i="55"/>
  <c r="L112" i="55" s="1"/>
  <c r="J112" i="55"/>
  <c r="N112" i="55" s="1"/>
  <c r="K121" i="55"/>
  <c r="L121" i="55" s="1"/>
  <c r="J121" i="55"/>
  <c r="N121" i="55" s="1"/>
  <c r="K130" i="55"/>
  <c r="L130" i="55" s="1"/>
  <c r="J130" i="55"/>
  <c r="N130" i="55" s="1"/>
  <c r="K139" i="55"/>
  <c r="L139" i="55" s="1"/>
  <c r="J139" i="55"/>
  <c r="N139" i="55" s="1"/>
  <c r="K147" i="55"/>
  <c r="L147" i="55" s="1"/>
  <c r="J147" i="55"/>
  <c r="N147" i="55" s="1"/>
  <c r="K155" i="55"/>
  <c r="L155" i="55" s="1"/>
  <c r="J155" i="55"/>
  <c r="N155" i="55" s="1"/>
  <c r="K163" i="55"/>
  <c r="L163" i="55" s="1"/>
  <c r="J163" i="55"/>
  <c r="N163" i="55" s="1"/>
  <c r="K171" i="55"/>
  <c r="L171" i="55" s="1"/>
  <c r="J171" i="55"/>
  <c r="N171" i="55" s="1"/>
  <c r="K180" i="55"/>
  <c r="L180" i="55" s="1"/>
  <c r="J180" i="55"/>
  <c r="N180" i="55" s="1"/>
  <c r="K188" i="55"/>
  <c r="L188" i="55" s="1"/>
  <c r="J188" i="55"/>
  <c r="N188" i="55" s="1"/>
  <c r="K196" i="55"/>
  <c r="L196" i="55" s="1"/>
  <c r="J196" i="55"/>
  <c r="N196" i="55" s="1"/>
  <c r="K204" i="55"/>
  <c r="L204" i="55" s="1"/>
  <c r="J204" i="55"/>
  <c r="N204" i="55" s="1"/>
  <c r="K212" i="55"/>
  <c r="L212" i="55" s="1"/>
  <c r="J212" i="55"/>
  <c r="N212" i="55" s="1"/>
  <c r="K220" i="55"/>
  <c r="L220" i="55" s="1"/>
  <c r="J220" i="55"/>
  <c r="N220" i="55" s="1"/>
  <c r="K228" i="55"/>
  <c r="L228" i="55" s="1"/>
  <c r="J228" i="55"/>
  <c r="N228" i="55" s="1"/>
  <c r="K236" i="55"/>
  <c r="L236" i="55" s="1"/>
  <c r="J236" i="55"/>
  <c r="N236" i="55" s="1"/>
  <c r="K244" i="55"/>
  <c r="L244" i="55" s="1"/>
  <c r="J244" i="55"/>
  <c r="N244" i="55" s="1"/>
  <c r="K252" i="55"/>
  <c r="L252" i="55" s="1"/>
  <c r="J252" i="55"/>
  <c r="N252" i="55" s="1"/>
  <c r="K262" i="55"/>
  <c r="L262" i="55" s="1"/>
  <c r="J262" i="55"/>
  <c r="N262" i="55" s="1"/>
  <c r="K270" i="55"/>
  <c r="L270" i="55" s="1"/>
  <c r="J270" i="55"/>
  <c r="N270" i="55" s="1"/>
  <c r="K278" i="55"/>
  <c r="L278" i="55" s="1"/>
  <c r="J278" i="55"/>
  <c r="N278" i="55" s="1"/>
  <c r="K287" i="55"/>
  <c r="L287" i="55" s="1"/>
  <c r="J287" i="55"/>
  <c r="N287" i="55" s="1"/>
  <c r="K296" i="55"/>
  <c r="L296" i="55" s="1"/>
  <c r="J296" i="55"/>
  <c r="N296" i="55" s="1"/>
  <c r="K304" i="55"/>
  <c r="L304" i="55" s="1"/>
  <c r="J304" i="55"/>
  <c r="N304" i="55" s="1"/>
  <c r="K312" i="55"/>
  <c r="L312" i="55" s="1"/>
  <c r="J312" i="55"/>
  <c r="N312" i="55" s="1"/>
  <c r="K320" i="55"/>
  <c r="L320" i="55" s="1"/>
  <c r="J320" i="55"/>
  <c r="N320" i="55" s="1"/>
  <c r="K328" i="55"/>
  <c r="L328" i="55" s="1"/>
  <c r="J328" i="55"/>
  <c r="N328" i="55" s="1"/>
  <c r="K337" i="55"/>
  <c r="L337" i="55" s="1"/>
  <c r="J337" i="55"/>
  <c r="N337" i="55" s="1"/>
  <c r="K345" i="55"/>
  <c r="L345" i="55" s="1"/>
  <c r="J345" i="55"/>
  <c r="N345" i="55" s="1"/>
  <c r="K353" i="55"/>
  <c r="L353" i="55" s="1"/>
  <c r="J353" i="55"/>
  <c r="N353" i="55" s="1"/>
  <c r="K361" i="55"/>
  <c r="L361" i="55" s="1"/>
  <c r="J361" i="55"/>
  <c r="N361" i="55" s="1"/>
  <c r="K369" i="55"/>
  <c r="L369" i="55" s="1"/>
  <c r="J369" i="55"/>
  <c r="N369" i="55" s="1"/>
  <c r="K377" i="55"/>
  <c r="L377" i="55" s="1"/>
  <c r="J377" i="55"/>
  <c r="N377" i="55" s="1"/>
  <c r="K386" i="55"/>
  <c r="L386" i="55" s="1"/>
  <c r="J386" i="55"/>
  <c r="N386" i="55" s="1"/>
  <c r="K394" i="55"/>
  <c r="L394" i="55" s="1"/>
  <c r="J394" i="55"/>
  <c r="N394" i="55" s="1"/>
  <c r="K403" i="55"/>
  <c r="L403" i="55" s="1"/>
  <c r="J403" i="55"/>
  <c r="N403" i="55" s="1"/>
  <c r="K411" i="55"/>
  <c r="L411" i="55" s="1"/>
  <c r="J411" i="55"/>
  <c r="N411" i="55" s="1"/>
  <c r="K419" i="55"/>
  <c r="L419" i="55" s="1"/>
  <c r="J419" i="55"/>
  <c r="N419" i="55" s="1"/>
  <c r="K427" i="55"/>
  <c r="L427" i="55" s="1"/>
  <c r="J427" i="55"/>
  <c r="N427" i="55" s="1"/>
  <c r="K435" i="55"/>
  <c r="L435" i="55" s="1"/>
  <c r="J435" i="55"/>
  <c r="N435" i="55" s="1"/>
  <c r="K444" i="55"/>
  <c r="L444" i="55" s="1"/>
  <c r="J444" i="55"/>
  <c r="N444" i="55" s="1"/>
  <c r="K452" i="55"/>
  <c r="L452" i="55" s="1"/>
  <c r="J452" i="55"/>
  <c r="N452" i="55" s="1"/>
  <c r="K460" i="55"/>
  <c r="L460" i="55" s="1"/>
  <c r="J460" i="55"/>
  <c r="N460" i="55" s="1"/>
  <c r="K468" i="55"/>
  <c r="L468" i="55" s="1"/>
  <c r="J468" i="55"/>
  <c r="N468" i="55" s="1"/>
  <c r="K476" i="55"/>
  <c r="L476" i="55" s="1"/>
  <c r="J476" i="55"/>
  <c r="N476" i="55" s="1"/>
  <c r="K485" i="55"/>
  <c r="L485" i="55" s="1"/>
  <c r="J485" i="55"/>
  <c r="N485" i="55" s="1"/>
  <c r="J494" i="55"/>
  <c r="N494" i="55" s="1"/>
  <c r="K494" i="55"/>
  <c r="L494" i="55" s="1"/>
  <c r="K502" i="55"/>
  <c r="L502" i="55" s="1"/>
  <c r="J502" i="55"/>
  <c r="N502" i="55" s="1"/>
  <c r="K511" i="55"/>
  <c r="L511" i="55" s="1"/>
  <c r="J511" i="55"/>
  <c r="N511" i="55" s="1"/>
  <c r="K520" i="55"/>
  <c r="L520" i="55" s="1"/>
  <c r="J520" i="55"/>
  <c r="N520" i="55" s="1"/>
  <c r="K528" i="55"/>
  <c r="L528" i="55" s="1"/>
  <c r="J528" i="55"/>
  <c r="N528" i="55" s="1"/>
  <c r="K536" i="55"/>
  <c r="L536" i="55" s="1"/>
  <c r="J536" i="55"/>
  <c r="N536" i="55" s="1"/>
  <c r="K545" i="55"/>
  <c r="L545" i="55" s="1"/>
  <c r="J545" i="55"/>
  <c r="N545" i="55" s="1"/>
  <c r="K553" i="55"/>
  <c r="L553" i="55" s="1"/>
  <c r="J553" i="55"/>
  <c r="N553" i="55" s="1"/>
  <c r="K561" i="55"/>
  <c r="L561" i="55" s="1"/>
  <c r="J561" i="55"/>
  <c r="N561" i="55" s="1"/>
  <c r="K569" i="55"/>
  <c r="L569" i="55" s="1"/>
  <c r="J569" i="55"/>
  <c r="N569" i="55" s="1"/>
  <c r="K578" i="55"/>
  <c r="L578" i="55" s="1"/>
  <c r="J578" i="55"/>
  <c r="N578" i="55" s="1"/>
  <c r="K586" i="55"/>
  <c r="L586" i="55" s="1"/>
  <c r="J586" i="55"/>
  <c r="N586" i="55" s="1"/>
  <c r="K594" i="55"/>
  <c r="L594" i="55" s="1"/>
  <c r="J594" i="55"/>
  <c r="N594" i="55" s="1"/>
  <c r="K602" i="55"/>
  <c r="L602" i="55" s="1"/>
  <c r="J602" i="55"/>
  <c r="N602" i="55" s="1"/>
  <c r="K611" i="55"/>
  <c r="L611" i="55" s="1"/>
  <c r="J611" i="55"/>
  <c r="N611" i="55" s="1"/>
  <c r="K619" i="55"/>
  <c r="L619" i="55" s="1"/>
  <c r="J619" i="55"/>
  <c r="N619" i="55" s="1"/>
  <c r="K636" i="55"/>
  <c r="L636" i="55" s="1"/>
  <c r="J636" i="55"/>
  <c r="N636" i="55" s="1"/>
  <c r="K645" i="55"/>
  <c r="L645" i="55" s="1"/>
  <c r="J645" i="55"/>
  <c r="N645" i="55" s="1"/>
  <c r="K653" i="55"/>
  <c r="L653" i="55" s="1"/>
  <c r="J653" i="55"/>
  <c r="N653" i="55" s="1"/>
  <c r="K661" i="55"/>
  <c r="L661" i="55" s="1"/>
  <c r="J661" i="55"/>
  <c r="N661" i="55" s="1"/>
  <c r="K669" i="55"/>
  <c r="L669" i="55" s="1"/>
  <c r="J669" i="55"/>
  <c r="N669" i="55" s="1"/>
  <c r="K677" i="55"/>
  <c r="L677" i="55" s="1"/>
  <c r="J677" i="55"/>
  <c r="N677" i="55" s="1"/>
  <c r="K685" i="55"/>
  <c r="L685" i="55" s="1"/>
  <c r="J685" i="55"/>
  <c r="N685" i="55" s="1"/>
  <c r="K694" i="55"/>
  <c r="L694" i="55" s="1"/>
  <c r="J694" i="55"/>
  <c r="N694" i="55" s="1"/>
  <c r="K703" i="55"/>
  <c r="L703" i="55" s="1"/>
  <c r="J703" i="55"/>
  <c r="N703" i="55" s="1"/>
  <c r="K713" i="55"/>
  <c r="L713" i="55" s="1"/>
  <c r="J713" i="55"/>
  <c r="N713" i="55" s="1"/>
  <c r="K721" i="55"/>
  <c r="L721" i="55" s="1"/>
  <c r="J721" i="55"/>
  <c r="N721" i="55" s="1"/>
  <c r="K729" i="55"/>
  <c r="L729" i="55" s="1"/>
  <c r="J729" i="55"/>
  <c r="N729" i="55" s="1"/>
  <c r="K738" i="55"/>
  <c r="L738" i="55" s="1"/>
  <c r="J738" i="55"/>
  <c r="N738" i="55" s="1"/>
  <c r="K748" i="55"/>
  <c r="L748" i="55" s="1"/>
  <c r="J748" i="55"/>
  <c r="N748" i="55" s="1"/>
  <c r="K756" i="55"/>
  <c r="L756" i="55" s="1"/>
  <c r="J756" i="55"/>
  <c r="N756" i="55" s="1"/>
  <c r="K764" i="55"/>
  <c r="L764" i="55" s="1"/>
  <c r="J764" i="55"/>
  <c r="N764" i="55" s="1"/>
  <c r="K772" i="55"/>
  <c r="L772" i="55" s="1"/>
  <c r="J772" i="55"/>
  <c r="N772" i="55" s="1"/>
  <c r="K780" i="55"/>
  <c r="L780" i="55" s="1"/>
  <c r="J780" i="55"/>
  <c r="N780" i="55" s="1"/>
  <c r="K789" i="55"/>
  <c r="L789" i="55" s="1"/>
  <c r="J789" i="55"/>
  <c r="N789" i="55" s="1"/>
  <c r="K797" i="55"/>
  <c r="L797" i="55" s="1"/>
  <c r="J797" i="55"/>
  <c r="N797" i="55" s="1"/>
  <c r="K805" i="55"/>
  <c r="L805" i="55" s="1"/>
  <c r="J805" i="55"/>
  <c r="N805" i="55" s="1"/>
  <c r="K813" i="55"/>
  <c r="L813" i="55" s="1"/>
  <c r="J813" i="55"/>
  <c r="N813" i="55" s="1"/>
  <c r="K821" i="55"/>
  <c r="L821" i="55" s="1"/>
  <c r="J821" i="55"/>
  <c r="N821" i="55" s="1"/>
  <c r="K830" i="55"/>
  <c r="L830" i="55" s="1"/>
  <c r="J830" i="55"/>
  <c r="N830" i="55" s="1"/>
  <c r="K838" i="55"/>
  <c r="L838" i="55" s="1"/>
  <c r="J838" i="55"/>
  <c r="N838" i="55" s="1"/>
  <c r="K847" i="55"/>
  <c r="L847" i="55" s="1"/>
  <c r="J847" i="55"/>
  <c r="N847" i="55" s="1"/>
  <c r="K855" i="55"/>
  <c r="L855" i="55" s="1"/>
  <c r="J855" i="55"/>
  <c r="N855" i="55" s="1"/>
  <c r="K864" i="55"/>
  <c r="L864" i="55" s="1"/>
  <c r="J864" i="55"/>
  <c r="N864" i="55" s="1"/>
  <c r="K872" i="55"/>
  <c r="L872" i="55" s="1"/>
  <c r="J872" i="55"/>
  <c r="N872" i="55" s="1"/>
  <c r="K880" i="55"/>
  <c r="L880" i="55" s="1"/>
  <c r="J880" i="55"/>
  <c r="N880" i="55" s="1"/>
  <c r="K888" i="55"/>
  <c r="L888" i="55" s="1"/>
  <c r="J888" i="55"/>
  <c r="N888" i="55" s="1"/>
  <c r="K904" i="55"/>
  <c r="L904" i="55" s="1"/>
  <c r="J904" i="55"/>
  <c r="N904" i="55" s="1"/>
  <c r="K912" i="55"/>
  <c r="L912" i="55" s="1"/>
  <c r="J912" i="55"/>
  <c r="N912" i="55" s="1"/>
  <c r="J920" i="55"/>
  <c r="N920" i="55" s="1"/>
  <c r="K920" i="55"/>
  <c r="L920" i="55" s="1"/>
  <c r="K928" i="55"/>
  <c r="L928" i="55" s="1"/>
  <c r="J928" i="55"/>
  <c r="N928" i="55" s="1"/>
  <c r="K937" i="55"/>
  <c r="L937" i="55" s="1"/>
  <c r="J937" i="55"/>
  <c r="N937" i="55" s="1"/>
  <c r="K946" i="55"/>
  <c r="L946" i="55" s="1"/>
  <c r="J946" i="55"/>
  <c r="N946" i="55" s="1"/>
  <c r="K954" i="55"/>
  <c r="L954" i="55" s="1"/>
  <c r="J954" i="55"/>
  <c r="N954" i="55" s="1"/>
  <c r="K962" i="55"/>
  <c r="L962" i="55" s="1"/>
  <c r="J962" i="55"/>
  <c r="N962" i="55" s="1"/>
  <c r="J970" i="55"/>
  <c r="N970" i="55" s="1"/>
  <c r="K970" i="55"/>
  <c r="L970" i="55" s="1"/>
  <c r="K978" i="55"/>
  <c r="L978" i="55" s="1"/>
  <c r="J978" i="55"/>
  <c r="N978" i="55" s="1"/>
  <c r="K987" i="55"/>
  <c r="L987" i="55" s="1"/>
  <c r="J987" i="55"/>
  <c r="N987" i="55" s="1"/>
  <c r="K995" i="55"/>
  <c r="L995" i="55" s="1"/>
  <c r="J995" i="55"/>
  <c r="N995" i="55" s="1"/>
  <c r="J1003" i="55"/>
  <c r="N1003" i="55" s="1"/>
  <c r="K1003" i="55"/>
  <c r="L1003" i="55" s="1"/>
  <c r="K1019" i="55"/>
  <c r="L1019" i="55" s="1"/>
  <c r="J1019" i="55"/>
  <c r="N1019" i="55" s="1"/>
  <c r="K1027" i="55"/>
  <c r="L1027" i="55" s="1"/>
  <c r="J1027" i="55"/>
  <c r="N1027" i="55" s="1"/>
  <c r="K1035" i="55"/>
  <c r="L1035" i="55" s="1"/>
  <c r="J1035" i="55"/>
  <c r="N1035" i="55" s="1"/>
  <c r="K1043" i="55"/>
  <c r="L1043" i="55" s="1"/>
  <c r="J1043" i="55"/>
  <c r="N1043" i="55" s="1"/>
  <c r="K1051" i="55"/>
  <c r="L1051" i="55" s="1"/>
  <c r="J1051" i="55"/>
  <c r="N1051" i="55" s="1"/>
  <c r="K1059" i="55"/>
  <c r="L1059" i="55" s="1"/>
  <c r="J1059" i="55"/>
  <c r="N1059" i="55" s="1"/>
  <c r="K1067" i="55"/>
  <c r="L1067" i="55" s="1"/>
  <c r="J1067" i="55"/>
  <c r="N1067" i="55" s="1"/>
  <c r="K1076" i="55"/>
  <c r="L1076" i="55" s="1"/>
  <c r="J1076" i="55"/>
  <c r="N1076" i="55" s="1"/>
  <c r="K1085" i="55"/>
  <c r="L1085" i="55" s="1"/>
  <c r="J1085" i="55"/>
  <c r="N1085" i="55" s="1"/>
  <c r="K1093" i="55"/>
  <c r="L1093" i="55" s="1"/>
  <c r="J1093" i="55"/>
  <c r="N1093" i="55" s="1"/>
  <c r="K1101" i="55"/>
  <c r="L1101" i="55" s="1"/>
  <c r="J1101" i="55"/>
  <c r="N1101" i="55" s="1"/>
  <c r="J1109" i="55"/>
  <c r="N1109" i="55" s="1"/>
  <c r="K1109" i="55"/>
  <c r="L1109" i="55" s="1"/>
  <c r="K1117" i="55"/>
  <c r="L1117" i="55" s="1"/>
  <c r="J1117" i="55"/>
  <c r="N1117" i="55" s="1"/>
  <c r="K1125" i="55"/>
  <c r="L1125" i="55" s="1"/>
  <c r="J1125" i="55"/>
  <c r="N1125" i="55" s="1"/>
  <c r="K1133" i="55"/>
  <c r="L1133" i="55" s="1"/>
  <c r="J1133" i="55"/>
  <c r="N1133" i="55" s="1"/>
  <c r="K1141" i="55"/>
  <c r="L1141" i="55" s="1"/>
  <c r="J1141" i="55"/>
  <c r="N1141" i="55" s="1"/>
  <c r="K1149" i="55"/>
  <c r="L1149" i="55" s="1"/>
  <c r="J1149" i="55"/>
  <c r="N1149" i="55" s="1"/>
  <c r="K1157" i="55"/>
  <c r="L1157" i="55" s="1"/>
  <c r="J1157" i="55"/>
  <c r="N1157" i="55" s="1"/>
  <c r="K1167" i="55"/>
  <c r="L1167" i="55" s="1"/>
  <c r="J1167" i="55"/>
  <c r="N1167" i="55" s="1"/>
  <c r="J1176" i="55"/>
  <c r="N1176" i="55" s="1"/>
  <c r="J1184" i="55"/>
  <c r="N1184" i="55" s="1"/>
  <c r="K1184" i="55"/>
  <c r="L1184" i="55" s="1"/>
  <c r="K1193" i="55"/>
  <c r="L1193" i="55" s="1"/>
  <c r="J1193" i="55"/>
  <c r="N1193" i="55" s="1"/>
  <c r="K1201" i="55"/>
  <c r="L1201" i="55" s="1"/>
  <c r="J1201" i="55"/>
  <c r="N1201" i="55" s="1"/>
  <c r="K1209" i="55"/>
  <c r="L1209" i="55" s="1"/>
  <c r="J1209" i="55"/>
  <c r="N1209" i="55" s="1"/>
  <c r="J1218" i="55"/>
  <c r="N1218" i="55" s="1"/>
  <c r="K1218" i="55"/>
  <c r="L1218" i="55" s="1"/>
  <c r="K1226" i="55"/>
  <c r="L1226" i="55" s="1"/>
  <c r="J1226" i="55"/>
  <c r="N1226" i="55" s="1"/>
  <c r="K1235" i="55"/>
  <c r="L1235" i="55" s="1"/>
  <c r="J1235" i="55"/>
  <c r="N1235" i="55" s="1"/>
  <c r="J1175" i="55"/>
  <c r="N1175" i="55" s="1"/>
  <c r="K4" i="55"/>
  <c r="L4" i="55" s="1"/>
  <c r="J4" i="55"/>
  <c r="N4" i="55" s="1"/>
  <c r="K13" i="55"/>
  <c r="L13" i="55" s="1"/>
  <c r="J13" i="55"/>
  <c r="N13" i="55" s="1"/>
  <c r="J21" i="55"/>
  <c r="N21" i="55" s="1"/>
  <c r="K21" i="55"/>
  <c r="L21" i="55" s="1"/>
  <c r="K29" i="55"/>
  <c r="L29" i="55" s="1"/>
  <c r="J29" i="55"/>
  <c r="N29" i="55" s="1"/>
  <c r="K38" i="55"/>
  <c r="L38" i="55" s="1"/>
  <c r="J38" i="55"/>
  <c r="N38" i="55" s="1"/>
  <c r="K54" i="55"/>
  <c r="L54" i="55" s="1"/>
  <c r="J54" i="55"/>
  <c r="N54" i="55" s="1"/>
  <c r="K63" i="55"/>
  <c r="L63" i="55" s="1"/>
  <c r="J63" i="55"/>
  <c r="N63" i="55" s="1"/>
  <c r="J72" i="55"/>
  <c r="N72" i="55" s="1"/>
  <c r="K72" i="55"/>
  <c r="L72" i="55" s="1"/>
  <c r="K80" i="55"/>
  <c r="L80" i="55" s="1"/>
  <c r="J80" i="55"/>
  <c r="N80" i="55" s="1"/>
  <c r="K88" i="55"/>
  <c r="L88" i="55" s="1"/>
  <c r="J88" i="55"/>
  <c r="N88" i="55" s="1"/>
  <c r="K96" i="55"/>
  <c r="L96" i="55" s="1"/>
  <c r="J96" i="55"/>
  <c r="N96" i="55" s="1"/>
  <c r="K105" i="55"/>
  <c r="L105" i="55" s="1"/>
  <c r="J105" i="55"/>
  <c r="N105" i="55" s="1"/>
  <c r="K113" i="55"/>
  <c r="L113" i="55" s="1"/>
  <c r="J113" i="55"/>
  <c r="N113" i="55" s="1"/>
  <c r="J122" i="55"/>
  <c r="N122" i="55" s="1"/>
  <c r="K122" i="55"/>
  <c r="L122" i="55" s="1"/>
  <c r="K131" i="55"/>
  <c r="L131" i="55" s="1"/>
  <c r="J131" i="55"/>
  <c r="N131" i="55" s="1"/>
  <c r="K140" i="55"/>
  <c r="L140" i="55" s="1"/>
  <c r="J140" i="55"/>
  <c r="N140" i="55" s="1"/>
  <c r="K148" i="55"/>
  <c r="L148" i="55" s="1"/>
  <c r="J148" i="55"/>
  <c r="N148" i="55" s="1"/>
  <c r="K156" i="55"/>
  <c r="L156" i="55" s="1"/>
  <c r="J156" i="55"/>
  <c r="N156" i="55" s="1"/>
  <c r="K164" i="55"/>
  <c r="L164" i="55" s="1"/>
  <c r="J164" i="55"/>
  <c r="N164" i="55" s="1"/>
  <c r="K172" i="55"/>
  <c r="L172" i="55" s="1"/>
  <c r="J172" i="55"/>
  <c r="N172" i="55" s="1"/>
  <c r="K181" i="55"/>
  <c r="L181" i="55" s="1"/>
  <c r="J181" i="55"/>
  <c r="N181" i="55" s="1"/>
  <c r="K189" i="55"/>
  <c r="L189" i="55" s="1"/>
  <c r="J189" i="55"/>
  <c r="N189" i="55" s="1"/>
  <c r="K197" i="55"/>
  <c r="L197" i="55" s="1"/>
  <c r="J197" i="55"/>
  <c r="N197" i="55" s="1"/>
  <c r="K205" i="55"/>
  <c r="L205" i="55" s="1"/>
  <c r="J205" i="55"/>
  <c r="N205" i="55" s="1"/>
  <c r="K213" i="55"/>
  <c r="L213" i="55" s="1"/>
  <c r="J213" i="55"/>
  <c r="N213" i="55" s="1"/>
  <c r="K221" i="55"/>
  <c r="L221" i="55" s="1"/>
  <c r="J221" i="55"/>
  <c r="N221" i="55" s="1"/>
  <c r="K229" i="55"/>
  <c r="L229" i="55" s="1"/>
  <c r="J229" i="55"/>
  <c r="N229" i="55" s="1"/>
  <c r="K237" i="55"/>
  <c r="L237" i="55" s="1"/>
  <c r="J237" i="55"/>
  <c r="N237" i="55" s="1"/>
  <c r="K245" i="55"/>
  <c r="L245" i="55" s="1"/>
  <c r="J245" i="55"/>
  <c r="N245" i="55" s="1"/>
  <c r="K254" i="55"/>
  <c r="L254" i="55" s="1"/>
  <c r="J254" i="55"/>
  <c r="N254" i="55" s="1"/>
  <c r="K263" i="55"/>
  <c r="L263" i="55" s="1"/>
  <c r="J263" i="55"/>
  <c r="N263" i="55" s="1"/>
  <c r="K271" i="55"/>
  <c r="L271" i="55" s="1"/>
  <c r="J271" i="55"/>
  <c r="N271" i="55" s="1"/>
  <c r="K279" i="55"/>
  <c r="L279" i="55" s="1"/>
  <c r="J279" i="55"/>
  <c r="N279" i="55" s="1"/>
  <c r="K288" i="55"/>
  <c r="L288" i="55" s="1"/>
  <c r="J288" i="55"/>
  <c r="N288" i="55" s="1"/>
  <c r="K297" i="55"/>
  <c r="L297" i="55" s="1"/>
  <c r="J297" i="55"/>
  <c r="N297" i="55" s="1"/>
  <c r="K305" i="55"/>
  <c r="L305" i="55" s="1"/>
  <c r="J305" i="55"/>
  <c r="N305" i="55" s="1"/>
  <c r="K313" i="55"/>
  <c r="L313" i="55" s="1"/>
  <c r="J313" i="55"/>
  <c r="N313" i="55" s="1"/>
  <c r="K321" i="55"/>
  <c r="L321" i="55" s="1"/>
  <c r="J321" i="55"/>
  <c r="N321" i="55" s="1"/>
  <c r="K329" i="55"/>
  <c r="L329" i="55" s="1"/>
  <c r="J329" i="55"/>
  <c r="N329" i="55" s="1"/>
  <c r="J338" i="55"/>
  <c r="N338" i="55" s="1"/>
  <c r="K338" i="55"/>
  <c r="L338" i="55" s="1"/>
  <c r="K346" i="55"/>
  <c r="L346" i="55" s="1"/>
  <c r="J346" i="55"/>
  <c r="N346" i="55" s="1"/>
  <c r="K354" i="55"/>
  <c r="L354" i="55" s="1"/>
  <c r="J354" i="55"/>
  <c r="N354" i="55" s="1"/>
  <c r="K362" i="55"/>
  <c r="L362" i="55" s="1"/>
  <c r="J362" i="55"/>
  <c r="N362" i="55" s="1"/>
  <c r="K370" i="55"/>
  <c r="L370" i="55" s="1"/>
  <c r="J370" i="55"/>
  <c r="N370" i="55" s="1"/>
  <c r="K379" i="55"/>
  <c r="L379" i="55" s="1"/>
  <c r="J379" i="55"/>
  <c r="N379" i="55" s="1"/>
  <c r="K387" i="55"/>
  <c r="L387" i="55" s="1"/>
  <c r="J387" i="55"/>
  <c r="N387" i="55" s="1"/>
  <c r="K395" i="55"/>
  <c r="L395" i="55" s="1"/>
  <c r="J395" i="55"/>
  <c r="N395" i="55" s="1"/>
  <c r="K404" i="55"/>
  <c r="L404" i="55" s="1"/>
  <c r="J404" i="55"/>
  <c r="N404" i="55" s="1"/>
  <c r="K412" i="55"/>
  <c r="L412" i="55" s="1"/>
  <c r="J412" i="55"/>
  <c r="N412" i="55" s="1"/>
  <c r="K420" i="55"/>
  <c r="L420" i="55" s="1"/>
  <c r="J420" i="55"/>
  <c r="N420" i="55" s="1"/>
  <c r="K428" i="55"/>
  <c r="L428" i="55" s="1"/>
  <c r="J428" i="55"/>
  <c r="N428" i="55" s="1"/>
  <c r="J436" i="55"/>
  <c r="N436" i="55" s="1"/>
  <c r="K436" i="55"/>
  <c r="L436" i="55" s="1"/>
  <c r="K445" i="55"/>
  <c r="L445" i="55" s="1"/>
  <c r="J445" i="55"/>
  <c r="N445" i="55" s="1"/>
  <c r="K453" i="55"/>
  <c r="L453" i="55" s="1"/>
  <c r="J453" i="55"/>
  <c r="N453" i="55" s="1"/>
  <c r="K461" i="55"/>
  <c r="L461" i="55" s="1"/>
  <c r="J461" i="55"/>
  <c r="N461" i="55" s="1"/>
  <c r="K469" i="55"/>
  <c r="L469" i="55" s="1"/>
  <c r="J469" i="55"/>
  <c r="N469" i="55" s="1"/>
  <c r="K478" i="55"/>
  <c r="L478" i="55" s="1"/>
  <c r="J478" i="55"/>
  <c r="N478" i="55" s="1"/>
  <c r="K486" i="55"/>
  <c r="L486" i="55" s="1"/>
  <c r="J486" i="55"/>
  <c r="N486" i="55" s="1"/>
  <c r="K495" i="55"/>
  <c r="L495" i="55" s="1"/>
  <c r="J495" i="55"/>
  <c r="N495" i="55" s="1"/>
  <c r="K503" i="55"/>
  <c r="L503" i="55" s="1"/>
  <c r="J503" i="55"/>
  <c r="N503" i="55" s="1"/>
  <c r="K512" i="55"/>
  <c r="L512" i="55" s="1"/>
  <c r="J512" i="55"/>
  <c r="N512" i="55" s="1"/>
  <c r="K521" i="55"/>
  <c r="L521" i="55" s="1"/>
  <c r="J521" i="55"/>
  <c r="N521" i="55" s="1"/>
  <c r="K529" i="55"/>
  <c r="L529" i="55" s="1"/>
  <c r="J529" i="55"/>
  <c r="N529" i="55" s="1"/>
  <c r="K537" i="55"/>
  <c r="L537" i="55" s="1"/>
  <c r="J537" i="55"/>
  <c r="N537" i="55" s="1"/>
  <c r="K546" i="55"/>
  <c r="L546" i="55" s="1"/>
  <c r="J546" i="55"/>
  <c r="N546" i="55" s="1"/>
  <c r="K554" i="55"/>
  <c r="L554" i="55" s="1"/>
  <c r="J554" i="55"/>
  <c r="N554" i="55" s="1"/>
  <c r="K562" i="55"/>
  <c r="L562" i="55" s="1"/>
  <c r="J562" i="55"/>
  <c r="N562" i="55" s="1"/>
  <c r="K570" i="55"/>
  <c r="L570" i="55" s="1"/>
  <c r="J570" i="55"/>
  <c r="N570" i="55" s="1"/>
  <c r="K579" i="55"/>
  <c r="L579" i="55" s="1"/>
  <c r="J579" i="55"/>
  <c r="N579" i="55" s="1"/>
  <c r="K587" i="55"/>
  <c r="L587" i="55" s="1"/>
  <c r="J587" i="55"/>
  <c r="N587" i="55" s="1"/>
  <c r="K595" i="55"/>
  <c r="L595" i="55" s="1"/>
  <c r="J595" i="55"/>
  <c r="N595" i="55" s="1"/>
  <c r="K603" i="55"/>
  <c r="L603" i="55" s="1"/>
  <c r="J603" i="55"/>
  <c r="N603" i="55" s="1"/>
  <c r="K612" i="55"/>
  <c r="L612" i="55" s="1"/>
  <c r="J612" i="55"/>
  <c r="N612" i="55" s="1"/>
  <c r="K620" i="55"/>
  <c r="L620" i="55" s="1"/>
  <c r="J620" i="55"/>
  <c r="N620" i="55" s="1"/>
  <c r="K628" i="55"/>
  <c r="L628" i="55" s="1"/>
  <c r="J628" i="55"/>
  <c r="N628" i="55" s="1"/>
  <c r="K637" i="55"/>
  <c r="L637" i="55" s="1"/>
  <c r="J637" i="55"/>
  <c r="N637" i="55" s="1"/>
  <c r="K646" i="55"/>
  <c r="L646" i="55" s="1"/>
  <c r="J646" i="55"/>
  <c r="N646" i="55" s="1"/>
  <c r="K654" i="55"/>
  <c r="L654" i="55" s="1"/>
  <c r="J654" i="55"/>
  <c r="N654" i="55" s="1"/>
  <c r="K662" i="55"/>
  <c r="L662" i="55" s="1"/>
  <c r="J662" i="55"/>
  <c r="N662" i="55" s="1"/>
  <c r="K670" i="55"/>
  <c r="L670" i="55" s="1"/>
  <c r="J670" i="55"/>
  <c r="N670" i="55" s="1"/>
  <c r="K678" i="55"/>
  <c r="L678" i="55" s="1"/>
  <c r="J678" i="55"/>
  <c r="N678" i="55" s="1"/>
  <c r="K687" i="55"/>
  <c r="L687" i="55" s="1"/>
  <c r="J687" i="55"/>
  <c r="N687" i="55" s="1"/>
  <c r="K696" i="55"/>
  <c r="L696" i="55" s="1"/>
  <c r="J696" i="55"/>
  <c r="N696" i="55" s="1"/>
  <c r="K704" i="55"/>
  <c r="L704" i="55" s="1"/>
  <c r="J704" i="55"/>
  <c r="N704" i="55" s="1"/>
  <c r="K714" i="55"/>
  <c r="L714" i="55" s="1"/>
  <c r="J714" i="55"/>
  <c r="N714" i="55" s="1"/>
  <c r="K722" i="55"/>
  <c r="L722" i="55" s="1"/>
  <c r="J722" i="55"/>
  <c r="N722" i="55" s="1"/>
  <c r="K730" i="55"/>
  <c r="L730" i="55" s="1"/>
  <c r="J730" i="55"/>
  <c r="N730" i="55" s="1"/>
  <c r="K739" i="55"/>
  <c r="L739" i="55" s="1"/>
  <c r="J739" i="55"/>
  <c r="N739" i="55" s="1"/>
  <c r="K749" i="55"/>
  <c r="L749" i="55" s="1"/>
  <c r="J749" i="55"/>
  <c r="N749" i="55" s="1"/>
  <c r="K757" i="55"/>
  <c r="L757" i="55" s="1"/>
  <c r="J757" i="55"/>
  <c r="N757" i="55" s="1"/>
  <c r="K765" i="55"/>
  <c r="L765" i="55" s="1"/>
  <c r="J765" i="55"/>
  <c r="N765" i="55" s="1"/>
  <c r="K773" i="55"/>
  <c r="L773" i="55" s="1"/>
  <c r="J773" i="55"/>
  <c r="N773" i="55" s="1"/>
  <c r="K781" i="55"/>
  <c r="L781" i="55" s="1"/>
  <c r="J781" i="55"/>
  <c r="N781" i="55" s="1"/>
  <c r="K790" i="55"/>
  <c r="L790" i="55" s="1"/>
  <c r="J790" i="55"/>
  <c r="N790" i="55" s="1"/>
  <c r="K798" i="55"/>
  <c r="L798" i="55" s="1"/>
  <c r="J798" i="55"/>
  <c r="N798" i="55" s="1"/>
  <c r="K806" i="55"/>
  <c r="L806" i="55" s="1"/>
  <c r="J806" i="55"/>
  <c r="N806" i="55" s="1"/>
  <c r="K814" i="55"/>
  <c r="L814" i="55" s="1"/>
  <c r="J814" i="55"/>
  <c r="N814" i="55" s="1"/>
  <c r="K822" i="55"/>
  <c r="L822" i="55" s="1"/>
  <c r="J822" i="55"/>
  <c r="N822" i="55" s="1"/>
  <c r="K831" i="55"/>
  <c r="L831" i="55" s="1"/>
  <c r="J831" i="55"/>
  <c r="N831" i="55" s="1"/>
  <c r="K839" i="55"/>
  <c r="L839" i="55" s="1"/>
  <c r="J839" i="55"/>
  <c r="N839" i="55" s="1"/>
  <c r="K848" i="55"/>
  <c r="L848" i="55" s="1"/>
  <c r="J848" i="55"/>
  <c r="N848" i="55" s="1"/>
  <c r="K856" i="55"/>
  <c r="L856" i="55" s="1"/>
  <c r="J856" i="55"/>
  <c r="N856" i="55" s="1"/>
  <c r="J873" i="55"/>
  <c r="N873" i="55" s="1"/>
  <c r="K873" i="55"/>
  <c r="L873" i="55" s="1"/>
  <c r="K881" i="55"/>
  <c r="L881" i="55" s="1"/>
  <c r="J881" i="55"/>
  <c r="N881" i="55" s="1"/>
  <c r="K889" i="55"/>
  <c r="L889" i="55" s="1"/>
  <c r="J889" i="55"/>
  <c r="N889" i="55" s="1"/>
  <c r="K905" i="55"/>
  <c r="L905" i="55" s="1"/>
  <c r="J905" i="55"/>
  <c r="N905" i="55" s="1"/>
  <c r="K913" i="55"/>
  <c r="L913" i="55" s="1"/>
  <c r="J913" i="55"/>
  <c r="N913" i="55" s="1"/>
  <c r="K921" i="55"/>
  <c r="L921" i="55" s="1"/>
  <c r="J921" i="55"/>
  <c r="N921" i="55" s="1"/>
  <c r="K930" i="55"/>
  <c r="L930" i="55" s="1"/>
  <c r="J930" i="55"/>
  <c r="N930" i="55" s="1"/>
  <c r="K939" i="55"/>
  <c r="L939" i="55" s="1"/>
  <c r="J939" i="55"/>
  <c r="N939" i="55" s="1"/>
  <c r="K947" i="55"/>
  <c r="L947" i="55" s="1"/>
  <c r="J947" i="55"/>
  <c r="N947" i="55" s="1"/>
  <c r="K955" i="55"/>
  <c r="L955" i="55" s="1"/>
  <c r="J955" i="55"/>
  <c r="N955" i="55" s="1"/>
  <c r="K963" i="55"/>
  <c r="L963" i="55" s="1"/>
  <c r="J963" i="55"/>
  <c r="N963" i="55" s="1"/>
  <c r="K971" i="55"/>
  <c r="L971" i="55" s="1"/>
  <c r="J971" i="55"/>
  <c r="N971" i="55" s="1"/>
  <c r="K979" i="55"/>
  <c r="L979" i="55" s="1"/>
  <c r="J979" i="55"/>
  <c r="N979" i="55" s="1"/>
  <c r="K988" i="55"/>
  <c r="L988" i="55" s="1"/>
  <c r="J988" i="55"/>
  <c r="N988" i="55" s="1"/>
  <c r="K996" i="55"/>
  <c r="L996" i="55" s="1"/>
  <c r="J996" i="55"/>
  <c r="N996" i="55" s="1"/>
  <c r="K1004" i="55"/>
  <c r="L1004" i="55" s="1"/>
  <c r="J1004" i="55"/>
  <c r="N1004" i="55" s="1"/>
  <c r="K1012" i="55"/>
  <c r="L1012" i="55" s="1"/>
  <c r="J1012" i="55"/>
  <c r="N1012" i="55" s="1"/>
  <c r="K1020" i="55"/>
  <c r="L1020" i="55" s="1"/>
  <c r="J1020" i="55"/>
  <c r="N1020" i="55" s="1"/>
  <c r="K1036" i="55"/>
  <c r="L1036" i="55" s="1"/>
  <c r="J1036" i="55"/>
  <c r="N1036" i="55" s="1"/>
  <c r="K1044" i="55"/>
  <c r="L1044" i="55" s="1"/>
  <c r="J1044" i="55"/>
  <c r="N1044" i="55" s="1"/>
  <c r="K1052" i="55"/>
  <c r="L1052" i="55" s="1"/>
  <c r="J1052" i="55"/>
  <c r="N1052" i="55" s="1"/>
  <c r="K1060" i="55"/>
  <c r="L1060" i="55" s="1"/>
  <c r="J1060" i="55"/>
  <c r="N1060" i="55" s="1"/>
  <c r="K1068" i="55"/>
  <c r="L1068" i="55" s="1"/>
  <c r="J1068" i="55"/>
  <c r="N1068" i="55" s="1"/>
  <c r="K1077" i="55"/>
  <c r="L1077" i="55" s="1"/>
  <c r="J1077" i="55"/>
  <c r="N1077" i="55" s="1"/>
  <c r="K1086" i="55"/>
  <c r="L1086" i="55" s="1"/>
  <c r="J1086" i="55"/>
  <c r="N1086" i="55" s="1"/>
  <c r="K1094" i="55"/>
  <c r="L1094" i="55" s="1"/>
  <c r="J1094" i="55"/>
  <c r="N1094" i="55" s="1"/>
  <c r="K1102" i="55"/>
  <c r="L1102" i="55" s="1"/>
  <c r="J1102" i="55"/>
  <c r="N1102" i="55" s="1"/>
  <c r="K1110" i="55"/>
  <c r="L1110" i="55" s="1"/>
  <c r="J1110" i="55"/>
  <c r="N1110" i="55" s="1"/>
  <c r="K1118" i="55"/>
  <c r="L1118" i="55" s="1"/>
  <c r="J1118" i="55"/>
  <c r="N1118" i="55" s="1"/>
  <c r="K1126" i="55"/>
  <c r="L1126" i="55" s="1"/>
  <c r="J1126" i="55"/>
  <c r="N1126" i="55" s="1"/>
  <c r="K1134" i="55"/>
  <c r="L1134" i="55" s="1"/>
  <c r="J1134" i="55"/>
  <c r="N1134" i="55" s="1"/>
  <c r="K1142" i="55"/>
  <c r="L1142" i="55" s="1"/>
  <c r="J1142" i="55"/>
  <c r="N1142" i="55" s="1"/>
  <c r="K1150" i="55"/>
  <c r="L1150" i="55" s="1"/>
  <c r="J1150" i="55"/>
  <c r="N1150" i="55" s="1"/>
  <c r="K1158" i="55"/>
  <c r="L1158" i="55" s="1"/>
  <c r="J1158" i="55"/>
  <c r="N1158" i="55" s="1"/>
  <c r="K1168" i="55"/>
  <c r="L1168" i="55" s="1"/>
  <c r="J1168" i="55"/>
  <c r="N1168" i="55" s="1"/>
  <c r="K1028" i="55"/>
  <c r="L1028" i="55" s="1"/>
  <c r="J1028" i="55"/>
  <c r="N1028" i="55" s="1"/>
  <c r="K6" i="55"/>
  <c r="L6" i="55" s="1"/>
  <c r="J6" i="55"/>
  <c r="N6" i="55" s="1"/>
  <c r="K14" i="55"/>
  <c r="L14" i="55" s="1"/>
  <c r="J14" i="55"/>
  <c r="N14" i="55" s="1"/>
  <c r="J22" i="55"/>
  <c r="N22" i="55" s="1"/>
  <c r="K22" i="55"/>
  <c r="L22" i="55" s="1"/>
  <c r="K30" i="55"/>
  <c r="L30" i="55" s="1"/>
  <c r="J30" i="55"/>
  <c r="N30" i="55" s="1"/>
  <c r="K39" i="55"/>
  <c r="L39" i="55" s="1"/>
  <c r="J39" i="55"/>
  <c r="N39" i="55" s="1"/>
  <c r="K47" i="55"/>
  <c r="L47" i="55" s="1"/>
  <c r="J47" i="55"/>
  <c r="N47" i="55" s="1"/>
  <c r="K56" i="55"/>
  <c r="L56" i="55" s="1"/>
  <c r="J56" i="55"/>
  <c r="N56" i="55" s="1"/>
  <c r="K65" i="55"/>
  <c r="L65" i="55" s="1"/>
  <c r="J65" i="55"/>
  <c r="N65" i="55" s="1"/>
  <c r="J73" i="55"/>
  <c r="N73" i="55" s="1"/>
  <c r="K73" i="55"/>
  <c r="L73" i="55" s="1"/>
  <c r="K81" i="55"/>
  <c r="L81" i="55" s="1"/>
  <c r="J81" i="55"/>
  <c r="N81" i="55" s="1"/>
  <c r="K89" i="55"/>
  <c r="L89" i="55" s="1"/>
  <c r="J89" i="55"/>
  <c r="N89" i="55" s="1"/>
  <c r="K97" i="55"/>
  <c r="L97" i="55" s="1"/>
  <c r="J97" i="55"/>
  <c r="N97" i="55" s="1"/>
  <c r="K106" i="55"/>
  <c r="L106" i="55" s="1"/>
  <c r="J106" i="55"/>
  <c r="N106" i="55" s="1"/>
  <c r="K114" i="55"/>
  <c r="L114" i="55" s="1"/>
  <c r="J114" i="55"/>
  <c r="N114" i="55" s="1"/>
  <c r="J123" i="55"/>
  <c r="N123" i="55" s="1"/>
  <c r="K123" i="55"/>
  <c r="L123" i="55" s="1"/>
  <c r="K133" i="55"/>
  <c r="L133" i="55" s="1"/>
  <c r="J133" i="55"/>
  <c r="N133" i="55" s="1"/>
  <c r="K141" i="55"/>
  <c r="L141" i="55" s="1"/>
  <c r="J141" i="55"/>
  <c r="N141" i="55" s="1"/>
  <c r="K149" i="55"/>
  <c r="L149" i="55" s="1"/>
  <c r="J149" i="55"/>
  <c r="N149" i="55" s="1"/>
  <c r="K157" i="55"/>
  <c r="L157" i="55" s="1"/>
  <c r="J157" i="55"/>
  <c r="N157" i="55" s="1"/>
  <c r="K165" i="55"/>
  <c r="L165" i="55" s="1"/>
  <c r="J165" i="55"/>
  <c r="N165" i="55" s="1"/>
  <c r="J173" i="55"/>
  <c r="N173" i="55" s="1"/>
  <c r="K173" i="55"/>
  <c r="L173" i="55" s="1"/>
  <c r="K182" i="55"/>
  <c r="L182" i="55" s="1"/>
  <c r="J182" i="55"/>
  <c r="N182" i="55" s="1"/>
  <c r="J190" i="55"/>
  <c r="N190" i="55" s="1"/>
  <c r="K190" i="55"/>
  <c r="L190" i="55" s="1"/>
  <c r="K198" i="55"/>
  <c r="L198" i="55" s="1"/>
  <c r="J198" i="55"/>
  <c r="N198" i="55" s="1"/>
  <c r="K206" i="55"/>
  <c r="L206" i="55" s="1"/>
  <c r="J206" i="55"/>
  <c r="N206" i="55" s="1"/>
  <c r="K214" i="55"/>
  <c r="L214" i="55" s="1"/>
  <c r="J214" i="55"/>
  <c r="N214" i="55" s="1"/>
  <c r="K222" i="55"/>
  <c r="L222" i="55" s="1"/>
  <c r="J222" i="55"/>
  <c r="N222" i="55" s="1"/>
  <c r="K230" i="55"/>
  <c r="L230" i="55" s="1"/>
  <c r="J230" i="55"/>
  <c r="N230" i="55" s="1"/>
  <c r="J238" i="55"/>
  <c r="N238" i="55" s="1"/>
  <c r="K238" i="55"/>
  <c r="L238" i="55" s="1"/>
  <c r="K246" i="55"/>
  <c r="L246" i="55" s="1"/>
  <c r="J246" i="55"/>
  <c r="N246" i="55" s="1"/>
  <c r="K255" i="55"/>
  <c r="L255" i="55" s="1"/>
  <c r="J255" i="55"/>
  <c r="N255" i="55" s="1"/>
  <c r="K264" i="55"/>
  <c r="L264" i="55" s="1"/>
  <c r="J264" i="55"/>
  <c r="N264" i="55" s="1"/>
  <c r="K272" i="55"/>
  <c r="L272" i="55" s="1"/>
  <c r="J272" i="55"/>
  <c r="N272" i="55" s="1"/>
  <c r="K281" i="55"/>
  <c r="L281" i="55" s="1"/>
  <c r="J281" i="55"/>
  <c r="N281" i="55" s="1"/>
  <c r="K289" i="55"/>
  <c r="L289" i="55" s="1"/>
  <c r="J289" i="55"/>
  <c r="N289" i="55" s="1"/>
  <c r="K298" i="55"/>
  <c r="L298" i="55" s="1"/>
  <c r="J298" i="55"/>
  <c r="N298" i="55" s="1"/>
  <c r="K306" i="55"/>
  <c r="L306" i="55" s="1"/>
  <c r="J306" i="55"/>
  <c r="N306" i="55" s="1"/>
  <c r="K314" i="55"/>
  <c r="L314" i="55" s="1"/>
  <c r="J314" i="55"/>
  <c r="N314" i="55" s="1"/>
  <c r="K355" i="55"/>
  <c r="L355" i="55" s="1"/>
  <c r="J355" i="55"/>
  <c r="N355" i="55" s="1"/>
  <c r="K731" i="55"/>
  <c r="L731" i="55" s="1"/>
  <c r="J731" i="55"/>
  <c r="N731" i="55" s="1"/>
  <c r="K799" i="55"/>
  <c r="L799" i="55" s="1"/>
  <c r="J799" i="55"/>
  <c r="N799" i="55" s="1"/>
  <c r="K815" i="55"/>
  <c r="L815" i="55" s="1"/>
  <c r="J815" i="55"/>
  <c r="N815" i="55" s="1"/>
  <c r="K823" i="55"/>
  <c r="L823" i="55" s="1"/>
  <c r="J823" i="55"/>
  <c r="N823" i="55" s="1"/>
  <c r="J1011" i="55"/>
  <c r="N1011" i="55" s="1"/>
  <c r="K11" i="55"/>
  <c r="L11" i="55" s="1"/>
  <c r="J11" i="55"/>
  <c r="N11" i="55" s="1"/>
  <c r="K19" i="55"/>
  <c r="L19" i="55" s="1"/>
  <c r="J19" i="55"/>
  <c r="N19" i="55" s="1"/>
  <c r="K27" i="55"/>
  <c r="L27" i="55" s="1"/>
  <c r="J27" i="55"/>
  <c r="N27" i="55" s="1"/>
  <c r="K35" i="55"/>
  <c r="L35" i="55" s="1"/>
  <c r="J35" i="55"/>
  <c r="N35" i="55" s="1"/>
  <c r="K44" i="55"/>
  <c r="L44" i="55" s="1"/>
  <c r="J44" i="55"/>
  <c r="N44" i="55" s="1"/>
  <c r="K52" i="55"/>
  <c r="L52" i="55" s="1"/>
  <c r="J52" i="55"/>
  <c r="N52" i="55" s="1"/>
  <c r="K61" i="55"/>
  <c r="L61" i="55" s="1"/>
  <c r="J61" i="55"/>
  <c r="N61" i="55" s="1"/>
  <c r="K70" i="55"/>
  <c r="L70" i="55" s="1"/>
  <c r="J70" i="55"/>
  <c r="N70" i="55" s="1"/>
  <c r="K78" i="55"/>
  <c r="L78" i="55" s="1"/>
  <c r="J78" i="55"/>
  <c r="N78" i="55" s="1"/>
  <c r="K86" i="55"/>
  <c r="L86" i="55" s="1"/>
  <c r="J86" i="55"/>
  <c r="N86" i="55" s="1"/>
  <c r="K94" i="55"/>
  <c r="L94" i="55" s="1"/>
  <c r="J94" i="55"/>
  <c r="N94" i="55" s="1"/>
  <c r="K103" i="55"/>
  <c r="L103" i="55" s="1"/>
  <c r="J103" i="55"/>
  <c r="N103" i="55" s="1"/>
  <c r="K111" i="55"/>
  <c r="L111" i="55" s="1"/>
  <c r="J111" i="55"/>
  <c r="N111" i="55" s="1"/>
  <c r="K119" i="55"/>
  <c r="L119" i="55" s="1"/>
  <c r="J119" i="55"/>
  <c r="N119" i="55" s="1"/>
  <c r="K129" i="55"/>
  <c r="L129" i="55" s="1"/>
  <c r="J129" i="55"/>
  <c r="N129" i="55" s="1"/>
  <c r="K138" i="55"/>
  <c r="L138" i="55" s="1"/>
  <c r="J138" i="55"/>
  <c r="N138" i="55" s="1"/>
  <c r="J146" i="55"/>
  <c r="N146" i="55" s="1"/>
  <c r="K146" i="55"/>
  <c r="L146" i="55" s="1"/>
  <c r="K154" i="55"/>
  <c r="L154" i="55" s="1"/>
  <c r="J154" i="55"/>
  <c r="N154" i="55" s="1"/>
  <c r="K162" i="55"/>
  <c r="L162" i="55" s="1"/>
  <c r="J162" i="55"/>
  <c r="N162" i="55" s="1"/>
  <c r="K170" i="55"/>
  <c r="L170" i="55" s="1"/>
  <c r="J170" i="55"/>
  <c r="N170" i="55" s="1"/>
  <c r="K179" i="55"/>
  <c r="L179" i="55" s="1"/>
  <c r="J179" i="55"/>
  <c r="N179" i="55" s="1"/>
  <c r="K187" i="55"/>
  <c r="L187" i="55" s="1"/>
  <c r="J187" i="55"/>
  <c r="N187" i="55" s="1"/>
  <c r="K195" i="55"/>
  <c r="L195" i="55" s="1"/>
  <c r="J195" i="55"/>
  <c r="N195" i="55" s="1"/>
  <c r="K203" i="55"/>
  <c r="L203" i="55" s="1"/>
  <c r="J203" i="55"/>
  <c r="N203" i="55" s="1"/>
  <c r="K211" i="55"/>
  <c r="L211" i="55" s="1"/>
  <c r="J211" i="55"/>
  <c r="N211" i="55" s="1"/>
  <c r="K219" i="55"/>
  <c r="L219" i="55" s="1"/>
  <c r="J219" i="55"/>
  <c r="N219" i="55" s="1"/>
  <c r="K227" i="55"/>
  <c r="L227" i="55" s="1"/>
  <c r="J227" i="55"/>
  <c r="N227" i="55" s="1"/>
  <c r="K235" i="55"/>
  <c r="L235" i="55" s="1"/>
  <c r="J235" i="55"/>
  <c r="N235" i="55" s="1"/>
  <c r="K243" i="55"/>
  <c r="L243" i="55" s="1"/>
  <c r="J243" i="55"/>
  <c r="N243" i="55" s="1"/>
  <c r="K251" i="55"/>
  <c r="L251" i="55" s="1"/>
  <c r="J251" i="55"/>
  <c r="N251" i="55" s="1"/>
  <c r="K261" i="55"/>
  <c r="L261" i="55" s="1"/>
  <c r="J261" i="55"/>
  <c r="N261" i="55" s="1"/>
  <c r="K269" i="55"/>
  <c r="L269" i="55" s="1"/>
  <c r="J269" i="55"/>
  <c r="N269" i="55" s="1"/>
  <c r="K277" i="55"/>
  <c r="L277" i="55" s="1"/>
  <c r="J277" i="55"/>
  <c r="N277" i="55" s="1"/>
  <c r="K286" i="55"/>
  <c r="L286" i="55" s="1"/>
  <c r="J286" i="55"/>
  <c r="N286" i="55" s="1"/>
  <c r="K294" i="55"/>
  <c r="L294" i="55" s="1"/>
  <c r="J294" i="55"/>
  <c r="N294" i="55" s="1"/>
  <c r="K303" i="55"/>
  <c r="L303" i="55" s="1"/>
  <c r="J303" i="55"/>
  <c r="N303" i="55" s="1"/>
  <c r="K311" i="55"/>
  <c r="L311" i="55" s="1"/>
  <c r="J311" i="55"/>
  <c r="N311" i="55" s="1"/>
  <c r="K319" i="55"/>
  <c r="L319" i="55" s="1"/>
  <c r="J319" i="55"/>
  <c r="N319" i="55" s="1"/>
  <c r="K336" i="55"/>
  <c r="L336" i="55" s="1"/>
  <c r="J336" i="55"/>
  <c r="N336" i="55" s="1"/>
  <c r="K344" i="55"/>
  <c r="L344" i="55" s="1"/>
  <c r="J344" i="55"/>
  <c r="N344" i="55" s="1"/>
  <c r="K352" i="55"/>
  <c r="L352" i="55" s="1"/>
  <c r="J352" i="55"/>
  <c r="N352" i="55" s="1"/>
  <c r="K360" i="55"/>
  <c r="L360" i="55" s="1"/>
  <c r="J360" i="55"/>
  <c r="N360" i="55" s="1"/>
  <c r="K368" i="55"/>
  <c r="L368" i="55" s="1"/>
  <c r="J368" i="55"/>
  <c r="N368" i="55" s="1"/>
  <c r="K376" i="55"/>
  <c r="L376" i="55" s="1"/>
  <c r="J376" i="55"/>
  <c r="N376" i="55" s="1"/>
  <c r="K385" i="55"/>
  <c r="L385" i="55" s="1"/>
  <c r="J385" i="55"/>
  <c r="N385" i="55" s="1"/>
  <c r="K393" i="55"/>
  <c r="L393" i="55" s="1"/>
  <c r="J393" i="55"/>
  <c r="N393" i="55" s="1"/>
  <c r="K402" i="55"/>
  <c r="L402" i="55" s="1"/>
  <c r="J402" i="55"/>
  <c r="N402" i="55" s="1"/>
  <c r="K410" i="55"/>
  <c r="L410" i="55" s="1"/>
  <c r="J410" i="55"/>
  <c r="N410" i="55" s="1"/>
  <c r="K418" i="55"/>
  <c r="L418" i="55" s="1"/>
  <c r="J418" i="55"/>
  <c r="N418" i="55" s="1"/>
  <c r="K426" i="55"/>
  <c r="L426" i="55" s="1"/>
  <c r="J426" i="55"/>
  <c r="N426" i="55" s="1"/>
  <c r="K434" i="55"/>
  <c r="L434" i="55" s="1"/>
  <c r="J434" i="55"/>
  <c r="N434" i="55" s="1"/>
  <c r="K443" i="55"/>
  <c r="L443" i="55" s="1"/>
  <c r="J443" i="55"/>
  <c r="N443" i="55" s="1"/>
  <c r="K451" i="55"/>
  <c r="L451" i="55" s="1"/>
  <c r="J451" i="55"/>
  <c r="N451" i="55" s="1"/>
  <c r="K459" i="55"/>
  <c r="L459" i="55" s="1"/>
  <c r="J459" i="55"/>
  <c r="N459" i="55" s="1"/>
  <c r="K467" i="55"/>
  <c r="L467" i="55" s="1"/>
  <c r="J467" i="55"/>
  <c r="N467" i="55" s="1"/>
  <c r="K475" i="55"/>
  <c r="L475" i="55" s="1"/>
  <c r="J475" i="55"/>
  <c r="N475" i="55" s="1"/>
  <c r="K484" i="55"/>
  <c r="L484" i="55" s="1"/>
  <c r="J484" i="55"/>
  <c r="N484" i="55" s="1"/>
  <c r="K493" i="55"/>
  <c r="L493" i="55" s="1"/>
  <c r="J493" i="55"/>
  <c r="N493" i="55" s="1"/>
  <c r="K501" i="55"/>
  <c r="L501" i="55" s="1"/>
  <c r="J501" i="55"/>
  <c r="N501" i="55" s="1"/>
  <c r="K510" i="55"/>
  <c r="L510" i="55" s="1"/>
  <c r="J510" i="55"/>
  <c r="N510" i="55" s="1"/>
  <c r="K519" i="55"/>
  <c r="L519" i="55" s="1"/>
  <c r="J519" i="55"/>
  <c r="N519" i="55" s="1"/>
  <c r="K527" i="55"/>
  <c r="L527" i="55" s="1"/>
  <c r="J527" i="55"/>
  <c r="N527" i="55" s="1"/>
  <c r="K535" i="55"/>
  <c r="L535" i="55" s="1"/>
  <c r="J535" i="55"/>
  <c r="N535" i="55" s="1"/>
  <c r="K552" i="55"/>
  <c r="L552" i="55" s="1"/>
  <c r="J552" i="55"/>
  <c r="N552" i="55" s="1"/>
  <c r="K560" i="55"/>
  <c r="L560" i="55" s="1"/>
  <c r="J560" i="55"/>
  <c r="N560" i="55" s="1"/>
  <c r="K568" i="55"/>
  <c r="L568" i="55" s="1"/>
  <c r="J568" i="55"/>
  <c r="N568" i="55" s="1"/>
  <c r="K577" i="55"/>
  <c r="L577" i="55" s="1"/>
  <c r="J577" i="55"/>
  <c r="N577" i="55" s="1"/>
  <c r="K585" i="55"/>
  <c r="L585" i="55" s="1"/>
  <c r="J585" i="55"/>
  <c r="N585" i="55" s="1"/>
  <c r="K593" i="55"/>
  <c r="L593" i="55" s="1"/>
  <c r="J593" i="55"/>
  <c r="N593" i="55" s="1"/>
  <c r="K601" i="55"/>
  <c r="L601" i="55" s="1"/>
  <c r="J601" i="55"/>
  <c r="N601" i="55" s="1"/>
  <c r="K610" i="55"/>
  <c r="L610" i="55" s="1"/>
  <c r="J610" i="55"/>
  <c r="N610" i="55" s="1"/>
  <c r="K618" i="55"/>
  <c r="L618" i="55" s="1"/>
  <c r="J618" i="55"/>
  <c r="N618" i="55" s="1"/>
  <c r="K626" i="55"/>
  <c r="L626" i="55" s="1"/>
  <c r="J626" i="55"/>
  <c r="N626" i="55" s="1"/>
  <c r="K635" i="55"/>
  <c r="L635" i="55" s="1"/>
  <c r="J635" i="55"/>
  <c r="N635" i="55" s="1"/>
  <c r="K644" i="55"/>
  <c r="L644" i="55" s="1"/>
  <c r="J644" i="55"/>
  <c r="N644" i="55" s="1"/>
  <c r="K652" i="55"/>
  <c r="L652" i="55" s="1"/>
  <c r="J652" i="55"/>
  <c r="N652" i="55" s="1"/>
  <c r="K660" i="55"/>
  <c r="L660" i="55" s="1"/>
  <c r="J660" i="55"/>
  <c r="N660" i="55" s="1"/>
  <c r="K668" i="55"/>
  <c r="L668" i="55" s="1"/>
  <c r="J668" i="55"/>
  <c r="N668" i="55" s="1"/>
  <c r="K676" i="55"/>
  <c r="L676" i="55" s="1"/>
  <c r="J676" i="55"/>
  <c r="N676" i="55" s="1"/>
  <c r="K684" i="55"/>
  <c r="L684" i="55" s="1"/>
  <c r="J684" i="55"/>
  <c r="N684" i="55" s="1"/>
  <c r="K693" i="55"/>
  <c r="L693" i="55" s="1"/>
  <c r="J693" i="55"/>
  <c r="N693" i="55" s="1"/>
  <c r="K702" i="55"/>
  <c r="L702" i="55" s="1"/>
  <c r="J702" i="55"/>
  <c r="N702" i="55" s="1"/>
  <c r="K712" i="55"/>
  <c r="L712" i="55" s="1"/>
  <c r="J712" i="55"/>
  <c r="N712" i="55" s="1"/>
  <c r="K720" i="55"/>
  <c r="L720" i="55" s="1"/>
  <c r="J720" i="55"/>
  <c r="N720" i="55" s="1"/>
  <c r="K728" i="55"/>
  <c r="L728" i="55" s="1"/>
  <c r="J728" i="55"/>
  <c r="N728" i="55" s="1"/>
  <c r="K737" i="55"/>
  <c r="L737" i="55" s="1"/>
  <c r="J737" i="55"/>
  <c r="N737" i="55" s="1"/>
  <c r="K746" i="55"/>
  <c r="L746" i="55" s="1"/>
  <c r="J746" i="55"/>
  <c r="N746" i="55" s="1"/>
  <c r="K755" i="55"/>
  <c r="L755" i="55" s="1"/>
  <c r="J755" i="55"/>
  <c r="N755" i="55" s="1"/>
  <c r="K771" i="55"/>
  <c r="L771" i="55" s="1"/>
  <c r="J771" i="55"/>
  <c r="N771" i="55" s="1"/>
  <c r="K779" i="55"/>
  <c r="L779" i="55" s="1"/>
  <c r="J779" i="55"/>
  <c r="N779" i="55" s="1"/>
  <c r="K788" i="55"/>
  <c r="L788" i="55" s="1"/>
  <c r="J788" i="55"/>
  <c r="N788" i="55" s="1"/>
  <c r="K796" i="55"/>
  <c r="L796" i="55" s="1"/>
  <c r="J796" i="55"/>
  <c r="N796" i="55" s="1"/>
  <c r="K804" i="55"/>
  <c r="L804" i="55" s="1"/>
  <c r="J804" i="55"/>
  <c r="N804" i="55" s="1"/>
  <c r="K820" i="55"/>
  <c r="L820" i="55" s="1"/>
  <c r="J820" i="55"/>
  <c r="N820" i="55" s="1"/>
  <c r="K829" i="55"/>
  <c r="L829" i="55" s="1"/>
  <c r="J829" i="55"/>
  <c r="N829" i="55" s="1"/>
  <c r="K837" i="55"/>
  <c r="L837" i="55" s="1"/>
  <c r="J837" i="55"/>
  <c r="N837" i="55" s="1"/>
  <c r="K845" i="55"/>
  <c r="L845" i="55" s="1"/>
  <c r="J845" i="55"/>
  <c r="N845" i="55" s="1"/>
  <c r="K854" i="55"/>
  <c r="L854" i="55" s="1"/>
  <c r="J854" i="55"/>
  <c r="N854" i="55" s="1"/>
  <c r="K871" i="55"/>
  <c r="L871" i="55" s="1"/>
  <c r="J871" i="55"/>
  <c r="N871" i="55" s="1"/>
  <c r="K879" i="55"/>
  <c r="L879" i="55" s="1"/>
  <c r="J879" i="55"/>
  <c r="N879" i="55" s="1"/>
  <c r="K887" i="55"/>
  <c r="L887" i="55" s="1"/>
  <c r="J887" i="55"/>
  <c r="N887" i="55" s="1"/>
  <c r="K895" i="55"/>
  <c r="L895" i="55" s="1"/>
  <c r="J895" i="55"/>
  <c r="N895" i="55" s="1"/>
  <c r="K903" i="55"/>
  <c r="L903" i="55" s="1"/>
  <c r="J903" i="55"/>
  <c r="N903" i="55" s="1"/>
  <c r="K911" i="55"/>
  <c r="L911" i="55" s="1"/>
  <c r="J911" i="55"/>
  <c r="N911" i="55" s="1"/>
  <c r="J919" i="55"/>
  <c r="N919" i="55" s="1"/>
  <c r="K919" i="55"/>
  <c r="L919" i="55" s="1"/>
  <c r="K927" i="55"/>
  <c r="L927" i="55" s="1"/>
  <c r="J927" i="55"/>
  <c r="N927" i="55" s="1"/>
  <c r="K936" i="55"/>
  <c r="L936" i="55" s="1"/>
  <c r="J936" i="55"/>
  <c r="N936" i="55" s="1"/>
  <c r="K945" i="55"/>
  <c r="L945" i="55" s="1"/>
  <c r="J945" i="55"/>
  <c r="N945" i="55" s="1"/>
  <c r="K953" i="55"/>
  <c r="L953" i="55" s="1"/>
  <c r="J953" i="55"/>
  <c r="N953" i="55" s="1"/>
  <c r="K961" i="55"/>
  <c r="L961" i="55" s="1"/>
  <c r="J961" i="55"/>
  <c r="N961" i="55" s="1"/>
  <c r="J969" i="55"/>
  <c r="N969" i="55" s="1"/>
  <c r="K969" i="55"/>
  <c r="L969" i="55" s="1"/>
  <c r="K977" i="55"/>
  <c r="L977" i="55" s="1"/>
  <c r="J977" i="55"/>
  <c r="N977" i="55" s="1"/>
  <c r="K986" i="55"/>
  <c r="L986" i="55" s="1"/>
  <c r="J986" i="55"/>
  <c r="N986" i="55" s="1"/>
  <c r="K994" i="55"/>
  <c r="L994" i="55" s="1"/>
  <c r="J994" i="55"/>
  <c r="N994" i="55" s="1"/>
  <c r="K1002" i="55"/>
  <c r="L1002" i="55" s="1"/>
  <c r="J1002" i="55"/>
  <c r="N1002" i="55" s="1"/>
  <c r="K1018" i="55"/>
  <c r="L1018" i="55" s="1"/>
  <c r="J1018" i="55"/>
  <c r="N1018" i="55" s="1"/>
  <c r="K1026" i="55"/>
  <c r="L1026" i="55" s="1"/>
  <c r="J1026" i="55"/>
  <c r="N1026" i="55" s="1"/>
  <c r="K1034" i="55"/>
  <c r="L1034" i="55" s="1"/>
  <c r="J1034" i="55"/>
  <c r="N1034" i="55" s="1"/>
  <c r="K1042" i="55"/>
  <c r="L1042" i="55" s="1"/>
  <c r="J1042" i="55"/>
  <c r="N1042" i="55" s="1"/>
  <c r="K1050" i="55"/>
  <c r="L1050" i="55" s="1"/>
  <c r="J1050" i="55"/>
  <c r="N1050" i="55" s="1"/>
  <c r="K1066" i="55"/>
  <c r="L1066" i="55" s="1"/>
  <c r="J1066" i="55"/>
  <c r="N1066" i="55" s="1"/>
  <c r="K1075" i="55"/>
  <c r="L1075" i="55" s="1"/>
  <c r="J1075" i="55"/>
  <c r="N1075" i="55" s="1"/>
  <c r="K1084" i="55"/>
  <c r="L1084" i="55" s="1"/>
  <c r="J1084" i="55"/>
  <c r="N1084" i="55" s="1"/>
  <c r="K1092" i="55"/>
  <c r="L1092" i="55" s="1"/>
  <c r="J1092" i="55"/>
  <c r="N1092" i="55" s="1"/>
  <c r="K1100" i="55"/>
  <c r="L1100" i="55" s="1"/>
  <c r="J1100" i="55"/>
  <c r="N1100" i="55" s="1"/>
  <c r="K1108" i="55"/>
  <c r="L1108" i="55" s="1"/>
  <c r="J1108" i="55"/>
  <c r="N1108" i="55" s="1"/>
  <c r="K1116" i="55"/>
  <c r="L1116" i="55" s="1"/>
  <c r="J1116" i="55"/>
  <c r="N1116" i="55" s="1"/>
  <c r="K1132" i="55"/>
  <c r="L1132" i="55" s="1"/>
  <c r="J1132" i="55"/>
  <c r="N1132" i="55" s="1"/>
  <c r="K1140" i="55"/>
  <c r="L1140" i="55" s="1"/>
  <c r="J1140" i="55"/>
  <c r="N1140" i="55" s="1"/>
  <c r="K1148" i="55"/>
  <c r="L1148" i="55" s="1"/>
  <c r="J1148" i="55"/>
  <c r="N1148" i="55" s="1"/>
  <c r="K1156" i="55"/>
  <c r="L1156" i="55" s="1"/>
  <c r="J1156" i="55"/>
  <c r="N1156" i="55" s="1"/>
  <c r="J1166" i="55"/>
  <c r="N1166" i="55" s="1"/>
  <c r="K1166" i="55"/>
  <c r="L1166" i="55" s="1"/>
  <c r="J1178" i="55"/>
  <c r="N1178" i="55" s="1"/>
  <c r="J1058" i="55"/>
  <c r="N1058" i="55" s="1"/>
  <c r="J932" i="55"/>
  <c r="N932" i="55" s="1"/>
  <c r="J514" i="55"/>
  <c r="N514" i="55" s="1"/>
  <c r="K624" i="55"/>
  <c r="L624" i="55" s="1"/>
  <c r="K1183" i="55"/>
  <c r="L1183" i="55" s="1"/>
  <c r="J1183" i="55"/>
  <c r="N1183" i="55" s="1"/>
  <c r="K1192" i="55"/>
  <c r="L1192" i="55" s="1"/>
  <c r="J1192" i="55"/>
  <c r="N1192" i="55" s="1"/>
  <c r="K1200" i="55"/>
  <c r="L1200" i="55" s="1"/>
  <c r="J1200" i="55"/>
  <c r="N1200" i="55" s="1"/>
  <c r="K1208" i="55"/>
  <c r="L1208" i="55" s="1"/>
  <c r="J1208" i="55"/>
  <c r="N1208" i="55" s="1"/>
  <c r="J1217" i="55"/>
  <c r="N1217" i="55" s="1"/>
  <c r="K1217" i="55"/>
  <c r="L1217" i="55" s="1"/>
  <c r="K1233" i="55"/>
  <c r="L1233" i="55" s="1"/>
  <c r="J1233" i="55"/>
  <c r="N1233" i="55" s="1"/>
  <c r="J1177" i="55"/>
  <c r="N1177" i="55" s="1"/>
  <c r="J1057" i="55"/>
  <c r="N1057" i="55" s="1"/>
  <c r="J681" i="55"/>
  <c r="N681" i="55" s="1"/>
  <c r="J234" i="55"/>
  <c r="N234" i="55" s="1"/>
  <c r="K623" i="55"/>
  <c r="L623" i="55" s="1"/>
  <c r="K1186" i="55"/>
  <c r="L1186" i="55" s="1"/>
  <c r="J1186" i="55"/>
  <c r="N1186" i="55" s="1"/>
  <c r="K1194" i="55"/>
  <c r="L1194" i="55" s="1"/>
  <c r="J1194" i="55"/>
  <c r="N1194" i="55" s="1"/>
  <c r="K1202" i="55"/>
  <c r="L1202" i="55" s="1"/>
  <c r="J1202" i="55"/>
  <c r="N1202" i="55" s="1"/>
  <c r="K1210" i="55"/>
  <c r="L1210" i="55" s="1"/>
  <c r="J1210" i="55"/>
  <c r="N1210" i="55" s="1"/>
  <c r="K1219" i="55"/>
  <c r="L1219" i="55" s="1"/>
  <c r="J1219" i="55"/>
  <c r="N1219" i="55" s="1"/>
  <c r="K1236" i="55"/>
  <c r="L1236" i="55" s="1"/>
  <c r="J1236" i="55"/>
  <c r="N1236" i="55" s="1"/>
  <c r="J1129" i="55"/>
  <c r="N1129" i="55" s="1"/>
  <c r="J1009" i="55"/>
  <c r="N1009" i="55" s="1"/>
  <c r="J809" i="55"/>
  <c r="N809" i="55" s="1"/>
  <c r="J609" i="55"/>
  <c r="N609" i="55" s="1"/>
  <c r="K322" i="55"/>
  <c r="L322" i="55" s="1"/>
  <c r="J322" i="55"/>
  <c r="N322" i="55" s="1"/>
  <c r="J339" i="55"/>
  <c r="N339" i="55" s="1"/>
  <c r="K339" i="55"/>
  <c r="L339" i="55" s="1"/>
  <c r="K347" i="55"/>
  <c r="L347" i="55" s="1"/>
  <c r="J347" i="55"/>
  <c r="N347" i="55" s="1"/>
  <c r="K363" i="55"/>
  <c r="L363" i="55" s="1"/>
  <c r="J363" i="55"/>
  <c r="N363" i="55" s="1"/>
  <c r="K371" i="55"/>
  <c r="L371" i="55" s="1"/>
  <c r="J371" i="55"/>
  <c r="N371" i="55" s="1"/>
  <c r="K380" i="55"/>
  <c r="L380" i="55" s="1"/>
  <c r="J380" i="55"/>
  <c r="N380" i="55" s="1"/>
  <c r="J388" i="55"/>
  <c r="N388" i="55" s="1"/>
  <c r="K388" i="55"/>
  <c r="L388" i="55" s="1"/>
  <c r="K396" i="55"/>
  <c r="L396" i="55" s="1"/>
  <c r="J396" i="55"/>
  <c r="N396" i="55" s="1"/>
  <c r="K405" i="55"/>
  <c r="L405" i="55" s="1"/>
  <c r="J405" i="55"/>
  <c r="N405" i="55" s="1"/>
  <c r="K413" i="55"/>
  <c r="L413" i="55" s="1"/>
  <c r="J413" i="55"/>
  <c r="N413" i="55" s="1"/>
  <c r="K421" i="55"/>
  <c r="L421" i="55" s="1"/>
  <c r="J421" i="55"/>
  <c r="N421" i="55" s="1"/>
  <c r="K429" i="55"/>
  <c r="L429" i="55" s="1"/>
  <c r="J429" i="55"/>
  <c r="N429" i="55" s="1"/>
  <c r="K437" i="55"/>
  <c r="L437" i="55" s="1"/>
  <c r="J437" i="55"/>
  <c r="N437" i="55" s="1"/>
  <c r="K446" i="55"/>
  <c r="L446" i="55" s="1"/>
  <c r="J446" i="55"/>
  <c r="N446" i="55" s="1"/>
  <c r="K454" i="55"/>
  <c r="L454" i="55" s="1"/>
  <c r="J454" i="55"/>
  <c r="N454" i="55" s="1"/>
  <c r="K462" i="55"/>
  <c r="L462" i="55" s="1"/>
  <c r="J462" i="55"/>
  <c r="N462" i="55" s="1"/>
  <c r="K470" i="55"/>
  <c r="L470" i="55" s="1"/>
  <c r="J470" i="55"/>
  <c r="N470" i="55" s="1"/>
  <c r="K479" i="55"/>
  <c r="L479" i="55" s="1"/>
  <c r="J479" i="55"/>
  <c r="N479" i="55" s="1"/>
  <c r="K487" i="55"/>
  <c r="L487" i="55" s="1"/>
  <c r="J487" i="55"/>
  <c r="N487" i="55" s="1"/>
  <c r="K496" i="55"/>
  <c r="L496" i="55" s="1"/>
  <c r="J496" i="55"/>
  <c r="N496" i="55" s="1"/>
  <c r="K504" i="55"/>
  <c r="L504" i="55" s="1"/>
  <c r="J504" i="55"/>
  <c r="N504" i="55" s="1"/>
  <c r="K522" i="55"/>
  <c r="L522" i="55" s="1"/>
  <c r="J522" i="55"/>
  <c r="N522" i="55" s="1"/>
  <c r="K530" i="55"/>
  <c r="L530" i="55" s="1"/>
  <c r="J530" i="55"/>
  <c r="N530" i="55" s="1"/>
  <c r="K538" i="55"/>
  <c r="L538" i="55" s="1"/>
  <c r="J538" i="55"/>
  <c r="N538" i="55" s="1"/>
  <c r="K547" i="55"/>
  <c r="L547" i="55" s="1"/>
  <c r="J547" i="55"/>
  <c r="N547" i="55" s="1"/>
  <c r="K555" i="55"/>
  <c r="L555" i="55" s="1"/>
  <c r="J555" i="55"/>
  <c r="N555" i="55" s="1"/>
  <c r="K563" i="55"/>
  <c r="L563" i="55" s="1"/>
  <c r="J563" i="55"/>
  <c r="N563" i="55" s="1"/>
  <c r="K571" i="55"/>
  <c r="L571" i="55" s="1"/>
  <c r="J571" i="55"/>
  <c r="N571" i="55" s="1"/>
  <c r="K580" i="55"/>
  <c r="L580" i="55" s="1"/>
  <c r="J580" i="55"/>
  <c r="N580" i="55" s="1"/>
  <c r="K588" i="55"/>
  <c r="L588" i="55" s="1"/>
  <c r="J588" i="55"/>
  <c r="N588" i="55" s="1"/>
  <c r="K604" i="55"/>
  <c r="L604" i="55" s="1"/>
  <c r="J604" i="55"/>
  <c r="N604" i="55" s="1"/>
  <c r="K613" i="55"/>
  <c r="L613" i="55" s="1"/>
  <c r="J613" i="55"/>
  <c r="N613" i="55" s="1"/>
  <c r="K621" i="55"/>
  <c r="L621" i="55" s="1"/>
  <c r="J621" i="55"/>
  <c r="N621" i="55" s="1"/>
  <c r="K630" i="55"/>
  <c r="L630" i="55" s="1"/>
  <c r="J630" i="55"/>
  <c r="N630" i="55" s="1"/>
  <c r="K638" i="55"/>
  <c r="L638" i="55" s="1"/>
  <c r="J638" i="55"/>
  <c r="N638" i="55" s="1"/>
  <c r="K647" i="55"/>
  <c r="L647" i="55" s="1"/>
  <c r="J647" i="55"/>
  <c r="N647" i="55" s="1"/>
  <c r="K655" i="55"/>
  <c r="L655" i="55" s="1"/>
  <c r="J655" i="55"/>
  <c r="N655" i="55" s="1"/>
  <c r="K671" i="55"/>
  <c r="L671" i="55" s="1"/>
  <c r="J671" i="55"/>
  <c r="N671" i="55" s="1"/>
  <c r="K679" i="55"/>
  <c r="L679" i="55" s="1"/>
  <c r="J679" i="55"/>
  <c r="N679" i="55" s="1"/>
  <c r="K697" i="55"/>
  <c r="L697" i="55" s="1"/>
  <c r="J697" i="55"/>
  <c r="N697" i="55" s="1"/>
  <c r="K705" i="55"/>
  <c r="L705" i="55" s="1"/>
  <c r="J705" i="55"/>
  <c r="N705" i="55" s="1"/>
  <c r="K715" i="55"/>
  <c r="L715" i="55" s="1"/>
  <c r="J715" i="55"/>
  <c r="N715" i="55" s="1"/>
  <c r="K723" i="55"/>
  <c r="L723" i="55" s="1"/>
  <c r="J723" i="55"/>
  <c r="N723" i="55" s="1"/>
  <c r="K750" i="55"/>
  <c r="L750" i="55" s="1"/>
  <c r="J750" i="55"/>
  <c r="N750" i="55" s="1"/>
  <c r="K758" i="55"/>
  <c r="L758" i="55" s="1"/>
  <c r="J758" i="55"/>
  <c r="N758" i="55" s="1"/>
  <c r="K766" i="55"/>
  <c r="L766" i="55" s="1"/>
  <c r="J766" i="55"/>
  <c r="N766" i="55" s="1"/>
  <c r="K774" i="55"/>
  <c r="L774" i="55" s="1"/>
  <c r="J774" i="55"/>
  <c r="N774" i="55" s="1"/>
  <c r="K782" i="55"/>
  <c r="L782" i="55" s="1"/>
  <c r="J782" i="55"/>
  <c r="N782" i="55" s="1"/>
  <c r="K791" i="55"/>
  <c r="L791" i="55" s="1"/>
  <c r="J791" i="55"/>
  <c r="N791" i="55" s="1"/>
  <c r="K807" i="55"/>
  <c r="L807" i="55" s="1"/>
  <c r="J807" i="55"/>
  <c r="N807" i="55" s="1"/>
  <c r="K832" i="55"/>
  <c r="L832" i="55" s="1"/>
  <c r="J832" i="55"/>
  <c r="N832" i="55" s="1"/>
  <c r="K840" i="55"/>
  <c r="L840" i="55" s="1"/>
  <c r="J840" i="55"/>
  <c r="N840" i="55" s="1"/>
  <c r="K849" i="55"/>
  <c r="L849" i="55" s="1"/>
  <c r="J849" i="55"/>
  <c r="N849" i="55" s="1"/>
  <c r="K857" i="55"/>
  <c r="L857" i="55" s="1"/>
  <c r="J857" i="55"/>
  <c r="N857" i="55" s="1"/>
  <c r="K866" i="55"/>
  <c r="L866" i="55" s="1"/>
  <c r="J866" i="55"/>
  <c r="N866" i="55" s="1"/>
  <c r="K874" i="55"/>
  <c r="L874" i="55" s="1"/>
  <c r="J874" i="55"/>
  <c r="N874" i="55" s="1"/>
  <c r="K890" i="55"/>
  <c r="L890" i="55" s="1"/>
  <c r="J890" i="55"/>
  <c r="N890" i="55" s="1"/>
  <c r="K897" i="55"/>
  <c r="L897" i="55" s="1"/>
  <c r="J897" i="55"/>
  <c r="N897" i="55" s="1"/>
  <c r="K906" i="55"/>
  <c r="L906" i="55" s="1"/>
  <c r="J906" i="55"/>
  <c r="N906" i="55" s="1"/>
  <c r="K914" i="55"/>
  <c r="L914" i="55" s="1"/>
  <c r="J914" i="55"/>
  <c r="N914" i="55" s="1"/>
  <c r="J922" i="55"/>
  <c r="N922" i="55" s="1"/>
  <c r="K922" i="55"/>
  <c r="L922" i="55" s="1"/>
  <c r="K931" i="55"/>
  <c r="L931" i="55" s="1"/>
  <c r="J931" i="55"/>
  <c r="N931" i="55" s="1"/>
  <c r="K948" i="55"/>
  <c r="L948" i="55" s="1"/>
  <c r="J948" i="55"/>
  <c r="N948" i="55" s="1"/>
  <c r="K964" i="55"/>
  <c r="L964" i="55" s="1"/>
  <c r="J964" i="55"/>
  <c r="N964" i="55" s="1"/>
  <c r="K972" i="55"/>
  <c r="L972" i="55" s="1"/>
  <c r="J972" i="55"/>
  <c r="N972" i="55" s="1"/>
  <c r="K980" i="55"/>
  <c r="L980" i="55" s="1"/>
  <c r="J980" i="55"/>
  <c r="N980" i="55" s="1"/>
  <c r="K997" i="55"/>
  <c r="L997" i="55" s="1"/>
  <c r="J997" i="55"/>
  <c r="N997" i="55" s="1"/>
  <c r="K1005" i="55"/>
  <c r="L1005" i="55" s="1"/>
  <c r="J1005" i="55"/>
  <c r="N1005" i="55" s="1"/>
  <c r="K1013" i="55"/>
  <c r="L1013" i="55" s="1"/>
  <c r="J1013" i="55"/>
  <c r="N1013" i="55" s="1"/>
  <c r="K1021" i="55"/>
  <c r="L1021" i="55" s="1"/>
  <c r="J1021" i="55"/>
  <c r="N1021" i="55" s="1"/>
  <c r="K1029" i="55"/>
  <c r="L1029" i="55" s="1"/>
  <c r="J1029" i="55"/>
  <c r="N1029" i="55" s="1"/>
  <c r="K1037" i="55"/>
  <c r="L1037" i="55" s="1"/>
  <c r="J1037" i="55"/>
  <c r="N1037" i="55" s="1"/>
  <c r="K1045" i="55"/>
  <c r="L1045" i="55" s="1"/>
  <c r="J1045" i="55"/>
  <c r="N1045" i="55" s="1"/>
  <c r="K1053" i="55"/>
  <c r="L1053" i="55" s="1"/>
  <c r="J1053" i="55"/>
  <c r="N1053" i="55" s="1"/>
  <c r="K1061" i="55"/>
  <c r="L1061" i="55" s="1"/>
  <c r="J1061" i="55"/>
  <c r="N1061" i="55" s="1"/>
  <c r="K1069" i="55"/>
  <c r="L1069" i="55" s="1"/>
  <c r="J1069" i="55"/>
  <c r="N1069" i="55" s="1"/>
  <c r="K1087" i="55"/>
  <c r="L1087" i="55" s="1"/>
  <c r="J1087" i="55"/>
  <c r="N1087" i="55" s="1"/>
  <c r="K1095" i="55"/>
  <c r="L1095" i="55" s="1"/>
  <c r="J1095" i="55"/>
  <c r="N1095" i="55" s="1"/>
  <c r="K1103" i="55"/>
  <c r="L1103" i="55" s="1"/>
  <c r="J1103" i="55"/>
  <c r="N1103" i="55" s="1"/>
  <c r="K1111" i="55"/>
  <c r="L1111" i="55" s="1"/>
  <c r="J1111" i="55"/>
  <c r="N1111" i="55" s="1"/>
  <c r="K1119" i="55"/>
  <c r="L1119" i="55" s="1"/>
  <c r="J1119" i="55"/>
  <c r="N1119" i="55" s="1"/>
  <c r="K1135" i="55"/>
  <c r="L1135" i="55" s="1"/>
  <c r="J1135" i="55"/>
  <c r="N1135" i="55" s="1"/>
  <c r="K1143" i="55"/>
  <c r="L1143" i="55" s="1"/>
  <c r="J1143" i="55"/>
  <c r="N1143" i="55" s="1"/>
  <c r="K1151" i="55"/>
  <c r="L1151" i="55" s="1"/>
  <c r="J1151" i="55"/>
  <c r="N1151" i="55" s="1"/>
  <c r="K1159" i="55"/>
  <c r="L1159" i="55" s="1"/>
  <c r="J1159" i="55"/>
  <c r="N1159" i="55" s="1"/>
  <c r="K1169" i="55"/>
  <c r="L1169" i="55" s="1"/>
  <c r="J1169" i="55"/>
  <c r="N1169" i="55" s="1"/>
  <c r="J1128" i="55"/>
  <c r="N1128" i="55" s="1"/>
  <c r="J1008" i="55"/>
  <c r="N1008" i="55" s="1"/>
  <c r="J763" i="55"/>
  <c r="N763" i="55" s="1"/>
  <c r="J607" i="55"/>
  <c r="N607" i="55" s="1"/>
  <c r="K956" i="55"/>
  <c r="L956" i="55" s="1"/>
  <c r="J956" i="55"/>
  <c r="N956" i="55" s="1"/>
  <c r="J1187" i="55"/>
  <c r="N1187" i="55" s="1"/>
  <c r="K1187" i="55"/>
  <c r="L1187" i="55" s="1"/>
  <c r="K1203" i="55"/>
  <c r="L1203" i="55" s="1"/>
  <c r="J1203" i="55"/>
  <c r="N1203" i="55" s="1"/>
  <c r="K1211" i="55"/>
  <c r="L1211" i="55" s="1"/>
  <c r="J1211" i="55"/>
  <c r="N1211" i="55" s="1"/>
  <c r="K1220" i="55"/>
  <c r="L1220" i="55" s="1"/>
  <c r="J1220" i="55"/>
  <c r="N1220" i="55" s="1"/>
  <c r="K1228" i="55"/>
  <c r="L1228" i="55" s="1"/>
  <c r="J1228" i="55"/>
  <c r="N1228" i="55" s="1"/>
  <c r="J1127" i="55"/>
  <c r="N1127" i="55" s="1"/>
  <c r="J1007" i="55"/>
  <c r="N1007" i="55" s="1"/>
  <c r="J762" i="55"/>
  <c r="N762" i="55" s="1"/>
  <c r="J606" i="55"/>
  <c r="N606" i="55" s="1"/>
  <c r="J423" i="55"/>
  <c r="N423" i="55" s="1"/>
  <c r="K7" i="55"/>
  <c r="L7" i="55" s="1"/>
  <c r="J7" i="55"/>
  <c r="K15" i="55"/>
  <c r="L15" i="55" s="1"/>
  <c r="J15" i="55"/>
  <c r="N15" i="55" s="1"/>
  <c r="K23" i="55"/>
  <c r="L23" i="55" s="1"/>
  <c r="J23" i="55"/>
  <c r="N23" i="55" s="1"/>
  <c r="K31" i="55"/>
  <c r="L31" i="55" s="1"/>
  <c r="J31" i="55"/>
  <c r="N31" i="55" s="1"/>
  <c r="K40" i="55"/>
  <c r="L40" i="55" s="1"/>
  <c r="J40" i="55"/>
  <c r="N40" i="55" s="1"/>
  <c r="K48" i="55"/>
  <c r="L48" i="55" s="1"/>
  <c r="J48" i="55"/>
  <c r="N48" i="55" s="1"/>
  <c r="K66" i="55"/>
  <c r="L66" i="55" s="1"/>
  <c r="J66" i="55"/>
  <c r="N66" i="55" s="1"/>
  <c r="K74" i="55"/>
  <c r="L74" i="55" s="1"/>
  <c r="J74" i="55"/>
  <c r="N74" i="55" s="1"/>
  <c r="K82" i="55"/>
  <c r="L82" i="55" s="1"/>
  <c r="J82" i="55"/>
  <c r="N82" i="55" s="1"/>
  <c r="K90" i="55"/>
  <c r="L90" i="55" s="1"/>
  <c r="J90" i="55"/>
  <c r="N90" i="55" s="1"/>
  <c r="K107" i="55"/>
  <c r="L107" i="55" s="1"/>
  <c r="J107" i="55"/>
  <c r="N107" i="55" s="1"/>
  <c r="K115" i="55"/>
  <c r="L115" i="55" s="1"/>
  <c r="J115" i="55"/>
  <c r="N115" i="55" s="1"/>
  <c r="K124" i="55"/>
  <c r="L124" i="55" s="1"/>
  <c r="J124" i="55"/>
  <c r="N124" i="55" s="1"/>
  <c r="K134" i="55"/>
  <c r="L134" i="55" s="1"/>
  <c r="J134" i="55"/>
  <c r="N134" i="55" s="1"/>
  <c r="K142" i="55"/>
  <c r="L142" i="55" s="1"/>
  <c r="J142" i="55"/>
  <c r="N142" i="55" s="1"/>
  <c r="K150" i="55"/>
  <c r="L150" i="55" s="1"/>
  <c r="J150" i="55"/>
  <c r="N150" i="55" s="1"/>
  <c r="K158" i="55"/>
  <c r="L158" i="55" s="1"/>
  <c r="J158" i="55"/>
  <c r="N158" i="55" s="1"/>
  <c r="K166" i="55"/>
  <c r="L166" i="55" s="1"/>
  <c r="J166" i="55"/>
  <c r="N166" i="55" s="1"/>
  <c r="K174" i="55"/>
  <c r="L174" i="55" s="1"/>
  <c r="J174" i="55"/>
  <c r="N174" i="55" s="1"/>
  <c r="K183" i="55"/>
  <c r="L183" i="55" s="1"/>
  <c r="J183" i="55"/>
  <c r="N183" i="55" s="1"/>
  <c r="J191" i="55"/>
  <c r="N191" i="55" s="1"/>
  <c r="K191" i="55"/>
  <c r="L191" i="55" s="1"/>
  <c r="K207" i="55"/>
  <c r="L207" i="55" s="1"/>
  <c r="J207" i="55"/>
  <c r="N207" i="55" s="1"/>
  <c r="K215" i="55"/>
  <c r="L215" i="55" s="1"/>
  <c r="J215" i="55"/>
  <c r="N215" i="55" s="1"/>
  <c r="K223" i="55"/>
  <c r="L223" i="55" s="1"/>
  <c r="J223" i="55"/>
  <c r="N223" i="55" s="1"/>
  <c r="K231" i="55"/>
  <c r="L231" i="55" s="1"/>
  <c r="J231" i="55"/>
  <c r="N231" i="55" s="1"/>
  <c r="K239" i="55"/>
  <c r="L239" i="55" s="1"/>
  <c r="J239" i="55"/>
  <c r="N239" i="55" s="1"/>
  <c r="K247" i="55"/>
  <c r="L247" i="55" s="1"/>
  <c r="J247" i="55"/>
  <c r="N247" i="55" s="1"/>
  <c r="K256" i="55"/>
  <c r="L256" i="55" s="1"/>
  <c r="J256" i="55"/>
  <c r="N256" i="55" s="1"/>
  <c r="K265" i="55"/>
  <c r="L265" i="55" s="1"/>
  <c r="J265" i="55"/>
  <c r="N265" i="55" s="1"/>
  <c r="K273" i="55"/>
  <c r="L273" i="55" s="1"/>
  <c r="J273" i="55"/>
  <c r="N273" i="55" s="1"/>
  <c r="K282" i="55"/>
  <c r="L282" i="55" s="1"/>
  <c r="J282" i="55"/>
  <c r="N282" i="55" s="1"/>
  <c r="K290" i="55"/>
  <c r="L290" i="55" s="1"/>
  <c r="J290" i="55"/>
  <c r="N290" i="55" s="1"/>
  <c r="K299" i="55"/>
  <c r="L299" i="55" s="1"/>
  <c r="J299" i="55"/>
  <c r="N299" i="55" s="1"/>
  <c r="K307" i="55"/>
  <c r="L307" i="55" s="1"/>
  <c r="J307" i="55"/>
  <c r="N307" i="55" s="1"/>
  <c r="K315" i="55"/>
  <c r="L315" i="55" s="1"/>
  <c r="J315" i="55"/>
  <c r="N315" i="55" s="1"/>
  <c r="K323" i="55"/>
  <c r="L323" i="55" s="1"/>
  <c r="J323" i="55"/>
  <c r="N323" i="55" s="1"/>
  <c r="K340" i="55"/>
  <c r="L340" i="55" s="1"/>
  <c r="J340" i="55"/>
  <c r="N340" i="55" s="1"/>
  <c r="K348" i="55"/>
  <c r="L348" i="55" s="1"/>
  <c r="J348" i="55"/>
  <c r="N348" i="55" s="1"/>
  <c r="K356" i="55"/>
  <c r="L356" i="55" s="1"/>
  <c r="J356" i="55"/>
  <c r="N356" i="55" s="1"/>
  <c r="K364" i="55"/>
  <c r="L364" i="55" s="1"/>
  <c r="J364" i="55"/>
  <c r="N364" i="55" s="1"/>
  <c r="K372" i="55"/>
  <c r="L372" i="55" s="1"/>
  <c r="J372" i="55"/>
  <c r="N372" i="55" s="1"/>
  <c r="J381" i="55"/>
  <c r="N381" i="55" s="1"/>
  <c r="K381" i="55"/>
  <c r="L381" i="55" s="1"/>
  <c r="K389" i="55"/>
  <c r="L389" i="55" s="1"/>
  <c r="J389" i="55"/>
  <c r="N389" i="55" s="1"/>
  <c r="K397" i="55"/>
  <c r="L397" i="55" s="1"/>
  <c r="J397" i="55"/>
  <c r="N397" i="55" s="1"/>
  <c r="K406" i="55"/>
  <c r="L406" i="55" s="1"/>
  <c r="J406" i="55"/>
  <c r="N406" i="55" s="1"/>
  <c r="K414" i="55"/>
  <c r="L414" i="55" s="1"/>
  <c r="J414" i="55"/>
  <c r="N414" i="55" s="1"/>
  <c r="J430" i="55"/>
  <c r="N430" i="55" s="1"/>
  <c r="K430" i="55"/>
  <c r="L430" i="55" s="1"/>
  <c r="K438" i="55"/>
  <c r="L438" i="55" s="1"/>
  <c r="J438" i="55"/>
  <c r="N438" i="55" s="1"/>
  <c r="K455" i="55"/>
  <c r="L455" i="55" s="1"/>
  <c r="J455" i="55"/>
  <c r="N455" i="55" s="1"/>
  <c r="K463" i="55"/>
  <c r="L463" i="55" s="1"/>
  <c r="J463" i="55"/>
  <c r="N463" i="55" s="1"/>
  <c r="K471" i="55"/>
  <c r="L471" i="55" s="1"/>
  <c r="J471" i="55"/>
  <c r="N471" i="55" s="1"/>
  <c r="K480" i="55"/>
  <c r="L480" i="55" s="1"/>
  <c r="J480" i="55"/>
  <c r="N480" i="55" s="1"/>
  <c r="K488" i="55"/>
  <c r="L488" i="55" s="1"/>
  <c r="J488" i="55"/>
  <c r="N488" i="55" s="1"/>
  <c r="K497" i="55"/>
  <c r="L497" i="55" s="1"/>
  <c r="J497" i="55"/>
  <c r="N497" i="55" s="1"/>
  <c r="K505" i="55"/>
  <c r="L505" i="55" s="1"/>
  <c r="J505" i="55"/>
  <c r="N505" i="55" s="1"/>
  <c r="J523" i="55"/>
  <c r="N523" i="55" s="1"/>
  <c r="K523" i="55"/>
  <c r="L523" i="55" s="1"/>
  <c r="K531" i="55"/>
  <c r="L531" i="55" s="1"/>
  <c r="J531" i="55"/>
  <c r="N531" i="55" s="1"/>
  <c r="K539" i="55"/>
  <c r="L539" i="55" s="1"/>
  <c r="J539" i="55"/>
  <c r="N539" i="55" s="1"/>
  <c r="K548" i="55"/>
  <c r="L548" i="55" s="1"/>
  <c r="J548" i="55"/>
  <c r="N548" i="55" s="1"/>
  <c r="K556" i="55"/>
  <c r="L556" i="55" s="1"/>
  <c r="J556" i="55"/>
  <c r="N556" i="55" s="1"/>
  <c r="K564" i="55"/>
  <c r="L564" i="55" s="1"/>
  <c r="J564" i="55"/>
  <c r="N564" i="55" s="1"/>
  <c r="K573" i="55"/>
  <c r="L573" i="55" s="1"/>
  <c r="J573" i="55"/>
  <c r="N573" i="55" s="1"/>
  <c r="K581" i="55"/>
  <c r="L581" i="55" s="1"/>
  <c r="J581" i="55"/>
  <c r="N581" i="55" s="1"/>
  <c r="K589" i="55"/>
  <c r="L589" i="55" s="1"/>
  <c r="J589" i="55"/>
  <c r="N589" i="55" s="1"/>
  <c r="K605" i="55"/>
  <c r="L605" i="55" s="1"/>
  <c r="J605" i="55"/>
  <c r="N605" i="55" s="1"/>
  <c r="K614" i="55"/>
  <c r="L614" i="55" s="1"/>
  <c r="J614" i="55"/>
  <c r="N614" i="55" s="1"/>
  <c r="K631" i="55"/>
  <c r="L631" i="55" s="1"/>
  <c r="J631" i="55"/>
  <c r="N631" i="55" s="1"/>
  <c r="K639" i="55"/>
  <c r="L639" i="55" s="1"/>
  <c r="J639" i="55"/>
  <c r="N639" i="55" s="1"/>
  <c r="K648" i="55"/>
  <c r="L648" i="55" s="1"/>
  <c r="J648" i="55"/>
  <c r="N648" i="55" s="1"/>
  <c r="K656" i="55"/>
  <c r="L656" i="55" s="1"/>
  <c r="J656" i="55"/>
  <c r="N656" i="55" s="1"/>
  <c r="K672" i="55"/>
  <c r="L672" i="55" s="1"/>
  <c r="J672" i="55"/>
  <c r="N672" i="55" s="1"/>
  <c r="K680" i="55"/>
  <c r="L680" i="55" s="1"/>
  <c r="J680" i="55"/>
  <c r="N680" i="55" s="1"/>
  <c r="K689" i="55"/>
  <c r="L689" i="55" s="1"/>
  <c r="J689" i="55"/>
  <c r="N689" i="55" s="1"/>
  <c r="K698" i="55"/>
  <c r="L698" i="55" s="1"/>
  <c r="J698" i="55"/>
  <c r="N698" i="55" s="1"/>
  <c r="K706" i="55"/>
  <c r="L706" i="55" s="1"/>
  <c r="J706" i="55"/>
  <c r="N706" i="55" s="1"/>
  <c r="K716" i="55"/>
  <c r="L716" i="55" s="1"/>
  <c r="J716" i="55"/>
  <c r="N716" i="55" s="1"/>
  <c r="J724" i="55"/>
  <c r="N724" i="55" s="1"/>
  <c r="K724" i="55"/>
  <c r="L724" i="55" s="1"/>
  <c r="K732" i="55"/>
  <c r="L732" i="55" s="1"/>
  <c r="J732" i="55"/>
  <c r="N732" i="55" s="1"/>
  <c r="K742" i="55"/>
  <c r="L742" i="55" s="1"/>
  <c r="J742" i="55"/>
  <c r="N742" i="55" s="1"/>
  <c r="K751" i="55"/>
  <c r="L751" i="55" s="1"/>
  <c r="J751" i="55"/>
  <c r="N751" i="55" s="1"/>
  <c r="K759" i="55"/>
  <c r="L759" i="55" s="1"/>
  <c r="J759" i="55"/>
  <c r="N759" i="55" s="1"/>
  <c r="K767" i="55"/>
  <c r="L767" i="55" s="1"/>
  <c r="J767" i="55"/>
  <c r="N767" i="55" s="1"/>
  <c r="K775" i="55"/>
  <c r="L775" i="55" s="1"/>
  <c r="J775" i="55"/>
  <c r="N775" i="55" s="1"/>
  <c r="K783" i="55"/>
  <c r="L783" i="55" s="1"/>
  <c r="J783" i="55"/>
  <c r="N783" i="55" s="1"/>
  <c r="K792" i="55"/>
  <c r="L792" i="55" s="1"/>
  <c r="J792" i="55"/>
  <c r="N792" i="55" s="1"/>
  <c r="K800" i="55"/>
  <c r="L800" i="55" s="1"/>
  <c r="J800" i="55"/>
  <c r="N800" i="55" s="1"/>
  <c r="K808" i="55"/>
  <c r="L808" i="55" s="1"/>
  <c r="J808" i="55"/>
  <c r="N808" i="55" s="1"/>
  <c r="K816" i="55"/>
  <c r="L816" i="55" s="1"/>
  <c r="J816" i="55"/>
  <c r="N816" i="55" s="1"/>
  <c r="K824" i="55"/>
  <c r="L824" i="55" s="1"/>
  <c r="J824" i="55"/>
  <c r="N824" i="55" s="1"/>
  <c r="K833" i="55"/>
  <c r="L833" i="55" s="1"/>
  <c r="J833" i="55"/>
  <c r="N833" i="55" s="1"/>
  <c r="K841" i="55"/>
  <c r="L841" i="55" s="1"/>
  <c r="J841" i="55"/>
  <c r="N841" i="55" s="1"/>
  <c r="K850" i="55"/>
  <c r="L850" i="55" s="1"/>
  <c r="J850" i="55"/>
  <c r="N850" i="55" s="1"/>
  <c r="K858" i="55"/>
  <c r="L858" i="55" s="1"/>
  <c r="J858" i="55"/>
  <c r="N858" i="55" s="1"/>
  <c r="J867" i="55"/>
  <c r="N867" i="55" s="1"/>
  <c r="K867" i="55"/>
  <c r="L867" i="55" s="1"/>
  <c r="K875" i="55"/>
  <c r="L875" i="55" s="1"/>
  <c r="J875" i="55"/>
  <c r="N875" i="55" s="1"/>
  <c r="K891" i="55"/>
  <c r="L891" i="55" s="1"/>
  <c r="J891" i="55"/>
  <c r="N891" i="55" s="1"/>
  <c r="K898" i="55"/>
  <c r="L898" i="55" s="1"/>
  <c r="J898" i="55"/>
  <c r="N898" i="55" s="1"/>
  <c r="K907" i="55"/>
  <c r="L907" i="55" s="1"/>
  <c r="J907" i="55"/>
  <c r="N907" i="55" s="1"/>
  <c r="K915" i="55"/>
  <c r="L915" i="55" s="1"/>
  <c r="J915" i="55"/>
  <c r="N915" i="55" s="1"/>
  <c r="K923" i="55"/>
  <c r="L923" i="55" s="1"/>
  <c r="J923" i="55"/>
  <c r="N923" i="55" s="1"/>
  <c r="K941" i="55"/>
  <c r="L941" i="55" s="1"/>
  <c r="J941" i="55"/>
  <c r="N941" i="55" s="1"/>
  <c r="K949" i="55"/>
  <c r="L949" i="55" s="1"/>
  <c r="J949" i="55"/>
  <c r="N949" i="55" s="1"/>
  <c r="K957" i="55"/>
  <c r="L957" i="55" s="1"/>
  <c r="J957" i="55"/>
  <c r="N957" i="55" s="1"/>
  <c r="K965" i="55"/>
  <c r="L965" i="55" s="1"/>
  <c r="J965" i="55"/>
  <c r="N965" i="55" s="1"/>
  <c r="K973" i="55"/>
  <c r="L973" i="55" s="1"/>
  <c r="J973" i="55"/>
  <c r="N973" i="55" s="1"/>
  <c r="K981" i="55"/>
  <c r="L981" i="55" s="1"/>
  <c r="J981" i="55"/>
  <c r="N981" i="55" s="1"/>
  <c r="K990" i="55"/>
  <c r="L990" i="55" s="1"/>
  <c r="J990" i="55"/>
  <c r="N990" i="55" s="1"/>
  <c r="K998" i="55"/>
  <c r="L998" i="55" s="1"/>
  <c r="J998" i="55"/>
  <c r="N998" i="55" s="1"/>
  <c r="J1006" i="55"/>
  <c r="N1006" i="55" s="1"/>
  <c r="K1006" i="55"/>
  <c r="L1006" i="55" s="1"/>
  <c r="K1014" i="55"/>
  <c r="L1014" i="55" s="1"/>
  <c r="J1014" i="55"/>
  <c r="N1014" i="55" s="1"/>
  <c r="K1022" i="55"/>
  <c r="L1022" i="55" s="1"/>
  <c r="J1022" i="55"/>
  <c r="N1022" i="55" s="1"/>
  <c r="K1030" i="55"/>
  <c r="L1030" i="55" s="1"/>
  <c r="J1030" i="55"/>
  <c r="N1030" i="55" s="1"/>
  <c r="J1038" i="55"/>
  <c r="N1038" i="55" s="1"/>
  <c r="K1038" i="55"/>
  <c r="L1038" i="55" s="1"/>
  <c r="K1046" i="55"/>
  <c r="L1046" i="55" s="1"/>
  <c r="J1046" i="55"/>
  <c r="N1046" i="55" s="1"/>
  <c r="K1054" i="55"/>
  <c r="L1054" i="55" s="1"/>
  <c r="J1054" i="55"/>
  <c r="N1054" i="55" s="1"/>
  <c r="K1062" i="55"/>
  <c r="L1062" i="55" s="1"/>
  <c r="J1062" i="55"/>
  <c r="N1062" i="55" s="1"/>
  <c r="K1071" i="55"/>
  <c r="L1071" i="55" s="1"/>
  <c r="J1071" i="55"/>
  <c r="N1071" i="55" s="1"/>
  <c r="K1079" i="55"/>
  <c r="L1079" i="55" s="1"/>
  <c r="J1079" i="55"/>
  <c r="N1079" i="55" s="1"/>
  <c r="K1088" i="55"/>
  <c r="L1088" i="55" s="1"/>
  <c r="J1088" i="55"/>
  <c r="N1088" i="55" s="1"/>
  <c r="J1096" i="55"/>
  <c r="N1096" i="55" s="1"/>
  <c r="K1096" i="55"/>
  <c r="L1096" i="55" s="1"/>
  <c r="K1104" i="55"/>
  <c r="L1104" i="55" s="1"/>
  <c r="J1104" i="55"/>
  <c r="N1104" i="55" s="1"/>
  <c r="K1112" i="55"/>
  <c r="L1112" i="55" s="1"/>
  <c r="J1112" i="55"/>
  <c r="N1112" i="55" s="1"/>
  <c r="K1120" i="55"/>
  <c r="L1120" i="55" s="1"/>
  <c r="J1120" i="55"/>
  <c r="N1120" i="55" s="1"/>
  <c r="K1136" i="55"/>
  <c r="L1136" i="55" s="1"/>
  <c r="J1136" i="55"/>
  <c r="N1136" i="55" s="1"/>
  <c r="K1144" i="55"/>
  <c r="L1144" i="55" s="1"/>
  <c r="J1144" i="55"/>
  <c r="N1144" i="55" s="1"/>
  <c r="K1152" i="55"/>
  <c r="L1152" i="55" s="1"/>
  <c r="J1152" i="55"/>
  <c r="N1152" i="55" s="1"/>
  <c r="K1160" i="55"/>
  <c r="L1160" i="55" s="1"/>
  <c r="J1160" i="55"/>
  <c r="N1160" i="55" s="1"/>
  <c r="K1170" i="55"/>
  <c r="L1170" i="55" s="1"/>
  <c r="J1170" i="55"/>
  <c r="N1170" i="55" s="1"/>
  <c r="J991" i="55"/>
  <c r="N991" i="55" s="1"/>
  <c r="J884" i="55"/>
  <c r="N884" i="55" s="1"/>
  <c r="J761" i="55"/>
  <c r="N761" i="55" s="1"/>
  <c r="J598" i="55"/>
  <c r="N598" i="55" s="1"/>
  <c r="J422" i="55"/>
  <c r="N422" i="55" s="1"/>
  <c r="J100" i="55"/>
  <c r="N100" i="55" s="1"/>
  <c r="K1188" i="55"/>
  <c r="L1188" i="55" s="1"/>
  <c r="J1188" i="55"/>
  <c r="N1188" i="55" s="1"/>
  <c r="K1196" i="55"/>
  <c r="L1196" i="55" s="1"/>
  <c r="J1196" i="55"/>
  <c r="N1196" i="55" s="1"/>
  <c r="K1204" i="55"/>
  <c r="L1204" i="55" s="1"/>
  <c r="J1204" i="55"/>
  <c r="N1204" i="55" s="1"/>
  <c r="K1212" i="55"/>
  <c r="L1212" i="55" s="1"/>
  <c r="J1212" i="55"/>
  <c r="N1212" i="55" s="1"/>
  <c r="K1221" i="55"/>
  <c r="L1221" i="55" s="1"/>
  <c r="J1221" i="55"/>
  <c r="N1221" i="55" s="1"/>
  <c r="J989" i="55"/>
  <c r="N989" i="55" s="1"/>
  <c r="J883" i="55"/>
  <c r="N883" i="55" s="1"/>
  <c r="J744" i="55"/>
  <c r="N744" i="55" s="1"/>
  <c r="J597" i="55"/>
  <c r="N597" i="55" s="1"/>
  <c r="J365" i="55"/>
  <c r="N365" i="55" s="1"/>
  <c r="J98" i="55"/>
  <c r="N98" i="55" s="1"/>
  <c r="K8" i="55"/>
  <c r="L8" i="55" s="1"/>
  <c r="J8" i="55"/>
  <c r="N8" i="55" s="1"/>
  <c r="K16" i="55"/>
  <c r="L16" i="55" s="1"/>
  <c r="J16" i="55"/>
  <c r="N16" i="55" s="1"/>
  <c r="K24" i="55"/>
  <c r="L24" i="55" s="1"/>
  <c r="J24" i="55"/>
  <c r="N24" i="55" s="1"/>
  <c r="K32" i="55"/>
  <c r="L32" i="55" s="1"/>
  <c r="J32" i="55"/>
  <c r="N32" i="55" s="1"/>
  <c r="K41" i="55"/>
  <c r="L41" i="55" s="1"/>
  <c r="J41" i="55"/>
  <c r="N41" i="55" s="1"/>
  <c r="K49" i="55"/>
  <c r="L49" i="55" s="1"/>
  <c r="J49" i="55"/>
  <c r="N49" i="55" s="1"/>
  <c r="K58" i="55"/>
  <c r="L58" i="55" s="1"/>
  <c r="J58" i="55"/>
  <c r="N58" i="55" s="1"/>
  <c r="J67" i="55"/>
  <c r="N67" i="55" s="1"/>
  <c r="K67" i="55"/>
  <c r="L67" i="55" s="1"/>
  <c r="K75" i="55"/>
  <c r="L75" i="55" s="1"/>
  <c r="J75" i="55"/>
  <c r="N75" i="55" s="1"/>
  <c r="K83" i="55"/>
  <c r="L83" i="55" s="1"/>
  <c r="J83" i="55"/>
  <c r="N83" i="55" s="1"/>
  <c r="K91" i="55"/>
  <c r="L91" i="55" s="1"/>
  <c r="J91" i="55"/>
  <c r="N91" i="55" s="1"/>
  <c r="K99" i="55"/>
  <c r="L99" i="55" s="1"/>
  <c r="J99" i="55"/>
  <c r="N99" i="55" s="1"/>
  <c r="K108" i="55"/>
  <c r="L108" i="55" s="1"/>
  <c r="J108" i="55"/>
  <c r="N108" i="55" s="1"/>
  <c r="K116" i="55"/>
  <c r="L116" i="55" s="1"/>
  <c r="J116" i="55"/>
  <c r="N116" i="55" s="1"/>
  <c r="K125" i="55"/>
  <c r="L125" i="55" s="1"/>
  <c r="J125" i="55"/>
  <c r="N125" i="55" s="1"/>
  <c r="K135" i="55"/>
  <c r="L135" i="55" s="1"/>
  <c r="J135" i="55"/>
  <c r="N135" i="55" s="1"/>
  <c r="K143" i="55"/>
  <c r="L143" i="55" s="1"/>
  <c r="J143" i="55"/>
  <c r="N143" i="55" s="1"/>
  <c r="K151" i="55"/>
  <c r="L151" i="55" s="1"/>
  <c r="J151" i="55"/>
  <c r="N151" i="55" s="1"/>
  <c r="K159" i="55"/>
  <c r="L159" i="55" s="1"/>
  <c r="J159" i="55"/>
  <c r="N159" i="55" s="1"/>
  <c r="K167" i="55"/>
  <c r="L167" i="55" s="1"/>
  <c r="J167" i="55"/>
  <c r="N167" i="55" s="1"/>
  <c r="K175" i="55"/>
  <c r="L175" i="55" s="1"/>
  <c r="J175" i="55"/>
  <c r="N175" i="55" s="1"/>
  <c r="K184" i="55"/>
  <c r="L184" i="55" s="1"/>
  <c r="J184" i="55"/>
  <c r="N184" i="55" s="1"/>
  <c r="K192" i="55"/>
  <c r="L192" i="55" s="1"/>
  <c r="J192" i="55"/>
  <c r="N192" i="55" s="1"/>
  <c r="K208" i="55"/>
  <c r="L208" i="55" s="1"/>
  <c r="J208" i="55"/>
  <c r="N208" i="55" s="1"/>
  <c r="K216" i="55"/>
  <c r="L216" i="55" s="1"/>
  <c r="J216" i="55"/>
  <c r="N216" i="55" s="1"/>
  <c r="K224" i="55"/>
  <c r="L224" i="55" s="1"/>
  <c r="J224" i="55"/>
  <c r="N224" i="55" s="1"/>
  <c r="K232" i="55"/>
  <c r="L232" i="55" s="1"/>
  <c r="J232" i="55"/>
  <c r="N232" i="55" s="1"/>
  <c r="K240" i="55"/>
  <c r="L240" i="55" s="1"/>
  <c r="J240" i="55"/>
  <c r="N240" i="55" s="1"/>
  <c r="K248" i="55"/>
  <c r="L248" i="55" s="1"/>
  <c r="J248" i="55"/>
  <c r="N248" i="55" s="1"/>
  <c r="K258" i="55"/>
  <c r="L258" i="55" s="1"/>
  <c r="J258" i="55"/>
  <c r="N258" i="55" s="1"/>
  <c r="K266" i="55"/>
  <c r="L266" i="55" s="1"/>
  <c r="J266" i="55"/>
  <c r="N266" i="55" s="1"/>
  <c r="K274" i="55"/>
  <c r="L274" i="55" s="1"/>
  <c r="J274" i="55"/>
  <c r="N274" i="55" s="1"/>
  <c r="K283" i="55"/>
  <c r="L283" i="55" s="1"/>
  <c r="J283" i="55"/>
  <c r="N283" i="55" s="1"/>
  <c r="K291" i="55"/>
  <c r="L291" i="55" s="1"/>
  <c r="J291" i="55"/>
  <c r="N291" i="55" s="1"/>
  <c r="K300" i="55"/>
  <c r="L300" i="55" s="1"/>
  <c r="J300" i="55"/>
  <c r="N300" i="55" s="1"/>
  <c r="K308" i="55"/>
  <c r="L308" i="55" s="1"/>
  <c r="J308" i="55"/>
  <c r="N308" i="55" s="1"/>
  <c r="K324" i="55"/>
  <c r="L324" i="55" s="1"/>
  <c r="J324" i="55"/>
  <c r="N324" i="55" s="1"/>
  <c r="K332" i="55"/>
  <c r="L332" i="55" s="1"/>
  <c r="J332" i="55"/>
  <c r="N332" i="55" s="1"/>
  <c r="K341" i="55"/>
  <c r="L341" i="55" s="1"/>
  <c r="J341" i="55"/>
  <c r="N341" i="55" s="1"/>
  <c r="K349" i="55"/>
  <c r="L349" i="55" s="1"/>
  <c r="J349" i="55"/>
  <c r="N349" i="55" s="1"/>
  <c r="K357" i="55"/>
  <c r="L357" i="55" s="1"/>
  <c r="J357" i="55"/>
  <c r="N357" i="55" s="1"/>
  <c r="K373" i="55"/>
  <c r="L373" i="55" s="1"/>
  <c r="J373" i="55"/>
  <c r="N373" i="55" s="1"/>
  <c r="J382" i="55"/>
  <c r="N382" i="55" s="1"/>
  <c r="K382" i="55"/>
  <c r="L382" i="55" s="1"/>
  <c r="K390" i="55"/>
  <c r="L390" i="55" s="1"/>
  <c r="J390" i="55"/>
  <c r="N390" i="55" s="1"/>
  <c r="K398" i="55"/>
  <c r="L398" i="55" s="1"/>
  <c r="J398" i="55"/>
  <c r="K407" i="55"/>
  <c r="L407" i="55" s="1"/>
  <c r="J407" i="55"/>
  <c r="N407" i="55" s="1"/>
  <c r="K415" i="55"/>
  <c r="L415" i="55" s="1"/>
  <c r="J415" i="55"/>
  <c r="N415" i="55" s="1"/>
  <c r="J431" i="55"/>
  <c r="N431" i="55" s="1"/>
  <c r="K431" i="55"/>
  <c r="L431" i="55" s="1"/>
  <c r="K440" i="55"/>
  <c r="L440" i="55" s="1"/>
  <c r="J440" i="55"/>
  <c r="N440" i="55" s="1"/>
  <c r="K448" i="55"/>
  <c r="L448" i="55" s="1"/>
  <c r="J448" i="55"/>
  <c r="N448" i="55" s="1"/>
  <c r="K464" i="55"/>
  <c r="L464" i="55" s="1"/>
  <c r="J464" i="55"/>
  <c r="N464" i="55" s="1"/>
  <c r="K472" i="55"/>
  <c r="L472" i="55" s="1"/>
  <c r="J472" i="55"/>
  <c r="N472" i="55" s="1"/>
  <c r="K481" i="55"/>
  <c r="L481" i="55" s="1"/>
  <c r="J481" i="55"/>
  <c r="N481" i="55" s="1"/>
  <c r="K490" i="55"/>
  <c r="L490" i="55" s="1"/>
  <c r="J490" i="55"/>
  <c r="N490" i="55" s="1"/>
  <c r="K498" i="55"/>
  <c r="L498" i="55" s="1"/>
  <c r="J498" i="55"/>
  <c r="N498" i="55" s="1"/>
  <c r="K506" i="55"/>
  <c r="L506" i="55" s="1"/>
  <c r="J506" i="55"/>
  <c r="N506" i="55" s="1"/>
  <c r="K524" i="55"/>
  <c r="L524" i="55" s="1"/>
  <c r="J524" i="55"/>
  <c r="N524" i="55" s="1"/>
  <c r="K532" i="55"/>
  <c r="L532" i="55" s="1"/>
  <c r="J532" i="55"/>
  <c r="N532" i="55" s="1"/>
  <c r="K540" i="55"/>
  <c r="L540" i="55" s="1"/>
  <c r="J540" i="55"/>
  <c r="N540" i="55" s="1"/>
  <c r="K549" i="55"/>
  <c r="L549" i="55" s="1"/>
  <c r="J549" i="55"/>
  <c r="N549" i="55" s="1"/>
  <c r="K557" i="55"/>
  <c r="L557" i="55" s="1"/>
  <c r="J557" i="55"/>
  <c r="N557" i="55" s="1"/>
  <c r="K565" i="55"/>
  <c r="L565" i="55" s="1"/>
  <c r="J565" i="55"/>
  <c r="N565" i="55" s="1"/>
  <c r="K574" i="55"/>
  <c r="L574" i="55" s="1"/>
  <c r="J574" i="55"/>
  <c r="N574" i="55" s="1"/>
  <c r="K590" i="55"/>
  <c r="L590" i="55" s="1"/>
  <c r="J590" i="55"/>
  <c r="N590" i="55" s="1"/>
  <c r="K615" i="55"/>
  <c r="L615" i="55" s="1"/>
  <c r="J615" i="55"/>
  <c r="N615" i="55" s="1"/>
  <c r="K632" i="55"/>
  <c r="L632" i="55" s="1"/>
  <c r="J632" i="55"/>
  <c r="N632" i="55" s="1"/>
  <c r="K641" i="55"/>
  <c r="L641" i="55" s="1"/>
  <c r="J641" i="55"/>
  <c r="N641" i="55" s="1"/>
  <c r="K649" i="55"/>
  <c r="L649" i="55" s="1"/>
  <c r="J649" i="55"/>
  <c r="N649" i="55" s="1"/>
  <c r="K657" i="55"/>
  <c r="L657" i="55" s="1"/>
  <c r="J657" i="55"/>
  <c r="N657" i="55" s="1"/>
  <c r="K665" i="55"/>
  <c r="L665" i="55" s="1"/>
  <c r="J665" i="55"/>
  <c r="N665" i="55" s="1"/>
  <c r="K673" i="55"/>
  <c r="L673" i="55" s="1"/>
  <c r="J673" i="55"/>
  <c r="N673" i="55" s="1"/>
  <c r="K699" i="55"/>
  <c r="L699" i="55" s="1"/>
  <c r="J699" i="55"/>
  <c r="N699" i="55" s="1"/>
  <c r="K708" i="55"/>
  <c r="L708" i="55" s="1"/>
  <c r="J708" i="55"/>
  <c r="N708" i="55" s="1"/>
  <c r="K717" i="55"/>
  <c r="L717" i="55" s="1"/>
  <c r="J717" i="55"/>
  <c r="N717" i="55" s="1"/>
  <c r="J725" i="55"/>
  <c r="N725" i="55" s="1"/>
  <c r="K725" i="55"/>
  <c r="L725" i="55" s="1"/>
  <c r="K734" i="55"/>
  <c r="L734" i="55" s="1"/>
  <c r="J734" i="55"/>
  <c r="N734" i="55" s="1"/>
  <c r="K752" i="55"/>
  <c r="L752" i="55" s="1"/>
  <c r="J752" i="55"/>
  <c r="N752" i="55" s="1"/>
  <c r="K760" i="55"/>
  <c r="L760" i="55" s="1"/>
  <c r="J760" i="55"/>
  <c r="N760" i="55" s="1"/>
  <c r="K768" i="55"/>
  <c r="L768" i="55" s="1"/>
  <c r="J768" i="55"/>
  <c r="N768" i="55" s="1"/>
  <c r="K776" i="55"/>
  <c r="L776" i="55" s="1"/>
  <c r="J776" i="55"/>
  <c r="N776" i="55" s="1"/>
  <c r="K784" i="55"/>
  <c r="L784" i="55" s="1"/>
  <c r="J784" i="55"/>
  <c r="N784" i="55" s="1"/>
  <c r="K793" i="55"/>
  <c r="L793" i="55" s="1"/>
  <c r="J793" i="55"/>
  <c r="N793" i="55" s="1"/>
  <c r="K801" i="55"/>
  <c r="L801" i="55" s="1"/>
  <c r="J801" i="55"/>
  <c r="N801" i="55" s="1"/>
  <c r="K817" i="55"/>
  <c r="L817" i="55" s="1"/>
  <c r="J817" i="55"/>
  <c r="N817" i="55" s="1"/>
  <c r="K825" i="55"/>
  <c r="L825" i="55" s="1"/>
  <c r="J825" i="55"/>
  <c r="N825" i="55" s="1"/>
  <c r="K834" i="55"/>
  <c r="L834" i="55" s="1"/>
  <c r="J834" i="55"/>
  <c r="N834" i="55" s="1"/>
  <c r="K842" i="55"/>
  <c r="L842" i="55" s="1"/>
  <c r="J842" i="55"/>
  <c r="N842" i="55" s="1"/>
  <c r="K851" i="55"/>
  <c r="L851" i="55" s="1"/>
  <c r="J851" i="55"/>
  <c r="N851" i="55" s="1"/>
  <c r="K859" i="55"/>
  <c r="L859" i="55" s="1"/>
  <c r="J859" i="55"/>
  <c r="N859" i="55" s="1"/>
  <c r="K876" i="55"/>
  <c r="L876" i="55" s="1"/>
  <c r="J876" i="55"/>
  <c r="N876" i="55" s="1"/>
  <c r="K892" i="55"/>
  <c r="L892" i="55" s="1"/>
  <c r="J892" i="55"/>
  <c r="N892" i="55" s="1"/>
  <c r="K899" i="55"/>
  <c r="L899" i="55" s="1"/>
  <c r="J899" i="55"/>
  <c r="N899" i="55" s="1"/>
  <c r="K908" i="55"/>
  <c r="L908" i="55" s="1"/>
  <c r="J908" i="55"/>
  <c r="N908" i="55" s="1"/>
  <c r="K916" i="55"/>
  <c r="L916" i="55" s="1"/>
  <c r="J916" i="55"/>
  <c r="N916" i="55" s="1"/>
  <c r="K924" i="55"/>
  <c r="L924" i="55" s="1"/>
  <c r="J924" i="55"/>
  <c r="N924" i="55" s="1"/>
  <c r="K950" i="55"/>
  <c r="L950" i="55" s="1"/>
  <c r="J950" i="55"/>
  <c r="N950" i="55" s="1"/>
  <c r="K958" i="55"/>
  <c r="L958" i="55" s="1"/>
  <c r="J958" i="55"/>
  <c r="N958" i="55" s="1"/>
  <c r="K966" i="55"/>
  <c r="L966" i="55" s="1"/>
  <c r="J966" i="55"/>
  <c r="N966" i="55" s="1"/>
  <c r="K974" i="55"/>
  <c r="L974" i="55" s="1"/>
  <c r="J974" i="55"/>
  <c r="N974" i="55" s="1"/>
  <c r="K982" i="55"/>
  <c r="L982" i="55" s="1"/>
  <c r="J982" i="55"/>
  <c r="N982" i="55" s="1"/>
  <c r="K999" i="55"/>
  <c r="L999" i="55" s="1"/>
  <c r="J999" i="55"/>
  <c r="N999" i="55" s="1"/>
  <c r="K1015" i="55"/>
  <c r="L1015" i="55" s="1"/>
  <c r="J1015" i="55"/>
  <c r="N1015" i="55" s="1"/>
  <c r="K1023" i="55"/>
  <c r="L1023" i="55" s="1"/>
  <c r="J1023" i="55"/>
  <c r="N1023" i="55" s="1"/>
  <c r="K1031" i="55"/>
  <c r="L1031" i="55" s="1"/>
  <c r="J1031" i="55"/>
  <c r="N1031" i="55" s="1"/>
  <c r="K1039" i="55"/>
  <c r="L1039" i="55" s="1"/>
  <c r="J1039" i="55"/>
  <c r="N1039" i="55" s="1"/>
  <c r="K1047" i="55"/>
  <c r="L1047" i="55" s="1"/>
  <c r="J1047" i="55"/>
  <c r="N1047" i="55" s="1"/>
  <c r="K1055" i="55"/>
  <c r="L1055" i="55" s="1"/>
  <c r="J1055" i="55"/>
  <c r="N1055" i="55" s="1"/>
  <c r="K1063" i="55"/>
  <c r="L1063" i="55" s="1"/>
  <c r="J1063" i="55"/>
  <c r="N1063" i="55" s="1"/>
  <c r="K1072" i="55"/>
  <c r="L1072" i="55" s="1"/>
  <c r="J1072" i="55"/>
  <c r="N1072" i="55" s="1"/>
  <c r="K1081" i="55"/>
  <c r="L1081" i="55" s="1"/>
  <c r="J1081" i="55"/>
  <c r="N1081" i="55" s="1"/>
  <c r="K1089" i="55"/>
  <c r="L1089" i="55" s="1"/>
  <c r="J1089" i="55"/>
  <c r="N1089" i="55" s="1"/>
  <c r="J1097" i="55"/>
  <c r="N1097" i="55" s="1"/>
  <c r="K1097" i="55"/>
  <c r="L1097" i="55" s="1"/>
  <c r="K1105" i="55"/>
  <c r="L1105" i="55" s="1"/>
  <c r="J1105" i="55"/>
  <c r="N1105" i="55" s="1"/>
  <c r="K1113" i="55"/>
  <c r="L1113" i="55" s="1"/>
  <c r="J1113" i="55"/>
  <c r="N1113" i="55" s="1"/>
  <c r="K1121" i="55"/>
  <c r="L1121" i="55" s="1"/>
  <c r="J1121" i="55"/>
  <c r="N1121" i="55" s="1"/>
  <c r="K1137" i="55"/>
  <c r="L1137" i="55" s="1"/>
  <c r="J1137" i="55"/>
  <c r="N1137" i="55" s="1"/>
  <c r="K1145" i="55"/>
  <c r="L1145" i="55" s="1"/>
  <c r="J1145" i="55"/>
  <c r="N1145" i="55" s="1"/>
  <c r="K1153" i="55"/>
  <c r="L1153" i="55" s="1"/>
  <c r="J1153" i="55"/>
  <c r="N1153" i="55" s="1"/>
  <c r="K1162" i="55"/>
  <c r="L1162" i="55" s="1"/>
  <c r="J1162" i="55"/>
  <c r="N1162" i="55" s="1"/>
  <c r="K1171" i="55"/>
  <c r="L1171" i="55" s="1"/>
  <c r="J1171" i="55"/>
  <c r="N1171" i="55" s="1"/>
  <c r="K1179" i="55"/>
  <c r="L1179" i="55" s="1"/>
  <c r="J1179" i="55"/>
  <c r="N1179" i="55" s="1"/>
  <c r="J1229" i="55"/>
  <c r="N1229" i="55" s="1"/>
  <c r="J1124" i="55"/>
  <c r="N1124" i="55" s="1"/>
  <c r="J959" i="55"/>
  <c r="N959" i="55" s="1"/>
  <c r="J882" i="55"/>
  <c r="N882" i="55" s="1"/>
  <c r="J743" i="55"/>
  <c r="N743" i="55" s="1"/>
  <c r="J596" i="55"/>
  <c r="N596" i="55" s="1"/>
  <c r="J331" i="55"/>
  <c r="N331" i="55" s="1"/>
  <c r="K1189" i="55"/>
  <c r="L1189" i="55" s="1"/>
  <c r="J1189" i="55"/>
  <c r="N1189" i="55" s="1"/>
  <c r="K1197" i="55"/>
  <c r="L1197" i="55" s="1"/>
  <c r="J1197" i="55"/>
  <c r="N1197" i="55" s="1"/>
  <c r="K1205" i="55"/>
  <c r="L1205" i="55" s="1"/>
  <c r="J1205" i="55"/>
  <c r="N1205" i="55" s="1"/>
  <c r="K1214" i="55"/>
  <c r="L1214" i="55" s="1"/>
  <c r="J1214" i="55"/>
  <c r="N1214" i="55" s="1"/>
  <c r="K1222" i="55"/>
  <c r="L1222" i="55" s="1"/>
  <c r="J1222" i="55"/>
  <c r="N1222" i="55" s="1"/>
  <c r="K1230" i="55"/>
  <c r="L1230" i="55" s="1"/>
  <c r="J1230" i="55"/>
  <c r="N1230" i="55" s="1"/>
  <c r="J1227" i="55"/>
  <c r="N1227" i="55" s="1"/>
  <c r="J943" i="55"/>
  <c r="N943" i="55" s="1"/>
  <c r="J740" i="55"/>
  <c r="N740" i="55" s="1"/>
  <c r="J543" i="55"/>
  <c r="N543" i="55" s="1"/>
  <c r="J330" i="55"/>
  <c r="N330" i="55" s="1"/>
  <c r="K9" i="55"/>
  <c r="L9" i="55" s="1"/>
  <c r="J9" i="55"/>
  <c r="N9" i="55" s="1"/>
  <c r="J17" i="55"/>
  <c r="N17" i="55" s="1"/>
  <c r="K17" i="55"/>
  <c r="L17" i="55" s="1"/>
  <c r="K25" i="55"/>
  <c r="L25" i="55" s="1"/>
  <c r="J25" i="55"/>
  <c r="N25" i="55" s="1"/>
  <c r="K33" i="55"/>
  <c r="L33" i="55" s="1"/>
  <c r="J33" i="55"/>
  <c r="N33" i="55" s="1"/>
  <c r="K42" i="55"/>
  <c r="L42" i="55" s="1"/>
  <c r="J42" i="55"/>
  <c r="N42" i="55" s="1"/>
  <c r="K50" i="55"/>
  <c r="L50" i="55" s="1"/>
  <c r="J50" i="55"/>
  <c r="N50" i="55" s="1"/>
  <c r="K68" i="55"/>
  <c r="L68" i="55" s="1"/>
  <c r="J68" i="55"/>
  <c r="N68" i="55" s="1"/>
  <c r="K76" i="55"/>
  <c r="L76" i="55" s="1"/>
  <c r="J76" i="55"/>
  <c r="N76" i="55" s="1"/>
  <c r="K84" i="55"/>
  <c r="L84" i="55" s="1"/>
  <c r="J84" i="55"/>
  <c r="N84" i="55" s="1"/>
  <c r="K92" i="55"/>
  <c r="L92" i="55" s="1"/>
  <c r="J92" i="55"/>
  <c r="N92" i="55" s="1"/>
  <c r="K109" i="55"/>
  <c r="L109" i="55" s="1"/>
  <c r="J109" i="55"/>
  <c r="N109" i="55" s="1"/>
  <c r="K117" i="55"/>
  <c r="L117" i="55" s="1"/>
  <c r="J117" i="55"/>
  <c r="N117" i="55" s="1"/>
  <c r="K126" i="55"/>
  <c r="L126" i="55" s="1"/>
  <c r="J126" i="55"/>
  <c r="N126" i="55" s="1"/>
  <c r="K136" i="55"/>
  <c r="L136" i="55" s="1"/>
  <c r="J136" i="55"/>
  <c r="N136" i="55" s="1"/>
  <c r="K144" i="55"/>
  <c r="L144" i="55" s="1"/>
  <c r="J144" i="55"/>
  <c r="N144" i="55" s="1"/>
  <c r="K152" i="55"/>
  <c r="L152" i="55" s="1"/>
  <c r="J152" i="55"/>
  <c r="N152" i="55" s="1"/>
  <c r="K160" i="55"/>
  <c r="L160" i="55" s="1"/>
  <c r="J160" i="55"/>
  <c r="N160" i="55" s="1"/>
  <c r="K168" i="55"/>
  <c r="L168" i="55" s="1"/>
  <c r="J168" i="55"/>
  <c r="N168" i="55" s="1"/>
  <c r="K176" i="55"/>
  <c r="L176" i="55" s="1"/>
  <c r="J176" i="55"/>
  <c r="N176" i="55" s="1"/>
  <c r="K185" i="55"/>
  <c r="L185" i="55" s="1"/>
  <c r="J185" i="55"/>
  <c r="N185" i="55" s="1"/>
  <c r="K193" i="55"/>
  <c r="L193" i="55" s="1"/>
  <c r="J193" i="55"/>
  <c r="N193" i="55" s="1"/>
  <c r="K201" i="55"/>
  <c r="L201" i="55" s="1"/>
  <c r="J201" i="55"/>
  <c r="N201" i="55" s="1"/>
  <c r="K209" i="55"/>
  <c r="L209" i="55" s="1"/>
  <c r="J209" i="55"/>
  <c r="N209" i="55" s="1"/>
  <c r="K217" i="55"/>
  <c r="L217" i="55" s="1"/>
  <c r="J217" i="55"/>
  <c r="N217" i="55" s="1"/>
  <c r="K225" i="55"/>
  <c r="L225" i="55" s="1"/>
  <c r="J225" i="55"/>
  <c r="N225" i="55" s="1"/>
  <c r="K241" i="55"/>
  <c r="L241" i="55" s="1"/>
  <c r="J241" i="55"/>
  <c r="N241" i="55" s="1"/>
  <c r="K249" i="55"/>
  <c r="L249" i="55" s="1"/>
  <c r="J249" i="55"/>
  <c r="N249" i="55" s="1"/>
  <c r="K259" i="55"/>
  <c r="L259" i="55" s="1"/>
  <c r="J259" i="55"/>
  <c r="N259" i="55" s="1"/>
  <c r="K267" i="55"/>
  <c r="L267" i="55" s="1"/>
  <c r="J267" i="55"/>
  <c r="N267" i="55" s="1"/>
  <c r="K275" i="55"/>
  <c r="L275" i="55" s="1"/>
  <c r="J275" i="55"/>
  <c r="N275" i="55" s="1"/>
  <c r="K284" i="55"/>
  <c r="L284" i="55" s="1"/>
  <c r="J284" i="55"/>
  <c r="N284" i="55" s="1"/>
  <c r="K292" i="55"/>
  <c r="L292" i="55" s="1"/>
  <c r="J292" i="55"/>
  <c r="N292" i="55" s="1"/>
  <c r="K301" i="55"/>
  <c r="L301" i="55" s="1"/>
  <c r="J301" i="55"/>
  <c r="N301" i="55" s="1"/>
  <c r="K309" i="55"/>
  <c r="L309" i="55" s="1"/>
  <c r="J309" i="55"/>
  <c r="N309" i="55" s="1"/>
  <c r="K317" i="55"/>
  <c r="L317" i="55" s="1"/>
  <c r="J317" i="55"/>
  <c r="N317" i="55" s="1"/>
  <c r="K325" i="55"/>
  <c r="L325" i="55" s="1"/>
  <c r="J325" i="55"/>
  <c r="N325" i="55" s="1"/>
  <c r="J334" i="55"/>
  <c r="N334" i="55" s="1"/>
  <c r="K334" i="55"/>
  <c r="L334" i="55" s="1"/>
  <c r="K342" i="55"/>
  <c r="L342" i="55" s="1"/>
  <c r="J342" i="55"/>
  <c r="N342" i="55" s="1"/>
  <c r="K350" i="55"/>
  <c r="L350" i="55" s="1"/>
  <c r="J350" i="55"/>
  <c r="N350" i="55" s="1"/>
  <c r="K358" i="55"/>
  <c r="L358" i="55" s="1"/>
  <c r="J358" i="55"/>
  <c r="N358" i="55" s="1"/>
  <c r="K366" i="55"/>
  <c r="L366" i="55" s="1"/>
  <c r="J366" i="55"/>
  <c r="N366" i="55" s="1"/>
  <c r="K374" i="55"/>
  <c r="L374" i="55" s="1"/>
  <c r="J374" i="55"/>
  <c r="N374" i="55" s="1"/>
  <c r="K383" i="55"/>
  <c r="L383" i="55" s="1"/>
  <c r="J383" i="55"/>
  <c r="N383" i="55" s="1"/>
  <c r="K391" i="55"/>
  <c r="L391" i="55" s="1"/>
  <c r="J391" i="55"/>
  <c r="N391" i="55" s="1"/>
  <c r="K400" i="55"/>
  <c r="L400" i="55" s="1"/>
  <c r="J400" i="55"/>
  <c r="N400" i="55" s="1"/>
  <c r="K408" i="55"/>
  <c r="L408" i="55" s="1"/>
  <c r="J408" i="55"/>
  <c r="N408" i="55" s="1"/>
  <c r="K416" i="55"/>
  <c r="L416" i="55" s="1"/>
  <c r="J416" i="55"/>
  <c r="N416" i="55" s="1"/>
  <c r="K424" i="55"/>
  <c r="L424" i="55" s="1"/>
  <c r="J424" i="55"/>
  <c r="N424" i="55" s="1"/>
  <c r="K432" i="55"/>
  <c r="L432" i="55" s="1"/>
  <c r="J432" i="55"/>
  <c r="N432" i="55" s="1"/>
  <c r="K441" i="55"/>
  <c r="L441" i="55" s="1"/>
  <c r="J441" i="55"/>
  <c r="N441" i="55" s="1"/>
  <c r="K449" i="55"/>
  <c r="L449" i="55" s="1"/>
  <c r="J449" i="55"/>
  <c r="N449" i="55" s="1"/>
  <c r="K465" i="55"/>
  <c r="L465" i="55" s="1"/>
  <c r="J465" i="55"/>
  <c r="N465" i="55" s="1"/>
  <c r="K473" i="55"/>
  <c r="L473" i="55" s="1"/>
  <c r="J473" i="55"/>
  <c r="N473" i="55" s="1"/>
  <c r="K482" i="55"/>
  <c r="L482" i="55" s="1"/>
  <c r="J482" i="55"/>
  <c r="N482" i="55" s="1"/>
  <c r="K491" i="55"/>
  <c r="L491" i="55" s="1"/>
  <c r="J491" i="55"/>
  <c r="N491" i="55" s="1"/>
  <c r="K499" i="55"/>
  <c r="L499" i="55" s="1"/>
  <c r="J499" i="55"/>
  <c r="N499" i="55" s="1"/>
  <c r="K508" i="55"/>
  <c r="L508" i="55" s="1"/>
  <c r="J508" i="55"/>
  <c r="N508" i="55" s="1"/>
  <c r="K517" i="55"/>
  <c r="L517" i="55" s="1"/>
  <c r="J517" i="55"/>
  <c r="N517" i="55" s="1"/>
  <c r="K525" i="55"/>
  <c r="L525" i="55" s="1"/>
  <c r="J525" i="55"/>
  <c r="N525" i="55" s="1"/>
  <c r="K533" i="55"/>
  <c r="L533" i="55" s="1"/>
  <c r="J533" i="55"/>
  <c r="N533" i="55" s="1"/>
  <c r="K550" i="55"/>
  <c r="L550" i="55" s="1"/>
  <c r="J550" i="55"/>
  <c r="N550" i="55" s="1"/>
  <c r="K558" i="55"/>
  <c r="L558" i="55" s="1"/>
  <c r="J558" i="55"/>
  <c r="N558" i="55" s="1"/>
  <c r="K566" i="55"/>
  <c r="L566" i="55" s="1"/>
  <c r="J566" i="55"/>
  <c r="N566" i="55" s="1"/>
  <c r="K575" i="55"/>
  <c r="L575" i="55" s="1"/>
  <c r="J575" i="55"/>
  <c r="N575" i="55" s="1"/>
  <c r="K591" i="55"/>
  <c r="L591" i="55" s="1"/>
  <c r="J591" i="55"/>
  <c r="N591" i="55" s="1"/>
  <c r="K599" i="55"/>
  <c r="L599" i="55" s="1"/>
  <c r="J599" i="55"/>
  <c r="N599" i="55" s="1"/>
  <c r="K616" i="55"/>
  <c r="L616" i="55" s="1"/>
  <c r="J616" i="55"/>
  <c r="N616" i="55" s="1"/>
  <c r="K633" i="55"/>
  <c r="L633" i="55" s="1"/>
  <c r="J633" i="55"/>
  <c r="N633" i="55" s="1"/>
  <c r="K642" i="55"/>
  <c r="L642" i="55" s="1"/>
  <c r="J642" i="55"/>
  <c r="N642" i="55" s="1"/>
  <c r="K650" i="55"/>
  <c r="L650" i="55" s="1"/>
  <c r="J650" i="55"/>
  <c r="N650" i="55" s="1"/>
  <c r="K658" i="55"/>
  <c r="L658" i="55" s="1"/>
  <c r="J658" i="55"/>
  <c r="N658" i="55" s="1"/>
  <c r="K666" i="55"/>
  <c r="L666" i="55" s="1"/>
  <c r="J666" i="55"/>
  <c r="N666" i="55" s="1"/>
  <c r="K674" i="55"/>
  <c r="L674" i="55" s="1"/>
  <c r="J674" i="55"/>
  <c r="N674" i="55" s="1"/>
  <c r="K682" i="55"/>
  <c r="L682" i="55" s="1"/>
  <c r="J682" i="55"/>
  <c r="N682" i="55" s="1"/>
  <c r="K700" i="55"/>
  <c r="L700" i="55" s="1"/>
  <c r="J700" i="55"/>
  <c r="N700" i="55" s="1"/>
  <c r="K709" i="55"/>
  <c r="L709" i="55" s="1"/>
  <c r="J709" i="55"/>
  <c r="N709" i="55" s="1"/>
  <c r="K718" i="55"/>
  <c r="L718" i="55" s="1"/>
  <c r="J718" i="55"/>
  <c r="N718" i="55" s="1"/>
  <c r="K726" i="55"/>
  <c r="L726" i="55" s="1"/>
  <c r="J726" i="55"/>
  <c r="N726" i="55" s="1"/>
  <c r="K735" i="55"/>
  <c r="L735" i="55" s="1"/>
  <c r="J735" i="55"/>
  <c r="N735" i="55" s="1"/>
  <c r="K753" i="55"/>
  <c r="L753" i="55" s="1"/>
  <c r="J753" i="55"/>
  <c r="N753" i="55" s="1"/>
  <c r="J769" i="55"/>
  <c r="N769" i="55" s="1"/>
  <c r="K769" i="55"/>
  <c r="L769" i="55" s="1"/>
  <c r="K777" i="55"/>
  <c r="L777" i="55" s="1"/>
  <c r="J777" i="55"/>
  <c r="N777" i="55" s="1"/>
  <c r="K786" i="55"/>
  <c r="L786" i="55" s="1"/>
  <c r="J786" i="55"/>
  <c r="N786" i="55" s="1"/>
  <c r="K794" i="55"/>
  <c r="L794" i="55" s="1"/>
  <c r="J794" i="55"/>
  <c r="N794" i="55" s="1"/>
  <c r="K802" i="55"/>
  <c r="L802" i="55" s="1"/>
  <c r="J802" i="55"/>
  <c r="N802" i="55" s="1"/>
  <c r="K818" i="55"/>
  <c r="L818" i="55" s="1"/>
  <c r="J818" i="55"/>
  <c r="N818" i="55" s="1"/>
  <c r="K826" i="55"/>
  <c r="L826" i="55" s="1"/>
  <c r="J826" i="55"/>
  <c r="N826" i="55" s="1"/>
  <c r="K835" i="55"/>
  <c r="L835" i="55" s="1"/>
  <c r="J835" i="55"/>
  <c r="N835" i="55" s="1"/>
  <c r="K843" i="55"/>
  <c r="L843" i="55" s="1"/>
  <c r="J843" i="55"/>
  <c r="N843" i="55" s="1"/>
  <c r="J852" i="55"/>
  <c r="N852" i="55" s="1"/>
  <c r="K852" i="55"/>
  <c r="L852" i="55" s="1"/>
  <c r="K860" i="55"/>
  <c r="L860" i="55" s="1"/>
  <c r="J860" i="55"/>
  <c r="N860" i="55" s="1"/>
  <c r="K877" i="55"/>
  <c r="L877" i="55" s="1"/>
  <c r="J877" i="55"/>
  <c r="N877" i="55" s="1"/>
  <c r="K885" i="55"/>
  <c r="L885" i="55" s="1"/>
  <c r="J885" i="55"/>
  <c r="N885" i="55" s="1"/>
  <c r="K893" i="55"/>
  <c r="L893" i="55" s="1"/>
  <c r="J893" i="55"/>
  <c r="N893" i="55" s="1"/>
  <c r="K900" i="55"/>
  <c r="L900" i="55" s="1"/>
  <c r="J900" i="55"/>
  <c r="N900" i="55" s="1"/>
  <c r="K909" i="55"/>
  <c r="L909" i="55" s="1"/>
  <c r="J909" i="55"/>
  <c r="N909" i="55" s="1"/>
  <c r="K917" i="55"/>
  <c r="L917" i="55" s="1"/>
  <c r="J917" i="55"/>
  <c r="N917" i="55" s="1"/>
  <c r="K925" i="55"/>
  <c r="L925" i="55" s="1"/>
  <c r="J925" i="55"/>
  <c r="N925" i="55" s="1"/>
  <c r="J934" i="55"/>
  <c r="N934" i="55" s="1"/>
  <c r="K934" i="55"/>
  <c r="L934" i="55" s="1"/>
  <c r="K951" i="55"/>
  <c r="L951" i="55" s="1"/>
  <c r="J951" i="55"/>
  <c r="N951" i="55" s="1"/>
  <c r="J967" i="55"/>
  <c r="N967" i="55" s="1"/>
  <c r="K967" i="55"/>
  <c r="L967" i="55" s="1"/>
  <c r="K975" i="55"/>
  <c r="L975" i="55" s="1"/>
  <c r="J975" i="55"/>
  <c r="N975" i="55" s="1"/>
  <c r="K984" i="55"/>
  <c r="L984" i="55" s="1"/>
  <c r="J984" i="55"/>
  <c r="N984" i="55" s="1"/>
  <c r="K992" i="55"/>
  <c r="L992" i="55" s="1"/>
  <c r="J992" i="55"/>
  <c r="N992" i="55" s="1"/>
  <c r="K1000" i="55"/>
  <c r="L1000" i="55" s="1"/>
  <c r="J1000" i="55"/>
  <c r="N1000" i="55" s="1"/>
  <c r="K1016" i="55"/>
  <c r="L1016" i="55" s="1"/>
  <c r="J1016" i="55"/>
  <c r="N1016" i="55" s="1"/>
  <c r="K1024" i="55"/>
  <c r="L1024" i="55" s="1"/>
  <c r="J1024" i="55"/>
  <c r="N1024" i="55" s="1"/>
  <c r="K1032" i="55"/>
  <c r="L1032" i="55" s="1"/>
  <c r="J1032" i="55"/>
  <c r="N1032" i="55" s="1"/>
  <c r="K1040" i="55"/>
  <c r="L1040" i="55" s="1"/>
  <c r="J1040" i="55"/>
  <c r="N1040" i="55" s="1"/>
  <c r="K1048" i="55"/>
  <c r="L1048" i="55" s="1"/>
  <c r="J1048" i="55"/>
  <c r="N1048" i="55" s="1"/>
  <c r="K1064" i="55"/>
  <c r="L1064" i="55" s="1"/>
  <c r="J1064" i="55"/>
  <c r="N1064" i="55" s="1"/>
  <c r="K1073" i="55"/>
  <c r="L1073" i="55" s="1"/>
  <c r="J1073" i="55"/>
  <c r="N1073" i="55" s="1"/>
  <c r="K1082" i="55"/>
  <c r="L1082" i="55" s="1"/>
  <c r="J1082" i="55"/>
  <c r="N1082" i="55" s="1"/>
  <c r="K1090" i="55"/>
  <c r="L1090" i="55" s="1"/>
  <c r="J1090" i="55"/>
  <c r="N1090" i="55" s="1"/>
  <c r="K1098" i="55"/>
  <c r="L1098" i="55" s="1"/>
  <c r="J1098" i="55"/>
  <c r="N1098" i="55" s="1"/>
  <c r="K1106" i="55"/>
  <c r="L1106" i="55" s="1"/>
  <c r="J1106" i="55"/>
  <c r="N1106" i="55" s="1"/>
  <c r="K1114" i="55"/>
  <c r="L1114" i="55" s="1"/>
  <c r="J1114" i="55"/>
  <c r="N1114" i="55" s="1"/>
  <c r="K1122" i="55"/>
  <c r="L1122" i="55" s="1"/>
  <c r="J1122" i="55"/>
  <c r="N1122" i="55" s="1"/>
  <c r="K1130" i="55"/>
  <c r="L1130" i="55" s="1"/>
  <c r="J1130" i="55"/>
  <c r="N1130" i="55" s="1"/>
  <c r="K1138" i="55"/>
  <c r="L1138" i="55" s="1"/>
  <c r="J1138" i="55"/>
  <c r="N1138" i="55" s="1"/>
  <c r="K1146" i="55"/>
  <c r="L1146" i="55" s="1"/>
  <c r="J1146" i="55"/>
  <c r="N1146" i="55" s="1"/>
  <c r="K1154" i="55"/>
  <c r="L1154" i="55" s="1"/>
  <c r="J1154" i="55"/>
  <c r="N1154" i="55" s="1"/>
  <c r="K1172" i="55"/>
  <c r="L1172" i="55" s="1"/>
  <c r="J1172" i="55"/>
  <c r="N1172" i="55" s="1"/>
  <c r="J1078" i="55"/>
  <c r="N1078" i="55" s="1"/>
  <c r="J942" i="55"/>
  <c r="N942" i="55" s="1"/>
  <c r="J542" i="55"/>
  <c r="N542" i="55" s="1"/>
  <c r="J59" i="55"/>
  <c r="N59" i="55" s="1"/>
  <c r="K1181" i="55"/>
  <c r="L1181" i="55" s="1"/>
  <c r="J1181" i="55"/>
  <c r="N1181" i="55" s="1"/>
  <c r="K1190" i="55"/>
  <c r="L1190" i="55" s="1"/>
  <c r="J1190" i="55"/>
  <c r="N1190" i="55" s="1"/>
  <c r="K1198" i="55"/>
  <c r="L1198" i="55" s="1"/>
  <c r="J1198" i="55"/>
  <c r="N1198" i="55" s="1"/>
  <c r="K1206" i="55"/>
  <c r="L1206" i="55" s="1"/>
  <c r="J1206" i="55"/>
  <c r="N1206" i="55" s="1"/>
  <c r="J1215" i="55"/>
  <c r="N1215" i="55" s="1"/>
  <c r="K1215" i="55"/>
  <c r="L1215" i="55" s="1"/>
  <c r="K1223" i="55"/>
  <c r="L1223" i="55" s="1"/>
  <c r="J1223" i="55"/>
  <c r="N1223" i="55" s="1"/>
  <c r="K1231" i="55"/>
  <c r="L1231" i="55" s="1"/>
  <c r="J1231" i="55"/>
  <c r="N1231" i="55" s="1"/>
  <c r="J1225" i="55"/>
  <c r="N1225" i="55" s="1"/>
  <c r="J940" i="55"/>
  <c r="N940" i="55" s="1"/>
  <c r="J691" i="55"/>
  <c r="N691" i="55" s="1"/>
  <c r="J541" i="55"/>
  <c r="N541" i="55" s="1"/>
  <c r="J57" i="55"/>
  <c r="N57" i="55" s="1"/>
  <c r="K1163" i="55"/>
  <c r="L1163" i="55" s="1"/>
  <c r="K10" i="55"/>
  <c r="L10" i="55" s="1"/>
  <c r="J10" i="55"/>
  <c r="N10" i="55" s="1"/>
  <c r="K18" i="55"/>
  <c r="L18" i="55" s="1"/>
  <c r="J18" i="55"/>
  <c r="N18" i="55" s="1"/>
  <c r="K34" i="55"/>
  <c r="L34" i="55" s="1"/>
  <c r="J34" i="55"/>
  <c r="N34" i="55" s="1"/>
  <c r="K43" i="55"/>
  <c r="L43" i="55" s="1"/>
  <c r="J43" i="55"/>
  <c r="N43" i="55" s="1"/>
  <c r="K51" i="55"/>
  <c r="L51" i="55" s="1"/>
  <c r="J51" i="55"/>
  <c r="N51" i="55" s="1"/>
  <c r="K60" i="55"/>
  <c r="L60" i="55" s="1"/>
  <c r="J60" i="55"/>
  <c r="N60" i="55" s="1"/>
  <c r="K69" i="55"/>
  <c r="L69" i="55" s="1"/>
  <c r="J69" i="55"/>
  <c r="N69" i="55" s="1"/>
  <c r="K77" i="55"/>
  <c r="L77" i="55" s="1"/>
  <c r="J77" i="55"/>
  <c r="N77" i="55" s="1"/>
  <c r="K85" i="55"/>
  <c r="L85" i="55" s="1"/>
  <c r="J85" i="55"/>
  <c r="N85" i="55" s="1"/>
  <c r="K93" i="55"/>
  <c r="L93" i="55" s="1"/>
  <c r="J93" i="55"/>
  <c r="N93" i="55" s="1"/>
  <c r="K101" i="55"/>
  <c r="L101" i="55" s="1"/>
  <c r="J101" i="55"/>
  <c r="N101" i="55" s="1"/>
  <c r="K110" i="55"/>
  <c r="L110" i="55" s="1"/>
  <c r="J110" i="55"/>
  <c r="N110" i="55" s="1"/>
  <c r="K118" i="55"/>
  <c r="L118" i="55" s="1"/>
  <c r="J118" i="55"/>
  <c r="N118" i="55" s="1"/>
  <c r="K127" i="55"/>
  <c r="L127" i="55" s="1"/>
  <c r="J127" i="55"/>
  <c r="N127" i="55" s="1"/>
  <c r="K137" i="55"/>
  <c r="L137" i="55" s="1"/>
  <c r="J137" i="55"/>
  <c r="N137" i="55" s="1"/>
  <c r="K145" i="55"/>
  <c r="L145" i="55" s="1"/>
  <c r="J145" i="55"/>
  <c r="N145" i="55" s="1"/>
  <c r="K153" i="55"/>
  <c r="L153" i="55" s="1"/>
  <c r="J153" i="55"/>
  <c r="N153" i="55" s="1"/>
  <c r="K161" i="55"/>
  <c r="L161" i="55" s="1"/>
  <c r="J161" i="55"/>
  <c r="N161" i="55" s="1"/>
  <c r="K169" i="55"/>
  <c r="L169" i="55" s="1"/>
  <c r="J169" i="55"/>
  <c r="N169" i="55" s="1"/>
  <c r="K177" i="55"/>
  <c r="L177" i="55" s="1"/>
  <c r="J177" i="55"/>
  <c r="N177" i="55" s="1"/>
  <c r="K186" i="55"/>
  <c r="L186" i="55" s="1"/>
  <c r="J186" i="55"/>
  <c r="N186" i="55" s="1"/>
  <c r="J194" i="55"/>
  <c r="N194" i="55" s="1"/>
  <c r="K194" i="55"/>
  <c r="L194" i="55" s="1"/>
  <c r="K202" i="55"/>
  <c r="L202" i="55" s="1"/>
  <c r="J202" i="55"/>
  <c r="N202" i="55" s="1"/>
  <c r="K210" i="55"/>
  <c r="L210" i="55" s="1"/>
  <c r="J210" i="55"/>
  <c r="N210" i="55" s="1"/>
  <c r="K218" i="55"/>
  <c r="L218" i="55" s="1"/>
  <c r="J218" i="55"/>
  <c r="N218" i="55" s="1"/>
  <c r="K226" i="55"/>
  <c r="L226" i="55" s="1"/>
  <c r="J226" i="55"/>
  <c r="N226" i="55" s="1"/>
  <c r="K242" i="55"/>
  <c r="L242" i="55" s="1"/>
  <c r="J242" i="55"/>
  <c r="N242" i="55" s="1"/>
  <c r="K250" i="55"/>
  <c r="L250" i="55" s="1"/>
  <c r="J250" i="55"/>
  <c r="N250" i="55" s="1"/>
  <c r="K260" i="55"/>
  <c r="L260" i="55" s="1"/>
  <c r="J260" i="55"/>
  <c r="N260" i="55" s="1"/>
  <c r="K268" i="55"/>
  <c r="L268" i="55" s="1"/>
  <c r="J268" i="55"/>
  <c r="N268" i="55" s="1"/>
  <c r="K276" i="55"/>
  <c r="L276" i="55" s="1"/>
  <c r="J276" i="55"/>
  <c r="N276" i="55" s="1"/>
  <c r="K285" i="55"/>
  <c r="L285" i="55" s="1"/>
  <c r="J285" i="55"/>
  <c r="N285" i="55" s="1"/>
  <c r="K293" i="55"/>
  <c r="L293" i="55" s="1"/>
  <c r="J293" i="55"/>
  <c r="N293" i="55" s="1"/>
  <c r="K302" i="55"/>
  <c r="L302" i="55" s="1"/>
  <c r="J302" i="55"/>
  <c r="N302" i="55" s="1"/>
  <c r="K310" i="55"/>
  <c r="L310" i="55" s="1"/>
  <c r="J310" i="55"/>
  <c r="N310" i="55" s="1"/>
  <c r="K318" i="55"/>
  <c r="L318" i="55" s="1"/>
  <c r="J318" i="55"/>
  <c r="N318" i="55" s="1"/>
  <c r="K326" i="55"/>
  <c r="L326" i="55" s="1"/>
  <c r="J326" i="55"/>
  <c r="N326" i="55" s="1"/>
  <c r="K335" i="55"/>
  <c r="L335" i="55" s="1"/>
  <c r="J335" i="55"/>
  <c r="N335" i="55" s="1"/>
  <c r="K343" i="55"/>
  <c r="L343" i="55" s="1"/>
  <c r="J343" i="55"/>
  <c r="N343" i="55" s="1"/>
  <c r="K351" i="55"/>
  <c r="L351" i="55" s="1"/>
  <c r="J351" i="55"/>
  <c r="N351" i="55" s="1"/>
  <c r="K359" i="55"/>
  <c r="L359" i="55" s="1"/>
  <c r="J359" i="55"/>
  <c r="N359" i="55" s="1"/>
  <c r="K367" i="55"/>
  <c r="L367" i="55" s="1"/>
  <c r="J367" i="55"/>
  <c r="N367" i="55" s="1"/>
  <c r="K375" i="55"/>
  <c r="L375" i="55" s="1"/>
  <c r="J375" i="55"/>
  <c r="N375" i="55" s="1"/>
  <c r="K384" i="55"/>
  <c r="L384" i="55" s="1"/>
  <c r="J384" i="55"/>
  <c r="N384" i="55" s="1"/>
  <c r="K392" i="55"/>
  <c r="L392" i="55" s="1"/>
  <c r="J392" i="55"/>
  <c r="N392" i="55" s="1"/>
  <c r="K401" i="55"/>
  <c r="L401" i="55" s="1"/>
  <c r="J401" i="55"/>
  <c r="N401" i="55" s="1"/>
  <c r="K409" i="55"/>
  <c r="L409" i="55" s="1"/>
  <c r="J409" i="55"/>
  <c r="N409" i="55" s="1"/>
  <c r="K417" i="55"/>
  <c r="L417" i="55" s="1"/>
  <c r="J417" i="55"/>
  <c r="N417" i="55" s="1"/>
  <c r="K425" i="55"/>
  <c r="L425" i="55" s="1"/>
  <c r="J425" i="55"/>
  <c r="N425" i="55" s="1"/>
  <c r="K433" i="55"/>
  <c r="L433" i="55" s="1"/>
  <c r="J433" i="55"/>
  <c r="N433" i="55" s="1"/>
  <c r="K442" i="55"/>
  <c r="L442" i="55" s="1"/>
  <c r="J442" i="55"/>
  <c r="N442" i="55" s="1"/>
  <c r="K450" i="55"/>
  <c r="L450" i="55" s="1"/>
  <c r="J450" i="55"/>
  <c r="N450" i="55" s="1"/>
  <c r="K458" i="55"/>
  <c r="L458" i="55" s="1"/>
  <c r="J458" i="55"/>
  <c r="N458" i="55" s="1"/>
  <c r="K466" i="55"/>
  <c r="L466" i="55" s="1"/>
  <c r="J466" i="55"/>
  <c r="N466" i="55" s="1"/>
  <c r="K474" i="55"/>
  <c r="L474" i="55" s="1"/>
  <c r="J474" i="55"/>
  <c r="N474" i="55" s="1"/>
  <c r="K483" i="55"/>
  <c r="L483" i="55" s="1"/>
  <c r="J483" i="55"/>
  <c r="N483" i="55" s="1"/>
  <c r="K492" i="55"/>
  <c r="L492" i="55" s="1"/>
  <c r="J492" i="55"/>
  <c r="N492" i="55" s="1"/>
  <c r="K500" i="55"/>
  <c r="L500" i="55" s="1"/>
  <c r="J500" i="55"/>
  <c r="N500" i="55" s="1"/>
  <c r="K509" i="55"/>
  <c r="L509" i="55" s="1"/>
  <c r="J509" i="55"/>
  <c r="N509" i="55" s="1"/>
  <c r="K518" i="55"/>
  <c r="L518" i="55" s="1"/>
  <c r="J518" i="55"/>
  <c r="N518" i="55" s="1"/>
  <c r="K526" i="55"/>
  <c r="L526" i="55" s="1"/>
  <c r="J526" i="55"/>
  <c r="N526" i="55" s="1"/>
  <c r="K534" i="55"/>
  <c r="L534" i="55" s="1"/>
  <c r="J534" i="55"/>
  <c r="N534" i="55" s="1"/>
  <c r="K551" i="55"/>
  <c r="L551" i="55" s="1"/>
  <c r="J551" i="55"/>
  <c r="N551" i="55" s="1"/>
  <c r="K559" i="55"/>
  <c r="L559" i="55" s="1"/>
  <c r="J559" i="55"/>
  <c r="N559" i="55" s="1"/>
  <c r="K567" i="55"/>
  <c r="L567" i="55" s="1"/>
  <c r="J567" i="55"/>
  <c r="N567" i="55" s="1"/>
  <c r="K576" i="55"/>
  <c r="L576" i="55" s="1"/>
  <c r="J576" i="55"/>
  <c r="N576" i="55" s="1"/>
  <c r="K584" i="55"/>
  <c r="L584" i="55" s="1"/>
  <c r="J584" i="55"/>
  <c r="N584" i="55" s="1"/>
  <c r="K592" i="55"/>
  <c r="L592" i="55" s="1"/>
  <c r="J592" i="55"/>
  <c r="N592" i="55" s="1"/>
  <c r="K600" i="55"/>
  <c r="L600" i="55" s="1"/>
  <c r="J600" i="55"/>
  <c r="N600" i="55" s="1"/>
  <c r="K617" i="55"/>
  <c r="L617" i="55" s="1"/>
  <c r="J617" i="55"/>
  <c r="N617" i="55" s="1"/>
  <c r="J625" i="55"/>
  <c r="N625" i="55" s="1"/>
  <c r="K625" i="55"/>
  <c r="L625" i="55" s="1"/>
  <c r="K634" i="55"/>
  <c r="L634" i="55" s="1"/>
  <c r="J634" i="55"/>
  <c r="N634" i="55" s="1"/>
  <c r="K643" i="55"/>
  <c r="L643" i="55" s="1"/>
  <c r="J643" i="55"/>
  <c r="N643" i="55" s="1"/>
  <c r="K651" i="55"/>
  <c r="L651" i="55" s="1"/>
  <c r="J651" i="55"/>
  <c r="N651" i="55" s="1"/>
  <c r="K659" i="55"/>
  <c r="L659" i="55" s="1"/>
  <c r="J659" i="55"/>
  <c r="N659" i="55" s="1"/>
  <c r="K667" i="55"/>
  <c r="L667" i="55" s="1"/>
  <c r="J667" i="55"/>
  <c r="N667" i="55" s="1"/>
  <c r="K675" i="55"/>
  <c r="L675" i="55" s="1"/>
  <c r="J675" i="55"/>
  <c r="N675" i="55" s="1"/>
  <c r="K683" i="55"/>
  <c r="L683" i="55" s="1"/>
  <c r="J683" i="55"/>
  <c r="N683" i="55" s="1"/>
  <c r="K692" i="55"/>
  <c r="L692" i="55" s="1"/>
  <c r="J692" i="55"/>
  <c r="N692" i="55" s="1"/>
  <c r="K701" i="55"/>
  <c r="L701" i="55" s="1"/>
  <c r="J701" i="55"/>
  <c r="N701" i="55" s="1"/>
  <c r="K710" i="55"/>
  <c r="L710" i="55" s="1"/>
  <c r="J710" i="55"/>
  <c r="N710" i="55" s="1"/>
  <c r="K719" i="55"/>
  <c r="L719" i="55" s="1"/>
  <c r="J719" i="55"/>
  <c r="N719" i="55" s="1"/>
  <c r="K727" i="55"/>
  <c r="L727" i="55" s="1"/>
  <c r="J727" i="55"/>
  <c r="N727" i="55" s="1"/>
  <c r="K736" i="55"/>
  <c r="L736" i="55" s="1"/>
  <c r="J736" i="55"/>
  <c r="N736" i="55" s="1"/>
  <c r="K745" i="55"/>
  <c r="L745" i="55" s="1"/>
  <c r="J745" i="55"/>
  <c r="N745" i="55" s="1"/>
  <c r="K754" i="55"/>
  <c r="L754" i="55" s="1"/>
  <c r="J754" i="55"/>
  <c r="N754" i="55" s="1"/>
  <c r="K770" i="55"/>
  <c r="L770" i="55" s="1"/>
  <c r="J770" i="55"/>
  <c r="N770" i="55" s="1"/>
  <c r="K778" i="55"/>
  <c r="L778" i="55" s="1"/>
  <c r="J778" i="55"/>
  <c r="N778" i="55" s="1"/>
  <c r="K787" i="55"/>
  <c r="L787" i="55" s="1"/>
  <c r="J787" i="55"/>
  <c r="N787" i="55" s="1"/>
  <c r="K795" i="55"/>
  <c r="L795" i="55" s="1"/>
  <c r="J795" i="55"/>
  <c r="N795" i="55" s="1"/>
  <c r="K803" i="55"/>
  <c r="L803" i="55" s="1"/>
  <c r="J803" i="55"/>
  <c r="N803" i="55" s="1"/>
  <c r="K819" i="55"/>
  <c r="L819" i="55" s="1"/>
  <c r="J819" i="55"/>
  <c r="N819" i="55" s="1"/>
  <c r="K828" i="55"/>
  <c r="L828" i="55" s="1"/>
  <c r="J828" i="55"/>
  <c r="N828" i="55" s="1"/>
  <c r="K836" i="55"/>
  <c r="L836" i="55" s="1"/>
  <c r="J836" i="55"/>
  <c r="N836" i="55" s="1"/>
  <c r="K844" i="55"/>
  <c r="L844" i="55" s="1"/>
  <c r="J844" i="55"/>
  <c r="N844" i="55" s="1"/>
  <c r="K853" i="55"/>
  <c r="L853" i="55" s="1"/>
  <c r="J853" i="55"/>
  <c r="N853" i="55" s="1"/>
  <c r="K861" i="55"/>
  <c r="L861" i="55" s="1"/>
  <c r="J861" i="55"/>
  <c r="N861" i="55" s="1"/>
  <c r="K870" i="55"/>
  <c r="L870" i="55" s="1"/>
  <c r="J870" i="55"/>
  <c r="N870" i="55" s="1"/>
  <c r="K878" i="55"/>
  <c r="L878" i="55" s="1"/>
  <c r="J878" i="55"/>
  <c r="N878" i="55" s="1"/>
  <c r="K886" i="55"/>
  <c r="L886" i="55" s="1"/>
  <c r="J886" i="55"/>
  <c r="N886" i="55" s="1"/>
  <c r="K894" i="55"/>
  <c r="L894" i="55" s="1"/>
  <c r="J894" i="55"/>
  <c r="N894" i="55" s="1"/>
  <c r="K901" i="55"/>
  <c r="L901" i="55" s="1"/>
  <c r="J901" i="55"/>
  <c r="N901" i="55" s="1"/>
  <c r="K910" i="55"/>
  <c r="L910" i="55" s="1"/>
  <c r="J910" i="55"/>
  <c r="N910" i="55" s="1"/>
  <c r="K918" i="55"/>
  <c r="L918" i="55" s="1"/>
  <c r="J918" i="55"/>
  <c r="N918" i="55" s="1"/>
  <c r="K926" i="55"/>
  <c r="L926" i="55" s="1"/>
  <c r="J926" i="55"/>
  <c r="N926" i="55" s="1"/>
  <c r="K935" i="55"/>
  <c r="L935" i="55" s="1"/>
  <c r="J935" i="55"/>
  <c r="N935" i="55" s="1"/>
  <c r="K944" i="55"/>
  <c r="L944" i="55" s="1"/>
  <c r="J944" i="55"/>
  <c r="N944" i="55" s="1"/>
  <c r="K952" i="55"/>
  <c r="L952" i="55" s="1"/>
  <c r="J952" i="55"/>
  <c r="N952" i="55" s="1"/>
  <c r="K960" i="55"/>
  <c r="L960" i="55" s="1"/>
  <c r="J960" i="55"/>
  <c r="N960" i="55" s="1"/>
  <c r="K968" i="55"/>
  <c r="L968" i="55" s="1"/>
  <c r="J968" i="55"/>
  <c r="N968" i="55" s="1"/>
  <c r="K976" i="55"/>
  <c r="L976" i="55" s="1"/>
  <c r="J976" i="55"/>
  <c r="N976" i="55" s="1"/>
  <c r="K985" i="55"/>
  <c r="L985" i="55" s="1"/>
  <c r="J985" i="55"/>
  <c r="N985" i="55" s="1"/>
  <c r="K993" i="55"/>
  <c r="L993" i="55" s="1"/>
  <c r="J993" i="55"/>
  <c r="N993" i="55" s="1"/>
  <c r="K1001" i="55"/>
  <c r="L1001" i="55" s="1"/>
  <c r="J1001" i="55"/>
  <c r="N1001" i="55" s="1"/>
  <c r="K1017" i="55"/>
  <c r="L1017" i="55" s="1"/>
  <c r="J1017" i="55"/>
  <c r="N1017" i="55" s="1"/>
  <c r="K1025" i="55"/>
  <c r="L1025" i="55" s="1"/>
  <c r="J1025" i="55"/>
  <c r="N1025" i="55" s="1"/>
  <c r="K1033" i="55"/>
  <c r="L1033" i="55" s="1"/>
  <c r="J1033" i="55"/>
  <c r="N1033" i="55" s="1"/>
  <c r="K1041" i="55"/>
  <c r="L1041" i="55" s="1"/>
  <c r="J1041" i="55"/>
  <c r="N1041" i="55" s="1"/>
  <c r="K1049" i="55"/>
  <c r="L1049" i="55" s="1"/>
  <c r="J1049" i="55"/>
  <c r="N1049" i="55" s="1"/>
  <c r="K1065" i="55"/>
  <c r="L1065" i="55" s="1"/>
  <c r="J1065" i="55"/>
  <c r="N1065" i="55" s="1"/>
  <c r="K1074" i="55"/>
  <c r="L1074" i="55" s="1"/>
  <c r="J1074" i="55"/>
  <c r="N1074" i="55" s="1"/>
  <c r="K1083" i="55"/>
  <c r="L1083" i="55" s="1"/>
  <c r="J1083" i="55"/>
  <c r="N1083" i="55" s="1"/>
  <c r="K1091" i="55"/>
  <c r="L1091" i="55" s="1"/>
  <c r="J1091" i="55"/>
  <c r="N1091" i="55" s="1"/>
  <c r="K1099" i="55"/>
  <c r="L1099" i="55" s="1"/>
  <c r="J1099" i="55"/>
  <c r="N1099" i="55" s="1"/>
  <c r="K1107" i="55"/>
  <c r="L1107" i="55" s="1"/>
  <c r="J1107" i="55"/>
  <c r="N1107" i="55" s="1"/>
  <c r="K1115" i="55"/>
  <c r="L1115" i="55" s="1"/>
  <c r="J1115" i="55"/>
  <c r="N1115" i="55" s="1"/>
  <c r="K1123" i="55"/>
  <c r="L1123" i="55" s="1"/>
  <c r="J1123" i="55"/>
  <c r="N1123" i="55" s="1"/>
  <c r="K1131" i="55"/>
  <c r="L1131" i="55" s="1"/>
  <c r="J1131" i="55"/>
  <c r="N1131" i="55" s="1"/>
  <c r="K1139" i="55"/>
  <c r="L1139" i="55" s="1"/>
  <c r="J1139" i="55"/>
  <c r="N1139" i="55" s="1"/>
  <c r="K1147" i="55"/>
  <c r="L1147" i="55" s="1"/>
  <c r="J1147" i="55"/>
  <c r="N1147" i="55" s="1"/>
  <c r="K1155" i="55"/>
  <c r="L1155" i="55" s="1"/>
  <c r="J1155" i="55"/>
  <c r="N1155" i="55" s="1"/>
  <c r="K1164" i="55"/>
  <c r="L1164" i="55" s="1"/>
  <c r="J1164" i="55"/>
  <c r="N1164" i="55" s="1"/>
  <c r="K1173" i="55"/>
  <c r="L1173" i="55" s="1"/>
  <c r="J1173" i="55"/>
  <c r="N1173" i="55" s="1"/>
  <c r="J1195" i="55"/>
  <c r="N1195" i="55" s="1"/>
  <c r="J863" i="55"/>
  <c r="N863" i="55" s="1"/>
  <c r="J690" i="55"/>
  <c r="N690" i="55" s="1"/>
  <c r="J516" i="55"/>
  <c r="N516" i="55" s="1"/>
  <c r="J327" i="55"/>
  <c r="N327" i="55" s="1"/>
  <c r="K869" i="55"/>
  <c r="L869" i="55" s="1"/>
  <c r="K1182" i="55"/>
  <c r="L1182" i="55" s="1"/>
  <c r="J1182" i="55"/>
  <c r="N1182" i="55" s="1"/>
  <c r="K1191" i="55"/>
  <c r="J1191" i="55"/>
  <c r="K1199" i="55"/>
  <c r="L1199" i="55" s="1"/>
  <c r="J1199" i="55"/>
  <c r="N1199" i="55" s="1"/>
  <c r="K1207" i="55"/>
  <c r="L1207" i="55" s="1"/>
  <c r="J1207" i="55"/>
  <c r="N1207" i="55" s="1"/>
  <c r="J1216" i="55"/>
  <c r="N1216" i="55" s="1"/>
  <c r="K1216" i="55"/>
  <c r="L1216" i="55" s="1"/>
  <c r="K1224" i="55"/>
  <c r="L1224" i="55" s="1"/>
  <c r="J1224" i="55"/>
  <c r="N1224" i="55" s="1"/>
  <c r="K1232" i="55"/>
  <c r="L1232" i="55" s="1"/>
  <c r="J1232" i="55"/>
  <c r="N1232" i="55" s="1"/>
  <c r="J933" i="55"/>
  <c r="N933" i="55" s="1"/>
  <c r="J688" i="55"/>
  <c r="N688" i="55" s="1"/>
  <c r="J515" i="55"/>
  <c r="N515" i="55" s="1"/>
  <c r="J316" i="55"/>
  <c r="N316" i="55" s="1"/>
  <c r="K868" i="55"/>
  <c r="L868" i="55" s="1"/>
  <c r="K355" i="51" l="1"/>
  <c r="K363" i="51"/>
  <c r="K351" i="51"/>
  <c r="K398" i="51"/>
  <c r="K413" i="51"/>
  <c r="K421" i="51"/>
  <c r="K384" i="50"/>
  <c r="K359" i="50"/>
  <c r="K375" i="50"/>
  <c r="K339" i="50"/>
  <c r="K416" i="50"/>
  <c r="K409" i="50"/>
  <c r="J42" i="48"/>
  <c r="K365" i="51"/>
  <c r="K443" i="51"/>
  <c r="K441" i="51"/>
  <c r="K407" i="51"/>
  <c r="K440" i="51"/>
  <c r="K436" i="51"/>
  <c r="K412" i="51"/>
  <c r="K388" i="50"/>
  <c r="K362" i="50"/>
  <c r="K412" i="50"/>
  <c r="K374" i="50"/>
  <c r="K400" i="50"/>
  <c r="K351" i="50"/>
  <c r="K400" i="51"/>
  <c r="K415" i="51"/>
  <c r="K432" i="51"/>
  <c r="K395" i="51"/>
  <c r="K422" i="51"/>
  <c r="K402" i="51"/>
  <c r="K378" i="51"/>
  <c r="K410" i="50"/>
  <c r="K415" i="50"/>
  <c r="K337" i="50"/>
  <c r="K426" i="50"/>
  <c r="K422" i="50"/>
  <c r="K354" i="50"/>
  <c r="K418" i="51"/>
  <c r="K406" i="51"/>
  <c r="K361" i="51"/>
  <c r="K372" i="51"/>
  <c r="K381" i="51"/>
  <c r="K445" i="51"/>
  <c r="K379" i="50"/>
  <c r="K431" i="50"/>
  <c r="K398" i="50"/>
  <c r="K406" i="50"/>
  <c r="K397" i="50"/>
  <c r="G354" i="50"/>
  <c r="G426" i="50"/>
  <c r="G378" i="50"/>
  <c r="G428" i="50"/>
  <c r="G346" i="50"/>
  <c r="G353" i="50"/>
  <c r="G390" i="50"/>
  <c r="G350" i="50"/>
  <c r="G372" i="50"/>
  <c r="G379" i="50"/>
  <c r="G339" i="50"/>
  <c r="K368" i="51"/>
  <c r="J228" i="51"/>
  <c r="F318" i="53"/>
  <c r="G340" i="50"/>
  <c r="G333" i="50"/>
  <c r="G417" i="50"/>
  <c r="G397" i="50"/>
  <c r="G335" i="50"/>
  <c r="G421" i="50"/>
  <c r="G337" i="50"/>
  <c r="G392" i="50"/>
  <c r="G373" i="50"/>
  <c r="G334" i="50"/>
  <c r="G404" i="50"/>
  <c r="G424" i="50"/>
  <c r="G348" i="50"/>
  <c r="G363" i="50"/>
  <c r="P869" i="55"/>
  <c r="S1239" i="55"/>
  <c r="O583" i="55"/>
  <c r="O280" i="55"/>
  <c r="Q280" i="55"/>
  <c r="O869" i="55"/>
  <c r="R629" i="55"/>
  <c r="O629" i="55"/>
  <c r="Q629" i="55"/>
  <c r="P622" i="55"/>
  <c r="O608" i="55"/>
  <c r="Q608" i="55"/>
  <c r="P608" i="55"/>
  <c r="Q622" i="55"/>
  <c r="O711" i="55"/>
  <c r="Q711" i="55"/>
  <c r="P711" i="55"/>
  <c r="P120" i="55"/>
  <c r="O120" i="55"/>
  <c r="Q120" i="55"/>
  <c r="O513" i="55"/>
  <c r="Q513" i="55"/>
  <c r="R513" i="55"/>
  <c r="P583" i="55"/>
  <c r="Q929" i="55"/>
  <c r="O929" i="55"/>
  <c r="R929" i="55"/>
  <c r="Q938" i="55"/>
  <c r="O938" i="55"/>
  <c r="P938" i="55"/>
  <c r="Q741" i="55"/>
  <c r="R741" i="55"/>
  <c r="O741" i="55"/>
  <c r="O785" i="55"/>
  <c r="Q785" i="55"/>
  <c r="P785" i="55"/>
  <c r="Q1080" i="55"/>
  <c r="O1080" i="55"/>
  <c r="P1080" i="55"/>
  <c r="O1070" i="55"/>
  <c r="Q1070" i="55"/>
  <c r="R1070" i="55"/>
  <c r="O55" i="55"/>
  <c r="Q55" i="55"/>
  <c r="P55" i="55"/>
  <c r="Q707" i="55"/>
  <c r="P707" i="55"/>
  <c r="O707" i="55"/>
  <c r="O64" i="55"/>
  <c r="Q64" i="55"/>
  <c r="R64" i="55"/>
  <c r="K258" i="65"/>
  <c r="J258" i="65" s="1"/>
  <c r="K259" i="65"/>
  <c r="J259" i="65" s="1"/>
  <c r="G133" i="63"/>
  <c r="F133" i="63" s="1"/>
  <c r="H195" i="64"/>
  <c r="G195" i="64" s="1"/>
  <c r="H194" i="64"/>
  <c r="G194" i="64" s="1"/>
  <c r="H64" i="62"/>
  <c r="G64" i="62" s="1"/>
  <c r="L326" i="66"/>
  <c r="K326" i="66" s="1"/>
  <c r="H63" i="62"/>
  <c r="G63" i="62" s="1"/>
  <c r="G132" i="63"/>
  <c r="F132" i="63" s="1"/>
  <c r="I132" i="63" s="1"/>
  <c r="L327" i="66"/>
  <c r="K327" i="66" s="1"/>
  <c r="Q1161" i="55"/>
  <c r="P1161" i="55"/>
  <c r="O1161" i="55"/>
  <c r="R37" i="55"/>
  <c r="Q37" i="55"/>
  <c r="O37" i="55"/>
  <c r="X342" i="53"/>
  <c r="X357" i="53"/>
  <c r="X373" i="53"/>
  <c r="X388" i="53"/>
  <c r="X402" i="53"/>
  <c r="W417" i="53"/>
  <c r="W433" i="53"/>
  <c r="W356" i="53"/>
  <c r="W432" i="53"/>
  <c r="W343" i="53"/>
  <c r="W358" i="53"/>
  <c r="X374" i="53"/>
  <c r="W389" i="53"/>
  <c r="X403" i="53"/>
  <c r="W418" i="53"/>
  <c r="X334" i="53"/>
  <c r="X344" i="53"/>
  <c r="X359" i="53"/>
  <c r="X375" i="53"/>
  <c r="X390" i="53"/>
  <c r="X404" i="53"/>
  <c r="W419" i="53"/>
  <c r="X345" i="53"/>
  <c r="X360" i="53"/>
  <c r="W376" i="53"/>
  <c r="W391" i="53"/>
  <c r="W405" i="53"/>
  <c r="X420" i="53"/>
  <c r="W346" i="53"/>
  <c r="W361" i="53"/>
  <c r="W377" i="53"/>
  <c r="X392" i="53"/>
  <c r="X406" i="53"/>
  <c r="W421" i="53"/>
  <c r="X347" i="53"/>
  <c r="W362" i="53"/>
  <c r="W378" i="53"/>
  <c r="W393" i="53"/>
  <c r="W407" i="53"/>
  <c r="W422" i="53"/>
  <c r="X363" i="53"/>
  <c r="W379" i="53"/>
  <c r="X394" i="53"/>
  <c r="W408" i="53"/>
  <c r="W423" i="53"/>
  <c r="X348" i="53"/>
  <c r="X364" i="53"/>
  <c r="W380" i="53"/>
  <c r="X395" i="53"/>
  <c r="X409" i="53"/>
  <c r="W424" i="53"/>
  <c r="W349" i="53"/>
  <c r="X365" i="53"/>
  <c r="X381" i="53"/>
  <c r="W410" i="53"/>
  <c r="X425" i="53"/>
  <c r="W372" i="53"/>
  <c r="X416" i="53"/>
  <c r="W335" i="53"/>
  <c r="X350" i="53"/>
  <c r="W366" i="53"/>
  <c r="W382" i="53"/>
  <c r="X396" i="53"/>
  <c r="X411" i="53"/>
  <c r="X426" i="53"/>
  <c r="W387" i="53"/>
  <c r="W336" i="53"/>
  <c r="X351" i="53"/>
  <c r="X367" i="53"/>
  <c r="X397" i="53"/>
  <c r="X427" i="53"/>
  <c r="W401" i="53"/>
  <c r="W337" i="53"/>
  <c r="X352" i="53"/>
  <c r="X368" i="53"/>
  <c r="W383" i="53"/>
  <c r="W398" i="53"/>
  <c r="W412" i="53"/>
  <c r="X428" i="53"/>
  <c r="W338" i="53"/>
  <c r="W353" i="53"/>
  <c r="X369" i="53"/>
  <c r="X384" i="53"/>
  <c r="X413" i="53"/>
  <c r="W429" i="53"/>
  <c r="X339" i="53"/>
  <c r="W354" i="53"/>
  <c r="X370" i="53"/>
  <c r="X385" i="53"/>
  <c r="X399" i="53"/>
  <c r="W414" i="53"/>
  <c r="W430" i="53"/>
  <c r="X340" i="53"/>
  <c r="W355" i="53"/>
  <c r="X371" i="53"/>
  <c r="W386" i="53"/>
  <c r="W400" i="53"/>
  <c r="W415" i="53"/>
  <c r="X431" i="53"/>
  <c r="W341" i="53"/>
  <c r="G342" i="50"/>
  <c r="G347" i="50"/>
  <c r="G407" i="50"/>
  <c r="G355" i="50"/>
  <c r="G419" i="50"/>
  <c r="G359" i="50"/>
  <c r="G370" i="50"/>
  <c r="G383" i="50"/>
  <c r="G389" i="50"/>
  <c r="G332" i="50"/>
  <c r="G371" i="50"/>
  <c r="G357" i="50"/>
  <c r="G401" i="50"/>
  <c r="G413" i="50"/>
  <c r="G415" i="50"/>
  <c r="G360" i="50"/>
  <c r="G414" i="50"/>
  <c r="G409" i="50"/>
  <c r="G375" i="50"/>
  <c r="G429" i="50"/>
  <c r="G369" i="50"/>
  <c r="G380" i="50"/>
  <c r="G351" i="50"/>
  <c r="G416" i="50"/>
  <c r="G386" i="50"/>
  <c r="G338" i="50"/>
  <c r="G376" i="50"/>
  <c r="G382" i="50"/>
  <c r="G406" i="50"/>
  <c r="G345" i="50"/>
  <c r="G398" i="50"/>
  <c r="G395" i="50"/>
  <c r="G365" i="50"/>
  <c r="G366" i="50"/>
  <c r="G344" i="50"/>
  <c r="G393" i="50"/>
  <c r="G427" i="50"/>
  <c r="G341" i="50"/>
  <c r="G411" i="50"/>
  <c r="G399" i="50"/>
  <c r="G418" i="50"/>
  <c r="G403" i="50"/>
  <c r="G396" i="50"/>
  <c r="G374" i="50"/>
  <c r="G384" i="50"/>
  <c r="G402" i="50"/>
  <c r="G420" i="50"/>
  <c r="G400" i="50"/>
  <c r="G430" i="50"/>
  <c r="G361" i="50"/>
  <c r="G405" i="50"/>
  <c r="G364" i="50"/>
  <c r="K375" i="52"/>
  <c r="K364" i="52"/>
  <c r="K402" i="52"/>
  <c r="K417" i="52"/>
  <c r="K366" i="52"/>
  <c r="K357" i="52"/>
  <c r="K388" i="52"/>
  <c r="K395" i="52"/>
  <c r="K428" i="52"/>
  <c r="K418" i="52"/>
  <c r="K437" i="52"/>
  <c r="K356" i="52"/>
  <c r="K379" i="52"/>
  <c r="K386" i="52"/>
  <c r="K350" i="52"/>
  <c r="K429" i="52"/>
  <c r="K419" i="52"/>
  <c r="K406" i="52"/>
  <c r="K412" i="52"/>
  <c r="K408" i="52"/>
  <c r="K436" i="52"/>
  <c r="K367" i="52"/>
  <c r="K438" i="52"/>
  <c r="K348" i="52"/>
  <c r="K434" i="52"/>
  <c r="K371" i="52"/>
  <c r="K385" i="52"/>
  <c r="K378" i="52"/>
  <c r="K422" i="52"/>
  <c r="K400" i="52"/>
  <c r="K435" i="52"/>
  <c r="K430" i="52"/>
  <c r="K403" i="52"/>
  <c r="K404" i="52"/>
  <c r="K440" i="52"/>
  <c r="K359" i="52"/>
  <c r="K405" i="52"/>
  <c r="K393" i="52"/>
  <c r="K424" i="52"/>
  <c r="K414" i="52"/>
  <c r="K426" i="52"/>
  <c r="K373" i="52"/>
  <c r="K409" i="52"/>
  <c r="K380" i="52"/>
  <c r="K425" i="52"/>
  <c r="K368" i="52"/>
  <c r="K415" i="52"/>
  <c r="K411" i="52"/>
  <c r="K398" i="52"/>
  <c r="K420" i="52"/>
  <c r="K360" i="52"/>
  <c r="K384" i="52"/>
  <c r="K361" i="52"/>
  <c r="K349" i="52"/>
  <c r="K396" i="52"/>
  <c r="K407" i="52"/>
  <c r="K439" i="52"/>
  <c r="K390" i="52"/>
  <c r="K416" i="52"/>
  <c r="K352" i="52"/>
  <c r="K365" i="52"/>
  <c r="K372" i="52"/>
  <c r="K369" i="52"/>
  <c r="K431" i="52"/>
  <c r="K381" i="52"/>
  <c r="K344" i="52"/>
  <c r="K389" i="52"/>
  <c r="K345" i="52"/>
  <c r="K387" i="52"/>
  <c r="K354" i="52"/>
  <c r="K382" i="52"/>
  <c r="K343" i="52"/>
  <c r="K423" i="52"/>
  <c r="K374" i="52"/>
  <c r="K370" i="52"/>
  <c r="K421" i="52"/>
  <c r="K358" i="52"/>
  <c r="K401" i="52"/>
  <c r="K413" i="52"/>
  <c r="K399" i="52"/>
  <c r="K427" i="52"/>
  <c r="K346" i="52"/>
  <c r="K363" i="52"/>
  <c r="K351" i="52"/>
  <c r="K394" i="52"/>
  <c r="K391" i="52"/>
  <c r="K442" i="52"/>
  <c r="K432" i="52"/>
  <c r="K355" i="52"/>
  <c r="K433" i="52"/>
  <c r="K377" i="52"/>
  <c r="K383" i="52"/>
  <c r="K397" i="52"/>
  <c r="K441" i="52"/>
  <c r="K347" i="52"/>
  <c r="K376" i="52"/>
  <c r="K410" i="52"/>
  <c r="K362" i="52"/>
  <c r="K392" i="52"/>
  <c r="V422" i="67"/>
  <c r="V414" i="67"/>
  <c r="V406" i="67"/>
  <c r="V431" i="67"/>
  <c r="V427" i="67"/>
  <c r="V419" i="67"/>
  <c r="V411" i="67"/>
  <c r="V403" i="67"/>
  <c r="V428" i="67"/>
  <c r="V418" i="67"/>
  <c r="V370" i="67"/>
  <c r="V362" i="67"/>
  <c r="V354" i="67"/>
  <c r="V343" i="67"/>
  <c r="V409" i="67"/>
  <c r="V392" i="67"/>
  <c r="V358" i="67"/>
  <c r="V349" i="67"/>
  <c r="V430" i="67"/>
  <c r="V417" i="67"/>
  <c r="V394" i="67"/>
  <c r="V380" i="67"/>
  <c r="V364" i="67"/>
  <c r="V424" i="67"/>
  <c r="V420" i="67"/>
  <c r="V405" i="67"/>
  <c r="V410" i="67"/>
  <c r="V425" i="67"/>
  <c r="V395" i="67"/>
  <c r="V384" i="67"/>
  <c r="V355" i="67"/>
  <c r="V344" i="67"/>
  <c r="V338" i="67"/>
  <c r="V426" i="67"/>
  <c r="V351" i="67"/>
  <c r="V348" i="67"/>
  <c r="V345" i="67"/>
  <c r="V407" i="67"/>
  <c r="V397" i="67"/>
  <c r="V388" i="67"/>
  <c r="V386" i="67"/>
  <c r="V421" i="67"/>
  <c r="V383" i="67"/>
  <c r="V401" i="67"/>
  <c r="V366" i="67"/>
  <c r="V413" i="67"/>
  <c r="V404" i="67"/>
  <c r="V399" i="67"/>
  <c r="V391" i="67"/>
  <c r="V432" i="67"/>
  <c r="V416" i="67"/>
  <c r="V412" i="67"/>
  <c r="V389" i="67"/>
  <c r="V353" i="67"/>
  <c r="V337" i="67"/>
  <c r="V333" i="67"/>
  <c r="V423" i="67"/>
  <c r="V368" i="67"/>
  <c r="V336" i="67"/>
  <c r="V398" i="67"/>
  <c r="V382" i="67"/>
  <c r="V375" i="67"/>
  <c r="V360" i="67"/>
  <c r="V356" i="67"/>
  <c r="V350" i="67"/>
  <c r="V402" i="67"/>
  <c r="V429" i="67"/>
  <c r="V415" i="67"/>
  <c r="V387" i="67"/>
  <c r="V361" i="67"/>
  <c r="V408" i="67"/>
  <c r="V393" i="67"/>
  <c r="V378" i="67"/>
  <c r="V371" i="67"/>
  <c r="V369" i="67"/>
  <c r="V357" i="67"/>
  <c r="V342" i="67"/>
  <c r="V400" i="67"/>
  <c r="V390" i="67"/>
  <c r="V379" i="67"/>
  <c r="V372" i="67"/>
  <c r="V359" i="67"/>
  <c r="V396" i="67"/>
  <c r="V373" i="67"/>
  <c r="V381" i="67"/>
  <c r="V374" i="67"/>
  <c r="V365" i="67"/>
  <c r="V346" i="67"/>
  <c r="V363" i="67"/>
  <c r="V341" i="67"/>
  <c r="V377" i="67"/>
  <c r="V376" i="67"/>
  <c r="V334" i="67"/>
  <c r="V367" i="67"/>
  <c r="V352" i="67"/>
  <c r="V335" i="67"/>
  <c r="V340" i="67"/>
  <c r="V385" i="67"/>
  <c r="V347" i="67"/>
  <c r="V339" i="67"/>
  <c r="O137" i="55"/>
  <c r="Q137" i="55"/>
  <c r="P137" i="55"/>
  <c r="O1136" i="55"/>
  <c r="Q1136" i="55"/>
  <c r="P1136" i="55"/>
  <c r="O927" i="55"/>
  <c r="Q927" i="55"/>
  <c r="P927" i="55"/>
  <c r="O220" i="55"/>
  <c r="Q220" i="55"/>
  <c r="P220" i="55"/>
  <c r="O803" i="55"/>
  <c r="Q803" i="55"/>
  <c r="P803" i="55"/>
  <c r="O1131" i="55"/>
  <c r="Q1131" i="55"/>
  <c r="P1131" i="55"/>
  <c r="O1065" i="55"/>
  <c r="Q1065" i="55"/>
  <c r="P1065" i="55"/>
  <c r="O985" i="55"/>
  <c r="Q985" i="55"/>
  <c r="P985" i="55"/>
  <c r="O918" i="55"/>
  <c r="Q918" i="55"/>
  <c r="P918" i="55"/>
  <c r="O853" i="55"/>
  <c r="Q853" i="55"/>
  <c r="P853" i="55"/>
  <c r="O778" i="55"/>
  <c r="Q778" i="55"/>
  <c r="P778" i="55"/>
  <c r="O701" i="55"/>
  <c r="Q701" i="55"/>
  <c r="P701" i="55"/>
  <c r="O634" i="55"/>
  <c r="Q634" i="55"/>
  <c r="P634" i="55"/>
  <c r="O559" i="55"/>
  <c r="Q559" i="55"/>
  <c r="P559" i="55"/>
  <c r="O483" i="55"/>
  <c r="Q483" i="55"/>
  <c r="P483" i="55"/>
  <c r="O417" i="55"/>
  <c r="Q417" i="55"/>
  <c r="P417" i="55"/>
  <c r="O351" i="55"/>
  <c r="Q351" i="55"/>
  <c r="P351" i="55"/>
  <c r="O285" i="55"/>
  <c r="Q285" i="55"/>
  <c r="P285" i="55"/>
  <c r="O210" i="55"/>
  <c r="Q210" i="55"/>
  <c r="P210" i="55"/>
  <c r="O145" i="55"/>
  <c r="Q145" i="55"/>
  <c r="P145" i="55"/>
  <c r="O77" i="55"/>
  <c r="Q77" i="55"/>
  <c r="P77" i="55"/>
  <c r="O1190" i="55"/>
  <c r="Q1190" i="55"/>
  <c r="P1190" i="55"/>
  <c r="O1130" i="55"/>
  <c r="Q1130" i="55"/>
  <c r="P1130" i="55"/>
  <c r="O1064" i="55"/>
  <c r="Q1064" i="55"/>
  <c r="P1064" i="55"/>
  <c r="O984" i="55"/>
  <c r="Q984" i="55"/>
  <c r="P984" i="55"/>
  <c r="O900" i="55"/>
  <c r="Q900" i="55"/>
  <c r="P900" i="55"/>
  <c r="O826" i="55"/>
  <c r="Q826" i="55"/>
  <c r="P826" i="55"/>
  <c r="O735" i="55"/>
  <c r="Q735" i="55"/>
  <c r="P735" i="55"/>
  <c r="O658" i="55"/>
  <c r="Q658" i="55"/>
  <c r="P658" i="55"/>
  <c r="O566" i="55"/>
  <c r="Q566" i="55"/>
  <c r="P566" i="55"/>
  <c r="O491" i="55"/>
  <c r="P491" i="55"/>
  <c r="Q491" i="55"/>
  <c r="O416" i="55"/>
  <c r="Q416" i="55"/>
  <c r="P416" i="55"/>
  <c r="O350" i="55"/>
  <c r="Q350" i="55"/>
  <c r="P350" i="55"/>
  <c r="O284" i="55"/>
  <c r="Q284" i="55"/>
  <c r="P284" i="55"/>
  <c r="O209" i="55"/>
  <c r="Q209" i="55"/>
  <c r="P209" i="55"/>
  <c r="O144" i="55"/>
  <c r="Q144" i="55"/>
  <c r="P144" i="55"/>
  <c r="O68" i="55"/>
  <c r="Q68" i="55"/>
  <c r="P68" i="55"/>
  <c r="O740" i="55"/>
  <c r="Q740" i="55"/>
  <c r="P740" i="55"/>
  <c r="O596" i="55"/>
  <c r="Q596" i="55"/>
  <c r="P596" i="55"/>
  <c r="O1137" i="55"/>
  <c r="Q1137" i="55"/>
  <c r="P1137" i="55"/>
  <c r="O1063" i="55"/>
  <c r="Q1063" i="55"/>
  <c r="P1063" i="55"/>
  <c r="O982" i="55"/>
  <c r="Q982" i="55"/>
  <c r="P982" i="55"/>
  <c r="O899" i="55"/>
  <c r="Q899" i="55"/>
  <c r="P899" i="55"/>
  <c r="O876" i="55"/>
  <c r="Q876" i="55"/>
  <c r="P876" i="55"/>
  <c r="O793" i="55"/>
  <c r="Q793" i="55"/>
  <c r="P793" i="55"/>
  <c r="O717" i="55"/>
  <c r="Q717" i="55"/>
  <c r="P717" i="55"/>
  <c r="O632" i="55"/>
  <c r="Q632" i="55"/>
  <c r="P632" i="55"/>
  <c r="O532" i="55"/>
  <c r="Q532" i="55"/>
  <c r="P532" i="55"/>
  <c r="O448" i="55"/>
  <c r="Q448" i="55"/>
  <c r="P448" i="55"/>
  <c r="O373" i="55"/>
  <c r="Q373" i="55"/>
  <c r="P373" i="55"/>
  <c r="O291" i="55"/>
  <c r="Q291" i="55"/>
  <c r="P291" i="55"/>
  <c r="O224" i="55"/>
  <c r="Q224" i="55"/>
  <c r="P224" i="55"/>
  <c r="O151" i="55"/>
  <c r="Q151" i="55"/>
  <c r="P151" i="55"/>
  <c r="O83" i="55"/>
  <c r="Q83" i="55"/>
  <c r="P83" i="55"/>
  <c r="O16" i="55"/>
  <c r="Q16" i="55"/>
  <c r="P16" i="55"/>
  <c r="O1196" i="55"/>
  <c r="Q1196" i="55"/>
  <c r="P1196" i="55"/>
  <c r="O1144" i="55"/>
  <c r="Q1144" i="55"/>
  <c r="P1144" i="55"/>
  <c r="O1071" i="55"/>
  <c r="Q1071" i="55"/>
  <c r="P1071" i="55"/>
  <c r="O941" i="55"/>
  <c r="Q941" i="55"/>
  <c r="P941" i="55"/>
  <c r="O850" i="55"/>
  <c r="Q850" i="55"/>
  <c r="P850" i="55"/>
  <c r="O783" i="55"/>
  <c r="Q783" i="55"/>
  <c r="P783" i="55"/>
  <c r="O716" i="55"/>
  <c r="Q716" i="55"/>
  <c r="P716" i="55"/>
  <c r="O639" i="55"/>
  <c r="Q639" i="55"/>
  <c r="P639" i="55"/>
  <c r="O556" i="55"/>
  <c r="Q556" i="55"/>
  <c r="P556" i="55"/>
  <c r="O480" i="55"/>
  <c r="Q480" i="55"/>
  <c r="P480" i="55"/>
  <c r="O397" i="55"/>
  <c r="Q397" i="55"/>
  <c r="P397" i="55"/>
  <c r="O323" i="55"/>
  <c r="Q323" i="55"/>
  <c r="P323" i="55"/>
  <c r="O256" i="55"/>
  <c r="Q256" i="55"/>
  <c r="P256" i="55"/>
  <c r="O183" i="55"/>
  <c r="Q183" i="55"/>
  <c r="P183" i="55"/>
  <c r="O115" i="55"/>
  <c r="Q115" i="55"/>
  <c r="P115" i="55"/>
  <c r="O31" i="55"/>
  <c r="P31" i="55"/>
  <c r="Q31" i="55"/>
  <c r="O1159" i="55"/>
  <c r="Q1159" i="55"/>
  <c r="P1159" i="55"/>
  <c r="O1087" i="55"/>
  <c r="Q1087" i="55"/>
  <c r="P1087" i="55"/>
  <c r="O1013" i="55"/>
  <c r="Q1013" i="55"/>
  <c r="P1013" i="55"/>
  <c r="O832" i="55"/>
  <c r="Q832" i="55"/>
  <c r="P832" i="55"/>
  <c r="O723" i="55"/>
  <c r="Q723" i="55"/>
  <c r="P723" i="55"/>
  <c r="O638" i="55"/>
  <c r="Q638" i="55"/>
  <c r="P638" i="55"/>
  <c r="O563" i="55"/>
  <c r="Q563" i="55"/>
  <c r="P563" i="55"/>
  <c r="O487" i="55"/>
  <c r="Q487" i="55"/>
  <c r="P487" i="55"/>
  <c r="O421" i="55"/>
  <c r="Q421" i="55"/>
  <c r="P421" i="55"/>
  <c r="O347" i="55"/>
  <c r="Q347" i="55"/>
  <c r="P347" i="55"/>
  <c r="O1217" i="55"/>
  <c r="Q1217" i="55"/>
  <c r="P1217" i="55"/>
  <c r="O1156" i="55"/>
  <c r="Q1156" i="55"/>
  <c r="P1156" i="55"/>
  <c r="O1084" i="55"/>
  <c r="Q1084" i="55"/>
  <c r="P1084" i="55"/>
  <c r="O1002" i="55"/>
  <c r="Q1002" i="55"/>
  <c r="P1002" i="55"/>
  <c r="O936" i="55"/>
  <c r="Q936" i="55"/>
  <c r="P936" i="55"/>
  <c r="O871" i="55"/>
  <c r="Q871" i="55"/>
  <c r="P871" i="55"/>
  <c r="O788" i="55"/>
  <c r="Q788" i="55"/>
  <c r="P788" i="55"/>
  <c r="O712" i="55"/>
  <c r="Q712" i="55"/>
  <c r="P712" i="55"/>
  <c r="O644" i="55"/>
  <c r="Q644" i="55"/>
  <c r="P644" i="55"/>
  <c r="O577" i="55"/>
  <c r="Q577" i="55"/>
  <c r="P577" i="55"/>
  <c r="O501" i="55"/>
  <c r="Q501" i="55"/>
  <c r="P501" i="55"/>
  <c r="O434" i="55"/>
  <c r="Q434" i="55"/>
  <c r="P434" i="55"/>
  <c r="O368" i="55"/>
  <c r="Q368" i="55"/>
  <c r="P368" i="55"/>
  <c r="O294" i="55"/>
  <c r="Q294" i="55"/>
  <c r="P294" i="55"/>
  <c r="O227" i="55"/>
  <c r="Q227" i="55"/>
  <c r="P227" i="55"/>
  <c r="O162" i="55"/>
  <c r="Q162" i="55"/>
  <c r="P162" i="55"/>
  <c r="O94" i="55"/>
  <c r="Q94" i="55"/>
  <c r="P94" i="55"/>
  <c r="O27" i="55"/>
  <c r="P27" i="55"/>
  <c r="Q27" i="55"/>
  <c r="O355" i="55"/>
  <c r="Q355" i="55"/>
  <c r="P355" i="55"/>
  <c r="O255" i="55"/>
  <c r="Q255" i="55"/>
  <c r="P255" i="55"/>
  <c r="O56" i="55"/>
  <c r="Q56" i="55"/>
  <c r="P56" i="55"/>
  <c r="O1168" i="55"/>
  <c r="Q1168" i="55"/>
  <c r="P1168" i="55"/>
  <c r="O1102" i="55"/>
  <c r="Q1102" i="55"/>
  <c r="P1102" i="55"/>
  <c r="O1036" i="55"/>
  <c r="Q1036" i="55"/>
  <c r="P1036" i="55"/>
  <c r="O963" i="55"/>
  <c r="Q963" i="55"/>
  <c r="P963" i="55"/>
  <c r="O889" i="55"/>
  <c r="Q889" i="55"/>
  <c r="P889" i="55"/>
  <c r="O814" i="55"/>
  <c r="Q814" i="55"/>
  <c r="P814" i="55"/>
  <c r="O749" i="55"/>
  <c r="P749" i="55"/>
  <c r="Q749" i="55"/>
  <c r="O678" i="55"/>
  <c r="Q678" i="55"/>
  <c r="P678" i="55"/>
  <c r="O612" i="55"/>
  <c r="Q612" i="55"/>
  <c r="P612" i="55"/>
  <c r="O546" i="55"/>
  <c r="Q546" i="55"/>
  <c r="P546" i="55"/>
  <c r="O478" i="55"/>
  <c r="Q478" i="55"/>
  <c r="P478" i="55"/>
  <c r="O412" i="55"/>
  <c r="Q412" i="55"/>
  <c r="P412" i="55"/>
  <c r="O346" i="55"/>
  <c r="Q346" i="55"/>
  <c r="P346" i="55"/>
  <c r="O279" i="55"/>
  <c r="Q279" i="55"/>
  <c r="P279" i="55"/>
  <c r="O213" i="55"/>
  <c r="Q213" i="55"/>
  <c r="P213" i="55"/>
  <c r="O148" i="55"/>
  <c r="Q148" i="55"/>
  <c r="P148" i="55"/>
  <c r="O80" i="55"/>
  <c r="Q80" i="55"/>
  <c r="P80" i="55"/>
  <c r="O4" i="55"/>
  <c r="Q4" i="55"/>
  <c r="P4" i="55"/>
  <c r="O1184" i="55"/>
  <c r="Q1184" i="55"/>
  <c r="P1184" i="55"/>
  <c r="O1043" i="55"/>
  <c r="Q1043" i="55"/>
  <c r="P1043" i="55"/>
  <c r="O904" i="55"/>
  <c r="Q904" i="55"/>
  <c r="P904" i="55"/>
  <c r="O838" i="55"/>
  <c r="Q838" i="55"/>
  <c r="P838" i="55"/>
  <c r="O772" i="55"/>
  <c r="Q772" i="55"/>
  <c r="P772" i="55"/>
  <c r="O703" i="55"/>
  <c r="Q703" i="55"/>
  <c r="P703" i="55"/>
  <c r="O636" i="55"/>
  <c r="Q636" i="55"/>
  <c r="P636" i="55"/>
  <c r="O561" i="55"/>
  <c r="Q561" i="55"/>
  <c r="P561" i="55"/>
  <c r="O427" i="55"/>
  <c r="Q427" i="55"/>
  <c r="P427" i="55"/>
  <c r="O361" i="55"/>
  <c r="Q361" i="55"/>
  <c r="P361" i="55"/>
  <c r="O296" i="55"/>
  <c r="Q296" i="55"/>
  <c r="P296" i="55"/>
  <c r="O228" i="55"/>
  <c r="Q228" i="55"/>
  <c r="P228" i="55"/>
  <c r="O163" i="55"/>
  <c r="Q163" i="55"/>
  <c r="P163" i="55"/>
  <c r="O95" i="55"/>
  <c r="Q95" i="55"/>
  <c r="P95" i="55"/>
  <c r="O28" i="55"/>
  <c r="P28" i="55"/>
  <c r="Q28" i="55"/>
  <c r="P2" i="55"/>
  <c r="Q2" i="55"/>
  <c r="O136" i="55"/>
  <c r="Q136" i="55"/>
  <c r="P136" i="55"/>
  <c r="O630" i="55"/>
  <c r="Q630" i="55"/>
  <c r="P630" i="55"/>
  <c r="O419" i="55"/>
  <c r="Q419" i="55"/>
  <c r="P419" i="55"/>
  <c r="O659" i="55"/>
  <c r="Q659" i="55"/>
  <c r="P659" i="55"/>
  <c r="O688" i="55"/>
  <c r="Q688" i="55"/>
  <c r="P688" i="55"/>
  <c r="O933" i="55"/>
  <c r="Q933" i="55"/>
  <c r="P933" i="55"/>
  <c r="O327" i="55"/>
  <c r="Q327" i="55"/>
  <c r="P327" i="55"/>
  <c r="O57" i="55"/>
  <c r="Q57" i="55"/>
  <c r="P57" i="55"/>
  <c r="O943" i="55"/>
  <c r="Q943" i="55"/>
  <c r="P943" i="55"/>
  <c r="O743" i="55"/>
  <c r="Q743" i="55"/>
  <c r="P743" i="55"/>
  <c r="O1006" i="55"/>
  <c r="Q1006" i="55"/>
  <c r="P1006" i="55"/>
  <c r="O1211" i="55"/>
  <c r="Q1211" i="55"/>
  <c r="P1211" i="55"/>
  <c r="O922" i="55"/>
  <c r="Q922" i="55"/>
  <c r="P922" i="55"/>
  <c r="O1202" i="55"/>
  <c r="Q1202" i="55"/>
  <c r="P1202" i="55"/>
  <c r="O1208" i="55"/>
  <c r="Q1208" i="55"/>
  <c r="P1208" i="55"/>
  <c r="O190" i="55"/>
  <c r="Q190" i="55"/>
  <c r="P190" i="55"/>
  <c r="O123" i="55"/>
  <c r="Q123" i="55"/>
  <c r="P123" i="55"/>
  <c r="O1176" i="55"/>
  <c r="Q1176" i="55"/>
  <c r="P1176" i="55"/>
  <c r="O1109" i="55"/>
  <c r="Q1109" i="55"/>
  <c r="P1109" i="55"/>
  <c r="O970" i="55"/>
  <c r="Q970" i="55"/>
  <c r="P970" i="55"/>
  <c r="O494" i="55"/>
  <c r="Q494" i="55"/>
  <c r="P494" i="55"/>
  <c r="O1056" i="55"/>
  <c r="Q1056" i="55"/>
  <c r="P1056" i="55"/>
  <c r="O1122" i="55"/>
  <c r="Q1122" i="55"/>
  <c r="P1122" i="55"/>
  <c r="O923" i="55"/>
  <c r="Q923" i="55"/>
  <c r="P923" i="55"/>
  <c r="O702" i="55"/>
  <c r="Q702" i="55"/>
  <c r="P702" i="55"/>
  <c r="O20" i="55"/>
  <c r="Q20" i="55"/>
  <c r="P20" i="55"/>
  <c r="O691" i="55"/>
  <c r="Q691" i="55"/>
  <c r="P691" i="55"/>
  <c r="O1194" i="55"/>
  <c r="Q1194" i="55"/>
  <c r="P1194" i="55"/>
  <c r="O1224" i="55"/>
  <c r="Q1224" i="55"/>
  <c r="P1224" i="55"/>
  <c r="O617" i="55"/>
  <c r="Q617" i="55"/>
  <c r="P617" i="55"/>
  <c r="O940" i="55"/>
  <c r="Q940" i="55"/>
  <c r="P940" i="55"/>
  <c r="O1114" i="55"/>
  <c r="Q1114" i="55"/>
  <c r="P1114" i="55"/>
  <c r="O885" i="55"/>
  <c r="Q885" i="55"/>
  <c r="P885" i="55"/>
  <c r="O802" i="55"/>
  <c r="Q802" i="55"/>
  <c r="P802" i="55"/>
  <c r="O718" i="55"/>
  <c r="Q718" i="55"/>
  <c r="P718" i="55"/>
  <c r="O642" i="55"/>
  <c r="Q642" i="55"/>
  <c r="P642" i="55"/>
  <c r="O550" i="55"/>
  <c r="Q550" i="55"/>
  <c r="P550" i="55"/>
  <c r="O400" i="55"/>
  <c r="Q400" i="55"/>
  <c r="P400" i="55"/>
  <c r="O267" i="55"/>
  <c r="Q267" i="55"/>
  <c r="P267" i="55"/>
  <c r="O193" i="55"/>
  <c r="Q193" i="55"/>
  <c r="P193" i="55"/>
  <c r="O126" i="55"/>
  <c r="Q126" i="55"/>
  <c r="P126" i="55"/>
  <c r="O42" i="55"/>
  <c r="P42" i="55"/>
  <c r="Q42" i="55"/>
  <c r="O1124" i="55"/>
  <c r="Q1124" i="55"/>
  <c r="P1124" i="55"/>
  <c r="O1113" i="55"/>
  <c r="Q1113" i="55"/>
  <c r="P1113" i="55"/>
  <c r="O1047" i="55"/>
  <c r="Q1047" i="55"/>
  <c r="P1047" i="55"/>
  <c r="O966" i="55"/>
  <c r="Q966" i="55"/>
  <c r="P966" i="55"/>
  <c r="O851" i="55"/>
  <c r="Q851" i="55"/>
  <c r="P851" i="55"/>
  <c r="O776" i="55"/>
  <c r="Q776" i="55"/>
  <c r="P776" i="55"/>
  <c r="O699" i="55"/>
  <c r="Q699" i="55"/>
  <c r="P699" i="55"/>
  <c r="O590" i="55"/>
  <c r="Q590" i="55"/>
  <c r="P590" i="55"/>
  <c r="O506" i="55"/>
  <c r="Q506" i="55"/>
  <c r="P506" i="55"/>
  <c r="O349" i="55"/>
  <c r="Q349" i="55"/>
  <c r="P349" i="55"/>
  <c r="O274" i="55"/>
  <c r="Q274" i="55"/>
  <c r="P274" i="55"/>
  <c r="O208" i="55"/>
  <c r="Q208" i="55"/>
  <c r="P208" i="55"/>
  <c r="O135" i="55"/>
  <c r="Q135" i="55"/>
  <c r="P135" i="55"/>
  <c r="O98" i="55"/>
  <c r="Q98" i="55"/>
  <c r="P98" i="55"/>
  <c r="O100" i="55"/>
  <c r="Q100" i="55"/>
  <c r="P100" i="55"/>
  <c r="O1120" i="55"/>
  <c r="Q1120" i="55"/>
  <c r="P1120" i="55"/>
  <c r="O1054" i="55"/>
  <c r="Q1054" i="55"/>
  <c r="P1054" i="55"/>
  <c r="O990" i="55"/>
  <c r="Q990" i="55"/>
  <c r="P990" i="55"/>
  <c r="O915" i="55"/>
  <c r="Q915" i="55"/>
  <c r="P915" i="55"/>
  <c r="O833" i="55"/>
  <c r="Q833" i="55"/>
  <c r="P833" i="55"/>
  <c r="O767" i="55"/>
  <c r="Q767" i="55"/>
  <c r="P767" i="55"/>
  <c r="O698" i="55"/>
  <c r="Q698" i="55"/>
  <c r="P698" i="55"/>
  <c r="O614" i="55"/>
  <c r="Q614" i="55"/>
  <c r="P614" i="55"/>
  <c r="O539" i="55"/>
  <c r="Q539" i="55"/>
  <c r="P539" i="55"/>
  <c r="O463" i="55"/>
  <c r="Q463" i="55"/>
  <c r="P463" i="55"/>
  <c r="O307" i="55"/>
  <c r="Q307" i="55"/>
  <c r="P307" i="55"/>
  <c r="O239" i="55"/>
  <c r="Q239" i="55"/>
  <c r="P239" i="55"/>
  <c r="O166" i="55"/>
  <c r="Q166" i="55"/>
  <c r="P166" i="55"/>
  <c r="O90" i="55"/>
  <c r="Q90" i="55"/>
  <c r="P90" i="55"/>
  <c r="O15" i="55"/>
  <c r="P15" i="55"/>
  <c r="Q15" i="55"/>
  <c r="O1143" i="55"/>
  <c r="Q1143" i="55"/>
  <c r="P1143" i="55"/>
  <c r="O1061" i="55"/>
  <c r="Q1061" i="55"/>
  <c r="P1061" i="55"/>
  <c r="O997" i="55"/>
  <c r="Q997" i="55"/>
  <c r="P997" i="55"/>
  <c r="O906" i="55"/>
  <c r="Q906" i="55"/>
  <c r="P906" i="55"/>
  <c r="O890" i="55"/>
  <c r="Q890" i="55"/>
  <c r="P890" i="55"/>
  <c r="O791" i="55"/>
  <c r="Q791" i="55"/>
  <c r="P791" i="55"/>
  <c r="O705" i="55"/>
  <c r="Q705" i="55"/>
  <c r="P705" i="55"/>
  <c r="O621" i="55"/>
  <c r="P621" i="55"/>
  <c r="Q621" i="55"/>
  <c r="O547" i="55"/>
  <c r="Q547" i="55"/>
  <c r="P547" i="55"/>
  <c r="O470" i="55"/>
  <c r="Q470" i="55"/>
  <c r="P470" i="55"/>
  <c r="O405" i="55"/>
  <c r="Q405" i="55"/>
  <c r="P405" i="55"/>
  <c r="O322" i="55"/>
  <c r="Q322" i="55"/>
  <c r="P322" i="55"/>
  <c r="O1140" i="55"/>
  <c r="Q1140" i="55"/>
  <c r="P1140" i="55"/>
  <c r="O1066" i="55"/>
  <c r="Q1066" i="55"/>
  <c r="P1066" i="55"/>
  <c r="O986" i="55"/>
  <c r="Q986" i="55"/>
  <c r="P986" i="55"/>
  <c r="O845" i="55"/>
  <c r="Q845" i="55"/>
  <c r="P845" i="55"/>
  <c r="O771" i="55"/>
  <c r="Q771" i="55"/>
  <c r="P771" i="55"/>
  <c r="O693" i="55"/>
  <c r="Q693" i="55"/>
  <c r="P693" i="55"/>
  <c r="O626" i="55"/>
  <c r="Q626" i="55"/>
  <c r="P626" i="55"/>
  <c r="O560" i="55"/>
  <c r="Q560" i="55"/>
  <c r="P560" i="55"/>
  <c r="O484" i="55"/>
  <c r="Q484" i="55"/>
  <c r="P484" i="55"/>
  <c r="O418" i="55"/>
  <c r="Q418" i="55"/>
  <c r="P418" i="55"/>
  <c r="O352" i="55"/>
  <c r="Q352" i="55"/>
  <c r="P352" i="55"/>
  <c r="O277" i="55"/>
  <c r="Q277" i="55"/>
  <c r="P277" i="55"/>
  <c r="O211" i="55"/>
  <c r="Q211" i="55"/>
  <c r="P211" i="55"/>
  <c r="O78" i="55"/>
  <c r="Q78" i="55"/>
  <c r="P78" i="55"/>
  <c r="O11" i="55"/>
  <c r="P11" i="55"/>
  <c r="Q11" i="55"/>
  <c r="O306" i="55"/>
  <c r="Q306" i="55"/>
  <c r="P306" i="55"/>
  <c r="O106" i="55"/>
  <c r="Q106" i="55"/>
  <c r="P106" i="55"/>
  <c r="O39" i="55"/>
  <c r="Q39" i="55"/>
  <c r="P39" i="55"/>
  <c r="O1150" i="55"/>
  <c r="Q1150" i="55"/>
  <c r="P1150" i="55"/>
  <c r="O1086" i="55"/>
  <c r="Q1086" i="55"/>
  <c r="P1086" i="55"/>
  <c r="O1012" i="55"/>
  <c r="Q1012" i="55"/>
  <c r="P1012" i="55"/>
  <c r="O947" i="55"/>
  <c r="Q947" i="55"/>
  <c r="P947" i="55"/>
  <c r="O798" i="55"/>
  <c r="Q798" i="55"/>
  <c r="P798" i="55"/>
  <c r="O730" i="55"/>
  <c r="Q730" i="55"/>
  <c r="P730" i="55"/>
  <c r="O662" i="55"/>
  <c r="Q662" i="55"/>
  <c r="P662" i="55"/>
  <c r="O595" i="55"/>
  <c r="Q595" i="55"/>
  <c r="P595" i="55"/>
  <c r="O529" i="55"/>
  <c r="Q529" i="55"/>
  <c r="P529" i="55"/>
  <c r="O461" i="55"/>
  <c r="Q461" i="55"/>
  <c r="P461" i="55"/>
  <c r="O395" i="55"/>
  <c r="Q395" i="55"/>
  <c r="P395" i="55"/>
  <c r="O329" i="55"/>
  <c r="Q329" i="55"/>
  <c r="P329" i="55"/>
  <c r="O263" i="55"/>
  <c r="Q263" i="55"/>
  <c r="P263" i="55"/>
  <c r="O197" i="55"/>
  <c r="Q197" i="55"/>
  <c r="P197" i="55"/>
  <c r="O131" i="55"/>
  <c r="Q131" i="55"/>
  <c r="P131" i="55"/>
  <c r="O63" i="55"/>
  <c r="Q63" i="55"/>
  <c r="P63" i="55"/>
  <c r="O1157" i="55"/>
  <c r="Q1157" i="55"/>
  <c r="P1157" i="55"/>
  <c r="O1093" i="55"/>
  <c r="Q1093" i="55"/>
  <c r="P1093" i="55"/>
  <c r="O1027" i="55"/>
  <c r="Q1027" i="55"/>
  <c r="P1027" i="55"/>
  <c r="O954" i="55"/>
  <c r="Q954" i="55"/>
  <c r="P954" i="55"/>
  <c r="O888" i="55"/>
  <c r="Q888" i="55"/>
  <c r="P888" i="55"/>
  <c r="O821" i="55"/>
  <c r="Q821" i="55"/>
  <c r="P821" i="55"/>
  <c r="O756" i="55"/>
  <c r="Q756" i="55"/>
  <c r="P756" i="55"/>
  <c r="O685" i="55"/>
  <c r="Q685" i="55"/>
  <c r="P685" i="55"/>
  <c r="O611" i="55"/>
  <c r="Q611" i="55"/>
  <c r="P611" i="55"/>
  <c r="O545" i="55"/>
  <c r="Q545" i="55"/>
  <c r="P545" i="55"/>
  <c r="O476" i="55"/>
  <c r="Q476" i="55"/>
  <c r="P476" i="55"/>
  <c r="O411" i="55"/>
  <c r="Q411" i="55"/>
  <c r="P411" i="55"/>
  <c r="O345" i="55"/>
  <c r="Q345" i="55"/>
  <c r="P345" i="55"/>
  <c r="O278" i="55"/>
  <c r="Q278" i="55"/>
  <c r="P278" i="55"/>
  <c r="O212" i="55"/>
  <c r="Q212" i="55"/>
  <c r="P212" i="55"/>
  <c r="O147" i="55"/>
  <c r="Q147" i="55"/>
  <c r="P147" i="55"/>
  <c r="O79" i="55"/>
  <c r="Q79" i="55"/>
  <c r="P79" i="55"/>
  <c r="O12" i="55"/>
  <c r="P12" i="55"/>
  <c r="Q12" i="55"/>
  <c r="O1174" i="55"/>
  <c r="Q1174" i="55"/>
  <c r="P1174" i="55"/>
  <c r="O1049" i="55"/>
  <c r="Q1049" i="55"/>
  <c r="P1049" i="55"/>
  <c r="O202" i="55"/>
  <c r="Q202" i="55"/>
  <c r="P202" i="55"/>
  <c r="O818" i="55"/>
  <c r="Q818" i="55"/>
  <c r="P818" i="55"/>
  <c r="O1227" i="55"/>
  <c r="Q1227" i="55"/>
  <c r="P1227" i="55"/>
  <c r="O708" i="55"/>
  <c r="Q708" i="55"/>
  <c r="P708" i="55"/>
  <c r="O8" i="55"/>
  <c r="Q8" i="55"/>
  <c r="P8" i="55"/>
  <c r="O548" i="55"/>
  <c r="Q548" i="55"/>
  <c r="P548" i="55"/>
  <c r="O413" i="55"/>
  <c r="Q413" i="55"/>
  <c r="P413" i="55"/>
  <c r="O360" i="55"/>
  <c r="Q360" i="55"/>
  <c r="P360" i="55"/>
  <c r="O314" i="55"/>
  <c r="Q314" i="55"/>
  <c r="P314" i="55"/>
  <c r="O1020" i="55"/>
  <c r="Q1020" i="55"/>
  <c r="P1020" i="55"/>
  <c r="O603" i="55"/>
  <c r="Q603" i="55"/>
  <c r="P603" i="55"/>
  <c r="O140" i="55"/>
  <c r="Q140" i="55"/>
  <c r="P140" i="55"/>
  <c r="O830" i="55"/>
  <c r="Q830" i="55"/>
  <c r="P830" i="55"/>
  <c r="O1203" i="55"/>
  <c r="Q1203" i="55"/>
  <c r="P1203" i="55"/>
  <c r="O1235" i="55"/>
  <c r="Q1235" i="55"/>
  <c r="P1235" i="55"/>
  <c r="O1041" i="55"/>
  <c r="Q1041" i="55"/>
  <c r="P1041" i="55"/>
  <c r="O683" i="55"/>
  <c r="Q683" i="55"/>
  <c r="P683" i="55"/>
  <c r="O1195" i="55"/>
  <c r="Q1195" i="55"/>
  <c r="P1195" i="55"/>
  <c r="O194" i="55"/>
  <c r="Q194" i="55"/>
  <c r="P194" i="55"/>
  <c r="O1225" i="55"/>
  <c r="Q1225" i="55"/>
  <c r="P1225" i="55"/>
  <c r="O542" i="55"/>
  <c r="Q542" i="55"/>
  <c r="P542" i="55"/>
  <c r="O967" i="55"/>
  <c r="Q967" i="55"/>
  <c r="P967" i="55"/>
  <c r="O334" i="55"/>
  <c r="Q334" i="55"/>
  <c r="P334" i="55"/>
  <c r="O1222" i="55"/>
  <c r="Q1222" i="55"/>
  <c r="P1222" i="55"/>
  <c r="O1229" i="55"/>
  <c r="Q1229" i="55"/>
  <c r="P1229" i="55"/>
  <c r="O431" i="55"/>
  <c r="Q431" i="55"/>
  <c r="P431" i="55"/>
  <c r="O67" i="55"/>
  <c r="Q67" i="55"/>
  <c r="P67" i="55"/>
  <c r="O365" i="55"/>
  <c r="Q365" i="55"/>
  <c r="P365" i="55"/>
  <c r="O422" i="55"/>
  <c r="Q422" i="55"/>
  <c r="P422" i="55"/>
  <c r="O381" i="55"/>
  <c r="Q381" i="55"/>
  <c r="P381" i="55"/>
  <c r="O1186" i="55"/>
  <c r="Q1186" i="55"/>
  <c r="P1186" i="55"/>
  <c r="O1192" i="55"/>
  <c r="Q1192" i="55"/>
  <c r="P1192" i="55"/>
  <c r="O919" i="55"/>
  <c r="Q919" i="55"/>
  <c r="P919" i="55"/>
  <c r="O146" i="55"/>
  <c r="Q146" i="55"/>
  <c r="P146" i="55"/>
  <c r="O238" i="55"/>
  <c r="Q238" i="55"/>
  <c r="P238" i="55"/>
  <c r="O173" i="55"/>
  <c r="Q173" i="55"/>
  <c r="P173" i="55"/>
  <c r="O873" i="55"/>
  <c r="Q873" i="55"/>
  <c r="P873" i="55"/>
  <c r="O1226" i="55"/>
  <c r="Q1226" i="55"/>
  <c r="P1226" i="55"/>
  <c r="O1180" i="55"/>
  <c r="Q1180" i="55"/>
  <c r="P1180" i="55"/>
  <c r="O976" i="55"/>
  <c r="Q976" i="55"/>
  <c r="P976" i="55"/>
  <c r="O692" i="55"/>
  <c r="Q692" i="55"/>
  <c r="P692" i="55"/>
  <c r="O343" i="55"/>
  <c r="Q343" i="55"/>
  <c r="P343" i="55"/>
  <c r="O1181" i="55"/>
  <c r="Q1181" i="55"/>
  <c r="P1181" i="55"/>
  <c r="O726" i="55"/>
  <c r="Q726" i="55"/>
  <c r="P726" i="55"/>
  <c r="O201" i="55"/>
  <c r="Q201" i="55"/>
  <c r="P201" i="55"/>
  <c r="O1121" i="55"/>
  <c r="Q1121" i="55"/>
  <c r="P1121" i="55"/>
  <c r="O859" i="55"/>
  <c r="Q859" i="55"/>
  <c r="P859" i="55"/>
  <c r="O524" i="55"/>
  <c r="Q524" i="55"/>
  <c r="P524" i="55"/>
  <c r="O216" i="55"/>
  <c r="Q216" i="55"/>
  <c r="P216" i="55"/>
  <c r="O1188" i="55"/>
  <c r="Q1188" i="55"/>
  <c r="P1188" i="55"/>
  <c r="O841" i="55"/>
  <c r="Q841" i="55"/>
  <c r="P841" i="55"/>
  <c r="O471" i="55"/>
  <c r="Q471" i="55"/>
  <c r="P471" i="55"/>
  <c r="O174" i="55"/>
  <c r="Q174" i="55"/>
  <c r="P174" i="55"/>
  <c r="O1005" i="55"/>
  <c r="Q1005" i="55"/>
  <c r="P1005" i="55"/>
  <c r="O479" i="55"/>
  <c r="Q479" i="55"/>
  <c r="P479" i="55"/>
  <c r="O854" i="55"/>
  <c r="Q854" i="55"/>
  <c r="P854" i="55"/>
  <c r="O286" i="55"/>
  <c r="Q286" i="55"/>
  <c r="P286" i="55"/>
  <c r="O182" i="55"/>
  <c r="Q182" i="55"/>
  <c r="P182" i="55"/>
  <c r="O955" i="55"/>
  <c r="Q955" i="55"/>
  <c r="P955" i="55"/>
  <c r="O670" i="55"/>
  <c r="Q670" i="55"/>
  <c r="P670" i="55"/>
  <c r="O404" i="55"/>
  <c r="Q404" i="55"/>
  <c r="P404" i="55"/>
  <c r="O1175" i="55"/>
  <c r="Q1175" i="55"/>
  <c r="P1175" i="55"/>
  <c r="O553" i="55"/>
  <c r="Q553" i="55"/>
  <c r="P553" i="55"/>
  <c r="O959" i="55"/>
  <c r="Q959" i="55"/>
  <c r="P959" i="55"/>
  <c r="O199" i="55"/>
  <c r="Q199" i="55"/>
  <c r="P199" i="55"/>
  <c r="O968" i="55"/>
  <c r="Q968" i="55"/>
  <c r="P968" i="55"/>
  <c r="O836" i="55"/>
  <c r="Q836" i="55"/>
  <c r="P836" i="55"/>
  <c r="O534" i="55"/>
  <c r="Q534" i="55"/>
  <c r="P534" i="55"/>
  <c r="O401" i="55"/>
  <c r="Q401" i="55"/>
  <c r="P401" i="55"/>
  <c r="O268" i="55"/>
  <c r="Q268" i="55"/>
  <c r="P268" i="55"/>
  <c r="O127" i="55"/>
  <c r="Q127" i="55"/>
  <c r="P127" i="55"/>
  <c r="O60" i="55"/>
  <c r="Q60" i="55"/>
  <c r="P60" i="55"/>
  <c r="O59" i="55"/>
  <c r="Q59" i="55"/>
  <c r="P59" i="55"/>
  <c r="O473" i="55"/>
  <c r="Q473" i="55"/>
  <c r="P473" i="55"/>
  <c r="O1173" i="55"/>
  <c r="Q1173" i="55"/>
  <c r="P1173" i="55"/>
  <c r="O1107" i="55"/>
  <c r="Q1107" i="55"/>
  <c r="P1107" i="55"/>
  <c r="O1033" i="55"/>
  <c r="Q1033" i="55"/>
  <c r="P1033" i="55"/>
  <c r="O960" i="55"/>
  <c r="Q960" i="55"/>
  <c r="P960" i="55"/>
  <c r="O894" i="55"/>
  <c r="Q894" i="55"/>
  <c r="P894" i="55"/>
  <c r="O828" i="55"/>
  <c r="Q828" i="55"/>
  <c r="P828" i="55"/>
  <c r="O745" i="55"/>
  <c r="Q745" i="55"/>
  <c r="P745" i="55"/>
  <c r="O675" i="55"/>
  <c r="Q675" i="55"/>
  <c r="P675" i="55"/>
  <c r="O600" i="55"/>
  <c r="Q600" i="55"/>
  <c r="P600" i="55"/>
  <c r="O526" i="55"/>
  <c r="Q526" i="55"/>
  <c r="P526" i="55"/>
  <c r="O458" i="55"/>
  <c r="Q458" i="55"/>
  <c r="P458" i="55"/>
  <c r="O392" i="55"/>
  <c r="Q392" i="55"/>
  <c r="P392" i="55"/>
  <c r="O326" i="55"/>
  <c r="Q326" i="55"/>
  <c r="P326" i="55"/>
  <c r="O260" i="55"/>
  <c r="Q260" i="55"/>
  <c r="P260" i="55"/>
  <c r="O186" i="55"/>
  <c r="Q186" i="55"/>
  <c r="P186" i="55"/>
  <c r="O118" i="55"/>
  <c r="Q118" i="55"/>
  <c r="P118" i="55"/>
  <c r="O51" i="55"/>
  <c r="Q51" i="55"/>
  <c r="P51" i="55"/>
  <c r="O1231" i="55"/>
  <c r="Q1231" i="55"/>
  <c r="P1231" i="55"/>
  <c r="O942" i="55"/>
  <c r="Q942" i="55"/>
  <c r="P942" i="55"/>
  <c r="O1106" i="55"/>
  <c r="Q1106" i="55"/>
  <c r="P1106" i="55"/>
  <c r="O1032" i="55"/>
  <c r="Q1032" i="55"/>
  <c r="P1032" i="55"/>
  <c r="O951" i="55"/>
  <c r="Q951" i="55"/>
  <c r="P951" i="55"/>
  <c r="O877" i="55"/>
  <c r="P877" i="55"/>
  <c r="Q877" i="55"/>
  <c r="O794" i="55"/>
  <c r="Q794" i="55"/>
  <c r="P794" i="55"/>
  <c r="O709" i="55"/>
  <c r="Q709" i="55"/>
  <c r="P709" i="55"/>
  <c r="O633" i="55"/>
  <c r="Q633" i="55"/>
  <c r="P633" i="55"/>
  <c r="O533" i="55"/>
  <c r="Q533" i="55"/>
  <c r="P533" i="55"/>
  <c r="O465" i="55"/>
  <c r="Q465" i="55"/>
  <c r="P465" i="55"/>
  <c r="O391" i="55"/>
  <c r="Q391" i="55"/>
  <c r="P391" i="55"/>
  <c r="O325" i="55"/>
  <c r="Q325" i="55"/>
  <c r="P325" i="55"/>
  <c r="O259" i="55"/>
  <c r="Q259" i="55"/>
  <c r="P259" i="55"/>
  <c r="O185" i="55"/>
  <c r="Q185" i="55"/>
  <c r="P185" i="55"/>
  <c r="O117" i="55"/>
  <c r="Q117" i="55"/>
  <c r="P117" i="55"/>
  <c r="O33" i="55"/>
  <c r="Q33" i="55"/>
  <c r="P33" i="55"/>
  <c r="O1179" i="55"/>
  <c r="Q1179" i="55"/>
  <c r="P1179" i="55"/>
  <c r="O1105" i="55"/>
  <c r="Q1105" i="55"/>
  <c r="P1105" i="55"/>
  <c r="O1039" i="55"/>
  <c r="Q1039" i="55"/>
  <c r="P1039" i="55"/>
  <c r="O958" i="55"/>
  <c r="Q958" i="55"/>
  <c r="P958" i="55"/>
  <c r="O842" i="55"/>
  <c r="Q842" i="55"/>
  <c r="P842" i="55"/>
  <c r="O768" i="55"/>
  <c r="Q768" i="55"/>
  <c r="P768" i="55"/>
  <c r="O673" i="55"/>
  <c r="Q673" i="55"/>
  <c r="P673" i="55"/>
  <c r="O574" i="55"/>
  <c r="Q574" i="55"/>
  <c r="P574" i="55"/>
  <c r="O498" i="55"/>
  <c r="Q498" i="55"/>
  <c r="P498" i="55"/>
  <c r="O415" i="55"/>
  <c r="Q415" i="55"/>
  <c r="P415" i="55"/>
  <c r="O341" i="55"/>
  <c r="Q341" i="55"/>
  <c r="P341" i="55"/>
  <c r="O266" i="55"/>
  <c r="Q266" i="55"/>
  <c r="P266" i="55"/>
  <c r="O192" i="55"/>
  <c r="Q192" i="55"/>
  <c r="P192" i="55"/>
  <c r="O125" i="55"/>
  <c r="Q125" i="55"/>
  <c r="P125" i="55"/>
  <c r="O58" i="55"/>
  <c r="Q58" i="55"/>
  <c r="P58" i="55"/>
  <c r="O597" i="55"/>
  <c r="Q597" i="55"/>
  <c r="P597" i="55"/>
  <c r="O598" i="55"/>
  <c r="Q598" i="55"/>
  <c r="P598" i="55"/>
  <c r="O1112" i="55"/>
  <c r="Q1112" i="55"/>
  <c r="P1112" i="55"/>
  <c r="O1046" i="55"/>
  <c r="Q1046" i="55"/>
  <c r="P1046" i="55"/>
  <c r="O981" i="55"/>
  <c r="Q981" i="55"/>
  <c r="P981" i="55"/>
  <c r="O907" i="55"/>
  <c r="Q907" i="55"/>
  <c r="P907" i="55"/>
  <c r="O824" i="55"/>
  <c r="Q824" i="55"/>
  <c r="P824" i="55"/>
  <c r="O759" i="55"/>
  <c r="Q759" i="55"/>
  <c r="P759" i="55"/>
  <c r="O689" i="55"/>
  <c r="Q689" i="55"/>
  <c r="P689" i="55"/>
  <c r="O605" i="55"/>
  <c r="Q605" i="55"/>
  <c r="P605" i="55"/>
  <c r="O531" i="55"/>
  <c r="Q531" i="55"/>
  <c r="P531" i="55"/>
  <c r="O455" i="55"/>
  <c r="Q455" i="55"/>
  <c r="P455" i="55"/>
  <c r="O372" i="55"/>
  <c r="Q372" i="55"/>
  <c r="P372" i="55"/>
  <c r="O299" i="55"/>
  <c r="Q299" i="55"/>
  <c r="P299" i="55"/>
  <c r="O231" i="55"/>
  <c r="Q231" i="55"/>
  <c r="P231" i="55"/>
  <c r="O158" i="55"/>
  <c r="Q158" i="55"/>
  <c r="P158" i="55"/>
  <c r="O82" i="55"/>
  <c r="Q82" i="55"/>
  <c r="P82" i="55"/>
  <c r="O7" i="55"/>
  <c r="Q7" i="55"/>
  <c r="P7" i="55"/>
  <c r="O1187" i="55"/>
  <c r="Q1187" i="55"/>
  <c r="P1187" i="55"/>
  <c r="O1135" i="55"/>
  <c r="Q1135" i="55"/>
  <c r="P1135" i="55"/>
  <c r="O1053" i="55"/>
  <c r="Q1053" i="55"/>
  <c r="P1053" i="55"/>
  <c r="O980" i="55"/>
  <c r="Q980" i="55"/>
  <c r="P980" i="55"/>
  <c r="O897" i="55"/>
  <c r="Q897" i="55"/>
  <c r="P897" i="55"/>
  <c r="O874" i="55"/>
  <c r="Q874" i="55"/>
  <c r="P874" i="55"/>
  <c r="O782" i="55"/>
  <c r="Q782" i="55"/>
  <c r="P782" i="55"/>
  <c r="O697" i="55"/>
  <c r="Q697" i="55"/>
  <c r="P697" i="55"/>
  <c r="O613" i="55"/>
  <c r="Q613" i="55"/>
  <c r="P613" i="55"/>
  <c r="O538" i="55"/>
  <c r="Q538" i="55"/>
  <c r="P538" i="55"/>
  <c r="O462" i="55"/>
  <c r="Q462" i="55"/>
  <c r="P462" i="55"/>
  <c r="O396" i="55"/>
  <c r="Q396" i="55"/>
  <c r="P396" i="55"/>
  <c r="O609" i="55"/>
  <c r="Q609" i="55"/>
  <c r="P609" i="55"/>
  <c r="O1132" i="55"/>
  <c r="Q1132" i="55"/>
  <c r="P1132" i="55"/>
  <c r="O1050" i="55"/>
  <c r="Q1050" i="55"/>
  <c r="P1050" i="55"/>
  <c r="O977" i="55"/>
  <c r="Q977" i="55"/>
  <c r="P977" i="55"/>
  <c r="O911" i="55"/>
  <c r="Q911" i="55"/>
  <c r="P911" i="55"/>
  <c r="O837" i="55"/>
  <c r="Q837" i="55"/>
  <c r="P837" i="55"/>
  <c r="O755" i="55"/>
  <c r="Q755" i="55"/>
  <c r="P755" i="55"/>
  <c r="O684" i="55"/>
  <c r="Q684" i="55"/>
  <c r="P684" i="55"/>
  <c r="O618" i="55"/>
  <c r="Q618" i="55"/>
  <c r="P618" i="55"/>
  <c r="O552" i="55"/>
  <c r="Q552" i="55"/>
  <c r="P552" i="55"/>
  <c r="O475" i="55"/>
  <c r="Q475" i="55"/>
  <c r="P475" i="55"/>
  <c r="O410" i="55"/>
  <c r="Q410" i="55"/>
  <c r="P410" i="55"/>
  <c r="O344" i="55"/>
  <c r="Q344" i="55"/>
  <c r="P344" i="55"/>
  <c r="O269" i="55"/>
  <c r="Q269" i="55"/>
  <c r="P269" i="55"/>
  <c r="O203" i="55"/>
  <c r="Q203" i="55"/>
  <c r="P203" i="55"/>
  <c r="O138" i="55"/>
  <c r="Q138" i="55"/>
  <c r="P138" i="55"/>
  <c r="O70" i="55"/>
  <c r="Q70" i="55"/>
  <c r="P70" i="55"/>
  <c r="O298" i="55"/>
  <c r="Q298" i="55"/>
  <c r="P298" i="55"/>
  <c r="O230" i="55"/>
  <c r="Q230" i="55"/>
  <c r="P230" i="55"/>
  <c r="O165" i="55"/>
  <c r="Q165" i="55"/>
  <c r="P165" i="55"/>
  <c r="O97" i="55"/>
  <c r="Q97" i="55"/>
  <c r="P97" i="55"/>
  <c r="O30" i="55"/>
  <c r="P30" i="55"/>
  <c r="Q30" i="55"/>
  <c r="O1142" i="55"/>
  <c r="Q1142" i="55"/>
  <c r="P1142" i="55"/>
  <c r="O1077" i="55"/>
  <c r="Q1077" i="55"/>
  <c r="P1077" i="55"/>
  <c r="O1004" i="55"/>
  <c r="Q1004" i="55"/>
  <c r="P1004" i="55"/>
  <c r="O939" i="55"/>
  <c r="Q939" i="55"/>
  <c r="P939" i="55"/>
  <c r="O856" i="55"/>
  <c r="Q856" i="55"/>
  <c r="P856" i="55"/>
  <c r="O790" i="55"/>
  <c r="Q790" i="55"/>
  <c r="P790" i="55"/>
  <c r="O722" i="55"/>
  <c r="Q722" i="55"/>
  <c r="P722" i="55"/>
  <c r="O654" i="55"/>
  <c r="Q654" i="55"/>
  <c r="P654" i="55"/>
  <c r="O587" i="55"/>
  <c r="Q587" i="55"/>
  <c r="P587" i="55"/>
  <c r="O521" i="55"/>
  <c r="Q521" i="55"/>
  <c r="P521" i="55"/>
  <c r="O453" i="55"/>
  <c r="Q453" i="55"/>
  <c r="P453" i="55"/>
  <c r="O387" i="55"/>
  <c r="Q387" i="55"/>
  <c r="P387" i="55"/>
  <c r="O321" i="55"/>
  <c r="Q321" i="55"/>
  <c r="P321" i="55"/>
  <c r="O254" i="55"/>
  <c r="Q254" i="55"/>
  <c r="P254" i="55"/>
  <c r="O189" i="55"/>
  <c r="Q189" i="55"/>
  <c r="P189" i="55"/>
  <c r="O54" i="55"/>
  <c r="Q54" i="55"/>
  <c r="P54" i="55"/>
  <c r="O1149" i="55"/>
  <c r="Q1149" i="55"/>
  <c r="P1149" i="55"/>
  <c r="O1085" i="55"/>
  <c r="Q1085" i="55"/>
  <c r="P1085" i="55"/>
  <c r="O1019" i="55"/>
  <c r="Q1019" i="55"/>
  <c r="P1019" i="55"/>
  <c r="O946" i="55"/>
  <c r="Q946" i="55"/>
  <c r="P946" i="55"/>
  <c r="O880" i="55"/>
  <c r="Q880" i="55"/>
  <c r="P880" i="55"/>
  <c r="O813" i="55"/>
  <c r="Q813" i="55"/>
  <c r="P813" i="55"/>
  <c r="O748" i="55"/>
  <c r="Q748" i="55"/>
  <c r="P748" i="55"/>
  <c r="O677" i="55"/>
  <c r="Q677" i="55"/>
  <c r="P677" i="55"/>
  <c r="O602" i="55"/>
  <c r="Q602" i="55"/>
  <c r="P602" i="55"/>
  <c r="O536" i="55"/>
  <c r="Q536" i="55"/>
  <c r="P536" i="55"/>
  <c r="O468" i="55"/>
  <c r="Q468" i="55"/>
  <c r="P468" i="55"/>
  <c r="O403" i="55"/>
  <c r="Q403" i="55"/>
  <c r="P403" i="55"/>
  <c r="O337" i="55"/>
  <c r="Q337" i="55"/>
  <c r="P337" i="55"/>
  <c r="O270" i="55"/>
  <c r="Q270" i="55"/>
  <c r="P270" i="55"/>
  <c r="O204" i="55"/>
  <c r="Q204" i="55"/>
  <c r="P204" i="55"/>
  <c r="O139" i="55"/>
  <c r="Q139" i="55"/>
  <c r="P139" i="55"/>
  <c r="O71" i="55"/>
  <c r="Q71" i="55"/>
  <c r="P71" i="55"/>
  <c r="O3" i="55"/>
  <c r="Q3" i="55"/>
  <c r="P3" i="55"/>
  <c r="O200" i="55"/>
  <c r="Q200" i="55"/>
  <c r="P200" i="55"/>
  <c r="O2" i="55"/>
  <c r="O1232" i="55"/>
  <c r="Q1232" i="55"/>
  <c r="P1232" i="55"/>
  <c r="O474" i="55"/>
  <c r="Q474" i="55"/>
  <c r="P474" i="55"/>
  <c r="O1048" i="55"/>
  <c r="Q1048" i="55"/>
  <c r="P1048" i="55"/>
  <c r="O408" i="55"/>
  <c r="Q408" i="55"/>
  <c r="P408" i="55"/>
  <c r="O974" i="55"/>
  <c r="Q974" i="55"/>
  <c r="P974" i="55"/>
  <c r="O283" i="55"/>
  <c r="Q283" i="55"/>
  <c r="P283" i="55"/>
  <c r="O247" i="55"/>
  <c r="Q247" i="55"/>
  <c r="P247" i="55"/>
  <c r="O715" i="55"/>
  <c r="Q715" i="55"/>
  <c r="P715" i="55"/>
  <c r="O1148" i="55"/>
  <c r="Q1148" i="55"/>
  <c r="P1148" i="55"/>
  <c r="O568" i="55"/>
  <c r="Q568" i="55"/>
  <c r="P568" i="55"/>
  <c r="O86" i="55"/>
  <c r="Q86" i="55"/>
  <c r="P86" i="55"/>
  <c r="O47" i="55"/>
  <c r="P47" i="55"/>
  <c r="Q47" i="55"/>
  <c r="O881" i="55"/>
  <c r="Q881" i="55"/>
  <c r="P881" i="55"/>
  <c r="O537" i="55"/>
  <c r="Q537" i="55"/>
  <c r="P537" i="55"/>
  <c r="O271" i="55"/>
  <c r="Q271" i="55"/>
  <c r="P271" i="55"/>
  <c r="O1101" i="55"/>
  <c r="Q1101" i="55"/>
  <c r="P1101" i="55"/>
  <c r="O694" i="55"/>
  <c r="Q694" i="55"/>
  <c r="P694" i="55"/>
  <c r="O1200" i="55"/>
  <c r="Q1200" i="55"/>
  <c r="P1200" i="55"/>
  <c r="O72" i="55"/>
  <c r="Q72" i="55"/>
  <c r="P72" i="55"/>
  <c r="O1115" i="55"/>
  <c r="Q1115" i="55"/>
  <c r="P1115" i="55"/>
  <c r="O901" i="55"/>
  <c r="Q901" i="55"/>
  <c r="P901" i="55"/>
  <c r="O754" i="55"/>
  <c r="Q754" i="55"/>
  <c r="P754" i="55"/>
  <c r="O335" i="55"/>
  <c r="Q335" i="55"/>
  <c r="P335" i="55"/>
  <c r="O1216" i="55"/>
  <c r="Q1216" i="55"/>
  <c r="P1216" i="55"/>
  <c r="O1078" i="55"/>
  <c r="Q1078" i="55"/>
  <c r="P1078" i="55"/>
  <c r="O1214" i="55"/>
  <c r="Q1214" i="55"/>
  <c r="P1214" i="55"/>
  <c r="O744" i="55"/>
  <c r="Q744" i="55"/>
  <c r="P744" i="55"/>
  <c r="O761" i="55"/>
  <c r="Q761" i="55"/>
  <c r="P761" i="55"/>
  <c r="O956" i="55"/>
  <c r="Q956" i="55"/>
  <c r="P956" i="55"/>
  <c r="O809" i="55"/>
  <c r="Q809" i="55"/>
  <c r="P809" i="55"/>
  <c r="O1183" i="55"/>
  <c r="Q1183" i="55"/>
  <c r="P1183" i="55"/>
  <c r="O1011" i="55"/>
  <c r="Q1011" i="55"/>
  <c r="P1011" i="55"/>
  <c r="O122" i="55"/>
  <c r="Q122" i="55"/>
  <c r="P122" i="55"/>
  <c r="O582" i="55"/>
  <c r="Q582" i="55"/>
  <c r="P582" i="55"/>
  <c r="O1123" i="55"/>
  <c r="Q1123" i="55"/>
  <c r="P1123" i="55"/>
  <c r="O770" i="55"/>
  <c r="Q770" i="55"/>
  <c r="P770" i="55"/>
  <c r="O276" i="55"/>
  <c r="Q276" i="55"/>
  <c r="P276" i="55"/>
  <c r="O50" i="55"/>
  <c r="Q50" i="55"/>
  <c r="P50" i="55"/>
  <c r="O784" i="55"/>
  <c r="Q784" i="55"/>
  <c r="P784" i="55"/>
  <c r="O143" i="55"/>
  <c r="Q143" i="55"/>
  <c r="P143" i="55"/>
  <c r="O706" i="55"/>
  <c r="Q706" i="55"/>
  <c r="P706" i="55"/>
  <c r="O107" i="55"/>
  <c r="Q107" i="55"/>
  <c r="P107" i="55"/>
  <c r="O555" i="55"/>
  <c r="Q555" i="55"/>
  <c r="P555" i="55"/>
  <c r="O994" i="55"/>
  <c r="Q994" i="55"/>
  <c r="P994" i="55"/>
  <c r="O426" i="55"/>
  <c r="Q426" i="55"/>
  <c r="P426" i="55"/>
  <c r="O19" i="55"/>
  <c r="Q19" i="55"/>
  <c r="P19" i="55"/>
  <c r="O1158" i="55"/>
  <c r="Q1158" i="55"/>
  <c r="P1158" i="55"/>
  <c r="O739" i="55"/>
  <c r="Q739" i="55"/>
  <c r="P739" i="55"/>
  <c r="O205" i="55"/>
  <c r="Q205" i="55"/>
  <c r="P205" i="55"/>
  <c r="O338" i="55"/>
  <c r="Q338" i="55"/>
  <c r="P338" i="55"/>
  <c r="O863" i="55"/>
  <c r="Q863" i="55"/>
  <c r="P863" i="55"/>
  <c r="O466" i="55"/>
  <c r="Q466" i="55"/>
  <c r="P466" i="55"/>
  <c r="O1040" i="55"/>
  <c r="Q1040" i="55"/>
  <c r="P1040" i="55"/>
  <c r="O1207" i="55"/>
  <c r="Q1207" i="55"/>
  <c r="P1207" i="55"/>
  <c r="O1164" i="55"/>
  <c r="Q1164" i="55"/>
  <c r="P1164" i="55"/>
  <c r="O1099" i="55"/>
  <c r="Q1099" i="55"/>
  <c r="P1099" i="55"/>
  <c r="O1025" i="55"/>
  <c r="Q1025" i="55"/>
  <c r="P1025" i="55"/>
  <c r="O952" i="55"/>
  <c r="Q952" i="55"/>
  <c r="P952" i="55"/>
  <c r="O886" i="55"/>
  <c r="Q886" i="55"/>
  <c r="P886" i="55"/>
  <c r="O819" i="55"/>
  <c r="Q819" i="55"/>
  <c r="P819" i="55"/>
  <c r="O736" i="55"/>
  <c r="Q736" i="55"/>
  <c r="P736" i="55"/>
  <c r="O667" i="55"/>
  <c r="Q667" i="55"/>
  <c r="P667" i="55"/>
  <c r="O592" i="55"/>
  <c r="Q592" i="55"/>
  <c r="P592" i="55"/>
  <c r="O518" i="55"/>
  <c r="Q518" i="55"/>
  <c r="P518" i="55"/>
  <c r="O450" i="55"/>
  <c r="Q450" i="55"/>
  <c r="P450" i="55"/>
  <c r="O384" i="55"/>
  <c r="Q384" i="55"/>
  <c r="P384" i="55"/>
  <c r="O318" i="55"/>
  <c r="Q318" i="55"/>
  <c r="P318" i="55"/>
  <c r="O250" i="55"/>
  <c r="Q250" i="55"/>
  <c r="P250" i="55"/>
  <c r="O177" i="55"/>
  <c r="Q177" i="55"/>
  <c r="P177" i="55"/>
  <c r="O110" i="55"/>
  <c r="Q110" i="55"/>
  <c r="P110" i="55"/>
  <c r="O43" i="55"/>
  <c r="P43" i="55"/>
  <c r="Q43" i="55"/>
  <c r="O1223" i="55"/>
  <c r="Q1223" i="55"/>
  <c r="P1223" i="55"/>
  <c r="O1172" i="55"/>
  <c r="Q1172" i="55"/>
  <c r="P1172" i="55"/>
  <c r="O1098" i="55"/>
  <c r="Q1098" i="55"/>
  <c r="P1098" i="55"/>
  <c r="O1024" i="55"/>
  <c r="Q1024" i="55"/>
  <c r="P1024" i="55"/>
  <c r="O860" i="55"/>
  <c r="Q860" i="55"/>
  <c r="P860" i="55"/>
  <c r="O786" i="55"/>
  <c r="Q786" i="55"/>
  <c r="P786" i="55"/>
  <c r="O700" i="55"/>
  <c r="Q700" i="55"/>
  <c r="P700" i="55"/>
  <c r="O616" i="55"/>
  <c r="Q616" i="55"/>
  <c r="P616" i="55"/>
  <c r="O525" i="55"/>
  <c r="Q525" i="55"/>
  <c r="P525" i="55"/>
  <c r="O449" i="55"/>
  <c r="Q449" i="55"/>
  <c r="P449" i="55"/>
  <c r="O383" i="55"/>
  <c r="Q383" i="55"/>
  <c r="P383" i="55"/>
  <c r="O317" i="55"/>
  <c r="Q317" i="55"/>
  <c r="P317" i="55"/>
  <c r="O249" i="55"/>
  <c r="Q249" i="55"/>
  <c r="P249" i="55"/>
  <c r="O176" i="55"/>
  <c r="Q176" i="55"/>
  <c r="P176" i="55"/>
  <c r="O109" i="55"/>
  <c r="P109" i="55"/>
  <c r="Q109" i="55"/>
  <c r="O25" i="55"/>
  <c r="P25" i="55"/>
  <c r="Q25" i="55"/>
  <c r="O1171" i="55"/>
  <c r="Q1171" i="55"/>
  <c r="P1171" i="55"/>
  <c r="O1031" i="55"/>
  <c r="Q1031" i="55"/>
  <c r="P1031" i="55"/>
  <c r="O950" i="55"/>
  <c r="Q950" i="55"/>
  <c r="P950" i="55"/>
  <c r="O834" i="55"/>
  <c r="Q834" i="55"/>
  <c r="P834" i="55"/>
  <c r="O760" i="55"/>
  <c r="Q760" i="55"/>
  <c r="P760" i="55"/>
  <c r="O665" i="55"/>
  <c r="Q665" i="55"/>
  <c r="P665" i="55"/>
  <c r="O565" i="55"/>
  <c r="Q565" i="55"/>
  <c r="P565" i="55"/>
  <c r="O490" i="55"/>
  <c r="Q490" i="55"/>
  <c r="P490" i="55"/>
  <c r="O407" i="55"/>
  <c r="Q407" i="55"/>
  <c r="P407" i="55"/>
  <c r="O332" i="55"/>
  <c r="Q332" i="55"/>
  <c r="P332" i="55"/>
  <c r="O258" i="55"/>
  <c r="Q258" i="55"/>
  <c r="P258" i="55"/>
  <c r="O184" i="55"/>
  <c r="Q184" i="55"/>
  <c r="P184" i="55"/>
  <c r="O116" i="55"/>
  <c r="Q116" i="55"/>
  <c r="P116" i="55"/>
  <c r="O49" i="55"/>
  <c r="Q49" i="55"/>
  <c r="P49" i="55"/>
  <c r="O883" i="55"/>
  <c r="Q883" i="55"/>
  <c r="P883" i="55"/>
  <c r="O884" i="55"/>
  <c r="Q884" i="55"/>
  <c r="P884" i="55"/>
  <c r="O1104" i="55"/>
  <c r="Q1104" i="55"/>
  <c r="P1104" i="55"/>
  <c r="O973" i="55"/>
  <c r="Q973" i="55"/>
  <c r="P973" i="55"/>
  <c r="O898" i="55"/>
  <c r="Q898" i="55"/>
  <c r="P898" i="55"/>
  <c r="O891" i="55"/>
  <c r="Q891" i="55"/>
  <c r="P891" i="55"/>
  <c r="O816" i="55"/>
  <c r="Q816" i="55"/>
  <c r="P816" i="55"/>
  <c r="O751" i="55"/>
  <c r="Q751" i="55"/>
  <c r="P751" i="55"/>
  <c r="O680" i="55"/>
  <c r="Q680" i="55"/>
  <c r="P680" i="55"/>
  <c r="O589" i="55"/>
  <c r="Q589" i="55"/>
  <c r="P589" i="55"/>
  <c r="O438" i="55"/>
  <c r="Q438" i="55"/>
  <c r="P438" i="55"/>
  <c r="O364" i="55"/>
  <c r="Q364" i="55"/>
  <c r="P364" i="55"/>
  <c r="O290" i="55"/>
  <c r="Q290" i="55"/>
  <c r="P290" i="55"/>
  <c r="O223" i="55"/>
  <c r="Q223" i="55"/>
  <c r="P223" i="55"/>
  <c r="O150" i="55"/>
  <c r="Q150" i="55"/>
  <c r="P150" i="55"/>
  <c r="O74" i="55"/>
  <c r="Q74" i="55"/>
  <c r="P74" i="55"/>
  <c r="O423" i="55"/>
  <c r="Q423" i="55"/>
  <c r="P423" i="55"/>
  <c r="O1119" i="55"/>
  <c r="Q1119" i="55"/>
  <c r="P1119" i="55"/>
  <c r="O1045" i="55"/>
  <c r="Q1045" i="55"/>
  <c r="P1045" i="55"/>
  <c r="O972" i="55"/>
  <c r="Q972" i="55"/>
  <c r="P972" i="55"/>
  <c r="O866" i="55"/>
  <c r="Q866" i="55"/>
  <c r="P866" i="55"/>
  <c r="O774" i="55"/>
  <c r="Q774" i="55"/>
  <c r="P774" i="55"/>
  <c r="O679" i="55"/>
  <c r="Q679" i="55"/>
  <c r="P679" i="55"/>
  <c r="O604" i="55"/>
  <c r="Q604" i="55"/>
  <c r="P604" i="55"/>
  <c r="O530" i="55"/>
  <c r="Q530" i="55"/>
  <c r="P530" i="55"/>
  <c r="O454" i="55"/>
  <c r="Q454" i="55"/>
  <c r="P454" i="55"/>
  <c r="O234" i="55"/>
  <c r="Q234" i="55"/>
  <c r="P234" i="55"/>
  <c r="O1116" i="55"/>
  <c r="Q1116" i="55"/>
  <c r="P1116" i="55"/>
  <c r="O1042" i="55"/>
  <c r="Q1042" i="55"/>
  <c r="P1042" i="55"/>
  <c r="O903" i="55"/>
  <c r="Q903" i="55"/>
  <c r="P903" i="55"/>
  <c r="O829" i="55"/>
  <c r="Q829" i="55"/>
  <c r="P829" i="55"/>
  <c r="O746" i="55"/>
  <c r="Q746" i="55"/>
  <c r="P746" i="55"/>
  <c r="O676" i="55"/>
  <c r="Q676" i="55"/>
  <c r="P676" i="55"/>
  <c r="O610" i="55"/>
  <c r="Q610" i="55"/>
  <c r="P610" i="55"/>
  <c r="O535" i="55"/>
  <c r="Q535" i="55"/>
  <c r="P535" i="55"/>
  <c r="O467" i="55"/>
  <c r="Q467" i="55"/>
  <c r="P467" i="55"/>
  <c r="O402" i="55"/>
  <c r="Q402" i="55"/>
  <c r="P402" i="55"/>
  <c r="O336" i="55"/>
  <c r="Q336" i="55"/>
  <c r="P336" i="55"/>
  <c r="O261" i="55"/>
  <c r="Q261" i="55"/>
  <c r="P261" i="55"/>
  <c r="O195" i="55"/>
  <c r="Q195" i="55"/>
  <c r="P195" i="55"/>
  <c r="O129" i="55"/>
  <c r="Q129" i="55"/>
  <c r="P129" i="55"/>
  <c r="O61" i="55"/>
  <c r="Q61" i="55"/>
  <c r="P61" i="55"/>
  <c r="O823" i="55"/>
  <c r="Q823" i="55"/>
  <c r="P823" i="55"/>
  <c r="O289" i="55"/>
  <c r="Q289" i="55"/>
  <c r="P289" i="55"/>
  <c r="O222" i="55"/>
  <c r="Q222" i="55"/>
  <c r="P222" i="55"/>
  <c r="O157" i="55"/>
  <c r="Q157" i="55"/>
  <c r="P157" i="55"/>
  <c r="O89" i="55"/>
  <c r="Q89" i="55"/>
  <c r="P89" i="55"/>
  <c r="O1134" i="55"/>
  <c r="Q1134" i="55"/>
  <c r="P1134" i="55"/>
  <c r="O1068" i="55"/>
  <c r="Q1068" i="55"/>
  <c r="P1068" i="55"/>
  <c r="O996" i="55"/>
  <c r="Q996" i="55"/>
  <c r="P996" i="55"/>
  <c r="O930" i="55"/>
  <c r="Q930" i="55"/>
  <c r="P930" i="55"/>
  <c r="O848" i="55"/>
  <c r="Q848" i="55"/>
  <c r="P848" i="55"/>
  <c r="O781" i="55"/>
  <c r="Q781" i="55"/>
  <c r="P781" i="55"/>
  <c r="O714" i="55"/>
  <c r="Q714" i="55"/>
  <c r="P714" i="55"/>
  <c r="O646" i="55"/>
  <c r="Q646" i="55"/>
  <c r="P646" i="55"/>
  <c r="O579" i="55"/>
  <c r="Q579" i="55"/>
  <c r="P579" i="55"/>
  <c r="O512" i="55"/>
  <c r="Q512" i="55"/>
  <c r="P512" i="55"/>
  <c r="O445" i="55"/>
  <c r="Q445" i="55"/>
  <c r="P445" i="55"/>
  <c r="O379" i="55"/>
  <c r="Q379" i="55"/>
  <c r="P379" i="55"/>
  <c r="O313" i="55"/>
  <c r="Q313" i="55"/>
  <c r="P313" i="55"/>
  <c r="O245" i="55"/>
  <c r="Q245" i="55"/>
  <c r="P245" i="55"/>
  <c r="O181" i="55"/>
  <c r="Q181" i="55"/>
  <c r="P181" i="55"/>
  <c r="O113" i="55"/>
  <c r="Q113" i="55"/>
  <c r="P113" i="55"/>
  <c r="O38" i="55"/>
  <c r="Q38" i="55"/>
  <c r="P38" i="55"/>
  <c r="O1218" i="55"/>
  <c r="Q1218" i="55"/>
  <c r="P1218" i="55"/>
  <c r="O1141" i="55"/>
  <c r="Q1141" i="55"/>
  <c r="P1141" i="55"/>
  <c r="O1076" i="55"/>
  <c r="Q1076" i="55"/>
  <c r="P1076" i="55"/>
  <c r="O937" i="55"/>
  <c r="Q937" i="55"/>
  <c r="P937" i="55"/>
  <c r="O872" i="55"/>
  <c r="Q872" i="55"/>
  <c r="P872" i="55"/>
  <c r="O805" i="55"/>
  <c r="Q805" i="55"/>
  <c r="P805" i="55"/>
  <c r="O738" i="55"/>
  <c r="Q738" i="55"/>
  <c r="P738" i="55"/>
  <c r="O669" i="55"/>
  <c r="Q669" i="55"/>
  <c r="P669" i="55"/>
  <c r="O594" i="55"/>
  <c r="Q594" i="55"/>
  <c r="P594" i="55"/>
  <c r="O528" i="55"/>
  <c r="Q528" i="55"/>
  <c r="P528" i="55"/>
  <c r="O460" i="55"/>
  <c r="Q460" i="55"/>
  <c r="P460" i="55"/>
  <c r="O394" i="55"/>
  <c r="Q394" i="55"/>
  <c r="P394" i="55"/>
  <c r="O328" i="55"/>
  <c r="Q328" i="55"/>
  <c r="P328" i="55"/>
  <c r="O262" i="55"/>
  <c r="Q262" i="55"/>
  <c r="P262" i="55"/>
  <c r="O196" i="55"/>
  <c r="Q196" i="55"/>
  <c r="P196" i="55"/>
  <c r="O130" i="55"/>
  <c r="Q130" i="55"/>
  <c r="P130" i="55"/>
  <c r="O62" i="55"/>
  <c r="Q62" i="55"/>
  <c r="P62" i="55"/>
  <c r="O865" i="55"/>
  <c r="Q865" i="55"/>
  <c r="P865" i="55"/>
  <c r="O627" i="55"/>
  <c r="Q627" i="55"/>
  <c r="P627" i="55"/>
  <c r="Q233" i="55"/>
  <c r="P233" i="55"/>
  <c r="O934" i="55"/>
  <c r="Q934" i="55"/>
  <c r="P934" i="55"/>
  <c r="O1205" i="55"/>
  <c r="Q1205" i="55"/>
  <c r="P1205" i="55"/>
  <c r="O1097" i="55"/>
  <c r="Q1097" i="55"/>
  <c r="P1097" i="55"/>
  <c r="O989" i="55"/>
  <c r="Q989" i="55"/>
  <c r="P989" i="55"/>
  <c r="O991" i="55"/>
  <c r="Q991" i="55"/>
  <c r="P991" i="55"/>
  <c r="O1038" i="55"/>
  <c r="Q1038" i="55"/>
  <c r="P1038" i="55"/>
  <c r="O523" i="55"/>
  <c r="Q523" i="55"/>
  <c r="P523" i="55"/>
  <c r="O606" i="55"/>
  <c r="Q606" i="55"/>
  <c r="P606" i="55"/>
  <c r="O607" i="55"/>
  <c r="Q607" i="55"/>
  <c r="P607" i="55"/>
  <c r="O388" i="55"/>
  <c r="Q388" i="55"/>
  <c r="P388" i="55"/>
  <c r="O1009" i="55"/>
  <c r="Q1009" i="55"/>
  <c r="P1009" i="55"/>
  <c r="O681" i="55"/>
  <c r="Q681" i="55"/>
  <c r="P681" i="55"/>
  <c r="O969" i="55"/>
  <c r="Q969" i="55"/>
  <c r="P969" i="55"/>
  <c r="O22" i="55"/>
  <c r="Q22" i="55"/>
  <c r="P22" i="55"/>
  <c r="O1209" i="55"/>
  <c r="Q1209" i="55"/>
  <c r="P1209" i="55"/>
  <c r="O1003" i="55"/>
  <c r="Q1003" i="55"/>
  <c r="P1003" i="55"/>
  <c r="O447" i="55"/>
  <c r="Q447" i="55"/>
  <c r="P447" i="55"/>
  <c r="O457" i="55"/>
  <c r="Q457" i="55"/>
  <c r="P457" i="55"/>
  <c r="O482" i="55"/>
  <c r="Q482" i="55"/>
  <c r="P482" i="55"/>
  <c r="O914" i="55"/>
  <c r="Q914" i="55"/>
  <c r="P914" i="55"/>
  <c r="O287" i="55"/>
  <c r="Q287" i="55"/>
  <c r="P287" i="55"/>
  <c r="O1017" i="55"/>
  <c r="Q1017" i="55"/>
  <c r="P1017" i="55"/>
  <c r="O375" i="55"/>
  <c r="Q375" i="55"/>
  <c r="P375" i="55"/>
  <c r="O1090" i="55"/>
  <c r="Q1090" i="55"/>
  <c r="P1090" i="55"/>
  <c r="O517" i="55"/>
  <c r="Q517" i="55"/>
  <c r="P517" i="55"/>
  <c r="O481" i="55"/>
  <c r="Q481" i="55"/>
  <c r="P481" i="55"/>
  <c r="O108" i="55"/>
  <c r="Q108" i="55"/>
  <c r="P108" i="55"/>
  <c r="O1221" i="55"/>
  <c r="Q1221" i="55"/>
  <c r="P1221" i="55"/>
  <c r="O1030" i="55"/>
  <c r="Q1030" i="55"/>
  <c r="P1030" i="55"/>
  <c r="O965" i="55"/>
  <c r="Q965" i="55"/>
  <c r="P965" i="55"/>
  <c r="O875" i="55"/>
  <c r="P875" i="55"/>
  <c r="Q875" i="55"/>
  <c r="O808" i="55"/>
  <c r="Q808" i="55"/>
  <c r="P808" i="55"/>
  <c r="O742" i="55"/>
  <c r="Q742" i="55"/>
  <c r="P742" i="55"/>
  <c r="O672" i="55"/>
  <c r="Q672" i="55"/>
  <c r="P672" i="55"/>
  <c r="O581" i="55"/>
  <c r="Q581" i="55"/>
  <c r="P581" i="55"/>
  <c r="O505" i="55"/>
  <c r="Q505" i="55"/>
  <c r="P505" i="55"/>
  <c r="O356" i="55"/>
  <c r="Q356" i="55"/>
  <c r="P356" i="55"/>
  <c r="O66" i="55"/>
  <c r="Q66" i="55"/>
  <c r="P66" i="55"/>
  <c r="O763" i="55"/>
  <c r="Q763" i="55"/>
  <c r="P763" i="55"/>
  <c r="O1111" i="55"/>
  <c r="Q1111" i="55"/>
  <c r="P1111" i="55"/>
  <c r="O1037" i="55"/>
  <c r="Q1037" i="55"/>
  <c r="P1037" i="55"/>
  <c r="O964" i="55"/>
  <c r="Q964" i="55"/>
  <c r="P964" i="55"/>
  <c r="O857" i="55"/>
  <c r="Q857" i="55"/>
  <c r="P857" i="55"/>
  <c r="O766" i="55"/>
  <c r="Q766" i="55"/>
  <c r="P766" i="55"/>
  <c r="O671" i="55"/>
  <c r="Q671" i="55"/>
  <c r="P671" i="55"/>
  <c r="O588" i="55"/>
  <c r="Q588" i="55"/>
  <c r="P588" i="55"/>
  <c r="O522" i="55"/>
  <c r="Q522" i="55"/>
  <c r="P522" i="55"/>
  <c r="O446" i="55"/>
  <c r="Q446" i="55"/>
  <c r="P446" i="55"/>
  <c r="O380" i="55"/>
  <c r="Q380" i="55"/>
  <c r="P380" i="55"/>
  <c r="O1129" i="55"/>
  <c r="Q1129" i="55"/>
  <c r="P1129" i="55"/>
  <c r="O514" i="55"/>
  <c r="Q514" i="55"/>
  <c r="P514" i="55"/>
  <c r="O1108" i="55"/>
  <c r="Q1108" i="55"/>
  <c r="P1108" i="55"/>
  <c r="O1034" i="55"/>
  <c r="Q1034" i="55"/>
  <c r="P1034" i="55"/>
  <c r="O961" i="55"/>
  <c r="Q961" i="55"/>
  <c r="P961" i="55"/>
  <c r="O895" i="55"/>
  <c r="Q895" i="55"/>
  <c r="P895" i="55"/>
  <c r="O820" i="55"/>
  <c r="Q820" i="55"/>
  <c r="P820" i="55"/>
  <c r="O737" i="55"/>
  <c r="Q737" i="55"/>
  <c r="P737" i="55"/>
  <c r="O668" i="55"/>
  <c r="Q668" i="55"/>
  <c r="P668" i="55"/>
  <c r="O601" i="55"/>
  <c r="Q601" i="55"/>
  <c r="P601" i="55"/>
  <c r="O527" i="55"/>
  <c r="Q527" i="55"/>
  <c r="P527" i="55"/>
  <c r="O459" i="55"/>
  <c r="Q459" i="55"/>
  <c r="P459" i="55"/>
  <c r="O393" i="55"/>
  <c r="Q393" i="55"/>
  <c r="P393" i="55"/>
  <c r="O319" i="55"/>
  <c r="Q319" i="55"/>
  <c r="P319" i="55"/>
  <c r="O251" i="55"/>
  <c r="Q251" i="55"/>
  <c r="P251" i="55"/>
  <c r="O187" i="55"/>
  <c r="Q187" i="55"/>
  <c r="P187" i="55"/>
  <c r="O119" i="55"/>
  <c r="Q119" i="55"/>
  <c r="P119" i="55"/>
  <c r="O52" i="55"/>
  <c r="Q52" i="55"/>
  <c r="P52" i="55"/>
  <c r="O815" i="55"/>
  <c r="Q815" i="55"/>
  <c r="P815" i="55"/>
  <c r="O281" i="55"/>
  <c r="Q281" i="55"/>
  <c r="P281" i="55"/>
  <c r="O214" i="55"/>
  <c r="Q214" i="55"/>
  <c r="P214" i="55"/>
  <c r="O149" i="55"/>
  <c r="Q149" i="55"/>
  <c r="P149" i="55"/>
  <c r="O81" i="55"/>
  <c r="Q81" i="55"/>
  <c r="P81" i="55"/>
  <c r="O14" i="55"/>
  <c r="P14" i="55"/>
  <c r="Q14" i="55"/>
  <c r="O1126" i="55"/>
  <c r="Q1126" i="55"/>
  <c r="P1126" i="55"/>
  <c r="O1060" i="55"/>
  <c r="Q1060" i="55"/>
  <c r="P1060" i="55"/>
  <c r="O988" i="55"/>
  <c r="Q988" i="55"/>
  <c r="P988" i="55"/>
  <c r="O921" i="55"/>
  <c r="Q921" i="55"/>
  <c r="P921" i="55"/>
  <c r="O839" i="55"/>
  <c r="Q839" i="55"/>
  <c r="P839" i="55"/>
  <c r="O773" i="55"/>
  <c r="Q773" i="55"/>
  <c r="P773" i="55"/>
  <c r="O704" i="55"/>
  <c r="Q704" i="55"/>
  <c r="P704" i="55"/>
  <c r="O637" i="55"/>
  <c r="Q637" i="55"/>
  <c r="P637" i="55"/>
  <c r="O570" i="55"/>
  <c r="Q570" i="55"/>
  <c r="P570" i="55"/>
  <c r="O503" i="55"/>
  <c r="Q503" i="55"/>
  <c r="P503" i="55"/>
  <c r="O370" i="55"/>
  <c r="Q370" i="55"/>
  <c r="P370" i="55"/>
  <c r="O305" i="55"/>
  <c r="Q305" i="55"/>
  <c r="P305" i="55"/>
  <c r="O237" i="55"/>
  <c r="Q237" i="55"/>
  <c r="P237" i="55"/>
  <c r="O172" i="55"/>
  <c r="Q172" i="55"/>
  <c r="P172" i="55"/>
  <c r="O105" i="55"/>
  <c r="Q105" i="55"/>
  <c r="P105" i="55"/>
  <c r="O29" i="55"/>
  <c r="P29" i="55"/>
  <c r="Q29" i="55"/>
  <c r="O1133" i="55"/>
  <c r="Q1133" i="55"/>
  <c r="P1133" i="55"/>
  <c r="O1067" i="55"/>
  <c r="Q1067" i="55"/>
  <c r="P1067" i="55"/>
  <c r="O995" i="55"/>
  <c r="Q995" i="55"/>
  <c r="P995" i="55"/>
  <c r="O928" i="55"/>
  <c r="Q928" i="55"/>
  <c r="P928" i="55"/>
  <c r="O864" i="55"/>
  <c r="Q864" i="55"/>
  <c r="P864" i="55"/>
  <c r="O797" i="55"/>
  <c r="Q797" i="55"/>
  <c r="P797" i="55"/>
  <c r="O729" i="55"/>
  <c r="Q729" i="55"/>
  <c r="P729" i="55"/>
  <c r="O661" i="55"/>
  <c r="Q661" i="55"/>
  <c r="P661" i="55"/>
  <c r="O586" i="55"/>
  <c r="Q586" i="55"/>
  <c r="P586" i="55"/>
  <c r="O520" i="55"/>
  <c r="Q520" i="55"/>
  <c r="P520" i="55"/>
  <c r="O452" i="55"/>
  <c r="Q452" i="55"/>
  <c r="P452" i="55"/>
  <c r="O386" i="55"/>
  <c r="Q386" i="55"/>
  <c r="P386" i="55"/>
  <c r="O320" i="55"/>
  <c r="Q320" i="55"/>
  <c r="P320" i="55"/>
  <c r="O252" i="55"/>
  <c r="Q252" i="55"/>
  <c r="P252" i="55"/>
  <c r="O188" i="55"/>
  <c r="Q188" i="55"/>
  <c r="P188" i="55"/>
  <c r="O121" i="55"/>
  <c r="Q121" i="55"/>
  <c r="P121" i="55"/>
  <c r="O53" i="55"/>
  <c r="Q53" i="55"/>
  <c r="P53" i="55"/>
  <c r="O46" i="55"/>
  <c r="P46" i="55"/>
  <c r="Q46" i="55"/>
  <c r="O810" i="55"/>
  <c r="Q810" i="55"/>
  <c r="P810" i="55"/>
  <c r="O975" i="55"/>
  <c r="Q975" i="55"/>
  <c r="P975" i="55"/>
  <c r="O775" i="55"/>
  <c r="Q775" i="55"/>
  <c r="P775" i="55"/>
  <c r="O493" i="55"/>
  <c r="P493" i="55"/>
  <c r="Q493" i="55"/>
  <c r="O87" i="55"/>
  <c r="Q87" i="55"/>
  <c r="P87" i="55"/>
  <c r="O1230" i="55"/>
  <c r="Q1230" i="55"/>
  <c r="P1230" i="55"/>
  <c r="O242" i="55"/>
  <c r="Q242" i="55"/>
  <c r="P242" i="55"/>
  <c r="O241" i="55"/>
  <c r="Q241" i="55"/>
  <c r="P241" i="55"/>
  <c r="O752" i="55"/>
  <c r="Q752" i="55"/>
  <c r="P752" i="55"/>
  <c r="O1215" i="55"/>
  <c r="Q1215" i="55"/>
  <c r="P1215" i="55"/>
  <c r="O852" i="55"/>
  <c r="Q852" i="55"/>
  <c r="P852" i="55"/>
  <c r="O17" i="55"/>
  <c r="Q17" i="55"/>
  <c r="P17" i="55"/>
  <c r="O1197" i="55"/>
  <c r="Q1197" i="55"/>
  <c r="P1197" i="55"/>
  <c r="O1096" i="55"/>
  <c r="Q1096" i="55"/>
  <c r="P1096" i="55"/>
  <c r="O430" i="55"/>
  <c r="Q430" i="55"/>
  <c r="P430" i="55"/>
  <c r="O1007" i="55"/>
  <c r="Q1007" i="55"/>
  <c r="P1007" i="55"/>
  <c r="O1236" i="55"/>
  <c r="Q1236" i="55"/>
  <c r="P1236" i="55"/>
  <c r="O1057" i="55"/>
  <c r="Q1057" i="55"/>
  <c r="P1057" i="55"/>
  <c r="O932" i="55"/>
  <c r="Q932" i="55"/>
  <c r="P932" i="55"/>
  <c r="O436" i="55"/>
  <c r="Q436" i="55"/>
  <c r="P436" i="55"/>
  <c r="O1201" i="55"/>
  <c r="Q1201" i="55"/>
  <c r="P1201" i="55"/>
  <c r="O663" i="55"/>
  <c r="Q663" i="55"/>
  <c r="P663" i="55"/>
  <c r="O650" i="55"/>
  <c r="Q650" i="55"/>
  <c r="P650" i="55"/>
  <c r="O1151" i="55"/>
  <c r="Q1151" i="55"/>
  <c r="P1151" i="55"/>
  <c r="O155" i="55"/>
  <c r="Q155" i="55"/>
  <c r="P155" i="55"/>
  <c r="O339" i="55"/>
  <c r="Q339" i="55"/>
  <c r="P339" i="55"/>
  <c r="O1155" i="55"/>
  <c r="Q1155" i="55"/>
  <c r="P1155" i="55"/>
  <c r="O584" i="55"/>
  <c r="Q584" i="55"/>
  <c r="P584" i="55"/>
  <c r="O34" i="55"/>
  <c r="Q34" i="55"/>
  <c r="P34" i="55"/>
  <c r="O309" i="55"/>
  <c r="Q309" i="55"/>
  <c r="P309" i="55"/>
  <c r="O1089" i="55"/>
  <c r="Q1089" i="55"/>
  <c r="P1089" i="55"/>
  <c r="O762" i="55"/>
  <c r="Q762" i="55"/>
  <c r="P762" i="55"/>
  <c r="O1001" i="55"/>
  <c r="Q1001" i="55"/>
  <c r="P1001" i="55"/>
  <c r="O870" i="55"/>
  <c r="Q870" i="55"/>
  <c r="P870" i="55"/>
  <c r="O651" i="55"/>
  <c r="Q651" i="55"/>
  <c r="P651" i="55"/>
  <c r="O576" i="55"/>
  <c r="Q576" i="55"/>
  <c r="P576" i="55"/>
  <c r="O500" i="55"/>
  <c r="Q500" i="55"/>
  <c r="P500" i="55"/>
  <c r="O433" i="55"/>
  <c r="Q433" i="55"/>
  <c r="P433" i="55"/>
  <c r="O367" i="55"/>
  <c r="Q367" i="55"/>
  <c r="P367" i="55"/>
  <c r="O302" i="55"/>
  <c r="Q302" i="55"/>
  <c r="P302" i="55"/>
  <c r="O226" i="55"/>
  <c r="Q226" i="55"/>
  <c r="P226" i="55"/>
  <c r="O161" i="55"/>
  <c r="Q161" i="55"/>
  <c r="P161" i="55"/>
  <c r="O93" i="55"/>
  <c r="Q93" i="55"/>
  <c r="P93" i="55"/>
  <c r="O18" i="55"/>
  <c r="Q18" i="55"/>
  <c r="P18" i="55"/>
  <c r="O1206" i="55"/>
  <c r="Q1206" i="55"/>
  <c r="P1206" i="55"/>
  <c r="O1146" i="55"/>
  <c r="Q1146" i="55"/>
  <c r="P1146" i="55"/>
  <c r="O1082" i="55"/>
  <c r="Q1082" i="55"/>
  <c r="P1082" i="55"/>
  <c r="O1000" i="55"/>
  <c r="Q1000" i="55"/>
  <c r="P1000" i="55"/>
  <c r="O917" i="55"/>
  <c r="Q917" i="55"/>
  <c r="P917" i="55"/>
  <c r="O843" i="55"/>
  <c r="Q843" i="55"/>
  <c r="P843" i="55"/>
  <c r="O674" i="55"/>
  <c r="Q674" i="55"/>
  <c r="P674" i="55"/>
  <c r="O591" i="55"/>
  <c r="Q591" i="55"/>
  <c r="P591" i="55"/>
  <c r="O508" i="55"/>
  <c r="Q508" i="55"/>
  <c r="P508" i="55"/>
  <c r="O432" i="55"/>
  <c r="Q432" i="55"/>
  <c r="P432" i="55"/>
  <c r="O366" i="55"/>
  <c r="Q366" i="55"/>
  <c r="P366" i="55"/>
  <c r="O301" i="55"/>
  <c r="Q301" i="55"/>
  <c r="P301" i="55"/>
  <c r="O225" i="55"/>
  <c r="Q225" i="55"/>
  <c r="P225" i="55"/>
  <c r="O160" i="55"/>
  <c r="Q160" i="55"/>
  <c r="P160" i="55"/>
  <c r="O84" i="55"/>
  <c r="Q84" i="55"/>
  <c r="P84" i="55"/>
  <c r="O9" i="55"/>
  <c r="P9" i="55"/>
  <c r="Q9" i="55"/>
  <c r="O1153" i="55"/>
  <c r="Q1153" i="55"/>
  <c r="P1153" i="55"/>
  <c r="O1081" i="55"/>
  <c r="Q1081" i="55"/>
  <c r="P1081" i="55"/>
  <c r="O1015" i="55"/>
  <c r="Q1015" i="55"/>
  <c r="P1015" i="55"/>
  <c r="O916" i="55"/>
  <c r="Q916" i="55"/>
  <c r="P916" i="55"/>
  <c r="O817" i="55"/>
  <c r="Q817" i="55"/>
  <c r="P817" i="55"/>
  <c r="O734" i="55"/>
  <c r="Q734" i="55"/>
  <c r="P734" i="55"/>
  <c r="O649" i="55"/>
  <c r="Q649" i="55"/>
  <c r="P649" i="55"/>
  <c r="O549" i="55"/>
  <c r="Q549" i="55"/>
  <c r="P549" i="55"/>
  <c r="O472" i="55"/>
  <c r="Q472" i="55"/>
  <c r="P472" i="55"/>
  <c r="O390" i="55"/>
  <c r="Q390" i="55"/>
  <c r="P390" i="55"/>
  <c r="O308" i="55"/>
  <c r="Q308" i="55"/>
  <c r="P308" i="55"/>
  <c r="O240" i="55"/>
  <c r="Q240" i="55"/>
  <c r="P240" i="55"/>
  <c r="O167" i="55"/>
  <c r="Q167" i="55"/>
  <c r="P167" i="55"/>
  <c r="O99" i="55"/>
  <c r="Q99" i="55"/>
  <c r="P99" i="55"/>
  <c r="O32" i="55"/>
  <c r="Q32" i="55"/>
  <c r="P32" i="55"/>
  <c r="O1212" i="55"/>
  <c r="Q1212" i="55"/>
  <c r="P1212" i="55"/>
  <c r="O1160" i="55"/>
  <c r="Q1160" i="55"/>
  <c r="P1160" i="55"/>
  <c r="O1088" i="55"/>
  <c r="Q1088" i="55"/>
  <c r="P1088" i="55"/>
  <c r="O1022" i="55"/>
  <c r="Q1022" i="55"/>
  <c r="P1022" i="55"/>
  <c r="O957" i="55"/>
  <c r="Q957" i="55"/>
  <c r="P957" i="55"/>
  <c r="O800" i="55"/>
  <c r="Q800" i="55"/>
  <c r="P800" i="55"/>
  <c r="O732" i="55"/>
  <c r="Q732" i="55"/>
  <c r="P732" i="55"/>
  <c r="O656" i="55"/>
  <c r="Q656" i="55"/>
  <c r="P656" i="55"/>
  <c r="O573" i="55"/>
  <c r="Q573" i="55"/>
  <c r="P573" i="55"/>
  <c r="O497" i="55"/>
  <c r="Q497" i="55"/>
  <c r="P497" i="55"/>
  <c r="O414" i="55"/>
  <c r="Q414" i="55"/>
  <c r="P414" i="55"/>
  <c r="O348" i="55"/>
  <c r="Q348" i="55"/>
  <c r="P348" i="55"/>
  <c r="O273" i="55"/>
  <c r="Q273" i="55"/>
  <c r="P273" i="55"/>
  <c r="O207" i="55"/>
  <c r="Q207" i="55"/>
  <c r="P207" i="55"/>
  <c r="O134" i="55"/>
  <c r="Q134" i="55"/>
  <c r="P134" i="55"/>
  <c r="O48" i="55"/>
  <c r="Q48" i="55"/>
  <c r="P48" i="55"/>
  <c r="O1127" i="55"/>
  <c r="Q1127" i="55"/>
  <c r="P1127" i="55"/>
  <c r="O1008" i="55"/>
  <c r="Q1008" i="55"/>
  <c r="P1008" i="55"/>
  <c r="O1103" i="55"/>
  <c r="Q1103" i="55"/>
  <c r="P1103" i="55"/>
  <c r="O1029" i="55"/>
  <c r="Q1029" i="55"/>
  <c r="P1029" i="55"/>
  <c r="O948" i="55"/>
  <c r="Q948" i="55"/>
  <c r="P948" i="55"/>
  <c r="O849" i="55"/>
  <c r="Q849" i="55"/>
  <c r="P849" i="55"/>
  <c r="O758" i="55"/>
  <c r="Q758" i="55"/>
  <c r="P758" i="55"/>
  <c r="O655" i="55"/>
  <c r="Q655" i="55"/>
  <c r="P655" i="55"/>
  <c r="O580" i="55"/>
  <c r="Q580" i="55"/>
  <c r="P580" i="55"/>
  <c r="O504" i="55"/>
  <c r="Q504" i="55"/>
  <c r="P504" i="55"/>
  <c r="O437" i="55"/>
  <c r="Q437" i="55"/>
  <c r="P437" i="55"/>
  <c r="O371" i="55"/>
  <c r="Q371" i="55"/>
  <c r="P371" i="55"/>
  <c r="O1177" i="55"/>
  <c r="Q1177" i="55"/>
  <c r="P1177" i="55"/>
  <c r="O1058" i="55"/>
  <c r="Q1058" i="55"/>
  <c r="P1058" i="55"/>
  <c r="O1100" i="55"/>
  <c r="Q1100" i="55"/>
  <c r="P1100" i="55"/>
  <c r="O1026" i="55"/>
  <c r="Q1026" i="55"/>
  <c r="P1026" i="55"/>
  <c r="O953" i="55"/>
  <c r="Q953" i="55"/>
  <c r="P953" i="55"/>
  <c r="O887" i="55"/>
  <c r="Q887" i="55"/>
  <c r="P887" i="55"/>
  <c r="O804" i="55"/>
  <c r="Q804" i="55"/>
  <c r="P804" i="55"/>
  <c r="O728" i="55"/>
  <c r="Q728" i="55"/>
  <c r="P728" i="55"/>
  <c r="O660" i="55"/>
  <c r="Q660" i="55"/>
  <c r="P660" i="55"/>
  <c r="O593" i="55"/>
  <c r="Q593" i="55"/>
  <c r="P593" i="55"/>
  <c r="O519" i="55"/>
  <c r="Q519" i="55"/>
  <c r="P519" i="55"/>
  <c r="O451" i="55"/>
  <c r="Q451" i="55"/>
  <c r="P451" i="55"/>
  <c r="O385" i="55"/>
  <c r="Q385" i="55"/>
  <c r="P385" i="55"/>
  <c r="O311" i="55"/>
  <c r="Q311" i="55"/>
  <c r="P311" i="55"/>
  <c r="O243" i="55"/>
  <c r="Q243" i="55"/>
  <c r="P243" i="55"/>
  <c r="O179" i="55"/>
  <c r="Q179" i="55"/>
  <c r="P179" i="55"/>
  <c r="O111" i="55"/>
  <c r="Q111" i="55"/>
  <c r="P111" i="55"/>
  <c r="O44" i="55"/>
  <c r="P44" i="55"/>
  <c r="Q44" i="55"/>
  <c r="O799" i="55"/>
  <c r="Q799" i="55"/>
  <c r="P799" i="55"/>
  <c r="O272" i="55"/>
  <c r="Q272" i="55"/>
  <c r="P272" i="55"/>
  <c r="O206" i="55"/>
  <c r="Q206" i="55"/>
  <c r="P206" i="55"/>
  <c r="O141" i="55"/>
  <c r="Q141" i="55"/>
  <c r="P141" i="55"/>
  <c r="O6" i="55"/>
  <c r="Q6" i="55"/>
  <c r="P6" i="55"/>
  <c r="O1118" i="55"/>
  <c r="Q1118" i="55"/>
  <c r="P1118" i="55"/>
  <c r="O1052" i="55"/>
  <c r="Q1052" i="55"/>
  <c r="P1052" i="55"/>
  <c r="O979" i="55"/>
  <c r="Q979" i="55"/>
  <c r="P979" i="55"/>
  <c r="O913" i="55"/>
  <c r="Q913" i="55"/>
  <c r="P913" i="55"/>
  <c r="O831" i="55"/>
  <c r="Q831" i="55"/>
  <c r="P831" i="55"/>
  <c r="O765" i="55"/>
  <c r="Q765" i="55"/>
  <c r="P765" i="55"/>
  <c r="O696" i="55"/>
  <c r="Q696" i="55"/>
  <c r="P696" i="55"/>
  <c r="O628" i="55"/>
  <c r="Q628" i="55"/>
  <c r="P628" i="55"/>
  <c r="O562" i="55"/>
  <c r="Q562" i="55"/>
  <c r="P562" i="55"/>
  <c r="O495" i="55"/>
  <c r="Q495" i="55"/>
  <c r="P495" i="55"/>
  <c r="O428" i="55"/>
  <c r="Q428" i="55"/>
  <c r="P428" i="55"/>
  <c r="O362" i="55"/>
  <c r="Q362" i="55"/>
  <c r="P362" i="55"/>
  <c r="O297" i="55"/>
  <c r="Q297" i="55"/>
  <c r="P297" i="55"/>
  <c r="O229" i="55"/>
  <c r="Q229" i="55"/>
  <c r="P229" i="55"/>
  <c r="O164" i="55"/>
  <c r="Q164" i="55"/>
  <c r="P164" i="55"/>
  <c r="O96" i="55"/>
  <c r="Q96" i="55"/>
  <c r="P96" i="55"/>
  <c r="O1125" i="55"/>
  <c r="Q1125" i="55"/>
  <c r="P1125" i="55"/>
  <c r="O1059" i="55"/>
  <c r="Q1059" i="55"/>
  <c r="P1059" i="55"/>
  <c r="O987" i="55"/>
  <c r="Q987" i="55"/>
  <c r="P987" i="55"/>
  <c r="O855" i="55"/>
  <c r="Q855" i="55"/>
  <c r="P855" i="55"/>
  <c r="O789" i="55"/>
  <c r="Q789" i="55"/>
  <c r="P789" i="55"/>
  <c r="O721" i="55"/>
  <c r="Q721" i="55"/>
  <c r="P721" i="55"/>
  <c r="O653" i="55"/>
  <c r="Q653" i="55"/>
  <c r="P653" i="55"/>
  <c r="O578" i="55"/>
  <c r="Q578" i="55"/>
  <c r="P578" i="55"/>
  <c r="O511" i="55"/>
  <c r="Q511" i="55"/>
  <c r="P511" i="55"/>
  <c r="O444" i="55"/>
  <c r="Q444" i="55"/>
  <c r="P444" i="55"/>
  <c r="O377" i="55"/>
  <c r="Q377" i="55"/>
  <c r="P377" i="55"/>
  <c r="O312" i="55"/>
  <c r="Q312" i="55"/>
  <c r="P312" i="55"/>
  <c r="O244" i="55"/>
  <c r="Q244" i="55"/>
  <c r="P244" i="55"/>
  <c r="O180" i="55"/>
  <c r="Q180" i="55"/>
  <c r="P180" i="55"/>
  <c r="O112" i="55"/>
  <c r="Q112" i="55"/>
  <c r="P112" i="55"/>
  <c r="O45" i="55"/>
  <c r="P45" i="55"/>
  <c r="Q45" i="55"/>
  <c r="O812" i="55"/>
  <c r="Q812" i="55"/>
  <c r="P812" i="55"/>
  <c r="O664" i="55"/>
  <c r="Q664" i="55"/>
  <c r="P664" i="55"/>
  <c r="O342" i="55"/>
  <c r="Q342" i="55"/>
  <c r="P342" i="55"/>
  <c r="O353" i="55"/>
  <c r="Q353" i="55"/>
  <c r="P353" i="55"/>
  <c r="O1091" i="55"/>
  <c r="Q1091" i="55"/>
  <c r="P1091" i="55"/>
  <c r="O442" i="55"/>
  <c r="Q442" i="55"/>
  <c r="P442" i="55"/>
  <c r="O1154" i="55"/>
  <c r="Q1154" i="55"/>
  <c r="P1154" i="55"/>
  <c r="O599" i="55"/>
  <c r="Q599" i="55"/>
  <c r="P599" i="55"/>
  <c r="O92" i="55"/>
  <c r="Q92" i="55"/>
  <c r="P92" i="55"/>
  <c r="O924" i="55"/>
  <c r="Q924" i="55"/>
  <c r="P924" i="55"/>
  <c r="O324" i="55"/>
  <c r="Q324" i="55"/>
  <c r="P324" i="55"/>
  <c r="O215" i="55"/>
  <c r="Q215" i="55"/>
  <c r="P215" i="55"/>
  <c r="O1189" i="55"/>
  <c r="Q1189" i="55"/>
  <c r="P1189" i="55"/>
  <c r="O867" i="55"/>
  <c r="Q867" i="55"/>
  <c r="P867" i="55"/>
  <c r="O1228" i="55"/>
  <c r="Q1228" i="55"/>
  <c r="P1228" i="55"/>
  <c r="O1128" i="55"/>
  <c r="Q1128" i="55"/>
  <c r="P1128" i="55"/>
  <c r="O1219" i="55"/>
  <c r="Q1219" i="55"/>
  <c r="P1219" i="55"/>
  <c r="O1233" i="55"/>
  <c r="P1233" i="55"/>
  <c r="O1178" i="55"/>
  <c r="Q1178" i="55"/>
  <c r="P1178" i="55"/>
  <c r="O73" i="55"/>
  <c r="Q73" i="55"/>
  <c r="P73" i="55"/>
  <c r="O21" i="55"/>
  <c r="Q21" i="55"/>
  <c r="P21" i="55"/>
  <c r="O1193" i="55"/>
  <c r="Q1193" i="55"/>
  <c r="P1193" i="55"/>
  <c r="O920" i="55"/>
  <c r="Q920" i="55"/>
  <c r="P920" i="55"/>
  <c r="O456" i="55"/>
  <c r="Q456" i="55"/>
  <c r="P456" i="55"/>
  <c r="O868" i="55"/>
  <c r="Q868" i="55"/>
  <c r="P868" i="55"/>
  <c r="O811" i="55"/>
  <c r="Q811" i="55"/>
  <c r="P811" i="55"/>
  <c r="O516" i="55"/>
  <c r="Q516" i="55"/>
  <c r="P516" i="55"/>
  <c r="O844" i="55"/>
  <c r="Q844" i="55"/>
  <c r="P844" i="55"/>
  <c r="O409" i="55"/>
  <c r="Q409" i="55"/>
  <c r="P409" i="55"/>
  <c r="O69" i="55"/>
  <c r="Q69" i="55"/>
  <c r="P69" i="55"/>
  <c r="O893" i="55"/>
  <c r="Q893" i="55"/>
  <c r="P893" i="55"/>
  <c r="O275" i="55"/>
  <c r="Q275" i="55"/>
  <c r="P275" i="55"/>
  <c r="O882" i="55"/>
  <c r="Q882" i="55"/>
  <c r="P882" i="55"/>
  <c r="O615" i="55"/>
  <c r="Q615" i="55"/>
  <c r="P615" i="55"/>
  <c r="O357" i="55"/>
  <c r="Q357" i="55"/>
  <c r="P357" i="55"/>
  <c r="O75" i="55"/>
  <c r="Q75" i="55"/>
  <c r="P75" i="55"/>
  <c r="O998" i="55"/>
  <c r="Q998" i="55"/>
  <c r="P998" i="55"/>
  <c r="O631" i="55"/>
  <c r="Q631" i="55"/>
  <c r="P631" i="55"/>
  <c r="O315" i="55"/>
  <c r="Q315" i="55"/>
  <c r="P315" i="55"/>
  <c r="O23" i="55"/>
  <c r="Q23" i="55"/>
  <c r="P23" i="55"/>
  <c r="O807" i="55"/>
  <c r="Q807" i="55"/>
  <c r="P807" i="55"/>
  <c r="O1075" i="55"/>
  <c r="Q1075" i="55"/>
  <c r="P1075" i="55"/>
  <c r="O635" i="55"/>
  <c r="Q635" i="55"/>
  <c r="P635" i="55"/>
  <c r="O219" i="55"/>
  <c r="Q219" i="55"/>
  <c r="P219" i="55"/>
  <c r="O246" i="55"/>
  <c r="Q246" i="55"/>
  <c r="P246" i="55"/>
  <c r="O1094" i="55"/>
  <c r="Q1094" i="55"/>
  <c r="P1094" i="55"/>
  <c r="O806" i="55"/>
  <c r="Q806" i="55"/>
  <c r="P806" i="55"/>
  <c r="O1167" i="55"/>
  <c r="Q1167" i="55"/>
  <c r="P1167" i="55"/>
  <c r="O962" i="55"/>
  <c r="Q962" i="55"/>
  <c r="P962" i="55"/>
  <c r="O764" i="55"/>
  <c r="Q764" i="55"/>
  <c r="P764" i="55"/>
  <c r="O485" i="55"/>
  <c r="Q485" i="55"/>
  <c r="P485" i="55"/>
  <c r="O944" i="55"/>
  <c r="Q944" i="55"/>
  <c r="P944" i="55"/>
  <c r="O727" i="55"/>
  <c r="Q727" i="55"/>
  <c r="P727" i="55"/>
  <c r="O310" i="55"/>
  <c r="Q310" i="55"/>
  <c r="P310" i="55"/>
  <c r="O101" i="55"/>
  <c r="Q101" i="55"/>
  <c r="P101" i="55"/>
  <c r="O1016" i="55"/>
  <c r="Q1016" i="55"/>
  <c r="P1016" i="55"/>
  <c r="O777" i="55"/>
  <c r="Q777" i="55"/>
  <c r="P777" i="55"/>
  <c r="O374" i="55"/>
  <c r="Q374" i="55"/>
  <c r="P374" i="55"/>
  <c r="O1023" i="55"/>
  <c r="Q1023" i="55"/>
  <c r="P1023" i="55"/>
  <c r="O657" i="55"/>
  <c r="Q657" i="55"/>
  <c r="P657" i="55"/>
  <c r="O248" i="55"/>
  <c r="Q248" i="55"/>
  <c r="P248" i="55"/>
  <c r="O41" i="55"/>
  <c r="P41" i="55"/>
  <c r="Q41" i="55"/>
  <c r="O282" i="55"/>
  <c r="Q282" i="55"/>
  <c r="P282" i="55"/>
  <c r="O1083" i="55"/>
  <c r="Q1083" i="55"/>
  <c r="P1083" i="55"/>
  <c r="O795" i="55"/>
  <c r="Q795" i="55"/>
  <c r="P795" i="55"/>
  <c r="O769" i="55"/>
  <c r="Q769" i="55"/>
  <c r="P769" i="55"/>
  <c r="O316" i="55"/>
  <c r="Q316" i="55"/>
  <c r="P316" i="55"/>
  <c r="O1182" i="55"/>
  <c r="Q1182" i="55"/>
  <c r="P1182" i="55"/>
  <c r="O1139" i="55"/>
  <c r="Q1139" i="55"/>
  <c r="P1139" i="55"/>
  <c r="O1074" i="55"/>
  <c r="Q1074" i="55"/>
  <c r="P1074" i="55"/>
  <c r="O993" i="55"/>
  <c r="Q993" i="55"/>
  <c r="P993" i="55"/>
  <c r="O926" i="55"/>
  <c r="Q926" i="55"/>
  <c r="P926" i="55"/>
  <c r="O861" i="55"/>
  <c r="Q861" i="55"/>
  <c r="P861" i="55"/>
  <c r="O787" i="55"/>
  <c r="Q787" i="55"/>
  <c r="P787" i="55"/>
  <c r="O710" i="55"/>
  <c r="Q710" i="55"/>
  <c r="P710" i="55"/>
  <c r="O643" i="55"/>
  <c r="Q643" i="55"/>
  <c r="P643" i="55"/>
  <c r="O567" i="55"/>
  <c r="Q567" i="55"/>
  <c r="P567" i="55"/>
  <c r="O492" i="55"/>
  <c r="Q492" i="55"/>
  <c r="P492" i="55"/>
  <c r="O425" i="55"/>
  <c r="Q425" i="55"/>
  <c r="P425" i="55"/>
  <c r="O359" i="55"/>
  <c r="Q359" i="55"/>
  <c r="P359" i="55"/>
  <c r="O293" i="55"/>
  <c r="Q293" i="55"/>
  <c r="P293" i="55"/>
  <c r="O218" i="55"/>
  <c r="Q218" i="55"/>
  <c r="P218" i="55"/>
  <c r="O153" i="55"/>
  <c r="Q153" i="55"/>
  <c r="P153" i="55"/>
  <c r="O85" i="55"/>
  <c r="Q85" i="55"/>
  <c r="P85" i="55"/>
  <c r="O10" i="55"/>
  <c r="P10" i="55"/>
  <c r="Q10" i="55"/>
  <c r="O1198" i="55"/>
  <c r="Q1198" i="55"/>
  <c r="P1198" i="55"/>
  <c r="O1138" i="55"/>
  <c r="Q1138" i="55"/>
  <c r="P1138" i="55"/>
  <c r="O1073" i="55"/>
  <c r="Q1073" i="55"/>
  <c r="P1073" i="55"/>
  <c r="O992" i="55"/>
  <c r="Q992" i="55"/>
  <c r="P992" i="55"/>
  <c r="O909" i="55"/>
  <c r="Q909" i="55"/>
  <c r="P909" i="55"/>
  <c r="O835" i="55"/>
  <c r="Q835" i="55"/>
  <c r="P835" i="55"/>
  <c r="O753" i="55"/>
  <c r="Q753" i="55"/>
  <c r="P753" i="55"/>
  <c r="O666" i="55"/>
  <c r="Q666" i="55"/>
  <c r="P666" i="55"/>
  <c r="O575" i="55"/>
  <c r="Q575" i="55"/>
  <c r="P575" i="55"/>
  <c r="O499" i="55"/>
  <c r="Q499" i="55"/>
  <c r="P499" i="55"/>
  <c r="O424" i="55"/>
  <c r="Q424" i="55"/>
  <c r="P424" i="55"/>
  <c r="O358" i="55"/>
  <c r="Q358" i="55"/>
  <c r="P358" i="55"/>
  <c r="O292" i="55"/>
  <c r="Q292" i="55"/>
  <c r="P292" i="55"/>
  <c r="O217" i="55"/>
  <c r="Q217" i="55"/>
  <c r="P217" i="55"/>
  <c r="O152" i="55"/>
  <c r="Q152" i="55"/>
  <c r="P152" i="55"/>
  <c r="O76" i="55"/>
  <c r="Q76" i="55"/>
  <c r="P76" i="55"/>
  <c r="O330" i="55"/>
  <c r="Q330" i="55"/>
  <c r="P330" i="55"/>
  <c r="O1145" i="55"/>
  <c r="Q1145" i="55"/>
  <c r="P1145" i="55"/>
  <c r="O1072" i="55"/>
  <c r="Q1072" i="55"/>
  <c r="P1072" i="55"/>
  <c r="O999" i="55"/>
  <c r="Q999" i="55"/>
  <c r="P999" i="55"/>
  <c r="O908" i="55"/>
  <c r="Q908" i="55"/>
  <c r="P908" i="55"/>
  <c r="O892" i="55"/>
  <c r="Q892" i="55"/>
  <c r="P892" i="55"/>
  <c r="O801" i="55"/>
  <c r="Q801" i="55"/>
  <c r="P801" i="55"/>
  <c r="O641" i="55"/>
  <c r="Q641" i="55"/>
  <c r="P641" i="55"/>
  <c r="O540" i="55"/>
  <c r="Q540" i="55"/>
  <c r="P540" i="55"/>
  <c r="O464" i="55"/>
  <c r="Q464" i="55"/>
  <c r="P464" i="55"/>
  <c r="O300" i="55"/>
  <c r="Q300" i="55"/>
  <c r="P300" i="55"/>
  <c r="O232" i="55"/>
  <c r="Q232" i="55"/>
  <c r="P232" i="55"/>
  <c r="O159" i="55"/>
  <c r="Q159" i="55"/>
  <c r="P159" i="55"/>
  <c r="O91" i="55"/>
  <c r="Q91" i="55"/>
  <c r="P91" i="55"/>
  <c r="O24" i="55"/>
  <c r="Q24" i="55"/>
  <c r="P24" i="55"/>
  <c r="O1204" i="55"/>
  <c r="Q1204" i="55"/>
  <c r="P1204" i="55"/>
  <c r="O1152" i="55"/>
  <c r="Q1152" i="55"/>
  <c r="P1152" i="55"/>
  <c r="O1079" i="55"/>
  <c r="Q1079" i="55"/>
  <c r="P1079" i="55"/>
  <c r="O1014" i="55"/>
  <c r="Q1014" i="55"/>
  <c r="P1014" i="55"/>
  <c r="O949" i="55"/>
  <c r="Q949" i="55"/>
  <c r="P949" i="55"/>
  <c r="O858" i="55"/>
  <c r="Q858" i="55"/>
  <c r="P858" i="55"/>
  <c r="O792" i="55"/>
  <c r="Q792" i="55"/>
  <c r="P792" i="55"/>
  <c r="O648" i="55"/>
  <c r="Q648" i="55"/>
  <c r="P648" i="55"/>
  <c r="O564" i="55"/>
  <c r="Q564" i="55"/>
  <c r="P564" i="55"/>
  <c r="O488" i="55"/>
  <c r="Q488" i="55"/>
  <c r="P488" i="55"/>
  <c r="O406" i="55"/>
  <c r="Q406" i="55"/>
  <c r="P406" i="55"/>
  <c r="O340" i="55"/>
  <c r="Q340" i="55"/>
  <c r="P340" i="55"/>
  <c r="O265" i="55"/>
  <c r="Q265" i="55"/>
  <c r="P265" i="55"/>
  <c r="O124" i="55"/>
  <c r="Q124" i="55"/>
  <c r="P124" i="55"/>
  <c r="O40" i="55"/>
  <c r="Q40" i="55"/>
  <c r="P40" i="55"/>
  <c r="O1169" i="55"/>
  <c r="Q1169" i="55"/>
  <c r="P1169" i="55"/>
  <c r="O1095" i="55"/>
  <c r="Q1095" i="55"/>
  <c r="P1095" i="55"/>
  <c r="O1021" i="55"/>
  <c r="Q1021" i="55"/>
  <c r="P1021" i="55"/>
  <c r="O931" i="55"/>
  <c r="Q931" i="55"/>
  <c r="P931" i="55"/>
  <c r="O840" i="55"/>
  <c r="Q840" i="55"/>
  <c r="P840" i="55"/>
  <c r="O750" i="55"/>
  <c r="Q750" i="55"/>
  <c r="P750" i="55"/>
  <c r="O647" i="55"/>
  <c r="Q647" i="55"/>
  <c r="P647" i="55"/>
  <c r="O571" i="55"/>
  <c r="Q571" i="55"/>
  <c r="P571" i="55"/>
  <c r="O496" i="55"/>
  <c r="Q496" i="55"/>
  <c r="P496" i="55"/>
  <c r="O429" i="55"/>
  <c r="Q429" i="55"/>
  <c r="P429" i="55"/>
  <c r="O363" i="55"/>
  <c r="Q363" i="55"/>
  <c r="P363" i="55"/>
  <c r="O1092" i="55"/>
  <c r="Q1092" i="55"/>
  <c r="P1092" i="55"/>
  <c r="O1018" i="55"/>
  <c r="Q1018" i="55"/>
  <c r="P1018" i="55"/>
  <c r="O945" i="55"/>
  <c r="Q945" i="55"/>
  <c r="P945" i="55"/>
  <c r="O879" i="55"/>
  <c r="Q879" i="55"/>
  <c r="P879" i="55"/>
  <c r="O796" i="55"/>
  <c r="Q796" i="55"/>
  <c r="P796" i="55"/>
  <c r="O720" i="55"/>
  <c r="Q720" i="55"/>
  <c r="P720" i="55"/>
  <c r="O652" i="55"/>
  <c r="Q652" i="55"/>
  <c r="P652" i="55"/>
  <c r="O585" i="55"/>
  <c r="Q585" i="55"/>
  <c r="P585" i="55"/>
  <c r="O510" i="55"/>
  <c r="Q510" i="55"/>
  <c r="P510" i="55"/>
  <c r="O443" i="55"/>
  <c r="Q443" i="55"/>
  <c r="P443" i="55"/>
  <c r="O376" i="55"/>
  <c r="Q376" i="55"/>
  <c r="P376" i="55"/>
  <c r="O303" i="55"/>
  <c r="Q303" i="55"/>
  <c r="P303" i="55"/>
  <c r="O235" i="55"/>
  <c r="Q235" i="55"/>
  <c r="P235" i="55"/>
  <c r="O170" i="55"/>
  <c r="Q170" i="55"/>
  <c r="P170" i="55"/>
  <c r="O103" i="55"/>
  <c r="Q103" i="55"/>
  <c r="P103" i="55"/>
  <c r="O35" i="55"/>
  <c r="Q35" i="55"/>
  <c r="P35" i="55"/>
  <c r="O731" i="55"/>
  <c r="Q731" i="55"/>
  <c r="P731" i="55"/>
  <c r="O264" i="55"/>
  <c r="Q264" i="55"/>
  <c r="P264" i="55"/>
  <c r="O198" i="55"/>
  <c r="Q198" i="55"/>
  <c r="P198" i="55"/>
  <c r="O133" i="55"/>
  <c r="Q133" i="55"/>
  <c r="P133" i="55"/>
  <c r="O65" i="55"/>
  <c r="Q65" i="55"/>
  <c r="P65" i="55"/>
  <c r="O1028" i="55"/>
  <c r="Q1028" i="55"/>
  <c r="P1028" i="55"/>
  <c r="O1110" i="55"/>
  <c r="Q1110" i="55"/>
  <c r="P1110" i="55"/>
  <c r="O1044" i="55"/>
  <c r="Q1044" i="55"/>
  <c r="P1044" i="55"/>
  <c r="O971" i="55"/>
  <c r="Q971" i="55"/>
  <c r="P971" i="55"/>
  <c r="O905" i="55"/>
  <c r="Q905" i="55"/>
  <c r="P905" i="55"/>
  <c r="O822" i="55"/>
  <c r="Q822" i="55"/>
  <c r="P822" i="55"/>
  <c r="O757" i="55"/>
  <c r="Q757" i="55"/>
  <c r="P757" i="55"/>
  <c r="O687" i="55"/>
  <c r="Q687" i="55"/>
  <c r="P687" i="55"/>
  <c r="O620" i="55"/>
  <c r="Q620" i="55"/>
  <c r="P620" i="55"/>
  <c r="O554" i="55"/>
  <c r="Q554" i="55"/>
  <c r="P554" i="55"/>
  <c r="O486" i="55"/>
  <c r="Q486" i="55"/>
  <c r="P486" i="55"/>
  <c r="O420" i="55"/>
  <c r="Q420" i="55"/>
  <c r="P420" i="55"/>
  <c r="O354" i="55"/>
  <c r="Q354" i="55"/>
  <c r="P354" i="55"/>
  <c r="O288" i="55"/>
  <c r="Q288" i="55"/>
  <c r="P288" i="55"/>
  <c r="O221" i="55"/>
  <c r="Q221" i="55"/>
  <c r="P221" i="55"/>
  <c r="O156" i="55"/>
  <c r="Q156" i="55"/>
  <c r="P156" i="55"/>
  <c r="O88" i="55"/>
  <c r="Q88" i="55"/>
  <c r="P88" i="55"/>
  <c r="O13" i="55"/>
  <c r="P13" i="55"/>
  <c r="Q13" i="55"/>
  <c r="O1117" i="55"/>
  <c r="Q1117" i="55"/>
  <c r="P1117" i="55"/>
  <c r="O1051" i="55"/>
  <c r="Q1051" i="55"/>
  <c r="P1051" i="55"/>
  <c r="O978" i="55"/>
  <c r="Q978" i="55"/>
  <c r="P978" i="55"/>
  <c r="O912" i="55"/>
  <c r="Q912" i="55"/>
  <c r="P912" i="55"/>
  <c r="O847" i="55"/>
  <c r="Q847" i="55"/>
  <c r="P847" i="55"/>
  <c r="O780" i="55"/>
  <c r="Q780" i="55"/>
  <c r="P780" i="55"/>
  <c r="O713" i="55"/>
  <c r="Q713" i="55"/>
  <c r="P713" i="55"/>
  <c r="O645" i="55"/>
  <c r="Q645" i="55"/>
  <c r="P645" i="55"/>
  <c r="O569" i="55"/>
  <c r="Q569" i="55"/>
  <c r="P569" i="55"/>
  <c r="O502" i="55"/>
  <c r="Q502" i="55"/>
  <c r="P502" i="55"/>
  <c r="O435" i="55"/>
  <c r="Q435" i="55"/>
  <c r="P435" i="55"/>
  <c r="O369" i="55"/>
  <c r="Q369" i="55"/>
  <c r="P369" i="55"/>
  <c r="O304" i="55"/>
  <c r="Q304" i="55"/>
  <c r="P304" i="55"/>
  <c r="O236" i="55"/>
  <c r="Q236" i="55"/>
  <c r="P236" i="55"/>
  <c r="O171" i="55"/>
  <c r="Q171" i="55"/>
  <c r="P171" i="55"/>
  <c r="O104" i="55"/>
  <c r="Q104" i="55"/>
  <c r="P104" i="55"/>
  <c r="O36" i="55"/>
  <c r="Q36" i="55"/>
  <c r="P36" i="55"/>
  <c r="O910" i="55"/>
  <c r="Q910" i="55"/>
  <c r="P910" i="55"/>
  <c r="O551" i="55"/>
  <c r="Q551" i="55"/>
  <c r="P551" i="55"/>
  <c r="O541" i="55"/>
  <c r="Q541" i="55"/>
  <c r="P541" i="55"/>
  <c r="O558" i="55"/>
  <c r="Q558" i="55"/>
  <c r="P558" i="55"/>
  <c r="O1055" i="55"/>
  <c r="Q1055" i="55"/>
  <c r="P1055" i="55"/>
  <c r="O440" i="55"/>
  <c r="Q440" i="55"/>
  <c r="P440" i="55"/>
  <c r="O1062" i="55"/>
  <c r="Q1062" i="55"/>
  <c r="P1062" i="55"/>
  <c r="O389" i="55"/>
  <c r="Q389" i="55"/>
  <c r="P389" i="55"/>
  <c r="O1069" i="55"/>
  <c r="Q1069" i="55"/>
  <c r="P1069" i="55"/>
  <c r="O779" i="55"/>
  <c r="Q779" i="55"/>
  <c r="P779" i="55"/>
  <c r="O154" i="55"/>
  <c r="Q154" i="55"/>
  <c r="P154" i="55"/>
  <c r="O114" i="55"/>
  <c r="Q114" i="55"/>
  <c r="P114" i="55"/>
  <c r="O469" i="55"/>
  <c r="Q469" i="55"/>
  <c r="P469" i="55"/>
  <c r="O1035" i="55"/>
  <c r="Q1035" i="55"/>
  <c r="P1035" i="55"/>
  <c r="O619" i="55"/>
  <c r="P619" i="55"/>
  <c r="Q619" i="55"/>
  <c r="O690" i="55"/>
  <c r="Q690" i="55"/>
  <c r="P690" i="55"/>
  <c r="O625" i="55"/>
  <c r="Q625" i="55"/>
  <c r="P625" i="55"/>
  <c r="O1199" i="55"/>
  <c r="Q1199" i="55"/>
  <c r="P1199" i="55"/>
  <c r="O878" i="55"/>
  <c r="Q878" i="55"/>
  <c r="P878" i="55"/>
  <c r="O509" i="55"/>
  <c r="Q509" i="55"/>
  <c r="P509" i="55"/>
  <c r="O169" i="55"/>
  <c r="Q169" i="55"/>
  <c r="P169" i="55"/>
  <c r="O925" i="55"/>
  <c r="Q925" i="55"/>
  <c r="P925" i="55"/>
  <c r="O682" i="55"/>
  <c r="Q682" i="55"/>
  <c r="P682" i="55"/>
  <c r="O441" i="55"/>
  <c r="Q441" i="55"/>
  <c r="P441" i="55"/>
  <c r="O168" i="55"/>
  <c r="Q168" i="55"/>
  <c r="P168" i="55"/>
  <c r="O1162" i="55"/>
  <c r="Q1162" i="55"/>
  <c r="P1162" i="55"/>
  <c r="O825" i="55"/>
  <c r="Q825" i="55"/>
  <c r="P825" i="55"/>
  <c r="O557" i="55"/>
  <c r="Q557" i="55"/>
  <c r="P557" i="55"/>
  <c r="O175" i="55"/>
  <c r="Q175" i="55"/>
  <c r="P175" i="55"/>
  <c r="O1170" i="55"/>
  <c r="Q1170" i="55"/>
  <c r="P1170" i="55"/>
  <c r="O142" i="55"/>
  <c r="Q142" i="55"/>
  <c r="P142" i="55"/>
  <c r="O1147" i="55"/>
  <c r="Q1147" i="55"/>
  <c r="P1147" i="55"/>
  <c r="O935" i="55"/>
  <c r="Q935" i="55"/>
  <c r="P935" i="55"/>
  <c r="O719" i="55"/>
  <c r="Q719" i="55"/>
  <c r="P719" i="55"/>
  <c r="O515" i="55"/>
  <c r="Q515" i="55"/>
  <c r="P515" i="55"/>
  <c r="O543" i="55"/>
  <c r="Q543" i="55"/>
  <c r="P543" i="55"/>
  <c r="O331" i="55"/>
  <c r="Q331" i="55"/>
  <c r="P331" i="55"/>
  <c r="O725" i="55"/>
  <c r="Q725" i="55"/>
  <c r="P725" i="55"/>
  <c r="O382" i="55"/>
  <c r="Q382" i="55"/>
  <c r="P382" i="55"/>
  <c r="O724" i="55"/>
  <c r="Q724" i="55"/>
  <c r="P724" i="55"/>
  <c r="O191" i="55"/>
  <c r="Q191" i="55"/>
  <c r="P191" i="55"/>
  <c r="O1220" i="55"/>
  <c r="Q1220" i="55"/>
  <c r="P1220" i="55"/>
  <c r="O1210" i="55"/>
  <c r="Q1210" i="55"/>
  <c r="P1210" i="55"/>
  <c r="O1166" i="55"/>
  <c r="Q1166" i="55"/>
  <c r="P1166" i="55"/>
  <c r="O1010" i="55"/>
  <c r="Q1010" i="55"/>
  <c r="P1010" i="55"/>
  <c r="O624" i="55"/>
  <c r="Q624" i="55"/>
  <c r="P624" i="55"/>
  <c r="N398" i="55"/>
  <c r="N1191" i="55"/>
  <c r="H194" i="50"/>
  <c r="G194" i="50" s="1"/>
  <c r="L326" i="52"/>
  <c r="K326" i="52" s="1"/>
  <c r="K259" i="51"/>
  <c r="J259" i="51" s="1"/>
  <c r="H195" i="50"/>
  <c r="G195" i="50" s="1"/>
  <c r="H63" i="48"/>
  <c r="G63" i="48" s="1"/>
  <c r="L327" i="52"/>
  <c r="K327" i="52" s="1"/>
  <c r="G133" i="49"/>
  <c r="F133" i="49" s="1"/>
  <c r="H64" i="48"/>
  <c r="G64" i="48" s="1"/>
  <c r="G132" i="49"/>
  <c r="F132" i="49" s="1"/>
  <c r="H132" i="49" s="1"/>
  <c r="K258" i="51"/>
  <c r="J258" i="51" s="1"/>
  <c r="L1191" i="55"/>
  <c r="L3208" i="55" s="1"/>
  <c r="G65" i="62" l="1"/>
  <c r="B333" i="67" s="1"/>
  <c r="G196" i="64"/>
  <c r="J427" i="67" s="1"/>
  <c r="R1238" i="55"/>
  <c r="R1239" i="55" s="1"/>
  <c r="K328" i="66"/>
  <c r="R423" i="67" s="1"/>
  <c r="H132" i="63"/>
  <c r="J260" i="65"/>
  <c r="N427" i="67" s="1"/>
  <c r="F134" i="63"/>
  <c r="F431" i="67" s="1"/>
  <c r="W345" i="53"/>
  <c r="X374" i="67"/>
  <c r="W374" i="67"/>
  <c r="X361" i="67"/>
  <c r="W361" i="67"/>
  <c r="X353" i="67"/>
  <c r="W353" i="67"/>
  <c r="W407" i="67"/>
  <c r="X407" i="67"/>
  <c r="W380" i="67"/>
  <c r="X380" i="67"/>
  <c r="X419" i="67"/>
  <c r="W419" i="67"/>
  <c r="X381" i="67"/>
  <c r="W381" i="67"/>
  <c r="X389" i="67"/>
  <c r="W389" i="67"/>
  <c r="X345" i="67"/>
  <c r="W345" i="67"/>
  <c r="W394" i="67"/>
  <c r="X394" i="67"/>
  <c r="X427" i="67"/>
  <c r="W427" i="67"/>
  <c r="X339" i="67"/>
  <c r="W339" i="67"/>
  <c r="X373" i="67"/>
  <c r="W373" i="67"/>
  <c r="X415" i="67"/>
  <c r="W415" i="67"/>
  <c r="W412" i="67"/>
  <c r="X412" i="67"/>
  <c r="W348" i="67"/>
  <c r="X348" i="67"/>
  <c r="X417" i="67"/>
  <c r="W417" i="67"/>
  <c r="X431" i="67"/>
  <c r="W431" i="67"/>
  <c r="X347" i="67"/>
  <c r="W347" i="67"/>
  <c r="W396" i="67"/>
  <c r="X396" i="67"/>
  <c r="X429" i="67"/>
  <c r="W429" i="67"/>
  <c r="W416" i="67"/>
  <c r="X416" i="67"/>
  <c r="X351" i="67"/>
  <c r="W351" i="67"/>
  <c r="W430" i="67"/>
  <c r="X430" i="67"/>
  <c r="W406" i="67"/>
  <c r="X406" i="67"/>
  <c r="W385" i="67"/>
  <c r="X385" i="67"/>
  <c r="W359" i="67"/>
  <c r="X359" i="67"/>
  <c r="W402" i="67"/>
  <c r="X402" i="67"/>
  <c r="W432" i="67"/>
  <c r="X432" i="67"/>
  <c r="W426" i="67"/>
  <c r="X426" i="67"/>
  <c r="X349" i="67"/>
  <c r="W349" i="67"/>
  <c r="X414" i="67"/>
  <c r="W414" i="67"/>
  <c r="X340" i="67"/>
  <c r="W340" i="67"/>
  <c r="W372" i="67"/>
  <c r="X372" i="67"/>
  <c r="X350" i="67"/>
  <c r="W350" i="67"/>
  <c r="X391" i="67"/>
  <c r="W391" i="67"/>
  <c r="X338" i="67"/>
  <c r="W338" i="67"/>
  <c r="W358" i="67"/>
  <c r="X358" i="67"/>
  <c r="X422" i="67"/>
  <c r="W422" i="67"/>
  <c r="X387" i="67"/>
  <c r="W387" i="67"/>
  <c r="X335" i="67"/>
  <c r="W335" i="67"/>
  <c r="X379" i="67"/>
  <c r="W379" i="67"/>
  <c r="W356" i="67"/>
  <c r="X356" i="67"/>
  <c r="X399" i="67"/>
  <c r="W399" i="67"/>
  <c r="X344" i="67"/>
  <c r="W344" i="67"/>
  <c r="X392" i="67"/>
  <c r="W392" i="67"/>
  <c r="X352" i="67"/>
  <c r="W352" i="67"/>
  <c r="X390" i="67"/>
  <c r="W390" i="67"/>
  <c r="X360" i="67"/>
  <c r="W360" i="67"/>
  <c r="W404" i="67"/>
  <c r="X404" i="67"/>
  <c r="X355" i="67"/>
  <c r="W355" i="67"/>
  <c r="X409" i="67"/>
  <c r="W409" i="67"/>
  <c r="X367" i="67"/>
  <c r="W367" i="67"/>
  <c r="X400" i="67"/>
  <c r="W400" i="67"/>
  <c r="X375" i="67"/>
  <c r="W375" i="67"/>
  <c r="X413" i="67"/>
  <c r="W413" i="67"/>
  <c r="X384" i="67"/>
  <c r="W384" i="67"/>
  <c r="X343" i="67"/>
  <c r="W343" i="67"/>
  <c r="X334" i="67"/>
  <c r="W334" i="67"/>
  <c r="X342" i="67"/>
  <c r="W342" i="67"/>
  <c r="X382" i="67"/>
  <c r="W382" i="67"/>
  <c r="X366" i="67"/>
  <c r="W366" i="67"/>
  <c r="X395" i="67"/>
  <c r="W395" i="67"/>
  <c r="X354" i="67"/>
  <c r="W354" i="67"/>
  <c r="X376" i="67"/>
  <c r="W376" i="67"/>
  <c r="X357" i="67"/>
  <c r="W357" i="67"/>
  <c r="W398" i="67"/>
  <c r="X398" i="67"/>
  <c r="X401" i="67"/>
  <c r="W401" i="67"/>
  <c r="X425" i="67"/>
  <c r="W425" i="67"/>
  <c r="X362" i="67"/>
  <c r="W362" i="67"/>
  <c r="X377" i="67"/>
  <c r="W377" i="67"/>
  <c r="W369" i="67"/>
  <c r="X369" i="67"/>
  <c r="W336" i="67"/>
  <c r="X336" i="67"/>
  <c r="X383" i="67"/>
  <c r="W383" i="67"/>
  <c r="W410" i="67"/>
  <c r="X410" i="67"/>
  <c r="W370" i="67"/>
  <c r="X370" i="67"/>
  <c r="X341" i="67"/>
  <c r="W341" i="67"/>
  <c r="W371" i="67"/>
  <c r="X371" i="67"/>
  <c r="W368" i="67"/>
  <c r="X368" i="67"/>
  <c r="X421" i="67"/>
  <c r="W421" i="67"/>
  <c r="X405" i="67"/>
  <c r="W405" i="67"/>
  <c r="W418" i="67"/>
  <c r="X418" i="67"/>
  <c r="X363" i="67"/>
  <c r="W363" i="67"/>
  <c r="W378" i="67"/>
  <c r="X378" i="67"/>
  <c r="W423" i="67"/>
  <c r="X423" i="67"/>
  <c r="W386" i="67"/>
  <c r="X386" i="67"/>
  <c r="W420" i="67"/>
  <c r="X420" i="67"/>
  <c r="W428" i="67"/>
  <c r="X428" i="67"/>
  <c r="W346" i="67"/>
  <c r="X346" i="67"/>
  <c r="W393" i="67"/>
  <c r="X393" i="67"/>
  <c r="X333" i="67"/>
  <c r="W333" i="67"/>
  <c r="W388" i="67"/>
  <c r="X388" i="67"/>
  <c r="W424" i="67"/>
  <c r="X424" i="67"/>
  <c r="X403" i="67"/>
  <c r="W403" i="67"/>
  <c r="W365" i="67"/>
  <c r="X365" i="67"/>
  <c r="X408" i="67"/>
  <c r="W408" i="67"/>
  <c r="W337" i="67"/>
  <c r="X337" i="67"/>
  <c r="W397" i="67"/>
  <c r="X397" i="67"/>
  <c r="X364" i="67"/>
  <c r="W364" i="67"/>
  <c r="X411" i="67"/>
  <c r="W411" i="67"/>
  <c r="O1191" i="55"/>
  <c r="Q1191" i="55"/>
  <c r="P1191" i="55"/>
  <c r="O398" i="55"/>
  <c r="Q398" i="55"/>
  <c r="P398" i="55"/>
  <c r="W347" i="53"/>
  <c r="W394" i="53"/>
  <c r="X389" i="53"/>
  <c r="X401" i="53"/>
  <c r="W392" i="53"/>
  <c r="X361" i="53"/>
  <c r="X429" i="53"/>
  <c r="W413" i="53"/>
  <c r="X372" i="53"/>
  <c r="W384" i="53"/>
  <c r="W352" i="53"/>
  <c r="W364" i="53"/>
  <c r="W365" i="53"/>
  <c r="W403" i="53"/>
  <c r="W427" i="53"/>
  <c r="X418" i="53"/>
  <c r="X400" i="53"/>
  <c r="G196" i="50"/>
  <c r="X338" i="53"/>
  <c r="W426" i="53"/>
  <c r="W431" i="53"/>
  <c r="W342" i="53"/>
  <c r="X356" i="53"/>
  <c r="W374" i="53"/>
  <c r="X423" i="53"/>
  <c r="X419" i="53"/>
  <c r="W334" i="53"/>
  <c r="AF335" i="53" s="1"/>
  <c r="W339" i="53"/>
  <c r="X354" i="53"/>
  <c r="X417" i="53"/>
  <c r="X407" i="53"/>
  <c r="X366" i="53"/>
  <c r="W360" i="53"/>
  <c r="X414" i="53"/>
  <c r="W409" i="53"/>
  <c r="W340" i="53"/>
  <c r="X415" i="53"/>
  <c r="W359" i="53"/>
  <c r="W385" i="53"/>
  <c r="X391" i="53"/>
  <c r="X421" i="53"/>
  <c r="X387" i="53"/>
  <c r="W344" i="53"/>
  <c r="X358" i="53"/>
  <c r="W373" i="53"/>
  <c r="X393" i="53"/>
  <c r="W388" i="53"/>
  <c r="X405" i="53"/>
  <c r="F134" i="49"/>
  <c r="K328" i="52"/>
  <c r="W370" i="53"/>
  <c r="I132" i="49"/>
  <c r="X424" i="53"/>
  <c r="X362" i="53"/>
  <c r="W396" i="53"/>
  <c r="X386" i="53"/>
  <c r="W411" i="53"/>
  <c r="X341" i="53"/>
  <c r="X346" i="53"/>
  <c r="X343" i="53"/>
  <c r="X422" i="53"/>
  <c r="X379" i="53"/>
  <c r="W390" i="53"/>
  <c r="W371" i="53"/>
  <c r="X408" i="53"/>
  <c r="X378" i="53"/>
  <c r="X398" i="53"/>
  <c r="X430" i="53"/>
  <c r="G65" i="48"/>
  <c r="X353" i="53"/>
  <c r="W350" i="53"/>
  <c r="X337" i="53"/>
  <c r="X412" i="53"/>
  <c r="W363" i="53"/>
  <c r="W406" i="53"/>
  <c r="W416" i="53"/>
  <c r="X335" i="53"/>
  <c r="W375" i="53"/>
  <c r="X377" i="53"/>
  <c r="W381" i="53"/>
  <c r="W368" i="53"/>
  <c r="W402" i="53"/>
  <c r="X349" i="53"/>
  <c r="J260" i="51"/>
  <c r="X380" i="53"/>
  <c r="W367" i="53"/>
  <c r="W404" i="53"/>
  <c r="X355" i="53"/>
  <c r="W420" i="53"/>
  <c r="X382" i="53"/>
  <c r="W425" i="53"/>
  <c r="W397" i="53"/>
  <c r="W351" i="53"/>
  <c r="W428" i="53"/>
  <c r="W357" i="53"/>
  <c r="X336" i="53"/>
  <c r="X433" i="53"/>
  <c r="X383" i="53"/>
  <c r="W395" i="53"/>
  <c r="W369" i="53"/>
  <c r="X410" i="53"/>
  <c r="X376" i="53"/>
  <c r="X432" i="53"/>
  <c r="W348" i="53"/>
  <c r="W399" i="53"/>
  <c r="R401" i="67" l="1"/>
  <c r="T401" i="67" s="1"/>
  <c r="R367" i="67"/>
  <c r="T367" i="67" s="1"/>
  <c r="J410" i="67"/>
  <c r="K410" i="67" s="1"/>
  <c r="J403" i="67"/>
  <c r="L403" i="67" s="1"/>
  <c r="J388" i="67"/>
  <c r="L388" i="67" s="1"/>
  <c r="F421" i="67"/>
  <c r="G421" i="67" s="1"/>
  <c r="F405" i="67"/>
  <c r="H405" i="67" s="1"/>
  <c r="F342" i="67"/>
  <c r="H342" i="67" s="1"/>
  <c r="R392" i="67"/>
  <c r="T392" i="67" s="1"/>
  <c r="F374" i="67"/>
  <c r="G374" i="67" s="1"/>
  <c r="F358" i="67"/>
  <c r="G358" i="67" s="1"/>
  <c r="R396" i="67"/>
  <c r="T396" i="67" s="1"/>
  <c r="J365" i="67"/>
  <c r="L365" i="67" s="1"/>
  <c r="J375" i="67"/>
  <c r="L375" i="67" s="1"/>
  <c r="J399" i="67"/>
  <c r="L399" i="67" s="1"/>
  <c r="J353" i="67"/>
  <c r="L353" i="67" s="1"/>
  <c r="J386" i="67"/>
  <c r="K386" i="67" s="1"/>
  <c r="R407" i="67"/>
  <c r="T407" i="67" s="1"/>
  <c r="R366" i="67"/>
  <c r="T366" i="67" s="1"/>
  <c r="J354" i="67"/>
  <c r="K354" i="67" s="1"/>
  <c r="R395" i="67"/>
  <c r="S395" i="67" s="1"/>
  <c r="J397" i="67"/>
  <c r="K397" i="67" s="1"/>
  <c r="R359" i="67"/>
  <c r="S359" i="67" s="1"/>
  <c r="J431" i="67"/>
  <c r="K431" i="67" s="1"/>
  <c r="R363" i="67"/>
  <c r="T363" i="67" s="1"/>
  <c r="J418" i="67"/>
  <c r="L418" i="67" s="1"/>
  <c r="R378" i="67"/>
  <c r="S378" i="67" s="1"/>
  <c r="R417" i="67"/>
  <c r="S417" i="67" s="1"/>
  <c r="J343" i="67"/>
  <c r="L343" i="67" s="1"/>
  <c r="R419" i="67"/>
  <c r="T419" i="67" s="1"/>
  <c r="F429" i="67"/>
  <c r="G429" i="67" s="1"/>
  <c r="F400" i="67"/>
  <c r="G400" i="67" s="1"/>
  <c r="N344" i="67"/>
  <c r="P344" i="67" s="1"/>
  <c r="N361" i="67"/>
  <c r="P361" i="67" s="1"/>
  <c r="R406" i="67"/>
  <c r="T406" i="67" s="1"/>
  <c r="R373" i="67"/>
  <c r="T373" i="67" s="1"/>
  <c r="F413" i="67"/>
  <c r="H413" i="67" s="1"/>
  <c r="F384" i="67"/>
  <c r="H384" i="67" s="1"/>
  <c r="N389" i="67"/>
  <c r="P389" i="67" s="1"/>
  <c r="N422" i="67"/>
  <c r="P422" i="67" s="1"/>
  <c r="R386" i="67"/>
  <c r="S386" i="67" s="1"/>
  <c r="R371" i="67"/>
  <c r="S371" i="67" s="1"/>
  <c r="J340" i="67"/>
  <c r="L340" i="67" s="1"/>
  <c r="F397" i="67"/>
  <c r="G397" i="67" s="1"/>
  <c r="N369" i="67"/>
  <c r="O369" i="67" s="1"/>
  <c r="N372" i="67"/>
  <c r="P372" i="67" s="1"/>
  <c r="R390" i="67"/>
  <c r="S390" i="67" s="1"/>
  <c r="R353" i="67"/>
  <c r="T353" i="67" s="1"/>
  <c r="J390" i="67"/>
  <c r="L390" i="67" s="1"/>
  <c r="F411" i="67"/>
  <c r="H411" i="67" s="1"/>
  <c r="R356" i="67"/>
  <c r="T356" i="67" s="1"/>
  <c r="R427" i="67"/>
  <c r="S427" i="67" s="1"/>
  <c r="J345" i="67"/>
  <c r="N374" i="67"/>
  <c r="O374" i="67" s="1"/>
  <c r="N359" i="67"/>
  <c r="O359" i="67" s="1"/>
  <c r="F334" i="67"/>
  <c r="G334" i="67" s="1"/>
  <c r="F416" i="67"/>
  <c r="G416" i="67" s="1"/>
  <c r="N394" i="67"/>
  <c r="O394" i="67" s="1"/>
  <c r="R393" i="67"/>
  <c r="S393" i="67" s="1"/>
  <c r="F395" i="67"/>
  <c r="G395" i="67" s="1"/>
  <c r="N412" i="67"/>
  <c r="P412" i="67" s="1"/>
  <c r="J425" i="67"/>
  <c r="L425" i="67" s="1"/>
  <c r="R370" i="67"/>
  <c r="T370" i="67" s="1"/>
  <c r="R382" i="67"/>
  <c r="T382" i="67" s="1"/>
  <c r="J395" i="67"/>
  <c r="N355" i="67"/>
  <c r="P355" i="67" s="1"/>
  <c r="N393" i="67"/>
  <c r="O393" i="67" s="1"/>
  <c r="N381" i="67"/>
  <c r="P381" i="67" s="1"/>
  <c r="N411" i="67"/>
  <c r="P411" i="67" s="1"/>
  <c r="N335" i="67"/>
  <c r="P335" i="67" s="1"/>
  <c r="F392" i="67"/>
  <c r="G392" i="67" s="1"/>
  <c r="N345" i="67"/>
  <c r="P345" i="67" s="1"/>
  <c r="N373" i="67"/>
  <c r="O373" i="67" s="1"/>
  <c r="J380" i="67"/>
  <c r="L380" i="67" s="1"/>
  <c r="R352" i="67"/>
  <c r="T352" i="67" s="1"/>
  <c r="R345" i="67"/>
  <c r="S345" i="67" s="1"/>
  <c r="J382" i="67"/>
  <c r="L382" i="67" s="1"/>
  <c r="N346" i="67"/>
  <c r="O346" i="67" s="1"/>
  <c r="N354" i="67"/>
  <c r="O354" i="67" s="1"/>
  <c r="N415" i="67"/>
  <c r="O415" i="67" s="1"/>
  <c r="R388" i="67"/>
  <c r="S388" i="67" s="1"/>
  <c r="F376" i="67"/>
  <c r="H376" i="67" s="1"/>
  <c r="N419" i="67"/>
  <c r="O419" i="67" s="1"/>
  <c r="N414" i="67"/>
  <c r="P414" i="67" s="1"/>
  <c r="J430" i="67"/>
  <c r="L430" i="67" s="1"/>
  <c r="R365" i="67"/>
  <c r="S365" i="67" s="1"/>
  <c r="J344" i="67"/>
  <c r="L344" i="67" s="1"/>
  <c r="J416" i="67"/>
  <c r="L416" i="67" s="1"/>
  <c r="N358" i="67"/>
  <c r="P358" i="67" s="1"/>
  <c r="F360" i="67"/>
  <c r="H360" i="67" s="1"/>
  <c r="N424" i="67"/>
  <c r="O424" i="67" s="1"/>
  <c r="N380" i="67"/>
  <c r="P380" i="67" s="1"/>
  <c r="R349" i="67"/>
  <c r="T349" i="67" s="1"/>
  <c r="N413" i="67"/>
  <c r="O413" i="67" s="1"/>
  <c r="N366" i="67"/>
  <c r="P366" i="67" s="1"/>
  <c r="F366" i="67"/>
  <c r="H366" i="67" s="1"/>
  <c r="F389" i="67"/>
  <c r="H389" i="67" s="1"/>
  <c r="N350" i="67"/>
  <c r="P350" i="67" s="1"/>
  <c r="F350" i="67"/>
  <c r="H350" i="67" s="1"/>
  <c r="F432" i="67"/>
  <c r="G432" i="67" s="1"/>
  <c r="N342" i="67"/>
  <c r="O342" i="67" s="1"/>
  <c r="N334" i="67"/>
  <c r="O334" i="67" s="1"/>
  <c r="R422" i="67"/>
  <c r="T422" i="67" s="1"/>
  <c r="R389" i="67"/>
  <c r="T389" i="67" s="1"/>
  <c r="L427" i="67"/>
  <c r="K427" i="67"/>
  <c r="J393" i="67"/>
  <c r="L393" i="67" s="1"/>
  <c r="J341" i="67"/>
  <c r="K341" i="67" s="1"/>
  <c r="J342" i="67"/>
  <c r="L342" i="67" s="1"/>
  <c r="J391" i="67"/>
  <c r="L391" i="67" s="1"/>
  <c r="J371" i="67"/>
  <c r="K371" i="67" s="1"/>
  <c r="J392" i="67"/>
  <c r="K392" i="67" s="1"/>
  <c r="J398" i="67"/>
  <c r="L398" i="67" s="1"/>
  <c r="J347" i="67"/>
  <c r="J406" i="67"/>
  <c r="L406" i="67" s="1"/>
  <c r="J361" i="67"/>
  <c r="L361" i="67" s="1"/>
  <c r="N417" i="67"/>
  <c r="P417" i="67" s="1"/>
  <c r="N407" i="67"/>
  <c r="O407" i="67" s="1"/>
  <c r="J359" i="67"/>
  <c r="L359" i="67" s="1"/>
  <c r="J369" i="67"/>
  <c r="J381" i="67"/>
  <c r="L381" i="67" s="1"/>
  <c r="J333" i="67"/>
  <c r="J366" i="67"/>
  <c r="J378" i="67"/>
  <c r="F347" i="67"/>
  <c r="H347" i="67" s="1"/>
  <c r="F371" i="67"/>
  <c r="G371" i="67" s="1"/>
  <c r="N383" i="67"/>
  <c r="P383" i="67" s="1"/>
  <c r="N341" i="67"/>
  <c r="O341" i="67" s="1"/>
  <c r="J409" i="67"/>
  <c r="J415" i="67"/>
  <c r="L415" i="67" s="1"/>
  <c r="J374" i="67"/>
  <c r="L374" i="67" s="1"/>
  <c r="J400" i="67"/>
  <c r="K400" i="67" s="1"/>
  <c r="F426" i="67"/>
  <c r="G426" i="67" s="1"/>
  <c r="F355" i="67"/>
  <c r="G355" i="67" s="1"/>
  <c r="N402" i="67"/>
  <c r="P402" i="67" s="1"/>
  <c r="N349" i="67"/>
  <c r="P349" i="67" s="1"/>
  <c r="N432" i="67"/>
  <c r="P432" i="67" s="1"/>
  <c r="J364" i="67"/>
  <c r="K364" i="67" s="1"/>
  <c r="R432" i="67"/>
  <c r="T432" i="67" s="1"/>
  <c r="R415" i="67"/>
  <c r="S415" i="67" s="1"/>
  <c r="R411" i="67"/>
  <c r="T411" i="67" s="1"/>
  <c r="J402" i="67"/>
  <c r="K402" i="67" s="1"/>
  <c r="J424" i="67"/>
  <c r="K424" i="67" s="1"/>
  <c r="J372" i="67"/>
  <c r="K372" i="67" s="1"/>
  <c r="J363" i="67"/>
  <c r="L363" i="67" s="1"/>
  <c r="J384" i="67"/>
  <c r="K384" i="67" s="1"/>
  <c r="J350" i="67"/>
  <c r="L350" i="67" s="1"/>
  <c r="J348" i="67"/>
  <c r="L348" i="67" s="1"/>
  <c r="J356" i="67"/>
  <c r="K356" i="67" s="1"/>
  <c r="J346" i="67"/>
  <c r="K346" i="67" s="1"/>
  <c r="J421" i="67"/>
  <c r="K421" i="67" s="1"/>
  <c r="J432" i="67"/>
  <c r="J396" i="67"/>
  <c r="L396" i="67" s="1"/>
  <c r="J360" i="67"/>
  <c r="L360" i="67" s="1"/>
  <c r="J413" i="67"/>
  <c r="L413" i="67" s="1"/>
  <c r="F379" i="67"/>
  <c r="H379" i="67" s="1"/>
  <c r="F403" i="67"/>
  <c r="H403" i="67" s="1"/>
  <c r="J335" i="67"/>
  <c r="L335" i="67" s="1"/>
  <c r="J426" i="67"/>
  <c r="L426" i="67" s="1"/>
  <c r="J336" i="67"/>
  <c r="J411" i="67"/>
  <c r="L411" i="67" s="1"/>
  <c r="F363" i="67"/>
  <c r="G363" i="67" s="1"/>
  <c r="F387" i="67"/>
  <c r="H387" i="67" s="1"/>
  <c r="F345" i="67"/>
  <c r="H345" i="67" s="1"/>
  <c r="F339" i="67"/>
  <c r="G339" i="67" s="1"/>
  <c r="N352" i="67"/>
  <c r="P352" i="67" s="1"/>
  <c r="N426" i="67"/>
  <c r="P426" i="67" s="1"/>
  <c r="N425" i="67"/>
  <c r="O425" i="67" s="1"/>
  <c r="J414" i="67"/>
  <c r="K414" i="67" s="1"/>
  <c r="J387" i="67"/>
  <c r="K387" i="67" s="1"/>
  <c r="J379" i="67"/>
  <c r="K379" i="67" s="1"/>
  <c r="J422" i="67"/>
  <c r="J412" i="67"/>
  <c r="L412" i="67" s="1"/>
  <c r="F424" i="67"/>
  <c r="G424" i="67" s="1"/>
  <c r="F353" i="67"/>
  <c r="G353" i="67" s="1"/>
  <c r="N429" i="67"/>
  <c r="O429" i="67" s="1"/>
  <c r="N376" i="67"/>
  <c r="P376" i="67" s="1"/>
  <c r="N420" i="67"/>
  <c r="O420" i="67" s="1"/>
  <c r="J337" i="67"/>
  <c r="L337" i="67" s="1"/>
  <c r="J355" i="67"/>
  <c r="L355" i="67" s="1"/>
  <c r="J338" i="67"/>
  <c r="J334" i="67"/>
  <c r="K334" i="67" s="1"/>
  <c r="J377" i="67"/>
  <c r="F408" i="67"/>
  <c r="G408" i="67" s="1"/>
  <c r="F337" i="67"/>
  <c r="H337" i="67" s="1"/>
  <c r="N395" i="67"/>
  <c r="P395" i="67" s="1"/>
  <c r="N367" i="67"/>
  <c r="P367" i="67" s="1"/>
  <c r="N400" i="67"/>
  <c r="O400" i="67" s="1"/>
  <c r="J420" i="67"/>
  <c r="K420" i="67" s="1"/>
  <c r="R379" i="67"/>
  <c r="S379" i="67" s="1"/>
  <c r="R342" i="67"/>
  <c r="S342" i="67" s="1"/>
  <c r="J405" i="67"/>
  <c r="J376" i="67"/>
  <c r="J368" i="67"/>
  <c r="J404" i="67"/>
  <c r="J423" i="67"/>
  <c r="J370" i="67"/>
  <c r="J408" i="67"/>
  <c r="J362" i="67"/>
  <c r="J394" i="67"/>
  <c r="J428" i="67"/>
  <c r="J349" i="67"/>
  <c r="J429" i="67"/>
  <c r="J351" i="67"/>
  <c r="J339" i="67"/>
  <c r="J367" i="67"/>
  <c r="J419" i="67"/>
  <c r="J383" i="67"/>
  <c r="J357" i="67"/>
  <c r="J352" i="67"/>
  <c r="J373" i="67"/>
  <c r="J385" i="67"/>
  <c r="J389" i="67"/>
  <c r="J401" i="67"/>
  <c r="J358" i="67"/>
  <c r="J417" i="67"/>
  <c r="J407" i="67"/>
  <c r="R424" i="67"/>
  <c r="S424" i="67" s="1"/>
  <c r="R402" i="67"/>
  <c r="S402" i="67" s="1"/>
  <c r="R381" i="67"/>
  <c r="S381" i="67" s="1"/>
  <c r="R333" i="67"/>
  <c r="S333" i="67" s="1"/>
  <c r="R425" i="67"/>
  <c r="S425" i="67" s="1"/>
  <c r="R414" i="67"/>
  <c r="S414" i="67" s="1"/>
  <c r="R420" i="67"/>
  <c r="T420" i="67" s="1"/>
  <c r="R384" i="67"/>
  <c r="T384" i="67" s="1"/>
  <c r="R410" i="67"/>
  <c r="T410" i="67" s="1"/>
  <c r="R336" i="67"/>
  <c r="T336" i="67" s="1"/>
  <c r="R405" i="67"/>
  <c r="T405" i="67" s="1"/>
  <c r="R348" i="67"/>
  <c r="T348" i="67" s="1"/>
  <c r="R334" i="67"/>
  <c r="T334" i="67" s="1"/>
  <c r="R413" i="67"/>
  <c r="S413" i="67" s="1"/>
  <c r="R344" i="67"/>
  <c r="T344" i="67" s="1"/>
  <c r="R399" i="67"/>
  <c r="T399" i="67" s="1"/>
  <c r="R403" i="67"/>
  <c r="T403" i="67" s="1"/>
  <c r="R377" i="67"/>
  <c r="S377" i="67" s="1"/>
  <c r="R416" i="67"/>
  <c r="S416" i="67" s="1"/>
  <c r="R347" i="67"/>
  <c r="S347" i="67" s="1"/>
  <c r="R374" i="67"/>
  <c r="T374" i="67" s="1"/>
  <c r="R428" i="67"/>
  <c r="S428" i="67" s="1"/>
  <c r="R385" i="67"/>
  <c r="S385" i="67" s="1"/>
  <c r="R357" i="67"/>
  <c r="S357" i="67" s="1"/>
  <c r="R350" i="67"/>
  <c r="S350" i="67" s="1"/>
  <c r="R376" i="67"/>
  <c r="S376" i="67" s="1"/>
  <c r="R340" i="67"/>
  <c r="S340" i="67" s="1"/>
  <c r="R362" i="67"/>
  <c r="T362" i="67" s="1"/>
  <c r="R351" i="67"/>
  <c r="S351" i="67" s="1"/>
  <c r="R355" i="67"/>
  <c r="T355" i="67" s="1"/>
  <c r="R354" i="67"/>
  <c r="S354" i="67" s="1"/>
  <c r="R375" i="67"/>
  <c r="T375" i="67" s="1"/>
  <c r="R380" i="67"/>
  <c r="T380" i="67" s="1"/>
  <c r="R337" i="67"/>
  <c r="S337" i="67" s="1"/>
  <c r="R408" i="67"/>
  <c r="S408" i="67" s="1"/>
  <c r="R372" i="67"/>
  <c r="T372" i="67" s="1"/>
  <c r="R431" i="67"/>
  <c r="S431" i="67" s="1"/>
  <c r="R335" i="67"/>
  <c r="T335" i="67" s="1"/>
  <c r="R409" i="67"/>
  <c r="S409" i="67" s="1"/>
  <c r="R398" i="67"/>
  <c r="S398" i="67" s="1"/>
  <c r="R418" i="67"/>
  <c r="S418" i="67" s="1"/>
  <c r="R397" i="67"/>
  <c r="T397" i="67" s="1"/>
  <c r="R358" i="67"/>
  <c r="T358" i="67" s="1"/>
  <c r="R412" i="67"/>
  <c r="T412" i="67" s="1"/>
  <c r="R369" i="67"/>
  <c r="T369" i="67" s="1"/>
  <c r="R341" i="67"/>
  <c r="T341" i="67" s="1"/>
  <c r="R404" i="67"/>
  <c r="S404" i="67" s="1"/>
  <c r="R368" i="67"/>
  <c r="T368" i="67" s="1"/>
  <c r="R394" i="67"/>
  <c r="T394" i="67" s="1"/>
  <c r="R383" i="67"/>
  <c r="S383" i="67" s="1"/>
  <c r="R387" i="67"/>
  <c r="S387" i="67" s="1"/>
  <c r="R361" i="67"/>
  <c r="T361" i="67" s="1"/>
  <c r="R400" i="67"/>
  <c r="S400" i="67" s="1"/>
  <c r="R426" i="67"/>
  <c r="T426" i="67" s="1"/>
  <c r="R391" i="67"/>
  <c r="S391" i="67" s="1"/>
  <c r="R346" i="67"/>
  <c r="S346" i="67" s="1"/>
  <c r="R430" i="67"/>
  <c r="T430" i="67" s="1"/>
  <c r="R339" i="67"/>
  <c r="T339" i="67" s="1"/>
  <c r="R343" i="67"/>
  <c r="T343" i="67" s="1"/>
  <c r="R429" i="67"/>
  <c r="T429" i="67" s="1"/>
  <c r="R360" i="67"/>
  <c r="T360" i="67" s="1"/>
  <c r="R338" i="67"/>
  <c r="T338" i="67" s="1"/>
  <c r="R421" i="67"/>
  <c r="S421" i="67" s="1"/>
  <c r="R364" i="67"/>
  <c r="T364" i="67" s="1"/>
  <c r="F378" i="67"/>
  <c r="G378" i="67" s="1"/>
  <c r="F370" i="67"/>
  <c r="H370" i="67" s="1"/>
  <c r="F362" i="67"/>
  <c r="G362" i="67" s="1"/>
  <c r="F391" i="67"/>
  <c r="G391" i="67" s="1"/>
  <c r="F420" i="67"/>
  <c r="H420" i="67" s="1"/>
  <c r="F354" i="67"/>
  <c r="G354" i="67" s="1"/>
  <c r="N390" i="67"/>
  <c r="P390" i="67" s="1"/>
  <c r="N386" i="67"/>
  <c r="O386" i="67" s="1"/>
  <c r="N339" i="67"/>
  <c r="P339" i="67" s="1"/>
  <c r="N391" i="67"/>
  <c r="O391" i="67" s="1"/>
  <c r="F412" i="67"/>
  <c r="H412" i="67" s="1"/>
  <c r="F346" i="67"/>
  <c r="G346" i="67" s="1"/>
  <c r="F375" i="67"/>
  <c r="G375" i="67" s="1"/>
  <c r="F404" i="67"/>
  <c r="G404" i="67" s="1"/>
  <c r="F338" i="67"/>
  <c r="G338" i="67" s="1"/>
  <c r="F415" i="67"/>
  <c r="H415" i="67" s="1"/>
  <c r="N340" i="67"/>
  <c r="O340" i="67" s="1"/>
  <c r="N379" i="67"/>
  <c r="P379" i="67" s="1"/>
  <c r="N410" i="67"/>
  <c r="O410" i="67" s="1"/>
  <c r="N430" i="67"/>
  <c r="P430" i="67" s="1"/>
  <c r="N387" i="67"/>
  <c r="O387" i="67" s="1"/>
  <c r="N377" i="67"/>
  <c r="O377" i="67" s="1"/>
  <c r="F407" i="67"/>
  <c r="H407" i="67" s="1"/>
  <c r="F336" i="67"/>
  <c r="H336" i="67" s="1"/>
  <c r="F425" i="67"/>
  <c r="H425" i="67" s="1"/>
  <c r="F359" i="67"/>
  <c r="H359" i="67" s="1"/>
  <c r="F333" i="67"/>
  <c r="H333" i="67" s="1"/>
  <c r="F399" i="67"/>
  <c r="H399" i="67" s="1"/>
  <c r="N336" i="67"/>
  <c r="O336" i="67" s="1"/>
  <c r="N338" i="67"/>
  <c r="O338" i="67" s="1"/>
  <c r="N360" i="67"/>
  <c r="O360" i="67" s="1"/>
  <c r="N396" i="67"/>
  <c r="P396" i="67" s="1"/>
  <c r="N416" i="67"/>
  <c r="O416" i="67" s="1"/>
  <c r="N343" i="67"/>
  <c r="O343" i="67" s="1"/>
  <c r="F380" i="67"/>
  <c r="H380" i="67" s="1"/>
  <c r="F409" i="67"/>
  <c r="G409" i="67" s="1"/>
  <c r="F343" i="67"/>
  <c r="G343" i="67" s="1"/>
  <c r="F417" i="67"/>
  <c r="G417" i="67" s="1"/>
  <c r="F383" i="67"/>
  <c r="H383" i="67" s="1"/>
  <c r="N370" i="67"/>
  <c r="P370" i="67" s="1"/>
  <c r="N399" i="67"/>
  <c r="O399" i="67" s="1"/>
  <c r="N405" i="67"/>
  <c r="O405" i="67" s="1"/>
  <c r="N362" i="67"/>
  <c r="O362" i="67" s="1"/>
  <c r="N382" i="67"/>
  <c r="P382" i="67" s="1"/>
  <c r="N388" i="67"/>
  <c r="O388" i="67" s="1"/>
  <c r="F349" i="67"/>
  <c r="H349" i="67" s="1"/>
  <c r="F341" i="67"/>
  <c r="H341" i="67" s="1"/>
  <c r="F396" i="67"/>
  <c r="H396" i="67" s="1"/>
  <c r="F388" i="67"/>
  <c r="G388" i="67" s="1"/>
  <c r="F430" i="67"/>
  <c r="H430" i="67" s="1"/>
  <c r="F372" i="67"/>
  <c r="G372" i="67" s="1"/>
  <c r="F414" i="67"/>
  <c r="H414" i="67" s="1"/>
  <c r="F364" i="67"/>
  <c r="H364" i="67" s="1"/>
  <c r="F393" i="67"/>
  <c r="G393" i="67" s="1"/>
  <c r="F422" i="67"/>
  <c r="H422" i="67" s="1"/>
  <c r="F356" i="67"/>
  <c r="G356" i="67" s="1"/>
  <c r="F401" i="67"/>
  <c r="H401" i="67" s="1"/>
  <c r="F367" i="67"/>
  <c r="H367" i="67" s="1"/>
  <c r="N431" i="67"/>
  <c r="P431" i="67" s="1"/>
  <c r="N365" i="67"/>
  <c r="P365" i="67" s="1"/>
  <c r="N385" i="67"/>
  <c r="O385" i="67" s="1"/>
  <c r="N423" i="67"/>
  <c r="P423" i="67" s="1"/>
  <c r="N348" i="67"/>
  <c r="O348" i="67" s="1"/>
  <c r="N333" i="67"/>
  <c r="P333" i="67" s="1"/>
  <c r="Q1238" i="55"/>
  <c r="Q1239" i="55" s="1"/>
  <c r="F398" i="67"/>
  <c r="H398" i="67" s="1"/>
  <c r="F348" i="67"/>
  <c r="H348" i="67" s="1"/>
  <c r="F377" i="67"/>
  <c r="G377" i="67" s="1"/>
  <c r="F406" i="67"/>
  <c r="H406" i="67" s="1"/>
  <c r="F340" i="67"/>
  <c r="H340" i="67" s="1"/>
  <c r="F385" i="67"/>
  <c r="H385" i="67" s="1"/>
  <c r="F351" i="67"/>
  <c r="G351" i="67" s="1"/>
  <c r="N397" i="67"/>
  <c r="P397" i="67" s="1"/>
  <c r="N371" i="67"/>
  <c r="O371" i="67" s="1"/>
  <c r="N351" i="67"/>
  <c r="O351" i="67" s="1"/>
  <c r="N357" i="67"/>
  <c r="P357" i="67" s="1"/>
  <c r="N409" i="67"/>
  <c r="P409" i="67" s="1"/>
  <c r="N418" i="67"/>
  <c r="O418" i="67" s="1"/>
  <c r="F382" i="67"/>
  <c r="G382" i="67" s="1"/>
  <c r="F427" i="67"/>
  <c r="H427" i="67" s="1"/>
  <c r="F361" i="67"/>
  <c r="H361" i="67" s="1"/>
  <c r="F390" i="67"/>
  <c r="H390" i="67" s="1"/>
  <c r="F419" i="67"/>
  <c r="H419" i="67" s="1"/>
  <c r="F369" i="67"/>
  <c r="G369" i="67" s="1"/>
  <c r="F335" i="67"/>
  <c r="H335" i="67" s="1"/>
  <c r="N363" i="67"/>
  <c r="P363" i="67" s="1"/>
  <c r="N392" i="67"/>
  <c r="O392" i="67" s="1"/>
  <c r="N428" i="67"/>
  <c r="P428" i="67" s="1"/>
  <c r="N337" i="67"/>
  <c r="P337" i="67" s="1"/>
  <c r="N375" i="67"/>
  <c r="O375" i="67" s="1"/>
  <c r="N368" i="67"/>
  <c r="P368" i="67" s="1"/>
  <c r="F418" i="67"/>
  <c r="H418" i="67" s="1"/>
  <c r="F381" i="67"/>
  <c r="H381" i="67" s="1"/>
  <c r="F410" i="67"/>
  <c r="G410" i="67" s="1"/>
  <c r="F344" i="67"/>
  <c r="G344" i="67" s="1"/>
  <c r="F373" i="67"/>
  <c r="G373" i="67" s="1"/>
  <c r="F402" i="67"/>
  <c r="G402" i="67" s="1"/>
  <c r="F368" i="67"/>
  <c r="G368" i="67" s="1"/>
  <c r="N406" i="67"/>
  <c r="O406" i="67" s="1"/>
  <c r="N347" i="67"/>
  <c r="P347" i="67" s="1"/>
  <c r="N421" i="67"/>
  <c r="P421" i="67" s="1"/>
  <c r="N378" i="67"/>
  <c r="P378" i="67" s="1"/>
  <c r="N398" i="67"/>
  <c r="P398" i="67" s="1"/>
  <c r="N404" i="67"/>
  <c r="O404" i="67" s="1"/>
  <c r="F365" i="67"/>
  <c r="G365" i="67" s="1"/>
  <c r="F394" i="67"/>
  <c r="H394" i="67" s="1"/>
  <c r="F423" i="67"/>
  <c r="H423" i="67" s="1"/>
  <c r="F357" i="67"/>
  <c r="H357" i="67" s="1"/>
  <c r="F386" i="67"/>
  <c r="G386" i="67" s="1"/>
  <c r="F352" i="67"/>
  <c r="H352" i="67" s="1"/>
  <c r="N356" i="67"/>
  <c r="O356" i="67" s="1"/>
  <c r="N408" i="67"/>
  <c r="P408" i="67" s="1"/>
  <c r="N401" i="67"/>
  <c r="O401" i="67" s="1"/>
  <c r="N403" i="67"/>
  <c r="P403" i="67" s="1"/>
  <c r="N364" i="67"/>
  <c r="O364" i="67" s="1"/>
  <c r="N384" i="67"/>
  <c r="O384" i="67" s="1"/>
  <c r="F428" i="67"/>
  <c r="H428" i="67" s="1"/>
  <c r="N353" i="67"/>
  <c r="O353" i="67" s="1"/>
  <c r="S423" i="67"/>
  <c r="T423" i="67"/>
  <c r="P427" i="67"/>
  <c r="O427" i="67"/>
  <c r="J323" i="62"/>
  <c r="P342" i="67"/>
  <c r="G431" i="67"/>
  <c r="H431" i="67"/>
  <c r="F339" i="53"/>
  <c r="H339" i="53" s="1"/>
  <c r="F355" i="53"/>
  <c r="G355" i="53" s="1"/>
  <c r="F371" i="53"/>
  <c r="G371" i="53" s="1"/>
  <c r="F387" i="53"/>
  <c r="H387" i="53" s="1"/>
  <c r="F403" i="53"/>
  <c r="H403" i="53" s="1"/>
  <c r="F419" i="53"/>
  <c r="H419" i="53" s="1"/>
  <c r="F340" i="53"/>
  <c r="G340" i="53" s="1"/>
  <c r="F356" i="53"/>
  <c r="H356" i="53" s="1"/>
  <c r="F372" i="53"/>
  <c r="G372" i="53" s="1"/>
  <c r="F388" i="53"/>
  <c r="H388" i="53" s="1"/>
  <c r="F404" i="53"/>
  <c r="G404" i="53" s="1"/>
  <c r="F420" i="53"/>
  <c r="G420" i="53" s="1"/>
  <c r="F341" i="53"/>
  <c r="G341" i="53" s="1"/>
  <c r="F357" i="53"/>
  <c r="H357" i="53" s="1"/>
  <c r="F373" i="53"/>
  <c r="H373" i="53" s="1"/>
  <c r="F389" i="53"/>
  <c r="F405" i="53"/>
  <c r="F421" i="53"/>
  <c r="G421" i="53" s="1"/>
  <c r="F342" i="53"/>
  <c r="H342" i="53" s="1"/>
  <c r="F358" i="53"/>
  <c r="H358" i="53" s="1"/>
  <c r="F374" i="53"/>
  <c r="F390" i="53"/>
  <c r="F406" i="53"/>
  <c r="G406" i="53" s="1"/>
  <c r="F422" i="53"/>
  <c r="H422" i="53" s="1"/>
  <c r="F343" i="53"/>
  <c r="G343" i="53" s="1"/>
  <c r="F359" i="53"/>
  <c r="G359" i="53" s="1"/>
  <c r="F375" i="53"/>
  <c r="G375" i="53" s="1"/>
  <c r="F391" i="53"/>
  <c r="G391" i="53" s="1"/>
  <c r="F407" i="53"/>
  <c r="G407" i="53" s="1"/>
  <c r="F423" i="53"/>
  <c r="F344" i="53"/>
  <c r="F360" i="53"/>
  <c r="F376" i="53"/>
  <c r="F392" i="53"/>
  <c r="H392" i="53" s="1"/>
  <c r="F408" i="53"/>
  <c r="G408" i="53" s="1"/>
  <c r="F424" i="53"/>
  <c r="G424" i="53" s="1"/>
  <c r="F345" i="53"/>
  <c r="G345" i="53" s="1"/>
  <c r="F361" i="53"/>
  <c r="H361" i="53" s="1"/>
  <c r="F377" i="53"/>
  <c r="H377" i="53" s="1"/>
  <c r="F393" i="53"/>
  <c r="H393" i="53" s="1"/>
  <c r="F409" i="53"/>
  <c r="H409" i="53" s="1"/>
  <c r="F425" i="53"/>
  <c r="F346" i="53"/>
  <c r="F362" i="53"/>
  <c r="G362" i="53" s="1"/>
  <c r="F378" i="53"/>
  <c r="F394" i="53"/>
  <c r="G394" i="53" s="1"/>
  <c r="F410" i="53"/>
  <c r="H410" i="53" s="1"/>
  <c r="F426" i="53"/>
  <c r="H426" i="53" s="1"/>
  <c r="F347" i="53"/>
  <c r="G347" i="53" s="1"/>
  <c r="F363" i="53"/>
  <c r="G363" i="53" s="1"/>
  <c r="F379" i="53"/>
  <c r="G379" i="53" s="1"/>
  <c r="F395" i="53"/>
  <c r="G395" i="53" s="1"/>
  <c r="F411" i="53"/>
  <c r="F427" i="53"/>
  <c r="F348" i="53"/>
  <c r="H348" i="53" s="1"/>
  <c r="F364" i="53"/>
  <c r="G364" i="53" s="1"/>
  <c r="F380" i="53"/>
  <c r="G380" i="53" s="1"/>
  <c r="F396" i="53"/>
  <c r="H396" i="53" s="1"/>
  <c r="F412" i="53"/>
  <c r="H412" i="53" s="1"/>
  <c r="F428" i="53"/>
  <c r="G428" i="53" s="1"/>
  <c r="F349" i="53"/>
  <c r="H349" i="53" s="1"/>
  <c r="F365" i="53"/>
  <c r="H365" i="53" s="1"/>
  <c r="F381" i="53"/>
  <c r="F397" i="53"/>
  <c r="F413" i="53"/>
  <c r="G413" i="53" s="1"/>
  <c r="F429" i="53"/>
  <c r="G429" i="53" s="1"/>
  <c r="F350" i="53"/>
  <c r="H350" i="53" s="1"/>
  <c r="F366" i="53"/>
  <c r="H366" i="53" s="1"/>
  <c r="F382" i="53"/>
  <c r="F398" i="53"/>
  <c r="G398" i="53" s="1"/>
  <c r="F414" i="53"/>
  <c r="G414" i="53" s="1"/>
  <c r="F430" i="53"/>
  <c r="G430" i="53" s="1"/>
  <c r="F335" i="53"/>
  <c r="H335" i="53" s="1"/>
  <c r="F351" i="53"/>
  <c r="F367" i="53"/>
  <c r="H367" i="53" s="1"/>
  <c r="F383" i="53"/>
  <c r="G383" i="53" s="1"/>
  <c r="F399" i="53"/>
  <c r="H399" i="53" s="1"/>
  <c r="F415" i="53"/>
  <c r="F431" i="53"/>
  <c r="G431" i="53" s="1"/>
  <c r="F336" i="53"/>
  <c r="F352" i="53"/>
  <c r="G352" i="53" s="1"/>
  <c r="F368" i="53"/>
  <c r="G368" i="53" s="1"/>
  <c r="F384" i="53"/>
  <c r="H384" i="53" s="1"/>
  <c r="F400" i="53"/>
  <c r="H400" i="53" s="1"/>
  <c r="F416" i="53"/>
  <c r="F432" i="53"/>
  <c r="H432" i="53" s="1"/>
  <c r="F337" i="53"/>
  <c r="F353" i="53"/>
  <c r="G353" i="53" s="1"/>
  <c r="F369" i="53"/>
  <c r="G369" i="53" s="1"/>
  <c r="F385" i="53"/>
  <c r="H385" i="53" s="1"/>
  <c r="F401" i="53"/>
  <c r="H401" i="53" s="1"/>
  <c r="F417" i="53"/>
  <c r="F433" i="53"/>
  <c r="G433" i="53" s="1"/>
  <c r="F338" i="53"/>
  <c r="H338" i="53" s="1"/>
  <c r="F354" i="53"/>
  <c r="H354" i="53" s="1"/>
  <c r="F370" i="53"/>
  <c r="G370" i="53" s="1"/>
  <c r="F386" i="53"/>
  <c r="G386" i="53" s="1"/>
  <c r="F402" i="53"/>
  <c r="G402" i="53" s="1"/>
  <c r="F418" i="53"/>
  <c r="G418" i="53" s="1"/>
  <c r="F334" i="53"/>
  <c r="G334" i="53" s="1"/>
  <c r="N335" i="53"/>
  <c r="O335" i="53" s="1"/>
  <c r="N351" i="53"/>
  <c r="O351" i="53" s="1"/>
  <c r="N367" i="53"/>
  <c r="P367" i="53" s="1"/>
  <c r="N383" i="53"/>
  <c r="P383" i="53" s="1"/>
  <c r="N399" i="53"/>
  <c r="P399" i="53" s="1"/>
  <c r="N415" i="53"/>
  <c r="N431" i="53"/>
  <c r="O431" i="53" s="1"/>
  <c r="N336" i="53"/>
  <c r="P336" i="53" s="1"/>
  <c r="N352" i="53"/>
  <c r="O352" i="53" s="1"/>
  <c r="N368" i="53"/>
  <c r="O368" i="53" s="1"/>
  <c r="N384" i="53"/>
  <c r="P384" i="53" s="1"/>
  <c r="N400" i="53"/>
  <c r="P400" i="53" s="1"/>
  <c r="N416" i="53"/>
  <c r="P416" i="53" s="1"/>
  <c r="N432" i="53"/>
  <c r="O432" i="53" s="1"/>
  <c r="N337" i="53"/>
  <c r="O337" i="53" s="1"/>
  <c r="N353" i="53"/>
  <c r="P353" i="53" s="1"/>
  <c r="N369" i="53"/>
  <c r="P369" i="53" s="1"/>
  <c r="N385" i="53"/>
  <c r="O385" i="53" s="1"/>
  <c r="N401" i="53"/>
  <c r="P401" i="53" s="1"/>
  <c r="N417" i="53"/>
  <c r="O417" i="53" s="1"/>
  <c r="N433" i="53"/>
  <c r="P433" i="53" s="1"/>
  <c r="N338" i="53"/>
  <c r="P338" i="53" s="1"/>
  <c r="N354" i="53"/>
  <c r="P354" i="53" s="1"/>
  <c r="N370" i="53"/>
  <c r="P370" i="53" s="1"/>
  <c r="N386" i="53"/>
  <c r="P386" i="53" s="1"/>
  <c r="N402" i="53"/>
  <c r="P402" i="53" s="1"/>
  <c r="N418" i="53"/>
  <c r="O418" i="53" s="1"/>
  <c r="N339" i="53"/>
  <c r="P339" i="53" s="1"/>
  <c r="N355" i="53"/>
  <c r="O355" i="53" s="1"/>
  <c r="N371" i="53"/>
  <c r="O371" i="53" s="1"/>
  <c r="N387" i="53"/>
  <c r="P387" i="53" s="1"/>
  <c r="N403" i="53"/>
  <c r="O403" i="53" s="1"/>
  <c r="N419" i="53"/>
  <c r="P419" i="53" s="1"/>
  <c r="N340" i="53"/>
  <c r="P340" i="53" s="1"/>
  <c r="N356" i="53"/>
  <c r="P356" i="53" s="1"/>
  <c r="N372" i="53"/>
  <c r="P372" i="53" s="1"/>
  <c r="N388" i="53"/>
  <c r="P388" i="53" s="1"/>
  <c r="N404" i="53"/>
  <c r="O404" i="53" s="1"/>
  <c r="N420" i="53"/>
  <c r="O420" i="53" s="1"/>
  <c r="N341" i="53"/>
  <c r="P341" i="53" s="1"/>
  <c r="N357" i="53"/>
  <c r="P357" i="53" s="1"/>
  <c r="N373" i="53"/>
  <c r="O373" i="53" s="1"/>
  <c r="N389" i="53"/>
  <c r="P389" i="53" s="1"/>
  <c r="N405" i="53"/>
  <c r="P405" i="53" s="1"/>
  <c r="N421" i="53"/>
  <c r="P421" i="53" s="1"/>
  <c r="N342" i="53"/>
  <c r="P342" i="53" s="1"/>
  <c r="N358" i="53"/>
  <c r="P358" i="53" s="1"/>
  <c r="N374" i="53"/>
  <c r="O374" i="53" s="1"/>
  <c r="N390" i="53"/>
  <c r="O390" i="53" s="1"/>
  <c r="N406" i="53"/>
  <c r="P406" i="53" s="1"/>
  <c r="N422" i="53"/>
  <c r="O422" i="53" s="1"/>
  <c r="N334" i="53"/>
  <c r="P334" i="53" s="1"/>
  <c r="N343" i="53"/>
  <c r="P343" i="53" s="1"/>
  <c r="N359" i="53"/>
  <c r="O359" i="53" s="1"/>
  <c r="N375" i="53"/>
  <c r="P375" i="53" s="1"/>
  <c r="N391" i="53"/>
  <c r="P391" i="53" s="1"/>
  <c r="N407" i="53"/>
  <c r="P407" i="53" s="1"/>
  <c r="N423" i="53"/>
  <c r="O423" i="53" s="1"/>
  <c r="N344" i="53"/>
  <c r="N360" i="53"/>
  <c r="P360" i="53" s="1"/>
  <c r="N376" i="53"/>
  <c r="O376" i="53" s="1"/>
  <c r="N392" i="53"/>
  <c r="O392" i="53" s="1"/>
  <c r="N408" i="53"/>
  <c r="O408" i="53" s="1"/>
  <c r="N424" i="53"/>
  <c r="P424" i="53" s="1"/>
  <c r="N345" i="53"/>
  <c r="P345" i="53" s="1"/>
  <c r="N361" i="53"/>
  <c r="P361" i="53" s="1"/>
  <c r="N377" i="53"/>
  <c r="P377" i="53" s="1"/>
  <c r="N393" i="53"/>
  <c r="P393" i="53" s="1"/>
  <c r="N409" i="53"/>
  <c r="P409" i="53" s="1"/>
  <c r="N425" i="53"/>
  <c r="P425" i="53" s="1"/>
  <c r="N346" i="53"/>
  <c r="P346" i="53" s="1"/>
  <c r="N362" i="53"/>
  <c r="P362" i="53" s="1"/>
  <c r="N378" i="53"/>
  <c r="O378" i="53" s="1"/>
  <c r="N394" i="53"/>
  <c r="O394" i="53" s="1"/>
  <c r="N410" i="53"/>
  <c r="O410" i="53" s="1"/>
  <c r="N426" i="53"/>
  <c r="O426" i="53" s="1"/>
  <c r="N347" i="53"/>
  <c r="O347" i="53" s="1"/>
  <c r="N363" i="53"/>
  <c r="O363" i="53" s="1"/>
  <c r="N379" i="53"/>
  <c r="O379" i="53" s="1"/>
  <c r="N395" i="53"/>
  <c r="O395" i="53" s="1"/>
  <c r="N411" i="53"/>
  <c r="N427" i="53"/>
  <c r="P427" i="53" s="1"/>
  <c r="N348" i="53"/>
  <c r="P348" i="53" s="1"/>
  <c r="N364" i="53"/>
  <c r="P364" i="53" s="1"/>
  <c r="N380" i="53"/>
  <c r="P380" i="53" s="1"/>
  <c r="N396" i="53"/>
  <c r="O396" i="53" s="1"/>
  <c r="N412" i="53"/>
  <c r="O412" i="53" s="1"/>
  <c r="N428" i="53"/>
  <c r="P428" i="53" s="1"/>
  <c r="N349" i="53"/>
  <c r="P349" i="53" s="1"/>
  <c r="N365" i="53"/>
  <c r="P365" i="53" s="1"/>
  <c r="N381" i="53"/>
  <c r="N397" i="53"/>
  <c r="O397" i="53" s="1"/>
  <c r="N413" i="53"/>
  <c r="O413" i="53" s="1"/>
  <c r="N429" i="53"/>
  <c r="P429" i="53" s="1"/>
  <c r="N350" i="53"/>
  <c r="O350" i="53" s="1"/>
  <c r="N366" i="53"/>
  <c r="O366" i="53" s="1"/>
  <c r="N382" i="53"/>
  <c r="O382" i="53" s="1"/>
  <c r="N398" i="53"/>
  <c r="P398" i="53" s="1"/>
  <c r="N414" i="53"/>
  <c r="P414" i="53" s="1"/>
  <c r="N430" i="53"/>
  <c r="O430" i="53" s="1"/>
  <c r="B335" i="53"/>
  <c r="B351" i="53"/>
  <c r="B367" i="53"/>
  <c r="B383" i="53"/>
  <c r="B399" i="53"/>
  <c r="B415" i="53"/>
  <c r="B431" i="53"/>
  <c r="B336" i="53"/>
  <c r="B352" i="53"/>
  <c r="B368" i="53"/>
  <c r="B384" i="53"/>
  <c r="B400" i="53"/>
  <c r="B416" i="53"/>
  <c r="B432" i="53"/>
  <c r="B337" i="53"/>
  <c r="B353" i="53"/>
  <c r="B369" i="53"/>
  <c r="B385" i="53"/>
  <c r="B401" i="53"/>
  <c r="B417" i="53"/>
  <c r="B433" i="53"/>
  <c r="B338" i="53"/>
  <c r="B354" i="53"/>
  <c r="B370" i="53"/>
  <c r="B386" i="53"/>
  <c r="B402" i="53"/>
  <c r="B418" i="53"/>
  <c r="B334" i="53"/>
  <c r="B339" i="53"/>
  <c r="B355" i="53"/>
  <c r="B371" i="53"/>
  <c r="B387" i="53"/>
  <c r="B403" i="53"/>
  <c r="B419" i="53"/>
  <c r="B340" i="53"/>
  <c r="B356" i="53"/>
  <c r="B372" i="53"/>
  <c r="B388" i="53"/>
  <c r="B404" i="53"/>
  <c r="B420" i="53"/>
  <c r="B341" i="53"/>
  <c r="B357" i="53"/>
  <c r="C357" i="53" s="1"/>
  <c r="B373" i="53"/>
  <c r="B389" i="53"/>
  <c r="B405" i="53"/>
  <c r="B421" i="53"/>
  <c r="B342" i="53"/>
  <c r="B358" i="53"/>
  <c r="B374" i="53"/>
  <c r="B390" i="53"/>
  <c r="B406" i="53"/>
  <c r="B422" i="53"/>
  <c r="B343" i="53"/>
  <c r="B359" i="53"/>
  <c r="B375" i="53"/>
  <c r="B391" i="53"/>
  <c r="D391" i="53" s="1"/>
  <c r="B407" i="53"/>
  <c r="B423" i="53"/>
  <c r="B344" i="53"/>
  <c r="C344" i="53" s="1"/>
  <c r="B360" i="53"/>
  <c r="B376" i="53"/>
  <c r="B392" i="53"/>
  <c r="B408" i="53"/>
  <c r="B424" i="53"/>
  <c r="B345" i="53"/>
  <c r="B361" i="53"/>
  <c r="B377" i="53"/>
  <c r="B393" i="53"/>
  <c r="B409" i="53"/>
  <c r="B425" i="53"/>
  <c r="B346" i="53"/>
  <c r="D346" i="53" s="1"/>
  <c r="B362" i="53"/>
  <c r="B378" i="53"/>
  <c r="B394" i="53"/>
  <c r="B410" i="53"/>
  <c r="B426" i="53"/>
  <c r="B347" i="53"/>
  <c r="C347" i="53" s="1"/>
  <c r="B363" i="53"/>
  <c r="B379" i="53"/>
  <c r="B395" i="53"/>
  <c r="B411" i="53"/>
  <c r="B427" i="53"/>
  <c r="B348" i="53"/>
  <c r="B364" i="53"/>
  <c r="B380" i="53"/>
  <c r="B396" i="53"/>
  <c r="B412" i="53"/>
  <c r="B428" i="53"/>
  <c r="B349" i="53"/>
  <c r="B365" i="53"/>
  <c r="B381" i="53"/>
  <c r="B397" i="53"/>
  <c r="B413" i="53"/>
  <c r="B429" i="53"/>
  <c r="B350" i="53"/>
  <c r="B366" i="53"/>
  <c r="B382" i="53"/>
  <c r="B398" i="53"/>
  <c r="B414" i="53"/>
  <c r="B430" i="53"/>
  <c r="R338" i="53"/>
  <c r="S338" i="53" s="1"/>
  <c r="R354" i="53"/>
  <c r="T354" i="53" s="1"/>
  <c r="R370" i="53"/>
  <c r="T370" i="53" s="1"/>
  <c r="R386" i="53"/>
  <c r="T386" i="53" s="1"/>
  <c r="R402" i="53"/>
  <c r="S402" i="53" s="1"/>
  <c r="R418" i="53"/>
  <c r="S418" i="53" s="1"/>
  <c r="R339" i="53"/>
  <c r="S339" i="53" s="1"/>
  <c r="R355" i="53"/>
  <c r="T355" i="53" s="1"/>
  <c r="R371" i="53"/>
  <c r="S371" i="53" s="1"/>
  <c r="R387" i="53"/>
  <c r="T387" i="53" s="1"/>
  <c r="R403" i="53"/>
  <c r="S403" i="53" s="1"/>
  <c r="R419" i="53"/>
  <c r="S419" i="53" s="1"/>
  <c r="R340" i="53"/>
  <c r="S340" i="53" s="1"/>
  <c r="R356" i="53"/>
  <c r="S356" i="53" s="1"/>
  <c r="R372" i="53"/>
  <c r="S372" i="53" s="1"/>
  <c r="R388" i="53"/>
  <c r="T388" i="53" s="1"/>
  <c r="R404" i="53"/>
  <c r="S404" i="53" s="1"/>
  <c r="R420" i="53"/>
  <c r="T420" i="53" s="1"/>
  <c r="R341" i="53"/>
  <c r="S341" i="53" s="1"/>
  <c r="R357" i="53"/>
  <c r="S357" i="53" s="1"/>
  <c r="R373" i="53"/>
  <c r="S373" i="53" s="1"/>
  <c r="R389" i="53"/>
  <c r="S389" i="53" s="1"/>
  <c r="R405" i="53"/>
  <c r="S405" i="53" s="1"/>
  <c r="R421" i="53"/>
  <c r="S421" i="53" s="1"/>
  <c r="R337" i="53"/>
  <c r="T337" i="53" s="1"/>
  <c r="R342" i="53"/>
  <c r="T342" i="53" s="1"/>
  <c r="R358" i="53"/>
  <c r="S358" i="53" s="1"/>
  <c r="R374" i="53"/>
  <c r="T374" i="53" s="1"/>
  <c r="R390" i="53"/>
  <c r="T390" i="53" s="1"/>
  <c r="R406" i="53"/>
  <c r="S406" i="53" s="1"/>
  <c r="R422" i="53"/>
  <c r="T422" i="53" s="1"/>
  <c r="R335" i="53"/>
  <c r="S335" i="53" s="1"/>
  <c r="R343" i="53"/>
  <c r="S343" i="53" s="1"/>
  <c r="R359" i="53"/>
  <c r="S359" i="53" s="1"/>
  <c r="R375" i="53"/>
  <c r="S375" i="53" s="1"/>
  <c r="R391" i="53"/>
  <c r="S391" i="53" s="1"/>
  <c r="R407" i="53"/>
  <c r="S407" i="53" s="1"/>
  <c r="R423" i="53"/>
  <c r="R336" i="53"/>
  <c r="T336" i="53" s="1"/>
  <c r="R344" i="53"/>
  <c r="S344" i="53" s="1"/>
  <c r="R360" i="53"/>
  <c r="T360" i="53" s="1"/>
  <c r="R376" i="53"/>
  <c r="R392" i="53"/>
  <c r="S392" i="53" s="1"/>
  <c r="R408" i="53"/>
  <c r="T408" i="53" s="1"/>
  <c r="R424" i="53"/>
  <c r="S424" i="53" s="1"/>
  <c r="R334" i="53"/>
  <c r="T334" i="53" s="1"/>
  <c r="R345" i="53"/>
  <c r="T345" i="53" s="1"/>
  <c r="R361" i="53"/>
  <c r="T361" i="53" s="1"/>
  <c r="R377" i="53"/>
  <c r="T377" i="53" s="1"/>
  <c r="R393" i="53"/>
  <c r="S393" i="53" s="1"/>
  <c r="R409" i="53"/>
  <c r="T409" i="53" s="1"/>
  <c r="R425" i="53"/>
  <c r="T425" i="53" s="1"/>
  <c r="R346" i="53"/>
  <c r="S346" i="53" s="1"/>
  <c r="R362" i="53"/>
  <c r="S362" i="53" s="1"/>
  <c r="R378" i="53"/>
  <c r="T378" i="53" s="1"/>
  <c r="R394" i="53"/>
  <c r="T394" i="53" s="1"/>
  <c r="R410" i="53"/>
  <c r="T410" i="53" s="1"/>
  <c r="R426" i="53"/>
  <c r="T426" i="53" s="1"/>
  <c r="R347" i="53"/>
  <c r="S347" i="53" s="1"/>
  <c r="R363" i="53"/>
  <c r="T363" i="53" s="1"/>
  <c r="R379" i="53"/>
  <c r="S379" i="53" s="1"/>
  <c r="R395" i="53"/>
  <c r="T395" i="53" s="1"/>
  <c r="R411" i="53"/>
  <c r="T411" i="53" s="1"/>
  <c r="R427" i="53"/>
  <c r="S427" i="53" s="1"/>
  <c r="R348" i="53"/>
  <c r="S348" i="53" s="1"/>
  <c r="R364" i="53"/>
  <c r="T364" i="53" s="1"/>
  <c r="R380" i="53"/>
  <c r="S380" i="53" s="1"/>
  <c r="R396" i="53"/>
  <c r="S396" i="53" s="1"/>
  <c r="R412" i="53"/>
  <c r="S412" i="53" s="1"/>
  <c r="R428" i="53"/>
  <c r="T428" i="53" s="1"/>
  <c r="R349" i="53"/>
  <c r="S349" i="53" s="1"/>
  <c r="R365" i="53"/>
  <c r="T365" i="53" s="1"/>
  <c r="R381" i="53"/>
  <c r="T381" i="53" s="1"/>
  <c r="R397" i="53"/>
  <c r="T397" i="53" s="1"/>
  <c r="R413" i="53"/>
  <c r="S413" i="53" s="1"/>
  <c r="R429" i="53"/>
  <c r="T429" i="53" s="1"/>
  <c r="R350" i="53"/>
  <c r="T350" i="53" s="1"/>
  <c r="R366" i="53"/>
  <c r="S366" i="53" s="1"/>
  <c r="R382" i="53"/>
  <c r="R398" i="53"/>
  <c r="T398" i="53" s="1"/>
  <c r="R414" i="53"/>
  <c r="T414" i="53" s="1"/>
  <c r="R430" i="53"/>
  <c r="S430" i="53" s="1"/>
  <c r="R351" i="53"/>
  <c r="S351" i="53" s="1"/>
  <c r="R367" i="53"/>
  <c r="S367" i="53" s="1"/>
  <c r="R383" i="53"/>
  <c r="S383" i="53" s="1"/>
  <c r="R399" i="53"/>
  <c r="S399" i="53" s="1"/>
  <c r="R415" i="53"/>
  <c r="S415" i="53" s="1"/>
  <c r="R431" i="53"/>
  <c r="T431" i="53" s="1"/>
  <c r="R352" i="53"/>
  <c r="S352" i="53" s="1"/>
  <c r="R368" i="53"/>
  <c r="T368" i="53" s="1"/>
  <c r="R384" i="53"/>
  <c r="T384" i="53" s="1"/>
  <c r="R400" i="53"/>
  <c r="S400" i="53" s="1"/>
  <c r="R416" i="53"/>
  <c r="T416" i="53" s="1"/>
  <c r="R432" i="53"/>
  <c r="T432" i="53" s="1"/>
  <c r="R353" i="53"/>
  <c r="T353" i="53" s="1"/>
  <c r="R369" i="53"/>
  <c r="S369" i="53" s="1"/>
  <c r="R385" i="53"/>
  <c r="T385" i="53" s="1"/>
  <c r="R401" i="53"/>
  <c r="S401" i="53" s="1"/>
  <c r="R417" i="53"/>
  <c r="T417" i="53" s="1"/>
  <c r="R433" i="53"/>
  <c r="S433" i="53" s="1"/>
  <c r="J343" i="53"/>
  <c r="L343" i="53" s="1"/>
  <c r="J359" i="53"/>
  <c r="K359" i="53" s="1"/>
  <c r="J375" i="53"/>
  <c r="K375" i="53" s="1"/>
  <c r="J391" i="53"/>
  <c r="K391" i="53" s="1"/>
  <c r="J407" i="53"/>
  <c r="K407" i="53" s="1"/>
  <c r="J423" i="53"/>
  <c r="K423" i="53" s="1"/>
  <c r="J344" i="53"/>
  <c r="K344" i="53" s="1"/>
  <c r="J360" i="53"/>
  <c r="K360" i="53" s="1"/>
  <c r="J376" i="53"/>
  <c r="L376" i="53" s="1"/>
  <c r="J392" i="53"/>
  <c r="L392" i="53" s="1"/>
  <c r="J408" i="53"/>
  <c r="L408" i="53" s="1"/>
  <c r="J424" i="53"/>
  <c r="L424" i="53" s="1"/>
  <c r="J345" i="53"/>
  <c r="K345" i="53" s="1"/>
  <c r="J361" i="53"/>
  <c r="K361" i="53" s="1"/>
  <c r="J377" i="53"/>
  <c r="L377" i="53" s="1"/>
  <c r="J393" i="53"/>
  <c r="L393" i="53" s="1"/>
  <c r="J409" i="53"/>
  <c r="K409" i="53" s="1"/>
  <c r="J425" i="53"/>
  <c r="K425" i="53" s="1"/>
  <c r="J346" i="53"/>
  <c r="L346" i="53" s="1"/>
  <c r="J362" i="53"/>
  <c r="L362" i="53" s="1"/>
  <c r="J378" i="53"/>
  <c r="L378" i="53" s="1"/>
  <c r="J394" i="53"/>
  <c r="L394" i="53" s="1"/>
  <c r="J410" i="53"/>
  <c r="L410" i="53" s="1"/>
  <c r="J426" i="53"/>
  <c r="K426" i="53" s="1"/>
  <c r="J347" i="53"/>
  <c r="L347" i="53" s="1"/>
  <c r="J363" i="53"/>
  <c r="L363" i="53" s="1"/>
  <c r="J379" i="53"/>
  <c r="K379" i="53" s="1"/>
  <c r="J395" i="53"/>
  <c r="K395" i="53" s="1"/>
  <c r="J411" i="53"/>
  <c r="K411" i="53" s="1"/>
  <c r="J427" i="53"/>
  <c r="L427" i="53" s="1"/>
  <c r="J348" i="53"/>
  <c r="K348" i="53" s="1"/>
  <c r="J364" i="53"/>
  <c r="K364" i="53" s="1"/>
  <c r="J380" i="53"/>
  <c r="K380" i="53" s="1"/>
  <c r="J396" i="53"/>
  <c r="L396" i="53" s="1"/>
  <c r="J412" i="53"/>
  <c r="K412" i="53" s="1"/>
  <c r="J428" i="53"/>
  <c r="L428" i="53" s="1"/>
  <c r="J349" i="53"/>
  <c r="K349" i="53" s="1"/>
  <c r="J365" i="53"/>
  <c r="L365" i="53" s="1"/>
  <c r="J381" i="53"/>
  <c r="L381" i="53" s="1"/>
  <c r="J397" i="53"/>
  <c r="L397" i="53" s="1"/>
  <c r="J413" i="53"/>
  <c r="L413" i="53" s="1"/>
  <c r="J429" i="53"/>
  <c r="L429" i="53" s="1"/>
  <c r="J350" i="53"/>
  <c r="K350" i="53" s="1"/>
  <c r="J366" i="53"/>
  <c r="L366" i="53" s="1"/>
  <c r="J382" i="53"/>
  <c r="L382" i="53" s="1"/>
  <c r="J398" i="53"/>
  <c r="K398" i="53" s="1"/>
  <c r="J414" i="53"/>
  <c r="K414" i="53" s="1"/>
  <c r="J430" i="53"/>
  <c r="L430" i="53" s="1"/>
  <c r="J335" i="53"/>
  <c r="L335" i="53" s="1"/>
  <c r="J351" i="53"/>
  <c r="K351" i="53" s="1"/>
  <c r="J367" i="53"/>
  <c r="K367" i="53" s="1"/>
  <c r="J383" i="53"/>
  <c r="K383" i="53" s="1"/>
  <c r="J399" i="53"/>
  <c r="L399" i="53" s="1"/>
  <c r="J415" i="53"/>
  <c r="K415" i="53" s="1"/>
  <c r="J431" i="53"/>
  <c r="K431" i="53" s="1"/>
  <c r="J336" i="53"/>
  <c r="L336" i="53" s="1"/>
  <c r="J352" i="53"/>
  <c r="K352" i="53" s="1"/>
  <c r="J368" i="53"/>
  <c r="K368" i="53" s="1"/>
  <c r="J384" i="53"/>
  <c r="L384" i="53" s="1"/>
  <c r="J400" i="53"/>
  <c r="L400" i="53" s="1"/>
  <c r="J416" i="53"/>
  <c r="L416" i="53" s="1"/>
  <c r="J432" i="53"/>
  <c r="K432" i="53" s="1"/>
  <c r="J337" i="53"/>
  <c r="K337" i="53" s="1"/>
  <c r="J353" i="53"/>
  <c r="L353" i="53" s="1"/>
  <c r="J369" i="53"/>
  <c r="K369" i="53" s="1"/>
  <c r="J385" i="53"/>
  <c r="L385" i="53" s="1"/>
  <c r="J401" i="53"/>
  <c r="K401" i="53" s="1"/>
  <c r="J417" i="53"/>
  <c r="K417" i="53" s="1"/>
  <c r="J433" i="53"/>
  <c r="K433" i="53" s="1"/>
  <c r="J338" i="53"/>
  <c r="K338" i="53" s="1"/>
  <c r="J354" i="53"/>
  <c r="K354" i="53" s="1"/>
  <c r="J370" i="53"/>
  <c r="L370" i="53" s="1"/>
  <c r="J386" i="53"/>
  <c r="K386" i="53" s="1"/>
  <c r="J402" i="53"/>
  <c r="K402" i="53" s="1"/>
  <c r="J418" i="53"/>
  <c r="L418" i="53" s="1"/>
  <c r="J334" i="53"/>
  <c r="K334" i="53" s="1"/>
  <c r="J339" i="53"/>
  <c r="L339" i="53" s="1"/>
  <c r="J355" i="53"/>
  <c r="L355" i="53" s="1"/>
  <c r="J371" i="53"/>
  <c r="L371" i="53" s="1"/>
  <c r="J387" i="53"/>
  <c r="K387" i="53" s="1"/>
  <c r="J403" i="53"/>
  <c r="L403" i="53" s="1"/>
  <c r="J419" i="53"/>
  <c r="K419" i="53" s="1"/>
  <c r="J340" i="53"/>
  <c r="L340" i="53" s="1"/>
  <c r="J356" i="53"/>
  <c r="L356" i="53" s="1"/>
  <c r="J372" i="53"/>
  <c r="K372" i="53" s="1"/>
  <c r="J388" i="53"/>
  <c r="L388" i="53" s="1"/>
  <c r="J404" i="53"/>
  <c r="K404" i="53" s="1"/>
  <c r="J420" i="53"/>
  <c r="K420" i="53" s="1"/>
  <c r="J341" i="53"/>
  <c r="L341" i="53" s="1"/>
  <c r="J357" i="53"/>
  <c r="K357" i="53" s="1"/>
  <c r="J373" i="53"/>
  <c r="K373" i="53" s="1"/>
  <c r="J389" i="53"/>
  <c r="L389" i="53" s="1"/>
  <c r="J405" i="53"/>
  <c r="K405" i="53" s="1"/>
  <c r="J421" i="53"/>
  <c r="L421" i="53" s="1"/>
  <c r="J342" i="53"/>
  <c r="L342" i="53" s="1"/>
  <c r="J358" i="53"/>
  <c r="L358" i="53" s="1"/>
  <c r="J374" i="53"/>
  <c r="K374" i="53" s="1"/>
  <c r="J390" i="53"/>
  <c r="L390" i="53" s="1"/>
  <c r="J406" i="53"/>
  <c r="K406" i="53" s="1"/>
  <c r="J422" i="53"/>
  <c r="L422" i="53" s="1"/>
  <c r="AF334" i="67"/>
  <c r="AI336" i="67" s="1"/>
  <c r="AJ336" i="67" s="1"/>
  <c r="B430" i="67"/>
  <c r="B426" i="67"/>
  <c r="B418" i="67"/>
  <c r="B410" i="67"/>
  <c r="B402" i="67"/>
  <c r="B394" i="67"/>
  <c r="B386" i="67"/>
  <c r="B378" i="67"/>
  <c r="B370" i="67"/>
  <c r="B428" i="67"/>
  <c r="B420" i="67"/>
  <c r="B412" i="67"/>
  <c r="B404" i="67"/>
  <c r="B396" i="67"/>
  <c r="B388" i="67"/>
  <c r="B380" i="67"/>
  <c r="B372" i="67"/>
  <c r="B429" i="67"/>
  <c r="B411" i="67"/>
  <c r="B399" i="67"/>
  <c r="B373" i="67"/>
  <c r="B369" i="67"/>
  <c r="B365" i="67"/>
  <c r="B348" i="67"/>
  <c r="B395" i="67"/>
  <c r="B384" i="67"/>
  <c r="B383" i="67"/>
  <c r="B382" i="67"/>
  <c r="B356" i="67"/>
  <c r="B346" i="67"/>
  <c r="B431" i="67"/>
  <c r="B425" i="67"/>
  <c r="B406" i="67"/>
  <c r="B421" i="67"/>
  <c r="B407" i="67"/>
  <c r="B397" i="67"/>
  <c r="B337" i="67"/>
  <c r="B416" i="67"/>
  <c r="B401" i="67"/>
  <c r="B374" i="67"/>
  <c r="B366" i="67"/>
  <c r="B359" i="67"/>
  <c r="B432" i="67"/>
  <c r="B409" i="67"/>
  <c r="B403" i="67"/>
  <c r="B385" i="67"/>
  <c r="B379" i="67"/>
  <c r="B352" i="67"/>
  <c r="B334" i="67"/>
  <c r="B419" i="67"/>
  <c r="B423" i="67"/>
  <c r="B389" i="67"/>
  <c r="B367" i="67"/>
  <c r="B392" i="67"/>
  <c r="B377" i="67"/>
  <c r="B422" i="67"/>
  <c r="B354" i="67"/>
  <c r="B390" i="67"/>
  <c r="B371" i="67"/>
  <c r="B336" i="67"/>
  <c r="B414" i="67"/>
  <c r="B393" i="67"/>
  <c r="B361" i="67"/>
  <c r="B342" i="67"/>
  <c r="B338" i="67"/>
  <c r="B417" i="67"/>
  <c r="B376" i="67"/>
  <c r="B357" i="67"/>
  <c r="B424" i="67"/>
  <c r="B345" i="67"/>
  <c r="B413" i="67"/>
  <c r="B362" i="67"/>
  <c r="B358" i="67"/>
  <c r="B343" i="67"/>
  <c r="B375" i="67"/>
  <c r="B349" i="67"/>
  <c r="B398" i="67"/>
  <c r="B339" i="67"/>
  <c r="B427" i="67"/>
  <c r="B415" i="67"/>
  <c r="B347" i="67"/>
  <c r="B400" i="67"/>
  <c r="B364" i="67"/>
  <c r="B363" i="67"/>
  <c r="B360" i="67"/>
  <c r="B351" i="67"/>
  <c r="B340" i="67"/>
  <c r="B368" i="67"/>
  <c r="B355" i="67"/>
  <c r="B353" i="67"/>
  <c r="B335" i="67"/>
  <c r="B344" i="67"/>
  <c r="B381" i="67"/>
  <c r="B391" i="67"/>
  <c r="B408" i="67"/>
  <c r="B341" i="67"/>
  <c r="B387" i="67"/>
  <c r="B405" i="67"/>
  <c r="B350" i="67"/>
  <c r="P1238" i="55"/>
  <c r="P1239" i="55" s="1"/>
  <c r="O415" i="53"/>
  <c r="T382" i="53"/>
  <c r="J323" i="48"/>
  <c r="AG335" i="53"/>
  <c r="AH336" i="53" s="1"/>
  <c r="AI337" i="53"/>
  <c r="AJ337" i="53" s="1"/>
  <c r="H421" i="67" l="1"/>
  <c r="G413" i="67"/>
  <c r="S406" i="67"/>
  <c r="P420" i="67"/>
  <c r="O344" i="67"/>
  <c r="O363" i="67"/>
  <c r="T388" i="67"/>
  <c r="G411" i="67"/>
  <c r="K390" i="67"/>
  <c r="T395" i="67"/>
  <c r="G389" i="67"/>
  <c r="K375" i="67"/>
  <c r="K403" i="67"/>
  <c r="K388" i="67"/>
  <c r="G350" i="67"/>
  <c r="O350" i="67"/>
  <c r="L386" i="67"/>
  <c r="P419" i="67"/>
  <c r="H368" i="67"/>
  <c r="L410" i="67"/>
  <c r="G398" i="67"/>
  <c r="T359" i="67"/>
  <c r="S422" i="67"/>
  <c r="G384" i="67"/>
  <c r="P394" i="67"/>
  <c r="P374" i="67"/>
  <c r="H334" i="67"/>
  <c r="H392" i="67"/>
  <c r="S344" i="67"/>
  <c r="H429" i="67"/>
  <c r="T387" i="67"/>
  <c r="O355" i="67"/>
  <c r="G405" i="67"/>
  <c r="P407" i="67"/>
  <c r="H374" i="67"/>
  <c r="O349" i="67"/>
  <c r="S355" i="67"/>
  <c r="S401" i="67"/>
  <c r="S374" i="67"/>
  <c r="S392" i="67"/>
  <c r="H355" i="67"/>
  <c r="H358" i="67"/>
  <c r="H371" i="67"/>
  <c r="O361" i="67"/>
  <c r="T413" i="67"/>
  <c r="G360" i="67"/>
  <c r="O345" i="67"/>
  <c r="K418" i="67"/>
  <c r="K380" i="67"/>
  <c r="G342" i="67"/>
  <c r="T398" i="67"/>
  <c r="K415" i="67"/>
  <c r="G399" i="67"/>
  <c r="H375" i="67"/>
  <c r="S367" i="67"/>
  <c r="S361" i="67"/>
  <c r="T347" i="67"/>
  <c r="K353" i="67"/>
  <c r="T427" i="67"/>
  <c r="T383" i="67"/>
  <c r="H354" i="67"/>
  <c r="T402" i="67"/>
  <c r="P415" i="67"/>
  <c r="H400" i="67"/>
  <c r="P338" i="67"/>
  <c r="T415" i="67"/>
  <c r="O381" i="67"/>
  <c r="K365" i="67"/>
  <c r="T381" i="67"/>
  <c r="T390" i="67"/>
  <c r="S407" i="67"/>
  <c r="G376" i="67"/>
  <c r="H432" i="67"/>
  <c r="P354" i="67"/>
  <c r="S353" i="67"/>
  <c r="S341" i="67"/>
  <c r="G366" i="67"/>
  <c r="T337" i="67"/>
  <c r="S373" i="67"/>
  <c r="T379" i="67"/>
  <c r="G379" i="67"/>
  <c r="O414" i="67"/>
  <c r="O380" i="67"/>
  <c r="G349" i="67"/>
  <c r="H397" i="67"/>
  <c r="T404" i="67"/>
  <c r="T351" i="67"/>
  <c r="S419" i="67"/>
  <c r="G387" i="67"/>
  <c r="S396" i="67"/>
  <c r="P362" i="67"/>
  <c r="S360" i="67"/>
  <c r="G345" i="67"/>
  <c r="P418" i="67"/>
  <c r="S375" i="67"/>
  <c r="O423" i="67"/>
  <c r="G367" i="67"/>
  <c r="G333" i="67"/>
  <c r="I333" i="67" s="1"/>
  <c r="H346" i="67"/>
  <c r="P360" i="67"/>
  <c r="L356" i="67"/>
  <c r="G401" i="67"/>
  <c r="P369" i="67"/>
  <c r="H395" i="67"/>
  <c r="H356" i="67"/>
  <c r="T417" i="67"/>
  <c r="P399" i="67"/>
  <c r="O408" i="67"/>
  <c r="G364" i="67"/>
  <c r="T425" i="67"/>
  <c r="P340" i="67"/>
  <c r="G335" i="67"/>
  <c r="P429" i="67"/>
  <c r="T333" i="67"/>
  <c r="U333" i="67" s="1"/>
  <c r="G390" i="67"/>
  <c r="H351" i="67"/>
  <c r="G359" i="67"/>
  <c r="O412" i="67"/>
  <c r="H343" i="67"/>
  <c r="O383" i="67"/>
  <c r="L431" i="67"/>
  <c r="G430" i="67"/>
  <c r="G406" i="67"/>
  <c r="T376" i="67"/>
  <c r="S349" i="67"/>
  <c r="L354" i="67"/>
  <c r="T409" i="67"/>
  <c r="H409" i="67"/>
  <c r="S335" i="67"/>
  <c r="G352" i="67"/>
  <c r="O422" i="67"/>
  <c r="O411" i="67"/>
  <c r="O367" i="67"/>
  <c r="K363" i="67"/>
  <c r="G419" i="67"/>
  <c r="O366" i="67"/>
  <c r="T377" i="67"/>
  <c r="S366" i="67"/>
  <c r="G428" i="67"/>
  <c r="H353" i="67"/>
  <c r="O389" i="67"/>
  <c r="S403" i="67"/>
  <c r="S356" i="67"/>
  <c r="S364" i="67"/>
  <c r="L379" i="67"/>
  <c r="P377" i="67"/>
  <c r="T421" i="67"/>
  <c r="P341" i="67"/>
  <c r="G357" i="67"/>
  <c r="P336" i="67"/>
  <c r="O379" i="67"/>
  <c r="P424" i="67"/>
  <c r="P385" i="67"/>
  <c r="S382" i="67"/>
  <c r="S343" i="67"/>
  <c r="L397" i="67"/>
  <c r="Z333" i="67" a="1"/>
  <c r="Z333" i="67" s="1"/>
  <c r="P393" i="67"/>
  <c r="O358" i="67"/>
  <c r="H416" i="67"/>
  <c r="T414" i="67"/>
  <c r="T345" i="67"/>
  <c r="K399" i="67"/>
  <c r="G381" i="67"/>
  <c r="S394" i="67"/>
  <c r="T386" i="67"/>
  <c r="G415" i="67"/>
  <c r="G347" i="67"/>
  <c r="T431" i="67"/>
  <c r="S370" i="67"/>
  <c r="K343" i="67"/>
  <c r="O376" i="67"/>
  <c r="K359" i="67"/>
  <c r="T354" i="67"/>
  <c r="T416" i="67"/>
  <c r="T342" i="67"/>
  <c r="K426" i="67"/>
  <c r="L371" i="67"/>
  <c r="S429" i="67"/>
  <c r="S412" i="67"/>
  <c r="K344" i="67"/>
  <c r="S358" i="67"/>
  <c r="P386" i="67"/>
  <c r="T350" i="67"/>
  <c r="P375" i="67"/>
  <c r="O431" i="67"/>
  <c r="O390" i="67"/>
  <c r="T393" i="67"/>
  <c r="T346" i="67"/>
  <c r="K413" i="67"/>
  <c r="G396" i="67"/>
  <c r="S336" i="67"/>
  <c r="U336" i="67" s="1"/>
  <c r="T371" i="67"/>
  <c r="T391" i="67"/>
  <c r="L414" i="67"/>
  <c r="G336" i="67"/>
  <c r="T428" i="67"/>
  <c r="P343" i="67"/>
  <c r="S352" i="67"/>
  <c r="O426" i="67"/>
  <c r="K340" i="67"/>
  <c r="S410" i="67"/>
  <c r="S426" i="67"/>
  <c r="S384" i="67"/>
  <c r="P359" i="67"/>
  <c r="K382" i="67"/>
  <c r="H426" i="67"/>
  <c r="S389" i="67"/>
  <c r="O352" i="67"/>
  <c r="T378" i="67"/>
  <c r="S363" i="67"/>
  <c r="L346" i="67"/>
  <c r="H339" i="67"/>
  <c r="K416" i="67"/>
  <c r="O417" i="67"/>
  <c r="P388" i="67"/>
  <c r="P373" i="67"/>
  <c r="K406" i="67"/>
  <c r="K337" i="67"/>
  <c r="K381" i="67"/>
  <c r="G340" i="67"/>
  <c r="O368" i="67"/>
  <c r="L392" i="67"/>
  <c r="L372" i="67"/>
  <c r="K360" i="67"/>
  <c r="H363" i="67"/>
  <c r="T365" i="67"/>
  <c r="P413" i="67"/>
  <c r="S399" i="67"/>
  <c r="O335" i="67"/>
  <c r="L402" i="67"/>
  <c r="K430" i="67"/>
  <c r="L424" i="67"/>
  <c r="P334" i="67"/>
  <c r="K348" i="67"/>
  <c r="K391" i="67"/>
  <c r="L387" i="67"/>
  <c r="H369" i="67"/>
  <c r="G348" i="67"/>
  <c r="O337" i="67"/>
  <c r="K361" i="67"/>
  <c r="G414" i="67"/>
  <c r="S339" i="67"/>
  <c r="H372" i="67"/>
  <c r="O333" i="67"/>
  <c r="Q333" i="67" s="1"/>
  <c r="P387" i="67"/>
  <c r="P410" i="67"/>
  <c r="L364" i="67"/>
  <c r="P401" i="67"/>
  <c r="O372" i="67"/>
  <c r="L345" i="67"/>
  <c r="K345" i="67"/>
  <c r="K425" i="67"/>
  <c r="P346" i="67"/>
  <c r="P406" i="67"/>
  <c r="K395" i="67"/>
  <c r="L395" i="67"/>
  <c r="T340" i="67"/>
  <c r="O397" i="67"/>
  <c r="O395" i="67"/>
  <c r="G394" i="67"/>
  <c r="P416" i="67"/>
  <c r="L400" i="67"/>
  <c r="G361" i="67"/>
  <c r="H365" i="67"/>
  <c r="H388" i="67"/>
  <c r="G403" i="67"/>
  <c r="G370" i="67"/>
  <c r="G383" i="67"/>
  <c r="H424" i="67"/>
  <c r="L341" i="67"/>
  <c r="T408" i="67"/>
  <c r="P392" i="67"/>
  <c r="P371" i="67"/>
  <c r="T424" i="67"/>
  <c r="T418" i="67"/>
  <c r="T400" i="67"/>
  <c r="S369" i="67"/>
  <c r="K396" i="67"/>
  <c r="K385" i="67"/>
  <c r="L385" i="67"/>
  <c r="L423" i="67"/>
  <c r="K423" i="67"/>
  <c r="K362" i="67"/>
  <c r="L362" i="67"/>
  <c r="O402" i="67"/>
  <c r="H382" i="67"/>
  <c r="G425" i="67"/>
  <c r="H386" i="67"/>
  <c r="H410" i="67"/>
  <c r="K393" i="67"/>
  <c r="K411" i="67"/>
  <c r="L420" i="67"/>
  <c r="L334" i="67"/>
  <c r="K373" i="67"/>
  <c r="L373" i="67"/>
  <c r="L404" i="67"/>
  <c r="K404" i="67"/>
  <c r="K358" i="67"/>
  <c r="L358" i="67"/>
  <c r="H402" i="67"/>
  <c r="H373" i="67"/>
  <c r="T357" i="67"/>
  <c r="S411" i="67"/>
  <c r="P425" i="67"/>
  <c r="K398" i="67"/>
  <c r="L352" i="67"/>
  <c r="K352" i="67"/>
  <c r="K368" i="67"/>
  <c r="L368" i="67"/>
  <c r="L347" i="67"/>
  <c r="K347" i="67"/>
  <c r="G420" i="67"/>
  <c r="H417" i="67"/>
  <c r="H338" i="67"/>
  <c r="H408" i="67"/>
  <c r="P400" i="67"/>
  <c r="S362" i="67"/>
  <c r="T385" i="67"/>
  <c r="S348" i="67"/>
  <c r="O370" i="67"/>
  <c r="P353" i="67"/>
  <c r="O432" i="67"/>
  <c r="S397" i="67"/>
  <c r="K350" i="67"/>
  <c r="L383" i="67"/>
  <c r="K383" i="67"/>
  <c r="K405" i="67"/>
  <c r="L405" i="67"/>
  <c r="L336" i="67"/>
  <c r="K336" i="67"/>
  <c r="K412" i="67"/>
  <c r="K357" i="67"/>
  <c r="L357" i="67"/>
  <c r="L376" i="67"/>
  <c r="K376" i="67"/>
  <c r="L409" i="67"/>
  <c r="K409" i="67"/>
  <c r="H362" i="67"/>
  <c r="H404" i="67"/>
  <c r="S405" i="67"/>
  <c r="O339" i="67"/>
  <c r="K355" i="67"/>
  <c r="K419" i="67"/>
  <c r="L419" i="67"/>
  <c r="K367" i="67"/>
  <c r="L367" i="67"/>
  <c r="L339" i="67"/>
  <c r="K339" i="67"/>
  <c r="K351" i="67"/>
  <c r="L351" i="67"/>
  <c r="L422" i="67"/>
  <c r="K422" i="67"/>
  <c r="L378" i="67"/>
  <c r="K378" i="67"/>
  <c r="S430" i="67"/>
  <c r="L429" i="67"/>
  <c r="K429" i="67"/>
  <c r="L366" i="67"/>
  <c r="K366" i="67"/>
  <c r="K342" i="67"/>
  <c r="L421" i="67"/>
  <c r="K374" i="67"/>
  <c r="L349" i="67"/>
  <c r="K349" i="67"/>
  <c r="L333" i="67"/>
  <c r="K333" i="67"/>
  <c r="K407" i="67"/>
  <c r="L407" i="67"/>
  <c r="L428" i="67"/>
  <c r="K428" i="67"/>
  <c r="L417" i="67"/>
  <c r="K417" i="67"/>
  <c r="K394" i="67"/>
  <c r="L394" i="67"/>
  <c r="K432" i="67"/>
  <c r="L432" i="67"/>
  <c r="L369" i="67"/>
  <c r="K369" i="67"/>
  <c r="P348" i="67"/>
  <c r="K377" i="67"/>
  <c r="L377" i="67"/>
  <c r="G337" i="67"/>
  <c r="O382" i="67"/>
  <c r="K401" i="67"/>
  <c r="L401" i="67"/>
  <c r="K408" i="67"/>
  <c r="L408" i="67"/>
  <c r="S372" i="67"/>
  <c r="S432" i="67"/>
  <c r="O428" i="67"/>
  <c r="P351" i="67"/>
  <c r="K335" i="67"/>
  <c r="L384" i="67"/>
  <c r="K389" i="67"/>
  <c r="L389" i="67"/>
  <c r="K370" i="67"/>
  <c r="L370" i="67"/>
  <c r="L338" i="67"/>
  <c r="K338" i="67"/>
  <c r="S420" i="67"/>
  <c r="S338" i="67"/>
  <c r="Y333" i="67"/>
  <c r="G427" i="67"/>
  <c r="H344" i="67"/>
  <c r="O365" i="67"/>
  <c r="G418" i="67"/>
  <c r="H393" i="67"/>
  <c r="S368" i="67"/>
  <c r="G423" i="67"/>
  <c r="S380" i="67"/>
  <c r="G380" i="67"/>
  <c r="O409" i="67"/>
  <c r="P404" i="67"/>
  <c r="O357" i="67"/>
  <c r="S334" i="67"/>
  <c r="P384" i="67"/>
  <c r="O398" i="67"/>
  <c r="P391" i="67"/>
  <c r="O378" i="67"/>
  <c r="G407" i="67"/>
  <c r="H377" i="67"/>
  <c r="G341" i="67"/>
  <c r="O421" i="67"/>
  <c r="H391" i="67"/>
  <c r="O347" i="67"/>
  <c r="P356" i="67"/>
  <c r="G385" i="67"/>
  <c r="G422" i="67"/>
  <c r="H378" i="67"/>
  <c r="G412" i="67"/>
  <c r="O430" i="67"/>
  <c r="P364" i="67"/>
  <c r="O396" i="67"/>
  <c r="O403" i="67"/>
  <c r="P405" i="67"/>
  <c r="C366" i="53"/>
  <c r="Y366" i="53"/>
  <c r="Z366" i="53"/>
  <c r="Y350" i="53"/>
  <c r="Z350" i="53"/>
  <c r="D413" i="53"/>
  <c r="Z413" i="53"/>
  <c r="Y413" i="53"/>
  <c r="Z347" i="53"/>
  <c r="Y347" i="53"/>
  <c r="C376" i="53"/>
  <c r="Z376" i="53"/>
  <c r="Y376" i="53"/>
  <c r="C405" i="53"/>
  <c r="Z405" i="53"/>
  <c r="Y405" i="53"/>
  <c r="C339" i="53"/>
  <c r="Z339" i="53"/>
  <c r="Y339" i="53"/>
  <c r="D416" i="53"/>
  <c r="Z416" i="53"/>
  <c r="Y416" i="53"/>
  <c r="C427" i="53"/>
  <c r="Z427" i="53"/>
  <c r="Y427" i="53"/>
  <c r="D351" i="53"/>
  <c r="Y351" i="53"/>
  <c r="Z351" i="53"/>
  <c r="D369" i="53"/>
  <c r="Z369" i="53"/>
  <c r="Y369" i="53"/>
  <c r="C358" i="53"/>
  <c r="Z358" i="53"/>
  <c r="Y358" i="53"/>
  <c r="C397" i="53"/>
  <c r="Z397" i="53"/>
  <c r="Y397" i="53"/>
  <c r="D426" i="53"/>
  <c r="Z426" i="53"/>
  <c r="Y426" i="53"/>
  <c r="D360" i="53"/>
  <c r="Z360" i="53"/>
  <c r="Y360" i="53"/>
  <c r="D389" i="53"/>
  <c r="Z389" i="53"/>
  <c r="Y389" i="53"/>
  <c r="Y334" i="53"/>
  <c r="Z334" i="53"/>
  <c r="C400" i="53"/>
  <c r="Z400" i="53"/>
  <c r="Y400" i="53"/>
  <c r="D361" i="53"/>
  <c r="Z361" i="53"/>
  <c r="Y361" i="53"/>
  <c r="C345" i="53"/>
  <c r="Z345" i="53"/>
  <c r="Y345" i="53"/>
  <c r="D424" i="53"/>
  <c r="Z424" i="53"/>
  <c r="Y424" i="53"/>
  <c r="C353" i="53"/>
  <c r="Z353" i="53"/>
  <c r="Y353" i="53"/>
  <c r="C381" i="53"/>
  <c r="Z381" i="53"/>
  <c r="Y381" i="53"/>
  <c r="C410" i="53"/>
  <c r="Z410" i="53"/>
  <c r="Y410" i="53"/>
  <c r="Z344" i="53"/>
  <c r="Y344" i="53"/>
  <c r="C373" i="53"/>
  <c r="Z373" i="53"/>
  <c r="Y373" i="53"/>
  <c r="D418" i="53"/>
  <c r="Z418" i="53"/>
  <c r="Y418" i="53"/>
  <c r="D384" i="53"/>
  <c r="Z384" i="53"/>
  <c r="Y384" i="53"/>
  <c r="D385" i="53"/>
  <c r="Z385" i="53"/>
  <c r="Y385" i="53"/>
  <c r="C423" i="53"/>
  <c r="Z423" i="53"/>
  <c r="Y423" i="53"/>
  <c r="C378" i="53"/>
  <c r="Z378" i="53"/>
  <c r="Y378" i="53"/>
  <c r="C428" i="53"/>
  <c r="Z428" i="53"/>
  <c r="Y428" i="53"/>
  <c r="C362" i="53"/>
  <c r="Z362" i="53"/>
  <c r="Y362" i="53"/>
  <c r="Z391" i="53"/>
  <c r="Y391" i="53"/>
  <c r="D420" i="53"/>
  <c r="Z420" i="53"/>
  <c r="Y420" i="53"/>
  <c r="D370" i="53"/>
  <c r="Z370" i="53"/>
  <c r="Y370" i="53"/>
  <c r="C336" i="53"/>
  <c r="Z336" i="53"/>
  <c r="Y336" i="53"/>
  <c r="D398" i="53"/>
  <c r="Y398" i="53"/>
  <c r="Z398" i="53"/>
  <c r="C419" i="53"/>
  <c r="Z419" i="53"/>
  <c r="Y419" i="53"/>
  <c r="D374" i="53"/>
  <c r="Z374" i="53"/>
  <c r="Y374" i="53"/>
  <c r="C394" i="53"/>
  <c r="Z394" i="53"/>
  <c r="Y394" i="53"/>
  <c r="Z357" i="53"/>
  <c r="Y357" i="53"/>
  <c r="D349" i="53"/>
  <c r="Z349" i="53"/>
  <c r="Y349" i="53"/>
  <c r="C407" i="53"/>
  <c r="Z407" i="53"/>
  <c r="Y407" i="53"/>
  <c r="D352" i="53"/>
  <c r="Z352" i="53"/>
  <c r="Y352" i="53"/>
  <c r="D412" i="53"/>
  <c r="Z412" i="53"/>
  <c r="Y412" i="53"/>
  <c r="Z346" i="53"/>
  <c r="Y346" i="53"/>
  <c r="C375" i="53"/>
  <c r="Z375" i="53"/>
  <c r="Y375" i="53"/>
  <c r="C404" i="53"/>
  <c r="Z404" i="53"/>
  <c r="Y404" i="53"/>
  <c r="D354" i="53"/>
  <c r="Z354" i="53"/>
  <c r="Y354" i="53"/>
  <c r="D431" i="53"/>
  <c r="Y431" i="53"/>
  <c r="Z431" i="53"/>
  <c r="C365" i="53"/>
  <c r="Z365" i="53"/>
  <c r="Y365" i="53"/>
  <c r="Z368" i="53"/>
  <c r="Y368" i="53"/>
  <c r="D386" i="53"/>
  <c r="Z386" i="53"/>
  <c r="Y386" i="53"/>
  <c r="D396" i="53"/>
  <c r="Z396" i="53"/>
  <c r="Y396" i="53"/>
  <c r="C425" i="53"/>
  <c r="Z425" i="53"/>
  <c r="Y425" i="53"/>
  <c r="D359" i="53"/>
  <c r="Z359" i="53"/>
  <c r="Y359" i="53"/>
  <c r="D388" i="53"/>
  <c r="Z388" i="53"/>
  <c r="Y388" i="53"/>
  <c r="D338" i="53"/>
  <c r="Z338" i="53"/>
  <c r="Y338" i="53"/>
  <c r="D415" i="53"/>
  <c r="Y415" i="53"/>
  <c r="Z415" i="53"/>
  <c r="C382" i="53"/>
  <c r="Y382" i="53"/>
  <c r="Z382" i="53"/>
  <c r="C335" i="53"/>
  <c r="Y335" i="53"/>
  <c r="Z335" i="53"/>
  <c r="C402" i="53"/>
  <c r="Z402" i="53"/>
  <c r="Y402" i="53"/>
  <c r="D368" i="53"/>
  <c r="D341" i="53"/>
  <c r="Z341" i="53"/>
  <c r="Y341" i="53"/>
  <c r="D380" i="53"/>
  <c r="Z380" i="53"/>
  <c r="Y380" i="53"/>
  <c r="D409" i="53"/>
  <c r="Z409" i="53"/>
  <c r="Y409" i="53"/>
  <c r="C343" i="53"/>
  <c r="Z343" i="53"/>
  <c r="Y343" i="53"/>
  <c r="C372" i="53"/>
  <c r="Z372" i="53"/>
  <c r="Y372" i="53"/>
  <c r="D433" i="53"/>
  <c r="Z433" i="53"/>
  <c r="Y433" i="53"/>
  <c r="D399" i="53"/>
  <c r="Y399" i="53"/>
  <c r="Z399" i="53"/>
  <c r="C430" i="53"/>
  <c r="Y430" i="53"/>
  <c r="Z430" i="53"/>
  <c r="C364" i="53"/>
  <c r="Z364" i="53"/>
  <c r="Y364" i="53"/>
  <c r="C393" i="53"/>
  <c r="Z393" i="53"/>
  <c r="Y393" i="53"/>
  <c r="D422" i="53"/>
  <c r="Z422" i="53"/>
  <c r="Y422" i="53"/>
  <c r="D356" i="53"/>
  <c r="Z356" i="53"/>
  <c r="Y356" i="53"/>
  <c r="D417" i="53"/>
  <c r="Z417" i="53"/>
  <c r="Y417" i="53"/>
  <c r="D383" i="53"/>
  <c r="Y383" i="53"/>
  <c r="Z383" i="53"/>
  <c r="T346" i="53"/>
  <c r="C414" i="53"/>
  <c r="Y414" i="53"/>
  <c r="Z414" i="53"/>
  <c r="D348" i="53"/>
  <c r="Z348" i="53"/>
  <c r="Y348" i="53"/>
  <c r="D377" i="53"/>
  <c r="Z377" i="53"/>
  <c r="Y377" i="53"/>
  <c r="D406" i="53"/>
  <c r="Z406" i="53"/>
  <c r="Y406" i="53"/>
  <c r="D340" i="53"/>
  <c r="Z340" i="53"/>
  <c r="Y340" i="53"/>
  <c r="C401" i="53"/>
  <c r="Z401" i="53"/>
  <c r="Y401" i="53"/>
  <c r="D367" i="53"/>
  <c r="Y367" i="53"/>
  <c r="Z367" i="53"/>
  <c r="C390" i="53"/>
  <c r="Z390" i="53"/>
  <c r="Y390" i="53"/>
  <c r="C411" i="53"/>
  <c r="Z411" i="53"/>
  <c r="Y411" i="53"/>
  <c r="C403" i="53"/>
  <c r="Z403" i="53"/>
  <c r="Y403" i="53"/>
  <c r="C395" i="53"/>
  <c r="Z395" i="53"/>
  <c r="Y395" i="53"/>
  <c r="C387" i="53"/>
  <c r="Z387" i="53"/>
  <c r="Y387" i="53"/>
  <c r="C379" i="53"/>
  <c r="Z379" i="53"/>
  <c r="Y379" i="53"/>
  <c r="C408" i="53"/>
  <c r="Z408" i="53"/>
  <c r="Y408" i="53"/>
  <c r="D342" i="53"/>
  <c r="Z342" i="53"/>
  <c r="Y342" i="53"/>
  <c r="D371" i="53"/>
  <c r="Z371" i="53"/>
  <c r="Y371" i="53"/>
  <c r="D337" i="53"/>
  <c r="Z337" i="53"/>
  <c r="Y337" i="53"/>
  <c r="D429" i="53"/>
  <c r="Z429" i="53"/>
  <c r="Y429" i="53"/>
  <c r="C363" i="53"/>
  <c r="Z363" i="53"/>
  <c r="Y363" i="53"/>
  <c r="D392" i="53"/>
  <c r="Z392" i="53"/>
  <c r="Y392" i="53"/>
  <c r="C421" i="53"/>
  <c r="Z421" i="53"/>
  <c r="Y421" i="53"/>
  <c r="D355" i="53"/>
  <c r="Z355" i="53"/>
  <c r="Y355" i="53"/>
  <c r="D432" i="53"/>
  <c r="Z432" i="53"/>
  <c r="Y432" i="53"/>
  <c r="Z416" i="67" a="1"/>
  <c r="Z416" i="67" s="1"/>
  <c r="Y416" i="67"/>
  <c r="Y342" i="67"/>
  <c r="Z342" i="67" a="1"/>
  <c r="Z342" i="67" s="1"/>
  <c r="Z352" i="67" a="1"/>
  <c r="Z352" i="67" s="1"/>
  <c r="Y352" i="67"/>
  <c r="Y425" i="67"/>
  <c r="Z425" i="67" a="1"/>
  <c r="Z425" i="67" s="1"/>
  <c r="Y380" i="67"/>
  <c r="Z380" i="67" a="1"/>
  <c r="Z380" i="67" s="1"/>
  <c r="Z415" i="67" a="1"/>
  <c r="Z415" i="67" s="1"/>
  <c r="Y415" i="67"/>
  <c r="Y408" i="67"/>
  <c r="Z408" i="67" a="1"/>
  <c r="Z408" i="67" s="1"/>
  <c r="Y427" i="67"/>
  <c r="Z427" i="67" a="1"/>
  <c r="Z427" i="67" s="1"/>
  <c r="Y361" i="67"/>
  <c r="Z361" i="67" a="1"/>
  <c r="Z361" i="67" s="1"/>
  <c r="Y379" i="67"/>
  <c r="Z379" i="67" a="1"/>
  <c r="Z379" i="67" s="1"/>
  <c r="Z431" i="67" a="1"/>
  <c r="Z431" i="67" s="1"/>
  <c r="Y431" i="67"/>
  <c r="Z388" i="67" a="1"/>
  <c r="Z388" i="67" s="1"/>
  <c r="Y388" i="67"/>
  <c r="Z341" i="67" a="1"/>
  <c r="Z341" i="67" s="1"/>
  <c r="Y341" i="67"/>
  <c r="Y391" i="67"/>
  <c r="Z391" i="67" a="1"/>
  <c r="Z391" i="67" s="1"/>
  <c r="Z339" i="67" a="1"/>
  <c r="Z339" i="67" s="1"/>
  <c r="Y339" i="67"/>
  <c r="Y393" i="67"/>
  <c r="Z393" i="67" a="1"/>
  <c r="Z393" i="67" s="1"/>
  <c r="Z385" i="67" a="1"/>
  <c r="Z385" i="67" s="1"/>
  <c r="Y385" i="67"/>
  <c r="Z346" i="67" a="1"/>
  <c r="Z346" i="67" s="1"/>
  <c r="Y346" i="67"/>
  <c r="Y396" i="67"/>
  <c r="Z396" i="67" a="1"/>
  <c r="Z396" i="67" s="1"/>
  <c r="Z402" i="67" a="1"/>
  <c r="Z402" i="67" s="1"/>
  <c r="Y402" i="67"/>
  <c r="Y363" i="67"/>
  <c r="Z363" i="67" a="1"/>
  <c r="Z363" i="67" s="1"/>
  <c r="Y381" i="67"/>
  <c r="Z381" i="67" a="1"/>
  <c r="Z381" i="67" s="1"/>
  <c r="Y412" i="67"/>
  <c r="Z412" i="67" a="1"/>
  <c r="Z412" i="67" s="1"/>
  <c r="Y392" i="67"/>
  <c r="Z392" i="67" a="1"/>
  <c r="Z392" i="67" s="1"/>
  <c r="Z373" i="67" a="1"/>
  <c r="Z373" i="67" s="1"/>
  <c r="Y373" i="67"/>
  <c r="Y356" i="67"/>
  <c r="Z356" i="67" a="1"/>
  <c r="Z356" i="67" s="1"/>
  <c r="Z349" i="67" a="1"/>
  <c r="Z349" i="67" s="1"/>
  <c r="Y349" i="67"/>
  <c r="Z420" i="67" a="1"/>
  <c r="Z420" i="67" s="1"/>
  <c r="Y420" i="67"/>
  <c r="Z399" i="67" a="1"/>
  <c r="Z399" i="67" s="1"/>
  <c r="Y399" i="67"/>
  <c r="Y398" i="67"/>
  <c r="Z398" i="67" a="1"/>
  <c r="Z398" i="67" s="1"/>
  <c r="Y375" i="67"/>
  <c r="Z375" i="67" a="1"/>
  <c r="Z375" i="67" s="1"/>
  <c r="Y343" i="67"/>
  <c r="Z343" i="67" a="1"/>
  <c r="Z343" i="67" s="1"/>
  <c r="Z428" i="67" a="1"/>
  <c r="Z428" i="67" s="1"/>
  <c r="Y428" i="67"/>
  <c r="Z351" i="67" a="1"/>
  <c r="Z351" i="67" s="1"/>
  <c r="Y351" i="67"/>
  <c r="Z337" i="67" a="1"/>
  <c r="Z337" i="67" s="1"/>
  <c r="Y337" i="67"/>
  <c r="Z404" i="67" a="1"/>
  <c r="Z404" i="67" s="1"/>
  <c r="Y404" i="67"/>
  <c r="Y409" i="67"/>
  <c r="Z409" i="67" a="1"/>
  <c r="Z409" i="67" s="1"/>
  <c r="Y383" i="67"/>
  <c r="Z383" i="67" a="1"/>
  <c r="Z383" i="67" s="1"/>
  <c r="Y359" i="67"/>
  <c r="Z359" i="67" a="1"/>
  <c r="Z359" i="67" s="1"/>
  <c r="Y366" i="67"/>
  <c r="Z366" i="67" a="1"/>
  <c r="Z366" i="67" s="1"/>
  <c r="Y370" i="67"/>
  <c r="Z370" i="67" a="1"/>
  <c r="Z370" i="67" s="1"/>
  <c r="Y394" i="67"/>
  <c r="Z394" i="67" a="1"/>
  <c r="Z394" i="67" s="1"/>
  <c r="Y360" i="67"/>
  <c r="Z360" i="67" a="1"/>
  <c r="Z360" i="67" s="1"/>
  <c r="Y397" i="67"/>
  <c r="Z397" i="67" a="1"/>
  <c r="Z397" i="67" s="1"/>
  <c r="Z414" i="67" a="1"/>
  <c r="Z414" i="67" s="1"/>
  <c r="Y414" i="67"/>
  <c r="Y344" i="67"/>
  <c r="Z344" i="67" a="1"/>
  <c r="Z344" i="67" s="1"/>
  <c r="Z336" i="67" a="1"/>
  <c r="Z336" i="67" s="1"/>
  <c r="Y336" i="67"/>
  <c r="Z335" i="67" a="1"/>
  <c r="Z335" i="67" s="1"/>
  <c r="Y335" i="67"/>
  <c r="Z432" i="67" a="1"/>
  <c r="Z432" i="67" s="1"/>
  <c r="Y432" i="67"/>
  <c r="Y390" i="67"/>
  <c r="Z390" i="67" a="1"/>
  <c r="Z390" i="67" s="1"/>
  <c r="Y384" i="67"/>
  <c r="Z384" i="67" a="1"/>
  <c r="Z384" i="67" s="1"/>
  <c r="Y355" i="67"/>
  <c r="Z355" i="67" a="1"/>
  <c r="Z355" i="67" s="1"/>
  <c r="Z358" i="67" a="1"/>
  <c r="Z358" i="67" s="1"/>
  <c r="Y358" i="67"/>
  <c r="Y354" i="67"/>
  <c r="Z354" i="67" a="1"/>
  <c r="Z354" i="67" s="1"/>
  <c r="Y395" i="67"/>
  <c r="Z395" i="67" a="1"/>
  <c r="Z395" i="67" s="1"/>
  <c r="Y368" i="67"/>
  <c r="Z368" i="67" a="1"/>
  <c r="Z368" i="67" s="1"/>
  <c r="Y362" i="67"/>
  <c r="Z362" i="67" a="1"/>
  <c r="Z362" i="67" s="1"/>
  <c r="Y422" i="67"/>
  <c r="Z422" i="67" a="1"/>
  <c r="Z422" i="67" s="1"/>
  <c r="Z374" i="67" a="1"/>
  <c r="Z374" i="67" s="1"/>
  <c r="Y374" i="67"/>
  <c r="Z348" i="67" a="1"/>
  <c r="Z348" i="67" s="1"/>
  <c r="Y348" i="67"/>
  <c r="Y378" i="67"/>
  <c r="Z378" i="67" a="1"/>
  <c r="Z378" i="67" s="1"/>
  <c r="Z345" i="67" a="1"/>
  <c r="Z345" i="67" s="1"/>
  <c r="Y345" i="67"/>
  <c r="Y367" i="67"/>
  <c r="Z367" i="67" a="1"/>
  <c r="Z367" i="67" s="1"/>
  <c r="Z403" i="67" a="1"/>
  <c r="Z403" i="67" s="1"/>
  <c r="Y403" i="67"/>
  <c r="Y382" i="67"/>
  <c r="Z382" i="67" a="1"/>
  <c r="Z382" i="67" s="1"/>
  <c r="Z371" i="67" a="1"/>
  <c r="Z371" i="67" s="1"/>
  <c r="Y371" i="67"/>
  <c r="Z353" i="67" a="1"/>
  <c r="Z353" i="67" s="1"/>
  <c r="Y353" i="67"/>
  <c r="Z340" i="67" a="1"/>
  <c r="Z340" i="67" s="1"/>
  <c r="Y340" i="67"/>
  <c r="Y413" i="67"/>
  <c r="Z413" i="67" a="1"/>
  <c r="Z413" i="67" s="1"/>
  <c r="Y377" i="67"/>
  <c r="Z377" i="67" a="1"/>
  <c r="Z377" i="67" s="1"/>
  <c r="Z401" i="67" a="1"/>
  <c r="Z401" i="67" s="1"/>
  <c r="Y401" i="67"/>
  <c r="Y365" i="67"/>
  <c r="Z365" i="67" a="1"/>
  <c r="Z365" i="67" s="1"/>
  <c r="Z386" i="67" a="1"/>
  <c r="Z386" i="67" s="1"/>
  <c r="Y386" i="67"/>
  <c r="Z357" i="67" a="1"/>
  <c r="Z357" i="67" s="1"/>
  <c r="Y357" i="67"/>
  <c r="Y376" i="67"/>
  <c r="Z376" i="67" a="1"/>
  <c r="Z376" i="67" s="1"/>
  <c r="Y411" i="67"/>
  <c r="Z411" i="67" a="1"/>
  <c r="Z411" i="67" s="1"/>
  <c r="Z417" i="67" a="1"/>
  <c r="Z417" i="67" s="1"/>
  <c r="Y417" i="67"/>
  <c r="Y426" i="67"/>
  <c r="Z426" i="67" a="1"/>
  <c r="Z426" i="67" s="1"/>
  <c r="Y369" i="67"/>
  <c r="Z369" i="67" a="1"/>
  <c r="Z369" i="67" s="1"/>
  <c r="Y424" i="67"/>
  <c r="Z424" i="67" a="1"/>
  <c r="Z424" i="67" s="1"/>
  <c r="Z389" i="67" a="1"/>
  <c r="Z389" i="67" s="1"/>
  <c r="Y389" i="67"/>
  <c r="Y410" i="67"/>
  <c r="Z410" i="67" a="1"/>
  <c r="Z410" i="67" s="1"/>
  <c r="Z350" i="67" a="1"/>
  <c r="Z350" i="67" s="1"/>
  <c r="Y350" i="67"/>
  <c r="Y364" i="67"/>
  <c r="Z364" i="67" a="1"/>
  <c r="Z364" i="67" s="1"/>
  <c r="Y423" i="67"/>
  <c r="Z423" i="67" a="1"/>
  <c r="Z423" i="67" s="1"/>
  <c r="Y407" i="67"/>
  <c r="Z407" i="67" a="1"/>
  <c r="Z407" i="67" s="1"/>
  <c r="Z418" i="67" a="1"/>
  <c r="Z418" i="67" s="1"/>
  <c r="Y418" i="67"/>
  <c r="Z405" i="67" a="1"/>
  <c r="Z405" i="67" s="1"/>
  <c r="Y405" i="67"/>
  <c r="Z400" i="67" a="1"/>
  <c r="Z400" i="67" s="1"/>
  <c r="Y400" i="67"/>
  <c r="Z419" i="67" a="1"/>
  <c r="Z419" i="67" s="1"/>
  <c r="Y419" i="67"/>
  <c r="Z421" i="67" a="1"/>
  <c r="Z421" i="67" s="1"/>
  <c r="Y421" i="67"/>
  <c r="Z429" i="67" a="1"/>
  <c r="Z429" i="67" s="1"/>
  <c r="Y429" i="67"/>
  <c r="Z387" i="67" a="1"/>
  <c r="Z387" i="67" s="1"/>
  <c r="Y387" i="67"/>
  <c r="Z347" i="67" a="1"/>
  <c r="Z347" i="67" s="1"/>
  <c r="Y347" i="67"/>
  <c r="Z338" i="67" a="1"/>
  <c r="Z338" i="67" s="1"/>
  <c r="Y338" i="67"/>
  <c r="Z334" i="67" a="1"/>
  <c r="Z334" i="67" s="1"/>
  <c r="Y334" i="67"/>
  <c r="Y406" i="67"/>
  <c r="Z406" i="67" a="1"/>
  <c r="Z406" i="67" s="1"/>
  <c r="Z372" i="67" a="1"/>
  <c r="Z372" i="67" s="1"/>
  <c r="Y372" i="67"/>
  <c r="Z430" i="67" a="1"/>
  <c r="Z430" i="67" s="1"/>
  <c r="Y430" i="67"/>
  <c r="P430" i="53"/>
  <c r="K390" i="53"/>
  <c r="G400" i="53"/>
  <c r="C348" i="53"/>
  <c r="AG334" i="67"/>
  <c r="AH335" i="67" s="1"/>
  <c r="D391" i="67"/>
  <c r="C391" i="67"/>
  <c r="C339" i="67"/>
  <c r="D339" i="67"/>
  <c r="C361" i="67"/>
  <c r="D361" i="67"/>
  <c r="D379" i="67"/>
  <c r="C379" i="67"/>
  <c r="C431" i="67"/>
  <c r="D431" i="67"/>
  <c r="D388" i="67"/>
  <c r="C388" i="67"/>
  <c r="D381" i="67"/>
  <c r="C381" i="67"/>
  <c r="C398" i="67"/>
  <c r="D398" i="67"/>
  <c r="D393" i="67"/>
  <c r="C393" i="67"/>
  <c r="D385" i="67"/>
  <c r="C385" i="67"/>
  <c r="D346" i="67"/>
  <c r="C346" i="67"/>
  <c r="D396" i="67"/>
  <c r="C396" i="67"/>
  <c r="D344" i="67"/>
  <c r="C344" i="67"/>
  <c r="D349" i="67"/>
  <c r="C349" i="67"/>
  <c r="D414" i="67"/>
  <c r="C414" i="67"/>
  <c r="D403" i="67"/>
  <c r="C403" i="67"/>
  <c r="C356" i="67"/>
  <c r="D356" i="67"/>
  <c r="D404" i="67"/>
  <c r="C404" i="67"/>
  <c r="D335" i="67"/>
  <c r="C335" i="67"/>
  <c r="C375" i="67"/>
  <c r="D375" i="67"/>
  <c r="C336" i="67"/>
  <c r="D336" i="67"/>
  <c r="AG346" i="67"/>
  <c r="D409" i="67"/>
  <c r="C409" i="67"/>
  <c r="D382" i="67"/>
  <c r="C382" i="67"/>
  <c r="D412" i="67"/>
  <c r="C412" i="67"/>
  <c r="D353" i="67"/>
  <c r="C353" i="67"/>
  <c r="C343" i="67"/>
  <c r="D343" i="67"/>
  <c r="C371" i="67"/>
  <c r="D371" i="67"/>
  <c r="D432" i="67"/>
  <c r="C432" i="67"/>
  <c r="D383" i="67"/>
  <c r="C383" i="67"/>
  <c r="D420" i="67"/>
  <c r="C420" i="67"/>
  <c r="D355" i="67"/>
  <c r="C355" i="67"/>
  <c r="D358" i="67"/>
  <c r="C358" i="67"/>
  <c r="C390" i="67"/>
  <c r="D390" i="67"/>
  <c r="D359" i="67"/>
  <c r="C359" i="67"/>
  <c r="C384" i="67"/>
  <c r="D384" i="67"/>
  <c r="D428" i="67"/>
  <c r="C428" i="67"/>
  <c r="D368" i="67"/>
  <c r="C368" i="67"/>
  <c r="C362" i="67"/>
  <c r="D362" i="67"/>
  <c r="C354" i="67"/>
  <c r="D354" i="67"/>
  <c r="D366" i="67"/>
  <c r="C366" i="67"/>
  <c r="D395" i="67"/>
  <c r="C395" i="67"/>
  <c r="C370" i="67"/>
  <c r="D370" i="67"/>
  <c r="C340" i="67"/>
  <c r="D340" i="67"/>
  <c r="C413" i="67"/>
  <c r="D413" i="67"/>
  <c r="D422" i="67"/>
  <c r="C422" i="67"/>
  <c r="C374" i="67"/>
  <c r="D374" i="67"/>
  <c r="D348" i="67"/>
  <c r="C348" i="67"/>
  <c r="D378" i="67"/>
  <c r="C378" i="67"/>
  <c r="D351" i="67"/>
  <c r="C351" i="67"/>
  <c r="D333" i="67"/>
  <c r="AG339" i="67"/>
  <c r="C333" i="67"/>
  <c r="AG333" i="67" s="1"/>
  <c r="AH333" i="67" s="1"/>
  <c r="AI333" i="67" s="1"/>
  <c r="D377" i="67"/>
  <c r="C377" i="67"/>
  <c r="D401" i="67"/>
  <c r="C401" i="67"/>
  <c r="D365" i="67"/>
  <c r="C365" i="67"/>
  <c r="C386" i="67"/>
  <c r="D386" i="67"/>
  <c r="D360" i="67"/>
  <c r="C360" i="67"/>
  <c r="C345" i="67"/>
  <c r="D345" i="67"/>
  <c r="D392" i="67"/>
  <c r="C392" i="67"/>
  <c r="D416" i="67"/>
  <c r="C416" i="67"/>
  <c r="D369" i="67"/>
  <c r="C369" i="67"/>
  <c r="C394" i="67"/>
  <c r="D394" i="67"/>
  <c r="C363" i="67"/>
  <c r="D363" i="67"/>
  <c r="D424" i="67"/>
  <c r="C424" i="67"/>
  <c r="D367" i="67"/>
  <c r="C367" i="67"/>
  <c r="C337" i="67"/>
  <c r="D337" i="67"/>
  <c r="D373" i="67"/>
  <c r="C373" i="67"/>
  <c r="D402" i="67"/>
  <c r="C402" i="67"/>
  <c r="D350" i="67"/>
  <c r="C350" i="67"/>
  <c r="D364" i="67"/>
  <c r="C364" i="67"/>
  <c r="C357" i="67"/>
  <c r="D357" i="67"/>
  <c r="D389" i="67"/>
  <c r="C389" i="67"/>
  <c r="D397" i="67"/>
  <c r="C397" i="67"/>
  <c r="D399" i="67"/>
  <c r="C399" i="67"/>
  <c r="C410" i="67"/>
  <c r="D410" i="67"/>
  <c r="C405" i="67"/>
  <c r="D405" i="67"/>
  <c r="D400" i="67"/>
  <c r="C400" i="67"/>
  <c r="C376" i="67"/>
  <c r="D376" i="67"/>
  <c r="D423" i="67"/>
  <c r="C423" i="67"/>
  <c r="D407" i="67"/>
  <c r="C407" i="67"/>
  <c r="D411" i="67"/>
  <c r="C411" i="67"/>
  <c r="C418" i="67"/>
  <c r="D418" i="67"/>
  <c r="D387" i="67"/>
  <c r="C387" i="67"/>
  <c r="C347" i="67"/>
  <c r="D347" i="67"/>
  <c r="D417" i="67"/>
  <c r="C417" i="67"/>
  <c r="D419" i="67"/>
  <c r="C419" i="67"/>
  <c r="C421" i="67"/>
  <c r="D421" i="67"/>
  <c r="C429" i="67"/>
  <c r="D429" i="67"/>
  <c r="C426" i="67"/>
  <c r="D426" i="67"/>
  <c r="D341" i="67"/>
  <c r="C341" i="67"/>
  <c r="C415" i="67"/>
  <c r="D415" i="67"/>
  <c r="D338" i="67"/>
  <c r="C338" i="67"/>
  <c r="C334" i="67"/>
  <c r="D334" i="67"/>
  <c r="C406" i="67"/>
  <c r="D406" i="67"/>
  <c r="D372" i="67"/>
  <c r="C372" i="67"/>
  <c r="C430" i="67"/>
  <c r="D430" i="67"/>
  <c r="C408" i="67"/>
  <c r="D408" i="67"/>
  <c r="D427" i="67"/>
  <c r="C427" i="67"/>
  <c r="D342" i="67"/>
  <c r="C342" i="67"/>
  <c r="C352" i="67"/>
  <c r="AF353" i="67"/>
  <c r="D352" i="67"/>
  <c r="D425" i="67"/>
  <c r="C425" i="67"/>
  <c r="D380" i="67"/>
  <c r="C380" i="67"/>
  <c r="C334" i="53"/>
  <c r="AG334" i="53" s="1"/>
  <c r="AH334" i="53" s="1"/>
  <c r="AI334" i="53" s="1"/>
  <c r="D390" i="53"/>
  <c r="K356" i="53"/>
  <c r="K347" i="53"/>
  <c r="L425" i="53"/>
  <c r="K346" i="53"/>
  <c r="K397" i="53"/>
  <c r="L433" i="53"/>
  <c r="L338" i="53"/>
  <c r="P410" i="53"/>
  <c r="K353" i="53"/>
  <c r="K365" i="53"/>
  <c r="P404" i="53"/>
  <c r="K388" i="53"/>
  <c r="K413" i="53"/>
  <c r="P415" i="53"/>
  <c r="O358" i="53"/>
  <c r="G412" i="53"/>
  <c r="C422" i="53"/>
  <c r="L372" i="53"/>
  <c r="K400" i="53"/>
  <c r="L374" i="53"/>
  <c r="L380" i="53"/>
  <c r="K339" i="53"/>
  <c r="C426" i="53"/>
  <c r="K366" i="53"/>
  <c r="L359" i="53"/>
  <c r="D407" i="53"/>
  <c r="K358" i="53"/>
  <c r="L379" i="53"/>
  <c r="C351" i="53"/>
  <c r="C409" i="53"/>
  <c r="S368" i="53"/>
  <c r="K392" i="53"/>
  <c r="L350" i="53"/>
  <c r="K422" i="53"/>
  <c r="L401" i="53"/>
  <c r="S417" i="53"/>
  <c r="L432" i="53"/>
  <c r="K343" i="53"/>
  <c r="S365" i="53"/>
  <c r="K385" i="53"/>
  <c r="C355" i="53"/>
  <c r="K384" i="53"/>
  <c r="L364" i="53"/>
  <c r="K410" i="53"/>
  <c r="C385" i="53"/>
  <c r="K371" i="53"/>
  <c r="O348" i="53"/>
  <c r="L387" i="53"/>
  <c r="L415" i="53"/>
  <c r="S386" i="53"/>
  <c r="C392" i="53"/>
  <c r="L337" i="53"/>
  <c r="L395" i="53"/>
  <c r="L345" i="53"/>
  <c r="L351" i="53"/>
  <c r="K421" i="53"/>
  <c r="L368" i="53"/>
  <c r="C337" i="53"/>
  <c r="C415" i="53"/>
  <c r="K363" i="53"/>
  <c r="K355" i="53"/>
  <c r="L369" i="53"/>
  <c r="K340" i="53"/>
  <c r="L405" i="53"/>
  <c r="C429" i="53"/>
  <c r="C433" i="53"/>
  <c r="C360" i="53"/>
  <c r="K378" i="53"/>
  <c r="C412" i="53"/>
  <c r="C349" i="53"/>
  <c r="L334" i="53"/>
  <c r="M334" i="53" s="1"/>
  <c r="K342" i="53"/>
  <c r="L383" i="53"/>
  <c r="S410" i="53"/>
  <c r="D397" i="53"/>
  <c r="L360" i="53"/>
  <c r="D365" i="53"/>
  <c r="O405" i="53"/>
  <c r="O360" i="53"/>
  <c r="P351" i="53"/>
  <c r="T415" i="53"/>
  <c r="L417" i="53"/>
  <c r="S428" i="53"/>
  <c r="D402" i="53"/>
  <c r="D336" i="53"/>
  <c r="D421" i="53"/>
  <c r="D427" i="53"/>
  <c r="D364" i="53"/>
  <c r="P420" i="53"/>
  <c r="P418" i="53"/>
  <c r="D423" i="53"/>
  <c r="T352" i="53"/>
  <c r="T338" i="53"/>
  <c r="S360" i="53"/>
  <c r="P352" i="53"/>
  <c r="D404" i="53"/>
  <c r="T373" i="53"/>
  <c r="O336" i="53"/>
  <c r="T339" i="53"/>
  <c r="D363" i="53"/>
  <c r="K399" i="53"/>
  <c r="D382" i="53"/>
  <c r="P432" i="53"/>
  <c r="D375" i="53"/>
  <c r="K430" i="53"/>
  <c r="D419" i="53"/>
  <c r="O389" i="53"/>
  <c r="T380" i="53"/>
  <c r="S390" i="53"/>
  <c r="T335" i="53"/>
  <c r="P403" i="53"/>
  <c r="C367" i="53"/>
  <c r="L411" i="53"/>
  <c r="K418" i="53"/>
  <c r="L344" i="53"/>
  <c r="P359" i="53"/>
  <c r="T379" i="53"/>
  <c r="C396" i="53"/>
  <c r="C356" i="53"/>
  <c r="C340" i="53"/>
  <c r="T362" i="53"/>
  <c r="D373" i="53"/>
  <c r="S342" i="53"/>
  <c r="D381" i="53"/>
  <c r="C399" i="53"/>
  <c r="K408" i="53"/>
  <c r="C413" i="53"/>
  <c r="K370" i="53"/>
  <c r="T402" i="53"/>
  <c r="C417" i="53"/>
  <c r="T407" i="53"/>
  <c r="D394" i="53"/>
  <c r="C398" i="53"/>
  <c r="C370" i="53"/>
  <c r="S409" i="53"/>
  <c r="T369" i="53"/>
  <c r="O353" i="53"/>
  <c r="D425" i="53"/>
  <c r="O361" i="53"/>
  <c r="H429" i="53"/>
  <c r="T419" i="53"/>
  <c r="D343" i="53"/>
  <c r="P366" i="53"/>
  <c r="H391" i="53"/>
  <c r="S370" i="53"/>
  <c r="T421" i="53"/>
  <c r="D344" i="53"/>
  <c r="T351" i="53"/>
  <c r="L404" i="53"/>
  <c r="T396" i="53"/>
  <c r="L406" i="53"/>
  <c r="T389" i="53"/>
  <c r="O419" i="53"/>
  <c r="C432" i="53"/>
  <c r="G361" i="53"/>
  <c r="G373" i="53"/>
  <c r="O334" i="53"/>
  <c r="Q334" i="53" s="1"/>
  <c r="G401" i="53"/>
  <c r="S426" i="53"/>
  <c r="L423" i="53"/>
  <c r="L349" i="53"/>
  <c r="L398" i="53"/>
  <c r="C380" i="53"/>
  <c r="S345" i="53"/>
  <c r="L367" i="53"/>
  <c r="S336" i="53"/>
  <c r="S363" i="53"/>
  <c r="S337" i="53"/>
  <c r="U337" i="53" s="1"/>
  <c r="T405" i="53"/>
  <c r="C384" i="53"/>
  <c r="K396" i="53"/>
  <c r="K427" i="53"/>
  <c r="K389" i="53"/>
  <c r="T401" i="53"/>
  <c r="S395" i="53"/>
  <c r="P426" i="53"/>
  <c r="K335" i="53"/>
  <c r="K376" i="53"/>
  <c r="O354" i="53"/>
  <c r="K403" i="53"/>
  <c r="K429" i="53"/>
  <c r="L414" i="53"/>
  <c r="D334" i="53"/>
  <c r="L375" i="53"/>
  <c r="L352" i="53"/>
  <c r="C371" i="53"/>
  <c r="D353" i="53"/>
  <c r="AF354" i="53"/>
  <c r="C406" i="53"/>
  <c r="D366" i="53"/>
  <c r="D358" i="53"/>
  <c r="D411" i="53"/>
  <c r="L348" i="53"/>
  <c r="L431" i="53"/>
  <c r="L412" i="53"/>
  <c r="S382" i="53"/>
  <c r="H353" i="53"/>
  <c r="P373" i="53"/>
  <c r="L386" i="53"/>
  <c r="L391" i="53"/>
  <c r="P376" i="53"/>
  <c r="D339" i="53"/>
  <c r="K416" i="53"/>
  <c r="L419" i="53"/>
  <c r="K428" i="53"/>
  <c r="L407" i="53"/>
  <c r="D405" i="53"/>
  <c r="C377" i="53"/>
  <c r="K377" i="53"/>
  <c r="K336" i="53"/>
  <c r="S353" i="53"/>
  <c r="O357" i="53"/>
  <c r="C418" i="53"/>
  <c r="C420" i="53"/>
  <c r="K341" i="53"/>
  <c r="L357" i="53"/>
  <c r="L420" i="53"/>
  <c r="K382" i="53"/>
  <c r="S378" i="53"/>
  <c r="O421" i="53"/>
  <c r="T412" i="53"/>
  <c r="K393" i="53"/>
  <c r="O386" i="53"/>
  <c r="L426" i="53"/>
  <c r="D379" i="53"/>
  <c r="S432" i="53"/>
  <c r="H372" i="53"/>
  <c r="D403" i="53"/>
  <c r="C424" i="53"/>
  <c r="C346" i="53"/>
  <c r="O364" i="53"/>
  <c r="S374" i="53"/>
  <c r="D345" i="53"/>
  <c r="C352" i="53"/>
  <c r="K394" i="53"/>
  <c r="L409" i="53"/>
  <c r="D400" i="53"/>
  <c r="L361" i="53"/>
  <c r="K424" i="53"/>
  <c r="S355" i="53"/>
  <c r="D401" i="53"/>
  <c r="P413" i="53"/>
  <c r="S408" i="53"/>
  <c r="H418" i="53"/>
  <c r="D347" i="53"/>
  <c r="K381" i="53"/>
  <c r="L354" i="53"/>
  <c r="L373" i="53"/>
  <c r="D408" i="53"/>
  <c r="L402" i="53"/>
  <c r="S431" i="53"/>
  <c r="T433" i="53"/>
  <c r="K362" i="53"/>
  <c r="O343" i="53"/>
  <c r="D410" i="53"/>
  <c r="C388" i="53"/>
  <c r="C369" i="53"/>
  <c r="O406" i="53"/>
  <c r="D357" i="53"/>
  <c r="C341" i="53"/>
  <c r="G338" i="53"/>
  <c r="D428" i="53"/>
  <c r="T404" i="53"/>
  <c r="H398" i="53"/>
  <c r="G335" i="53"/>
  <c r="S334" i="53"/>
  <c r="U334" i="53" s="1"/>
  <c r="T347" i="53"/>
  <c r="D376" i="53"/>
  <c r="T371" i="53"/>
  <c r="T343" i="53"/>
  <c r="H407" i="53"/>
  <c r="D387" i="53"/>
  <c r="H424" i="53"/>
  <c r="O383" i="53"/>
  <c r="H369" i="53"/>
  <c r="T349" i="53"/>
  <c r="C383" i="53"/>
  <c r="C368" i="53"/>
  <c r="H430" i="53"/>
  <c r="O372" i="53"/>
  <c r="T430" i="53"/>
  <c r="T403" i="53"/>
  <c r="C389" i="53"/>
  <c r="T341" i="53"/>
  <c r="H341" i="53"/>
  <c r="D414" i="53"/>
  <c r="D362" i="53"/>
  <c r="H370" i="53"/>
  <c r="T375" i="53"/>
  <c r="T399" i="53"/>
  <c r="T356" i="53"/>
  <c r="O407" i="53"/>
  <c r="T427" i="53"/>
  <c r="C354" i="53"/>
  <c r="S397" i="53"/>
  <c r="T340" i="53"/>
  <c r="O356" i="53"/>
  <c r="T358" i="53"/>
  <c r="T366" i="53"/>
  <c r="G399" i="53"/>
  <c r="C386" i="53"/>
  <c r="P335" i="53"/>
  <c r="C374" i="53"/>
  <c r="O391" i="53"/>
  <c r="O400" i="53"/>
  <c r="H386" i="53"/>
  <c r="G349" i="53"/>
  <c r="O427" i="53"/>
  <c r="T359" i="53"/>
  <c r="T413" i="53"/>
  <c r="S387" i="53"/>
  <c r="C361" i="53"/>
  <c r="O375" i="53"/>
  <c r="H380" i="53"/>
  <c r="P397" i="53"/>
  <c r="P417" i="53"/>
  <c r="D395" i="53"/>
  <c r="C431" i="53"/>
  <c r="T424" i="53"/>
  <c r="D430" i="53"/>
  <c r="G403" i="53"/>
  <c r="S429" i="53"/>
  <c r="S364" i="53"/>
  <c r="H345" i="53"/>
  <c r="T357" i="53"/>
  <c r="P371" i="53"/>
  <c r="O387" i="53"/>
  <c r="S385" i="53"/>
  <c r="H394" i="53"/>
  <c r="H420" i="53"/>
  <c r="D378" i="53"/>
  <c r="G409" i="53"/>
  <c r="G419" i="53"/>
  <c r="T393" i="53"/>
  <c r="O428" i="53"/>
  <c r="O380" i="53"/>
  <c r="O398" i="53"/>
  <c r="S416" i="53"/>
  <c r="T344" i="53"/>
  <c r="C416" i="53"/>
  <c r="S422" i="53"/>
  <c r="T418" i="53"/>
  <c r="D335" i="53"/>
  <c r="P337" i="53"/>
  <c r="P422" i="53"/>
  <c r="C338" i="53"/>
  <c r="O388" i="53"/>
  <c r="S354" i="53"/>
  <c r="H364" i="53"/>
  <c r="O384" i="53"/>
  <c r="T406" i="53"/>
  <c r="H343" i="53"/>
  <c r="H379" i="53"/>
  <c r="H433" i="53"/>
  <c r="P412" i="53"/>
  <c r="H414" i="53"/>
  <c r="G367" i="53"/>
  <c r="G354" i="53"/>
  <c r="S414" i="53"/>
  <c r="O369" i="53"/>
  <c r="D372" i="53"/>
  <c r="H340" i="53"/>
  <c r="H431" i="53"/>
  <c r="H404" i="53"/>
  <c r="O367" i="53"/>
  <c r="O338" i="53"/>
  <c r="P382" i="53"/>
  <c r="G358" i="53"/>
  <c r="O409" i="53"/>
  <c r="S411" i="53"/>
  <c r="G393" i="53"/>
  <c r="H363" i="53"/>
  <c r="AG347" i="53"/>
  <c r="P379" i="53"/>
  <c r="S423" i="53"/>
  <c r="T392" i="53"/>
  <c r="S394" i="53"/>
  <c r="AG340" i="53"/>
  <c r="AG341" i="53" s="1"/>
  <c r="AG342" i="53" s="1"/>
  <c r="P395" i="53"/>
  <c r="H334" i="53"/>
  <c r="I334" i="53" s="1"/>
  <c r="G422" i="53"/>
  <c r="O425" i="53"/>
  <c r="T423" i="53"/>
  <c r="P408" i="53"/>
  <c r="C391" i="53"/>
  <c r="P392" i="53"/>
  <c r="P423" i="53"/>
  <c r="T383" i="53"/>
  <c r="G348" i="53"/>
  <c r="D393" i="53"/>
  <c r="H402" i="53"/>
  <c r="T367" i="53"/>
  <c r="G388" i="53"/>
  <c r="O341" i="53"/>
  <c r="O377" i="53"/>
  <c r="P394" i="53"/>
  <c r="P350" i="53"/>
  <c r="T348" i="53"/>
  <c r="T400" i="53"/>
  <c r="O416" i="53"/>
  <c r="H346" i="53"/>
  <c r="G346" i="53"/>
  <c r="S361" i="53"/>
  <c r="P378" i="53"/>
  <c r="S388" i="53"/>
  <c r="P385" i="53"/>
  <c r="G339" i="53"/>
  <c r="H362" i="53"/>
  <c r="P368" i="53"/>
  <c r="O349" i="53"/>
  <c r="O370" i="53"/>
  <c r="T391" i="53"/>
  <c r="H359" i="53"/>
  <c r="O393" i="53"/>
  <c r="O381" i="53"/>
  <c r="P381" i="53"/>
  <c r="P355" i="53"/>
  <c r="P390" i="53"/>
  <c r="O424" i="53"/>
  <c r="H428" i="53"/>
  <c r="G357" i="53"/>
  <c r="G365" i="53"/>
  <c r="P431" i="53"/>
  <c r="G342" i="53"/>
  <c r="H368" i="53"/>
  <c r="S350" i="53"/>
  <c r="S377" i="53"/>
  <c r="H413" i="53"/>
  <c r="H375" i="53"/>
  <c r="H383" i="53"/>
  <c r="H336" i="53"/>
  <c r="G336" i="53"/>
  <c r="O340" i="53"/>
  <c r="S425" i="53"/>
  <c r="G387" i="53"/>
  <c r="H352" i="53"/>
  <c r="G385" i="53"/>
  <c r="G427" i="53"/>
  <c r="H427" i="53"/>
  <c r="G374" i="53"/>
  <c r="H374" i="53"/>
  <c r="P347" i="53"/>
  <c r="H416" i="53"/>
  <c r="G416" i="53"/>
  <c r="H417" i="53"/>
  <c r="G417" i="53"/>
  <c r="H378" i="53"/>
  <c r="G378" i="53"/>
  <c r="C342" i="53"/>
  <c r="T376" i="53"/>
  <c r="S376" i="53"/>
  <c r="T372" i="53"/>
  <c r="G384" i="53"/>
  <c r="G410" i="53"/>
  <c r="H371" i="53"/>
  <c r="G356" i="53"/>
  <c r="C350" i="53"/>
  <c r="D350" i="53"/>
  <c r="S398" i="53"/>
  <c r="H408" i="53"/>
  <c r="O362" i="53"/>
  <c r="S420" i="53"/>
  <c r="H355" i="53"/>
  <c r="P363" i="53"/>
  <c r="H395" i="53"/>
  <c r="G350" i="53"/>
  <c r="H411" i="53"/>
  <c r="G411" i="53"/>
  <c r="G423" i="53"/>
  <c r="H423" i="53"/>
  <c r="G366" i="53"/>
  <c r="H344" i="53"/>
  <c r="G344" i="53"/>
  <c r="G381" i="53"/>
  <c r="H381" i="53"/>
  <c r="G426" i="53"/>
  <c r="G415" i="53"/>
  <c r="H415" i="53"/>
  <c r="G425" i="53"/>
  <c r="H425" i="53"/>
  <c r="H405" i="53"/>
  <c r="G405" i="53"/>
  <c r="G337" i="53"/>
  <c r="H337" i="53"/>
  <c r="O402" i="53"/>
  <c r="S381" i="53"/>
  <c r="H406" i="53"/>
  <c r="H360" i="53"/>
  <c r="G360" i="53"/>
  <c r="S384" i="53"/>
  <c r="O399" i="53"/>
  <c r="H347" i="53"/>
  <c r="G382" i="53"/>
  <c r="H382" i="53"/>
  <c r="H389" i="53"/>
  <c r="G389" i="53"/>
  <c r="G390" i="53"/>
  <c r="H390" i="53"/>
  <c r="G392" i="53"/>
  <c r="P374" i="53"/>
  <c r="G396" i="53"/>
  <c r="G432" i="53"/>
  <c r="G377" i="53"/>
  <c r="C359" i="53"/>
  <c r="H421" i="53"/>
  <c r="G376" i="53"/>
  <c r="H376" i="53"/>
  <c r="G351" i="53"/>
  <c r="H351" i="53"/>
  <c r="G397" i="53"/>
  <c r="H397" i="53"/>
  <c r="O339" i="53"/>
  <c r="O345" i="53"/>
  <c r="O344" i="53"/>
  <c r="P344" i="53"/>
  <c r="P411" i="53"/>
  <c r="O411" i="53"/>
  <c r="P396" i="53"/>
  <c r="O401" i="53"/>
  <c r="O365" i="53"/>
  <c r="O342" i="53"/>
  <c r="O346" i="53"/>
  <c r="O433" i="53"/>
  <c r="O429" i="53"/>
  <c r="O414" i="53"/>
  <c r="AB347" i="67" l="1"/>
  <c r="AW348" i="53" s="1"/>
  <c r="AB345" i="67"/>
  <c r="AW346" i="53" s="1"/>
  <c r="AB400" i="67"/>
  <c r="AW401" i="53" s="1"/>
  <c r="AB389" i="67"/>
  <c r="AW390" i="53" s="1"/>
  <c r="AB386" i="67"/>
  <c r="AW387" i="53" s="1"/>
  <c r="AB428" i="67"/>
  <c r="AW429" i="53" s="1"/>
  <c r="AB373" i="67"/>
  <c r="AW374" i="53" s="1"/>
  <c r="AB385" i="67"/>
  <c r="AW386" i="53" s="1"/>
  <c r="AB430" i="67"/>
  <c r="AW431" i="53" s="1"/>
  <c r="AB421" i="67"/>
  <c r="AW422" i="53" s="1"/>
  <c r="AB350" i="67"/>
  <c r="AW351" i="53" s="1"/>
  <c r="AB353" i="67"/>
  <c r="AW354" i="53" s="1"/>
  <c r="AB374" i="67"/>
  <c r="AW375" i="53" s="1"/>
  <c r="AB337" i="67"/>
  <c r="AW338" i="53" s="1"/>
  <c r="AB349" i="67"/>
  <c r="AW350" i="53" s="1"/>
  <c r="AB431" i="67"/>
  <c r="AW432" i="53" s="1"/>
  <c r="AB352" i="67"/>
  <c r="AW353" i="53" s="1"/>
  <c r="AB334" i="67"/>
  <c r="AB405" i="67"/>
  <c r="AW406" i="53" s="1"/>
  <c r="AB403" i="67"/>
  <c r="AW404" i="53" s="1"/>
  <c r="AB335" i="67"/>
  <c r="BD335" i="67" s="1"/>
  <c r="AB416" i="67"/>
  <c r="AW417" i="53" s="1"/>
  <c r="AB369" i="67"/>
  <c r="AW370" i="53" s="1"/>
  <c r="AB367" i="67"/>
  <c r="AW368" i="53" s="1"/>
  <c r="AB395" i="67"/>
  <c r="AW396" i="53" s="1"/>
  <c r="AB359" i="67"/>
  <c r="AW360" i="53" s="1"/>
  <c r="AB375" i="67"/>
  <c r="AW376" i="53" s="1"/>
  <c r="AB412" i="67"/>
  <c r="AW413" i="53" s="1"/>
  <c r="AB408" i="67"/>
  <c r="AW409" i="53" s="1"/>
  <c r="AB364" i="67"/>
  <c r="AW365" i="53" s="1"/>
  <c r="AB411" i="67"/>
  <c r="AW412" i="53" s="1"/>
  <c r="AB355" i="67"/>
  <c r="AW356" i="53" s="1"/>
  <c r="AB397" i="67"/>
  <c r="AW398" i="53" s="1"/>
  <c r="AB425" i="67"/>
  <c r="AW426" i="53" s="1"/>
  <c r="AB372" i="67"/>
  <c r="AW373" i="53" s="1"/>
  <c r="AB419" i="67"/>
  <c r="AW420" i="53" s="1"/>
  <c r="AB357" i="67"/>
  <c r="AW358" i="53" s="1"/>
  <c r="AB371" i="67"/>
  <c r="AW372" i="53" s="1"/>
  <c r="AB351" i="67"/>
  <c r="AW352" i="53" s="1"/>
  <c r="AB346" i="67"/>
  <c r="AW347" i="53" s="1"/>
  <c r="AB432" i="67"/>
  <c r="AW433" i="53" s="1"/>
  <c r="AB338" i="67"/>
  <c r="AW339" i="53" s="1"/>
  <c r="AB418" i="67"/>
  <c r="AW419" i="53" s="1"/>
  <c r="AB415" i="67"/>
  <c r="AW416" i="53" s="1"/>
  <c r="AB387" i="67"/>
  <c r="AW388" i="53" s="1"/>
  <c r="AB417" i="67"/>
  <c r="AW418" i="53" s="1"/>
  <c r="AB358" i="67"/>
  <c r="AW359" i="53" s="1"/>
  <c r="AB414" i="67"/>
  <c r="AW415" i="53" s="1"/>
  <c r="AB399" i="67"/>
  <c r="AW400" i="53" s="1"/>
  <c r="AB341" i="67"/>
  <c r="AW342" i="53" s="1"/>
  <c r="AB394" i="67"/>
  <c r="AW395" i="53" s="1"/>
  <c r="AB370" i="67"/>
  <c r="AW371" i="53" s="1"/>
  <c r="AB423" i="67"/>
  <c r="AW424" i="53" s="1"/>
  <c r="AB413" i="67"/>
  <c r="AW414" i="53" s="1"/>
  <c r="AB378" i="67"/>
  <c r="AW379" i="53" s="1"/>
  <c r="AB409" i="67"/>
  <c r="AW410" i="53" s="1"/>
  <c r="AB363" i="67"/>
  <c r="AW364" i="53" s="1"/>
  <c r="AB380" i="67"/>
  <c r="AW381" i="53" s="1"/>
  <c r="AB333" i="67"/>
  <c r="AB429" i="67"/>
  <c r="AW430" i="53" s="1"/>
  <c r="AB340" i="67"/>
  <c r="AW341" i="53" s="1"/>
  <c r="AB348" i="67"/>
  <c r="AW349" i="53" s="1"/>
  <c r="AB404" i="67"/>
  <c r="AW405" i="53" s="1"/>
  <c r="AB420" i="67"/>
  <c r="AW421" i="53" s="1"/>
  <c r="AB402" i="67"/>
  <c r="AW403" i="53" s="1"/>
  <c r="AB388" i="67"/>
  <c r="AW389" i="53" s="1"/>
  <c r="AB410" i="67"/>
  <c r="AW411" i="53" s="1"/>
  <c r="AB390" i="67"/>
  <c r="AW391" i="53" s="1"/>
  <c r="AB376" i="67"/>
  <c r="AW377" i="53" s="1"/>
  <c r="AB384" i="67"/>
  <c r="AW385" i="53" s="1"/>
  <c r="AB360" i="67"/>
  <c r="AW361" i="53" s="1"/>
  <c r="AB396" i="67"/>
  <c r="AW397" i="53" s="1"/>
  <c r="AB362" i="67"/>
  <c r="AW363" i="53" s="1"/>
  <c r="AB424" i="67"/>
  <c r="AW425" i="53" s="1"/>
  <c r="AB365" i="67"/>
  <c r="AW366" i="53" s="1"/>
  <c r="AB368" i="67"/>
  <c r="AW369" i="53" s="1"/>
  <c r="AB366" i="67"/>
  <c r="AW367" i="53" s="1"/>
  <c r="AB343" i="67"/>
  <c r="AW344" i="53" s="1"/>
  <c r="AB392" i="67"/>
  <c r="AW393" i="53" s="1"/>
  <c r="AB393" i="67"/>
  <c r="AW394" i="53" s="1"/>
  <c r="AB427" i="67"/>
  <c r="AW428" i="53" s="1"/>
  <c r="AB401" i="67"/>
  <c r="AW402" i="53" s="1"/>
  <c r="AB336" i="67"/>
  <c r="AW337" i="53" s="1"/>
  <c r="AB339" i="67"/>
  <c r="AW340" i="53" s="1"/>
  <c r="AB379" i="67"/>
  <c r="AW380" i="53" s="1"/>
  <c r="AB361" i="67"/>
  <c r="AW362" i="53" s="1"/>
  <c r="AB356" i="67"/>
  <c r="AW357" i="53" s="1"/>
  <c r="AB382" i="67"/>
  <c r="AW383" i="53" s="1"/>
  <c r="AB422" i="67"/>
  <c r="AW423" i="53" s="1"/>
  <c r="AB342" i="67"/>
  <c r="AW343" i="53" s="1"/>
  <c r="AB407" i="67"/>
  <c r="AW408" i="53" s="1"/>
  <c r="AB426" i="67"/>
  <c r="AW427" i="53" s="1"/>
  <c r="AB377" i="67"/>
  <c r="AW378" i="53" s="1"/>
  <c r="AB354" i="67"/>
  <c r="AW355" i="53" s="1"/>
  <c r="AB344" i="67"/>
  <c r="AW345" i="53" s="1"/>
  <c r="AB383" i="67"/>
  <c r="AW384" i="53" s="1"/>
  <c r="AB398" i="67"/>
  <c r="AW399" i="53" s="1"/>
  <c r="AB381" i="67"/>
  <c r="AW382" i="53" s="1"/>
  <c r="AB391" i="67"/>
  <c r="AW392" i="53" s="1"/>
  <c r="AB406" i="67"/>
  <c r="AW407" i="53" s="1"/>
  <c r="AA333" i="67"/>
  <c r="M333" i="67"/>
  <c r="AB334" i="53"/>
  <c r="AB355" i="53"/>
  <c r="AB356" i="53"/>
  <c r="AB427" i="53"/>
  <c r="AB399" i="53"/>
  <c r="AB430" i="53"/>
  <c r="AB387" i="53"/>
  <c r="AB376" i="53"/>
  <c r="AB363" i="53"/>
  <c r="AB341" i="53"/>
  <c r="AB345" i="53"/>
  <c r="AB396" i="53"/>
  <c r="AB344" i="53"/>
  <c r="AB412" i="53"/>
  <c r="AB411" i="53"/>
  <c r="AB401" i="53"/>
  <c r="AB371" i="53"/>
  <c r="AB373" i="53"/>
  <c r="AB431" i="53"/>
  <c r="AB433" i="53"/>
  <c r="AB420" i="53"/>
  <c r="AB415" i="53"/>
  <c r="AB386" i="53"/>
  <c r="AB422" i="53"/>
  <c r="AB377" i="53"/>
  <c r="AB414" i="53"/>
  <c r="AB346" i="53"/>
  <c r="AB339" i="53"/>
  <c r="AB413" i="53"/>
  <c r="AB394" i="53"/>
  <c r="AB367" i="53"/>
  <c r="AB429" i="53"/>
  <c r="AB366" i="53"/>
  <c r="AB361" i="53"/>
  <c r="AB402" i="53"/>
  <c r="AB375" i="53"/>
  <c r="AB365" i="53"/>
  <c r="AB390" i="53"/>
  <c r="AB364" i="53"/>
  <c r="AB369" i="53"/>
  <c r="AB352" i="53"/>
  <c r="AB410" i="53"/>
  <c r="AB349" i="53"/>
  <c r="AB400" i="53"/>
  <c r="AB421" i="53"/>
  <c r="AB397" i="53"/>
  <c r="AB392" i="53"/>
  <c r="AB335" i="53"/>
  <c r="AF336" i="53" s="1"/>
  <c r="AG336" i="53" s="1"/>
  <c r="AB407" i="53"/>
  <c r="AB398" i="53"/>
  <c r="AB372" i="53"/>
  <c r="AB404" i="53"/>
  <c r="AB362" i="53"/>
  <c r="AB378" i="53"/>
  <c r="AB417" i="53"/>
  <c r="AB409" i="53"/>
  <c r="AB395" i="53"/>
  <c r="AB381" i="53"/>
  <c r="AB432" i="53"/>
  <c r="AB370" i="53"/>
  <c r="AB336" i="53"/>
  <c r="AB342" i="53"/>
  <c r="AB426" i="53"/>
  <c r="AB368" i="53"/>
  <c r="AB380" i="53"/>
  <c r="AB360" i="53"/>
  <c r="AB385" i="53"/>
  <c r="AB340" i="53"/>
  <c r="AB423" i="53"/>
  <c r="AB350" i="53"/>
  <c r="AB419" i="53"/>
  <c r="AB403" i="53"/>
  <c r="AB337" i="53"/>
  <c r="AB425" i="53"/>
  <c r="AB393" i="53"/>
  <c r="AB418" i="53"/>
  <c r="AB406" i="53"/>
  <c r="AB374" i="53"/>
  <c r="AB351" i="53"/>
  <c r="AB343" i="53"/>
  <c r="AB354" i="53"/>
  <c r="AB338" i="53"/>
  <c r="AB384" i="53"/>
  <c r="AB405" i="53"/>
  <c r="AB389" i="53"/>
  <c r="AB416" i="53"/>
  <c r="AB428" i="53"/>
  <c r="AB359" i="53"/>
  <c r="AB379" i="53"/>
  <c r="AB424" i="53"/>
  <c r="AB347" i="53"/>
  <c r="AB391" i="53"/>
  <c r="AB408" i="53"/>
  <c r="AB353" i="53"/>
  <c r="AB358" i="53"/>
  <c r="AB382" i="53"/>
  <c r="AB388" i="53"/>
  <c r="AB383" i="53"/>
  <c r="AB357" i="53"/>
  <c r="AB348" i="53"/>
  <c r="E334" i="53"/>
  <c r="AA427" i="67"/>
  <c r="AA341" i="67"/>
  <c r="AA419" i="67"/>
  <c r="AA399" i="67"/>
  <c r="AA364" i="67"/>
  <c r="AA337" i="67"/>
  <c r="AA401" i="67"/>
  <c r="AA378" i="67"/>
  <c r="AA428" i="67"/>
  <c r="AA358" i="67"/>
  <c r="AA432" i="67"/>
  <c r="AA412" i="67"/>
  <c r="AA413" i="67"/>
  <c r="AA396" i="67"/>
  <c r="AA408" i="67"/>
  <c r="AA426" i="67"/>
  <c r="AA400" i="67"/>
  <c r="AA367" i="67"/>
  <c r="AA360" i="67"/>
  <c r="AA366" i="67"/>
  <c r="AA425" i="67"/>
  <c r="AA334" i="67"/>
  <c r="AA397" i="67"/>
  <c r="AA375" i="67"/>
  <c r="AA403" i="67"/>
  <c r="AA398" i="67"/>
  <c r="AA379" i="67"/>
  <c r="AA417" i="67"/>
  <c r="AA411" i="67"/>
  <c r="AA350" i="67"/>
  <c r="AA369" i="67"/>
  <c r="AA377" i="67"/>
  <c r="AA348" i="67"/>
  <c r="AA340" i="67"/>
  <c r="AA354" i="67"/>
  <c r="AA414" i="67"/>
  <c r="AA346" i="67"/>
  <c r="AA361" i="67"/>
  <c r="AA405" i="67"/>
  <c r="AA389" i="67"/>
  <c r="AA384" i="67"/>
  <c r="AA355" i="67"/>
  <c r="AA371" i="67"/>
  <c r="AA382" i="67"/>
  <c r="AA381" i="67"/>
  <c r="AA347" i="67"/>
  <c r="AA407" i="67"/>
  <c r="AA402" i="67"/>
  <c r="AA386" i="67"/>
  <c r="E333" i="67"/>
  <c r="AJ333" i="67"/>
  <c r="AA335" i="67"/>
  <c r="AA352" i="67"/>
  <c r="AA430" i="67"/>
  <c r="AA338" i="67"/>
  <c r="AA429" i="67"/>
  <c r="AA424" i="67"/>
  <c r="AA416" i="67"/>
  <c r="AG340" i="67"/>
  <c r="AG341" i="67" s="1"/>
  <c r="AA362" i="67"/>
  <c r="AA359" i="67"/>
  <c r="AA420" i="67"/>
  <c r="AA343" i="67"/>
  <c r="AA349" i="67"/>
  <c r="AA388" i="67"/>
  <c r="AA342" i="67"/>
  <c r="AA372" i="67"/>
  <c r="AA415" i="67"/>
  <c r="AA423" i="67"/>
  <c r="AA410" i="67"/>
  <c r="AA357" i="67"/>
  <c r="AA363" i="67"/>
  <c r="AA392" i="67"/>
  <c r="AA365" i="67"/>
  <c r="AA374" i="67"/>
  <c r="AA370" i="67"/>
  <c r="AA409" i="67"/>
  <c r="AA339" i="67"/>
  <c r="AA421" i="67"/>
  <c r="AA404" i="67"/>
  <c r="AA385" i="67"/>
  <c r="AA387" i="67"/>
  <c r="AA373" i="67"/>
  <c r="AA351" i="67"/>
  <c r="AA380" i="67"/>
  <c r="AA422" i="67"/>
  <c r="AA390" i="67"/>
  <c r="AA418" i="67"/>
  <c r="AA376" i="67"/>
  <c r="AA394" i="67"/>
  <c r="AA395" i="67"/>
  <c r="AA368" i="67"/>
  <c r="AA383" i="67"/>
  <c r="AA353" i="67"/>
  <c r="AA336" i="67"/>
  <c r="AA406" i="67"/>
  <c r="AA345" i="67"/>
  <c r="AA356" i="67"/>
  <c r="AA344" i="67"/>
  <c r="AA393" i="67"/>
  <c r="AA431" i="67"/>
  <c r="AA391" i="67"/>
  <c r="AA351" i="53"/>
  <c r="AA408" i="53"/>
  <c r="AA360" i="53"/>
  <c r="AA416" i="53"/>
  <c r="AA363" i="53"/>
  <c r="AA353" i="53"/>
  <c r="AA383" i="53"/>
  <c r="AA399" i="53"/>
  <c r="AA366" i="53"/>
  <c r="AA387" i="53"/>
  <c r="AA380" i="53"/>
  <c r="AA378" i="53"/>
  <c r="AA409" i="53"/>
  <c r="AA361" i="53"/>
  <c r="AA382" i="53"/>
  <c r="AA404" i="53"/>
  <c r="AA417" i="53"/>
  <c r="AA428" i="53"/>
  <c r="AA415" i="53"/>
  <c r="AA373" i="53"/>
  <c r="AA419" i="53"/>
  <c r="AA413" i="53"/>
  <c r="AA430" i="53"/>
  <c r="AA407" i="53"/>
  <c r="AA355" i="53"/>
  <c r="AA357" i="53"/>
  <c r="AA352" i="53"/>
  <c r="AJ334" i="53"/>
  <c r="AA344" i="53"/>
  <c r="AA389" i="53"/>
  <c r="AA433" i="53"/>
  <c r="AA343" i="53"/>
  <c r="AA348" i="53"/>
  <c r="AA356" i="53"/>
  <c r="AA379" i="53"/>
  <c r="AA414" i="53"/>
  <c r="AA425" i="53"/>
  <c r="AA432" i="53"/>
  <c r="AA403" i="53"/>
  <c r="AA358" i="53"/>
  <c r="AA418" i="53"/>
  <c r="AA424" i="53"/>
  <c r="AA429" i="53"/>
  <c r="AA384" i="53"/>
  <c r="AA420" i="53"/>
  <c r="AA337" i="53"/>
  <c r="AA391" i="53"/>
  <c r="AA423" i="53"/>
  <c r="AA365" i="53"/>
  <c r="AA400" i="53"/>
  <c r="AA347" i="53"/>
  <c r="AA359" i="53"/>
  <c r="AA350" i="53"/>
  <c r="AA369" i="53"/>
  <c r="AA338" i="53"/>
  <c r="AA402" i="53"/>
  <c r="AA385" i="53"/>
  <c r="AA354" i="53"/>
  <c r="AA412" i="53"/>
  <c r="AA368" i="53"/>
  <c r="AA431" i="53"/>
  <c r="AA398" i="53"/>
  <c r="AA421" i="53"/>
  <c r="AA370" i="53"/>
  <c r="AA392" i="53"/>
  <c r="AA410" i="53"/>
  <c r="AA388" i="53"/>
  <c r="AA406" i="53"/>
  <c r="AA396" i="53"/>
  <c r="AG343" i="53"/>
  <c r="AG344" i="53" s="1"/>
  <c r="AA367" i="53"/>
  <c r="AA376" i="53"/>
  <c r="AA405" i="53"/>
  <c r="AA427" i="53"/>
  <c r="AA342" i="53"/>
  <c r="AA390" i="53"/>
  <c r="AA381" i="53"/>
  <c r="AA426" i="53"/>
  <c r="AA397" i="53"/>
  <c r="AA377" i="53"/>
  <c r="AA364" i="53"/>
  <c r="AA339" i="53"/>
  <c r="AA393" i="53"/>
  <c r="AA375" i="53"/>
  <c r="AA422" i="53"/>
  <c r="AA335" i="53"/>
  <c r="AA340" i="53"/>
  <c r="AA336" i="53"/>
  <c r="AA411" i="53"/>
  <c r="AA371" i="53"/>
  <c r="AA362" i="53"/>
  <c r="AA386" i="53"/>
  <c r="AA346" i="53"/>
  <c r="AA334" i="53"/>
  <c r="AA374" i="53"/>
  <c r="AA372" i="53"/>
  <c r="AA349" i="53"/>
  <c r="AA341" i="53"/>
  <c r="AA395" i="53"/>
  <c r="AA401" i="53"/>
  <c r="AA345" i="53"/>
  <c r="AA394" i="53"/>
  <c r="AF362" i="67" l="1"/>
  <c r="AE362" i="67"/>
  <c r="AY363" i="53" s="1"/>
  <c r="AW334" i="53"/>
  <c r="BA334" i="53" s="1"/>
  <c r="AW335" i="53"/>
  <c r="AW336" i="53"/>
  <c r="AE353" i="53"/>
  <c r="AE433" i="53"/>
  <c r="BA337" i="53"/>
  <c r="AG342" i="67"/>
  <c r="AG343" i="67" s="1"/>
  <c r="AF336" i="67"/>
  <c r="AG336" i="67" s="1"/>
  <c r="BD336" i="67"/>
  <c r="AI340" i="67"/>
  <c r="BA336" i="67"/>
  <c r="G198" i="64"/>
  <c r="K330" i="66"/>
  <c r="F136" i="63"/>
  <c r="G68" i="62"/>
  <c r="J262" i="65"/>
  <c r="BD380" i="67"/>
  <c r="BA380" i="67"/>
  <c r="BA409" i="67"/>
  <c r="BD409" i="67"/>
  <c r="BA423" i="67"/>
  <c r="BD423" i="67"/>
  <c r="BA359" i="67"/>
  <c r="BD359" i="67"/>
  <c r="BD346" i="67"/>
  <c r="BA346" i="67"/>
  <c r="BD411" i="67"/>
  <c r="BA411" i="67"/>
  <c r="BD378" i="67"/>
  <c r="BA378" i="67"/>
  <c r="BD362" i="67"/>
  <c r="BA362" i="67"/>
  <c r="BA352" i="67"/>
  <c r="BD352" i="67"/>
  <c r="BA382" i="67"/>
  <c r="BD382" i="67"/>
  <c r="BA417" i="67"/>
  <c r="BD417" i="67"/>
  <c r="BD413" i="67"/>
  <c r="BA413" i="67"/>
  <c r="BD406" i="67"/>
  <c r="BA406" i="67"/>
  <c r="BD395" i="67"/>
  <c r="BA395" i="67"/>
  <c r="BD351" i="67"/>
  <c r="BA351" i="67"/>
  <c r="BD370" i="67"/>
  <c r="BA370" i="67"/>
  <c r="BA415" i="67"/>
  <c r="BD415" i="67"/>
  <c r="BA414" i="67"/>
  <c r="BD414" i="67"/>
  <c r="BD394" i="67"/>
  <c r="BA394" i="67"/>
  <c r="BA373" i="67"/>
  <c r="BD373" i="67"/>
  <c r="BD374" i="67"/>
  <c r="BA374" i="67"/>
  <c r="BD354" i="67"/>
  <c r="BA354" i="67"/>
  <c r="BD401" i="67"/>
  <c r="BA401" i="67"/>
  <c r="BD372" i="67"/>
  <c r="BA372" i="67"/>
  <c r="AC431" i="67"/>
  <c r="AX432" i="53" s="1"/>
  <c r="AC423" i="67"/>
  <c r="AX424" i="53" s="1"/>
  <c r="AE422" i="67"/>
  <c r="AC415" i="67"/>
  <c r="AX416" i="53" s="1"/>
  <c r="AE414" i="67"/>
  <c r="AC407" i="67"/>
  <c r="AX408" i="53" s="1"/>
  <c r="AE406" i="67"/>
  <c r="AC399" i="67"/>
  <c r="AX400" i="53" s="1"/>
  <c r="AE398" i="67"/>
  <c r="AC391" i="67"/>
  <c r="AX392" i="53" s="1"/>
  <c r="AE390" i="67"/>
  <c r="AC383" i="67"/>
  <c r="AX384" i="53" s="1"/>
  <c r="AE382" i="67"/>
  <c r="AC375" i="67"/>
  <c r="AX376" i="53" s="1"/>
  <c r="AE374" i="67"/>
  <c r="AC425" i="67"/>
  <c r="AX426" i="53" s="1"/>
  <c r="AE424" i="67"/>
  <c r="AC417" i="67"/>
  <c r="AX418" i="53" s="1"/>
  <c r="AE416" i="67"/>
  <c r="AC409" i="67"/>
  <c r="AX410" i="53" s="1"/>
  <c r="AE408" i="67"/>
  <c r="AC401" i="67"/>
  <c r="AX402" i="53" s="1"/>
  <c r="AE400" i="67"/>
  <c r="AC393" i="67"/>
  <c r="AX394" i="53" s="1"/>
  <c r="AE392" i="67"/>
  <c r="AC385" i="67"/>
  <c r="AX386" i="53" s="1"/>
  <c r="AE384" i="67"/>
  <c r="AC377" i="67"/>
  <c r="AX378" i="53" s="1"/>
  <c r="AE376" i="67"/>
  <c r="AC426" i="67"/>
  <c r="AX427" i="53" s="1"/>
  <c r="AC429" i="67"/>
  <c r="AX430" i="53" s="1"/>
  <c r="AE423" i="67"/>
  <c r="AC411" i="67"/>
  <c r="AX412" i="53" s="1"/>
  <c r="AE401" i="67"/>
  <c r="AC400" i="67"/>
  <c r="AX401" i="53" s="1"/>
  <c r="AC390" i="67"/>
  <c r="AX391" i="53" s="1"/>
  <c r="AC389" i="67"/>
  <c r="AX390" i="53" s="1"/>
  <c r="AE378" i="67"/>
  <c r="AC366" i="67"/>
  <c r="AX367" i="53" s="1"/>
  <c r="AE365" i="67"/>
  <c r="AC350" i="67"/>
  <c r="AX351" i="53" s="1"/>
  <c r="AE348" i="67"/>
  <c r="AC341" i="67"/>
  <c r="AX342" i="53" s="1"/>
  <c r="AE428" i="67"/>
  <c r="AE425" i="67"/>
  <c r="AE410" i="67"/>
  <c r="AC406" i="67"/>
  <c r="AX407" i="53" s="1"/>
  <c r="AE397" i="67"/>
  <c r="AC395" i="67"/>
  <c r="AX396" i="53" s="1"/>
  <c r="AE385" i="67"/>
  <c r="AC384" i="67"/>
  <c r="AX385" i="53" s="1"/>
  <c r="AE371" i="67"/>
  <c r="AE370" i="67"/>
  <c r="AE369" i="67"/>
  <c r="AC337" i="67"/>
  <c r="AX338" i="53" s="1"/>
  <c r="AC428" i="67"/>
  <c r="AX429" i="53" s="1"/>
  <c r="AE418" i="67"/>
  <c r="AC414" i="67"/>
  <c r="AX415" i="53" s="1"/>
  <c r="AE403" i="67"/>
  <c r="AE399" i="67"/>
  <c r="AE375" i="67"/>
  <c r="AC372" i="67"/>
  <c r="AX373" i="53" s="1"/>
  <c r="AC361" i="67"/>
  <c r="AX362" i="53" s="1"/>
  <c r="AE360" i="67"/>
  <c r="AE342" i="67"/>
  <c r="AE336" i="67"/>
  <c r="AC421" i="67"/>
  <c r="AX422" i="53" s="1"/>
  <c r="AC418" i="67"/>
  <c r="AX419" i="53" s="1"/>
  <c r="AE387" i="67"/>
  <c r="AC386" i="67"/>
  <c r="AX387" i="53" s="1"/>
  <c r="AE415" i="67"/>
  <c r="AE429" i="67"/>
  <c r="AE426" i="67"/>
  <c r="AC422" i="67"/>
  <c r="AX423" i="53" s="1"/>
  <c r="AE411" i="67"/>
  <c r="AE389" i="67"/>
  <c r="AC387" i="67"/>
  <c r="AX388" i="53" s="1"/>
  <c r="AE377" i="67"/>
  <c r="AC376" i="67"/>
  <c r="AX377" i="53" s="1"/>
  <c r="AC367" i="67"/>
  <c r="AX368" i="53" s="1"/>
  <c r="AE366" i="67"/>
  <c r="AC352" i="67"/>
  <c r="AX353" i="53" s="1"/>
  <c r="AE350" i="67"/>
  <c r="AE341" i="67"/>
  <c r="AE432" i="67"/>
  <c r="AY433" i="53" s="1"/>
  <c r="AE421" i="67"/>
  <c r="AE420" i="67"/>
  <c r="AE394" i="67"/>
  <c r="AC381" i="67"/>
  <c r="AX382" i="53" s="1"/>
  <c r="AE379" i="67"/>
  <c r="AC374" i="67"/>
  <c r="AX375" i="53" s="1"/>
  <c r="AE413" i="67"/>
  <c r="AE372" i="67"/>
  <c r="AC363" i="67"/>
  <c r="AX364" i="53" s="1"/>
  <c r="AC346" i="67"/>
  <c r="AX347" i="53" s="1"/>
  <c r="AC340" i="67"/>
  <c r="AX341" i="53" s="1"/>
  <c r="AC333" i="67"/>
  <c r="AX334" i="53" s="1"/>
  <c r="AC432" i="67"/>
  <c r="AX433" i="53" s="1"/>
  <c r="AC424" i="67"/>
  <c r="AX425" i="53" s="1"/>
  <c r="AC420" i="67"/>
  <c r="AX421" i="53" s="1"/>
  <c r="AC416" i="67"/>
  <c r="AX417" i="53" s="1"/>
  <c r="AC413" i="67"/>
  <c r="AX414" i="53" s="1"/>
  <c r="AE412" i="67"/>
  <c r="AC394" i="67"/>
  <c r="AX395" i="53" s="1"/>
  <c r="AC392" i="67"/>
  <c r="AX393" i="53" s="1"/>
  <c r="AC379" i="67"/>
  <c r="AX380" i="53" s="1"/>
  <c r="AE396" i="67"/>
  <c r="AE368" i="67"/>
  <c r="AE364" i="67"/>
  <c r="AC412" i="67"/>
  <c r="AX413" i="53" s="1"/>
  <c r="AC396" i="67"/>
  <c r="AX397" i="53" s="1"/>
  <c r="AC403" i="67"/>
  <c r="AX404" i="53" s="1"/>
  <c r="AE405" i="67"/>
  <c r="AC402" i="67"/>
  <c r="AX403" i="53" s="1"/>
  <c r="AE393" i="67"/>
  <c r="AC380" i="67"/>
  <c r="AX381" i="53" s="1"/>
  <c r="AC357" i="67"/>
  <c r="AX358" i="53" s="1"/>
  <c r="AC354" i="67"/>
  <c r="AX355" i="53" s="1"/>
  <c r="AC335" i="67"/>
  <c r="AX336" i="53" s="1"/>
  <c r="AC408" i="67"/>
  <c r="AX409" i="53" s="1"/>
  <c r="AC378" i="67"/>
  <c r="AX379" i="53" s="1"/>
  <c r="AE373" i="67"/>
  <c r="AC365" i="67"/>
  <c r="AX366" i="53" s="1"/>
  <c r="AE358" i="67"/>
  <c r="AE351" i="67"/>
  <c r="AE345" i="67"/>
  <c r="AC342" i="67"/>
  <c r="AX343" i="53" s="1"/>
  <c r="AC338" i="67"/>
  <c r="AX339" i="53" s="1"/>
  <c r="AE334" i="67"/>
  <c r="AE427" i="67"/>
  <c r="AE417" i="67"/>
  <c r="AC405" i="67"/>
  <c r="AX406" i="53" s="1"/>
  <c r="AE395" i="67"/>
  <c r="AC373" i="67"/>
  <c r="AX374" i="53" s="1"/>
  <c r="AC371" i="67"/>
  <c r="AX372" i="53" s="1"/>
  <c r="AC369" i="67"/>
  <c r="AX370" i="53" s="1"/>
  <c r="AC358" i="67"/>
  <c r="AX359" i="53" s="1"/>
  <c r="AC351" i="67"/>
  <c r="AX352" i="53" s="1"/>
  <c r="AC348" i="67"/>
  <c r="AX349" i="53" s="1"/>
  <c r="AI339" i="67"/>
  <c r="AE388" i="67"/>
  <c r="AC427" i="67"/>
  <c r="AX428" i="53" s="1"/>
  <c r="AC410" i="67"/>
  <c r="AX411" i="53" s="1"/>
  <c r="AC388" i="67"/>
  <c r="AX389" i="53" s="1"/>
  <c r="AE352" i="67"/>
  <c r="AY353" i="53" s="1"/>
  <c r="AE339" i="67"/>
  <c r="AE391" i="67"/>
  <c r="AE383" i="67"/>
  <c r="AC362" i="67"/>
  <c r="AX363" i="53" s="1"/>
  <c r="AE355" i="67"/>
  <c r="AE409" i="67"/>
  <c r="AE407" i="67"/>
  <c r="AE404" i="67"/>
  <c r="AC397" i="67"/>
  <c r="AX398" i="53" s="1"/>
  <c r="AE381" i="67"/>
  <c r="AE367" i="67"/>
  <c r="AE359" i="67"/>
  <c r="AC349" i="67"/>
  <c r="AX350" i="53" s="1"/>
  <c r="AC343" i="67"/>
  <c r="AX344" i="53" s="1"/>
  <c r="AE380" i="67"/>
  <c r="AE333" i="67"/>
  <c r="AC404" i="67"/>
  <c r="AX405" i="53" s="1"/>
  <c r="AC356" i="67"/>
  <c r="AX357" i="53" s="1"/>
  <c r="AE349" i="67"/>
  <c r="BA334" i="67"/>
  <c r="AE344" i="67"/>
  <c r="AE353" i="67"/>
  <c r="AC336" i="67"/>
  <c r="AX337" i="53" s="1"/>
  <c r="AC382" i="67"/>
  <c r="AX383" i="53" s="1"/>
  <c r="AC368" i="67"/>
  <c r="AX369" i="53" s="1"/>
  <c r="AC355" i="67"/>
  <c r="AX356" i="53" s="1"/>
  <c r="AE354" i="67"/>
  <c r="AC353" i="67"/>
  <c r="AX354" i="53" s="1"/>
  <c r="AE343" i="67"/>
  <c r="AE402" i="67"/>
  <c r="AC339" i="67"/>
  <c r="AX340" i="53" s="1"/>
  <c r="AC334" i="67"/>
  <c r="AX335" i="53" s="1"/>
  <c r="BD333" i="67"/>
  <c r="AC398" i="67"/>
  <c r="AX399" i="53" s="1"/>
  <c r="AE347" i="67"/>
  <c r="BA335" i="67"/>
  <c r="AC360" i="67"/>
  <c r="AX361" i="53" s="1"/>
  <c r="AC359" i="67"/>
  <c r="AX360" i="53" s="1"/>
  <c r="AE340" i="67"/>
  <c r="AE357" i="67"/>
  <c r="AE356" i="67"/>
  <c r="AC345" i="67"/>
  <c r="AX346" i="53" s="1"/>
  <c r="AE335" i="67"/>
  <c r="AC370" i="67"/>
  <c r="AX371" i="53" s="1"/>
  <c r="AE419" i="67"/>
  <c r="AC419" i="67"/>
  <c r="AX420" i="53" s="1"/>
  <c r="AI335" i="67"/>
  <c r="AE337" i="67"/>
  <c r="AE346" i="67"/>
  <c r="AC344" i="67"/>
  <c r="AX345" i="53" s="1"/>
  <c r="AE363" i="67"/>
  <c r="AE338" i="67"/>
  <c r="AE430" i="67"/>
  <c r="AC347" i="67"/>
  <c r="AX348" i="53" s="1"/>
  <c r="AC430" i="67"/>
  <c r="AX431" i="53" s="1"/>
  <c r="BA333" i="67"/>
  <c r="AC364" i="67"/>
  <c r="AX365" i="53" s="1"/>
  <c r="G197" i="64"/>
  <c r="K329" i="66"/>
  <c r="AE361" i="67"/>
  <c r="J261" i="65"/>
  <c r="G66" i="62"/>
  <c r="F135" i="63"/>
  <c r="BA371" i="67"/>
  <c r="BD371" i="67"/>
  <c r="BD379" i="67"/>
  <c r="BA379" i="67"/>
  <c r="BD366" i="67"/>
  <c r="BA366" i="67"/>
  <c r="BD393" i="67"/>
  <c r="BA393" i="67"/>
  <c r="BA376" i="67"/>
  <c r="BD376" i="67"/>
  <c r="BD391" i="67"/>
  <c r="BA391" i="67"/>
  <c r="BD365" i="67"/>
  <c r="BA365" i="67"/>
  <c r="BD342" i="67"/>
  <c r="BA342" i="67"/>
  <c r="BA355" i="67"/>
  <c r="BD355" i="67"/>
  <c r="BA398" i="67"/>
  <c r="BD398" i="67"/>
  <c r="BD360" i="67"/>
  <c r="BA360" i="67"/>
  <c r="BD364" i="67"/>
  <c r="BA364" i="67"/>
  <c r="BD387" i="67"/>
  <c r="BA387" i="67"/>
  <c r="BD340" i="67"/>
  <c r="BA340" i="67"/>
  <c r="BD337" i="67"/>
  <c r="BA337" i="67"/>
  <c r="BD418" i="67"/>
  <c r="BA418" i="67"/>
  <c r="BD385" i="67"/>
  <c r="BA385" i="67"/>
  <c r="BA392" i="67"/>
  <c r="BD392" i="67"/>
  <c r="BD416" i="67"/>
  <c r="BA416" i="67"/>
  <c r="BD386" i="67"/>
  <c r="BA386" i="67"/>
  <c r="BD384" i="67"/>
  <c r="BA384" i="67"/>
  <c r="BD348" i="67"/>
  <c r="BA348" i="67"/>
  <c r="BA367" i="67"/>
  <c r="BD367" i="67"/>
  <c r="BA431" i="67"/>
  <c r="BD431" i="67"/>
  <c r="BD388" i="67"/>
  <c r="BA388" i="67"/>
  <c r="BD403" i="67"/>
  <c r="BA403" i="67"/>
  <c r="BD412" i="67"/>
  <c r="BA412" i="67"/>
  <c r="BA399" i="67"/>
  <c r="BD399" i="67"/>
  <c r="BD363" i="67"/>
  <c r="BA363" i="67"/>
  <c r="BD349" i="67"/>
  <c r="BA349" i="67"/>
  <c r="BD424" i="67"/>
  <c r="BA424" i="67"/>
  <c r="BD402" i="67"/>
  <c r="BA402" i="67"/>
  <c r="BA375" i="67"/>
  <c r="BD375" i="67"/>
  <c r="BD400" i="67"/>
  <c r="BA400" i="67"/>
  <c r="BD404" i="67"/>
  <c r="BA404" i="67"/>
  <c r="BD389" i="67"/>
  <c r="BA389" i="67"/>
  <c r="BD377" i="67"/>
  <c r="BA377" i="67"/>
  <c r="BA432" i="67"/>
  <c r="BD432" i="67"/>
  <c r="BD353" i="67"/>
  <c r="BA353" i="67"/>
  <c r="AI341" i="67"/>
  <c r="BA343" i="67"/>
  <c r="BD343" i="67"/>
  <c r="BD405" i="67"/>
  <c r="BA405" i="67"/>
  <c r="BD426" i="67"/>
  <c r="BA426" i="67"/>
  <c r="BD419" i="67"/>
  <c r="BA419" i="67"/>
  <c r="BD344" i="67"/>
  <c r="BA344" i="67"/>
  <c r="BD390" i="67"/>
  <c r="BA390" i="67"/>
  <c r="BD421" i="67"/>
  <c r="BA421" i="67"/>
  <c r="BA357" i="67"/>
  <c r="BD357" i="67"/>
  <c r="BD429" i="67"/>
  <c r="BA429" i="67"/>
  <c r="BA407" i="67"/>
  <c r="BD407" i="67"/>
  <c r="BD369" i="67"/>
  <c r="BA369" i="67"/>
  <c r="BD397" i="67"/>
  <c r="BA397" i="67"/>
  <c r="BA341" i="67"/>
  <c r="BD341" i="67"/>
  <c r="AE386" i="67"/>
  <c r="BA383" i="67"/>
  <c r="BD383" i="67"/>
  <c r="BD410" i="67"/>
  <c r="BA410" i="67"/>
  <c r="BD408" i="67"/>
  <c r="BA408" i="67"/>
  <c r="BA358" i="67"/>
  <c r="BD358" i="67"/>
  <c r="BD356" i="67"/>
  <c r="BA356" i="67"/>
  <c r="BA422" i="67"/>
  <c r="BD422" i="67"/>
  <c r="BD420" i="67"/>
  <c r="BA420" i="67"/>
  <c r="BD338" i="67"/>
  <c r="BA338" i="67"/>
  <c r="BD347" i="67"/>
  <c r="BA347" i="67"/>
  <c r="BA361" i="67"/>
  <c r="BD361" i="67"/>
  <c r="BD350" i="67"/>
  <c r="BA350" i="67"/>
  <c r="AE431" i="67"/>
  <c r="BD334" i="67"/>
  <c r="AF335" i="67"/>
  <c r="AG335" i="67" s="1"/>
  <c r="BD339" i="67"/>
  <c r="BA339" i="67"/>
  <c r="BA345" i="67"/>
  <c r="BD345" i="67"/>
  <c r="BD368" i="67"/>
  <c r="BA368" i="67"/>
  <c r="BD430" i="67"/>
  <c r="BA430" i="67"/>
  <c r="BD381" i="67"/>
  <c r="BA381" i="67"/>
  <c r="BD425" i="67"/>
  <c r="BA425" i="67"/>
  <c r="BD396" i="67"/>
  <c r="BA396" i="67"/>
  <c r="BD428" i="67"/>
  <c r="BA428" i="67"/>
  <c r="BA427" i="67"/>
  <c r="BD427" i="67"/>
  <c r="AE334" i="53"/>
  <c r="K329" i="52"/>
  <c r="G197" i="50"/>
  <c r="F135" i="49"/>
  <c r="AC334" i="53"/>
  <c r="AD334" i="53" s="1"/>
  <c r="AC336" i="53"/>
  <c r="AD336" i="53" s="1"/>
  <c r="AI340" i="53"/>
  <c r="AC335" i="53"/>
  <c r="AD335" i="53" s="1"/>
  <c r="AE335" i="53"/>
  <c r="K330" i="52" s="1"/>
  <c r="AI336" i="53"/>
  <c r="AE336" i="53"/>
  <c r="J261" i="51"/>
  <c r="G66" i="48"/>
  <c r="BD334" i="53" l="1"/>
  <c r="BC353" i="53"/>
  <c r="BC346" i="67"/>
  <c r="AY347" i="53"/>
  <c r="BC402" i="67"/>
  <c r="AY403" i="53"/>
  <c r="BC419" i="67"/>
  <c r="AY420" i="53"/>
  <c r="BC343" i="67"/>
  <c r="AY344" i="53"/>
  <c r="BC360" i="67"/>
  <c r="AY361" i="53"/>
  <c r="BC397" i="67"/>
  <c r="AY398" i="53"/>
  <c r="BC423" i="67"/>
  <c r="AY424" i="53"/>
  <c r="BC334" i="67"/>
  <c r="AY335" i="53"/>
  <c r="BC405" i="67"/>
  <c r="AY406" i="53"/>
  <c r="BC366" i="67"/>
  <c r="AY367" i="53"/>
  <c r="BC342" i="67"/>
  <c r="AY343" i="53"/>
  <c r="BC424" i="67"/>
  <c r="AY425" i="53"/>
  <c r="BC361" i="67"/>
  <c r="AY362" i="53"/>
  <c r="BC359" i="67"/>
  <c r="AY360" i="53"/>
  <c r="BC374" i="67"/>
  <c r="AY375" i="53"/>
  <c r="BC351" i="67"/>
  <c r="AY352" i="53"/>
  <c r="BC372" i="67"/>
  <c r="AY373" i="53"/>
  <c r="BC354" i="67"/>
  <c r="AY355" i="53"/>
  <c r="BC381" i="67"/>
  <c r="AY382" i="53"/>
  <c r="BC375" i="67"/>
  <c r="AY376" i="53"/>
  <c r="BC425" i="67"/>
  <c r="AY426" i="53"/>
  <c r="BC376" i="67"/>
  <c r="AY377" i="53"/>
  <c r="BC382" i="67"/>
  <c r="AY383" i="53"/>
  <c r="BC386" i="67"/>
  <c r="AY387" i="53"/>
  <c r="BC388" i="67"/>
  <c r="AY389" i="53"/>
  <c r="BC357" i="67"/>
  <c r="AY358" i="53"/>
  <c r="BC411" i="67"/>
  <c r="AY412" i="53"/>
  <c r="BC345" i="67"/>
  <c r="AY346" i="53"/>
  <c r="BC364" i="67"/>
  <c r="AY365" i="53"/>
  <c r="BC358" i="67"/>
  <c r="AY359" i="53"/>
  <c r="BC368" i="67"/>
  <c r="AY369" i="53"/>
  <c r="BC413" i="67"/>
  <c r="AY414" i="53"/>
  <c r="BC389" i="67"/>
  <c r="AY390" i="53"/>
  <c r="BC399" i="67"/>
  <c r="AY400" i="53"/>
  <c r="BC428" i="67"/>
  <c r="AY429" i="53"/>
  <c r="BC404" i="67"/>
  <c r="AY405" i="53"/>
  <c r="BC396" i="67"/>
  <c r="AY397" i="53"/>
  <c r="BC403" i="67"/>
  <c r="AY404" i="53"/>
  <c r="BC384" i="67"/>
  <c r="AY385" i="53"/>
  <c r="BC390" i="67"/>
  <c r="AY391" i="53"/>
  <c r="BC340" i="67"/>
  <c r="AY341" i="53"/>
  <c r="BC407" i="67"/>
  <c r="AY408" i="53"/>
  <c r="BC373" i="67"/>
  <c r="AY374" i="53"/>
  <c r="BC379" i="67"/>
  <c r="AY380" i="53"/>
  <c r="BC348" i="67"/>
  <c r="AY349" i="53"/>
  <c r="BC335" i="67"/>
  <c r="AY336" i="53"/>
  <c r="BC336" i="53" s="1"/>
  <c r="BC356" i="67"/>
  <c r="AY357" i="53"/>
  <c r="BC353" i="67"/>
  <c r="AY354" i="53"/>
  <c r="BC409" i="67"/>
  <c r="AY410" i="53"/>
  <c r="BC426" i="67"/>
  <c r="AY427" i="53"/>
  <c r="BC418" i="67"/>
  <c r="AY419" i="53"/>
  <c r="BC392" i="67"/>
  <c r="AY393" i="53"/>
  <c r="BC398" i="67"/>
  <c r="AY399" i="53"/>
  <c r="BC367" i="67"/>
  <c r="AY368" i="53"/>
  <c r="BC377" i="67"/>
  <c r="AY378" i="53"/>
  <c r="BC430" i="67"/>
  <c r="AY431" i="53"/>
  <c r="BC344" i="67"/>
  <c r="AY345" i="53"/>
  <c r="BC355" i="67"/>
  <c r="AY356" i="53"/>
  <c r="BC394" i="67"/>
  <c r="AY395" i="53"/>
  <c r="BC429" i="67"/>
  <c r="AY430" i="53"/>
  <c r="BC365" i="67"/>
  <c r="AY366" i="53"/>
  <c r="BC412" i="67"/>
  <c r="AY413" i="53"/>
  <c r="BC420" i="67"/>
  <c r="AY421" i="53"/>
  <c r="BC415" i="67"/>
  <c r="AY416" i="53"/>
  <c r="BC400" i="67"/>
  <c r="AY401" i="53"/>
  <c r="BC406" i="67"/>
  <c r="AY407" i="53"/>
  <c r="BC363" i="67"/>
  <c r="AY364" i="53"/>
  <c r="BC347" i="67"/>
  <c r="AY348" i="53"/>
  <c r="BC349" i="67"/>
  <c r="AY350" i="53"/>
  <c r="BC383" i="67"/>
  <c r="AY384" i="53"/>
  <c r="BC421" i="67"/>
  <c r="AY422" i="53"/>
  <c r="BC369" i="67"/>
  <c r="AY370" i="53"/>
  <c r="BC378" i="67"/>
  <c r="AY379" i="53"/>
  <c r="BC338" i="67"/>
  <c r="AY339" i="53"/>
  <c r="BC391" i="67"/>
  <c r="AY392" i="53"/>
  <c r="BC395" i="67"/>
  <c r="AY396" i="53"/>
  <c r="BC432" i="67"/>
  <c r="BC387" i="67"/>
  <c r="AY388" i="53"/>
  <c r="BC370" i="67"/>
  <c r="AY371" i="53"/>
  <c r="BC408" i="67"/>
  <c r="AY409" i="53"/>
  <c r="BC414" i="67"/>
  <c r="AY415" i="53"/>
  <c r="BC410" i="67"/>
  <c r="AY411" i="53"/>
  <c r="BC339" i="67"/>
  <c r="AY340" i="53"/>
  <c r="BC341" i="67"/>
  <c r="AY342" i="53"/>
  <c r="BC371" i="67"/>
  <c r="AY372" i="53"/>
  <c r="BC431" i="67"/>
  <c r="AY432" i="53"/>
  <c r="BC337" i="67"/>
  <c r="AY338" i="53"/>
  <c r="BC333" i="67"/>
  <c r="AY334" i="53"/>
  <c r="BC417" i="67"/>
  <c r="AY418" i="53"/>
  <c r="BC393" i="67"/>
  <c r="AY394" i="53"/>
  <c r="BC350" i="67"/>
  <c r="AY351" i="53"/>
  <c r="BC416" i="67"/>
  <c r="AY417" i="53"/>
  <c r="BC422" i="67"/>
  <c r="AY423" i="53"/>
  <c r="BC380" i="67"/>
  <c r="AY381" i="53"/>
  <c r="BC362" i="67"/>
  <c r="BC427" i="67"/>
  <c r="AY428" i="53"/>
  <c r="BC336" i="67"/>
  <c r="AY337" i="53"/>
  <c r="BC385" i="67"/>
  <c r="AY386" i="53"/>
  <c r="BC401" i="67"/>
  <c r="AY402" i="53"/>
  <c r="AI342" i="67"/>
  <c r="AJ342" i="67" s="1"/>
  <c r="BB377" i="67"/>
  <c r="AD377" i="67"/>
  <c r="BB369" i="67"/>
  <c r="AD369" i="67"/>
  <c r="BB394" i="67"/>
  <c r="AD394" i="67"/>
  <c r="BB393" i="67"/>
  <c r="AD393" i="67"/>
  <c r="BB362" i="67"/>
  <c r="AD362" i="67"/>
  <c r="BB371" i="67"/>
  <c r="AD371" i="67"/>
  <c r="AD335" i="67"/>
  <c r="BB335" i="67"/>
  <c r="BB337" i="67"/>
  <c r="AD337" i="67"/>
  <c r="BB366" i="67"/>
  <c r="AD366" i="67"/>
  <c r="BB364" i="67"/>
  <c r="AD364" i="67"/>
  <c r="BB373" i="67"/>
  <c r="AD373" i="67"/>
  <c r="AD354" i="67"/>
  <c r="BB354" i="67"/>
  <c r="BB413" i="67"/>
  <c r="AD413" i="67"/>
  <c r="AD386" i="67"/>
  <c r="BB386" i="67"/>
  <c r="BB401" i="67"/>
  <c r="AD401" i="67"/>
  <c r="AD407" i="67"/>
  <c r="BB407" i="67"/>
  <c r="BB344" i="67"/>
  <c r="AD344" i="67"/>
  <c r="BB398" i="67"/>
  <c r="AD398" i="67"/>
  <c r="BB356" i="67"/>
  <c r="AD356" i="67"/>
  <c r="BB357" i="67"/>
  <c r="AD357" i="67"/>
  <c r="BB416" i="67"/>
  <c r="AD416" i="67"/>
  <c r="BB389" i="67"/>
  <c r="AD389" i="67"/>
  <c r="BB383" i="67"/>
  <c r="AD383" i="67"/>
  <c r="AD404" i="67"/>
  <c r="BB404" i="67"/>
  <c r="BB405" i="67"/>
  <c r="AD405" i="67"/>
  <c r="BB380" i="67"/>
  <c r="AD380" i="67"/>
  <c r="BB420" i="67"/>
  <c r="AD420" i="67"/>
  <c r="AD418" i="67"/>
  <c r="BB418" i="67"/>
  <c r="BB390" i="67"/>
  <c r="AD390" i="67"/>
  <c r="BB409" i="67"/>
  <c r="AD409" i="67"/>
  <c r="AD415" i="67"/>
  <c r="BB415" i="67"/>
  <c r="AD368" i="67"/>
  <c r="BB368" i="67"/>
  <c r="BB400" i="67"/>
  <c r="AD400" i="67"/>
  <c r="AD334" i="67"/>
  <c r="BB334" i="67"/>
  <c r="AF352" i="67"/>
  <c r="BC352" i="67"/>
  <c r="BB424" i="67"/>
  <c r="AD424" i="67"/>
  <c r="BB421" i="67"/>
  <c r="AD421" i="67"/>
  <c r="BB384" i="67"/>
  <c r="AD384" i="67"/>
  <c r="BB339" i="67"/>
  <c r="AD339" i="67"/>
  <c r="AD402" i="67"/>
  <c r="BB402" i="67"/>
  <c r="BB432" i="67"/>
  <c r="AD432" i="67"/>
  <c r="BB352" i="67"/>
  <c r="AD352" i="67"/>
  <c r="AD417" i="67"/>
  <c r="BB417" i="67"/>
  <c r="AD423" i="67"/>
  <c r="BB423" i="67"/>
  <c r="BB419" i="67"/>
  <c r="AD419" i="67"/>
  <c r="AD343" i="67"/>
  <c r="BB343" i="67"/>
  <c r="AD388" i="67"/>
  <c r="BB388" i="67"/>
  <c r="AD333" i="67"/>
  <c r="BB333" i="67"/>
  <c r="BB395" i="67"/>
  <c r="AD395" i="67"/>
  <c r="BB411" i="67"/>
  <c r="AD411" i="67"/>
  <c r="BB431" i="67"/>
  <c r="AD431" i="67"/>
  <c r="AD349" i="67"/>
  <c r="BB349" i="67"/>
  <c r="AD410" i="67"/>
  <c r="BB410" i="67"/>
  <c r="AD338" i="67"/>
  <c r="BB338" i="67"/>
  <c r="BB403" i="67"/>
  <c r="AD403" i="67"/>
  <c r="AD340" i="67"/>
  <c r="BB340" i="67"/>
  <c r="BB367" i="67"/>
  <c r="AD367" i="67"/>
  <c r="AD425" i="67"/>
  <c r="BB425" i="67"/>
  <c r="AD370" i="67"/>
  <c r="BB370" i="67"/>
  <c r="AD353" i="67"/>
  <c r="BB353" i="67"/>
  <c r="BB427" i="67"/>
  <c r="AD427" i="67"/>
  <c r="BB342" i="67"/>
  <c r="AD342" i="67"/>
  <c r="AD396" i="67"/>
  <c r="BB396" i="67"/>
  <c r="AD346" i="67"/>
  <c r="BB346" i="67"/>
  <c r="BB376" i="67"/>
  <c r="AD376" i="67"/>
  <c r="BB361" i="67"/>
  <c r="AD361" i="67"/>
  <c r="AD406" i="67"/>
  <c r="BB406" i="67"/>
  <c r="AD429" i="67"/>
  <c r="BB429" i="67"/>
  <c r="BB412" i="67"/>
  <c r="AD412" i="67"/>
  <c r="BB363" i="67"/>
  <c r="AD363" i="67"/>
  <c r="BB372" i="67"/>
  <c r="AD372" i="67"/>
  <c r="AD426" i="67"/>
  <c r="BB426" i="67"/>
  <c r="BB375" i="67"/>
  <c r="AD375" i="67"/>
  <c r="AD345" i="67"/>
  <c r="BB345" i="67"/>
  <c r="BB355" i="67"/>
  <c r="AD355" i="67"/>
  <c r="BB387" i="67"/>
  <c r="AD387" i="67"/>
  <c r="BB397" i="67"/>
  <c r="AD397" i="67"/>
  <c r="BB341" i="67"/>
  <c r="AD341" i="67"/>
  <c r="BB382" i="67"/>
  <c r="AD382" i="67"/>
  <c r="BB348" i="67"/>
  <c r="AD348" i="67"/>
  <c r="BB365" i="67"/>
  <c r="AD365" i="67"/>
  <c r="AD374" i="67"/>
  <c r="BB374" i="67"/>
  <c r="BB430" i="67"/>
  <c r="AD430" i="67"/>
  <c r="BB336" i="67"/>
  <c r="AD336" i="67"/>
  <c r="BB351" i="67"/>
  <c r="AD351" i="67"/>
  <c r="BB379" i="67"/>
  <c r="AD379" i="67"/>
  <c r="AD422" i="67"/>
  <c r="BB422" i="67"/>
  <c r="BB414" i="67"/>
  <c r="AD414" i="67"/>
  <c r="AD385" i="67"/>
  <c r="BB385" i="67"/>
  <c r="AD391" i="67"/>
  <c r="BB391" i="67"/>
  <c r="BB347" i="67"/>
  <c r="AD347" i="67"/>
  <c r="AD359" i="67"/>
  <c r="BB359" i="67"/>
  <c r="AD358" i="67"/>
  <c r="BB358" i="67"/>
  <c r="BB378" i="67"/>
  <c r="AD378" i="67"/>
  <c r="BB392" i="67"/>
  <c r="AD392" i="67"/>
  <c r="BB381" i="67"/>
  <c r="AD381" i="67"/>
  <c r="BB350" i="67"/>
  <c r="AD350" i="67"/>
  <c r="BB360" i="67"/>
  <c r="AD360" i="67"/>
  <c r="AD408" i="67"/>
  <c r="BB408" i="67"/>
  <c r="AD428" i="67"/>
  <c r="BB428" i="67"/>
  <c r="AD399" i="67"/>
  <c r="BB399" i="67"/>
  <c r="G198" i="50"/>
  <c r="G68" i="48"/>
  <c r="AE337" i="53"/>
  <c r="BD339" i="53"/>
  <c r="J262" i="51"/>
  <c r="AC337" i="53"/>
  <c r="AD337" i="53" s="1"/>
  <c r="F136" i="49"/>
  <c r="AC338" i="53"/>
  <c r="AD338" i="53" s="1"/>
  <c r="BD337" i="53"/>
  <c r="AE339" i="53"/>
  <c r="AE338" i="53"/>
  <c r="BD340" i="53" s="1"/>
  <c r="AF337" i="53"/>
  <c r="AG337" i="53" s="1"/>
  <c r="BA338" i="53"/>
  <c r="BD335" i="53"/>
  <c r="BA336" i="53"/>
  <c r="BB336" i="53"/>
  <c r="BC338" i="53" l="1"/>
  <c r="BB334" i="53"/>
  <c r="BA340" i="53"/>
  <c r="AC341" i="53"/>
  <c r="AD341" i="53" s="1"/>
  <c r="AE340" i="53"/>
  <c r="AC339" i="53"/>
  <c r="AD339" i="53" s="1"/>
  <c r="BD341" i="53"/>
  <c r="BA342" i="53"/>
  <c r="AC340" i="53"/>
  <c r="AD340" i="53" s="1"/>
  <c r="BC337" i="53"/>
  <c r="BA339" i="53"/>
  <c r="AE341" i="53"/>
  <c r="BD343" i="53" s="1"/>
  <c r="BD342" i="53"/>
  <c r="BA341" i="53"/>
  <c r="BD338" i="53"/>
  <c r="BD336" i="53"/>
  <c r="BB335" i="53"/>
  <c r="BC339" i="53"/>
  <c r="BC335" i="53"/>
  <c r="BC334" i="53"/>
  <c r="BA335" i="53"/>
  <c r="BB337" i="53"/>
  <c r="BB338" i="53"/>
  <c r="BC340" i="53" l="1"/>
  <c r="BB340" i="53"/>
  <c r="BB339" i="53"/>
  <c r="BB341" i="53"/>
  <c r="BA343" i="53"/>
  <c r="AE343" i="53"/>
  <c r="AC342" i="53"/>
  <c r="AD342" i="53" s="1"/>
  <c r="AE342" i="53"/>
  <c r="BC341" i="53"/>
  <c r="AC343" i="53"/>
  <c r="AD343" i="53" s="1"/>
  <c r="BA345" i="53" l="1"/>
  <c r="BD345" i="53"/>
  <c r="AC345" i="53"/>
  <c r="AE344" i="53"/>
  <c r="BC344" i="53" s="1"/>
  <c r="BA344" i="53"/>
  <c r="BD344" i="53"/>
  <c r="AC344" i="53"/>
  <c r="BB343" i="53"/>
  <c r="BC343" i="53"/>
  <c r="BC342" i="53"/>
  <c r="AE345" i="53"/>
  <c r="BB342" i="53"/>
  <c r="AD345" i="53" l="1"/>
  <c r="BB345" i="53"/>
  <c r="BC345" i="53"/>
  <c r="AD344" i="53"/>
  <c r="BB344" i="53"/>
  <c r="BD346" i="53" l="1"/>
  <c r="BA346" i="53"/>
  <c r="AC347" i="53"/>
  <c r="AC346" i="53"/>
  <c r="AE346" i="53"/>
  <c r="AE347" i="53"/>
  <c r="BD347" i="53"/>
  <c r="BA347" i="53"/>
  <c r="AD347" i="53" l="1"/>
  <c r="BB347" i="53"/>
  <c r="AD346" i="53"/>
  <c r="BB346" i="53"/>
  <c r="BC346" i="53"/>
  <c r="BC347" i="53"/>
  <c r="BA349" i="53" l="1"/>
  <c r="BD349" i="53"/>
  <c r="AE349" i="53"/>
  <c r="AC349" i="53"/>
  <c r="BD348" i="53"/>
  <c r="BA348" i="53"/>
  <c r="AC348" i="53"/>
  <c r="AE348" i="53"/>
  <c r="AD349" i="53" l="1"/>
  <c r="BB349" i="53"/>
  <c r="BC349" i="53"/>
  <c r="AD348" i="53"/>
  <c r="BB348" i="53"/>
  <c r="BC348" i="53"/>
  <c r="BA350" i="53" l="1"/>
  <c r="BD350" i="53"/>
  <c r="AC350" i="53"/>
  <c r="AE350" i="53"/>
  <c r="BA351" i="53"/>
  <c r="BD351" i="53"/>
  <c r="AC351" i="53"/>
  <c r="AE351" i="53"/>
  <c r="BC351" i="53" l="1"/>
  <c r="AD351" i="53"/>
  <c r="BB351" i="53"/>
  <c r="BC350" i="53"/>
  <c r="AD350" i="53"/>
  <c r="BB350" i="53"/>
  <c r="BD352" i="53" l="1"/>
  <c r="BA352" i="53"/>
  <c r="AC352" i="53"/>
  <c r="AE352" i="53"/>
  <c r="BA353" i="53"/>
  <c r="BD353" i="53"/>
  <c r="AI341" i="53"/>
  <c r="AC353" i="53"/>
  <c r="AF353" i="53" l="1"/>
  <c r="AD353" i="53"/>
  <c r="BB353" i="53"/>
  <c r="BC352" i="53"/>
  <c r="AD352" i="53"/>
  <c r="BB352" i="53"/>
  <c r="BA355" i="53" l="1"/>
  <c r="BD355" i="53"/>
  <c r="AE355" i="53"/>
  <c r="AC355" i="53"/>
  <c r="AI342" i="53"/>
  <c r="AI343" i="53" s="1"/>
  <c r="AJ343" i="53" s="1"/>
  <c r="BD354" i="53"/>
  <c r="BA354" i="53"/>
  <c r="AE354" i="53"/>
  <c r="AC354" i="53"/>
  <c r="AD354" i="53" l="1"/>
  <c r="BB354" i="53"/>
  <c r="BC354" i="53"/>
  <c r="AD355" i="53"/>
  <c r="BB355" i="53"/>
  <c r="BC355" i="53"/>
  <c r="BD357" i="53" l="1"/>
  <c r="BA357" i="53"/>
  <c r="AE357" i="53"/>
  <c r="AC357" i="53"/>
  <c r="BD356" i="53"/>
  <c r="BA356" i="53"/>
  <c r="AE356" i="53"/>
  <c r="AC356" i="53"/>
  <c r="AD356" i="53" l="1"/>
  <c r="BB356" i="53"/>
  <c r="BC356" i="53"/>
  <c r="AD357" i="53"/>
  <c r="BB357" i="53"/>
  <c r="BC357" i="53"/>
  <c r="BA359" i="53" l="1"/>
  <c r="BD359" i="53"/>
  <c r="AE359" i="53"/>
  <c r="AC359" i="53"/>
  <c r="BA358" i="53"/>
  <c r="BD358" i="53"/>
  <c r="AE358" i="53"/>
  <c r="AC358" i="53"/>
  <c r="AD358" i="53" l="1"/>
  <c r="BB358" i="53"/>
  <c r="BC358" i="53"/>
  <c r="AD359" i="53"/>
  <c r="BB359" i="53"/>
  <c r="BC359" i="53"/>
  <c r="BD361" i="53" l="1"/>
  <c r="BA361" i="53"/>
  <c r="AC361" i="53"/>
  <c r="AE361" i="53"/>
  <c r="BD360" i="53"/>
  <c r="BA360" i="53"/>
  <c r="AE360" i="53"/>
  <c r="AC360" i="53"/>
  <c r="AD360" i="53" l="1"/>
  <c r="BB360" i="53"/>
  <c r="BC360" i="53"/>
  <c r="BC361" i="53"/>
  <c r="AD361" i="53"/>
  <c r="BB361" i="53"/>
  <c r="BD363" i="53" l="1"/>
  <c r="BA363" i="53"/>
  <c r="AF363" i="53"/>
  <c r="AC363" i="53"/>
  <c r="AE363" i="53"/>
  <c r="BA362" i="53"/>
  <c r="BD362" i="53"/>
  <c r="AE362" i="53"/>
  <c r="AC362" i="53"/>
  <c r="AD362" i="53" l="1"/>
  <c r="BB362" i="53"/>
  <c r="BC363" i="53"/>
  <c r="BC362" i="53"/>
  <c r="AD363" i="53"/>
  <c r="BB363" i="53"/>
  <c r="BD364" i="53" l="1"/>
  <c r="BA364" i="53"/>
  <c r="AE364" i="53"/>
  <c r="AC364" i="53"/>
  <c r="BA365" i="53"/>
  <c r="BD365" i="53"/>
  <c r="AE365" i="53"/>
  <c r="AC365" i="53"/>
  <c r="AD365" i="53" l="1"/>
  <c r="BB365" i="53"/>
  <c r="BC365" i="53"/>
  <c r="AD364" i="53"/>
  <c r="BB364" i="53"/>
  <c r="BC364" i="53"/>
  <c r="BA366" i="53" l="1"/>
  <c r="BD366" i="53"/>
  <c r="AE366" i="53"/>
  <c r="AC366" i="53"/>
  <c r="BA367" i="53"/>
  <c r="BD367" i="53"/>
  <c r="AC367" i="53"/>
  <c r="AE367" i="53"/>
  <c r="BC367" i="53" l="1"/>
  <c r="AD367" i="53"/>
  <c r="BB367" i="53"/>
  <c r="AD366" i="53"/>
  <c r="BB366" i="53"/>
  <c r="BC366" i="53"/>
  <c r="BD368" i="53" l="1"/>
  <c r="BA368" i="53"/>
  <c r="AC368" i="53"/>
  <c r="AE368" i="53"/>
  <c r="BD369" i="53"/>
  <c r="BA369" i="53"/>
  <c r="AE369" i="53"/>
  <c r="AC369" i="53"/>
  <c r="AD369" i="53" l="1"/>
  <c r="BB369" i="53"/>
  <c r="BC369" i="53"/>
  <c r="BC368" i="53"/>
  <c r="AD368" i="53"/>
  <c r="BB368" i="53"/>
  <c r="BA370" i="53" l="1"/>
  <c r="BD370" i="53"/>
  <c r="AE370" i="53"/>
  <c r="AC370" i="53"/>
  <c r="BD371" i="53"/>
  <c r="BA371" i="53"/>
  <c r="AC371" i="53"/>
  <c r="AE371" i="53"/>
  <c r="BC371" i="53" l="1"/>
  <c r="AD371" i="53"/>
  <c r="BB371" i="53"/>
  <c r="AD370" i="53"/>
  <c r="BB370" i="53"/>
  <c r="BC370" i="53"/>
  <c r="BA372" i="53" l="1"/>
  <c r="BD372" i="53"/>
  <c r="AC372" i="53"/>
  <c r="AE372" i="53"/>
  <c r="BA373" i="53"/>
  <c r="BD373" i="53"/>
  <c r="AE373" i="53"/>
  <c r="AC373" i="53"/>
  <c r="AD373" i="53" l="1"/>
  <c r="BB373" i="53"/>
  <c r="BC373" i="53"/>
  <c r="BC372" i="53"/>
  <c r="AD372" i="53"/>
  <c r="BB372" i="53"/>
  <c r="BD374" i="53" l="1"/>
  <c r="BA374" i="53"/>
  <c r="AC374" i="53"/>
  <c r="AE374" i="53"/>
  <c r="BA375" i="53"/>
  <c r="BD375" i="53"/>
  <c r="AE375" i="53"/>
  <c r="AC375" i="53"/>
  <c r="AD375" i="53" l="1"/>
  <c r="BB375" i="53"/>
  <c r="BC375" i="53"/>
  <c r="BC374" i="53"/>
  <c r="AD374" i="53"/>
  <c r="BB374" i="53"/>
  <c r="BD376" i="53" l="1"/>
  <c r="BA376" i="53"/>
  <c r="AC376" i="53"/>
  <c r="AE376" i="53"/>
  <c r="BD377" i="53"/>
  <c r="BA377" i="53"/>
  <c r="AE377" i="53"/>
  <c r="AC377" i="53"/>
  <c r="AD377" i="53" l="1"/>
  <c r="BB377" i="53"/>
  <c r="BC377" i="53"/>
  <c r="BC376" i="53"/>
  <c r="AD376" i="53"/>
  <c r="BB376" i="53"/>
  <c r="BA378" i="53" l="1"/>
  <c r="BD378" i="53"/>
  <c r="AC378" i="53"/>
  <c r="AE378" i="53"/>
  <c r="BD379" i="53"/>
  <c r="BA379" i="53"/>
  <c r="AC379" i="53"/>
  <c r="AE379" i="53"/>
  <c r="BC379" i="53" l="1"/>
  <c r="AD379" i="53"/>
  <c r="BB379" i="53"/>
  <c r="BC378" i="53"/>
  <c r="AD378" i="53"/>
  <c r="BB378" i="53"/>
  <c r="BD380" i="53" l="1"/>
  <c r="BA380" i="53"/>
  <c r="AC380" i="53"/>
  <c r="AE380" i="53"/>
  <c r="BD381" i="53"/>
  <c r="BA381" i="53"/>
  <c r="AC381" i="53"/>
  <c r="AE381" i="53"/>
  <c r="BC381" i="53" l="1"/>
  <c r="AD381" i="53"/>
  <c r="BB381" i="53"/>
  <c r="BC380" i="53"/>
  <c r="AD380" i="53"/>
  <c r="BB380" i="53"/>
  <c r="BD382" i="53" l="1"/>
  <c r="BA382" i="53"/>
  <c r="AC382" i="53"/>
  <c r="AE382" i="53"/>
  <c r="BD383" i="53"/>
  <c r="BA383" i="53"/>
  <c r="AE383" i="53"/>
  <c r="AC383" i="53"/>
  <c r="AD383" i="53" l="1"/>
  <c r="BB383" i="53"/>
  <c r="BC383" i="53"/>
  <c r="BC382" i="53"/>
  <c r="AD382" i="53"/>
  <c r="BB382" i="53"/>
  <c r="BA384" i="53" l="1"/>
  <c r="BD384" i="53"/>
  <c r="AE384" i="53"/>
  <c r="AC384" i="53"/>
  <c r="BA385" i="53"/>
  <c r="BD385" i="53"/>
  <c r="AC385" i="53"/>
  <c r="AE385" i="53"/>
  <c r="AD385" i="53" l="1"/>
  <c r="BB385" i="53"/>
  <c r="BC385" i="53"/>
  <c r="AD384" i="53"/>
  <c r="BB384" i="53"/>
  <c r="BC384" i="53"/>
  <c r="BD386" i="53" l="1"/>
  <c r="BA386" i="53"/>
  <c r="AC386" i="53"/>
  <c r="AE386" i="53"/>
  <c r="BD387" i="53"/>
  <c r="BA387" i="53"/>
  <c r="AC387" i="53"/>
  <c r="AE387" i="53"/>
  <c r="BC387" i="53" l="1"/>
  <c r="AD387" i="53"/>
  <c r="BB387" i="53"/>
  <c r="BC386" i="53"/>
  <c r="AD386" i="53"/>
  <c r="BB386" i="53"/>
  <c r="BD388" i="53" l="1"/>
  <c r="BA388" i="53"/>
  <c r="AC388" i="53"/>
  <c r="AE388" i="53"/>
  <c r="BD389" i="53"/>
  <c r="BA389" i="53"/>
  <c r="AE389" i="53"/>
  <c r="AC389" i="53"/>
  <c r="AD389" i="53" l="1"/>
  <c r="BB389" i="53"/>
  <c r="BC389" i="53"/>
  <c r="BC388" i="53"/>
  <c r="AD388" i="53"/>
  <c r="BB388" i="53"/>
  <c r="BA390" i="53" l="1"/>
  <c r="BD390" i="53"/>
  <c r="AC390" i="53"/>
  <c r="AE390" i="53"/>
  <c r="BA391" i="53"/>
  <c r="BD391" i="53"/>
  <c r="AE391" i="53"/>
  <c r="AC391" i="53"/>
  <c r="AD391" i="53" l="1"/>
  <c r="BB391" i="53"/>
  <c r="BC391" i="53"/>
  <c r="BC390" i="53"/>
  <c r="AD390" i="53"/>
  <c r="BB390" i="53"/>
  <c r="BD392" i="53" l="1"/>
  <c r="BA392" i="53"/>
  <c r="AE392" i="53"/>
  <c r="AC392" i="53"/>
  <c r="BD393" i="53"/>
  <c r="BA393" i="53"/>
  <c r="AE393" i="53"/>
  <c r="AC393" i="53"/>
  <c r="AD393" i="53" l="1"/>
  <c r="BB393" i="53"/>
  <c r="BC393" i="53"/>
  <c r="AD392" i="53"/>
  <c r="BB392" i="53"/>
  <c r="BC392" i="53"/>
  <c r="BA394" i="53" l="1"/>
  <c r="BD394" i="53"/>
  <c r="AE394" i="53"/>
  <c r="AC394" i="53"/>
  <c r="BA395" i="53"/>
  <c r="BD395" i="53"/>
  <c r="AC395" i="53"/>
  <c r="AE395" i="53"/>
  <c r="BC395" i="53" l="1"/>
  <c r="AD395" i="53"/>
  <c r="BB395" i="53"/>
  <c r="AD394" i="53"/>
  <c r="BB394" i="53"/>
  <c r="BC394" i="53"/>
  <c r="BD396" i="53" l="1"/>
  <c r="BA396" i="53"/>
  <c r="AE396" i="53"/>
  <c r="AC396" i="53"/>
  <c r="BA397" i="53"/>
  <c r="BD397" i="53"/>
  <c r="AC397" i="53"/>
  <c r="AE397" i="53"/>
  <c r="AD397" i="53" l="1"/>
  <c r="BB397" i="53"/>
  <c r="BC397" i="53"/>
  <c r="AD396" i="53"/>
  <c r="BB396" i="53"/>
  <c r="BC396" i="53"/>
  <c r="BA398" i="53" l="1"/>
  <c r="BD398" i="53"/>
  <c r="AC398" i="53"/>
  <c r="AE398" i="53"/>
  <c r="BA399" i="53"/>
  <c r="BD399" i="53"/>
  <c r="AC399" i="53"/>
  <c r="AE399" i="53"/>
  <c r="BC399" i="53" l="1"/>
  <c r="BC398" i="53"/>
  <c r="AD399" i="53"/>
  <c r="BB399" i="53"/>
  <c r="AD398" i="53"/>
  <c r="BB398" i="53"/>
  <c r="BA400" i="53" l="1"/>
  <c r="BD400" i="53"/>
  <c r="AC400" i="53"/>
  <c r="AE400" i="53"/>
  <c r="BD401" i="53"/>
  <c r="BA401" i="53"/>
  <c r="AE401" i="53"/>
  <c r="AC401" i="53"/>
  <c r="AD401" i="53" l="1"/>
  <c r="BB401" i="53"/>
  <c r="BC400" i="53"/>
  <c r="BC401" i="53"/>
  <c r="AD400" i="53"/>
  <c r="BB400" i="53"/>
  <c r="BD403" i="53" l="1"/>
  <c r="BA403" i="53"/>
  <c r="AE403" i="53"/>
  <c r="AC403" i="53"/>
  <c r="BD402" i="53"/>
  <c r="BA402" i="53"/>
  <c r="AC402" i="53"/>
  <c r="AE402" i="53"/>
  <c r="AD402" i="53" l="1"/>
  <c r="BB402" i="53"/>
  <c r="BC402" i="53"/>
  <c r="AD403" i="53"/>
  <c r="BB403" i="53"/>
  <c r="BC403" i="53"/>
  <c r="BA405" i="53" l="1"/>
  <c r="BD405" i="53"/>
  <c r="AE405" i="53"/>
  <c r="AC405" i="53"/>
  <c r="BA404" i="53"/>
  <c r="BD404" i="53"/>
  <c r="AE404" i="53"/>
  <c r="AC404" i="53"/>
  <c r="BC404" i="53" l="1"/>
  <c r="AD404" i="53"/>
  <c r="BB404" i="53"/>
  <c r="AD405" i="53"/>
  <c r="BB405" i="53"/>
  <c r="BC405" i="53"/>
  <c r="BA407" i="53" l="1"/>
  <c r="BD407" i="53"/>
  <c r="AC407" i="53"/>
  <c r="AE407" i="53"/>
  <c r="BD406" i="53"/>
  <c r="BA406" i="53"/>
  <c r="AE406" i="53"/>
  <c r="AC406" i="53"/>
  <c r="AD406" i="53" l="1"/>
  <c r="BB406" i="53"/>
  <c r="BC407" i="53"/>
  <c r="BC406" i="53"/>
  <c r="AD407" i="53"/>
  <c r="BB407" i="53"/>
  <c r="BD408" i="53" l="1"/>
  <c r="BA408" i="53"/>
  <c r="AC408" i="53"/>
  <c r="AE408" i="53"/>
  <c r="BD409" i="53"/>
  <c r="BA409" i="53"/>
  <c r="AC409" i="53"/>
  <c r="AE409" i="53"/>
  <c r="BC409" i="53" l="1"/>
  <c r="BC408" i="53"/>
  <c r="AD409" i="53"/>
  <c r="BB409" i="53"/>
  <c r="AD408" i="53"/>
  <c r="BB408" i="53"/>
  <c r="BA410" i="53" l="1"/>
  <c r="BD410" i="53"/>
  <c r="AC410" i="53"/>
  <c r="AE410" i="53"/>
  <c r="BD411" i="53"/>
  <c r="BA411" i="53"/>
  <c r="AC411" i="53"/>
  <c r="AE411" i="53"/>
  <c r="BC411" i="53" l="1"/>
  <c r="AD411" i="53"/>
  <c r="BB411" i="53"/>
  <c r="BC410" i="53"/>
  <c r="AD410" i="53"/>
  <c r="BB410" i="53"/>
  <c r="BA412" i="53" l="1"/>
  <c r="BD412" i="53"/>
  <c r="AE412" i="53"/>
  <c r="AC412" i="53"/>
  <c r="BD413" i="53"/>
  <c r="BA413" i="53"/>
  <c r="AE413" i="53"/>
  <c r="AC413" i="53"/>
  <c r="AD412" i="53" l="1"/>
  <c r="BB412" i="53"/>
  <c r="AD413" i="53"/>
  <c r="BB413" i="53"/>
  <c r="BC413" i="53"/>
  <c r="BC412" i="53"/>
  <c r="BD414" i="53" l="1"/>
  <c r="BA414" i="53"/>
  <c r="AE414" i="53"/>
  <c r="AC414" i="53"/>
  <c r="BA415" i="53"/>
  <c r="BD415" i="53"/>
  <c r="AE415" i="53"/>
  <c r="AC415" i="53"/>
  <c r="AD415" i="53" l="1"/>
  <c r="BB415" i="53"/>
  <c r="BC415" i="53"/>
  <c r="AD414" i="53"/>
  <c r="BB414" i="53"/>
  <c r="BC414" i="53"/>
  <c r="BD416" i="53" l="1"/>
  <c r="BA416" i="53"/>
  <c r="AE416" i="53"/>
  <c r="AC416" i="53"/>
  <c r="BA417" i="53"/>
  <c r="BD417" i="53"/>
  <c r="AC417" i="53"/>
  <c r="AE417" i="53"/>
  <c r="AD417" i="53" l="1"/>
  <c r="BB417" i="53"/>
  <c r="BC417" i="53"/>
  <c r="AD416" i="53"/>
  <c r="BB416" i="53"/>
  <c r="BC416" i="53"/>
  <c r="BD418" i="53" l="1"/>
  <c r="BA418" i="53"/>
  <c r="AC418" i="53"/>
  <c r="AE418" i="53"/>
  <c r="BD419" i="53"/>
  <c r="BA419" i="53"/>
  <c r="AC419" i="53"/>
  <c r="AE419" i="53"/>
  <c r="AD419" i="53" l="1"/>
  <c r="BB419" i="53"/>
  <c r="BC418" i="53"/>
  <c r="BC419" i="53"/>
  <c r="AD418" i="53"/>
  <c r="BB418" i="53"/>
  <c r="BD421" i="53" l="1"/>
  <c r="BA421" i="53"/>
  <c r="AE421" i="53"/>
  <c r="AC421" i="53"/>
  <c r="BD420" i="53"/>
  <c r="BA420" i="53"/>
  <c r="AE420" i="53"/>
  <c r="AC420" i="53"/>
  <c r="BC420" i="53" l="1"/>
  <c r="AD420" i="53"/>
  <c r="BB420" i="53"/>
  <c r="AD421" i="53"/>
  <c r="BB421" i="53"/>
  <c r="BC421" i="53"/>
  <c r="BA423" i="53" l="1"/>
  <c r="BD423" i="53"/>
  <c r="AC423" i="53"/>
  <c r="AE423" i="53"/>
  <c r="BA422" i="53"/>
  <c r="BD422" i="53"/>
  <c r="AC422" i="53"/>
  <c r="AE422" i="53"/>
  <c r="BC422" i="53" l="1"/>
  <c r="AD422" i="53"/>
  <c r="BB422" i="53"/>
  <c r="BC423" i="53"/>
  <c r="AD423" i="53"/>
  <c r="BB423" i="53"/>
  <c r="BA425" i="53" l="1"/>
  <c r="BD425" i="53"/>
  <c r="AE425" i="53"/>
  <c r="AC425" i="53"/>
  <c r="BA424" i="53"/>
  <c r="BD424" i="53"/>
  <c r="AE424" i="53"/>
  <c r="AC424" i="53"/>
  <c r="AD424" i="53" l="1"/>
  <c r="BB424" i="53"/>
  <c r="BC424" i="53"/>
  <c r="AD425" i="53"/>
  <c r="BB425" i="53"/>
  <c r="BC425" i="53"/>
  <c r="BD427" i="53" l="1"/>
  <c r="BA427" i="53"/>
  <c r="AC427" i="53"/>
  <c r="AE427" i="53"/>
  <c r="BD426" i="53"/>
  <c r="BA426" i="53"/>
  <c r="AC426" i="53"/>
  <c r="AE426" i="53"/>
  <c r="BC426" i="53" l="1"/>
  <c r="BC427" i="53"/>
  <c r="AD426" i="53"/>
  <c r="BB426" i="53"/>
  <c r="AD427" i="53"/>
  <c r="BB427" i="53"/>
  <c r="BD429" i="53" l="1"/>
  <c r="BA429" i="53"/>
  <c r="AE429" i="53"/>
  <c r="AC429" i="53"/>
  <c r="BD428" i="53"/>
  <c r="BA428" i="53"/>
  <c r="AE428" i="53"/>
  <c r="AC428" i="53"/>
  <c r="AD428" i="53" l="1"/>
  <c r="BB428" i="53"/>
  <c r="BC428" i="53"/>
  <c r="AD429" i="53"/>
  <c r="BB429" i="53"/>
  <c r="BC429" i="53"/>
  <c r="BA431" i="53" l="1"/>
  <c r="BD431" i="53"/>
  <c r="AC431" i="53"/>
  <c r="AE431" i="53"/>
  <c r="BD430" i="53"/>
  <c r="BA430" i="53"/>
  <c r="AE430" i="53"/>
  <c r="AC430" i="53"/>
  <c r="AD430" i="53" l="1"/>
  <c r="BB430" i="53"/>
  <c r="BC430" i="53"/>
  <c r="BC431" i="53"/>
  <c r="AD431" i="53"/>
  <c r="BB431" i="53"/>
  <c r="BA433" i="53" l="1"/>
  <c r="BD433" i="53"/>
  <c r="BC433" i="53"/>
  <c r="AC433" i="53"/>
  <c r="BA432" i="53"/>
  <c r="BD432" i="53"/>
  <c r="AC432" i="53"/>
  <c r="AE432" i="53"/>
  <c r="BC432" i="53" s="1"/>
  <c r="AD432" i="53" l="1"/>
  <c r="BB432" i="53"/>
  <c r="AD433" i="53"/>
  <c r="BB433" i="53"/>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<sst xmlns="http://schemas.openxmlformats.org/spreadsheetml/2006/main" count="47335" uniqueCount="3458">
  <si>
    <t>PT</t>
  </si>
  <si>
    <t>Step 1:</t>
  </si>
  <si>
    <t>1. I0020B ICD-10-CM Code 
(Clinical Categories Column A )</t>
  </si>
  <si>
    <t>Description 
( Column B )</t>
  </si>
  <si>
    <t>Default Clinical Category 
( Column C )</t>
  </si>
  <si>
    <t>Resident Had a Major Procedure during the Prior Inpatient Stay that Impacts the SNF Care Plan?
 ( Column D )</t>
  </si>
  <si>
    <t>Item Surgical Procedure Category</t>
  </si>
  <si>
    <t>J2100 Recent Surgery Requiring Active SNF Care</t>
  </si>
  <si>
    <t>ICD-10-CM (1st Char. A-R)</t>
  </si>
  <si>
    <t>ICD-10-CM (1st Char. S-Z)</t>
  </si>
  <si>
    <t>J2300 Knee Replacement - partial or total</t>
  </si>
  <si>
    <t>1A Major Joint Replacement or Spinal Surgery</t>
  </si>
  <si>
    <t>J2310 Hip Replacement - partial or total</t>
  </si>
  <si>
    <t>2. J2100 - J5000  
(Surgical Procedure Category J2000 = Yes)</t>
  </si>
  <si>
    <t>Clinical Category</t>
  </si>
  <si>
    <t>J2320 Ankle Replacement - partial or total</t>
  </si>
  <si>
    <t>J2330 Shoulder Replacement - partial or total</t>
  </si>
  <si>
    <t>J2400 Spinal surgery - spinal cord or major spinal nerves</t>
  </si>
  <si>
    <t xml:space="preserve">J2410 Spinal surgery - fusion of spinal bones </t>
  </si>
  <si>
    <t>J2420 Spinal surgery - lamina, discs, or facets</t>
  </si>
  <si>
    <t>J2499 Spinal surgery - other</t>
  </si>
  <si>
    <t>Default Clinical Category</t>
  </si>
  <si>
    <t>Step 2:</t>
  </si>
  <si>
    <t>J2500 Ortho surgery - repair fractures of shoulder or arm</t>
  </si>
  <si>
    <t>1B Other Orthopedic Surgery</t>
  </si>
  <si>
    <t>Section GG PT and OT Function Score (Except Walking)</t>
  </si>
  <si>
    <t>J2510 Ortho surgery - repair fractures of pelvis, hip, leg, knee, or ankle</t>
  </si>
  <si>
    <t>Response</t>
  </si>
  <si>
    <t>Score</t>
  </si>
  <si>
    <t>J2520 Ortho surgery - repair but not replace joints</t>
  </si>
  <si>
    <t>05, 06</t>
  </si>
  <si>
    <t>Set-up assistance, Independant</t>
  </si>
  <si>
    <t>4</t>
  </si>
  <si>
    <t>J2530 Ortho surgery - repair other bones</t>
  </si>
  <si>
    <t xml:space="preserve">04 </t>
  </si>
  <si>
    <t>Supervision or touching assistance</t>
  </si>
  <si>
    <t>3</t>
  </si>
  <si>
    <t>J2599 Ortho surgery - other</t>
  </si>
  <si>
    <t>03</t>
  </si>
  <si>
    <t>Partial/moderate assistance</t>
  </si>
  <si>
    <t>2</t>
  </si>
  <si>
    <t>J2600 Neuro surgery - brain, surrounding tissue or blood vessels</t>
  </si>
  <si>
    <t>1C Non-Orthopedic Surgery And Acute Neurologic</t>
  </si>
  <si>
    <t>02</t>
  </si>
  <si>
    <t>Substantial/maximal assistance</t>
  </si>
  <si>
    <t>1</t>
  </si>
  <si>
    <t>J2610 Neuro surgery - peripheral and autonomic nervous system - open and percutaneous</t>
  </si>
  <si>
    <t>01, 07, 09, 88, missing (-)</t>
  </si>
  <si>
    <t>Dependent, Refused, N/A, Not Attempted</t>
  </si>
  <si>
    <t>0</t>
  </si>
  <si>
    <t>J2620 Neuro surgery - insertion or removal of spinal and brain neurostimulators, electrodes, catheters, and CSF drainage devices</t>
  </si>
  <si>
    <t>J2699 Neuro surgery - Other</t>
  </si>
  <si>
    <t>Section GG PT and OT Function Score (Walking)</t>
  </si>
  <si>
    <t>J2700 Cardiopulmonary surgery - heart or major blood vessels - open and percutaneous procedures</t>
  </si>
  <si>
    <t>J2710 Cardiopulmonary surgery - respiratory system, including lungs, bronchi, trachea, larynx, or vocal cords – open and endoscopic</t>
  </si>
  <si>
    <t>J2799 Cardiopulmonary surgery - Other</t>
  </si>
  <si>
    <t>J2800 Genitourinary surgery - male or female organs</t>
  </si>
  <si>
    <t>J2810 Genitourinary surgery - the kidneys, ureter, adrenals, and bladder—open, laparoscopic</t>
  </si>
  <si>
    <t>J2899 Other major genitourinary surgery</t>
  </si>
  <si>
    <t>01, 07, 09, 10, 88, missing (-)</t>
  </si>
  <si>
    <t>Dependent, Refused, N/A, Not Attempted,
Resident Cannot Walk</t>
  </si>
  <si>
    <t>J2900 Major surgery - tendons, ligament, or muscles</t>
  </si>
  <si>
    <t>J2910 Major surgery - the GI tract and abdominal contents from the esophagus to the anus, the biliary tree, gall bladder, liver, pancreas, spleen—open or laparoscopic</t>
  </si>
  <si>
    <t>Section GG Item</t>
  </si>
  <si>
    <t>Item Score</t>
  </si>
  <si>
    <t>Score Calc</t>
  </si>
  <si>
    <t>Total</t>
  </si>
  <si>
    <t>J2920 Major surgery - endocrine organs (such as thyroid, parathyroid), neck, lymph nodes, and thymus—open</t>
  </si>
  <si>
    <t>GG0130A1</t>
  </si>
  <si>
    <t>Self-care: Eating</t>
  </si>
  <si>
    <t>0-4</t>
  </si>
  <si>
    <t>J2930 Major surgery - the breast</t>
  </si>
  <si>
    <t>GG0130B1</t>
  </si>
  <si>
    <t>Self-care: Oral Hygiene</t>
  </si>
  <si>
    <t>J2940 Major surgery - repair of deep ulcers, internal brachytherapy, bone marrow, or stem cell harvest or transplant</t>
  </si>
  <si>
    <t>GG0130C1</t>
  </si>
  <si>
    <t>Self-care: Toileting Hygiene</t>
  </si>
  <si>
    <t>J5000 Major surgery - Other not listed above</t>
  </si>
  <si>
    <t>GG0170B1</t>
  </si>
  <si>
    <t>Mobility: Sit to lying</t>
  </si>
  <si>
    <t>0-4 (average of 2               bed mobility items)</t>
  </si>
  <si>
    <t>No Surgery or Unknown</t>
  </si>
  <si>
    <t>GG0170C1</t>
  </si>
  <si>
    <t>Mobility: Lying to sitting on side of bed</t>
  </si>
  <si>
    <t>GG0170D1</t>
  </si>
  <si>
    <t>Mobility: Sit to stand</t>
  </si>
  <si>
    <t>0-4 (average of 3             transfer  items)</t>
  </si>
  <si>
    <t>GG0170E1</t>
  </si>
  <si>
    <t>Mobility: Chair/bed-to-chair transfer</t>
  </si>
  <si>
    <t>GG0170F1</t>
  </si>
  <si>
    <t>Mobility: Toilet transfer</t>
  </si>
  <si>
    <t>GG0170J1</t>
  </si>
  <si>
    <t>Mobility: Walk 50 feet with 2 turns</t>
  </si>
  <si>
    <t>0-4 (Average of 2               walking items)</t>
  </si>
  <si>
    <t>GG0170K1</t>
  </si>
  <si>
    <t>Mobility: Walk 150 feet</t>
  </si>
  <si>
    <t>Step 3:</t>
  </si>
  <si>
    <t>PT Clinical Categories</t>
  </si>
  <si>
    <t>Section GG Function Score</t>
  </si>
  <si>
    <t>PT Case-Mix Group</t>
  </si>
  <si>
    <t>PT Case-Mix Index</t>
  </si>
  <si>
    <t>Urban Rate</t>
  </si>
  <si>
    <t>Rural Rate</t>
  </si>
  <si>
    <r>
      <rPr>
        <b/>
        <u/>
        <sz val="11"/>
        <color theme="1"/>
        <rFont val="Calibri"/>
        <family val="2"/>
        <scheme val="minor"/>
      </rPr>
      <t>Major Joint Replacement or Spinal Surgery</t>
    </r>
    <r>
      <rPr>
        <b/>
        <sz val="11"/>
        <color theme="1"/>
        <rFont val="Calibri"/>
        <family val="2"/>
        <scheme val="minor"/>
      </rPr>
      <t xml:space="preserve">: </t>
    </r>
    <r>
      <rPr>
        <sz val="11"/>
        <color theme="1"/>
        <rFont val="Calibri"/>
        <family val="2"/>
        <scheme val="minor"/>
      </rPr>
      <t>(Major Joint Replacement or Spinal Surgery)</t>
    </r>
  </si>
  <si>
    <t>0-5</t>
  </si>
  <si>
    <t>A</t>
  </si>
  <si>
    <t>TA</t>
  </si>
  <si>
    <t>6-9</t>
  </si>
  <si>
    <t>B</t>
  </si>
  <si>
    <t>TB</t>
  </si>
  <si>
    <t>10-23</t>
  </si>
  <si>
    <t>C</t>
  </si>
  <si>
    <t>TC</t>
  </si>
  <si>
    <t>24</t>
  </si>
  <si>
    <t>D</t>
  </si>
  <si>
    <t>TD</t>
  </si>
  <si>
    <t>E</t>
  </si>
  <si>
    <t>TE</t>
  </si>
  <si>
    <t>F</t>
  </si>
  <si>
    <t>TF</t>
  </si>
  <si>
    <t>G</t>
  </si>
  <si>
    <t>TG</t>
  </si>
  <si>
    <t>H</t>
  </si>
  <si>
    <t>TH</t>
  </si>
  <si>
    <r>
      <rPr>
        <b/>
        <u/>
        <sz val="10"/>
        <color theme="1"/>
        <rFont val="Calibri"/>
        <family val="2"/>
        <scheme val="minor"/>
      </rPr>
      <t>Medical Management</t>
    </r>
    <r>
      <rPr>
        <b/>
        <sz val="10"/>
        <color theme="1"/>
        <rFont val="Calibri"/>
        <family val="2"/>
        <scheme val="minor"/>
      </rPr>
      <t xml:space="preserve">: </t>
    </r>
    <r>
      <rPr>
        <sz val="10"/>
        <color theme="1"/>
        <rFont val="Calibri"/>
        <family val="2"/>
        <scheme val="minor"/>
      </rPr>
      <t>(Medical Management, Acute Infections Cancer, Pulmonary, Cardiovascular and Coagulations)</t>
    </r>
  </si>
  <si>
    <t>I</t>
  </si>
  <si>
    <t>TI</t>
  </si>
  <si>
    <t>J</t>
  </si>
  <si>
    <t>TJ</t>
  </si>
  <si>
    <t>K</t>
  </si>
  <si>
    <t>TK</t>
  </si>
  <si>
    <t>L</t>
  </si>
  <si>
    <t>TL</t>
  </si>
  <si>
    <r>
      <rPr>
        <b/>
        <u/>
        <sz val="10"/>
        <color theme="1"/>
        <rFont val="Calibri"/>
        <family val="2"/>
        <scheme val="minor"/>
      </rPr>
      <t>Non-Orthopedic Surgery And Acute Neurologic</t>
    </r>
    <r>
      <rPr>
        <b/>
        <sz val="10"/>
        <color theme="1"/>
        <rFont val="Calibri"/>
        <family val="2"/>
        <scheme val="minor"/>
      </rPr>
      <t xml:space="preserve">: </t>
    </r>
    <r>
      <rPr>
        <sz val="10"/>
        <color theme="1"/>
        <rFont val="Calibri"/>
        <family val="2"/>
        <scheme val="minor"/>
      </rPr>
      <t>(Non-Orthopedic Surgery , Acute Neurologic)</t>
    </r>
  </si>
  <si>
    <t>M</t>
  </si>
  <si>
    <t>TM</t>
  </si>
  <si>
    <t>N</t>
  </si>
  <si>
    <t>TN</t>
  </si>
  <si>
    <t>O</t>
  </si>
  <si>
    <t>TO</t>
  </si>
  <si>
    <t>P</t>
  </si>
  <si>
    <t>TP</t>
  </si>
  <si>
    <t>-</t>
  </si>
  <si>
    <t>SLP</t>
  </si>
  <si>
    <t xml:space="preserve">RCS </t>
  </si>
  <si>
    <t>Rate</t>
  </si>
  <si>
    <t>Urban</t>
  </si>
  <si>
    <t>Rural</t>
  </si>
  <si>
    <t>PT Rate</t>
  </si>
  <si>
    <t>T DR  1 - 3</t>
  </si>
  <si>
    <t>T DR 4 - 20</t>
  </si>
  <si>
    <t>A DR on Day:</t>
  </si>
  <si>
    <t>OT</t>
  </si>
  <si>
    <t>1. ICD-10-CM Code (Clinical Category)</t>
  </si>
  <si>
    <t>Description</t>
  </si>
  <si>
    <t>Resident Had a Major Procedure during the Prior Inpatient Stay that Impacts the SNF Care Plan?</t>
  </si>
  <si>
    <t>S82002B</t>
  </si>
  <si>
    <t>2. ICD-10-CM Code (Non-Ortho Surgery)
J2000 (Surgical Procedure Category)</t>
  </si>
  <si>
    <t>ICD-10-PCS Code Descriptio</t>
  </si>
  <si>
    <t>3. ICD-10-CM Code (Ortho Surgery)
J2000 (Surgical Procedure Category)</t>
  </si>
  <si>
    <t>009W4ZZ</t>
  </si>
  <si>
    <t>01, 07, 09, 88</t>
  </si>
  <si>
    <t>01, 07, 09, 10, 88</t>
  </si>
  <si>
    <t>Dependent, Refused, N/A, Not Attempted,
Resident Cannot Walk*</t>
  </si>
  <si>
    <t>0-4 (average of 2 items)</t>
  </si>
  <si>
    <t>0-4 (average of 3 items)</t>
  </si>
  <si>
    <t>6</t>
  </si>
  <si>
    <t>OT Clinical Category</t>
  </si>
  <si>
    <t>Case-Mix Group</t>
  </si>
  <si>
    <t>Case-Mix Index</t>
  </si>
  <si>
    <r>
      <rPr>
        <b/>
        <u/>
        <sz val="11"/>
        <color theme="1"/>
        <rFont val="Calibri"/>
        <family val="2"/>
        <scheme val="minor"/>
      </rPr>
      <t>Other Orthopedic</t>
    </r>
    <r>
      <rPr>
        <b/>
        <sz val="11"/>
        <color theme="1"/>
        <rFont val="Calibri"/>
        <family val="2"/>
        <scheme val="minor"/>
      </rPr>
      <t xml:space="preserve">: </t>
    </r>
    <r>
      <rPr>
        <sz val="11"/>
        <color theme="1"/>
        <rFont val="Calibri"/>
        <family val="2"/>
        <scheme val="minor"/>
      </rPr>
      <t>(Non-Surgical Orthopedic/Muscoloskeletal, Orthopedic Surgery (Except Major Joint Replacement or Spinal Surgery)</t>
    </r>
  </si>
  <si>
    <r>
      <rPr>
        <b/>
        <u/>
        <sz val="11"/>
        <color theme="1"/>
        <rFont val="Calibri"/>
        <family val="2"/>
        <scheme val="minor"/>
      </rPr>
      <t>Medical Management</t>
    </r>
    <r>
      <rPr>
        <b/>
        <sz val="11"/>
        <color theme="1"/>
        <rFont val="Calibri"/>
        <family val="2"/>
        <scheme val="minor"/>
      </rPr>
      <t xml:space="preserve">: </t>
    </r>
    <r>
      <rPr>
        <sz val="11"/>
        <color theme="1"/>
        <rFont val="Calibri"/>
        <family val="2"/>
        <scheme val="minor"/>
      </rPr>
      <t>(Medical Management, Acute Infections Cancer, Pulmonary, Cardiovascular and Coagulations)</t>
    </r>
  </si>
  <si>
    <r>
      <rPr>
        <b/>
        <u/>
        <sz val="11"/>
        <color theme="1"/>
        <rFont val="Calibri"/>
        <family val="2"/>
        <scheme val="minor"/>
      </rPr>
      <t>Non-Orthopedic Surgery And Acute Neurologic</t>
    </r>
    <r>
      <rPr>
        <b/>
        <sz val="11"/>
        <color theme="1"/>
        <rFont val="Calibri"/>
        <family val="2"/>
        <scheme val="minor"/>
      </rPr>
      <t xml:space="preserve">: </t>
    </r>
    <r>
      <rPr>
        <sz val="11"/>
        <color theme="1"/>
        <rFont val="Calibri"/>
        <family val="2"/>
        <scheme val="minor"/>
      </rPr>
      <t>(Non-Orthopedic Surgery , Acute Neurologic)</t>
    </r>
  </si>
  <si>
    <t>1. ICD-10-CM Code I8000
(Presence of Acute Neurologic Condition)</t>
  </si>
  <si>
    <t>I63513</t>
  </si>
  <si>
    <t>1. ICD-10-CM Code I8000
 (SLP-Related Comorbidity)</t>
  </si>
  <si>
    <t>Condition</t>
  </si>
  <si>
    <t>Descriptiion</t>
  </si>
  <si>
    <t>C00.0</t>
  </si>
  <si>
    <t>SLP Relatd Comorbidities</t>
  </si>
  <si>
    <r>
      <rPr>
        <b/>
        <sz val="10"/>
        <color theme="1"/>
        <rFont val="Calibri"/>
        <family val="2"/>
        <scheme val="minor"/>
      </rPr>
      <t>I4300</t>
    </r>
    <r>
      <rPr>
        <sz val="10"/>
        <color theme="1"/>
        <rFont val="Calibri"/>
        <family val="2"/>
        <scheme val="minor"/>
      </rPr>
      <t xml:space="preserve"> - Aphasia</t>
    </r>
  </si>
  <si>
    <r>
      <rPr>
        <b/>
        <sz val="10"/>
        <color theme="1"/>
        <rFont val="Calibri"/>
        <family val="2"/>
        <scheme val="minor"/>
      </rPr>
      <t>I8000</t>
    </r>
    <r>
      <rPr>
        <sz val="10"/>
        <color theme="1"/>
        <rFont val="Calibri"/>
        <family val="2"/>
        <scheme val="minor"/>
      </rPr>
      <t xml:space="preserve"> - Laryngeal Cancer</t>
    </r>
  </si>
  <si>
    <r>
      <rPr>
        <b/>
        <sz val="10"/>
        <color theme="1"/>
        <rFont val="Calibri"/>
        <family val="2"/>
        <scheme val="minor"/>
      </rPr>
      <t>I4500</t>
    </r>
    <r>
      <rPr>
        <sz val="10"/>
        <color theme="1"/>
        <rFont val="Calibri"/>
        <family val="2"/>
        <scheme val="minor"/>
      </rPr>
      <t xml:space="preserve"> - CVA, TIA, or Stroke</t>
    </r>
  </si>
  <si>
    <r>
      <rPr>
        <b/>
        <sz val="10"/>
        <color theme="1"/>
        <rFont val="Calibri"/>
        <family val="2"/>
        <scheme val="minor"/>
      </rPr>
      <t>I8000</t>
    </r>
    <r>
      <rPr>
        <sz val="10"/>
        <color theme="1"/>
        <rFont val="Calibri"/>
        <family val="2"/>
        <scheme val="minor"/>
      </rPr>
      <t xml:space="preserve"> - Apraxia</t>
    </r>
  </si>
  <si>
    <r>
      <rPr>
        <b/>
        <sz val="10"/>
        <color theme="1"/>
        <rFont val="Calibri"/>
        <family val="2"/>
        <scheme val="minor"/>
      </rPr>
      <t>I4900</t>
    </r>
    <r>
      <rPr>
        <sz val="10"/>
        <color theme="1"/>
        <rFont val="Calibri"/>
        <family val="2"/>
        <scheme val="minor"/>
      </rPr>
      <t xml:space="preserve"> - Hemiplegia or Hemiperesis</t>
    </r>
  </si>
  <si>
    <r>
      <rPr>
        <b/>
        <sz val="10"/>
        <color theme="1"/>
        <rFont val="Calibri"/>
        <family val="2"/>
        <scheme val="minor"/>
      </rPr>
      <t xml:space="preserve">I8000 - </t>
    </r>
    <r>
      <rPr>
        <sz val="10"/>
        <color theme="1"/>
        <rFont val="Calibri"/>
        <family val="2"/>
        <scheme val="minor"/>
      </rPr>
      <t>Dysphagia</t>
    </r>
  </si>
  <si>
    <r>
      <rPr>
        <b/>
        <sz val="10"/>
        <color theme="1"/>
        <rFont val="Calibri"/>
        <family val="2"/>
        <scheme val="minor"/>
      </rPr>
      <t>I5500</t>
    </r>
    <r>
      <rPr>
        <sz val="10"/>
        <color theme="1"/>
        <rFont val="Calibri"/>
        <family val="2"/>
        <scheme val="minor"/>
      </rPr>
      <t xml:space="preserve"> - Traumatic Brain Injury</t>
    </r>
  </si>
  <si>
    <r>
      <rPr>
        <b/>
        <sz val="10"/>
        <color theme="1"/>
        <rFont val="Calibri"/>
        <family val="2"/>
        <scheme val="minor"/>
      </rPr>
      <t>I8000</t>
    </r>
    <r>
      <rPr>
        <sz val="10"/>
        <color theme="1"/>
        <rFont val="Calibri"/>
        <family val="2"/>
        <scheme val="minor"/>
      </rPr>
      <t xml:space="preserve"> - ALS</t>
    </r>
  </si>
  <si>
    <r>
      <rPr>
        <b/>
        <sz val="10"/>
        <color theme="1"/>
        <rFont val="Calibri"/>
        <family val="2"/>
        <scheme val="minor"/>
      </rPr>
      <t xml:space="preserve">O0100E2 - </t>
    </r>
    <r>
      <rPr>
        <sz val="10"/>
        <color theme="1"/>
        <rFont val="Calibri"/>
        <family val="2"/>
        <scheme val="minor"/>
      </rPr>
      <t>Tracheostomy (While a Res.)</t>
    </r>
  </si>
  <si>
    <r>
      <rPr>
        <b/>
        <sz val="10"/>
        <color theme="1"/>
        <rFont val="Calibri"/>
        <family val="2"/>
        <scheme val="minor"/>
      </rPr>
      <t>I8000</t>
    </r>
    <r>
      <rPr>
        <sz val="10"/>
        <color theme="1"/>
        <rFont val="Calibri"/>
        <family val="2"/>
        <scheme val="minor"/>
      </rPr>
      <t xml:space="preserve"> - Oral Cancers</t>
    </r>
  </si>
  <si>
    <r>
      <rPr>
        <b/>
        <sz val="10"/>
        <color theme="1"/>
        <rFont val="Calibri"/>
        <family val="2"/>
        <scheme val="minor"/>
      </rPr>
      <t>O0100F2</t>
    </r>
    <r>
      <rPr>
        <sz val="10"/>
        <color theme="1"/>
        <rFont val="Calibri"/>
        <family val="2"/>
        <scheme val="minor"/>
      </rPr>
      <t xml:space="preserve"> - Ventilator (While a res.)</t>
    </r>
  </si>
  <si>
    <r>
      <rPr>
        <b/>
        <sz val="10"/>
        <color theme="1"/>
        <rFont val="Calibri"/>
        <family val="2"/>
        <scheme val="minor"/>
      </rPr>
      <t>I8000</t>
    </r>
    <r>
      <rPr>
        <sz val="10"/>
        <color theme="1"/>
        <rFont val="Calibri"/>
        <family val="2"/>
        <scheme val="minor"/>
      </rPr>
      <t xml:space="preserve"> - Speech and Language Deficits</t>
    </r>
  </si>
  <si>
    <t>PDPM Cognitive Level</t>
  </si>
  <si>
    <t>BIMS Score</t>
  </si>
  <si>
    <t>CPS Score</t>
  </si>
  <si>
    <t>Cognitively Intact</t>
  </si>
  <si>
    <t>13-15</t>
  </si>
  <si>
    <t>Mildly Impaired</t>
  </si>
  <si>
    <t>8-12</t>
  </si>
  <si>
    <t>1-2</t>
  </si>
  <si>
    <t>Moderately Impaired</t>
  </si>
  <si>
    <t>0-7</t>
  </si>
  <si>
    <t>3-4</t>
  </si>
  <si>
    <t>Severely Impaired</t>
  </si>
  <si>
    <t>5-6</t>
  </si>
  <si>
    <t>Step 4:</t>
  </si>
  <si>
    <t>Other SLP Related Items</t>
  </si>
  <si>
    <t xml:space="preserve">Mechanically Altered
Diet (K0510C2) </t>
  </si>
  <si>
    <t xml:space="preserve"> Swallowing
Disorder (K0100Z)</t>
  </si>
  <si>
    <t>Presence of Acute Neurologic
Condition (ICD-10), SLP-Related Comorbidity (MDS Section I),
or Cognitive Impairment (Table)</t>
  </si>
  <si>
    <t>Mechanically Altered
Diet (K0510C2) or Swallowing
Disorder (K0100Z)</t>
  </si>
  <si>
    <t>SLP Case-
Mix
Group</t>
  </si>
  <si>
    <t>SLP
Case-Mix
Index</t>
  </si>
  <si>
    <t>None</t>
  </si>
  <si>
    <t>Neither</t>
  </si>
  <si>
    <t>SA</t>
  </si>
  <si>
    <t xml:space="preserve">Either </t>
  </si>
  <si>
    <t>SB</t>
  </si>
  <si>
    <t>Both</t>
  </si>
  <si>
    <t>SC</t>
  </si>
  <si>
    <t>Any One</t>
  </si>
  <si>
    <t>SD</t>
  </si>
  <si>
    <t>SE</t>
  </si>
  <si>
    <t>SF</t>
  </si>
  <si>
    <t>Any Two</t>
  </si>
  <si>
    <t>SG</t>
  </si>
  <si>
    <t>SH</t>
  </si>
  <si>
    <t>SI</t>
  </si>
  <si>
    <t>All Three</t>
  </si>
  <si>
    <t>SJ</t>
  </si>
  <si>
    <t>SK</t>
  </si>
  <si>
    <t>SL</t>
  </si>
  <si>
    <t>Nursing</t>
  </si>
  <si>
    <t>AIDS</t>
  </si>
  <si>
    <t>B20</t>
  </si>
  <si>
    <t>x</t>
  </si>
  <si>
    <t>PDPM Nursing Case Mix Group</t>
  </si>
  <si>
    <t>Clinical Condition/Extensive Service</t>
  </si>
  <si>
    <t>Depression</t>
  </si>
  <si>
    <t>Restorative</t>
  </si>
  <si>
    <t>GG Based Function Score</t>
  </si>
  <si>
    <t>Nursing Case-Mix Index</t>
  </si>
  <si>
    <t>ES3</t>
  </si>
  <si>
    <r>
      <t xml:space="preserve">Tracheostomy
</t>
    </r>
    <r>
      <rPr>
        <b/>
        <sz val="8"/>
        <color theme="1"/>
        <rFont val="Calibri"/>
        <family val="2"/>
        <scheme val="minor"/>
      </rPr>
      <t>and</t>
    </r>
    <r>
      <rPr>
        <sz val="8"/>
        <color theme="1"/>
        <rFont val="Calibri"/>
        <family val="2"/>
        <scheme val="minor"/>
      </rPr>
      <t xml:space="preserve"> Ventilator</t>
    </r>
  </si>
  <si>
    <t>0-14</t>
  </si>
  <si>
    <t>ES2</t>
  </si>
  <si>
    <r>
      <t xml:space="preserve">Tracheostomy
</t>
    </r>
    <r>
      <rPr>
        <b/>
        <sz val="8"/>
        <color theme="1"/>
        <rFont val="Calibri"/>
        <family val="2"/>
        <scheme val="minor"/>
      </rPr>
      <t>or</t>
    </r>
    <r>
      <rPr>
        <sz val="8"/>
        <color theme="1"/>
        <rFont val="Calibri"/>
        <family val="2"/>
        <scheme val="minor"/>
      </rPr>
      <t xml:space="preserve"> Ventilator</t>
    </r>
  </si>
  <si>
    <t>ES1</t>
  </si>
  <si>
    <t>Isolation for Active Infectious Disease</t>
  </si>
  <si>
    <t>HDE2</t>
  </si>
  <si>
    <r>
      <rPr>
        <b/>
        <sz val="8"/>
        <color theme="1"/>
        <rFont val="Calibri"/>
        <family val="2"/>
        <scheme val="minor"/>
      </rPr>
      <t>1. B0100, Section GG items Comatose and completely dependent or activity did not occur at admission (GG0130A1, GG0130C1, GG0170B1, GG0170C1, GG0170D1, GG0170E1, and GG0170F1, all equal 01, 09, or 88)</t>
    </r>
    <r>
      <rPr>
        <sz val="8"/>
        <color theme="1"/>
        <rFont val="Calibri"/>
        <family val="2"/>
        <scheme val="minor"/>
      </rPr>
      <t xml:space="preserve">
2. I2100 Septicemia
</t>
    </r>
    <r>
      <rPr>
        <b/>
        <sz val="8"/>
        <color theme="1"/>
        <rFont val="Calibri"/>
        <family val="2"/>
        <scheme val="minor"/>
      </rPr>
      <t>3. I2900, N0350A,B Diabetes with both of the following: Insulin injections (N0350A) for all 7 days Insulin order changes on 2 or more days (N0350B)</t>
    </r>
    <r>
      <rPr>
        <sz val="8"/>
        <color theme="1"/>
        <rFont val="Calibri"/>
        <family val="2"/>
        <scheme val="minor"/>
      </rPr>
      <t xml:space="preserve">
4. I5100, Nursing Function Score Quadriplegia with Nursing Function Score &lt;= 11
</t>
    </r>
    <r>
      <rPr>
        <b/>
        <sz val="8"/>
        <color theme="1"/>
        <rFont val="Calibri"/>
        <family val="2"/>
        <scheme val="minor"/>
      </rPr>
      <t>5. I6200, J1100C Chronic obstructive pulmonary disease and shortness of breath
when lying flat</t>
    </r>
    <r>
      <rPr>
        <sz val="8"/>
        <color theme="1"/>
        <rFont val="Calibri"/>
        <family val="2"/>
        <scheme val="minor"/>
      </rPr>
      <t xml:space="preserve">
6. J1550A, others Fever and one of the following; I2000 Pneumonia J1550B Vomiting, K0300 Weight loss (1 or 2), K0510B1 or K0510B2 Feeding tube*
</t>
    </r>
    <r>
      <rPr>
        <b/>
        <sz val="8"/>
        <color theme="1"/>
        <rFont val="Calibri"/>
        <family val="2"/>
        <scheme val="minor"/>
      </rPr>
      <t>7. K0510A1 or K0510A2 Parenteral/IV feedings</t>
    </r>
    <r>
      <rPr>
        <sz val="8"/>
        <color theme="1"/>
        <rFont val="Calibri"/>
        <family val="2"/>
        <scheme val="minor"/>
      </rPr>
      <t xml:space="preserve">
8. O0400D2 Respiratory therapy for all 7 days
* </t>
    </r>
    <r>
      <rPr>
        <b/>
        <sz val="8"/>
        <color theme="1"/>
        <rFont val="Calibri"/>
        <family val="2"/>
        <scheme val="minor"/>
      </rPr>
      <t>Tube feeding classification requirements:</t>
    </r>
    <r>
      <rPr>
        <sz val="8"/>
        <color theme="1"/>
        <rFont val="Calibri"/>
        <family val="2"/>
        <scheme val="minor"/>
      </rPr>
      <t xml:space="preserve">
(1) K0710A3 is 51% or more of total calories OR
(2) K0710A3 is 26% to 50% of total calories and K0710B3 is 501 cc or more per day fluid enteral intake in the last 7 days.</t>
    </r>
  </si>
  <si>
    <t>Yes</t>
  </si>
  <si>
    <t>HDE1</t>
  </si>
  <si>
    <t>No</t>
  </si>
  <si>
    <t>HBC2</t>
  </si>
  <si>
    <t>6-14</t>
  </si>
  <si>
    <t>HBC1</t>
  </si>
  <si>
    <t>LDE2 </t>
  </si>
  <si>
    <r>
      <rPr>
        <b/>
        <sz val="8"/>
        <color theme="1"/>
        <rFont val="Calibri"/>
        <family val="2"/>
        <scheme val="minor"/>
      </rPr>
      <t>1. I4400,  Cerebral palsy, with Nursing Function Score &lt;=11</t>
    </r>
    <r>
      <rPr>
        <sz val="8"/>
        <color theme="1"/>
        <rFont val="Calibri"/>
        <family val="2"/>
        <scheme val="minor"/>
      </rPr>
      <t xml:space="preserve">
2. I5200,  Multiple sclerosis, with Nursing Function Score &lt;=11
</t>
    </r>
    <r>
      <rPr>
        <b/>
        <sz val="8"/>
        <color theme="1"/>
        <rFont val="Calibri"/>
        <family val="2"/>
        <scheme val="minor"/>
      </rPr>
      <t>3. I5300, Parkinson’s disease, with Nursing Function Score &lt;=11</t>
    </r>
    <r>
      <rPr>
        <sz val="8"/>
        <color theme="1"/>
        <rFont val="Calibri"/>
        <family val="2"/>
        <scheme val="minor"/>
      </rPr>
      <t xml:space="preserve">
4. I6300, O0100C2 Respiratory failure and oxygen therapy while a resident 
</t>
    </r>
    <r>
      <rPr>
        <b/>
        <sz val="8"/>
        <color theme="1"/>
        <rFont val="Calibri"/>
        <family val="2"/>
        <scheme val="minor"/>
      </rPr>
      <t>5. K0510B1 or K0510B2 Feeding tube*</t>
    </r>
    <r>
      <rPr>
        <sz val="8"/>
        <color theme="1"/>
        <rFont val="Calibri"/>
        <family val="2"/>
        <scheme val="minor"/>
      </rPr>
      <t xml:space="preserve">
6. M0300B1 Two or more stage 2 pressure ulcers with two or more selected skin treatments**
</t>
    </r>
    <r>
      <rPr>
        <b/>
        <sz val="8"/>
        <color theme="1"/>
        <rFont val="Calibri"/>
        <family val="2"/>
        <scheme val="minor"/>
      </rPr>
      <t>7. M0300C1,D1,F1 Any stage 3 or 4 pressure ulcer with two or more selected skin treatments**</t>
    </r>
    <r>
      <rPr>
        <sz val="8"/>
        <color theme="1"/>
        <rFont val="Calibri"/>
        <family val="2"/>
        <scheme val="minor"/>
      </rPr>
      <t xml:space="preserve">
8. M1030 Two or more venous/arterial ulcers with two or more selected skin treatments**
</t>
    </r>
    <r>
      <rPr>
        <b/>
        <sz val="8"/>
        <color theme="1"/>
        <rFont val="Calibri"/>
        <family val="2"/>
        <scheme val="minor"/>
      </rPr>
      <t>9. M0300B1, M1030 1 stage 2 pressure ulcer and 1 venous/arterial ulcer with 2 or more selected skin treatments**</t>
    </r>
    <r>
      <rPr>
        <sz val="8"/>
        <color theme="1"/>
        <rFont val="Calibri"/>
        <family val="2"/>
        <scheme val="minor"/>
      </rPr>
      <t xml:space="preserve">
</t>
    </r>
    <r>
      <rPr>
        <b/>
        <sz val="8"/>
        <color theme="1"/>
        <rFont val="Calibri"/>
        <family val="2"/>
        <scheme val="minor"/>
      </rPr>
      <t>10. M1040A,B,C; M1200I Foot infection, diabetic foot ulcer or other open lesion of foot with application of dressings to the feet</t>
    </r>
    <r>
      <rPr>
        <sz val="8"/>
        <color theme="1"/>
        <rFont val="Calibri"/>
        <family val="2"/>
        <scheme val="minor"/>
      </rPr>
      <t xml:space="preserve">
11. O0100B2 Radiation treatment while a resident
</t>
    </r>
    <r>
      <rPr>
        <b/>
        <sz val="8"/>
        <color theme="1"/>
        <rFont val="Calibri"/>
        <family val="2"/>
        <scheme val="minor"/>
      </rPr>
      <t xml:space="preserve">12. O0100J2 Dialysis treatment while a resident
</t>
    </r>
    <r>
      <rPr>
        <sz val="8"/>
        <color theme="1"/>
        <rFont val="Calibri"/>
        <family val="2"/>
        <scheme val="minor"/>
      </rPr>
      <t xml:space="preserve">
</t>
    </r>
    <r>
      <rPr>
        <b/>
        <sz val="8"/>
        <color theme="1"/>
        <rFont val="Calibri"/>
        <family val="2"/>
        <scheme val="minor"/>
      </rPr>
      <t>*Tube feeding classification requirements:</t>
    </r>
    <r>
      <rPr>
        <sz val="8"/>
        <color theme="1"/>
        <rFont val="Calibri"/>
        <family val="2"/>
        <scheme val="minor"/>
      </rPr>
      <t xml:space="preserve">
(1) K0710A3 is 51% or more of total calories OR
(2) K0710A3 is 26% to 50% of total calories and K0710B3 is 501 cc or more per day fluid enteral intake in the last 7 days.
</t>
    </r>
    <r>
      <rPr>
        <b/>
        <sz val="8"/>
        <color theme="1"/>
        <rFont val="Calibri"/>
        <family val="2"/>
        <scheme val="minor"/>
      </rPr>
      <t xml:space="preserve">
**Selected skin treatments:</t>
    </r>
    <r>
      <rPr>
        <sz val="8"/>
        <color theme="1"/>
        <rFont val="Calibri"/>
        <family val="2"/>
        <scheme val="minor"/>
      </rPr>
      <t xml:space="preserve">
M1200A,B# Pressure relieving chair and/or bed M1200C Turning/repositioning
M1200D Nutrition or hydration intervention
M1200E Pressure ulcer care
M1200G Application of dressings (not to feet)
M1200H Application of ointments (not to feet)
#Count as one treatment even if both provided</t>
    </r>
  </si>
  <si>
    <t>LDE1 </t>
  </si>
  <si>
    <t>LBC2</t>
  </si>
  <si>
    <t>LBC1</t>
  </si>
  <si>
    <t>CDE2</t>
  </si>
  <si>
    <r>
      <rPr>
        <b/>
        <sz val="8"/>
        <color theme="1"/>
        <rFont val="Calibri"/>
        <family val="2"/>
        <scheme val="minor"/>
      </rPr>
      <t>I2000 Pneumonia</t>
    </r>
    <r>
      <rPr>
        <sz val="8"/>
        <color theme="1"/>
        <rFont val="Calibri"/>
        <family val="2"/>
        <scheme val="minor"/>
      </rPr>
      <t xml:space="preserve">
I4900,  Hemiplegia/hemiparesis with Nursing Function Score &lt;= 11
M1040D,E Open lesions (other than ulcers, rashes, and cuts) with any selected skin treatment* or surgical wounds
</t>
    </r>
    <r>
      <rPr>
        <b/>
        <sz val="8"/>
        <color theme="1"/>
        <rFont val="Calibri"/>
        <family val="2"/>
        <scheme val="minor"/>
      </rPr>
      <t>M1040F Burns</t>
    </r>
    <r>
      <rPr>
        <sz val="8"/>
        <color theme="1"/>
        <rFont val="Calibri"/>
        <family val="2"/>
        <scheme val="minor"/>
      </rPr>
      <t xml:space="preserve">
O0100A2 Chemotherapy while a resident
</t>
    </r>
    <r>
      <rPr>
        <b/>
        <sz val="8"/>
        <color theme="1"/>
        <rFont val="Calibri"/>
        <family val="2"/>
        <scheme val="minor"/>
      </rPr>
      <t>O0100C2 Oxygen Therapy while a resident</t>
    </r>
    <r>
      <rPr>
        <sz val="8"/>
        <color theme="1"/>
        <rFont val="Calibri"/>
        <family val="2"/>
        <scheme val="minor"/>
      </rPr>
      <t xml:space="preserve">
O0100H2 IV Medications while a resident
</t>
    </r>
    <r>
      <rPr>
        <b/>
        <sz val="8"/>
        <color theme="1"/>
        <rFont val="Calibri"/>
        <family val="2"/>
        <scheme val="minor"/>
      </rPr>
      <t>O0100I2 Transfusions while a resident</t>
    </r>
    <r>
      <rPr>
        <sz val="8"/>
        <color theme="1"/>
        <rFont val="Calibri"/>
        <family val="2"/>
        <scheme val="minor"/>
      </rPr>
      <t xml:space="preserve">
</t>
    </r>
    <r>
      <rPr>
        <b/>
        <sz val="8"/>
        <color theme="1"/>
        <rFont val="Calibri"/>
        <family val="2"/>
        <scheme val="minor"/>
      </rPr>
      <t xml:space="preserve">*Selected Skin Treatments:  </t>
    </r>
    <r>
      <rPr>
        <sz val="8"/>
        <color theme="1"/>
        <rFont val="Calibri"/>
        <family val="2"/>
        <scheme val="minor"/>
      </rPr>
      <t xml:space="preserve"> 
M1200F Surgical wound care, 
M1200G Application of nonsurgical dressing (other than to feet), 
M1200H Application of ointments/medications (other than to feet)</t>
    </r>
  </si>
  <si>
    <t>CDE1</t>
  </si>
  <si>
    <t>CBC2</t>
  </si>
  <si>
    <t>CA2</t>
  </si>
  <si>
    <t>15-16</t>
  </si>
  <si>
    <t>CBC1</t>
  </si>
  <si>
    <t>CA1</t>
  </si>
  <si>
    <t>BAB2</t>
  </si>
  <si>
    <r>
      <rPr>
        <b/>
        <sz val="8"/>
        <color theme="1"/>
        <rFont val="Calibri"/>
        <family val="2"/>
        <scheme val="minor"/>
      </rPr>
      <t>Step 1</t>
    </r>
    <r>
      <rPr>
        <sz val="8"/>
        <color theme="1"/>
        <rFont val="Calibri"/>
        <family val="2"/>
        <scheme val="minor"/>
      </rPr>
      <t xml:space="preserve">. Determine the resident’s PDPM Nursing Function Score. If the resident's PDPM Nursing Function Score is 11 or greater, go to Step #2. If the PDPM Nursing Function Score is less than 11, skip to the Reduced Physical Function Category now.
</t>
    </r>
    <r>
      <rPr>
        <b/>
        <sz val="8"/>
        <color theme="1"/>
        <rFont val="Calibri"/>
        <family val="2"/>
        <scheme val="minor"/>
      </rPr>
      <t>Step 2.</t>
    </r>
    <r>
      <rPr>
        <sz val="8"/>
        <color theme="1"/>
        <rFont val="Calibri"/>
        <family val="2"/>
        <scheme val="minor"/>
      </rPr>
      <t xml:space="preserve"> Determine the resident’s cognitive status based on resident interview using the BIMS. If the resident interview using the BIMS was not conducted, skip the remainder of this step and proceed to Step #3 to check staff assessment for cognitive impairment. If the resident’s Summary Score is less than or equal to 9, he or she classifies in the Behavioral Symptoms and Cognitive Performance category. Skip to 
If the resident’s summary score is greater than 9 but not 99, proceed to Step #4 to check behavioral symptoms. If the resident’s Summary Score is 99 or the Summary Score is blank  or the Summary Score has a dash value, proceed to Step #3 to check staff assessment for cognitive impairment.
</t>
    </r>
    <r>
      <rPr>
        <b/>
        <sz val="8"/>
        <color theme="1"/>
        <rFont val="Calibri"/>
        <family val="2"/>
        <scheme val="minor"/>
      </rPr>
      <t xml:space="preserve">Step 3. </t>
    </r>
    <r>
      <rPr>
        <sz val="8"/>
        <color theme="1"/>
        <rFont val="Calibri"/>
        <family val="2"/>
        <scheme val="minor"/>
      </rPr>
      <t xml:space="preserve">Determine the resident’s cognitive status based on the staff assessment rather than on resident interview. Check if one of the three following conditions exists: 1. B0100 Coma (B0100 = 1) and completely dependent or activity did not occur at admission (GG0130A1, GG0130C1, GG0170B1, GG0170C1, GG0170D1, GG0170E1, and GG0170F1 all equal 01, 09, or 88). 2. C1000 Severely impaired cognitive skills for daily decision making (C1000 = 3) 3. B0700, C0700, C1000 Two or more of the following impairment indicators are present: B0700 &gt; 0 Usually, sometimes, or rarely/never understood, C0700 = 1 Short-term memory problem, C1000 &gt; 0 Impaired cognitive skills for daily decision making and One or more of the following severe impairment indicators are present: B0700 &gt;= 2 Sometimes or rarely/never makes self understood, C1000 &gt;= 2 Moderately or severely impaired cognitive skills for daily decision making. If the resident meets one of the three above conditions, then he or she classifies in Behavioral Symptoms and Cognitive Performance. Skip to Step #5. If he or she does not meet any of the three conditions, proceed to Step #4.
</t>
    </r>
    <r>
      <rPr>
        <b/>
        <sz val="8"/>
        <color theme="1"/>
        <rFont val="Calibri"/>
        <family val="2"/>
        <scheme val="minor"/>
      </rPr>
      <t xml:space="preserve">Step 4. </t>
    </r>
    <r>
      <rPr>
        <sz val="8"/>
        <color theme="1"/>
        <rFont val="Calibri"/>
        <family val="2"/>
        <scheme val="minor"/>
      </rPr>
      <t xml:space="preserve">Determine whether the resident presents with one of the following behavioral symptoms: E0100A Hallucinations
E0100B Delusions, E0200A Physical behavioral symptoms directed toward others (2 or 3), E0200B Verbal behavioral symptoms directed toward others (2 or 3), E0200C Other behavioral symptoms not directed toward others (2 or 3), E0800 Rejection of care (2 or 3)
E0900 Wandering (2 or 3), If the resident presents with one of the symptoms above, then he or she classifies in Behavioral Symptoms and Cognitive Performance. Proceed to Step #5. If he or she does not present with behavioral symptoms, skip to the Reduced Physical Function Category.
</t>
    </r>
    <r>
      <rPr>
        <b/>
        <sz val="8"/>
        <color theme="1"/>
        <rFont val="Calibri"/>
        <family val="2"/>
        <scheme val="minor"/>
      </rPr>
      <t>Step 5</t>
    </r>
    <r>
      <rPr>
        <sz val="8"/>
        <color theme="1"/>
        <rFont val="Calibri"/>
        <family val="2"/>
        <scheme val="minor"/>
      </rPr>
      <t xml:space="preserve">. 
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
</t>
    </r>
  </si>
  <si>
    <t>2 or more</t>
  </si>
  <si>
    <t>11-16</t>
  </si>
  <si>
    <t>BAB1</t>
  </si>
  <si>
    <t>0 or 1</t>
  </si>
  <si>
    <t>PDE2</t>
  </si>
  <si>
    <r>
      <rPr>
        <b/>
        <sz val="8"/>
        <color theme="1"/>
        <rFont val="Calibri"/>
        <family val="2"/>
        <scheme val="minor"/>
      </rPr>
      <t>Step 1.</t>
    </r>
    <r>
      <rPr>
        <sz val="8"/>
        <color theme="1"/>
        <rFont val="Calibri"/>
        <family val="2"/>
        <scheme val="minor"/>
      </rPr>
      <t xml:space="preserve"> Residents who do not meet the conditions of any of the previous categories, including those who would meet the criteria for the Behavioral Symptoms and Cognitive Performance category but have a PDPM Nursing Function Score less than 11, are placed in this category.
</t>
    </r>
    <r>
      <rPr>
        <b/>
        <sz val="8"/>
        <color theme="1"/>
        <rFont val="Calibri"/>
        <family val="2"/>
        <scheme val="minor"/>
      </rPr>
      <t xml:space="preserve">Step 2 </t>
    </r>
    <r>
      <rPr>
        <sz val="8"/>
        <color theme="1"/>
        <rFont val="Calibri"/>
        <family val="2"/>
        <scheme val="minor"/>
      </rPr>
      <t>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t>
    </r>
  </si>
  <si>
    <t>PDE1</t>
  </si>
  <si>
    <t>PBC2</t>
  </si>
  <si>
    <t>PA2</t>
  </si>
  <si>
    <t>PBC1</t>
  </si>
  <si>
    <t>PA1</t>
  </si>
  <si>
    <t>Nursing Function Scale</t>
  </si>
  <si>
    <t>5/6 split</t>
  </si>
  <si>
    <t>NSG</t>
  </si>
  <si>
    <t>NTA</t>
  </si>
  <si>
    <t>Condition/Extensive Service</t>
  </si>
  <si>
    <t>Source</t>
  </si>
  <si>
    <t>Points</t>
  </si>
  <si>
    <t xml:space="preserve">HIV/AIDS </t>
  </si>
  <si>
    <t>SNF Claim ICD-10 B20</t>
  </si>
  <si>
    <t xml:space="preserve">Parenteral IV Feeding: Level High </t>
  </si>
  <si>
    <t>K0510A2  K0710A2</t>
  </si>
  <si>
    <t xml:space="preserve">Special Treatments/Programs: Intravenous Medication Post-admit Code </t>
  </si>
  <si>
    <t xml:space="preserve">O0100H2 </t>
  </si>
  <si>
    <t xml:space="preserve">Special Treatments/Programs: Ventilator Post-admit Code </t>
  </si>
  <si>
    <t xml:space="preserve">O0100F2 </t>
  </si>
  <si>
    <t>Parenteral IV feeding: Level Low</t>
  </si>
  <si>
    <t>K0510A2  K0710A2  K0710B2</t>
  </si>
  <si>
    <t xml:space="preserve">Lung Transplant Status </t>
  </si>
  <si>
    <t>I8000</t>
  </si>
  <si>
    <t xml:space="preserve">Special Treatments/Programs: Transfusion Post-admit Code </t>
  </si>
  <si>
    <t xml:space="preserve">O0100I2 </t>
  </si>
  <si>
    <t xml:space="preserve">Major Organ Transplant Status, Except Lung </t>
  </si>
  <si>
    <t xml:space="preserve">Active Diagnoses: Multiple Sclerosis Code </t>
  </si>
  <si>
    <t xml:space="preserve">I5200 </t>
  </si>
  <si>
    <t xml:space="preserve">Opportunistic Infections </t>
  </si>
  <si>
    <t xml:space="preserve">Active Diagnoses: Asthma  COPD  Chronic Lung Disease Code </t>
  </si>
  <si>
    <t xml:space="preserve">I6200 </t>
  </si>
  <si>
    <t xml:space="preserve">Bone/Joint/Muscle Infections/Necrosis - Except: Aseptic Necrosis of Bone </t>
  </si>
  <si>
    <t xml:space="preserve">Chronic Myeloid Leukemia </t>
  </si>
  <si>
    <t xml:space="preserve">Wound Infection Code </t>
  </si>
  <si>
    <t xml:space="preserve">I2500 </t>
  </si>
  <si>
    <t xml:space="preserve">Active Diagnoses: Diabetes Mellitus (DM) Code </t>
  </si>
  <si>
    <t xml:space="preserve">I2900 </t>
  </si>
  <si>
    <t xml:space="preserve">Endocarditis </t>
  </si>
  <si>
    <t xml:space="preserve">Immune Disorders </t>
  </si>
  <si>
    <t xml:space="preserve">End-Stage Liver Disease </t>
  </si>
  <si>
    <t xml:space="preserve">Other Foot Skin Problems: Diabetic Foot Ulcer Code </t>
  </si>
  <si>
    <t xml:space="preserve">M1040B </t>
  </si>
  <si>
    <t xml:space="preserve">Narcolepsy and Cataplexy </t>
  </si>
  <si>
    <t xml:space="preserve">Cystic Fibrosis </t>
  </si>
  <si>
    <t xml:space="preserve">Special Treatments/Programs: Tracheostomy Post-admit Code </t>
  </si>
  <si>
    <t xml:space="preserve">O0100E2 </t>
  </si>
  <si>
    <t xml:space="preserve">Active Diagnoses: Multi-Drug Resistant Organism (MDRO) Code </t>
  </si>
  <si>
    <t xml:space="preserve">I1700 </t>
  </si>
  <si>
    <t xml:space="preserve">Special Treatments/Programs: Isolation Post-admit Code </t>
  </si>
  <si>
    <t xml:space="preserve">O0100M2 </t>
  </si>
  <si>
    <t xml:space="preserve">Specified Hereditary Metabolic/Immune Disorders </t>
  </si>
  <si>
    <t xml:space="preserve">Morbid Obesity </t>
  </si>
  <si>
    <t xml:space="preserve">Special Treatments/Programs: Radiation Post-admit Code </t>
  </si>
  <si>
    <t xml:space="preserve">O0100B2 </t>
  </si>
  <si>
    <t xml:space="preserve">Highest Stage of Unhealed Pressure Ulcer - Stage 4 </t>
  </si>
  <si>
    <t xml:space="preserve">M0300D1 </t>
  </si>
  <si>
    <t xml:space="preserve">Psoriatic Arthropathy and Systemic Sclerosis </t>
  </si>
  <si>
    <t xml:space="preserve">Chronic Pancreatitis </t>
  </si>
  <si>
    <t xml:space="preserve">Proliferative Diabetic Retinopathy and Vitreous Hemorrhage </t>
  </si>
  <si>
    <t xml:space="preserve">Other Foot Skin Problems: Foot Infection Code, Other Open Lesion on Foot Code, Except Diabetic Foot Ulcer Code </t>
  </si>
  <si>
    <t xml:space="preserve">M1040A  M1040B  M1040C  </t>
  </si>
  <si>
    <t xml:space="preserve">Complications of Specified Implanted Device or Graft </t>
  </si>
  <si>
    <t xml:space="preserve">Bladder and Bowel Appliances: Intermittent catheterization </t>
  </si>
  <si>
    <t xml:space="preserve">H0100D </t>
  </si>
  <si>
    <t xml:space="preserve">Inflammatory Bowel Disease </t>
  </si>
  <si>
    <t xml:space="preserve">Aseptic Necrosis of Bone </t>
  </si>
  <si>
    <t xml:space="preserve">Special Treatments/Programs: Suctioning Post-admit Code </t>
  </si>
  <si>
    <t xml:space="preserve">O0100D2 </t>
  </si>
  <si>
    <t xml:space="preserve">Cardio-Respiratory Failure and Shock </t>
  </si>
  <si>
    <t xml:space="preserve">Myelodysplastic Syndromes and Myelofibrosis </t>
  </si>
  <si>
    <t xml:space="preserve">Systemic Lupus Erythematosus, Other Connective Tissue Disorders, and Inflammatory Spondylopathies </t>
  </si>
  <si>
    <t xml:space="preserve">Diabetic Retinopathy - Except : Proliferative Diabetic Retinopathy and Vitreous Hemorrhage </t>
  </si>
  <si>
    <t xml:space="preserve">Nutritional Approaches While a Resident: Feeding Tube </t>
  </si>
  <si>
    <t xml:space="preserve">K0510B2 </t>
  </si>
  <si>
    <t xml:space="preserve">Severe Skin Burn or Condition </t>
  </si>
  <si>
    <t xml:space="preserve">Intractable Epilepsy </t>
  </si>
  <si>
    <t xml:space="preserve">Active Diagnoses: Malnutrition Code </t>
  </si>
  <si>
    <t xml:space="preserve">I5600 </t>
  </si>
  <si>
    <t xml:space="preserve">Disorders of Immunity - Except : RxCC97: Immune Disorders </t>
  </si>
  <si>
    <t xml:space="preserve">Cirrhosis of Liver </t>
  </si>
  <si>
    <t xml:space="preserve">Bladder and Bowel Appliances: Ostomy </t>
  </si>
  <si>
    <t xml:space="preserve">H0100C </t>
  </si>
  <si>
    <t xml:space="preserve">Respiratory Arrest </t>
  </si>
  <si>
    <t xml:space="preserve">Pulmonary Fibrosis and Other Chronic Lung Disorders </t>
  </si>
  <si>
    <t>NTA Score Range</t>
  </si>
  <si>
    <t>NTA Case Mix Group Group</t>
  </si>
  <si>
    <t>NTA Case Mix Index</t>
  </si>
  <si>
    <t>12+</t>
  </si>
  <si>
    <t>NA</t>
  </si>
  <si>
    <t>9-11</t>
  </si>
  <si>
    <t>NB</t>
  </si>
  <si>
    <t>6-8</t>
  </si>
  <si>
    <t>NC</t>
  </si>
  <si>
    <t>3-5</t>
  </si>
  <si>
    <t>ND</t>
  </si>
  <si>
    <t>NE</t>
  </si>
  <si>
    <t>NF</t>
  </si>
  <si>
    <t>Non-Casemix</t>
  </si>
  <si>
    <t>Total Rate</t>
  </si>
  <si>
    <t>Wage Index</t>
  </si>
  <si>
    <t>Day</t>
  </si>
  <si>
    <t>Non-CM</t>
  </si>
  <si>
    <t>WI Adj.</t>
  </si>
  <si>
    <t>ADR</t>
  </si>
  <si>
    <t>PT / OT PAF</t>
  </si>
  <si>
    <t>Unadjusted Federal Perdeim</t>
  </si>
  <si>
    <t>Non Case Mix</t>
  </si>
  <si>
    <t>Daily Rate Adjustment Factors</t>
  </si>
  <si>
    <t>PT/OT</t>
  </si>
  <si>
    <t>Medicare Payment Days</t>
  </si>
  <si>
    <t>Adjustment Factor</t>
  </si>
  <si>
    <t>GG</t>
  </si>
  <si>
    <t>1-20</t>
  </si>
  <si>
    <t>21-27</t>
  </si>
  <si>
    <t>28-34</t>
  </si>
  <si>
    <t>35-41</t>
  </si>
  <si>
    <t>42-48</t>
  </si>
  <si>
    <t>49-55</t>
  </si>
  <si>
    <t>56-62</t>
  </si>
  <si>
    <t>63-69</t>
  </si>
  <si>
    <t>70-76</t>
  </si>
  <si>
    <t>77-83</t>
  </si>
  <si>
    <t>84-90</t>
  </si>
  <si>
    <t>91-97</t>
  </si>
  <si>
    <t>98-100</t>
  </si>
  <si>
    <t>1-3</t>
  </si>
  <si>
    <t>4-100</t>
  </si>
  <si>
    <t>End of Worksheet</t>
  </si>
  <si>
    <t>2. ICD-10-PCS Code (Non-Ortho Surgery)
J2000 (Surgical Procedure Category)</t>
  </si>
  <si>
    <t>3. ICD-10-PCS Code (Ortho Surgery)
J2000 (Surgical Procedure Category)</t>
  </si>
  <si>
    <t>01, 07, 09, 10, 88, misssing (-)</t>
  </si>
  <si>
    <t>0-4 (average of 2                        bed mobility items)</t>
  </si>
  <si>
    <t>OT Case-Mix Group</t>
  </si>
  <si>
    <t>OT Case-Mix Index</t>
  </si>
  <si>
    <r>
      <rPr>
        <b/>
        <u/>
        <sz val="10"/>
        <color theme="1"/>
        <rFont val="Calibri"/>
        <family val="2"/>
        <scheme val="minor"/>
      </rPr>
      <t>Major Joint Replacement or Spinal Surgery</t>
    </r>
    <r>
      <rPr>
        <b/>
        <sz val="10"/>
        <color theme="1"/>
        <rFont val="Calibri"/>
        <family val="2"/>
        <scheme val="minor"/>
      </rPr>
      <t xml:space="preserve">: </t>
    </r>
    <r>
      <rPr>
        <sz val="10"/>
        <color theme="1"/>
        <rFont val="Calibri"/>
        <family val="2"/>
        <scheme val="minor"/>
      </rPr>
      <t>(Major Joint Replacement or Spinal Surgery)</t>
    </r>
  </si>
  <si>
    <r>
      <rPr>
        <b/>
        <u/>
        <sz val="10"/>
        <color theme="1"/>
        <rFont val="Calibri"/>
        <family val="2"/>
        <scheme val="minor"/>
      </rPr>
      <t>Other Orthopedic</t>
    </r>
    <r>
      <rPr>
        <b/>
        <sz val="10"/>
        <color theme="1"/>
        <rFont val="Calibri"/>
        <family val="2"/>
        <scheme val="minor"/>
      </rPr>
      <t xml:space="preserve">:                </t>
    </r>
    <r>
      <rPr>
        <sz val="10"/>
        <color theme="1"/>
        <rFont val="Calibri"/>
        <family val="2"/>
        <scheme val="minor"/>
      </rPr>
      <t>(Non-Surgical Orthopedic/Muscoloskeletal, Orthopedic Surgery (Except Major Joint Replacement or Spinal Surgery)</t>
    </r>
  </si>
  <si>
    <t>OT Rate</t>
  </si>
  <si>
    <t>T Days 1 - 3</t>
  </si>
  <si>
    <t>T Days 4 - 20</t>
  </si>
  <si>
    <t>1. ICD-10-CM Code I0020B (Clinical Categories) ( A )</t>
  </si>
  <si>
    <t>Description ( B )</t>
  </si>
  <si>
    <t>Default Clinical Categor ( C )</t>
  </si>
  <si>
    <r>
      <rPr>
        <b/>
        <sz val="10"/>
        <color theme="1"/>
        <rFont val="Calibri"/>
        <family val="2"/>
        <scheme val="minor"/>
      </rPr>
      <t>I8000</t>
    </r>
    <r>
      <rPr>
        <sz val="10"/>
        <color theme="1"/>
        <rFont val="Calibri"/>
        <family val="2"/>
        <scheme val="minor"/>
      </rPr>
      <t xml:space="preserve"> - Dysphagia</t>
    </r>
  </si>
  <si>
    <t>PDPM Cognitive Level (CFS)</t>
  </si>
  <si>
    <r>
      <t xml:space="preserve">Mechanically Altered Diet                          </t>
    </r>
    <r>
      <rPr>
        <b/>
        <sz val="11"/>
        <color theme="1"/>
        <rFont val="Calibri"/>
        <family val="2"/>
        <scheme val="minor"/>
      </rPr>
      <t xml:space="preserve">(K0510C2) </t>
    </r>
  </si>
  <si>
    <r>
      <t xml:space="preserve"> Swallowing Disorder                                </t>
    </r>
    <r>
      <rPr>
        <b/>
        <sz val="11"/>
        <color theme="1"/>
        <rFont val="Calibri"/>
        <family val="2"/>
        <scheme val="minor"/>
      </rPr>
      <t>(K0100A - K0100D)</t>
    </r>
  </si>
  <si>
    <t>Step 5:</t>
  </si>
  <si>
    <t>SLP Rate</t>
  </si>
  <si>
    <r>
      <t xml:space="preserve">AIDS: </t>
    </r>
    <r>
      <rPr>
        <b/>
        <sz val="14"/>
        <color theme="1"/>
        <rFont val="Calibri"/>
        <family val="2"/>
        <scheme val="minor"/>
      </rPr>
      <t xml:space="preserve"> B20</t>
    </r>
  </si>
  <si>
    <t>PHQ-9 &gt;=10 but not 99</t>
  </si>
  <si>
    <t>Y or N</t>
  </si>
  <si>
    <t>2 Restorative Programs</t>
  </si>
  <si>
    <t>Depression
(PHQ-9 &gt;= 10)</t>
  </si>
  <si>
    <t>Restorative
 (2 or More)</t>
  </si>
  <si>
    <r>
      <rPr>
        <b/>
        <sz val="10"/>
        <color theme="1"/>
        <rFont val="Calibri"/>
        <family val="2"/>
        <scheme val="minor"/>
      </rPr>
      <t xml:space="preserve">Tracheostomy
or Ventilator </t>
    </r>
    <r>
      <rPr>
        <sz val="10"/>
        <color theme="1"/>
        <rFont val="Calibri"/>
        <family val="2"/>
        <scheme val="minor"/>
      </rPr>
      <t xml:space="preserve"> (both while a resident)
Note: (if Nsg. function score is15 or 16, skip to clinically complex)</t>
    </r>
  </si>
  <si>
    <t>Q</t>
  </si>
  <si>
    <t>R</t>
  </si>
  <si>
    <r>
      <rPr>
        <b/>
        <u/>
        <sz val="10"/>
        <color theme="1"/>
        <rFont val="Calibri"/>
        <family val="2"/>
        <scheme val="minor"/>
      </rPr>
      <t>Step 1</t>
    </r>
    <r>
      <rPr>
        <b/>
        <sz val="10"/>
        <color theme="1"/>
        <rFont val="Calibri"/>
        <family val="2"/>
        <scheme val="minor"/>
      </rPr>
      <t xml:space="preserve">. </t>
    </r>
    <r>
      <rPr>
        <sz val="10"/>
        <color theme="1"/>
        <rFont val="Calibri"/>
        <family val="2"/>
        <scheme val="minor"/>
      </rPr>
      <t xml:space="preserve">Determine the resident’s PDPM Nursing Function Score. If the resident's PDPM Nursing Function Score is 11 or greater, go to Step #2. If the PDPM Nursing Function Score is less than 11, skip to the Reduced Physical Function Category now.
</t>
    </r>
    <r>
      <rPr>
        <b/>
        <u/>
        <sz val="10"/>
        <color theme="1"/>
        <rFont val="Calibri"/>
        <family val="2"/>
        <scheme val="minor"/>
      </rPr>
      <t>Step 2</t>
    </r>
    <r>
      <rPr>
        <b/>
        <sz val="10"/>
        <color theme="1"/>
        <rFont val="Calibri"/>
        <family val="2"/>
        <scheme val="minor"/>
      </rPr>
      <t>.</t>
    </r>
    <r>
      <rPr>
        <sz val="10"/>
        <color theme="1"/>
        <rFont val="Calibri"/>
        <family val="2"/>
        <scheme val="minor"/>
      </rPr>
      <t xml:space="preserve"> Determine the resident’s cognitive status based on resident interview using the BIMS. If the resident interview using the BIMS was not conducted, skip the remainder of this step and proceed to Step #3 to check staff assessment for cognitive impairment. If the resident’s Summary Score is less than or equal to 9, he or she classifies in the Behavioral Symptoms and Cognitive Performance category. Skip to step #5. If the resident’s summary score is greater than 9 but not 99, proceed to Step #4 to check behavioral symptoms. If the resident’s Summary Score is 99 or the Summary Score is blank  or the Summary Score has a dash value, proceed to Step #3 to check staff assessment for cognitive impairment.
</t>
    </r>
    <r>
      <rPr>
        <b/>
        <u/>
        <sz val="10"/>
        <color theme="1"/>
        <rFont val="Calibri"/>
        <family val="2"/>
        <scheme val="minor"/>
      </rPr>
      <t>Step 3</t>
    </r>
    <r>
      <rPr>
        <b/>
        <sz val="10"/>
        <color theme="1"/>
        <rFont val="Calibri"/>
        <family val="2"/>
        <scheme val="minor"/>
      </rPr>
      <t>.</t>
    </r>
    <r>
      <rPr>
        <sz val="10"/>
        <color theme="1"/>
        <rFont val="Calibri"/>
        <family val="2"/>
        <scheme val="minor"/>
      </rPr>
      <t xml:space="preserve"> Determine the resident’s cognitive status based on the staff assessment rather than on resident interview. Check if one of the three following conditions exists: 1. B0100 Coma (B0100 = 1) and completely dependent or activity did not occur at admission (GG0130A1, GG0130C1, GG0170B1, GG0170C1, GG0170D1, GG0170E1, and GG0170F1 all equal 01, 09, or 88). 2. C1000 Severely impaired cognitive skills for daily decision making (C1000 = 3) 3. B0700, C0700, C1000 Two or more of the following impairment indicators are present: B0700 &gt; 0 Usually, sometimes, or rarely/never understood, C0700 = 1 Short-term memory problem, C1000 &gt; 0 Impaired cognitive skills for daily decision making and One or more of the following severe impairment indicators are present: B0700 &gt;= 2 Sometimes or rarely/never makes self understood, C1000 &gt;= 2 Moderately or severely impaired cognitive skills for daily decision making. If the resident meets one of the three above conditions, then he or she classifies in Behavioral Symptoms and Cognitive Performance. Skip to Step #5. If he or she does not meet any of the three conditions, proceed to Step #4.
</t>
    </r>
    <r>
      <rPr>
        <b/>
        <u/>
        <sz val="10"/>
        <color theme="1"/>
        <rFont val="Calibri"/>
        <family val="2"/>
        <scheme val="minor"/>
      </rPr>
      <t>Step 4</t>
    </r>
    <r>
      <rPr>
        <b/>
        <sz val="10"/>
        <color theme="1"/>
        <rFont val="Calibri"/>
        <family val="2"/>
        <scheme val="minor"/>
      </rPr>
      <t xml:space="preserve">. </t>
    </r>
    <r>
      <rPr>
        <sz val="10"/>
        <color theme="1"/>
        <rFont val="Calibri"/>
        <family val="2"/>
        <scheme val="minor"/>
      </rPr>
      <t xml:space="preserve">Determine whether the resident presents with one of the following behavioral symptoms: E0100A Hallucinations
E0100B Delusions, E0200A Physical behavioral symptoms directed toward others (2 or 3), E0200B Verbal behavioral symptoms directed toward others (2 or 3), E0200C Other behavioral symptoms not directed toward others (2 or 3), E0800 Rejection of care (2 or 3)
E0900 Wandering (2 or 3), If the resident presents with one of the symptoms above, then he or she classifies in Behavioral Symptoms and Cognitive Performance. Proceed to Step #5. If he or she does not present with behavioral symptoms, skip to the Reduced Physical Function Category.
</t>
    </r>
    <r>
      <rPr>
        <b/>
        <u/>
        <sz val="10"/>
        <color theme="1"/>
        <rFont val="Calibri"/>
        <family val="2"/>
        <scheme val="minor"/>
      </rPr>
      <t>Step 5</t>
    </r>
    <r>
      <rPr>
        <sz val="10"/>
        <color theme="1"/>
        <rFont val="Calibri"/>
        <family val="2"/>
        <scheme val="minor"/>
      </rPr>
      <t xml:space="preserve">. 
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
</t>
    </r>
  </si>
  <si>
    <t>S</t>
  </si>
  <si>
    <t>T</t>
  </si>
  <si>
    <r>
      <rPr>
        <b/>
        <u/>
        <sz val="10"/>
        <color theme="1"/>
        <rFont val="Calibri"/>
        <family val="2"/>
        <scheme val="minor"/>
      </rPr>
      <t>Step 1</t>
    </r>
    <r>
      <rPr>
        <b/>
        <sz val="10"/>
        <color theme="1"/>
        <rFont val="Calibri"/>
        <family val="2"/>
        <scheme val="minor"/>
      </rPr>
      <t>.</t>
    </r>
    <r>
      <rPr>
        <sz val="10"/>
        <color theme="1"/>
        <rFont val="Calibri"/>
        <family val="2"/>
        <scheme val="minor"/>
      </rPr>
      <t xml:space="preserve"> Residents who do not meet the conditions of any of the previous categories, including those who would meet the criteria for the Behavioral Symptoms and Cognitive Performance category but have a PDPM Nursing Function Score less than 11, are placed in this category.
</t>
    </r>
    <r>
      <rPr>
        <b/>
        <u/>
        <sz val="10"/>
        <color theme="1"/>
        <rFont val="Calibri"/>
        <family val="2"/>
        <scheme val="minor"/>
      </rPr>
      <t xml:space="preserve">
Step 2</t>
    </r>
    <r>
      <rPr>
        <b/>
        <sz val="10"/>
        <color theme="1"/>
        <rFont val="Calibri"/>
        <family val="2"/>
        <scheme val="minor"/>
      </rPr>
      <t xml:space="preserve"> </t>
    </r>
    <r>
      <rPr>
        <sz val="10"/>
        <color theme="1"/>
        <rFont val="Calibri"/>
        <family val="2"/>
        <scheme val="minor"/>
      </rPr>
      <t>Determine Restorative Nursing Count: Count the number of the following services provided for 15 or more minutes a day for 6 or more of the last 7 days: 
H0200C, H0500** Urinary toileting program and/or bowel toileting program, 
O0500A,B** Passive and/or active range of motion, 
O0500C Splint or brace assistance, 
O0500D,F** Bed mobility and/or walking training, 
O0500E Transfer training, 
O0500G Dressing and/or grooming training, 
O0500H Eating and/or swallowing training, 
O0500I Amputation/prostheses care, O0500J Communication training.
**Count as one service even if both provided</t>
    </r>
  </si>
  <si>
    <t>U</t>
  </si>
  <si>
    <t>V</t>
  </si>
  <si>
    <t>W</t>
  </si>
  <si>
    <t>X</t>
  </si>
  <si>
    <t>Y</t>
  </si>
  <si>
    <t>NSG Rate</t>
  </si>
  <si>
    <t>SNF Claims</t>
  </si>
  <si>
    <t>Section H</t>
  </si>
  <si>
    <t>Section I - Gastrointestinal</t>
  </si>
  <si>
    <t>I1300</t>
  </si>
  <si>
    <t>Section I - Infections</t>
  </si>
  <si>
    <t>Section I - Metabolic</t>
  </si>
  <si>
    <t>Section I - Neurologic</t>
  </si>
  <si>
    <t>Section I - Nutritional</t>
  </si>
  <si>
    <t>Section I - Pulmonary</t>
  </si>
  <si>
    <t>Section I - Other Additional Active Diagnoses I8000</t>
  </si>
  <si>
    <t xml:space="preserve">Disorders of Immunity - Except: RxCC97:  Immune Disorders </t>
  </si>
  <si>
    <t xml:space="preserve">I8000 </t>
  </si>
  <si>
    <t>Section K</t>
  </si>
  <si>
    <t>Section M</t>
  </si>
  <si>
    <t>Stage 4 Unhealed Pressure Ulcer Currently Present</t>
  </si>
  <si>
    <t>Section O</t>
  </si>
  <si>
    <t xml:space="preserve">Special Treatments/Programs: Ventilator or RespiratorPost-admit Code </t>
  </si>
  <si>
    <t>NTA Rate</t>
  </si>
  <si>
    <t>HIPPS</t>
  </si>
  <si>
    <t>Labor</t>
  </si>
  <si>
    <t>N-Labor</t>
  </si>
  <si>
    <t>U Rate</t>
  </si>
  <si>
    <t>WI Rate</t>
  </si>
  <si>
    <t>IPA  (14)</t>
  </si>
  <si>
    <t>Instructions for ICD-10-CM/PCS Code to PDPM Clinical Category Mapping</t>
  </si>
  <si>
    <t>Overview</t>
  </si>
  <si>
    <t>To determine a resident's clinical category, complete the following steps:</t>
  </si>
  <si>
    <t>1. Locate the ICD-10-CM code corresponding to the primary reason for SNF care in the tab "SNF_clinical_categories_by_dx."</t>
  </si>
  <si>
    <t>2. Use the mapping in this tab to determine the default clinical category, which is displayed in column C.</t>
  </si>
  <si>
    <t>3. If the resident did not receive a surgical procedure during the prior inpatient stay that relates to the SNF care plan, then the clinical category is the default clinical category.</t>
  </si>
  <si>
    <t>4. If the resident received a surgical procedure during the prior inpatient stay that relates to the SNF care plan, then use column D to determine if the resident is eligible for a different clinical category from the default.</t>
  </si>
  <si>
    <t>5. If the resident is not eligible for a different clinical category ("N/A"), then the clinical category is the default clinical category.</t>
  </si>
  <si>
    <t>6. If the resident is eligible for the Non-Orthopedic Surgery clinical category, then use the tab "Non_Ortho_Surgery" to determine whether the resident had a qualifying inpatient procedure.</t>
  </si>
  <si>
    <t>7. If the resident had a qualifying non-orthopedic procedure, then the clinical category is Non-Orthopedic Surgery.</t>
  </si>
  <si>
    <t>8. If the resident did not have a qualifying non-orthopedic procedure, then the clinical category is the default clinical category.</t>
  </si>
  <si>
    <t>9. If the resident is eligible for one of the two orthopedic surgery categories, then use the "Orthopedic_Surgery" tab to determine if the resident had a qualifying inpatient procedure.</t>
  </si>
  <si>
    <t>10. If the resident had a qualifying orthopedic procedure, use column C to determine the clinical category based on the ICD-10-PCS code corresponding to the inpatient procedure.</t>
  </si>
  <si>
    <t>11. If the resident did not have a qualifying inpatient procedure, then the clinical category is the default clinical category.</t>
  </si>
  <si>
    <t>Resident:</t>
  </si>
  <si>
    <t>Admit Date:</t>
  </si>
  <si>
    <t>Days Avail.:</t>
  </si>
  <si>
    <t>100th Day:</t>
  </si>
  <si>
    <t>Assmt.</t>
  </si>
  <si>
    <t>Discharge Plans:</t>
  </si>
  <si>
    <t>Days  Rem.:</t>
  </si>
  <si>
    <t>VPA Day:</t>
  </si>
  <si>
    <t>1st Char. A-R</t>
  </si>
  <si>
    <t>2nd Char. S-Z</t>
  </si>
  <si>
    <t>ICD-10 Description</t>
  </si>
  <si>
    <t xml:space="preserve">5-Day      </t>
  </si>
  <si>
    <t>ICD-10:</t>
  </si>
  <si>
    <t>PDPM Elements</t>
  </si>
  <si>
    <t>PDPM                 Avg. Rate $</t>
  </si>
  <si>
    <t>5-Day</t>
  </si>
  <si>
    <t>ARD:</t>
  </si>
  <si>
    <t>Day 1</t>
  </si>
  <si>
    <t>Day 5</t>
  </si>
  <si>
    <t>AI</t>
  </si>
  <si>
    <t>IPA</t>
  </si>
  <si>
    <t>Day 2</t>
  </si>
  <si>
    <t>Day 6</t>
  </si>
  <si>
    <t>5 Day</t>
  </si>
  <si>
    <t>Day:</t>
  </si>
  <si>
    <t>Non-PPS</t>
  </si>
  <si>
    <t>Day 3</t>
  </si>
  <si>
    <t>Day 7</t>
  </si>
  <si>
    <t>HIPPS Code</t>
  </si>
  <si>
    <t>Day 4</t>
  </si>
  <si>
    <t>Day 8</t>
  </si>
  <si>
    <t xml:space="preserve">IPA 1      </t>
  </si>
  <si>
    <t>Facility Choice</t>
  </si>
  <si>
    <t>IPA 1</t>
  </si>
  <si>
    <t>IPA Day:</t>
  </si>
  <si>
    <t xml:space="preserve">IPA 2      </t>
  </si>
  <si>
    <t>IPA 2</t>
  </si>
  <si>
    <t xml:space="preserve">IPA 3      </t>
  </si>
  <si>
    <t>IPA 3</t>
  </si>
  <si>
    <t>NOTES:</t>
  </si>
  <si>
    <t>Assessment:</t>
  </si>
  <si>
    <t>PT/OT:</t>
  </si>
  <si>
    <t>SLP:</t>
  </si>
  <si>
    <t>NSG:</t>
  </si>
  <si>
    <t>NTA:</t>
  </si>
  <si>
    <t>Pay Source:</t>
  </si>
  <si>
    <t xml:space="preserve">       MDS TRACKING LOGS FOR BILLING
      (Resident/Visit Specific)</t>
  </si>
  <si>
    <t>Facility:</t>
  </si>
  <si>
    <t>BPCI 2 / 3 / CRJ     3-Day Stay:  Y / N</t>
  </si>
  <si>
    <t>MCR/MBI #:</t>
  </si>
  <si>
    <r>
      <t xml:space="preserve">Hospital Stay                        </t>
    </r>
    <r>
      <rPr>
        <sz val="10"/>
        <rFont val="Arial"/>
        <family val="2"/>
      </rPr>
      <t xml:space="preserve">                                                      </t>
    </r>
    <r>
      <rPr>
        <b/>
        <sz val="10"/>
        <rFont val="Arial"/>
        <family val="2"/>
      </rPr>
      <t>Days Available</t>
    </r>
    <r>
      <rPr>
        <sz val="10"/>
        <rFont val="Arial"/>
        <family val="2"/>
      </rPr>
      <t xml:space="preserve">:__________________             </t>
    </r>
    <r>
      <rPr>
        <b/>
        <sz val="10"/>
        <rFont val="Arial"/>
        <family val="2"/>
      </rPr>
      <t>100th Day</t>
    </r>
    <r>
      <rPr>
        <sz val="10"/>
        <rFont val="Arial"/>
        <family val="2"/>
      </rPr>
      <t>:_____/______/______</t>
    </r>
  </si>
  <si>
    <t xml:space="preserve">From:       </t>
  </si>
  <si>
    <t>To:</t>
  </si>
  <si>
    <t xml:space="preserve"> Days Available:__________________       </t>
  </si>
  <si>
    <t xml:space="preserve"> Days Available:</t>
  </si>
  <si>
    <t>ICD-10-CM Codes:</t>
  </si>
  <si>
    <t>Primary:</t>
  </si>
  <si>
    <t>ANRC</t>
  </si>
  <si>
    <t xml:space="preserve">
</t>
  </si>
  <si>
    <t>IHN</t>
  </si>
  <si>
    <t>Type of Assessmt</t>
  </si>
  <si>
    <t>Assessment Refer. Period                  From   -   Thru</t>
  </si>
  <si>
    <r>
      <t>A</t>
    </r>
    <r>
      <rPr>
        <sz val="10"/>
        <rFont val="Arial"/>
        <family val="2"/>
      </rPr>
      <t xml:space="preserve">ssess. </t>
    </r>
    <r>
      <rPr>
        <b/>
        <sz val="10"/>
        <rFont val="Arial"/>
        <family val="2"/>
      </rPr>
      <t>R</t>
    </r>
    <r>
      <rPr>
        <sz val="10"/>
        <rFont val="Arial"/>
        <family val="2"/>
      </rPr>
      <t xml:space="preserve">efer. </t>
    </r>
    <r>
      <rPr>
        <b/>
        <sz val="10"/>
        <rFont val="Arial"/>
        <family val="2"/>
      </rPr>
      <t>D</t>
    </r>
    <r>
      <rPr>
        <sz val="10"/>
        <rFont val="Arial"/>
        <family val="2"/>
      </rPr>
      <t>ate</t>
    </r>
  </si>
  <si>
    <t xml:space="preserve">Accepted:QIES ASAP </t>
  </si>
  <si>
    <t>Payment Dates         From  -  Thru</t>
  </si>
  <si>
    <t>#  Paymt.   Days</t>
  </si>
  <si>
    <t>#  Days Remaining</t>
  </si>
  <si>
    <t>GG Function Score</t>
  </si>
  <si>
    <t>COMMENTS</t>
  </si>
  <si>
    <t>CBR</t>
  </si>
  <si>
    <t>DHHR</t>
  </si>
  <si>
    <t>SNRC</t>
  </si>
  <si>
    <t>CMK</t>
  </si>
  <si>
    <t>CCM</t>
  </si>
  <si>
    <t>CCK</t>
  </si>
  <si>
    <t>Resident Name</t>
  </si>
  <si>
    <t xml:space="preserve">Admit Date </t>
  </si>
  <si>
    <t>Days Available</t>
  </si>
  <si>
    <t>Days Remaining</t>
  </si>
  <si>
    <t>Last Day</t>
  </si>
  <si>
    <t>VPA Day</t>
  </si>
  <si>
    <t>IPA Y/N</t>
  </si>
  <si>
    <t>IPA ARD</t>
  </si>
  <si>
    <t>Antic.      D/C Date</t>
  </si>
  <si>
    <t>Antic.                      D/C LOC</t>
  </si>
  <si>
    <t>Fac</t>
  </si>
  <si>
    <t>John Doe</t>
  </si>
  <si>
    <t>Daily Rate</t>
  </si>
  <si>
    <t>Labor Portion</t>
  </si>
  <si>
    <t>Wage Adj Labor Portion</t>
  </si>
  <si>
    <t>Non-Labor Portion</t>
  </si>
  <si>
    <t>Wage Adj Daily rate</t>
  </si>
  <si>
    <r>
      <rPr>
        <b/>
        <sz val="10"/>
        <rFont val="Calibri"/>
        <family val="2"/>
        <scheme val="minor"/>
      </rPr>
      <t>Tracheostomy</t>
    </r>
    <r>
      <rPr>
        <sz val="10"/>
        <color theme="1"/>
        <rFont val="Calibri"/>
        <family val="2"/>
        <scheme val="minor"/>
      </rPr>
      <t xml:space="preserve">
</t>
    </r>
    <r>
      <rPr>
        <b/>
        <sz val="10"/>
        <color theme="1"/>
        <rFont val="Calibri"/>
        <family val="2"/>
        <scheme val="minor"/>
      </rPr>
      <t>and</t>
    </r>
    <r>
      <rPr>
        <sz val="10"/>
        <rFont val="Calibri"/>
        <family val="2"/>
        <scheme val="minor"/>
      </rPr>
      <t xml:space="preserve"> </t>
    </r>
    <r>
      <rPr>
        <b/>
        <sz val="10"/>
        <rFont val="Calibri"/>
        <family val="2"/>
        <scheme val="minor"/>
      </rPr>
      <t>Ventilator</t>
    </r>
    <r>
      <rPr>
        <sz val="10"/>
        <color rgb="FFFF0000"/>
        <rFont val="Calibri"/>
        <family val="2"/>
        <scheme val="minor"/>
      </rPr>
      <t xml:space="preserve"> </t>
    </r>
    <r>
      <rPr>
        <sz val="10"/>
        <color theme="1"/>
        <rFont val="Calibri"/>
        <family val="2"/>
        <scheme val="minor"/>
      </rPr>
      <t xml:space="preserve"> (both while a resident)
(Note: if Nsg. function score is15 or 16, skip to clinically complex)</t>
    </r>
  </si>
  <si>
    <r>
      <rPr>
        <b/>
        <sz val="10"/>
        <rFont val="Calibri"/>
        <family val="2"/>
        <scheme val="minor"/>
      </rPr>
      <t>Isolation for Active Infectious Disease (without tracheostomy care or ventilator care)</t>
    </r>
    <r>
      <rPr>
        <sz val="10"/>
        <rFont val="Calibri"/>
        <family val="2"/>
        <scheme val="minor"/>
      </rPr>
      <t xml:space="preserve">
(Note: if Nsg. function score is 15 or 16, skip to clinically complex)</t>
    </r>
  </si>
  <si>
    <t>SA/A</t>
  </si>
  <si>
    <t>SB/B</t>
  </si>
  <si>
    <t>SC/C</t>
  </si>
  <si>
    <t>SD/D</t>
  </si>
  <si>
    <t>SE/E</t>
  </si>
  <si>
    <t>SF/F</t>
  </si>
  <si>
    <t>SG/G</t>
  </si>
  <si>
    <t>SH/H</t>
  </si>
  <si>
    <t>SJ/J</t>
  </si>
  <si>
    <t>SK/K</t>
  </si>
  <si>
    <t>SL/L</t>
  </si>
  <si>
    <t>SI/I</t>
  </si>
  <si>
    <t>TA/A</t>
  </si>
  <si>
    <t>TB/B</t>
  </si>
  <si>
    <t>TC/C</t>
  </si>
  <si>
    <t>TD/D</t>
  </si>
  <si>
    <t>TE/E</t>
  </si>
  <si>
    <t>TF/F</t>
  </si>
  <si>
    <t>TG/G</t>
  </si>
  <si>
    <t>TH/H</t>
  </si>
  <si>
    <t>TI/I</t>
  </si>
  <si>
    <t>TJ/J</t>
  </si>
  <si>
    <t>TK/K</t>
  </si>
  <si>
    <t>TL/L</t>
  </si>
  <si>
    <t>TM/M</t>
  </si>
  <si>
    <t>TN/N</t>
  </si>
  <si>
    <t>TO/O</t>
  </si>
  <si>
    <t>TP/P</t>
  </si>
  <si>
    <t>ES3/A</t>
  </si>
  <si>
    <t>ES2/B</t>
  </si>
  <si>
    <t>ES1/C</t>
  </si>
  <si>
    <t>NA/A</t>
  </si>
  <si>
    <t>NB/B</t>
  </si>
  <si>
    <t>NC/C</t>
  </si>
  <si>
    <t>ND/D</t>
  </si>
  <si>
    <t>NE/E</t>
  </si>
  <si>
    <t>NF/F</t>
  </si>
  <si>
    <t>HDE2/D</t>
  </si>
  <si>
    <t>HDE1/E</t>
  </si>
  <si>
    <t>HBC2/F</t>
  </si>
  <si>
    <t>HBC1/G</t>
  </si>
  <si>
    <t>LDE2/H</t>
  </si>
  <si>
    <t>LDE1/I</t>
  </si>
  <si>
    <t>LBC2/J</t>
  </si>
  <si>
    <t>LBC1/K</t>
  </si>
  <si>
    <t>CDE2/L</t>
  </si>
  <si>
    <t>CDE1/M</t>
  </si>
  <si>
    <t>CBC2/N</t>
  </si>
  <si>
    <t>CA2/O</t>
  </si>
  <si>
    <t>CBC1/P</t>
  </si>
  <si>
    <t>CA1/Q</t>
  </si>
  <si>
    <t>BAB2/R</t>
  </si>
  <si>
    <t>BAB1/S</t>
  </si>
  <si>
    <t>PDE2/T</t>
  </si>
  <si>
    <t>PDE1/U</t>
  </si>
  <si>
    <t>PBC2/V</t>
  </si>
  <si>
    <t>PA2/W</t>
  </si>
  <si>
    <t>PBC1/X</t>
  </si>
  <si>
    <t>PA1/Y</t>
  </si>
  <si>
    <r>
      <rPr>
        <b/>
        <u/>
        <sz val="10"/>
        <color theme="1"/>
        <rFont val="Calibri"/>
        <family val="2"/>
        <scheme val="minor"/>
      </rPr>
      <t>Other Orthopedic</t>
    </r>
    <r>
      <rPr>
        <b/>
        <sz val="10"/>
        <color theme="1"/>
        <rFont val="Calibri"/>
        <family val="2"/>
        <scheme val="minor"/>
      </rPr>
      <t xml:space="preserve">:                  </t>
    </r>
    <r>
      <rPr>
        <sz val="10"/>
        <color theme="1"/>
        <rFont val="Calibri"/>
        <family val="2"/>
        <scheme val="minor"/>
      </rPr>
      <t>(Non-Surgical Orthopedic/ Muscoloskeletal, Orthopedic Surgery (Except Major Joint Replacement or Spinal Surgery)</t>
    </r>
  </si>
  <si>
    <r>
      <rPr>
        <b/>
        <u/>
        <sz val="10"/>
        <color theme="1"/>
        <rFont val="Calibri"/>
        <family val="2"/>
        <scheme val="minor"/>
      </rPr>
      <t>Medical Management</t>
    </r>
    <r>
      <rPr>
        <b/>
        <sz val="10"/>
        <color theme="1"/>
        <rFont val="Calibri"/>
        <family val="2"/>
        <scheme val="minor"/>
      </rPr>
      <t xml:space="preserve">: </t>
    </r>
    <r>
      <rPr>
        <sz val="10"/>
        <color theme="1"/>
        <rFont val="Calibri"/>
        <family val="2"/>
        <scheme val="minor"/>
      </rPr>
      <t>(Medical Management, Acute Infections, Cancer, Pulmonary, Cardiovascular and Coagulations)</t>
    </r>
  </si>
  <si>
    <t>SLP Case-Mix Group</t>
  </si>
  <si>
    <t>Agape</t>
  </si>
  <si>
    <t>Ivy Hall</t>
  </si>
  <si>
    <t>Unicoi</t>
  </si>
  <si>
    <t>CC Bristol</t>
  </si>
  <si>
    <t>Cornerstone</t>
  </si>
  <si>
    <t>Sweetwater</t>
  </si>
  <si>
    <t>CC Mkenzie</t>
  </si>
  <si>
    <t>Durham</t>
  </si>
  <si>
    <t>CC Memphis</t>
  </si>
  <si>
    <t>CC Kuttawa</t>
  </si>
  <si>
    <t>Total $$</t>
  </si>
  <si>
    <t>WI</t>
  </si>
  <si>
    <t>State</t>
  </si>
  <si>
    <t>County</t>
  </si>
  <si>
    <t xml:space="preserve">M1040A, M1040B, M1040C  </t>
  </si>
  <si>
    <t>Other Foot Skin Problems: Foot Infection Code, Diabetic Foot Ulcer Code, Other Open Lesion on Foot Code</t>
  </si>
  <si>
    <t>2023 WI Capped -5%</t>
  </si>
  <si>
    <t>SLP Related Comorbidities</t>
  </si>
  <si>
    <r>
      <rPr>
        <b/>
        <sz val="10"/>
        <rFont val="Calibri"/>
        <family val="2"/>
        <scheme val="minor"/>
      </rPr>
      <t>1. B0100, Section GG items Comatose and completely dependent or activity did not occur at admission (GG0130A1, GG0130C1, GG0170B1, GG0170C1, GG0170D1, GG0170E1, and GG0170F1, all equal 01, 09, or 88)</t>
    </r>
    <r>
      <rPr>
        <sz val="10"/>
        <rFont val="Calibri"/>
        <family val="2"/>
        <scheme val="minor"/>
      </rPr>
      <t xml:space="preserve">
2. I2100 Septicemia
</t>
    </r>
    <r>
      <rPr>
        <b/>
        <sz val="10"/>
        <rFont val="Calibri"/>
        <family val="2"/>
        <scheme val="minor"/>
      </rPr>
      <t>3. I2900, N0350A, B Diabetes with both of the following: Insulin injections (N0350A) for all 7 days Insulin order changes on 2 or more days (N0350B)</t>
    </r>
    <r>
      <rPr>
        <sz val="10"/>
        <rFont val="Calibri"/>
        <family val="2"/>
        <scheme val="minor"/>
      </rPr>
      <t xml:space="preserve">
4. I5100, Quadriplegia with Nursing Function Score &lt;= 11
</t>
    </r>
    <r>
      <rPr>
        <b/>
        <sz val="10"/>
        <rFont val="Calibri"/>
        <family val="2"/>
        <scheme val="minor"/>
      </rPr>
      <t>5. I6200, J1100C Chronic obstructive pulmonary disease and shortness of breath
when lying flat</t>
    </r>
    <r>
      <rPr>
        <sz val="10"/>
        <rFont val="Calibri"/>
        <family val="2"/>
        <scheme val="minor"/>
      </rPr>
      <t xml:space="preserve">
6. J1550A, Fever and one of the following; I2000 Pneumonia J1550B Vomiting, K0300 Weight loss (1 or 2), K0520B2 or K0520B3 Feeding tube*
</t>
    </r>
    <r>
      <rPr>
        <b/>
        <sz val="10"/>
        <rFont val="Calibri"/>
        <family val="2"/>
        <scheme val="minor"/>
      </rPr>
      <t>7. K0520A2 or K0520A3 Parenteral/IV feedings</t>
    </r>
    <r>
      <rPr>
        <sz val="10"/>
        <rFont val="Calibri"/>
        <family val="2"/>
        <scheme val="minor"/>
      </rPr>
      <t xml:space="preserve">
8. O0400D2 Respiratory therapy for all 7 days
* </t>
    </r>
    <r>
      <rPr>
        <b/>
        <sz val="10"/>
        <rFont val="Calibri"/>
        <family val="2"/>
        <scheme val="minor"/>
      </rPr>
      <t>Tube feeding classification requirements:</t>
    </r>
    <r>
      <rPr>
        <sz val="10"/>
        <rFont val="Calibri"/>
        <family val="2"/>
        <scheme val="minor"/>
      </rPr>
      <t xml:space="preserve">
(1) K0710A3 is 51% or more of total calories OR
(2) K0710A3 is 26% to 50% of total calories and K0710B3 is 501 cc or more per day fluid enteral intake in the last 7 days.
(Note: if Nsg. function score is 15 or 16, skip to clinically complex)</t>
    </r>
  </si>
  <si>
    <r>
      <rPr>
        <b/>
        <sz val="10"/>
        <rFont val="Calibri"/>
        <family val="2"/>
        <scheme val="minor"/>
      </rPr>
      <t>1. I4400,  Cerebral palsy, with Nursing Function Score &lt;=11</t>
    </r>
    <r>
      <rPr>
        <sz val="10"/>
        <rFont val="Calibri"/>
        <family val="2"/>
        <scheme val="minor"/>
      </rPr>
      <t xml:space="preserve">
2. I5200,  Multiple sclerosis, with Nursing Function Score &lt;=11
</t>
    </r>
    <r>
      <rPr>
        <b/>
        <sz val="10"/>
        <rFont val="Calibri"/>
        <family val="2"/>
        <scheme val="minor"/>
      </rPr>
      <t>3. I5300, Parkinson’s disease, with Nursing Function Score &lt;=11</t>
    </r>
    <r>
      <rPr>
        <sz val="10"/>
        <rFont val="Calibri"/>
        <family val="2"/>
        <scheme val="minor"/>
      </rPr>
      <t xml:space="preserve">
4. I6300, O0110C1b Respiratory failure and oxygen therapy while a resident 
</t>
    </r>
    <r>
      <rPr>
        <b/>
        <sz val="10"/>
        <rFont val="Calibri"/>
        <family val="2"/>
        <scheme val="minor"/>
      </rPr>
      <t>5. K0520B2 or K0520B3 Feeding tube*</t>
    </r>
    <r>
      <rPr>
        <sz val="10"/>
        <rFont val="Calibri"/>
        <family val="2"/>
        <scheme val="minor"/>
      </rPr>
      <t xml:space="preserve">
6. M0300B1 Two or more stage 2 pressure ulcers with two or more selected skin treatments**
</t>
    </r>
    <r>
      <rPr>
        <b/>
        <sz val="10"/>
        <rFont val="Calibri"/>
        <family val="2"/>
        <scheme val="minor"/>
      </rPr>
      <t>7. M0300C1,D1,F1 Any stage 3 or 4 pressure ulcer with two or more selected skin treatments**</t>
    </r>
    <r>
      <rPr>
        <sz val="10"/>
        <rFont val="Calibri"/>
        <family val="2"/>
        <scheme val="minor"/>
      </rPr>
      <t xml:space="preserve">
8. M1030 Two or more venous/arterial ulcers with two or more selected skin treatments**
</t>
    </r>
    <r>
      <rPr>
        <b/>
        <sz val="10"/>
        <rFont val="Calibri"/>
        <family val="2"/>
        <scheme val="minor"/>
      </rPr>
      <t>9. M0300B1, M1030 1 stage 2 pressure ulcer and  1 venous/arterial ulcer with 2 or more selected skin treatments**</t>
    </r>
    <r>
      <rPr>
        <sz val="10"/>
        <rFont val="Calibri"/>
        <family val="2"/>
        <scheme val="minor"/>
      </rPr>
      <t xml:space="preserve">
10. M1040A,B,C; M1200I Foot infection, diabetic foot ulcer or other open lesion of foot with application of dressings to the feet
</t>
    </r>
    <r>
      <rPr>
        <b/>
        <sz val="10"/>
        <rFont val="Calibri"/>
        <family val="2"/>
        <scheme val="minor"/>
      </rPr>
      <t>11. O0110B1b Radiation treatment while a resident</t>
    </r>
    <r>
      <rPr>
        <sz val="10"/>
        <rFont val="Calibri"/>
        <family val="2"/>
        <scheme val="minor"/>
      </rPr>
      <t xml:space="preserve">
12. O0110J1b Dialysis treatment while a resident
</t>
    </r>
    <r>
      <rPr>
        <b/>
        <sz val="10"/>
        <rFont val="Calibri"/>
        <family val="2"/>
        <scheme val="minor"/>
      </rPr>
      <t>*Tube feeding classification requirements:</t>
    </r>
    <r>
      <rPr>
        <sz val="10"/>
        <rFont val="Calibri"/>
        <family val="2"/>
        <scheme val="minor"/>
      </rPr>
      <t xml:space="preserve">
(1) K0710A3 is 51% or more of total calories OR
(2) K0710A3 is 26% to 50% of total calories and K0710B3 is 501 cc or more per day fluid enteral intake in the last 7 days.
</t>
    </r>
    <r>
      <rPr>
        <b/>
        <sz val="10"/>
        <rFont val="Calibri"/>
        <family val="2"/>
        <scheme val="minor"/>
      </rPr>
      <t xml:space="preserve">
**Selected skin treatments:</t>
    </r>
    <r>
      <rPr>
        <sz val="10"/>
        <rFont val="Calibri"/>
        <family val="2"/>
        <scheme val="minor"/>
      </rPr>
      <t xml:space="preserve">
M1200A,B# Pressure relieving chair and/or bed
M1200C Turning/repositioning
M1200D Nutrition or hydration intervention
M1200E Pressure ulcer care
M1200G Application of dressings (not to feet)
M1200H Application of ointments (not to feet)
#Count as one treatment even if both provided
(Note: if Nsg. function score is 15 or 16, skip to clinically complex)</t>
    </r>
  </si>
  <si>
    <r>
      <rPr>
        <b/>
        <sz val="10"/>
        <rFont val="Calibri"/>
        <family val="2"/>
        <scheme val="minor"/>
      </rPr>
      <t>1. I2000 Pneumonia</t>
    </r>
    <r>
      <rPr>
        <sz val="10"/>
        <rFont val="Calibri"/>
        <family val="2"/>
        <scheme val="minor"/>
      </rPr>
      <t xml:space="preserve">
2. I4900,  Hemiplegia/hemiparesis with Nursing Function Score &lt;= 11
</t>
    </r>
    <r>
      <rPr>
        <b/>
        <sz val="10"/>
        <rFont val="Calibri"/>
        <family val="2"/>
        <scheme val="minor"/>
      </rPr>
      <t>3. M1040D,E Open lesions (other than ulcers, rashes, and cuts) with any selected skin treatment* or surgical wounds</t>
    </r>
    <r>
      <rPr>
        <sz val="10"/>
        <rFont val="Calibri"/>
        <family val="2"/>
        <scheme val="minor"/>
      </rPr>
      <t xml:space="preserve">
4. M1040F Burns
</t>
    </r>
    <r>
      <rPr>
        <b/>
        <sz val="10"/>
        <rFont val="Calibri"/>
        <family val="2"/>
        <scheme val="minor"/>
      </rPr>
      <t>5. O0110A1b Chemotherapy while a resident</t>
    </r>
    <r>
      <rPr>
        <sz val="10"/>
        <rFont val="Calibri"/>
        <family val="2"/>
        <scheme val="minor"/>
      </rPr>
      <t xml:space="preserve">
6. O0110C1b Oxygen Therapy while a resident
</t>
    </r>
    <r>
      <rPr>
        <b/>
        <sz val="10"/>
        <rFont val="Calibri"/>
        <family val="2"/>
        <scheme val="minor"/>
      </rPr>
      <t>7. O0110H1b IV Medications while a residen</t>
    </r>
    <r>
      <rPr>
        <sz val="10"/>
        <rFont val="Calibri"/>
        <family val="2"/>
        <scheme val="minor"/>
      </rPr>
      <t xml:space="preserve">t
8. O0100I1b Transfusions while a resident
</t>
    </r>
    <r>
      <rPr>
        <b/>
        <sz val="10"/>
        <rFont val="Calibri"/>
        <family val="2"/>
        <scheme val="minor"/>
      </rPr>
      <t xml:space="preserve">*Selected Skin Treatments:  </t>
    </r>
    <r>
      <rPr>
        <sz val="10"/>
        <rFont val="Calibri"/>
        <family val="2"/>
        <scheme val="minor"/>
      </rPr>
      <t xml:space="preserve"> 
M1200F Surgical wound care, 
M1200G Application of nonsurgical dressing (other than to feet), 
M1200H Application of ointments/medications (other than to feet)</t>
    </r>
  </si>
  <si>
    <t xml:space="preserve">O0110B1b </t>
  </si>
  <si>
    <t xml:space="preserve">O0110D1b </t>
  </si>
  <si>
    <t xml:space="preserve">O0110E1b </t>
  </si>
  <si>
    <t xml:space="preserve">O0110F1b </t>
  </si>
  <si>
    <t xml:space="preserve">O0110H1b </t>
  </si>
  <si>
    <t xml:space="preserve">O0110I1b </t>
  </si>
  <si>
    <t xml:space="preserve">O0110M1b </t>
  </si>
  <si>
    <r>
      <rPr>
        <b/>
        <sz val="10"/>
        <color theme="1"/>
        <rFont val="Calibri"/>
        <family val="2"/>
        <scheme val="minor"/>
      </rPr>
      <t xml:space="preserve">O0110E1b - </t>
    </r>
    <r>
      <rPr>
        <sz val="10"/>
        <color theme="1"/>
        <rFont val="Calibri"/>
        <family val="2"/>
        <scheme val="minor"/>
      </rPr>
      <t>Tracheostomy (While a Res.)</t>
    </r>
  </si>
  <si>
    <r>
      <rPr>
        <b/>
        <sz val="10"/>
        <color theme="1"/>
        <rFont val="Calibri"/>
        <family val="2"/>
        <scheme val="minor"/>
      </rPr>
      <t>O0110F1b</t>
    </r>
    <r>
      <rPr>
        <sz val="10"/>
        <color theme="1"/>
        <rFont val="Calibri"/>
        <family val="2"/>
        <scheme val="minor"/>
      </rPr>
      <t xml:space="preserve"> - Ventilator         (While a res.)</t>
    </r>
  </si>
  <si>
    <t>County Name 
(or County Equivalent)</t>
  </si>
  <si>
    <t>FY 25 U/R</t>
  </si>
  <si>
    <t>FY 24 U/R</t>
  </si>
  <si>
    <t>FY 25 Wage Index</t>
  </si>
  <si>
    <t>FY 24 Wage Index</t>
  </si>
  <si>
    <t>FY 24 to FY 25 Diff</t>
  </si>
  <si>
    <t>FY 2025 Capped</t>
  </si>
  <si>
    <t>AUTAUGA</t>
  </si>
  <si>
    <t>AL</t>
  </si>
  <si>
    <t>BALDWIN</t>
  </si>
  <si>
    <t>BIBB</t>
  </si>
  <si>
    <t>BLOUNT</t>
  </si>
  <si>
    <t>BUTLER</t>
  </si>
  <si>
    <t>CALHOUN</t>
  </si>
  <si>
    <t>CHAMBERS</t>
  </si>
  <si>
    <t>CHEROKEE</t>
  </si>
  <si>
    <t>CHILTON</t>
  </si>
  <si>
    <t>CLARKE</t>
  </si>
  <si>
    <t>CLAY</t>
  </si>
  <si>
    <t>COLBERT</t>
  </si>
  <si>
    <t>DALLAS</t>
  </si>
  <si>
    <t>DE KALB</t>
  </si>
  <si>
    <t>ELMORE</t>
  </si>
  <si>
    <t>ESCAMBIA</t>
  </si>
  <si>
    <t>ETOWAH</t>
  </si>
  <si>
    <t>FAYETTE</t>
  </si>
  <si>
    <t>FRANKLIN</t>
  </si>
  <si>
    <t>GENEVA</t>
  </si>
  <si>
    <t>GREENE</t>
  </si>
  <si>
    <t>HALE</t>
  </si>
  <si>
    <t>HENRY</t>
  </si>
  <si>
    <t>HOUSTON</t>
  </si>
  <si>
    <t>JACKSON</t>
  </si>
  <si>
    <t>JEFFERSON</t>
  </si>
  <si>
    <t>LAMAR</t>
  </si>
  <si>
    <t>LAUDERDALE</t>
  </si>
  <si>
    <t>LAWRENCE</t>
  </si>
  <si>
    <t>LEE</t>
  </si>
  <si>
    <t>LIMESTONE</t>
  </si>
  <si>
    <t>LOWNDES</t>
  </si>
  <si>
    <t>MACON</t>
  </si>
  <si>
    <t>MADISON</t>
  </si>
  <si>
    <t>MARION</t>
  </si>
  <si>
    <t>MARSHALL</t>
  </si>
  <si>
    <t>MOBILE</t>
  </si>
  <si>
    <t>MONROE</t>
  </si>
  <si>
    <t>MONTGOMERY</t>
  </si>
  <si>
    <t>MORGAN</t>
  </si>
  <si>
    <t>PERRY</t>
  </si>
  <si>
    <t>PICKENS</t>
  </si>
  <si>
    <t>PIKE</t>
  </si>
  <si>
    <t>RANDOLPH</t>
  </si>
  <si>
    <t>RUSSELL</t>
  </si>
  <si>
    <t>ST. CLAIR</t>
  </si>
  <si>
    <t>SHELBY</t>
  </si>
  <si>
    <t>SUMTER</t>
  </si>
  <si>
    <t>TUSCALOOSA</t>
  </si>
  <si>
    <t>WALKER</t>
  </si>
  <si>
    <t>WASHINGTON</t>
  </si>
  <si>
    <t>AK</t>
  </si>
  <si>
    <t>ANCHORAGE</t>
  </si>
  <si>
    <t>FAIRBANKS NORTH STAR</t>
  </si>
  <si>
    <t>MATANUSKA-SUSITNA</t>
  </si>
  <si>
    <t>AZ</t>
  </si>
  <si>
    <t>COCHISE</t>
  </si>
  <si>
    <t>COCONINO</t>
  </si>
  <si>
    <t>MARICOPA</t>
  </si>
  <si>
    <t>MOHAVE</t>
  </si>
  <si>
    <t>PIMA</t>
  </si>
  <si>
    <t>PINAL</t>
  </si>
  <si>
    <t>SANTA CRUZ</t>
  </si>
  <si>
    <t>YAVAPAI</t>
  </si>
  <si>
    <t>YUMA</t>
  </si>
  <si>
    <t>AR</t>
  </si>
  <si>
    <t>BENTON</t>
  </si>
  <si>
    <t>BOONE</t>
  </si>
  <si>
    <t>BRADLEY</t>
  </si>
  <si>
    <t>CARROLL</t>
  </si>
  <si>
    <t>CLARK</t>
  </si>
  <si>
    <t>CLEVELAND</t>
  </si>
  <si>
    <t>COLUMBIA</t>
  </si>
  <si>
    <t>CRAIGHEAD</t>
  </si>
  <si>
    <t>CRAWFORD</t>
  </si>
  <si>
    <t>CRITTENDEN</t>
  </si>
  <si>
    <t>FAULKNER</t>
  </si>
  <si>
    <t>FULTON</t>
  </si>
  <si>
    <t>GARLAND</t>
  </si>
  <si>
    <t>GRANT</t>
  </si>
  <si>
    <t>HOWARD</t>
  </si>
  <si>
    <t>JOHNSON</t>
  </si>
  <si>
    <t>LAFAYETTE</t>
  </si>
  <si>
    <t>LINCOLN</t>
  </si>
  <si>
    <t>LITTLE RIVER</t>
  </si>
  <si>
    <t>LOGAN</t>
  </si>
  <si>
    <t>LONOKE</t>
  </si>
  <si>
    <t>MILLER</t>
  </si>
  <si>
    <t>NEWTON</t>
  </si>
  <si>
    <t>OUACHITA</t>
  </si>
  <si>
    <t>POINSETT</t>
  </si>
  <si>
    <t>POLK</t>
  </si>
  <si>
    <t>PULASKI</t>
  </si>
  <si>
    <t>SALINE</t>
  </si>
  <si>
    <t>SCOTT</t>
  </si>
  <si>
    <t>SEBASTIAN</t>
  </si>
  <si>
    <t>STONE</t>
  </si>
  <si>
    <t>UNION</t>
  </si>
  <si>
    <t>ALAMEDA</t>
  </si>
  <si>
    <t>CA</t>
  </si>
  <si>
    <t>BUTTE</t>
  </si>
  <si>
    <t>CONTRA COSTA</t>
  </si>
  <si>
    <t>EL DORADO</t>
  </si>
  <si>
    <t>FRESNO</t>
  </si>
  <si>
    <t>IMPERIAL</t>
  </si>
  <si>
    <t>KERN</t>
  </si>
  <si>
    <t>KINGS</t>
  </si>
  <si>
    <t>LAKE</t>
  </si>
  <si>
    <t>LOS ANGELES</t>
  </si>
  <si>
    <t>MADERA</t>
  </si>
  <si>
    <t>MARIN</t>
  </si>
  <si>
    <t>MERCED</t>
  </si>
  <si>
    <t>MONTEREY</t>
  </si>
  <si>
    <t>NAPA</t>
  </si>
  <si>
    <t>ORANGE</t>
  </si>
  <si>
    <t>PLACER</t>
  </si>
  <si>
    <t>RIVERSIDE</t>
  </si>
  <si>
    <t>SACRAMENTO</t>
  </si>
  <si>
    <t>SAN BENITO</t>
  </si>
  <si>
    <t>SAN BERNARDINO</t>
  </si>
  <si>
    <t>SAN DIEGO</t>
  </si>
  <si>
    <t>SAN FRANCISCO</t>
  </si>
  <si>
    <t>SAN JOAQUIN</t>
  </si>
  <si>
    <t>SAN LUIS OBISPO</t>
  </si>
  <si>
    <t>SAN MATEO</t>
  </si>
  <si>
    <t>SANTA BARBARA</t>
  </si>
  <si>
    <t>SANTA CLARA</t>
  </si>
  <si>
    <t>SHASTA</t>
  </si>
  <si>
    <t>SOLANO</t>
  </si>
  <si>
    <t>SONOMA</t>
  </si>
  <si>
    <t>STANISLAUS</t>
  </si>
  <si>
    <t>SUTTER</t>
  </si>
  <si>
    <t>TULARE</t>
  </si>
  <si>
    <t>VENTURA</t>
  </si>
  <si>
    <t>YOLO</t>
  </si>
  <si>
    <t>YUBA</t>
  </si>
  <si>
    <t>ADAMS</t>
  </si>
  <si>
    <t>CO</t>
  </si>
  <si>
    <t>ARAPAHOE</t>
  </si>
  <si>
    <t>BOULDER</t>
  </si>
  <si>
    <t>BROOMFIELD</t>
  </si>
  <si>
    <t>CLEAR CREEK</t>
  </si>
  <si>
    <t>CUSTER</t>
  </si>
  <si>
    <t>DENVER</t>
  </si>
  <si>
    <t>DOUGLAS</t>
  </si>
  <si>
    <t>ELBERT</t>
  </si>
  <si>
    <t>EL PASO</t>
  </si>
  <si>
    <t>GARFIELD</t>
  </si>
  <si>
    <t>GILPIN</t>
  </si>
  <si>
    <t>LARIMER</t>
  </si>
  <si>
    <t>MESA</t>
  </si>
  <si>
    <t>MINERAL</t>
  </si>
  <si>
    <t>PARK</t>
  </si>
  <si>
    <t>PUEBLO</t>
  </si>
  <si>
    <t>SAN JUAN</t>
  </si>
  <si>
    <t>SEDGWICK</t>
  </si>
  <si>
    <t>SUMMIT</t>
  </si>
  <si>
    <t>TELLER</t>
  </si>
  <si>
    <t>WELD</t>
  </si>
  <si>
    <t>CAPITOL</t>
  </si>
  <si>
    <t>CT</t>
  </si>
  <si>
    <t>GREATER BRIDGEPORT</t>
  </si>
  <si>
    <t>LOWER CONNECTICUT RIVER VALLEY</t>
  </si>
  <si>
    <t>NAUGATUCK VALLEY</t>
  </si>
  <si>
    <t>SOUTH CENTRAL CONNECTICUT</t>
  </si>
  <si>
    <t>SOUTHEASTERN CONNECTICUT</t>
  </si>
  <si>
    <t>WESTERN CONNECTICUT</t>
  </si>
  <si>
    <t>KENT</t>
  </si>
  <si>
    <t>DE</t>
  </si>
  <si>
    <t>NEW CASTLE</t>
  </si>
  <si>
    <t>SUSSEX</t>
  </si>
  <si>
    <t>THE DISTRICT</t>
  </si>
  <si>
    <t>DC</t>
  </si>
  <si>
    <t>ALACHUA</t>
  </si>
  <si>
    <t>FL</t>
  </si>
  <si>
    <t>BAKER</t>
  </si>
  <si>
    <t>BAY</t>
  </si>
  <si>
    <t>BREVARD</t>
  </si>
  <si>
    <t>BROWARD</t>
  </si>
  <si>
    <t>CHARLOTTE</t>
  </si>
  <si>
    <t>CITRUS</t>
  </si>
  <si>
    <t>COLLIER</t>
  </si>
  <si>
    <t>DE SOTO</t>
  </si>
  <si>
    <t>DUVAL</t>
  </si>
  <si>
    <t>FLAGLER</t>
  </si>
  <si>
    <t>GADSDEN</t>
  </si>
  <si>
    <t>GILCHRIST</t>
  </si>
  <si>
    <t>HAMILTON</t>
  </si>
  <si>
    <t>HERNANDO</t>
  </si>
  <si>
    <t>HIGHLANDS</t>
  </si>
  <si>
    <t>HILLSBOROUGH</t>
  </si>
  <si>
    <t>HOLMES</t>
  </si>
  <si>
    <t>INDIAN RIVER</t>
  </si>
  <si>
    <t>LEON</t>
  </si>
  <si>
    <t>LEVY</t>
  </si>
  <si>
    <t>LIBERTY</t>
  </si>
  <si>
    <t>MANATEE</t>
  </si>
  <si>
    <t>MARTIN</t>
  </si>
  <si>
    <t>MIAMI-DADE</t>
  </si>
  <si>
    <t>NASSAU</t>
  </si>
  <si>
    <t>OKALOOSA</t>
  </si>
  <si>
    <t>OSCEOLA</t>
  </si>
  <si>
    <t>PALM BEACH</t>
  </si>
  <si>
    <t>PASCO</t>
  </si>
  <si>
    <t>PINELLAS</t>
  </si>
  <si>
    <t>PUTNAM</t>
  </si>
  <si>
    <t>ST. JOHNS</t>
  </si>
  <si>
    <t>ST. LUCIE</t>
  </si>
  <si>
    <t>SANTA ROSA</t>
  </si>
  <si>
    <t>SARASOTA</t>
  </si>
  <si>
    <t>SEMINOLE</t>
  </si>
  <si>
    <t>TAYLOR</t>
  </si>
  <si>
    <t>VOLUSIA</t>
  </si>
  <si>
    <t>WAKULLA</t>
  </si>
  <si>
    <t>WALTON</t>
  </si>
  <si>
    <t>GA</t>
  </si>
  <si>
    <t>BARROW</t>
  </si>
  <si>
    <t>BARTOW</t>
  </si>
  <si>
    <t>BERRIEN</t>
  </si>
  <si>
    <t>BRANTLEY</t>
  </si>
  <si>
    <t>BROOKS</t>
  </si>
  <si>
    <t>BRYAN</t>
  </si>
  <si>
    <t>BURKE</t>
  </si>
  <si>
    <t>BUTTS</t>
  </si>
  <si>
    <t>CAMDEN</t>
  </si>
  <si>
    <t>CATOOSA</t>
  </si>
  <si>
    <t>CHATHAM</t>
  </si>
  <si>
    <t>CHATTAHOOCHEE</t>
  </si>
  <si>
    <t>CLAYTON</t>
  </si>
  <si>
    <t>COBB</t>
  </si>
  <si>
    <t>COOK</t>
  </si>
  <si>
    <t>COWETA</t>
  </si>
  <si>
    <t>DADE</t>
  </si>
  <si>
    <t>DAWSON</t>
  </si>
  <si>
    <t>DODGE</t>
  </si>
  <si>
    <t>DOUGHERTY</t>
  </si>
  <si>
    <t>ECHOLS</t>
  </si>
  <si>
    <t>EFFINGHAM</t>
  </si>
  <si>
    <t>FLOYD</t>
  </si>
  <si>
    <t>FORSYTH</t>
  </si>
  <si>
    <t>GLYNN</t>
  </si>
  <si>
    <t>GRADY</t>
  </si>
  <si>
    <t>GWINNETT</t>
  </si>
  <si>
    <t>HALL</t>
  </si>
  <si>
    <t>HANCOCK</t>
  </si>
  <si>
    <t>HARALSON</t>
  </si>
  <si>
    <t>HARRIS</t>
  </si>
  <si>
    <t>HEARD</t>
  </si>
  <si>
    <t>JASPER</t>
  </si>
  <si>
    <t>JONES</t>
  </si>
  <si>
    <t>LANIER</t>
  </si>
  <si>
    <t>LAURENS</t>
  </si>
  <si>
    <t>LONG</t>
  </si>
  <si>
    <t>LUMPKIN</t>
  </si>
  <si>
    <t>MC DUFFIE</t>
  </si>
  <si>
    <t>MC INTOSH</t>
  </si>
  <si>
    <t>MERIWETHER</t>
  </si>
  <si>
    <t>MURRAY</t>
  </si>
  <si>
    <t>MUSCOGEE</t>
  </si>
  <si>
    <t>OCONEE</t>
  </si>
  <si>
    <t>OGLETHORPE</t>
  </si>
  <si>
    <t>PAULDING</t>
  </si>
  <si>
    <t>PEACH</t>
  </si>
  <si>
    <t>PIERCE</t>
  </si>
  <si>
    <t>RICHMOND</t>
  </si>
  <si>
    <t>ROCKDALE</t>
  </si>
  <si>
    <t>SPALDING</t>
  </si>
  <si>
    <t>STEWART</t>
  </si>
  <si>
    <t>TALBOT</t>
  </si>
  <si>
    <t>TERRELL</t>
  </si>
  <si>
    <t>TURNER</t>
  </si>
  <si>
    <t>TWIGGS</t>
  </si>
  <si>
    <t>WARREN</t>
  </si>
  <si>
    <t>WAYNE</t>
  </si>
  <si>
    <t>WEBSTER</t>
  </si>
  <si>
    <t>WHITFIELD</t>
  </si>
  <si>
    <t>WORTH</t>
  </si>
  <si>
    <t>HI</t>
  </si>
  <si>
    <t>HONOLULU</t>
  </si>
  <si>
    <t>KALAWAO</t>
  </si>
  <si>
    <t>MAUI</t>
  </si>
  <si>
    <t>ADA</t>
  </si>
  <si>
    <t>ID</t>
  </si>
  <si>
    <t>BANNOCK</t>
  </si>
  <si>
    <t>BOISE</t>
  </si>
  <si>
    <t>BONNEVILLE</t>
  </si>
  <si>
    <t>CANYON</t>
  </si>
  <si>
    <t>GEM</t>
  </si>
  <si>
    <t>JEROME</t>
  </si>
  <si>
    <t>KOOTENAI</t>
  </si>
  <si>
    <t>NEZ PERCE</t>
  </si>
  <si>
    <t>ONEIDA</t>
  </si>
  <si>
    <t>OWYHEE</t>
  </si>
  <si>
    <t>TWIN FALLS</t>
  </si>
  <si>
    <t>IL</t>
  </si>
  <si>
    <t>ALEXANDER</t>
  </si>
  <si>
    <t>BOND</t>
  </si>
  <si>
    <t>BROWN</t>
  </si>
  <si>
    <t>CASS</t>
  </si>
  <si>
    <t>CHAMPAIGN</t>
  </si>
  <si>
    <t>CHRISTIAN</t>
  </si>
  <si>
    <t>CLINTON</t>
  </si>
  <si>
    <t>CUMBERLAND</t>
  </si>
  <si>
    <t>DU PAGE</t>
  </si>
  <si>
    <t>FORD</t>
  </si>
  <si>
    <t>GALLATIN</t>
  </si>
  <si>
    <t>GRUNDY</t>
  </si>
  <si>
    <t>HARDIN</t>
  </si>
  <si>
    <t>HENDERSON</t>
  </si>
  <si>
    <t>JERSEY</t>
  </si>
  <si>
    <t>KANE</t>
  </si>
  <si>
    <t>KANKAKEE</t>
  </si>
  <si>
    <t>KENDALL</t>
  </si>
  <si>
    <t>KNOX</t>
  </si>
  <si>
    <t>LIVINGSTON</t>
  </si>
  <si>
    <t>MC HENRY</t>
  </si>
  <si>
    <t>MC LEAN</t>
  </si>
  <si>
    <t>MACOUPIN</t>
  </si>
  <si>
    <t>MASSAC</t>
  </si>
  <si>
    <t>MENARD</t>
  </si>
  <si>
    <t>MERCER</t>
  </si>
  <si>
    <t>PEORIA</t>
  </si>
  <si>
    <t>PIATT</t>
  </si>
  <si>
    <t>RICHLAND</t>
  </si>
  <si>
    <t>ROCK ISLAND</t>
  </si>
  <si>
    <t>SANGAMON</t>
  </si>
  <si>
    <t>STARK</t>
  </si>
  <si>
    <t>TAZEWELL</t>
  </si>
  <si>
    <t>VERMILION</t>
  </si>
  <si>
    <t>WILL</t>
  </si>
  <si>
    <t>WILLIAMSON</t>
  </si>
  <si>
    <t>WINNEBAGO</t>
  </si>
  <si>
    <t>WOODFORD</t>
  </si>
  <si>
    <t>IN</t>
  </si>
  <si>
    <t>ALLEN</t>
  </si>
  <si>
    <t>BARTHOLOMEW</t>
  </si>
  <si>
    <t>DAVIESS</t>
  </si>
  <si>
    <t>DEARBORN</t>
  </si>
  <si>
    <t>DELAWARE</t>
  </si>
  <si>
    <t>ELKHART</t>
  </si>
  <si>
    <t>GIBSON</t>
  </si>
  <si>
    <t>HARRISON</t>
  </si>
  <si>
    <t>HENDRICKS</t>
  </si>
  <si>
    <t>LA PORTE</t>
  </si>
  <si>
    <t>MIAMI</t>
  </si>
  <si>
    <t>OHIO</t>
  </si>
  <si>
    <t>OWEN</t>
  </si>
  <si>
    <t>PORTER</t>
  </si>
  <si>
    <t>POSEY</t>
  </si>
  <si>
    <t>ST. JOSEPH</t>
  </si>
  <si>
    <t>SPENCER</t>
  </si>
  <si>
    <t>SULLIVAN</t>
  </si>
  <si>
    <t>TIPPECANOE</t>
  </si>
  <si>
    <t>TIPTON</t>
  </si>
  <si>
    <t>VANDERBURGH</t>
  </si>
  <si>
    <t>VERMILLION</t>
  </si>
  <si>
    <t>VIGO</t>
  </si>
  <si>
    <t>WARRICK</t>
  </si>
  <si>
    <t>WELLS</t>
  </si>
  <si>
    <t>WHITLEY</t>
  </si>
  <si>
    <t>IA</t>
  </si>
  <si>
    <t>BLACK HAWK</t>
  </si>
  <si>
    <t>BREMER</t>
  </si>
  <si>
    <t>BUCHANAN</t>
  </si>
  <si>
    <t>DAVIS</t>
  </si>
  <si>
    <t>DUBUQUE</t>
  </si>
  <si>
    <t>GUTHRIE</t>
  </si>
  <si>
    <t>IOWA</t>
  </si>
  <si>
    <t>LINN</t>
  </si>
  <si>
    <t>LUCAS</t>
  </si>
  <si>
    <t>LYON</t>
  </si>
  <si>
    <t>MILLS</t>
  </si>
  <si>
    <t>PLYMOUTH</t>
  </si>
  <si>
    <t>POTTAWATTAMIE</t>
  </si>
  <si>
    <t>STORY</t>
  </si>
  <si>
    <t>WOODBURY</t>
  </si>
  <si>
    <t>WRIGHT</t>
  </si>
  <si>
    <t>KS</t>
  </si>
  <si>
    <t>ANDERSON</t>
  </si>
  <si>
    <t>BOURBON</t>
  </si>
  <si>
    <t>COMANCHE</t>
  </si>
  <si>
    <t>DONIPHAN</t>
  </si>
  <si>
    <t>ELLIS</t>
  </si>
  <si>
    <t>GEARY</t>
  </si>
  <si>
    <t>HARVEY</t>
  </si>
  <si>
    <t>LANE</t>
  </si>
  <si>
    <t>LEAVENWORTH</t>
  </si>
  <si>
    <t>MEADE</t>
  </si>
  <si>
    <t>MORRIS</t>
  </si>
  <si>
    <t>MORTON</t>
  </si>
  <si>
    <t>OSAGE</t>
  </si>
  <si>
    <t>OTTAWA</t>
  </si>
  <si>
    <t>PAWNEE</t>
  </si>
  <si>
    <t>POTTAWATOMIE</t>
  </si>
  <si>
    <t>RILEY</t>
  </si>
  <si>
    <t>SEWARD</t>
  </si>
  <si>
    <t>SHAWNEE</t>
  </si>
  <si>
    <t>SMITH</t>
  </si>
  <si>
    <t>STAFFORD</t>
  </si>
  <si>
    <t>STEVENS</t>
  </si>
  <si>
    <t>SUMNER</t>
  </si>
  <si>
    <t>WABAUNSEE</t>
  </si>
  <si>
    <t>WICHITA</t>
  </si>
  <si>
    <t>WILSON</t>
  </si>
  <si>
    <t>WYANDOTTE</t>
  </si>
  <si>
    <t>KY</t>
  </si>
  <si>
    <t>BALLARD</t>
  </si>
  <si>
    <t>BELL</t>
  </si>
  <si>
    <t>BOYD</t>
  </si>
  <si>
    <t>BRACKEN</t>
  </si>
  <si>
    <t>BULLITT</t>
  </si>
  <si>
    <t>CALDWELL</t>
  </si>
  <si>
    <t>CAMPBELL</t>
  </si>
  <si>
    <t>CARLISLE</t>
  </si>
  <si>
    <t>CARTER</t>
  </si>
  <si>
    <t>EDMONSON</t>
  </si>
  <si>
    <t>GRAYSON</t>
  </si>
  <si>
    <t>GREEN</t>
  </si>
  <si>
    <t>GREENUP</t>
  </si>
  <si>
    <t>HICKMAN</t>
  </si>
  <si>
    <t>JESSAMINE</t>
  </si>
  <si>
    <t>KENTON</t>
  </si>
  <si>
    <t>LARUE</t>
  </si>
  <si>
    <t>MC CRACKEN</t>
  </si>
  <si>
    <t>NELSON</t>
  </si>
  <si>
    <t>OLDHAM</t>
  </si>
  <si>
    <t>PENDLETON</t>
  </si>
  <si>
    <t>ROBERTSON</t>
  </si>
  <si>
    <t>ROWAN</t>
  </si>
  <si>
    <t>SIMPSON</t>
  </si>
  <si>
    <t>TRIGG</t>
  </si>
  <si>
    <t>ACADIA</t>
  </si>
  <si>
    <t>LA</t>
  </si>
  <si>
    <t>ASCENSION</t>
  </si>
  <si>
    <t>ASSUMPTION</t>
  </si>
  <si>
    <t>BOSSIER</t>
  </si>
  <si>
    <t>CADDO</t>
  </si>
  <si>
    <t>CALCASIEU</t>
  </si>
  <si>
    <t>CAMERON</t>
  </si>
  <si>
    <t>E. BATON ROUGE</t>
  </si>
  <si>
    <t>EAST FELICIANA</t>
  </si>
  <si>
    <t>IBERVILLE</t>
  </si>
  <si>
    <t>JEFFRSON DAVIS</t>
  </si>
  <si>
    <t>LAFOURCHE</t>
  </si>
  <si>
    <t>MOREHOUSE</t>
  </si>
  <si>
    <t>ORLEANS</t>
  </si>
  <si>
    <t>PLAQUEMINES</t>
  </si>
  <si>
    <t>POINTE COUPEE</t>
  </si>
  <si>
    <t>RAPIDES</t>
  </si>
  <si>
    <t>ST. BERNARD</t>
  </si>
  <si>
    <t>ST. CHARLES</t>
  </si>
  <si>
    <t>ST. HELENA</t>
  </si>
  <si>
    <t>ST. JAMES</t>
  </si>
  <si>
    <t>ST. JOHN BAPTIST</t>
  </si>
  <si>
    <t>ST. MARTIN</t>
  </si>
  <si>
    <t>ST. TAMMANY</t>
  </si>
  <si>
    <t>TANGIPAHOA</t>
  </si>
  <si>
    <t>TERREBONNE</t>
  </si>
  <si>
    <t>VERNON</t>
  </si>
  <si>
    <t>W. BATON ROUGE</t>
  </si>
  <si>
    <t>WEST FELICIANA</t>
  </si>
  <si>
    <t>ANDROSCOGGIN</t>
  </si>
  <si>
    <t>ME</t>
  </si>
  <si>
    <t>PENOBSCOT</t>
  </si>
  <si>
    <t>SAGADAHOC</t>
  </si>
  <si>
    <t>SOMERSET</t>
  </si>
  <si>
    <t>YORK</t>
  </si>
  <si>
    <t>MD</t>
  </si>
  <si>
    <t>ANNE ARUNDEL</t>
  </si>
  <si>
    <t>BALTIMORE</t>
  </si>
  <si>
    <t>CALVERT</t>
  </si>
  <si>
    <t>CECIL</t>
  </si>
  <si>
    <t>CHARLES</t>
  </si>
  <si>
    <t>DORCHESTER</t>
  </si>
  <si>
    <t>FREDERICK</t>
  </si>
  <si>
    <t>HARFORD</t>
  </si>
  <si>
    <t>PRINCE GEORGES</t>
  </si>
  <si>
    <t>QUEEN ANNES</t>
  </si>
  <si>
    <t>ST. MARYS</t>
  </si>
  <si>
    <t>WICOMICO</t>
  </si>
  <si>
    <t>WORCESTER</t>
  </si>
  <si>
    <t>BALTIMORE CITY</t>
  </si>
  <si>
    <t>BARNSTABLE</t>
  </si>
  <si>
    <t>MA</t>
  </si>
  <si>
    <t>BERKSHIRE</t>
  </si>
  <si>
    <t>BRISTOL</t>
  </si>
  <si>
    <t>ESSEX</t>
  </si>
  <si>
    <t>HAMPDEN</t>
  </si>
  <si>
    <t>HAMPSHIRE</t>
  </si>
  <si>
    <t>MIDDLESEX</t>
  </si>
  <si>
    <t>NORFOLK</t>
  </si>
  <si>
    <t>SUFFOLK</t>
  </si>
  <si>
    <t>MI</t>
  </si>
  <si>
    <t>BARRY</t>
  </si>
  <si>
    <t>BENZIE</t>
  </si>
  <si>
    <t>CHIPPEWA</t>
  </si>
  <si>
    <t>EATON</t>
  </si>
  <si>
    <t>GENESEE</t>
  </si>
  <si>
    <t>GRAND TRAVERSE</t>
  </si>
  <si>
    <t>INGHAM</t>
  </si>
  <si>
    <t>IONIA</t>
  </si>
  <si>
    <t>KALAMAZOO</t>
  </si>
  <si>
    <t>KALKASKA</t>
  </si>
  <si>
    <t>LAPEER</t>
  </si>
  <si>
    <t>LEELANAU</t>
  </si>
  <si>
    <t>MACOMB</t>
  </si>
  <si>
    <t>MIDLAND</t>
  </si>
  <si>
    <t>MONTCALM</t>
  </si>
  <si>
    <t>MUSKEGON</t>
  </si>
  <si>
    <t>OAKLAND</t>
  </si>
  <si>
    <t>SAGINAW</t>
  </si>
  <si>
    <t>WASHTENAW</t>
  </si>
  <si>
    <t>MN</t>
  </si>
  <si>
    <t>ANOKA</t>
  </si>
  <si>
    <t>BLUE EARTH</t>
  </si>
  <si>
    <t>CARLTON</t>
  </si>
  <si>
    <t>CARVER</t>
  </si>
  <si>
    <t>CHISAGO</t>
  </si>
  <si>
    <t>DAKOTA</t>
  </si>
  <si>
    <t>FILLMORE</t>
  </si>
  <si>
    <t>HENNEPIN</t>
  </si>
  <si>
    <t>ISANTI</t>
  </si>
  <si>
    <t>LE SUEUR</t>
  </si>
  <si>
    <t>MILLE LACS</t>
  </si>
  <si>
    <t>NICOLLET</t>
  </si>
  <si>
    <t>OLMSTED</t>
  </si>
  <si>
    <t>PENNINGTON</t>
  </si>
  <si>
    <t>RAMSEY</t>
  </si>
  <si>
    <t>RENVILLE</t>
  </si>
  <si>
    <t>ROCK</t>
  </si>
  <si>
    <t>ST. LOUIS</t>
  </si>
  <si>
    <t>SHERBURNE</t>
  </si>
  <si>
    <t>STEARNS</t>
  </si>
  <si>
    <t>WABASHA</t>
  </si>
  <si>
    <t>MS</t>
  </si>
  <si>
    <t>COPIAH</t>
  </si>
  <si>
    <t>FORREST</t>
  </si>
  <si>
    <t>HINDS</t>
  </si>
  <si>
    <t>RANKIN</t>
  </si>
  <si>
    <t>TATE</t>
  </si>
  <si>
    <t>TUNICA</t>
  </si>
  <si>
    <t>YAZOO</t>
  </si>
  <si>
    <t>MO</t>
  </si>
  <si>
    <t>ANDREW</t>
  </si>
  <si>
    <t>BATES</t>
  </si>
  <si>
    <t>BOLLINGER</t>
  </si>
  <si>
    <t>CALLAWAY</t>
  </si>
  <si>
    <t>CAPE GIRARDEAU</t>
  </si>
  <si>
    <t>COLE</t>
  </si>
  <si>
    <t>COOPER</t>
  </si>
  <si>
    <t>MONITEAU</t>
  </si>
  <si>
    <t>PLATTE</t>
  </si>
  <si>
    <t>RAY</t>
  </si>
  <si>
    <t>ST. LOUIS CITY</t>
  </si>
  <si>
    <t>MT</t>
  </si>
  <si>
    <t>BROADWATER</t>
  </si>
  <si>
    <t>CARBON</t>
  </si>
  <si>
    <t>CASCADE</t>
  </si>
  <si>
    <t>LEWIS AND CLARK</t>
  </si>
  <si>
    <t>MISSOULA</t>
  </si>
  <si>
    <t>STILLWATER</t>
  </si>
  <si>
    <t>YELLOWSTONE</t>
  </si>
  <si>
    <t>LANCASTER</t>
  </si>
  <si>
    <t>MERRICK</t>
  </si>
  <si>
    <t>SARPY</t>
  </si>
  <si>
    <t>SAUNDERS</t>
  </si>
  <si>
    <t>THURSTON</t>
  </si>
  <si>
    <t>NV</t>
  </si>
  <si>
    <t>STOREY</t>
  </si>
  <si>
    <t>WASHOE</t>
  </si>
  <si>
    <t>CARSON CITY</t>
  </si>
  <si>
    <t>NH</t>
  </si>
  <si>
    <t>ROCKINGHAM</t>
  </si>
  <si>
    <t>STRAFFORD</t>
  </si>
  <si>
    <t>ATLANTIC</t>
  </si>
  <si>
    <t>NJ</t>
  </si>
  <si>
    <t>BERGEN</t>
  </si>
  <si>
    <t>BURLINGTON</t>
  </si>
  <si>
    <t>CAPE MAY</t>
  </si>
  <si>
    <t>GLOUCESTER</t>
  </si>
  <si>
    <t>HUDSON</t>
  </si>
  <si>
    <t>HUNTERDON</t>
  </si>
  <si>
    <t>MONMOUTH</t>
  </si>
  <si>
    <t>OCEAN</t>
  </si>
  <si>
    <t>PASSAIC</t>
  </si>
  <si>
    <t>SALEM</t>
  </si>
  <si>
    <t>BERNALILLO</t>
  </si>
  <si>
    <t>NM</t>
  </si>
  <si>
    <t>DONA ANA</t>
  </si>
  <si>
    <t>GUADALUPE</t>
  </si>
  <si>
    <t>HIDALGO</t>
  </si>
  <si>
    <t>SANDOVAL</t>
  </si>
  <si>
    <t>SANTA FE</t>
  </si>
  <si>
    <t>TORRANCE</t>
  </si>
  <si>
    <t>VALENCIA</t>
  </si>
  <si>
    <t>ALBANY</t>
  </si>
  <si>
    <t>NY</t>
  </si>
  <si>
    <t>BRONX</t>
  </si>
  <si>
    <t>BROOME</t>
  </si>
  <si>
    <t>CHEMUNG</t>
  </si>
  <si>
    <t>DUTCHESS</t>
  </si>
  <si>
    <t>ERIE</t>
  </si>
  <si>
    <t>HERKIMER</t>
  </si>
  <si>
    <t>NEW YORK</t>
  </si>
  <si>
    <t>NIAGARA</t>
  </si>
  <si>
    <t>ONONDAGA</t>
  </si>
  <si>
    <t>ONTARIO</t>
  </si>
  <si>
    <t>OSWEGO</t>
  </si>
  <si>
    <t>QUEENS</t>
  </si>
  <si>
    <t>RENSSELAER</t>
  </si>
  <si>
    <t>ROCKLAND</t>
  </si>
  <si>
    <t>SARATOGA</t>
  </si>
  <si>
    <t>SCHENECTADY</t>
  </si>
  <si>
    <t>SCHOHARIE</t>
  </si>
  <si>
    <t>TIOGA</t>
  </si>
  <si>
    <t>TOMPKINS</t>
  </si>
  <si>
    <t>ULSTER</t>
  </si>
  <si>
    <t>WESTCHESTER</t>
  </si>
  <si>
    <t>WYOMING</t>
  </si>
  <si>
    <t>ALAMANCE</t>
  </si>
  <si>
    <t>ANSON</t>
  </si>
  <si>
    <t>BEAUFORT</t>
  </si>
  <si>
    <t>BRUNSWICK</t>
  </si>
  <si>
    <t>BUNCOMBE</t>
  </si>
  <si>
    <t>CABARRUS</t>
  </si>
  <si>
    <t>CATAWBA</t>
  </si>
  <si>
    <t>CURRITUCK</t>
  </si>
  <si>
    <t>DAVIDSON</t>
  </si>
  <si>
    <t>DAVIE</t>
  </si>
  <si>
    <t>DURHAM</t>
  </si>
  <si>
    <t>EDGECOMBE</t>
  </si>
  <si>
    <t>GASTON</t>
  </si>
  <si>
    <t>GATES</t>
  </si>
  <si>
    <t>GUILFORD</t>
  </si>
  <si>
    <t>HOKE</t>
  </si>
  <si>
    <t>IREDELL</t>
  </si>
  <si>
    <t>JOHNSTON</t>
  </si>
  <si>
    <t>MECKLENBURG</t>
  </si>
  <si>
    <t>MOORE</t>
  </si>
  <si>
    <t>NASH</t>
  </si>
  <si>
    <t>NEW HANOVER</t>
  </si>
  <si>
    <t>NORTHAMPTON</t>
  </si>
  <si>
    <t>ONSLOW</t>
  </si>
  <si>
    <t>PENDER</t>
  </si>
  <si>
    <t>PERSON</t>
  </si>
  <si>
    <t>PITT</t>
  </si>
  <si>
    <t>RUTHERFORD</t>
  </si>
  <si>
    <t>STOKES</t>
  </si>
  <si>
    <t>SURRY</t>
  </si>
  <si>
    <t>WAKE</t>
  </si>
  <si>
    <t>YADKIN</t>
  </si>
  <si>
    <t>BURLEIGH</t>
  </si>
  <si>
    <t>GRAND FORKS</t>
  </si>
  <si>
    <t>MCHENRY</t>
  </si>
  <si>
    <t>OLIVER</t>
  </si>
  <si>
    <t>WARD</t>
  </si>
  <si>
    <t>OH</t>
  </si>
  <si>
    <t>ASHTABULA</t>
  </si>
  <si>
    <t>BELMONT</t>
  </si>
  <si>
    <t>CLERMONT</t>
  </si>
  <si>
    <t>CUYAHOGA</t>
  </si>
  <si>
    <t>FAIRFIELD</t>
  </si>
  <si>
    <t>GEAUGA</t>
  </si>
  <si>
    <t>HOCKING</t>
  </si>
  <si>
    <t>LICKING</t>
  </si>
  <si>
    <t>LORAIN</t>
  </si>
  <si>
    <t>MAHONING</t>
  </si>
  <si>
    <t>MEDINA</t>
  </si>
  <si>
    <t>MORROW</t>
  </si>
  <si>
    <t>PICKAWAY</t>
  </si>
  <si>
    <t>PORTAGE</t>
  </si>
  <si>
    <t>TRUMBULL</t>
  </si>
  <si>
    <t>WOOD</t>
  </si>
  <si>
    <t>OK</t>
  </si>
  <si>
    <t>BEAVER</t>
  </si>
  <si>
    <t>CANADIAN</t>
  </si>
  <si>
    <t>COTTON</t>
  </si>
  <si>
    <t>CRAIG</t>
  </si>
  <si>
    <t>CREEK</t>
  </si>
  <si>
    <t>MCCLAIN</t>
  </si>
  <si>
    <t>OKLAHOMA</t>
  </si>
  <si>
    <t>OKMULGEE</t>
  </si>
  <si>
    <t>ROGERS</t>
  </si>
  <si>
    <t>SEQUOYAH</t>
  </si>
  <si>
    <t>TULSA</t>
  </si>
  <si>
    <t>WAGONER</t>
  </si>
  <si>
    <t>OR</t>
  </si>
  <si>
    <t>CLACKAMAS</t>
  </si>
  <si>
    <t>CROOK</t>
  </si>
  <si>
    <t>DESCHUTES</t>
  </si>
  <si>
    <t>JOSEPHINE</t>
  </si>
  <si>
    <t>MULTNOMAH</t>
  </si>
  <si>
    <t>YAMHILL</t>
  </si>
  <si>
    <t>PA</t>
  </si>
  <si>
    <t>ALLEGHENY</t>
  </si>
  <si>
    <t>ARMSTRONG</t>
  </si>
  <si>
    <t>BEDFORD</t>
  </si>
  <si>
    <t>BERKS</t>
  </si>
  <si>
    <t>BLAIR</t>
  </si>
  <si>
    <t>BUCKS</t>
  </si>
  <si>
    <t>CAMBRIA</t>
  </si>
  <si>
    <t>CENTRE</t>
  </si>
  <si>
    <t>CHESTER</t>
  </si>
  <si>
    <t>DAUPHIN</t>
  </si>
  <si>
    <t>LACKAWANNA</t>
  </si>
  <si>
    <t>LEBANON</t>
  </si>
  <si>
    <t>LEHIGH</t>
  </si>
  <si>
    <t>LUZERNE</t>
  </si>
  <si>
    <t>LYCOMING</t>
  </si>
  <si>
    <t>PHILADELPHIA</t>
  </si>
  <si>
    <t>POTTER</t>
  </si>
  <si>
    <t>WESTMORELAND</t>
  </si>
  <si>
    <t>RI</t>
  </si>
  <si>
    <t>NEWPORT</t>
  </si>
  <si>
    <t>PROVIDENCE</t>
  </si>
  <si>
    <t>AIKEN</t>
  </si>
  <si>
    <t>BERKELEY</t>
  </si>
  <si>
    <t>CHARLESTON</t>
  </si>
  <si>
    <t>CHESTERFIELD</t>
  </si>
  <si>
    <t>DARLINGTON</t>
  </si>
  <si>
    <t>EDGEFIELD</t>
  </si>
  <si>
    <t>FLORENCE</t>
  </si>
  <si>
    <t>GREENVILLE</t>
  </si>
  <si>
    <t>HORRY</t>
  </si>
  <si>
    <t>KERSHAW</t>
  </si>
  <si>
    <t>LEXINGTON</t>
  </si>
  <si>
    <t>SALUDA</t>
  </si>
  <si>
    <t>SPARTANBURG</t>
  </si>
  <si>
    <t>MC COOK</t>
  </si>
  <si>
    <t>MINNEHAHA</t>
  </si>
  <si>
    <t>CANNON</t>
  </si>
  <si>
    <t>CHEATHAM</t>
  </si>
  <si>
    <t>CROCKETT</t>
  </si>
  <si>
    <t>DICKSON</t>
  </si>
  <si>
    <t>GILES</t>
  </si>
  <si>
    <t>GRAINGER</t>
  </si>
  <si>
    <t>HAMBLEN</t>
  </si>
  <si>
    <t>HAWKINS</t>
  </si>
  <si>
    <t>LOUDON</t>
  </si>
  <si>
    <t>MAURY</t>
  </si>
  <si>
    <t>ROANE</t>
  </si>
  <si>
    <t>SEQUATCHIE</t>
  </si>
  <si>
    <t>TROUSDALE</t>
  </si>
  <si>
    <t>UNICOI</t>
  </si>
  <si>
    <t>TX</t>
  </si>
  <si>
    <t>ARANSAS</t>
  </si>
  <si>
    <t>ARCHER</t>
  </si>
  <si>
    <t>ATASCOSA</t>
  </si>
  <si>
    <t>AUSTIN</t>
  </si>
  <si>
    <t>BANDERA</t>
  </si>
  <si>
    <t>BASTROP</t>
  </si>
  <si>
    <t>BEXAR</t>
  </si>
  <si>
    <t>BOSQUE</t>
  </si>
  <si>
    <t>BOWIE</t>
  </si>
  <si>
    <t>BRAZORIA</t>
  </si>
  <si>
    <t>BRAZOS</t>
  </si>
  <si>
    <t>BURLESON</t>
  </si>
  <si>
    <t>CALLAHAN</t>
  </si>
  <si>
    <t>CARSON</t>
  </si>
  <si>
    <t>COCHRAN</t>
  </si>
  <si>
    <t>COLLIN</t>
  </si>
  <si>
    <t>COMAL</t>
  </si>
  <si>
    <t>CORYELL</t>
  </si>
  <si>
    <t>CROSBY</t>
  </si>
  <si>
    <t>DENTON</t>
  </si>
  <si>
    <t>ECTOR</t>
  </si>
  <si>
    <t>FALLS</t>
  </si>
  <si>
    <t>FORT BEND</t>
  </si>
  <si>
    <t>GALVESTON</t>
  </si>
  <si>
    <t>GARZA</t>
  </si>
  <si>
    <t>GOLIAD</t>
  </si>
  <si>
    <t>GREGG</t>
  </si>
  <si>
    <t>HAYS</t>
  </si>
  <si>
    <t>HOCKLEY</t>
  </si>
  <si>
    <t>HUDSPETH</t>
  </si>
  <si>
    <t>HUNT</t>
  </si>
  <si>
    <t>IRION</t>
  </si>
  <si>
    <t>KAUFMAN</t>
  </si>
  <si>
    <t>KING</t>
  </si>
  <si>
    <t>LAMPASAS</t>
  </si>
  <si>
    <t>LUBBOCK</t>
  </si>
  <si>
    <t>LYNN</t>
  </si>
  <si>
    <t>MC LENNAN</t>
  </si>
  <si>
    <t>MAVERICK</t>
  </si>
  <si>
    <t>NUECES</t>
  </si>
  <si>
    <t>PARKER</t>
  </si>
  <si>
    <t>RANDALL</t>
  </si>
  <si>
    <t>ROCKWALL</t>
  </si>
  <si>
    <t>RUSK</t>
  </si>
  <si>
    <t>SAN JACINTO</t>
  </si>
  <si>
    <t>SAN PATRICIO</t>
  </si>
  <si>
    <t>TARRANT</t>
  </si>
  <si>
    <t>TOM GREEN</t>
  </si>
  <si>
    <t>TRAVIS</t>
  </si>
  <si>
    <t>UPSHUR</t>
  </si>
  <si>
    <t>VICTORIA</t>
  </si>
  <si>
    <t>WALLER</t>
  </si>
  <si>
    <t>WEBB</t>
  </si>
  <si>
    <t>WISE</t>
  </si>
  <si>
    <t>UT</t>
  </si>
  <si>
    <t>CACHE</t>
  </si>
  <si>
    <t>JUAB</t>
  </si>
  <si>
    <t>SALT LAKE</t>
  </si>
  <si>
    <t>TOOELE</t>
  </si>
  <si>
    <t>UTAH</t>
  </si>
  <si>
    <t>WEBER</t>
  </si>
  <si>
    <t>VT</t>
  </si>
  <si>
    <t>CHITTENDEN</t>
  </si>
  <si>
    <t>GRAND ISLE</t>
  </si>
  <si>
    <t>VA</t>
  </si>
  <si>
    <t>ALBEMARLE</t>
  </si>
  <si>
    <t>AMELIA</t>
  </si>
  <si>
    <t>AMHERST</t>
  </si>
  <si>
    <t>APPOMATTOX</t>
  </si>
  <si>
    <t>ARLINGTON</t>
  </si>
  <si>
    <t>AUGUSTA</t>
  </si>
  <si>
    <t>BOTETOURT</t>
  </si>
  <si>
    <t>CHARLES CITY</t>
  </si>
  <si>
    <t>CULPEPER</t>
  </si>
  <si>
    <t>DINWIDDIE</t>
  </si>
  <si>
    <t>FAIRFAX</t>
  </si>
  <si>
    <t>FAUQUIER</t>
  </si>
  <si>
    <t>FLUVANNA</t>
  </si>
  <si>
    <t>GOOCHLAND</t>
  </si>
  <si>
    <t>HANOVER</t>
  </si>
  <si>
    <t>HENRICO</t>
  </si>
  <si>
    <t>ISLE OF WIGHT</t>
  </si>
  <si>
    <t>JAMES CITY</t>
  </si>
  <si>
    <t>KING AND QUEEN</t>
  </si>
  <si>
    <t>KING WILLIAM</t>
  </si>
  <si>
    <t>LOUDOUN</t>
  </si>
  <si>
    <t>MATHEWS</t>
  </si>
  <si>
    <t>NEW KENT</t>
  </si>
  <si>
    <t>POWHATAN</t>
  </si>
  <si>
    <t>PRINCE GEORGE</t>
  </si>
  <si>
    <t>PRINCE WILLIAM</t>
  </si>
  <si>
    <t>RAPPAHANNOCK</t>
  </si>
  <si>
    <t>ROANOKE</t>
  </si>
  <si>
    <t>SPOTSYLVANIA</t>
  </si>
  <si>
    <t>ALEXANDRIA CITY</t>
  </si>
  <si>
    <t>BRISTOL CITY</t>
  </si>
  <si>
    <t>CHARLOTTESVILLE CITY</t>
  </si>
  <si>
    <t>CHESAPEAKE CITY</t>
  </si>
  <si>
    <t>COLONIAL HEIGHTS CITY</t>
  </si>
  <si>
    <t>FAIRFAX CITY</t>
  </si>
  <si>
    <t>FALLS CHURCH CITY</t>
  </si>
  <si>
    <t>FREDERICKSBURG CITY</t>
  </si>
  <si>
    <t>HAMPTON CITY</t>
  </si>
  <si>
    <t>HARRISONBURG CITY</t>
  </si>
  <si>
    <t>HOPEWELL CITY</t>
  </si>
  <si>
    <t>LYNCHBURG CITY</t>
  </si>
  <si>
    <t>MANASSAS CITY</t>
  </si>
  <si>
    <t>MANASSAS PARK CITY</t>
  </si>
  <si>
    <t>NEWPORT NEWS CITY</t>
  </si>
  <si>
    <t>NORFOLK CITY</t>
  </si>
  <si>
    <t>PETERSBURG CITY</t>
  </si>
  <si>
    <t>POQUOSON</t>
  </si>
  <si>
    <t>PORTSMOUTH CITY</t>
  </si>
  <si>
    <t>RADFORD CITY</t>
  </si>
  <si>
    <t>RICHMOND CITY</t>
  </si>
  <si>
    <t>ROANOKE CITY</t>
  </si>
  <si>
    <t>SALEM CITY</t>
  </si>
  <si>
    <t>STAUNTON CITY</t>
  </si>
  <si>
    <t>SUFFOLK CITY</t>
  </si>
  <si>
    <t>VIRGINIA BEACH CITY</t>
  </si>
  <si>
    <t>WAYNESBORO CITY</t>
  </si>
  <si>
    <t>WILLIAMSBURG CITY</t>
  </si>
  <si>
    <t>WINCHESTER CITY</t>
  </si>
  <si>
    <t>WA</t>
  </si>
  <si>
    <t>ASOTIN</t>
  </si>
  <si>
    <t>CHELAN</t>
  </si>
  <si>
    <t>COWLITZ</t>
  </si>
  <si>
    <t>KITSAP</t>
  </si>
  <si>
    <t>SKAGIT</t>
  </si>
  <si>
    <t>SKAMANIA</t>
  </si>
  <si>
    <t>SNOHOMISH</t>
  </si>
  <si>
    <t>SPOKANE</t>
  </si>
  <si>
    <t>WALLA WALLA</t>
  </si>
  <si>
    <t>WHATCOM</t>
  </si>
  <si>
    <t>YAKIMA</t>
  </si>
  <si>
    <t>WV</t>
  </si>
  <si>
    <t>BROOKE</t>
  </si>
  <si>
    <t>CABELL</t>
  </si>
  <si>
    <t>KANAWHA</t>
  </si>
  <si>
    <t>MONONGALIA</t>
  </si>
  <si>
    <t>PRESTON</t>
  </si>
  <si>
    <t>RALEIGH</t>
  </si>
  <si>
    <t>WIRT</t>
  </si>
  <si>
    <t>CALUMET</t>
  </si>
  <si>
    <t>DANE</t>
  </si>
  <si>
    <t>EAU CLAIRE</t>
  </si>
  <si>
    <t>FOND DU LAC</t>
  </si>
  <si>
    <t>KENOSHA</t>
  </si>
  <si>
    <t>KEWAUNEE</t>
  </si>
  <si>
    <t>LA CROSSE</t>
  </si>
  <si>
    <t>MARATHON</t>
  </si>
  <si>
    <t>MILWAUKEE</t>
  </si>
  <si>
    <t>OCONTO</t>
  </si>
  <si>
    <t>OUTAGAMIE</t>
  </si>
  <si>
    <t>OZAUKEE</t>
  </si>
  <si>
    <t>RACINE</t>
  </si>
  <si>
    <t>ST. CROIX</t>
  </si>
  <si>
    <t>SHEBOYGAN</t>
  </si>
  <si>
    <t>WAUKESHA</t>
  </si>
  <si>
    <t>WY</t>
  </si>
  <si>
    <t>LARAMIE</t>
  </si>
  <si>
    <t>NATRONA</t>
  </si>
  <si>
    <t>CBSA</t>
  </si>
  <si>
    <t>2024-2025   WI Daily Rate Diff:</t>
  </si>
  <si>
    <t>2024-2025 Avg. DR Diff:</t>
  </si>
  <si>
    <t>2024-2025 Daily Tot. $$ Diff:</t>
  </si>
  <si>
    <t>2024-2025 % Rate Change</t>
  </si>
  <si>
    <t>5% Cap</t>
  </si>
  <si>
    <t>FY 2024 WI Rate</t>
  </si>
  <si>
    <t>FY 2024     ADR</t>
  </si>
  <si>
    <t>FY 2024    Total $$</t>
  </si>
  <si>
    <t>1. Presence of Acute Neurologic
Condition (ICD-10)
2. SLP-Related Comorbidity (MDS Section I and O),
3. Cognitive Impairment (CFS Table)</t>
  </si>
  <si>
    <t xml:space="preserve">1. Swallowing
Disorder (K0100A - K0100D) 
2. Mechanically Altered
Diet (K0520C3) </t>
  </si>
  <si>
    <t xml:space="preserve">FY 2026 Wage Index </t>
  </si>
  <si>
    <t>FY 25 to 26 Diff</t>
  </si>
  <si>
    <t>AK, Rural</t>
  </si>
  <si>
    <t>AL, Rural</t>
  </si>
  <si>
    <t>AR, Rural</t>
  </si>
  <si>
    <t>AZ, Rural</t>
  </si>
  <si>
    <t>CA, Rural</t>
  </si>
  <si>
    <t>CO, Rural</t>
  </si>
  <si>
    <t>CT, Rural</t>
  </si>
  <si>
    <t>DE, Rural</t>
  </si>
  <si>
    <t>FY 2026 Capped</t>
  </si>
  <si>
    <t>FL, Rural</t>
  </si>
  <si>
    <t>GA, Rural</t>
  </si>
  <si>
    <t>HI, Rural</t>
  </si>
  <si>
    <t>IA, Rural</t>
  </si>
  <si>
    <t>ID, Rural</t>
  </si>
  <si>
    <t>IL, Rural</t>
  </si>
  <si>
    <t>IN, Rural</t>
  </si>
  <si>
    <t>KS, Rural</t>
  </si>
  <si>
    <t>KY, Rural</t>
  </si>
  <si>
    <t>LA, Rural</t>
  </si>
  <si>
    <t>MA, Rural</t>
  </si>
  <si>
    <t>MD, Rural</t>
  </si>
  <si>
    <t>ME, Rural</t>
  </si>
  <si>
    <t>MI, Rural</t>
  </si>
  <si>
    <t>MN, Rural</t>
  </si>
  <si>
    <t>MO, Rural</t>
  </si>
  <si>
    <t>MS, Rural</t>
  </si>
  <si>
    <t>MT, Rural</t>
  </si>
  <si>
    <t>NC, Rural</t>
  </si>
  <si>
    <t>ND, Rural</t>
  </si>
  <si>
    <t>NE, Rural</t>
  </si>
  <si>
    <t>NH, Rural</t>
  </si>
  <si>
    <t>NJ, Rural</t>
  </si>
  <si>
    <t>NM, Rural</t>
  </si>
  <si>
    <t>NV, Rural</t>
  </si>
  <si>
    <t>NY, Rural</t>
  </si>
  <si>
    <t>OH, Rural</t>
  </si>
  <si>
    <t>OK, Rural</t>
  </si>
  <si>
    <t>OR, Rural</t>
  </si>
  <si>
    <t>PA, Rural</t>
  </si>
  <si>
    <t>RI, Rural</t>
  </si>
  <si>
    <t>SC, Rural</t>
  </si>
  <si>
    <t>SD, Rural</t>
  </si>
  <si>
    <t>TN, Rural</t>
  </si>
  <si>
    <t>TX, Rural</t>
  </si>
  <si>
    <t>UT, Rural</t>
  </si>
  <si>
    <t>VA, Rural</t>
  </si>
  <si>
    <t>VT, Rural</t>
  </si>
  <si>
    <t>WA, Rural</t>
  </si>
  <si>
    <t>WI, Rural</t>
  </si>
  <si>
    <t>WV, Rural</t>
  </si>
  <si>
    <t>WY, Rural</t>
  </si>
  <si>
    <t>Nagative Urban</t>
  </si>
  <si>
    <t>Negative Rural</t>
  </si>
  <si>
    <t>5% cap Rural</t>
  </si>
  <si>
    <t>5% cap Urban</t>
  </si>
  <si>
    <t>FY 26 WI</t>
  </si>
  <si>
    <t>FY 2025 WI</t>
  </si>
  <si>
    <t>26/25 Diff</t>
  </si>
  <si>
    <t>Final FY 2025 PDPM
Variable Perdiem Adjustment Rate Table</t>
  </si>
  <si>
    <t>FY 25 WI</t>
  </si>
  <si>
    <t>FY 2024 WI</t>
  </si>
  <si>
    <t>24/25 Diff</t>
  </si>
  <si>
    <t>BARBOUR</t>
  </si>
  <si>
    <t>BULLOCK</t>
  </si>
  <si>
    <t>CHOCTAW</t>
  </si>
  <si>
    <t>CLEBURNE</t>
  </si>
  <si>
    <t>COFFEE</t>
  </si>
  <si>
    <t>CONECUH</t>
  </si>
  <si>
    <t>COOSA</t>
  </si>
  <si>
    <t>COVINGTON</t>
  </si>
  <si>
    <t>CRENSHAW</t>
  </si>
  <si>
    <t>CULLMAN</t>
  </si>
  <si>
    <t>DALE</t>
  </si>
  <si>
    <t>MARENGO</t>
  </si>
  <si>
    <t>TALLADEGA</t>
  </si>
  <si>
    <t>TALLAPOOSA</t>
  </si>
  <si>
    <t>WILCOX</t>
  </si>
  <si>
    <t>WINSTON</t>
  </si>
  <si>
    <t>ALEUTIANS EAST</t>
  </si>
  <si>
    <t>ALEUTIANS WEST</t>
  </si>
  <si>
    <t>BETHEL</t>
  </si>
  <si>
    <t>BRISTOL BAY</t>
  </si>
  <si>
    <t>CHUGACH</t>
  </si>
  <si>
    <t>COPPER RIVER</t>
  </si>
  <si>
    <t>DENALI</t>
  </si>
  <si>
    <t>DILLINGHAM</t>
  </si>
  <si>
    <t>HAINES</t>
  </si>
  <si>
    <t>HOONAH-ANGOON</t>
  </si>
  <si>
    <t>JUNEAU</t>
  </si>
  <si>
    <t>KENAI PENINSULA</t>
  </si>
  <si>
    <t>KETCHIKAN GATEWAY</t>
  </si>
  <si>
    <t>KODIAK ISLAND</t>
  </si>
  <si>
    <t>KUSILVAK</t>
  </si>
  <si>
    <t>LAKE AND PENINSULA</t>
  </si>
  <si>
    <t>NOME</t>
  </si>
  <si>
    <t>NORTH SLOPE BOROUH</t>
  </si>
  <si>
    <t>NORTHWEST ARTIC</t>
  </si>
  <si>
    <t>PETERSBURG</t>
  </si>
  <si>
    <t>PRINCE OF WALES-HYDER</t>
  </si>
  <si>
    <t>SITKA</t>
  </si>
  <si>
    <t>SKAGWAY-YAKUTAT</t>
  </si>
  <si>
    <t>SOUTHEAST FAIRBANKS</t>
  </si>
  <si>
    <t>WRANGELL CITY</t>
  </si>
  <si>
    <t>YAKUTAT</t>
  </si>
  <si>
    <t>YUKON-KOYUKUK</t>
  </si>
  <si>
    <t>APACHE</t>
  </si>
  <si>
    <t>GILA</t>
  </si>
  <si>
    <t>GRAHAM</t>
  </si>
  <si>
    <t>GREENLEE</t>
  </si>
  <si>
    <t>LAPAZ</t>
  </si>
  <si>
    <t>NAVAJO</t>
  </si>
  <si>
    <t>ARKANSAS</t>
  </si>
  <si>
    <t>ASHLEY</t>
  </si>
  <si>
    <t>BAXTER</t>
  </si>
  <si>
    <t>CHICOT</t>
  </si>
  <si>
    <t>CONWAY</t>
  </si>
  <si>
    <t>CROSS</t>
  </si>
  <si>
    <t>DESHA</t>
  </si>
  <si>
    <t>DREW</t>
  </si>
  <si>
    <t>HEMPSTEAD</t>
  </si>
  <si>
    <t>HOT SPRING</t>
  </si>
  <si>
    <t>INDEPENDENCE</t>
  </si>
  <si>
    <t>IZARD</t>
  </si>
  <si>
    <t>MISSISSIPPI</t>
  </si>
  <si>
    <t>NEVADA</t>
  </si>
  <si>
    <t>PHILLIPS</t>
  </si>
  <si>
    <t>POPE</t>
  </si>
  <si>
    <t>PRAIRIE</t>
  </si>
  <si>
    <t>ST. FRANCIS</t>
  </si>
  <si>
    <t>SEARCY</t>
  </si>
  <si>
    <t>SEVIER</t>
  </si>
  <si>
    <t>SHARP</t>
  </si>
  <si>
    <t>VAN BUREN</t>
  </si>
  <si>
    <t>WHITE</t>
  </si>
  <si>
    <t>WOODRUFF</t>
  </si>
  <si>
    <t>YELL</t>
  </si>
  <si>
    <t>ALPINE</t>
  </si>
  <si>
    <t>AMADOR</t>
  </si>
  <si>
    <t>CALAVERAS</t>
  </si>
  <si>
    <t>COLUSA</t>
  </si>
  <si>
    <t>DEL NORTE</t>
  </si>
  <si>
    <t>GLENN</t>
  </si>
  <si>
    <t>HUMBOLDT</t>
  </si>
  <si>
    <t>INYO</t>
  </si>
  <si>
    <t>LASSEN</t>
  </si>
  <si>
    <t>MARIPOSA</t>
  </si>
  <si>
    <t>MENDOCINO</t>
  </si>
  <si>
    <t>MODOC</t>
  </si>
  <si>
    <t>MONO</t>
  </si>
  <si>
    <t>PLUMAS</t>
  </si>
  <si>
    <t>SIERRA</t>
  </si>
  <si>
    <t>SISKIYOU</t>
  </si>
  <si>
    <t>TEHAMA</t>
  </si>
  <si>
    <t>TRINITY</t>
  </si>
  <si>
    <t>TUOLUMNE</t>
  </si>
  <si>
    <t>ALAMOSA</t>
  </si>
  <si>
    <t>ARCHULETA</t>
  </si>
  <si>
    <t>BACA</t>
  </si>
  <si>
    <t>BENT</t>
  </si>
  <si>
    <t>CHAFFEE</t>
  </si>
  <si>
    <t>CHEYENNE</t>
  </si>
  <si>
    <t>CONEJOS</t>
  </si>
  <si>
    <t>COSTILLA</t>
  </si>
  <si>
    <t>CROWLEY</t>
  </si>
  <si>
    <t>DELTA</t>
  </si>
  <si>
    <t>DOLORES</t>
  </si>
  <si>
    <t>EAGLE</t>
  </si>
  <si>
    <t>FREMONT</t>
  </si>
  <si>
    <t>GRAND</t>
  </si>
  <si>
    <t>GUNNISON</t>
  </si>
  <si>
    <t>HINSDALE</t>
  </si>
  <si>
    <t>HUERFANO</t>
  </si>
  <si>
    <t>KIOWA</t>
  </si>
  <si>
    <t>KIT CARSON</t>
  </si>
  <si>
    <t>LA PLATA</t>
  </si>
  <si>
    <t>LAS ANIMAS</t>
  </si>
  <si>
    <t>MOFFAT</t>
  </si>
  <si>
    <t>MONTEZUMA</t>
  </si>
  <si>
    <t>MONTROSE</t>
  </si>
  <si>
    <t>OTERO</t>
  </si>
  <si>
    <t>OURAY</t>
  </si>
  <si>
    <t>PITKIN</t>
  </si>
  <si>
    <t>PROWERS</t>
  </si>
  <si>
    <t>RIO BLANCO</t>
  </si>
  <si>
    <t>RIO GRANDE</t>
  </si>
  <si>
    <t>ROUTT</t>
  </si>
  <si>
    <t>SAGUACHE</t>
  </si>
  <si>
    <t>SAN MIGUEL</t>
  </si>
  <si>
    <t>NORTHEASTERN CONNECTICUT</t>
  </si>
  <si>
    <t>NORTHWEST HILLS</t>
  </si>
  <si>
    <t>BRADFORD</t>
  </si>
  <si>
    <t>DIXIE</t>
  </si>
  <si>
    <t>GLADES</t>
  </si>
  <si>
    <t>GULF</t>
  </si>
  <si>
    <t>HARDEE</t>
  </si>
  <si>
    <t>HENDRY</t>
  </si>
  <si>
    <t>OKEECHOBEE</t>
  </si>
  <si>
    <t>SUWANNEE</t>
  </si>
  <si>
    <t>APPLING</t>
  </si>
  <si>
    <t>ATKINSON</t>
  </si>
  <si>
    <t>BACON</t>
  </si>
  <si>
    <t>BANKS</t>
  </si>
  <si>
    <t>BEN HILL</t>
  </si>
  <si>
    <t>BLECKLEY</t>
  </si>
  <si>
    <t>BULLOCH</t>
  </si>
  <si>
    <t>CANDLER</t>
  </si>
  <si>
    <t>CHARLTON</t>
  </si>
  <si>
    <t>CHATTOOGA</t>
  </si>
  <si>
    <t>CLINCH</t>
  </si>
  <si>
    <t>COLQUITT</t>
  </si>
  <si>
    <t>CRISP</t>
  </si>
  <si>
    <t>DECATUR</t>
  </si>
  <si>
    <t>DOOLY</t>
  </si>
  <si>
    <t>EARLY</t>
  </si>
  <si>
    <t>EMANUEL</t>
  </si>
  <si>
    <t>EVANS</t>
  </si>
  <si>
    <t>FANNIN</t>
  </si>
  <si>
    <t>GILMER</t>
  </si>
  <si>
    <t>GLASCOCK</t>
  </si>
  <si>
    <t>GORDON</t>
  </si>
  <si>
    <t>HABERSHAM</t>
  </si>
  <si>
    <t>HART</t>
  </si>
  <si>
    <t>IRWIN</t>
  </si>
  <si>
    <t>JEFF DAVIS</t>
  </si>
  <si>
    <t>JENKINS</t>
  </si>
  <si>
    <t>MITCHELL</t>
  </si>
  <si>
    <t>QUITMAN</t>
  </si>
  <si>
    <t>RABUN</t>
  </si>
  <si>
    <t>SCHLEY</t>
  </si>
  <si>
    <t>SCREVEN</t>
  </si>
  <si>
    <t>STEPHENS</t>
  </si>
  <si>
    <t>TALIAFERRO</t>
  </si>
  <si>
    <t>TATTNALL</t>
  </si>
  <si>
    <t>TELFAIR</t>
  </si>
  <si>
    <t>THOMAS</t>
  </si>
  <si>
    <t>TIFT</t>
  </si>
  <si>
    <t>TOOMBS</t>
  </si>
  <si>
    <t>TOWNS</t>
  </si>
  <si>
    <t>TREUTLEN</t>
  </si>
  <si>
    <t>TROUP</t>
  </si>
  <si>
    <t>UPSON</t>
  </si>
  <si>
    <t>WARE</t>
  </si>
  <si>
    <t>WHEELER</t>
  </si>
  <si>
    <t>WILKES</t>
  </si>
  <si>
    <t>WILKINSON</t>
  </si>
  <si>
    <t>HAWAII</t>
  </si>
  <si>
    <t>KAUAI</t>
  </si>
  <si>
    <t>BEAR LAKE</t>
  </si>
  <si>
    <t>BENEWAH</t>
  </si>
  <si>
    <t>BINGHAM</t>
  </si>
  <si>
    <t>BLAINE</t>
  </si>
  <si>
    <t>BONNER</t>
  </si>
  <si>
    <t>BOUNDARY</t>
  </si>
  <si>
    <t>CAMAS</t>
  </si>
  <si>
    <t>CARIBOU</t>
  </si>
  <si>
    <t>CASSIA</t>
  </si>
  <si>
    <t>CLEARWATER</t>
  </si>
  <si>
    <t>GOODING</t>
  </si>
  <si>
    <t>IDAHO</t>
  </si>
  <si>
    <t>LATAH</t>
  </si>
  <si>
    <t>LEMHI</t>
  </si>
  <si>
    <t>LEWIS</t>
  </si>
  <si>
    <t>MINIDOKA</t>
  </si>
  <si>
    <t>PAYETTE</t>
  </si>
  <si>
    <t>POWER</t>
  </si>
  <si>
    <t>SHOSHONE</t>
  </si>
  <si>
    <t>TETON</t>
  </si>
  <si>
    <t>VALLEY</t>
  </si>
  <si>
    <t>BUREAU</t>
  </si>
  <si>
    <t>COLES</t>
  </si>
  <si>
    <t>DE WITT</t>
  </si>
  <si>
    <t>EDGAR</t>
  </si>
  <si>
    <t>EDWARDS</t>
  </si>
  <si>
    <t>IROQUOIS</t>
  </si>
  <si>
    <t>JO DAVIESS</t>
  </si>
  <si>
    <t>LA SALLE</t>
  </si>
  <si>
    <t>MC DONOUGH</t>
  </si>
  <si>
    <t>MASON</t>
  </si>
  <si>
    <t>MOULTRIE</t>
  </si>
  <si>
    <t>OGLE</t>
  </si>
  <si>
    <t>SCHUYLER</t>
  </si>
  <si>
    <t>STEPHENSON</t>
  </si>
  <si>
    <t>WABASH</t>
  </si>
  <si>
    <t>WHITESIDE</t>
  </si>
  <si>
    <t>BLACKFORD</t>
  </si>
  <si>
    <t>DUBOIS</t>
  </si>
  <si>
    <t>FOUNTAIN</t>
  </si>
  <si>
    <t>HUNTINGTON</t>
  </si>
  <si>
    <t>JAY</t>
  </si>
  <si>
    <t>JENNINGS</t>
  </si>
  <si>
    <t>KOSCIUSKO</t>
  </si>
  <si>
    <t>LAGRANGE</t>
  </si>
  <si>
    <t>NOBLE</t>
  </si>
  <si>
    <t>PARKE</t>
  </si>
  <si>
    <t>RIPLEY</t>
  </si>
  <si>
    <t>RUSH</t>
  </si>
  <si>
    <t>STARKE</t>
  </si>
  <si>
    <t>STEUBEN</t>
  </si>
  <si>
    <t>SWITZERLAND</t>
  </si>
  <si>
    <t>ADAIR</t>
  </si>
  <si>
    <t>ALLAMAKEE</t>
  </si>
  <si>
    <t>APPANOOSE</t>
  </si>
  <si>
    <t>AUDUBON</t>
  </si>
  <si>
    <t>BUENA VISTA</t>
  </si>
  <si>
    <t>CEDAR</t>
  </si>
  <si>
    <t>CERRO GORDO</t>
  </si>
  <si>
    <t>CHICKASAW</t>
  </si>
  <si>
    <t>DES MOINES</t>
  </si>
  <si>
    <t>DICKINSON</t>
  </si>
  <si>
    <t>EMMET</t>
  </si>
  <si>
    <t>IDA</t>
  </si>
  <si>
    <t>KEOKUK</t>
  </si>
  <si>
    <t>KOSSUTH</t>
  </si>
  <si>
    <t>LOUISA</t>
  </si>
  <si>
    <t>MAHASKA</t>
  </si>
  <si>
    <t>MONONA</t>
  </si>
  <si>
    <t>MUSCATINE</t>
  </si>
  <si>
    <t>OBRIEN</t>
  </si>
  <si>
    <t>PAGE</t>
  </si>
  <si>
    <t>PALO ALTO</t>
  </si>
  <si>
    <t>POCAHONTAS</t>
  </si>
  <si>
    <t>POWESHIEK</t>
  </si>
  <si>
    <t>RINGGOLD</t>
  </si>
  <si>
    <t>SAC</t>
  </si>
  <si>
    <t>SIOUX</t>
  </si>
  <si>
    <t>TAMA</t>
  </si>
  <si>
    <t>WAPELLO</t>
  </si>
  <si>
    <t>WINNESHIEK</t>
  </si>
  <si>
    <t>ATCHISON</t>
  </si>
  <si>
    <t>BARBER</t>
  </si>
  <si>
    <t>BARTON</t>
  </si>
  <si>
    <t>CHASE</t>
  </si>
  <si>
    <t>CHAUTAUQUA</t>
  </si>
  <si>
    <t>CLOUD</t>
  </si>
  <si>
    <t>COFFEY</t>
  </si>
  <si>
    <t>COWLEY</t>
  </si>
  <si>
    <t>ELK</t>
  </si>
  <si>
    <t>ELLSWORTH</t>
  </si>
  <si>
    <t>FINNEY</t>
  </si>
  <si>
    <t>GOVE</t>
  </si>
  <si>
    <t>GRAY</t>
  </si>
  <si>
    <t>GREELEY</t>
  </si>
  <si>
    <t>GREENWOOD</t>
  </si>
  <si>
    <t>HARPER</t>
  </si>
  <si>
    <t>HASKELL</t>
  </si>
  <si>
    <t>HODGEMAN</t>
  </si>
  <si>
    <t>JEWELL</t>
  </si>
  <si>
    <t>KEARNY</t>
  </si>
  <si>
    <t>KINGMAN</t>
  </si>
  <si>
    <t>LABETTE</t>
  </si>
  <si>
    <t>MCPHERSON</t>
  </si>
  <si>
    <t>NEMAHA</t>
  </si>
  <si>
    <t>NEOSHO</t>
  </si>
  <si>
    <t>NESS</t>
  </si>
  <si>
    <t>NORTON</t>
  </si>
  <si>
    <t>OSBORNE</t>
  </si>
  <si>
    <t>PRATT</t>
  </si>
  <si>
    <t>RAWLINS</t>
  </si>
  <si>
    <t>RENO</t>
  </si>
  <si>
    <t>REPUBLIC</t>
  </si>
  <si>
    <t>RICE</t>
  </si>
  <si>
    <t>ROOKS</t>
  </si>
  <si>
    <t>SHERIDAN</t>
  </si>
  <si>
    <t>SHERMAN</t>
  </si>
  <si>
    <t>STANTON</t>
  </si>
  <si>
    <t>TREGO</t>
  </si>
  <si>
    <t>WALLACE</t>
  </si>
  <si>
    <t>WOODSON</t>
  </si>
  <si>
    <t>BARREN</t>
  </si>
  <si>
    <t>BATH</t>
  </si>
  <si>
    <t>BOYLE</t>
  </si>
  <si>
    <t>BREATHITT</t>
  </si>
  <si>
    <t>BRECKINRIDGE</t>
  </si>
  <si>
    <t>CALLOWAY</t>
  </si>
  <si>
    <t>CASEY</t>
  </si>
  <si>
    <t>ELLIOTT</t>
  </si>
  <si>
    <t>ESTILL</t>
  </si>
  <si>
    <t>FLEMING</t>
  </si>
  <si>
    <t>GARRARD</t>
  </si>
  <si>
    <t>GRAVES</t>
  </si>
  <si>
    <t>HARLAN</t>
  </si>
  <si>
    <t>HOPKINS</t>
  </si>
  <si>
    <t>KNOTT</t>
  </si>
  <si>
    <t>LAUREL</t>
  </si>
  <si>
    <t>LESLIE</t>
  </si>
  <si>
    <t>LETCHER</t>
  </si>
  <si>
    <t>MC CREARY</t>
  </si>
  <si>
    <t>MAGOFFIN</t>
  </si>
  <si>
    <t>MENIFEE</t>
  </si>
  <si>
    <t>METCALFE</t>
  </si>
  <si>
    <t>MUHLENBERG</t>
  </si>
  <si>
    <t>NICHOLAS</t>
  </si>
  <si>
    <t>OWSLEY</t>
  </si>
  <si>
    <t>POWELL</t>
  </si>
  <si>
    <t>ROCKCASTLE</t>
  </si>
  <si>
    <t>TODD</t>
  </si>
  <si>
    <t>TRIMBLE</t>
  </si>
  <si>
    <t>WOLFE</t>
  </si>
  <si>
    <t>AVOYELLES</t>
  </si>
  <si>
    <t>BEAUREGARD</t>
  </si>
  <si>
    <t>BIENVILLE</t>
  </si>
  <si>
    <t>CATAHOULA</t>
  </si>
  <si>
    <t>CLAIBORNE</t>
  </si>
  <si>
    <t>CONCORDIA</t>
  </si>
  <si>
    <t>EAST CARROLL</t>
  </si>
  <si>
    <t>EVANGELINE</t>
  </si>
  <si>
    <t>IBERIA</t>
  </si>
  <si>
    <t>LASALLE</t>
  </si>
  <si>
    <t>NATCHITOCHES</t>
  </si>
  <si>
    <t>RED RIVER</t>
  </si>
  <si>
    <t>SABINE</t>
  </si>
  <si>
    <t>ST. LANDRY</t>
  </si>
  <si>
    <t>ST. MARY</t>
  </si>
  <si>
    <t>TENSAS</t>
  </si>
  <si>
    <t>WEST CARROLL</t>
  </si>
  <si>
    <t>WINN</t>
  </si>
  <si>
    <t>AROOSTOOK</t>
  </si>
  <si>
    <t>KENNEBEC</t>
  </si>
  <si>
    <t>OXFORD</t>
  </si>
  <si>
    <t>PISCATAQUIS</t>
  </si>
  <si>
    <t>WALDO</t>
  </si>
  <si>
    <t>ALLEGANY</t>
  </si>
  <si>
    <t>CAROLINE</t>
  </si>
  <si>
    <t>GARRETT</t>
  </si>
  <si>
    <t>DUKES</t>
  </si>
  <si>
    <t>NANTUCKET</t>
  </si>
  <si>
    <t>ALCONA</t>
  </si>
  <si>
    <t>ALGER</t>
  </si>
  <si>
    <t>ALLEGAN</t>
  </si>
  <si>
    <t>ALPENA</t>
  </si>
  <si>
    <t>ANTRIM</t>
  </si>
  <si>
    <t>ARENAC</t>
  </si>
  <si>
    <t>BARAGA</t>
  </si>
  <si>
    <t>BRANCH</t>
  </si>
  <si>
    <t>CHARLEVOIX</t>
  </si>
  <si>
    <t>CHEBOYGAN</t>
  </si>
  <si>
    <t>CLARE</t>
  </si>
  <si>
    <t>GLADWIN</t>
  </si>
  <si>
    <t>GOGEBIC</t>
  </si>
  <si>
    <t>GRATIOT</t>
  </si>
  <si>
    <t>HILLSDALE</t>
  </si>
  <si>
    <t>HOUGHTON</t>
  </si>
  <si>
    <t>HURON</t>
  </si>
  <si>
    <t>IOSCO</t>
  </si>
  <si>
    <t>IRON</t>
  </si>
  <si>
    <t>ISABELLA</t>
  </si>
  <si>
    <t>KEWEENAW</t>
  </si>
  <si>
    <t>LENAWEE</t>
  </si>
  <si>
    <t>LUCE</t>
  </si>
  <si>
    <t>MACKINAC</t>
  </si>
  <si>
    <t>MANISTEE</t>
  </si>
  <si>
    <t>MARQUETTE</t>
  </si>
  <si>
    <t>MECOSTA</t>
  </si>
  <si>
    <t>MENOMINEE</t>
  </si>
  <si>
    <t>MISSAUKEE</t>
  </si>
  <si>
    <t>MONTMORENCY</t>
  </si>
  <si>
    <t>NEWAYGO</t>
  </si>
  <si>
    <t>OCEANA</t>
  </si>
  <si>
    <t>OGEMAW</t>
  </si>
  <si>
    <t>ONTONAGON</t>
  </si>
  <si>
    <t>OSCODA</t>
  </si>
  <si>
    <t>OTSEGO</t>
  </si>
  <si>
    <t>PRESQUE ISLE</t>
  </si>
  <si>
    <t>ROSCOMMON</t>
  </si>
  <si>
    <t>SANILAC</t>
  </si>
  <si>
    <t>SCHOOLCRAFT</t>
  </si>
  <si>
    <t>SHIAWASSEE</t>
  </si>
  <si>
    <t>TUSCOLA</t>
  </si>
  <si>
    <t>WEXFORD</t>
  </si>
  <si>
    <t>AITKIN</t>
  </si>
  <si>
    <t>BECKER</t>
  </si>
  <si>
    <t>BELTRAMI</t>
  </si>
  <si>
    <t>BIG STONE</t>
  </si>
  <si>
    <t>COTTONWOOD</t>
  </si>
  <si>
    <t>CROW WING</t>
  </si>
  <si>
    <t>FARIBAULT</t>
  </si>
  <si>
    <t>FREEBORN</t>
  </si>
  <si>
    <t>GOODHUE</t>
  </si>
  <si>
    <t>HUBBARD</t>
  </si>
  <si>
    <t>ITASCA</t>
  </si>
  <si>
    <t>KANABEC</t>
  </si>
  <si>
    <t>KANDIYOHI</t>
  </si>
  <si>
    <t>KITTSON</t>
  </si>
  <si>
    <t>KOOCHICHING</t>
  </si>
  <si>
    <t>LAC QUI PARLE</t>
  </si>
  <si>
    <t>LAKE OF  WOODS</t>
  </si>
  <si>
    <t>MC LEOD</t>
  </si>
  <si>
    <t>MAHNOMEN</t>
  </si>
  <si>
    <t>MEEKER</t>
  </si>
  <si>
    <t>MORRISON</t>
  </si>
  <si>
    <t>MOWER</t>
  </si>
  <si>
    <t>NOBLES</t>
  </si>
  <si>
    <t>NORMAN</t>
  </si>
  <si>
    <t>OTTER TAIL</t>
  </si>
  <si>
    <t>PINE</t>
  </si>
  <si>
    <t>PIPESTONE</t>
  </si>
  <si>
    <t>RED LAKE</t>
  </si>
  <si>
    <t>REDWOOD</t>
  </si>
  <si>
    <t>ROSEAU</t>
  </si>
  <si>
    <t>SIBLEY</t>
  </si>
  <si>
    <t>STEELE</t>
  </si>
  <si>
    <t>SWIFT</t>
  </si>
  <si>
    <t>TRAVERSE</t>
  </si>
  <si>
    <t>WADENA</t>
  </si>
  <si>
    <t>WASECA</t>
  </si>
  <si>
    <t>WATONWAN</t>
  </si>
  <si>
    <t>WILKIN</t>
  </si>
  <si>
    <t>WINONA</t>
  </si>
  <si>
    <t>YELLOW MEDCINE</t>
  </si>
  <si>
    <t>ALCORN</t>
  </si>
  <si>
    <t>AMITE</t>
  </si>
  <si>
    <t>ATTALA</t>
  </si>
  <si>
    <t>BOLIVAR</t>
  </si>
  <si>
    <t>COAHOMA</t>
  </si>
  <si>
    <t>GEORGE</t>
  </si>
  <si>
    <t>GRENADA</t>
  </si>
  <si>
    <t>HUMPHREYS</t>
  </si>
  <si>
    <t>ISSAQUENA</t>
  </si>
  <si>
    <t>ITAWAMBA</t>
  </si>
  <si>
    <t>JEFFERSON DAVIS</t>
  </si>
  <si>
    <t>KEMPER</t>
  </si>
  <si>
    <t>LEAKE</t>
  </si>
  <si>
    <t>LEFLORE</t>
  </si>
  <si>
    <t>NESHOBA</t>
  </si>
  <si>
    <t>NOXUBEE</t>
  </si>
  <si>
    <t>OKTIBBEHA</t>
  </si>
  <si>
    <t>PANOLA</t>
  </si>
  <si>
    <t>PEARL RIVER</t>
  </si>
  <si>
    <t>PONTOTOC</t>
  </si>
  <si>
    <t>PRENTISS</t>
  </si>
  <si>
    <t>SHARKEY</t>
  </si>
  <si>
    <t>SUNFLOWER</t>
  </si>
  <si>
    <t>TALLAHATCHIE</t>
  </si>
  <si>
    <t>TIPPAH</t>
  </si>
  <si>
    <t>TISHOMINGO</t>
  </si>
  <si>
    <t>WALTHALL</t>
  </si>
  <si>
    <t>YALOBUSHA</t>
  </si>
  <si>
    <t>AUDRAIN</t>
  </si>
  <si>
    <t>CHARITON</t>
  </si>
  <si>
    <t>DENT</t>
  </si>
  <si>
    <t>DUNKLIN</t>
  </si>
  <si>
    <t>GASCONADE</t>
  </si>
  <si>
    <t>GENTRY</t>
  </si>
  <si>
    <t>HICKORY</t>
  </si>
  <si>
    <t>HOLT</t>
  </si>
  <si>
    <t>HOWELL</t>
  </si>
  <si>
    <t>LACLEDE</t>
  </si>
  <si>
    <t>MC DONALD</t>
  </si>
  <si>
    <t>MARIES</t>
  </si>
  <si>
    <t>NEW MADRID</t>
  </si>
  <si>
    <t>NODAWAY</t>
  </si>
  <si>
    <t>OREGON</t>
  </si>
  <si>
    <t>OZARK</t>
  </si>
  <si>
    <t>PEMISCOT</t>
  </si>
  <si>
    <t>PETTIS</t>
  </si>
  <si>
    <t>PHELPS</t>
  </si>
  <si>
    <t>RALLS</t>
  </si>
  <si>
    <t>REYNOLDS</t>
  </si>
  <si>
    <t>STE. GENEVIEVE</t>
  </si>
  <si>
    <t>ST. FRANCOIS</t>
  </si>
  <si>
    <t>SCOTLAND</t>
  </si>
  <si>
    <t>SHANNON</t>
  </si>
  <si>
    <t>STODDARD</t>
  </si>
  <si>
    <t>TANEY</t>
  </si>
  <si>
    <t>TEXAS</t>
  </si>
  <si>
    <t>BEAVERHEAD</t>
  </si>
  <si>
    <t>BIG HORN</t>
  </si>
  <si>
    <t>CHOUTEAU</t>
  </si>
  <si>
    <t>DANIELS</t>
  </si>
  <si>
    <t>DEER LODGE</t>
  </si>
  <si>
    <t>FALLON</t>
  </si>
  <si>
    <t>FERGUS</t>
  </si>
  <si>
    <t>FLATHEAD</t>
  </si>
  <si>
    <t>GLACIER</t>
  </si>
  <si>
    <t>GOLDEN VALLEY</t>
  </si>
  <si>
    <t>GRANITE</t>
  </si>
  <si>
    <t>HILL</t>
  </si>
  <si>
    <t>JUDITH BASIN</t>
  </si>
  <si>
    <t>MCCONE</t>
  </si>
  <si>
    <t>MEAGHER</t>
  </si>
  <si>
    <t>MUSSELSHELL</t>
  </si>
  <si>
    <t>PETROLEUM</t>
  </si>
  <si>
    <t>PONDERA</t>
  </si>
  <si>
    <t>POWDER RIVER</t>
  </si>
  <si>
    <t>RAVALLI</t>
  </si>
  <si>
    <t>ROOSEVELT</t>
  </si>
  <si>
    <t>ROSEBUD</t>
  </si>
  <si>
    <t>SANDERS</t>
  </si>
  <si>
    <t>SILVER BOW</t>
  </si>
  <si>
    <t>SWEET GRASS</t>
  </si>
  <si>
    <t>TOOLE</t>
  </si>
  <si>
    <t>TREASURE</t>
  </si>
  <si>
    <t>WHEATLAND</t>
  </si>
  <si>
    <t>WIBAUX</t>
  </si>
  <si>
    <t>ANTELOPE</t>
  </si>
  <si>
    <t>ARTHUR</t>
  </si>
  <si>
    <t>BANNER</t>
  </si>
  <si>
    <t>BOX BUTTE</t>
  </si>
  <si>
    <t>BUFFALO</t>
  </si>
  <si>
    <t>BURT</t>
  </si>
  <si>
    <t>CHERRY</t>
  </si>
  <si>
    <t>COLFAX</t>
  </si>
  <si>
    <t>CUMING</t>
  </si>
  <si>
    <t>DAWES</t>
  </si>
  <si>
    <t>DEUEL</t>
  </si>
  <si>
    <t>DIXON</t>
  </si>
  <si>
    <t>DUNDY</t>
  </si>
  <si>
    <t>FRONTIER</t>
  </si>
  <si>
    <t>FURNAS</t>
  </si>
  <si>
    <t>GAGE</t>
  </si>
  <si>
    <t>GARDEN</t>
  </si>
  <si>
    <t>GOSPER</t>
  </si>
  <si>
    <t>HAYES</t>
  </si>
  <si>
    <t>HITCHCOCK</t>
  </si>
  <si>
    <t>HOOKER</t>
  </si>
  <si>
    <t>KEARNEY</t>
  </si>
  <si>
    <t>KEITH</t>
  </si>
  <si>
    <t>KEYA PAHA</t>
  </si>
  <si>
    <t>KIMBALL</t>
  </si>
  <si>
    <t>LOUP</t>
  </si>
  <si>
    <t>MC PHERSON</t>
  </si>
  <si>
    <t>MORRILL</t>
  </si>
  <si>
    <t>NANCE</t>
  </si>
  <si>
    <t>NUCKOLLS</t>
  </si>
  <si>
    <t>OTOE</t>
  </si>
  <si>
    <t>PERKINS</t>
  </si>
  <si>
    <t>RED WILLOW</t>
  </si>
  <si>
    <t>RICHARDSON</t>
  </si>
  <si>
    <t>SCOTT BLUFF</t>
  </si>
  <si>
    <t>THAYER</t>
  </si>
  <si>
    <t>CHURCHILL</t>
  </si>
  <si>
    <t>ELKO</t>
  </si>
  <si>
    <t>ESMERALDA</t>
  </si>
  <si>
    <t>EUREKA</t>
  </si>
  <si>
    <t>LANDER</t>
  </si>
  <si>
    <t>NYE</t>
  </si>
  <si>
    <t>PERSHING</t>
  </si>
  <si>
    <t>WHITE PINE</t>
  </si>
  <si>
    <t>BELKNAP</t>
  </si>
  <si>
    <t>CHESHIRE</t>
  </si>
  <si>
    <t>COOS</t>
  </si>
  <si>
    <t>GRAFTON</t>
  </si>
  <si>
    <t>MERRIMACK</t>
  </si>
  <si>
    <t>CATRON</t>
  </si>
  <si>
    <t>CHAVES</t>
  </si>
  <si>
    <t>CIBOLA</t>
  </si>
  <si>
    <t>CURRY</t>
  </si>
  <si>
    <t>DE BACA</t>
  </si>
  <si>
    <t>EDDY</t>
  </si>
  <si>
    <t>HARDING</t>
  </si>
  <si>
    <t>LEA</t>
  </si>
  <si>
    <t>LOS ALAMOS</t>
  </si>
  <si>
    <t>LUNA</t>
  </si>
  <si>
    <t>MCKINLEY</t>
  </si>
  <si>
    <t>MORA</t>
  </si>
  <si>
    <t>QUAY</t>
  </si>
  <si>
    <t>RIO ARRIBA</t>
  </si>
  <si>
    <t>SOCORRO</t>
  </si>
  <si>
    <t>TAOS</t>
  </si>
  <si>
    <t>CATTARAUGUS</t>
  </si>
  <si>
    <t>CAYUGA</t>
  </si>
  <si>
    <t>CHENANGO</t>
  </si>
  <si>
    <t>CORTLAND</t>
  </si>
  <si>
    <t>ST. LAWRENCE</t>
  </si>
  <si>
    <t>SENECA</t>
  </si>
  <si>
    <t>YATES</t>
  </si>
  <si>
    <t>ALLEGHANY</t>
  </si>
  <si>
    <t>ASHE</t>
  </si>
  <si>
    <t>AVERY</t>
  </si>
  <si>
    <t>BERTIE</t>
  </si>
  <si>
    <t>BLADEN</t>
  </si>
  <si>
    <t>CARTERET</t>
  </si>
  <si>
    <t>CASWELL</t>
  </si>
  <si>
    <t>CHOWAN</t>
  </si>
  <si>
    <t>COLUMBUS</t>
  </si>
  <si>
    <t>CRAVEN</t>
  </si>
  <si>
    <t>DARE</t>
  </si>
  <si>
    <t>DUPLIN</t>
  </si>
  <si>
    <t>GRANVILLE</t>
  </si>
  <si>
    <t>HALIFAX</t>
  </si>
  <si>
    <t>HARNETT</t>
  </si>
  <si>
    <t>HAYWOOD</t>
  </si>
  <si>
    <t>HERTFORD</t>
  </si>
  <si>
    <t>HYDE</t>
  </si>
  <si>
    <t>LENOIR</t>
  </si>
  <si>
    <t>MC DOWELL</t>
  </si>
  <si>
    <t>PAMLICO</t>
  </si>
  <si>
    <t>PASQUOTANK</t>
  </si>
  <si>
    <t>PERQUIMANS</t>
  </si>
  <si>
    <t>ROBESON</t>
  </si>
  <si>
    <t>SAMPSON</t>
  </si>
  <si>
    <t>STANLY</t>
  </si>
  <si>
    <t>SWAIN</t>
  </si>
  <si>
    <t>TRANSYLVANIA</t>
  </si>
  <si>
    <t>TYRRELL</t>
  </si>
  <si>
    <t>VANCE</t>
  </si>
  <si>
    <t>WATAUGA</t>
  </si>
  <si>
    <t>YANCEY</t>
  </si>
  <si>
    <t>BARNES</t>
  </si>
  <si>
    <t>BENSON</t>
  </si>
  <si>
    <t>BILLINGS</t>
  </si>
  <si>
    <t>BOTTINEAU</t>
  </si>
  <si>
    <t>BOWMAN</t>
  </si>
  <si>
    <t>CAVALIER</t>
  </si>
  <si>
    <t>DICKEY</t>
  </si>
  <si>
    <t>DIVIDE</t>
  </si>
  <si>
    <t>DUNN</t>
  </si>
  <si>
    <t>EMMONS</t>
  </si>
  <si>
    <t>FOSTER</t>
  </si>
  <si>
    <t>GRIGGS</t>
  </si>
  <si>
    <t>HETTINGER</t>
  </si>
  <si>
    <t>KIDDER</t>
  </si>
  <si>
    <t>LA MOURE</t>
  </si>
  <si>
    <t>MCINTOSH</t>
  </si>
  <si>
    <t>MCKENZIE</t>
  </si>
  <si>
    <t>MCLEAN</t>
  </si>
  <si>
    <t>MOUNTRAIL</t>
  </si>
  <si>
    <t>PEMBINA</t>
  </si>
  <si>
    <t>RANSOM</t>
  </si>
  <si>
    <t>ROLETTE</t>
  </si>
  <si>
    <t>SARGENT</t>
  </si>
  <si>
    <t>SLOPE</t>
  </si>
  <si>
    <t>STUTSMAN</t>
  </si>
  <si>
    <t>TOWNER</t>
  </si>
  <si>
    <t>TRAILL</t>
  </si>
  <si>
    <t>WALSH</t>
  </si>
  <si>
    <t>WILLIAMS</t>
  </si>
  <si>
    <t>ASHLAND</t>
  </si>
  <si>
    <t>ATHENS</t>
  </si>
  <si>
    <t>AUGLAIZE</t>
  </si>
  <si>
    <t>COLUMBIANA</t>
  </si>
  <si>
    <t>COSHOCTON</t>
  </si>
  <si>
    <t>DARKE</t>
  </si>
  <si>
    <t>DEFIANCE</t>
  </si>
  <si>
    <t>GALLIA</t>
  </si>
  <si>
    <t>GUERNSEY</t>
  </si>
  <si>
    <t>HIGHLAND</t>
  </si>
  <si>
    <t>MEIGS</t>
  </si>
  <si>
    <t>MUSKINGUM</t>
  </si>
  <si>
    <t>PREBLE</t>
  </si>
  <si>
    <t>ROSS</t>
  </si>
  <si>
    <t>SANDUSKY</t>
  </si>
  <si>
    <t>SCIOTO</t>
  </si>
  <si>
    <t>TUSCARAWAS</t>
  </si>
  <si>
    <t>VAN WERT</t>
  </si>
  <si>
    <t>VINTON</t>
  </si>
  <si>
    <t>WYANDOT</t>
  </si>
  <si>
    <t>ALFALFA</t>
  </si>
  <si>
    <t>ATOKA</t>
  </si>
  <si>
    <t>BECKHAM</t>
  </si>
  <si>
    <t>CIMARRON</t>
  </si>
  <si>
    <t>COAL</t>
  </si>
  <si>
    <t>DEWEY</t>
  </si>
  <si>
    <t>GARVIN</t>
  </si>
  <si>
    <t>GREER</t>
  </si>
  <si>
    <t>HARMON</t>
  </si>
  <si>
    <t>HUGHES</t>
  </si>
  <si>
    <t>KAY</t>
  </si>
  <si>
    <t>KINGFISHER</t>
  </si>
  <si>
    <t>LATIMER</t>
  </si>
  <si>
    <t>LE FLORE</t>
  </si>
  <si>
    <t>LOVE</t>
  </si>
  <si>
    <t>MCCURTAIN</t>
  </si>
  <si>
    <t>MAJOR</t>
  </si>
  <si>
    <t>MAYES</t>
  </si>
  <si>
    <t>MUSKOGEE</t>
  </si>
  <si>
    <t>NOWATA</t>
  </si>
  <si>
    <t>OKFUSKEE</t>
  </si>
  <si>
    <t>PAYNE</t>
  </si>
  <si>
    <t>PITTSBURG</t>
  </si>
  <si>
    <t>PUSHMATAHA</t>
  </si>
  <si>
    <t>ROGER MILLS</t>
  </si>
  <si>
    <t>TILLMAN</t>
  </si>
  <si>
    <t>WASHITA</t>
  </si>
  <si>
    <t>WOODS</t>
  </si>
  <si>
    <t>WOODWARD</t>
  </si>
  <si>
    <t>CLATSOP</t>
  </si>
  <si>
    <t>GILLIAM</t>
  </si>
  <si>
    <t>HARNEY</t>
  </si>
  <si>
    <t>HOOD RIVER</t>
  </si>
  <si>
    <t>KLAMATH</t>
  </si>
  <si>
    <t>MALHEUR</t>
  </si>
  <si>
    <t>TILLAMOOK</t>
  </si>
  <si>
    <t>UMATILLA</t>
  </si>
  <si>
    <t>WALLOWA</t>
  </si>
  <si>
    <t>WASCO</t>
  </si>
  <si>
    <t>CLARION</t>
  </si>
  <si>
    <t>CLEARFIELD</t>
  </si>
  <si>
    <t>FOREST</t>
  </si>
  <si>
    <t>HUNTINGDON</t>
  </si>
  <si>
    <t>INDIANA</t>
  </si>
  <si>
    <t>JUNIATA</t>
  </si>
  <si>
    <t>MC KEAN</t>
  </si>
  <si>
    <t>MIFFLIN</t>
  </si>
  <si>
    <t>MONTOUR</t>
  </si>
  <si>
    <t>NORTHUMBERLND</t>
  </si>
  <si>
    <t>SCHUYLKILL</t>
  </si>
  <si>
    <t>SNYDER</t>
  </si>
  <si>
    <t>SUSQUEHANNA</t>
  </si>
  <si>
    <t>VENANGO</t>
  </si>
  <si>
    <t>ABBEVILLE</t>
  </si>
  <si>
    <t>ALLENDALE</t>
  </si>
  <si>
    <t>BAMBERG</t>
  </si>
  <si>
    <t>BARNWELL</t>
  </si>
  <si>
    <t>CLARENDON</t>
  </si>
  <si>
    <t>COLLETON</t>
  </si>
  <si>
    <t>DILLON</t>
  </si>
  <si>
    <t>GEORGETOWN</t>
  </si>
  <si>
    <t>HAMPTON</t>
  </si>
  <si>
    <t>MCCORMICK</t>
  </si>
  <si>
    <t>MARLBORO</t>
  </si>
  <si>
    <t>NEWBERRY</t>
  </si>
  <si>
    <t>ORANGEBURG</t>
  </si>
  <si>
    <t>WILLIAMSBURG</t>
  </si>
  <si>
    <t>AURORA</t>
  </si>
  <si>
    <t>BEADLE</t>
  </si>
  <si>
    <t>BENNETT</t>
  </si>
  <si>
    <t>BON HOMME</t>
  </si>
  <si>
    <t>BROOKINGS</t>
  </si>
  <si>
    <t>BRULE</t>
  </si>
  <si>
    <t>CHARLES MIX</t>
  </si>
  <si>
    <t>CODINGTON</t>
  </si>
  <si>
    <t>CORSON</t>
  </si>
  <si>
    <t>DAVISON</t>
  </si>
  <si>
    <t>DAY</t>
  </si>
  <si>
    <t>EDMUNDS</t>
  </si>
  <si>
    <t>FALL RIVER</t>
  </si>
  <si>
    <t>FAULK</t>
  </si>
  <si>
    <t>GREGORY</t>
  </si>
  <si>
    <t>HAAKON</t>
  </si>
  <si>
    <t>HAMLIN</t>
  </si>
  <si>
    <t>HAND</t>
  </si>
  <si>
    <t>HANSON</t>
  </si>
  <si>
    <t>HUTCHINSON</t>
  </si>
  <si>
    <t>JERAULD</t>
  </si>
  <si>
    <t>KINGSBURY</t>
  </si>
  <si>
    <t>LYMAN</t>
  </si>
  <si>
    <t>MELLETTE</t>
  </si>
  <si>
    <t>MINER</t>
  </si>
  <si>
    <t>MOODY</t>
  </si>
  <si>
    <t>OGLALA LAKOTA</t>
  </si>
  <si>
    <t>ROBERTS</t>
  </si>
  <si>
    <t>SANBORN</t>
  </si>
  <si>
    <t>SPINK</t>
  </si>
  <si>
    <t>STANLEY</t>
  </si>
  <si>
    <t>SULLY</t>
  </si>
  <si>
    <t>TRIPP</t>
  </si>
  <si>
    <t>WALWORTH</t>
  </si>
  <si>
    <t>YANKTON</t>
  </si>
  <si>
    <t>ZIEBACH</t>
  </si>
  <si>
    <t>BLEDSOE</t>
  </si>
  <si>
    <t>COCKE</t>
  </si>
  <si>
    <t>DYER</t>
  </si>
  <si>
    <t>FENTRESS</t>
  </si>
  <si>
    <t>HARDEMAN</t>
  </si>
  <si>
    <t>MC MINN</t>
  </si>
  <si>
    <t>MC NAIRY</t>
  </si>
  <si>
    <t>OBION</t>
  </si>
  <si>
    <t>OVERTON</t>
  </si>
  <si>
    <t>PICKETT</t>
  </si>
  <si>
    <t>RHEA</t>
  </si>
  <si>
    <t>WEAKLEY</t>
  </si>
  <si>
    <t>ANDREWS</t>
  </si>
  <si>
    <t>ANGELINA</t>
  </si>
  <si>
    <t>BAILEY</t>
  </si>
  <si>
    <t>BAYLOR</t>
  </si>
  <si>
    <t>BEE</t>
  </si>
  <si>
    <t>BLANCO</t>
  </si>
  <si>
    <t>BORDEN</t>
  </si>
  <si>
    <t>BREWSTER</t>
  </si>
  <si>
    <t>BRISCOE</t>
  </si>
  <si>
    <t>BURNET</t>
  </si>
  <si>
    <t>CAMP</t>
  </si>
  <si>
    <t>CASTRO</t>
  </si>
  <si>
    <t>CHILDRESS</t>
  </si>
  <si>
    <t>COKE</t>
  </si>
  <si>
    <t>COLEMAN</t>
  </si>
  <si>
    <t>COLLINGSWORTH</t>
  </si>
  <si>
    <t>COLORADO</t>
  </si>
  <si>
    <t>CONCHO</t>
  </si>
  <si>
    <t>COOKE</t>
  </si>
  <si>
    <t>COTTLE</t>
  </si>
  <si>
    <t>CRANE</t>
  </si>
  <si>
    <t>CULBERSON</t>
  </si>
  <si>
    <t>DALLAM</t>
  </si>
  <si>
    <t>DEAF SMITH</t>
  </si>
  <si>
    <t>DICKENS</t>
  </si>
  <si>
    <t>DIMMIT</t>
  </si>
  <si>
    <t>DONLEY</t>
  </si>
  <si>
    <t>EASTLAND</t>
  </si>
  <si>
    <t>ERATH</t>
  </si>
  <si>
    <t>FISHER</t>
  </si>
  <si>
    <t>FOARD</t>
  </si>
  <si>
    <t>FREESTONE</t>
  </si>
  <si>
    <t>FRIO</t>
  </si>
  <si>
    <t>GAINES</t>
  </si>
  <si>
    <t>GILLESPIE</t>
  </si>
  <si>
    <t>GLASSCOCK</t>
  </si>
  <si>
    <t>GONZALES</t>
  </si>
  <si>
    <t>GRIMES</t>
  </si>
  <si>
    <t>HANSFORD</t>
  </si>
  <si>
    <t>HARTLEY</t>
  </si>
  <si>
    <t>HEMPHILL</t>
  </si>
  <si>
    <t>HOOD</t>
  </si>
  <si>
    <t>JACK</t>
  </si>
  <si>
    <t>JIM HOGG</t>
  </si>
  <si>
    <t>JIM WELLS</t>
  </si>
  <si>
    <t>KARNES</t>
  </si>
  <si>
    <t>KENEDY</t>
  </si>
  <si>
    <t>KERR</t>
  </si>
  <si>
    <t>KIMBLE</t>
  </si>
  <si>
    <t>KINNEY</t>
  </si>
  <si>
    <t>KLEBERG</t>
  </si>
  <si>
    <t>LAMB</t>
  </si>
  <si>
    <t>LAVACA</t>
  </si>
  <si>
    <t>LIPSCOMB</t>
  </si>
  <si>
    <t>LIVE OAK</t>
  </si>
  <si>
    <t>LLANO</t>
  </si>
  <si>
    <t>LOVING</t>
  </si>
  <si>
    <t>MC CULLOCH</t>
  </si>
  <si>
    <t>MC MULLEN</t>
  </si>
  <si>
    <t>MATAGORDA</t>
  </si>
  <si>
    <t>MILAM</t>
  </si>
  <si>
    <t>MONTAGUE</t>
  </si>
  <si>
    <t>MOTLEY</t>
  </si>
  <si>
    <t>NACOGDOCHES</t>
  </si>
  <si>
    <t>NAVARRO</t>
  </si>
  <si>
    <t>NOLAN</t>
  </si>
  <si>
    <t>OCHILTREE</t>
  </si>
  <si>
    <t>PALO PINTO</t>
  </si>
  <si>
    <t>PARMER</t>
  </si>
  <si>
    <t>PECOS</t>
  </si>
  <si>
    <t>PRESIDIO</t>
  </si>
  <si>
    <t>RAINS</t>
  </si>
  <si>
    <t>REAGAN</t>
  </si>
  <si>
    <t>REAL</t>
  </si>
  <si>
    <t>REEVES</t>
  </si>
  <si>
    <t>REFUGIO</t>
  </si>
  <si>
    <t>RUNNELS</t>
  </si>
  <si>
    <t>SAN AUGUSTINE</t>
  </si>
  <si>
    <t>SAN SABA</t>
  </si>
  <si>
    <t>SCHLEICHER</t>
  </si>
  <si>
    <t>SCURRY</t>
  </si>
  <si>
    <t>SHACKELFORD</t>
  </si>
  <si>
    <t>SOMERVELL</t>
  </si>
  <si>
    <t>STARR</t>
  </si>
  <si>
    <t>STERLING</t>
  </si>
  <si>
    <t>STONEWALL</t>
  </si>
  <si>
    <t>SUTTON</t>
  </si>
  <si>
    <t>SWISHER</t>
  </si>
  <si>
    <t>TERRY</t>
  </si>
  <si>
    <t>THROCKMORTON</t>
  </si>
  <si>
    <t>TITUS</t>
  </si>
  <si>
    <t>TYLER</t>
  </si>
  <si>
    <t>UPTON</t>
  </si>
  <si>
    <t>UVALDE</t>
  </si>
  <si>
    <t>VAL VERDE</t>
  </si>
  <si>
    <t>VAN ZANDT</t>
  </si>
  <si>
    <t>WHARTON</t>
  </si>
  <si>
    <t>WILBARGER</t>
  </si>
  <si>
    <t>WILLACY</t>
  </si>
  <si>
    <t>WINKLER</t>
  </si>
  <si>
    <t>YOAKUM</t>
  </si>
  <si>
    <t>YOUNG</t>
  </si>
  <si>
    <t>ZAPATA</t>
  </si>
  <si>
    <t>ZAVALA</t>
  </si>
  <si>
    <t>BOX ELDER</t>
  </si>
  <si>
    <t>DAGGETT</t>
  </si>
  <si>
    <t>DUCHESNE</t>
  </si>
  <si>
    <t>EMERY</t>
  </si>
  <si>
    <t>MILLARD</t>
  </si>
  <si>
    <t>PIUTE</t>
  </si>
  <si>
    <t>RICH</t>
  </si>
  <si>
    <t>SANPETE</t>
  </si>
  <si>
    <t>UINTAH</t>
  </si>
  <si>
    <t>WASATCH</t>
  </si>
  <si>
    <t>ADDISON</t>
  </si>
  <si>
    <t>BENNINGTON</t>
  </si>
  <si>
    <t>CALEDONIA</t>
  </si>
  <si>
    <t>LAMOILLE</t>
  </si>
  <si>
    <t>RUTLAND</t>
  </si>
  <si>
    <t>WINDHAM</t>
  </si>
  <si>
    <t>WINDSOR</t>
  </si>
  <si>
    <t>ACCOMACK</t>
  </si>
  <si>
    <t>BLAND</t>
  </si>
  <si>
    <t>BUCKINGHAM</t>
  </si>
  <si>
    <t>DICKENSON</t>
  </si>
  <si>
    <t>GREENSVILLE</t>
  </si>
  <si>
    <t>KING GEORGE</t>
  </si>
  <si>
    <t>LUNENBURG</t>
  </si>
  <si>
    <t>NOTTOWAY</t>
  </si>
  <si>
    <t>PATRICK</t>
  </si>
  <si>
    <t>PITTSYLVANIA</t>
  </si>
  <si>
    <t>PRINCE EDWARD</t>
  </si>
  <si>
    <t>ROCKBRIDGE</t>
  </si>
  <si>
    <t>SHENANDOAH</t>
  </si>
  <si>
    <t>SMYTH</t>
  </si>
  <si>
    <t>SOUTHAMPTON</t>
  </si>
  <si>
    <t>WYTHE</t>
  </si>
  <si>
    <t>BUENA VISTA CITY</t>
  </si>
  <si>
    <t>COVINGTON CITY</t>
  </si>
  <si>
    <t>DANVILLE CITY</t>
  </si>
  <si>
    <t>EMPORIA CITY</t>
  </si>
  <si>
    <t>FRANKLIN CITY</t>
  </si>
  <si>
    <t>GALAX CITY</t>
  </si>
  <si>
    <t>LEXINGTON CITY</t>
  </si>
  <si>
    <t>MARTINSVILLE CITY</t>
  </si>
  <si>
    <t>NORTON CITY</t>
  </si>
  <si>
    <t>CLALLAM</t>
  </si>
  <si>
    <t>FERRY</t>
  </si>
  <si>
    <t>GRAYS HARBOR</t>
  </si>
  <si>
    <t>ISLAND</t>
  </si>
  <si>
    <t>KITTITAS</t>
  </si>
  <si>
    <t>KLICKITAT</t>
  </si>
  <si>
    <t>OKANOGAN</t>
  </si>
  <si>
    <t>PACIFIC</t>
  </si>
  <si>
    <t>PEND OREILLE</t>
  </si>
  <si>
    <t>WAHKIAKUM</t>
  </si>
  <si>
    <t>WHITMAN</t>
  </si>
  <si>
    <t>BRAXTON</t>
  </si>
  <si>
    <t>DODDRIDGE</t>
  </si>
  <si>
    <t>GREENBRIER</t>
  </si>
  <si>
    <t>HARDY</t>
  </si>
  <si>
    <t>MINGO</t>
  </si>
  <si>
    <t>PLEASANTS</t>
  </si>
  <si>
    <t>RITCHIE</t>
  </si>
  <si>
    <t>SUMMERS</t>
  </si>
  <si>
    <t>TUCKER</t>
  </si>
  <si>
    <t>WETZEL</t>
  </si>
  <si>
    <t>BARRON</t>
  </si>
  <si>
    <t>BAYFIELD</t>
  </si>
  <si>
    <t>BURNETT</t>
  </si>
  <si>
    <t>DOOR</t>
  </si>
  <si>
    <t>GREEN LAKE</t>
  </si>
  <si>
    <t>LANGLADE</t>
  </si>
  <si>
    <t>MANITOWOC</t>
  </si>
  <si>
    <t>MARINETTE</t>
  </si>
  <si>
    <t>MENOMONEE</t>
  </si>
  <si>
    <t>PEPIN</t>
  </si>
  <si>
    <t>PRICE</t>
  </si>
  <si>
    <t>SAUK</t>
  </si>
  <si>
    <t>SAWYER</t>
  </si>
  <si>
    <t>SHAWANO</t>
  </si>
  <si>
    <t>TREMPEALEAU</t>
  </si>
  <si>
    <t>VILAS</t>
  </si>
  <si>
    <t>WASHBURN</t>
  </si>
  <si>
    <t>WAUPACA</t>
  </si>
  <si>
    <t>WAUSHARA</t>
  </si>
  <si>
    <t>CONVERSE</t>
  </si>
  <si>
    <t>GOSHEN</t>
  </si>
  <si>
    <t>HOT SPRINGS</t>
  </si>
  <si>
    <t>NIOBRARA</t>
  </si>
  <si>
    <t>SUBLETTE</t>
  </si>
  <si>
    <t>SWEETWATER</t>
  </si>
  <si>
    <t>UINTA</t>
  </si>
  <si>
    <t>WASHAKIE</t>
  </si>
  <si>
    <t>WESTON</t>
  </si>
  <si>
    <t>FLORIDA</t>
  </si>
  <si>
    <t>FY 205 WI Rate</t>
  </si>
  <si>
    <t>FY 2025     ADR</t>
  </si>
  <si>
    <t>FY 2025    Total $$</t>
  </si>
  <si>
    <t>2025-2026   WI Daily Rate Diff:</t>
  </si>
  <si>
    <t>2025-2026 Avg. DR Diff:</t>
  </si>
  <si>
    <t>2025-2026 Daily Tot. $$ Diff:</t>
  </si>
  <si>
    <t>2025-2026 % Rate Change</t>
  </si>
  <si>
    <t>26 Labor</t>
  </si>
  <si>
    <t>26 N-Labor</t>
  </si>
  <si>
    <t>26 U Rate</t>
  </si>
  <si>
    <t>26 WI Rate</t>
  </si>
  <si>
    <t>26 Non-CM</t>
  </si>
  <si>
    <t>26 ADR</t>
  </si>
  <si>
    <t>26 Total $$</t>
  </si>
  <si>
    <t>Depression
(PHQ-2 to 9 &gt;= 10)</t>
  </si>
  <si>
    <t>FY 26 Wage Index (New CBSA)</t>
  </si>
  <si>
    <t>Casper, WY</t>
  </si>
  <si>
    <t>Cheyenne, WY</t>
  </si>
  <si>
    <t>WISCONSIN</t>
  </si>
  <si>
    <t>Oshkosh-Neenah, WI</t>
  </si>
  <si>
    <t>Milwaukee-Waukesha, WI</t>
  </si>
  <si>
    <t>La Crosse-Onalaska, WI-MN</t>
  </si>
  <si>
    <t>Sheboygan, WI</t>
  </si>
  <si>
    <t>Minneapolis-St. Paul-Bloomington, MN-WI</t>
  </si>
  <si>
    <t>Janesville-Beloit, WI</t>
  </si>
  <si>
    <t>Racine-Mount Pleasant, WI</t>
  </si>
  <si>
    <t>Appleton, WI</t>
  </si>
  <si>
    <t>Green Bay, WI</t>
  </si>
  <si>
    <t>Wausau, WI</t>
  </si>
  <si>
    <t>Kenosha, WI</t>
  </si>
  <si>
    <t>Madison, WI</t>
  </si>
  <si>
    <t>Fond du Lac, WI</t>
  </si>
  <si>
    <t>Eau Claire, WI</t>
  </si>
  <si>
    <t>Duluth, MN-WI</t>
  </si>
  <si>
    <t>WEST VIRGINIA</t>
  </si>
  <si>
    <t>Parkersburg-Vienna, WV</t>
  </si>
  <si>
    <t>Huntington-Ashland, WV-KY-OH</t>
  </si>
  <si>
    <t>Beckley, WV</t>
  </si>
  <si>
    <t>Morgantown, WV</t>
  </si>
  <si>
    <t>Wheeling, WV-OH</t>
  </si>
  <si>
    <t>Hagerstown-Martinsburg, MD-WV</t>
  </si>
  <si>
    <t>Charleston, WV</t>
  </si>
  <si>
    <t>Arlington-Alexandria-Reston, VA-WV</t>
  </si>
  <si>
    <t>Weirton-Steubenville, WV-OH</t>
  </si>
  <si>
    <t>Winchester, VA-WV</t>
  </si>
  <si>
    <t>Yakima, WA</t>
  </si>
  <si>
    <t>Bellingham, WA</t>
  </si>
  <si>
    <t>Walla Walla, WA</t>
  </si>
  <si>
    <t>Olympia-Lacey-Tumwater, WA</t>
  </si>
  <si>
    <t>Spokane-Spokane Valley, WA</t>
  </si>
  <si>
    <t>Everett, WA</t>
  </si>
  <si>
    <t>Portland-Vancouver-Hillsboro, OR-WA</t>
  </si>
  <si>
    <t>Mount Vernon-Anacortes, WA</t>
  </si>
  <si>
    <t>Tacoma-Lakewood, WA</t>
  </si>
  <si>
    <t>Bremerton-Silverdale-Port Orchard, WA</t>
  </si>
  <si>
    <t>Seattle-Bellevue-Kent, WA</t>
  </si>
  <si>
    <t>Kennewick-Richland, WA</t>
  </si>
  <si>
    <t>Wenatchee-East Wenatchee, WA</t>
  </si>
  <si>
    <t>Longview-Kelso, WA</t>
  </si>
  <si>
    <t>Lewiston, ID-WA</t>
  </si>
  <si>
    <t>Virginia Beach-Chesapeake-Norfolk, VA-NC</t>
  </si>
  <si>
    <t>Staunton-Stuarts Draft, VA</t>
  </si>
  <si>
    <t>Roanoke, VA</t>
  </si>
  <si>
    <t>Richmond, VA</t>
  </si>
  <si>
    <t>Blacksburg-Christiansburg-Radford, VA</t>
  </si>
  <si>
    <t>VIRGINIA</t>
  </si>
  <si>
    <t>Lynchburg, VA</t>
  </si>
  <si>
    <t>Harrisonburg, VA</t>
  </si>
  <si>
    <t>Charlottesville, VA</t>
  </si>
  <si>
    <t>Kingsport-Bristol, TN-VA</t>
  </si>
  <si>
    <t>VERMONT</t>
  </si>
  <si>
    <t>Burlington-South Burlington, VT</t>
  </si>
  <si>
    <t>Ogden, UT</t>
  </si>
  <si>
    <t>St. George, UT</t>
  </si>
  <si>
    <t>Provo-Orem-Lehi, UT</t>
  </si>
  <si>
    <t>Salt Lake City-Murray, UT</t>
  </si>
  <si>
    <t>Logan, UT-ID</t>
  </si>
  <si>
    <t>Fort Worth-Arlington-Grapevine, TX</t>
  </si>
  <si>
    <t>San Antonio-New Braunfels, TX</t>
  </si>
  <si>
    <t>Austin-Round Rock-San Marcos, TX</t>
  </si>
  <si>
    <t>Wichita Falls, TX</t>
  </si>
  <si>
    <t>Laredo, TX</t>
  </si>
  <si>
    <t>Houston-Pasadena-The Woodlands, TX</t>
  </si>
  <si>
    <t>Victoria, TX</t>
  </si>
  <si>
    <t>Longview, TX</t>
  </si>
  <si>
    <t>San Angelo, TX</t>
  </si>
  <si>
    <t>Abilene, TX</t>
  </si>
  <si>
    <t>Tyler, TX</t>
  </si>
  <si>
    <t>Corpus Christi, TX</t>
  </si>
  <si>
    <t>Dallas-Plano-Irving, TX</t>
  </si>
  <si>
    <t>College Station-Bryan, TX</t>
  </si>
  <si>
    <t>Amarillo, TX</t>
  </si>
  <si>
    <t>Beaumont-Port Arthur, TX</t>
  </si>
  <si>
    <t>Midland, TX</t>
  </si>
  <si>
    <t>Eagle Pass, TX</t>
  </si>
  <si>
    <t>Waco, TX</t>
  </si>
  <si>
    <t>Lubbock, TX</t>
  </si>
  <si>
    <t>Killeen-Temple, TX</t>
  </si>
  <si>
    <t>El Paso, TX</t>
  </si>
  <si>
    <t>McAllen-Edinburg-Mission, TX</t>
  </si>
  <si>
    <t>Sherman-Denison, TX</t>
  </si>
  <si>
    <t>Odessa, TX</t>
  </si>
  <si>
    <t>Brownsville-Harlingen, TX</t>
  </si>
  <si>
    <t>Texarkana, TX-AR</t>
  </si>
  <si>
    <t>Nashville-Davidson--Murfreesboro--Franklin, TN</t>
  </si>
  <si>
    <t>TENNESSEE</t>
  </si>
  <si>
    <t>Johnson City, TN</t>
  </si>
  <si>
    <t>Knoxville, TN</t>
  </si>
  <si>
    <t>Memphis, TN-MS-AR</t>
  </si>
  <si>
    <t>Clarksville, TN-KY</t>
  </si>
  <si>
    <t>Chattanooga, TN-GA</t>
  </si>
  <si>
    <t>Cleveland, TN</t>
  </si>
  <si>
    <t>Jackson, TN</t>
  </si>
  <si>
    <t>Morristown, TN</t>
  </si>
  <si>
    <t>SOUTH DAKOTA</t>
  </si>
  <si>
    <t>Sioux City, IA-NE-SD</t>
  </si>
  <si>
    <t>Sioux Falls, SD-MN</t>
  </si>
  <si>
    <t>Rapid City, SD</t>
  </si>
  <si>
    <t>Charlotte-Concord-Gastonia, NC-SC</t>
  </si>
  <si>
    <t>SOUTH CAROLINA</t>
  </si>
  <si>
    <t>Spartanburg, SC</t>
  </si>
  <si>
    <t>Sumter, SC</t>
  </si>
  <si>
    <t>Columbia, SC</t>
  </si>
  <si>
    <t>Greenville-Anderson-Greer, SC</t>
  </si>
  <si>
    <t>Hilton Head Island-Bluffton-Port Royal, SC</t>
  </si>
  <si>
    <t>Myrtle Beach-Conway-North Myrtle Beach, SC</t>
  </si>
  <si>
    <t>Florence, SC</t>
  </si>
  <si>
    <t>Augusta-Richmond County, GA-SC</t>
  </si>
  <si>
    <t>Charleston-North Charleston, SC</t>
  </si>
  <si>
    <t>Providence-Warwick, RI-MA</t>
  </si>
  <si>
    <t>York-Hanover, PA</t>
  </si>
  <si>
    <t>Scranton--Wilkes-Barre, PA</t>
  </si>
  <si>
    <t>Pittsburgh, PA</t>
  </si>
  <si>
    <t>PENNSYLVANIA</t>
  </si>
  <si>
    <t>Philadelphia, PA</t>
  </si>
  <si>
    <t>Harrisburg-Carlisle, PA</t>
  </si>
  <si>
    <t>Allentown-Bethlehem-Easton, PA-NJ</t>
  </si>
  <si>
    <t>Montgomery County-Bucks County-Chester County, PA</t>
  </si>
  <si>
    <t>Williamsport, PA</t>
  </si>
  <si>
    <t>Lebanon, PA</t>
  </si>
  <si>
    <t>Lancaster, PA</t>
  </si>
  <si>
    <t>Chambersburg, PA</t>
  </si>
  <si>
    <t>Erie, PA</t>
  </si>
  <si>
    <t>State College, PA</t>
  </si>
  <si>
    <t>Johnstown, PA</t>
  </si>
  <si>
    <t>Altoona, PA</t>
  </si>
  <si>
    <t>Reading, PA</t>
  </si>
  <si>
    <t>Gettysburg, PA</t>
  </si>
  <si>
    <t>Salem, OR</t>
  </si>
  <si>
    <t>Albany, OR</t>
  </si>
  <si>
    <t>Eugene-Springfield, OR</t>
  </si>
  <si>
    <t>Grants Pass, OR</t>
  </si>
  <si>
    <t>Bend, OR</t>
  </si>
  <si>
    <t>Medford, OR</t>
  </si>
  <si>
    <t>Corvallis, OR</t>
  </si>
  <si>
    <t>Tulsa, OK</t>
  </si>
  <si>
    <t>Fort Smith, AR-OK</t>
  </si>
  <si>
    <t>Oklahoma City, OK</t>
  </si>
  <si>
    <t>Enid, OK</t>
  </si>
  <si>
    <t>Lawton, OK</t>
  </si>
  <si>
    <t>Toledo, OH</t>
  </si>
  <si>
    <t>Cincinnati, OH-KY-IN</t>
  </si>
  <si>
    <t>Columbus, OH</t>
  </si>
  <si>
    <t>Youngstown-Warren, OH</t>
  </si>
  <si>
    <t>Akron, OH</t>
  </si>
  <si>
    <t>Canton-Massillon, OH</t>
  </si>
  <si>
    <t>Mansfield, OH</t>
  </si>
  <si>
    <t>Sandusky, OH</t>
  </si>
  <si>
    <t>Dayton-Kettering-Beavercreek, OH</t>
  </si>
  <si>
    <t>Cleveland, OH</t>
  </si>
  <si>
    <t>Springfield, OH</t>
  </si>
  <si>
    <t>Lima, OH</t>
  </si>
  <si>
    <t>NORTH DAKOTA</t>
  </si>
  <si>
    <t>Minot, ND</t>
  </si>
  <si>
    <t>Bismarck, ND</t>
  </si>
  <si>
    <t>Grand Forks, ND-MN</t>
  </si>
  <si>
    <t>Fargo, ND-MN</t>
  </si>
  <si>
    <t>NORTH CAROLINA</t>
  </si>
  <si>
    <t>Winston-Salem, NC</t>
  </si>
  <si>
    <t>Goldsboro, NC</t>
  </si>
  <si>
    <t>Raleigh-Cary, NC</t>
  </si>
  <si>
    <t>Greensboro-High Point, NC</t>
  </si>
  <si>
    <t>Greenville, NC</t>
  </si>
  <si>
    <t>Durham-Chapel Hill, NC</t>
  </si>
  <si>
    <t>Wilmington, NC</t>
  </si>
  <si>
    <t>Jacksonville, NC</t>
  </si>
  <si>
    <t>Rocky Mount, NC</t>
  </si>
  <si>
    <t>Pinehurst-Southern Pines, NC</t>
  </si>
  <si>
    <t>Asheville, NC</t>
  </si>
  <si>
    <t>Fayetteville, NC</t>
  </si>
  <si>
    <t>Hickory-Lenoir-Morganton, NC</t>
  </si>
  <si>
    <t>Burlington, NC</t>
  </si>
  <si>
    <t>New York-Jersey City-White Plains, NY-NJ</t>
  </si>
  <si>
    <t>Rochester, NY</t>
  </si>
  <si>
    <t>Glens Falls, NY</t>
  </si>
  <si>
    <t>Kingston, NY</t>
  </si>
  <si>
    <t>Ithaca, NY</t>
  </si>
  <si>
    <t>Binghamton, NY</t>
  </si>
  <si>
    <t>Nassau County-Suffolk County, NY</t>
  </si>
  <si>
    <t>Albany-Schenectady-Troy, NY</t>
  </si>
  <si>
    <t>Syracuse, NY</t>
  </si>
  <si>
    <t>Kiryas Joel-Poughkeepsie-Newburgh, NY</t>
  </si>
  <si>
    <t>Utica-Rome, NY</t>
  </si>
  <si>
    <t>Buffalo-Cheektowaga, NY</t>
  </si>
  <si>
    <t>Watertown-Fort Drum, NY</t>
  </si>
  <si>
    <t>Elmira, NY</t>
  </si>
  <si>
    <t>Albuquerque, NM</t>
  </si>
  <si>
    <t>NEW MEXICO</t>
  </si>
  <si>
    <t>Santa Fe, NM</t>
  </si>
  <si>
    <t>Farmington, NM</t>
  </si>
  <si>
    <t>Las Cruces, NM</t>
  </si>
  <si>
    <t>Newark, NJ</t>
  </si>
  <si>
    <t>Lakewood-New Brunswick, NJ</t>
  </si>
  <si>
    <t>Wilmington, DE-MD-NJ</t>
  </si>
  <si>
    <t>Trenton-Princeton, NJ</t>
  </si>
  <si>
    <t>Camden, NJ</t>
  </si>
  <si>
    <t>Vineland, NJ</t>
  </si>
  <si>
    <t>Atlantic City-Hammonton, NJ</t>
  </si>
  <si>
    <t>NEW HAMPSHIRE</t>
  </si>
  <si>
    <t>Rockingham County-Strafford County, NH</t>
  </si>
  <si>
    <t>Manchester-Nashua, NH</t>
  </si>
  <si>
    <t>Carson City, NV</t>
  </si>
  <si>
    <t>Reno, NV</t>
  </si>
  <si>
    <t>Las Vegas-Henderson-North Las Vegas, NV</t>
  </si>
  <si>
    <t>NEBRASKA</t>
  </si>
  <si>
    <t>Omaha, NE-IA</t>
  </si>
  <si>
    <t>Lincoln, NE</t>
  </si>
  <si>
    <t>Grand Island, NE</t>
  </si>
  <si>
    <t>Billings, MT</t>
  </si>
  <si>
    <t>MONTANA</t>
  </si>
  <si>
    <t>Missoula, MT</t>
  </si>
  <si>
    <t>Helena, MT</t>
  </si>
  <si>
    <t>Bozeman, MT</t>
  </si>
  <si>
    <t>Great Falls, MT</t>
  </si>
  <si>
    <t>St. Louis, MO-IL</t>
  </si>
  <si>
    <t>MISSOURI</t>
  </si>
  <si>
    <t>Springfield, MO</t>
  </si>
  <si>
    <t>Kansas City, MO-KS</t>
  </si>
  <si>
    <t>Jefferson City, MO</t>
  </si>
  <si>
    <t>Joplin, MO-KS</t>
  </si>
  <si>
    <t>Columbia, MO</t>
  </si>
  <si>
    <t>St. Joseph, MO-KS</t>
  </si>
  <si>
    <t>Cape Girardeau, MO-IL</t>
  </si>
  <si>
    <t>Jackson, MS</t>
  </si>
  <si>
    <t>Gulfport-Biloxi, MS</t>
  </si>
  <si>
    <t>Hattiesburg, MS</t>
  </si>
  <si>
    <t>MINNESOTA</t>
  </si>
  <si>
    <t>Rochester, MN</t>
  </si>
  <si>
    <t>St. Cloud, MN</t>
  </si>
  <si>
    <t>Mankato, MN</t>
  </si>
  <si>
    <t>MICHIGAN</t>
  </si>
  <si>
    <t>Detroit-Dearborn-Livonia, MI</t>
  </si>
  <si>
    <t>Ann Arbor, MI</t>
  </si>
  <si>
    <t>Warren-Troy-Farmington Hills, MI</t>
  </si>
  <si>
    <t>Saginaw, MI</t>
  </si>
  <si>
    <t>Grand Rapids-Wyoming-Kentwood, MI</t>
  </si>
  <si>
    <t>Muskegon-Norton Shores, MI</t>
  </si>
  <si>
    <t>Monroe, MI</t>
  </si>
  <si>
    <t>Midland, MI</t>
  </si>
  <si>
    <t>Traverse City, MI</t>
  </si>
  <si>
    <t>Kalamazoo-Portage, MI</t>
  </si>
  <si>
    <t>Jackson, MI</t>
  </si>
  <si>
    <t>Lansing-East Lansing, MI</t>
  </si>
  <si>
    <t>Flint, MI</t>
  </si>
  <si>
    <t>South Bend-Mishawaka, IN-MI</t>
  </si>
  <si>
    <t>Battle Creek, MI</t>
  </si>
  <si>
    <t>Niles, MI</t>
  </si>
  <si>
    <t>Bay City, MI</t>
  </si>
  <si>
    <t>Worcester, MA</t>
  </si>
  <si>
    <t>Boston, MA</t>
  </si>
  <si>
    <t>MASSACHUSETTS</t>
  </si>
  <si>
    <t>Cambridge-Newton-Framingham, MA</t>
  </si>
  <si>
    <t>Amherst Town-Northampton, MA</t>
  </si>
  <si>
    <t>Springfield, MA</t>
  </si>
  <si>
    <t>Pittsfield, MA</t>
  </si>
  <si>
    <t>Barnstable Town, MA</t>
  </si>
  <si>
    <t>Baltimore-Columbia-Towson, MD</t>
  </si>
  <si>
    <t>MARYLAND</t>
  </si>
  <si>
    <t>Salisbury, MD</t>
  </si>
  <si>
    <t>Lexington Park, MD</t>
  </si>
  <si>
    <t>Washington, DC-MD</t>
  </si>
  <si>
    <t>Frederick-Gaithersburg-Bethesda, MD</t>
  </si>
  <si>
    <t>Portland-South Portland, ME</t>
  </si>
  <si>
    <t>MAINE</t>
  </si>
  <si>
    <t>Bangor, ME</t>
  </si>
  <si>
    <t>Lewiston-Auburn, ME</t>
  </si>
  <si>
    <t>LOUISIANA</t>
  </si>
  <si>
    <t>Baton Rouge, LA</t>
  </si>
  <si>
    <t>Lafayette, LA</t>
  </si>
  <si>
    <t>Monroe, LA</t>
  </si>
  <si>
    <t>Houma-Bayou Cane-Thibodaux, LA</t>
  </si>
  <si>
    <t>Hammond, LA</t>
  </si>
  <si>
    <t>Slidell-Mandeville-Covington, LA</t>
  </si>
  <si>
    <t>New Orleans-Metairie, LA</t>
  </si>
  <si>
    <t>Alexandria, LA</t>
  </si>
  <si>
    <t>Lake Charles, LA</t>
  </si>
  <si>
    <t>Shreveport-Bossier City, LA</t>
  </si>
  <si>
    <t>Lexington-Fayette, KY</t>
  </si>
  <si>
    <t>KENTUCKY</t>
  </si>
  <si>
    <t>Bowling Green, KY</t>
  </si>
  <si>
    <t>Louisville/Jefferson County, KY-IN</t>
  </si>
  <si>
    <t>Owensboro, KY</t>
  </si>
  <si>
    <t>Paducah, KY-IL</t>
  </si>
  <si>
    <t>Elizabethtown, KY</t>
  </si>
  <si>
    <t>KANSAS</t>
  </si>
  <si>
    <t>Topeka, KS</t>
  </si>
  <si>
    <t>Wichita, KS</t>
  </si>
  <si>
    <t>Manhattan, KS</t>
  </si>
  <si>
    <t>Lawrence, KS</t>
  </si>
  <si>
    <t>Iowa City, IA</t>
  </si>
  <si>
    <t>Des Moines-West Des Moines, IA</t>
  </si>
  <si>
    <t>Ames, IA</t>
  </si>
  <si>
    <t>Davenport-Moline-Rock Island, IA-IL</t>
  </si>
  <si>
    <t>Cedar Rapids, IA</t>
  </si>
  <si>
    <t>Waterloo-Cedar Falls, IA</t>
  </si>
  <si>
    <t>Dubuque, IA</t>
  </si>
  <si>
    <t>Fort Wayne, IN</t>
  </si>
  <si>
    <t>Evansville, IN</t>
  </si>
  <si>
    <t>Lafayette-West Lafayette, IN</t>
  </si>
  <si>
    <t>Terre Haute, IN</t>
  </si>
  <si>
    <t>Indianapolis-Carmel-Greenwood, IN</t>
  </si>
  <si>
    <t>Lake County-Porter County-Jasper County, IN</t>
  </si>
  <si>
    <t>Bloomington, IN</t>
  </si>
  <si>
    <t>Michigan City-La Porte, IN</t>
  </si>
  <si>
    <t>Kokomo, IN</t>
  </si>
  <si>
    <t>Elkhart-Goshen, IN</t>
  </si>
  <si>
    <t>Muncie, IN</t>
  </si>
  <si>
    <t>Columbus, IN</t>
  </si>
  <si>
    <t>Peoria, IL</t>
  </si>
  <si>
    <t>Rockford, IL</t>
  </si>
  <si>
    <t>ILLINOIS</t>
  </si>
  <si>
    <t>Chicago-Naperville-Schaumburg, IL</t>
  </si>
  <si>
    <t>Springfield, IL</t>
  </si>
  <si>
    <t>Champaign-Urbana, IL</t>
  </si>
  <si>
    <t>Decatur, IL</t>
  </si>
  <si>
    <t>Bloomington, IL</t>
  </si>
  <si>
    <t>Lake County, IL</t>
  </si>
  <si>
    <t>Elgin, IL</t>
  </si>
  <si>
    <t>Kankakee, IL</t>
  </si>
  <si>
    <t>Twin Falls, ID</t>
  </si>
  <si>
    <t>Boise City, ID</t>
  </si>
  <si>
    <t>Coeur d'Alene, ID</t>
  </si>
  <si>
    <t>Idaho Falls, ID</t>
  </si>
  <si>
    <t>Pocatello, ID</t>
  </si>
  <si>
    <t>Kahului-Wailuku, HI</t>
  </si>
  <si>
    <t>Urban Honolulu, HI</t>
  </si>
  <si>
    <t>Albany, GA</t>
  </si>
  <si>
    <t>GEORGIA</t>
  </si>
  <si>
    <t>Dalton, GA</t>
  </si>
  <si>
    <t>Atlanta-Sandy Springs-Roswell, GA</t>
  </si>
  <si>
    <t>Macon-Bibb County, GA</t>
  </si>
  <si>
    <t>Columbus, GA-AL</t>
  </si>
  <si>
    <t>Warner Robins, GA</t>
  </si>
  <si>
    <t>Marietta, GA</t>
  </si>
  <si>
    <t>Athens-Clarke County, GA</t>
  </si>
  <si>
    <t>Brunswick-St. Simons, GA</t>
  </si>
  <si>
    <t>Valdosta, GA</t>
  </si>
  <si>
    <t>Hinesville, GA</t>
  </si>
  <si>
    <t>Gainesville, GA</t>
  </si>
  <si>
    <t>Rome, GA</t>
  </si>
  <si>
    <t>Savannah, GA</t>
  </si>
  <si>
    <t>Panama City-Panama City Beach, FL</t>
  </si>
  <si>
    <t>Crestview-Fort Walton Beach-Destin, FL</t>
  </si>
  <si>
    <t>Tallahassee, FL</t>
  </si>
  <si>
    <t>Deltona-Daytona Beach-Ormond Beach, FL</t>
  </si>
  <si>
    <t>Wildwood-The Villages, FL</t>
  </si>
  <si>
    <t>Orlando-Kissimmee-Sanford, FL</t>
  </si>
  <si>
    <t>North Port-Bradenton-Sarasota, FL</t>
  </si>
  <si>
    <t>Pensacola-Ferry Pass-Brent, FL</t>
  </si>
  <si>
    <t>Port St. Lucie, FL</t>
  </si>
  <si>
    <t>Jacksonville, FL</t>
  </si>
  <si>
    <t>Lakeland-Winter Haven, FL</t>
  </si>
  <si>
    <t>St. Petersburg-Clearwater-Largo, FL</t>
  </si>
  <si>
    <t>Tampa, FL</t>
  </si>
  <si>
    <t>West Palm Beach-Boca Raton-Delray Beach, FL</t>
  </si>
  <si>
    <t>Miami-Miami Beach-Kendall, FL</t>
  </si>
  <si>
    <t>Ocala, FL</t>
  </si>
  <si>
    <t>Gainesville, FL</t>
  </si>
  <si>
    <t>Cape Coral-Fort Myers, FL</t>
  </si>
  <si>
    <t>Sebastian-Vero Beach-West Vero Corridor, FL</t>
  </si>
  <si>
    <t>Sebring, FL</t>
  </si>
  <si>
    <t>Naples-Marco Island, FL</t>
  </si>
  <si>
    <t>Homosassa Springs, FL</t>
  </si>
  <si>
    <t>Punta Gorda, FL</t>
  </si>
  <si>
    <t>Fort Lauderdale-Pompano Beach-Sunrise, FL</t>
  </si>
  <si>
    <t>Palm Bay-Melbourne-Titusville, FL</t>
  </si>
  <si>
    <t>08</t>
  </si>
  <si>
    <t>Dover, DE</t>
  </si>
  <si>
    <t>Bridgeport-Stamford-Danbury, CT</t>
  </si>
  <si>
    <t>09190</t>
  </si>
  <si>
    <t>Norwich-New London-Willimantic, CT</t>
  </si>
  <si>
    <t>09180</t>
  </si>
  <si>
    <t>New Haven, CT</t>
  </si>
  <si>
    <t>09170</t>
  </si>
  <si>
    <t>CONNECTICUT</t>
  </si>
  <si>
    <t>07</t>
  </si>
  <si>
    <t>09160</t>
  </si>
  <si>
    <t>09150</t>
  </si>
  <si>
    <t>Waterbury-Shelton, CT</t>
  </si>
  <si>
    <t>09140</t>
  </si>
  <si>
    <t>Hartford-West Hartford-East Hartford, CT</t>
  </si>
  <si>
    <t>09130</t>
  </si>
  <si>
    <t>09120</t>
  </si>
  <si>
    <t>09110</t>
  </si>
  <si>
    <t>06</t>
  </si>
  <si>
    <t>08125</t>
  </si>
  <si>
    <t>Greeley, CO</t>
  </si>
  <si>
    <t>08123</t>
  </si>
  <si>
    <t>08121</t>
  </si>
  <si>
    <t>Colorado Springs, CO</t>
  </si>
  <si>
    <t>08119</t>
  </si>
  <si>
    <t>08117</t>
  </si>
  <si>
    <t>08115</t>
  </si>
  <si>
    <t>08113</t>
  </si>
  <si>
    <t>08111</t>
  </si>
  <si>
    <t>08109</t>
  </si>
  <si>
    <t>08107</t>
  </si>
  <si>
    <t>08105</t>
  </si>
  <si>
    <t>08103</t>
  </si>
  <si>
    <t>Pueblo, CO</t>
  </si>
  <si>
    <t>08101</t>
  </si>
  <si>
    <t>08099</t>
  </si>
  <si>
    <t>08097</t>
  </si>
  <si>
    <t>08095</t>
  </si>
  <si>
    <t>Denver-Aurora-Centennial, CO</t>
  </si>
  <si>
    <t>08093</t>
  </si>
  <si>
    <t>08091</t>
  </si>
  <si>
    <t>08089</t>
  </si>
  <si>
    <t>08087</t>
  </si>
  <si>
    <t>08085</t>
  </si>
  <si>
    <t>08083</t>
  </si>
  <si>
    <t>08081</t>
  </si>
  <si>
    <t>08079</t>
  </si>
  <si>
    <t>Grand Junction, CO</t>
  </si>
  <si>
    <t>08077</t>
  </si>
  <si>
    <t>08075</t>
  </si>
  <si>
    <t>08073</t>
  </si>
  <si>
    <t>08071</t>
  </si>
  <si>
    <t>Fort Collins-Loveland, CO</t>
  </si>
  <si>
    <t>08069</t>
  </si>
  <si>
    <t>08067</t>
  </si>
  <si>
    <t>08065</t>
  </si>
  <si>
    <t>08063</t>
  </si>
  <si>
    <t>08061</t>
  </si>
  <si>
    <t>08059</t>
  </si>
  <si>
    <t>08057</t>
  </si>
  <si>
    <t>08055</t>
  </si>
  <si>
    <t>08053</t>
  </si>
  <si>
    <t>08051</t>
  </si>
  <si>
    <t>08049</t>
  </si>
  <si>
    <t>08047</t>
  </si>
  <si>
    <t>08045</t>
  </si>
  <si>
    <t>08043</t>
  </si>
  <si>
    <t>08041</t>
  </si>
  <si>
    <t>08039</t>
  </si>
  <si>
    <t>08037</t>
  </si>
  <si>
    <t>08035</t>
  </si>
  <si>
    <t>08033</t>
  </si>
  <si>
    <t>08031</t>
  </si>
  <si>
    <t>08029</t>
  </si>
  <si>
    <t>08027</t>
  </si>
  <si>
    <t>08025</t>
  </si>
  <si>
    <t>08023</t>
  </si>
  <si>
    <t>08021</t>
  </si>
  <si>
    <t>08019</t>
  </si>
  <si>
    <t>08017</t>
  </si>
  <si>
    <t>08015</t>
  </si>
  <si>
    <t>08014</t>
  </si>
  <si>
    <t>Boulder, CO</t>
  </si>
  <si>
    <t>08013</t>
  </si>
  <si>
    <t>08011</t>
  </si>
  <si>
    <t>08009</t>
  </si>
  <si>
    <t>08007</t>
  </si>
  <si>
    <t>08005</t>
  </si>
  <si>
    <t>08003</t>
  </si>
  <si>
    <t>08001</t>
  </si>
  <si>
    <t>Yuba City, CA</t>
  </si>
  <si>
    <t>06115</t>
  </si>
  <si>
    <t>Sacramento-Roseville-Folsom, CA</t>
  </si>
  <si>
    <t>06113</t>
  </si>
  <si>
    <t>Oxnard-Thousand Oaks-Ventura, CA</t>
  </si>
  <si>
    <t>06111</t>
  </si>
  <si>
    <t>CALIFORNIA</t>
  </si>
  <si>
    <t>05</t>
  </si>
  <si>
    <t>06109</t>
  </si>
  <si>
    <t>Visalia, CA</t>
  </si>
  <si>
    <t>06107</t>
  </si>
  <si>
    <t>06105</t>
  </si>
  <si>
    <t>06103</t>
  </si>
  <si>
    <t>06101</t>
  </si>
  <si>
    <t>Modesto, CA</t>
  </si>
  <si>
    <t>06099</t>
  </si>
  <si>
    <t>Santa Rosa-Petaluma, CA</t>
  </si>
  <si>
    <t>06097</t>
  </si>
  <si>
    <t>Vallejo, CA</t>
  </si>
  <si>
    <t>06095</t>
  </si>
  <si>
    <t>06093</t>
  </si>
  <si>
    <t>06091</t>
  </si>
  <si>
    <t>Redding, CA</t>
  </si>
  <si>
    <t>06089</t>
  </si>
  <si>
    <t>Santa Cruz-Watsonville, CA</t>
  </si>
  <si>
    <t>06087</t>
  </si>
  <si>
    <t>San Jose-Sunnyvale-Santa Clara, CA</t>
  </si>
  <si>
    <t>06085</t>
  </si>
  <si>
    <t>Santa Maria-Santa Barbara, CA</t>
  </si>
  <si>
    <t>06083</t>
  </si>
  <si>
    <t>San Francisco-San Mateo-Redwood City, CA</t>
  </si>
  <si>
    <t>06081</t>
  </si>
  <si>
    <t>San Luis Obispo-Paso Robles, CA</t>
  </si>
  <si>
    <t>06079</t>
  </si>
  <si>
    <t>Stockton-Lodi, CA</t>
  </si>
  <si>
    <t>06077</t>
  </si>
  <si>
    <t>06075</t>
  </si>
  <si>
    <t>San Diego-Chula Vista-Carlsbad, CA</t>
  </si>
  <si>
    <t>06073</t>
  </si>
  <si>
    <t>Riverside-San Bernardino-Ontario, CA</t>
  </si>
  <si>
    <t>06071</t>
  </si>
  <si>
    <t>06069</t>
  </si>
  <si>
    <t>06067</t>
  </si>
  <si>
    <t>06065</t>
  </si>
  <si>
    <t>06063</t>
  </si>
  <si>
    <t>06061</t>
  </si>
  <si>
    <t>Anaheim-Santa Ana-Irvine, CA</t>
  </si>
  <si>
    <t>06059</t>
  </si>
  <si>
    <t>06057</t>
  </si>
  <si>
    <t>Napa, CA</t>
  </si>
  <si>
    <t>06055</t>
  </si>
  <si>
    <t>Salinas, CA</t>
  </si>
  <si>
    <t>06053</t>
  </si>
  <si>
    <t>06051</t>
  </si>
  <si>
    <t>06049</t>
  </si>
  <si>
    <t>Merced, CA</t>
  </si>
  <si>
    <t>06047</t>
  </si>
  <si>
    <t>06045</t>
  </si>
  <si>
    <t>06043</t>
  </si>
  <si>
    <t>San Rafael, CA</t>
  </si>
  <si>
    <t>06041</t>
  </si>
  <si>
    <t>Fresno, CA</t>
  </si>
  <si>
    <t>06039</t>
  </si>
  <si>
    <t>Los Angeles-Long Beach-Glendale, CA</t>
  </si>
  <si>
    <t>06037</t>
  </si>
  <si>
    <t>06035</t>
  </si>
  <si>
    <t>06033</t>
  </si>
  <si>
    <t>Hanford-Corcoran, CA</t>
  </si>
  <si>
    <t>06031</t>
  </si>
  <si>
    <t>Bakersfield-Delano, CA</t>
  </si>
  <si>
    <t>06029</t>
  </si>
  <si>
    <t>06027</t>
  </si>
  <si>
    <t>El Centro, CA</t>
  </si>
  <si>
    <t>06025</t>
  </si>
  <si>
    <t>06023</t>
  </si>
  <si>
    <t>06021</t>
  </si>
  <si>
    <t>06019</t>
  </si>
  <si>
    <t>06017</t>
  </si>
  <si>
    <t>06015</t>
  </si>
  <si>
    <t>Oakland-Fremont-Berkeley, CA</t>
  </si>
  <si>
    <t>06013</t>
  </si>
  <si>
    <t>06011</t>
  </si>
  <si>
    <t>06009</t>
  </si>
  <si>
    <t>Chico, CA</t>
  </si>
  <si>
    <t>06007</t>
  </si>
  <si>
    <t>06005</t>
  </si>
  <si>
    <t>06003</t>
  </si>
  <si>
    <t>06001</t>
  </si>
  <si>
    <t>04</t>
  </si>
  <si>
    <t>05149</t>
  </si>
  <si>
    <t>05147</t>
  </si>
  <si>
    <t>05145</t>
  </si>
  <si>
    <t>Fayetteville-Springdale-Rogers, AR</t>
  </si>
  <si>
    <t>05143</t>
  </si>
  <si>
    <t>05141</t>
  </si>
  <si>
    <t>05139</t>
  </si>
  <si>
    <t>05137</t>
  </si>
  <si>
    <t>05135</t>
  </si>
  <si>
    <t>05133</t>
  </si>
  <si>
    <t>05131</t>
  </si>
  <si>
    <t>05129</t>
  </si>
  <si>
    <t>05127</t>
  </si>
  <si>
    <t>Little Rock-North Little Rock-Conway, AR</t>
  </si>
  <si>
    <t>05125</t>
  </si>
  <si>
    <t>05123</t>
  </si>
  <si>
    <t>05121</t>
  </si>
  <si>
    <t>05119</t>
  </si>
  <si>
    <t>05117</t>
  </si>
  <si>
    <t>05115</t>
  </si>
  <si>
    <t>05113</t>
  </si>
  <si>
    <t>Jonesboro, AR</t>
  </si>
  <si>
    <t>05111</t>
  </si>
  <si>
    <t>05109</t>
  </si>
  <si>
    <t>05107</t>
  </si>
  <si>
    <t>05105</t>
  </si>
  <si>
    <t>05103</t>
  </si>
  <si>
    <t>05101</t>
  </si>
  <si>
    <t>05099</t>
  </si>
  <si>
    <t>05097</t>
  </si>
  <si>
    <t>05095</t>
  </si>
  <si>
    <t>05093</t>
  </si>
  <si>
    <t>05091</t>
  </si>
  <si>
    <t>05089</t>
  </si>
  <si>
    <t>05087</t>
  </si>
  <si>
    <t>05085</t>
  </si>
  <si>
    <t>05083</t>
  </si>
  <si>
    <t>05081</t>
  </si>
  <si>
    <t>05079</t>
  </si>
  <si>
    <t>05077</t>
  </si>
  <si>
    <t>05075</t>
  </si>
  <si>
    <t>05073</t>
  </si>
  <si>
    <t>05071</t>
  </si>
  <si>
    <t>05069</t>
  </si>
  <si>
    <t>05067</t>
  </si>
  <si>
    <t>05065</t>
  </si>
  <si>
    <t>05063</t>
  </si>
  <si>
    <t>05061</t>
  </si>
  <si>
    <t>05059</t>
  </si>
  <si>
    <t>05057</t>
  </si>
  <si>
    <t>05055</t>
  </si>
  <si>
    <t>05053</t>
  </si>
  <si>
    <t>Hot Springs, AR</t>
  </si>
  <si>
    <t>05051</t>
  </si>
  <si>
    <t>05049</t>
  </si>
  <si>
    <t>05047</t>
  </si>
  <si>
    <t>05045</t>
  </si>
  <si>
    <t>05043</t>
  </si>
  <si>
    <t>05041</t>
  </si>
  <si>
    <t>05039</t>
  </si>
  <si>
    <t>05037</t>
  </si>
  <si>
    <t>05035</t>
  </si>
  <si>
    <t>05033</t>
  </si>
  <si>
    <t>05031</t>
  </si>
  <si>
    <t>05029</t>
  </si>
  <si>
    <t>05027</t>
  </si>
  <si>
    <t>05025</t>
  </si>
  <si>
    <t>05023</t>
  </si>
  <si>
    <t>05021</t>
  </si>
  <si>
    <t>05019</t>
  </si>
  <si>
    <t>05017</t>
  </si>
  <si>
    <t>05015</t>
  </si>
  <si>
    <t>05013</t>
  </si>
  <si>
    <t>05011</t>
  </si>
  <si>
    <t>05009</t>
  </si>
  <si>
    <t>05007</t>
  </si>
  <si>
    <t>05005</t>
  </si>
  <si>
    <t>05003</t>
  </si>
  <si>
    <t>05001</t>
  </si>
  <si>
    <t>Yuma, AZ</t>
  </si>
  <si>
    <t>04027</t>
  </si>
  <si>
    <t>Prescott Valley-Prescott, AZ</t>
  </si>
  <si>
    <t>04025</t>
  </si>
  <si>
    <t>ARIZONA</t>
  </si>
  <si>
    <t>04023</t>
  </si>
  <si>
    <t>Phoenix-Mesa-Chandler, AZ</t>
  </si>
  <si>
    <t>04021</t>
  </si>
  <si>
    <t>Tucson, AZ</t>
  </si>
  <si>
    <t>04019</t>
  </si>
  <si>
    <t>04017</t>
  </si>
  <si>
    <t>Lake Havasu City-Kingman, AZ</t>
  </si>
  <si>
    <t>04015</t>
  </si>
  <si>
    <t>04013</t>
  </si>
  <si>
    <t>04012</t>
  </si>
  <si>
    <t>04011</t>
  </si>
  <si>
    <t>04009</t>
  </si>
  <si>
    <t>04007</t>
  </si>
  <si>
    <t>Flagstaff, AZ</t>
  </si>
  <si>
    <t>04005</t>
  </si>
  <si>
    <t>Sierra Vista-Douglas, AZ</t>
  </si>
  <si>
    <t>04003</t>
  </si>
  <si>
    <t>04001</t>
  </si>
  <si>
    <t>ALASKA</t>
  </si>
  <si>
    <t>02290</t>
  </si>
  <si>
    <t>02282</t>
  </si>
  <si>
    <t>02275</t>
  </si>
  <si>
    <t>02240</t>
  </si>
  <si>
    <t>02230</t>
  </si>
  <si>
    <t>02220</t>
  </si>
  <si>
    <t>02198</t>
  </si>
  <si>
    <t>02195</t>
  </si>
  <si>
    <t>02188</t>
  </si>
  <si>
    <t>02185</t>
  </si>
  <si>
    <t>02180</t>
  </si>
  <si>
    <t>Anchorage, AK</t>
  </si>
  <si>
    <t>02170</t>
  </si>
  <si>
    <t>02164</t>
  </si>
  <si>
    <t>02158</t>
  </si>
  <si>
    <t>02150</t>
  </si>
  <si>
    <t>02130</t>
  </si>
  <si>
    <t>02122</t>
  </si>
  <si>
    <t>02110</t>
  </si>
  <si>
    <t>02105</t>
  </si>
  <si>
    <t>02100</t>
  </si>
  <si>
    <t>Fairbanks-College, AK</t>
  </si>
  <si>
    <t>02090</t>
  </si>
  <si>
    <t>02070</t>
  </si>
  <si>
    <t>02068</t>
  </si>
  <si>
    <t>02066</t>
  </si>
  <si>
    <t>02063</t>
  </si>
  <si>
    <t>02060</t>
  </si>
  <si>
    <t>02050</t>
  </si>
  <si>
    <t>02020</t>
  </si>
  <si>
    <t>02016</t>
  </si>
  <si>
    <t>02013</t>
  </si>
  <si>
    <t>ALABAMA</t>
  </si>
  <si>
    <t>01</t>
  </si>
  <si>
    <t>01133</t>
  </si>
  <si>
    <t>01131</t>
  </si>
  <si>
    <t>01129</t>
  </si>
  <si>
    <t>Birmingham, AL</t>
  </si>
  <si>
    <t>01127</t>
  </si>
  <si>
    <t>Tuscaloosa, AL</t>
  </si>
  <si>
    <t>01125</t>
  </si>
  <si>
    <t>01123</t>
  </si>
  <si>
    <t>01121</t>
  </si>
  <si>
    <t>01119</t>
  </si>
  <si>
    <t>01117</t>
  </si>
  <si>
    <t>01115</t>
  </si>
  <si>
    <t>01113</t>
  </si>
  <si>
    <t>01111</t>
  </si>
  <si>
    <t>01109</t>
  </si>
  <si>
    <t>01107</t>
  </si>
  <si>
    <t>01105</t>
  </si>
  <si>
    <t>Decatur, AL</t>
  </si>
  <si>
    <t>01103</t>
  </si>
  <si>
    <t>Montgomery, AL</t>
  </si>
  <si>
    <t>01101</t>
  </si>
  <si>
    <t>01099</t>
  </si>
  <si>
    <t>Mobile, AL</t>
  </si>
  <si>
    <t>01097</t>
  </si>
  <si>
    <t>01095</t>
  </si>
  <si>
    <t>01093</t>
  </si>
  <si>
    <t>01091</t>
  </si>
  <si>
    <t>Huntsville, AL</t>
  </si>
  <si>
    <t>01089</t>
  </si>
  <si>
    <t>Auburn-Opelika, AL</t>
  </si>
  <si>
    <t>01087</t>
  </si>
  <si>
    <t>01085</t>
  </si>
  <si>
    <t>01083</t>
  </si>
  <si>
    <t>01081</t>
  </si>
  <si>
    <t>01079</t>
  </si>
  <si>
    <t>Florence-Muscle Shoals, AL</t>
  </si>
  <si>
    <t>01077</t>
  </si>
  <si>
    <t>01075</t>
  </si>
  <si>
    <t>01073</t>
  </si>
  <si>
    <t>01071</t>
  </si>
  <si>
    <t>Dothan, AL</t>
  </si>
  <si>
    <t>01069</t>
  </si>
  <si>
    <t>01067</t>
  </si>
  <si>
    <t>01065</t>
  </si>
  <si>
    <t>01063</t>
  </si>
  <si>
    <t>01061</t>
  </si>
  <si>
    <t>01059</t>
  </si>
  <si>
    <t>01057</t>
  </si>
  <si>
    <t>Gadsden, AL</t>
  </si>
  <si>
    <t>01055</t>
  </si>
  <si>
    <t>01053</t>
  </si>
  <si>
    <t>01051</t>
  </si>
  <si>
    <t>01049</t>
  </si>
  <si>
    <t>01047</t>
  </si>
  <si>
    <t>01045</t>
  </si>
  <si>
    <t>01043</t>
  </si>
  <si>
    <t>01041</t>
  </si>
  <si>
    <t>01039</t>
  </si>
  <si>
    <t>01037</t>
  </si>
  <si>
    <t>01035</t>
  </si>
  <si>
    <t>01033</t>
  </si>
  <si>
    <t>01031</t>
  </si>
  <si>
    <t>01029</t>
  </si>
  <si>
    <t>01027</t>
  </si>
  <si>
    <t>01025</t>
  </si>
  <si>
    <t>01023</t>
  </si>
  <si>
    <t>01021</t>
  </si>
  <si>
    <t>01019</t>
  </si>
  <si>
    <t>01017</t>
  </si>
  <si>
    <t>Anniston-Oxford, AL</t>
  </si>
  <si>
    <t>01015</t>
  </si>
  <si>
    <t>01013</t>
  </si>
  <si>
    <t>01011</t>
  </si>
  <si>
    <t>01009</t>
  </si>
  <si>
    <t>01007</t>
  </si>
  <si>
    <t>01005</t>
  </si>
  <si>
    <t>Daphne-Fairhope-Foley, AL</t>
  </si>
  <si>
    <t>01003</t>
  </si>
  <si>
    <t>01001</t>
  </si>
  <si>
    <t>Rural Counties 5% Capped</t>
  </si>
  <si>
    <t>Rural Counties =</t>
  </si>
  <si>
    <t>Rural Counties &gt;</t>
  </si>
  <si>
    <t>Rural Counties &lt;</t>
  </si>
  <si>
    <t>Urban Counties 5% capped</t>
  </si>
  <si>
    <t>Urban Counties =</t>
  </si>
  <si>
    <t>Urban Counties &gt;</t>
  </si>
  <si>
    <t>Urban Counties &lt;</t>
  </si>
  <si>
    <t>All Counties Capped 5%</t>
  </si>
  <si>
    <t>All Counties =</t>
  </si>
  <si>
    <t>All Counties&gt;</t>
  </si>
  <si>
    <t>All counties &lt;</t>
  </si>
  <si>
    <t>Fyn2026 Capped</t>
  </si>
  <si>
    <t>FY 2026 Diff</t>
  </si>
  <si>
    <t>FY 2026 CBSA Name</t>
  </si>
  <si>
    <t>FY 2026 Urban/Rural</t>
  </si>
  <si>
    <t>FY 2026 CBSA</t>
  </si>
  <si>
    <t>County Name (or County Equivalent)</t>
  </si>
  <si>
    <t>FIPS Code</t>
  </si>
  <si>
    <t xml:space="preserve"> FY 2026 PDPM
Variable Perdiem Adjustment Rate Table</t>
  </si>
  <si>
    <t>MD, FREDERICK County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</si>
</sst>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quot;* #,##0.00_);_(&quot;$&quot;* \(#,##0.00\);_(&quot;$&quot;* &quot;-&quot;??_);_(@_)"/>
    <numFmt numFmtId="164" formatCode="0.0"/>
    <numFmt numFmtId="165" formatCode="m/d"/>
    <numFmt numFmtId="166" formatCode="m/d/yy;@"/>
    <numFmt numFmtId="167" formatCode="m/d;@"/>
    <numFmt numFmtId="168" formatCode="0.0000"/>
    <numFmt numFmtId="169" formatCode="_(&quot;$&quot;* #,##0.0000_);_(&quot;$&quot;* \(#,##0.0000\);_(&quot;$&quot;* &quot;-&quot;??_);_(@_)"/>
    <numFmt numFmtId="170" formatCode="&quot;$&quot;#,##0.00"/>
    <numFmt numFmtId="171" formatCode="0.000"/>
  </numFmts>
  <fonts count="54" x14ac:knownFonts="1">
    <font>
      <sz val="11"/>
      <color theme="1"/>
      <name val="Calibri"/>
      <family val="2"/>
      <scheme val="minor"/>
    </font>
    <font>
      <sz val="11"/>
      <color theme="1"/>
      <name val="Calibri"/>
      <family val="2"/>
      <scheme val="minor"/>
    </font>
    <font>
      <b/>
      <sz val="11"/>
      <color theme="1"/>
      <name val="Calibri"/>
      <family val="2"/>
      <scheme val="minor"/>
    </font>
    <font>
      <b/>
      <u/>
      <sz val="11"/>
      <color theme="1"/>
      <name val="Calibri"/>
      <family val="2"/>
      <scheme val="minor"/>
    </font>
    <font>
      <sz val="11"/>
      <color theme="0"/>
      <name val="Calibri"/>
      <family val="2"/>
      <scheme val="minor"/>
    </font>
    <font>
      <b/>
      <sz val="11"/>
      <color theme="0"/>
      <name val="Calibri"/>
      <family val="2"/>
      <scheme val="minor"/>
    </font>
    <font>
      <sz val="10"/>
      <color theme="1"/>
      <name val="Calibri"/>
      <family val="2"/>
      <scheme val="minor"/>
    </font>
    <font>
      <sz val="10"/>
      <name val="Calibri"/>
      <family val="2"/>
      <scheme val="minor"/>
    </font>
    <font>
      <b/>
      <sz val="10"/>
      <color theme="1"/>
      <name val="Calibri"/>
      <family val="2"/>
      <scheme val="minor"/>
    </font>
    <font>
      <b/>
      <sz val="10"/>
      <name val="Calibri"/>
      <family val="2"/>
      <scheme val="minor"/>
    </font>
    <font>
      <sz val="8"/>
      <color theme="1"/>
      <name val="Calibri"/>
      <family val="2"/>
      <scheme val="minor"/>
    </font>
    <font>
      <b/>
      <u/>
      <sz val="10"/>
      <color theme="1"/>
      <name val="Calibri"/>
      <family val="2"/>
      <scheme val="minor"/>
    </font>
    <font>
      <b/>
      <sz val="8"/>
      <color theme="1"/>
      <name val="Calibri"/>
      <family val="2"/>
      <scheme val="minor"/>
    </font>
    <font>
      <u/>
      <sz val="11"/>
      <color theme="10"/>
      <name val="Calibri"/>
      <family val="2"/>
      <scheme val="minor"/>
    </font>
    <font>
      <b/>
      <sz val="16"/>
      <color theme="0"/>
      <name val="Arial"/>
      <family val="2"/>
    </font>
    <font>
      <sz val="11"/>
      <color theme="0"/>
      <name val="Arial"/>
      <family val="2"/>
    </font>
    <font>
      <u/>
      <sz val="10"/>
      <color theme="0"/>
      <name val="Arial"/>
      <family val="2"/>
    </font>
    <font>
      <sz val="10"/>
      <color theme="0"/>
      <name val="Arial"/>
      <family val="2"/>
    </font>
    <font>
      <sz val="10"/>
      <color theme="1"/>
      <name val="Arial"/>
      <family val="2"/>
    </font>
    <font>
      <sz val="10"/>
      <name val="Arial"/>
      <family val="2"/>
    </font>
    <font>
      <b/>
      <sz val="10"/>
      <name val="Arial"/>
      <family val="2"/>
    </font>
    <font>
      <u/>
      <sz val="9.35"/>
      <color theme="10"/>
      <name val="Calibri"/>
      <family val="2"/>
    </font>
    <font>
      <b/>
      <sz val="10"/>
      <color theme="1"/>
      <name val="Arial"/>
      <family val="2"/>
    </font>
    <font>
      <b/>
      <u/>
      <sz val="18"/>
      <color theme="1"/>
      <name val="Calibri"/>
      <family val="2"/>
      <scheme val="minor"/>
    </font>
    <font>
      <sz val="11"/>
      <color rgb="FFFF0000"/>
      <name val="Calibri"/>
      <family val="2"/>
      <scheme val="minor"/>
    </font>
    <font>
      <b/>
      <u/>
      <sz val="18"/>
      <color theme="0"/>
      <name val="Calibri"/>
      <family val="2"/>
      <scheme val="minor"/>
    </font>
    <font>
      <b/>
      <sz val="18"/>
      <color theme="1"/>
      <name val="Calibri"/>
      <family val="2"/>
      <scheme val="minor"/>
    </font>
    <font>
      <sz val="11"/>
      <name val="Calibri"/>
      <family val="2"/>
      <scheme val="minor"/>
    </font>
    <font>
      <sz val="18"/>
      <color theme="1"/>
      <name val="Calibri"/>
      <family val="2"/>
      <scheme val="minor"/>
    </font>
    <font>
      <u/>
      <sz val="18"/>
      <color theme="1"/>
      <name val="Calibri"/>
      <family val="2"/>
      <scheme val="minor"/>
    </font>
    <font>
      <b/>
      <sz val="14"/>
      <color theme="1"/>
      <name val="Calibri"/>
      <family val="2"/>
      <scheme val="minor"/>
    </font>
    <font>
      <sz val="14"/>
      <color theme="1"/>
      <name val="Calibri"/>
      <family val="2"/>
      <scheme val="minor"/>
    </font>
    <font>
      <b/>
      <sz val="10"/>
      <color theme="0"/>
      <name val="Calibri"/>
      <family val="2"/>
      <scheme val="minor"/>
    </font>
    <font>
      <b/>
      <sz val="11"/>
      <color rgb="FFFF0000"/>
      <name val="Calibri"/>
      <family val="2"/>
      <scheme val="minor"/>
    </font>
    <font>
      <sz val="10"/>
      <name val="Arial"/>
      <family val="2"/>
    </font>
    <font>
      <b/>
      <sz val="12"/>
      <name val="Arial"/>
      <family val="2"/>
    </font>
    <font>
      <sz val="12"/>
      <name val="Arial"/>
      <family val="2"/>
    </font>
    <font>
      <u/>
      <sz val="10"/>
      <name val="Arial"/>
      <family val="2"/>
    </font>
    <font>
      <sz val="8"/>
      <name val="Arial"/>
      <family val="2"/>
    </font>
    <font>
      <sz val="8"/>
      <color theme="0"/>
      <name val="Calibri"/>
      <family val="2"/>
      <scheme val="minor"/>
    </font>
    <font>
      <sz val="9"/>
      <color theme="1"/>
      <name val="Calibri"/>
      <family val="2"/>
      <scheme val="minor"/>
    </font>
    <font>
      <sz val="9"/>
      <name val="Calibri"/>
      <family val="2"/>
      <scheme val="minor"/>
    </font>
    <font>
      <u/>
      <sz val="11"/>
      <color theme="1"/>
      <name val="Calibri"/>
      <family val="2"/>
      <scheme val="minor"/>
    </font>
    <font>
      <b/>
      <sz val="8"/>
      <name val="Calibri"/>
      <family val="2"/>
      <scheme val="minor"/>
    </font>
    <font>
      <sz val="8"/>
      <name val="Calibri"/>
      <family val="2"/>
      <scheme val="minor"/>
    </font>
    <font>
      <b/>
      <sz val="12"/>
      <color theme="0"/>
      <name val="Calibri"/>
      <family val="2"/>
      <scheme val="minor"/>
    </font>
    <font>
      <b/>
      <sz val="12"/>
      <name val="Calibri"/>
      <family val="2"/>
      <scheme val="minor"/>
    </font>
    <font>
      <sz val="12"/>
      <color theme="1"/>
      <name val="Calibri"/>
      <family val="2"/>
      <scheme val="minor"/>
    </font>
    <font>
      <b/>
      <sz val="12"/>
      <color theme="1"/>
      <name val="Calibri"/>
      <family val="2"/>
      <scheme val="minor"/>
    </font>
    <font>
      <sz val="12"/>
      <color theme="0"/>
      <name val="Calibri"/>
      <family val="2"/>
      <scheme val="minor"/>
    </font>
    <font>
      <sz val="10"/>
      <color rgb="FFFF0000"/>
      <name val="Calibri"/>
      <family val="2"/>
      <scheme val="minor"/>
    </font>
    <font>
      <sz val="12"/>
      <name val="Calibri"/>
      <family val="2"/>
      <scheme val="minor"/>
    </font>
    <font>
      <b/>
      <sz val="14"/>
      <name val="Calibri"/>
      <family val="2"/>
      <scheme val="minor"/>
    </font>
    <font>
      <b/>
      <u/>
      <sz val="11"/>
      <color rgb="FFFF0000"/>
      <name val="Calibri"/>
      <family val="2"/>
      <scheme val="minor"/>
    </font>
  </fonts>
  <fills count="22">
    <fill>
      <patternFill patternType="none"/>
    </fill>
    <fill>
      <patternFill patternType="gray125"/>
    </fill>
    <fill>
      <patternFill patternType="solid">
        <fgColor rgb="FFFFFF00"/>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2" tint="-9.9978637043366805E-2"/>
        <bgColor indexed="64"/>
      </patternFill>
    </fill>
    <fill>
      <patternFill patternType="solid">
        <fgColor rgb="FF0070C0"/>
        <bgColor indexed="64"/>
      </patternFill>
    </fill>
    <fill>
      <patternFill patternType="solid">
        <fgColor theme="5" tint="0.79998168889431442"/>
        <bgColor indexed="64"/>
      </patternFill>
    </fill>
    <fill>
      <patternFill patternType="solid">
        <fgColor theme="0"/>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rgb="FF11314B"/>
        <bgColor indexed="64"/>
      </patternFill>
    </fill>
    <fill>
      <patternFill patternType="solid">
        <fgColor theme="8" tint="-0.499984740745262"/>
        <bgColor indexed="64"/>
      </patternFill>
    </fill>
    <fill>
      <patternFill patternType="solid">
        <fgColor theme="8" tint="-0.249977111117893"/>
        <bgColor indexed="64"/>
      </patternFill>
    </fill>
    <fill>
      <patternFill patternType="solid">
        <fgColor rgb="FFF4DDD8"/>
        <bgColor indexed="64"/>
      </patternFill>
    </fill>
    <fill>
      <patternFill patternType="solid">
        <fgColor indexed="41"/>
        <bgColor indexed="64"/>
      </patternFill>
    </fill>
    <fill>
      <patternFill patternType="solid">
        <fgColor rgb="FFCCFFFF"/>
        <bgColor indexed="64"/>
      </patternFill>
    </fill>
    <fill>
      <patternFill patternType="solid">
        <fgColor theme="9" tint="0.39997558519241921"/>
        <bgColor indexed="64"/>
      </patternFill>
    </fill>
    <fill>
      <patternFill patternType="solid">
        <fgColor rgb="FFFFC000"/>
        <bgColor indexed="64"/>
      </patternFill>
    </fill>
    <fill>
      <patternFill patternType="solid">
        <fgColor theme="9"/>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theme="0"/>
      </top>
      <bottom/>
      <diagonal/>
    </border>
    <border>
      <left style="thin">
        <color indexed="64"/>
      </left>
      <right style="thin">
        <color indexed="64"/>
      </right>
      <top/>
      <bottom/>
      <diagonal/>
    </border>
    <border>
      <left style="dashed">
        <color auto="1"/>
      </left>
      <right style="dashed">
        <color auto="1"/>
      </right>
      <top style="dashed">
        <color auto="1"/>
      </top>
      <bottom style="dashed">
        <color auto="1"/>
      </bottom>
      <diagonal/>
    </border>
    <border>
      <left/>
      <right/>
      <top/>
      <bottom style="dashed">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dashed">
        <color auto="1"/>
      </left>
      <right style="dashed">
        <color auto="1"/>
      </right>
      <top/>
      <bottom style="dashed">
        <color auto="1"/>
      </bottom>
      <diagonal/>
    </border>
    <border>
      <left style="dashed">
        <color auto="1"/>
      </left>
      <right style="dotted">
        <color auto="1"/>
      </right>
      <top style="dashed">
        <color auto="1"/>
      </top>
      <bottom style="dashed">
        <color auto="1"/>
      </bottom>
      <diagonal/>
    </border>
    <border>
      <left style="dotted">
        <color auto="1"/>
      </left>
      <right style="dotted">
        <color auto="1"/>
      </right>
      <top style="dotted">
        <color auto="1"/>
      </top>
      <bottom style="dotted">
        <color auto="1"/>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dashed">
        <color auto="1"/>
      </left>
      <right/>
      <top/>
      <bottom style="dashed">
        <color auto="1"/>
      </bottom>
      <diagonal/>
    </border>
    <border>
      <left style="dashed">
        <color auto="1"/>
      </left>
      <right style="dotted">
        <color auto="1"/>
      </right>
      <top style="dashed">
        <color auto="1"/>
      </top>
      <bottom style="dotted">
        <color auto="1"/>
      </bottom>
      <diagonal/>
    </border>
    <border>
      <left/>
      <right style="dotted">
        <color auto="1"/>
      </right>
      <top/>
      <bottom style="dashed">
        <color auto="1"/>
      </bottom>
      <diagonal/>
    </border>
    <border>
      <left style="hair">
        <color auto="1"/>
      </left>
      <right/>
      <top/>
      <bottom/>
      <diagonal/>
    </border>
    <border>
      <left style="dotted">
        <color auto="1"/>
      </left>
      <right style="dotted">
        <color auto="1"/>
      </right>
      <top/>
      <bottom style="dotted">
        <color auto="1"/>
      </bottom>
      <diagonal/>
    </border>
  </borders>
  <cellStyleXfs count="7">
    <xf numFmtId="0" fontId="0" fillId="0" borderId="0"/>
    <xf numFmtId="44" fontId="1" fillId="0" borderId="0" applyFont="0" applyFill="0" applyBorder="0" applyAlignment="0" applyProtection="0"/>
    <xf numFmtId="0" fontId="13" fillId="0" borderId="0" applyNumberFormat="0" applyFill="0" applyBorder="0" applyAlignment="0" applyProtection="0"/>
    <xf numFmtId="0" fontId="21" fillId="0" borderId="0" applyNumberFormat="0" applyFill="0" applyBorder="0" applyAlignment="0" applyProtection="0">
      <alignment vertical="top"/>
      <protection locked="0"/>
    </xf>
    <xf numFmtId="9" fontId="1" fillId="0" borderId="0" applyFont="0" applyFill="0" applyBorder="0" applyAlignment="0" applyProtection="0"/>
    <xf numFmtId="0" fontId="19" fillId="0" borderId="0"/>
    <xf numFmtId="0" fontId="34" fillId="0" borderId="0"/>
  </cellStyleXfs>
  <cellXfs count="912">
    <xf numFmtId="0" fontId="0" fillId="0" borderId="0" xfId="0"/>
    <xf numFmtId="0" fontId="2" fillId="0" borderId="0" xfId="0" applyFont="1" applyAlignment="1" applyProtection="1">
      <alignment horizontal="left"/>
      <protection hidden="1"/>
    </xf>
    <xf numFmtId="0" fontId="3" fillId="0" borderId="0" xfId="0" applyFont="1" applyAlignment="1" applyProtection="1">
      <alignment horizontal="left" wrapText="1"/>
      <protection hidden="1"/>
    </xf>
    <xf numFmtId="2" fontId="0" fillId="0" borderId="1" xfId="0" applyNumberFormat="1" applyBorder="1" applyAlignment="1" applyProtection="1">
      <alignment horizontal="left"/>
      <protection hidden="1"/>
    </xf>
    <xf numFmtId="2" fontId="0" fillId="0" borderId="0" xfId="0" applyNumberFormat="1" applyAlignment="1" applyProtection="1">
      <alignment horizontal="left"/>
      <protection hidden="1"/>
    </xf>
    <xf numFmtId="0" fontId="2" fillId="0" borderId="0" xfId="0" applyFont="1" applyAlignment="1" applyProtection="1">
      <alignment horizontal="left" wrapText="1"/>
      <protection hidden="1"/>
    </xf>
    <xf numFmtId="49" fontId="0" fillId="0" borderId="0" xfId="0" applyNumberFormat="1" applyAlignment="1" applyProtection="1">
      <alignment horizontal="left" wrapText="1"/>
      <protection hidden="1"/>
    </xf>
    <xf numFmtId="0" fontId="2" fillId="0" borderId="0" xfId="0" applyFont="1" applyAlignment="1" applyProtection="1">
      <alignment horizontal="center"/>
      <protection hidden="1"/>
    </xf>
    <xf numFmtId="2" fontId="2" fillId="0" borderId="0" xfId="0" applyNumberFormat="1" applyFont="1" applyAlignment="1" applyProtection="1">
      <alignment horizontal="left" wrapText="1"/>
      <protection hidden="1"/>
    </xf>
    <xf numFmtId="164" fontId="0" fillId="0" borderId="1" xfId="0" applyNumberFormat="1" applyBorder="1" applyAlignment="1" applyProtection="1">
      <alignment horizontal="left"/>
      <protection hidden="1"/>
    </xf>
    <xf numFmtId="44" fontId="0" fillId="0" borderId="1" xfId="1" applyFont="1" applyBorder="1" applyAlignment="1" applyProtection="1">
      <alignment horizontal="left"/>
      <protection hidden="1"/>
    </xf>
    <xf numFmtId="0" fontId="2" fillId="0" borderId="0" xfId="0" applyFont="1" applyAlignment="1" applyProtection="1">
      <alignment horizontal="center" wrapText="1"/>
      <protection hidden="1"/>
    </xf>
    <xf numFmtId="49" fontId="0" fillId="0" borderId="0" xfId="0" applyNumberFormat="1" applyAlignment="1" applyProtection="1">
      <alignment horizontal="center"/>
      <protection hidden="1"/>
    </xf>
    <xf numFmtId="0" fontId="7" fillId="4" borderId="1" xfId="0" applyFont="1" applyFill="1" applyBorder="1" applyAlignment="1" applyProtection="1">
      <alignment horizontal="center" wrapText="1"/>
      <protection hidden="1"/>
    </xf>
    <xf numFmtId="49" fontId="6" fillId="4" borderId="1" xfId="0" applyNumberFormat="1" applyFont="1" applyFill="1" applyBorder="1" applyAlignment="1" applyProtection="1">
      <alignment horizontal="center"/>
      <protection hidden="1"/>
    </xf>
    <xf numFmtId="49" fontId="6" fillId="4" borderId="1" xfId="0" applyNumberFormat="1" applyFont="1" applyFill="1" applyBorder="1" applyAlignment="1" applyProtection="1">
      <alignment horizontal="center" wrapText="1"/>
      <protection hidden="1"/>
    </xf>
    <xf numFmtId="49" fontId="6" fillId="0" borderId="1" xfId="0" applyNumberFormat="1" applyFont="1" applyBorder="1" applyAlignment="1" applyProtection="1">
      <alignment horizontal="center" wrapText="1"/>
      <protection hidden="1"/>
    </xf>
    <xf numFmtId="49" fontId="2" fillId="0" borderId="1" xfId="0" applyNumberFormat="1" applyFont="1" applyBorder="1" applyAlignment="1" applyProtection="1">
      <alignment horizontal="center"/>
      <protection hidden="1"/>
    </xf>
    <xf numFmtId="49" fontId="6" fillId="0" borderId="1" xfId="0" applyNumberFormat="1" applyFont="1" applyBorder="1" applyAlignment="1" applyProtection="1">
      <alignment horizontal="center"/>
      <protection hidden="1"/>
    </xf>
    <xf numFmtId="0" fontId="0" fillId="0" borderId="5" xfId="0" applyBorder="1" applyAlignment="1" applyProtection="1">
      <alignment horizontal="left"/>
      <protection hidden="1"/>
    </xf>
    <xf numFmtId="0" fontId="6" fillId="4" borderId="6" xfId="0" applyFont="1" applyFill="1" applyBorder="1" applyAlignment="1" applyProtection="1">
      <alignment horizontal="center" wrapText="1"/>
      <protection hidden="1"/>
    </xf>
    <xf numFmtId="0" fontId="6" fillId="4" borderId="7" xfId="0" applyFont="1" applyFill="1" applyBorder="1" applyAlignment="1" applyProtection="1">
      <alignment horizontal="center" wrapText="1"/>
      <protection hidden="1"/>
    </xf>
    <xf numFmtId="0" fontId="8" fillId="4" borderId="1" xfId="0" applyFont="1" applyFill="1" applyBorder="1" applyAlignment="1" applyProtection="1">
      <alignment horizontal="center" wrapText="1"/>
      <protection hidden="1"/>
    </xf>
    <xf numFmtId="0" fontId="2" fillId="0" borderId="0" xfId="0" applyFont="1" applyAlignment="1" applyProtection="1">
      <alignment horizontal="center" vertical="center" wrapText="1"/>
      <protection hidden="1"/>
    </xf>
    <xf numFmtId="0" fontId="0" fillId="0" borderId="1" xfId="0" applyBorder="1" applyAlignment="1" applyProtection="1">
      <alignment horizontal="center" vertical="top" wrapText="1"/>
      <protection hidden="1"/>
    </xf>
    <xf numFmtId="49" fontId="0" fillId="0" borderId="1" xfId="0" applyNumberFormat="1" applyBorder="1" applyAlignment="1" applyProtection="1">
      <alignment horizontal="center"/>
      <protection hidden="1"/>
    </xf>
    <xf numFmtId="44" fontId="1" fillId="0" borderId="1" xfId="1" applyBorder="1" applyAlignment="1" applyProtection="1">
      <alignment horizontal="center"/>
      <protection hidden="1"/>
    </xf>
    <xf numFmtId="0" fontId="0" fillId="4" borderId="1" xfId="0" applyFill="1" applyBorder="1" applyAlignment="1" applyProtection="1">
      <alignment horizontal="center" vertical="top" wrapText="1"/>
      <protection hidden="1"/>
    </xf>
    <xf numFmtId="49" fontId="0" fillId="4" borderId="1" xfId="0" applyNumberFormat="1" applyFill="1" applyBorder="1" applyAlignment="1" applyProtection="1">
      <alignment horizontal="center"/>
      <protection hidden="1"/>
    </xf>
    <xf numFmtId="44" fontId="1" fillId="4" borderId="1" xfId="1" applyFill="1" applyBorder="1" applyAlignment="1" applyProtection="1">
      <alignment horizontal="center"/>
      <protection hidden="1"/>
    </xf>
    <xf numFmtId="0" fontId="0" fillId="0" borderId="0" xfId="0" applyAlignment="1" applyProtection="1">
      <alignment horizontal="center" vertical="center"/>
      <protection hidden="1"/>
    </xf>
    <xf numFmtId="0" fontId="11" fillId="0" borderId="0" xfId="0" applyFont="1" applyAlignment="1" applyProtection="1">
      <alignment horizontal="left" wrapText="1"/>
      <protection hidden="1"/>
    </xf>
    <xf numFmtId="0" fontId="6" fillId="0" borderId="0" xfId="0" applyFont="1" applyAlignment="1" applyProtection="1">
      <alignment horizontal="left"/>
      <protection hidden="1"/>
    </xf>
    <xf numFmtId="0" fontId="8" fillId="0" borderId="0" xfId="0" applyFont="1" applyAlignment="1" applyProtection="1">
      <alignment horizontal="center" vertical="center" wrapText="1"/>
      <protection hidden="1"/>
    </xf>
    <xf numFmtId="44" fontId="10" fillId="0" borderId="1" xfId="1" applyFont="1" applyBorder="1" applyAlignment="1" applyProtection="1">
      <alignment horizontal="center" vertical="center"/>
      <protection hidden="1"/>
    </xf>
    <xf numFmtId="44" fontId="10" fillId="0" borderId="1" xfId="0" applyNumberFormat="1" applyFont="1" applyBorder="1" applyAlignment="1" applyProtection="1">
      <alignment horizontal="center" vertical="center"/>
      <protection hidden="1"/>
    </xf>
    <xf numFmtId="0" fontId="10" fillId="0" borderId="1" xfId="0" applyFont="1" applyBorder="1" applyAlignment="1" applyProtection="1">
      <alignment horizontal="center" vertical="center"/>
      <protection hidden="1"/>
    </xf>
    <xf numFmtId="0" fontId="10" fillId="4" borderId="1" xfId="0" applyFont="1" applyFill="1" applyBorder="1" applyAlignment="1" applyProtection="1">
      <alignment horizontal="center" vertical="center"/>
      <protection hidden="1"/>
    </xf>
    <xf numFmtId="44" fontId="10" fillId="4" borderId="1" xfId="1" applyFont="1" applyFill="1" applyBorder="1" applyAlignment="1" applyProtection="1">
      <alignment horizontal="center" vertical="center"/>
      <protection hidden="1"/>
    </xf>
    <xf numFmtId="44" fontId="10" fillId="4" borderId="1" xfId="0" applyNumberFormat="1" applyFont="1" applyFill="1" applyBorder="1" applyAlignment="1" applyProtection="1">
      <alignment horizontal="center" vertical="center"/>
      <protection hidden="1"/>
    </xf>
    <xf numFmtId="49" fontId="10" fillId="4" borderId="1" xfId="0" applyNumberFormat="1" applyFont="1" applyFill="1" applyBorder="1" applyAlignment="1" applyProtection="1">
      <alignment horizontal="center" vertical="center"/>
      <protection hidden="1"/>
    </xf>
    <xf numFmtId="49" fontId="10" fillId="0" borderId="1" xfId="0" applyNumberFormat="1" applyFont="1" applyBorder="1" applyAlignment="1" applyProtection="1">
      <alignment horizontal="center" vertical="center"/>
      <protection hidden="1"/>
    </xf>
    <xf numFmtId="0" fontId="0" fillId="2" borderId="15" xfId="0" applyFill="1" applyBorder="1" applyAlignment="1" applyProtection="1">
      <alignment horizontal="center"/>
      <protection hidden="1"/>
    </xf>
    <xf numFmtId="0" fontId="8" fillId="2" borderId="17" xfId="0" applyFont="1" applyFill="1" applyBorder="1" applyAlignment="1" applyProtection="1">
      <alignment horizontal="left"/>
      <protection hidden="1"/>
    </xf>
    <xf numFmtId="0" fontId="8" fillId="2" borderId="16" xfId="0" applyFont="1" applyFill="1" applyBorder="1" applyAlignment="1" applyProtection="1">
      <alignment horizontal="right"/>
      <protection hidden="1"/>
    </xf>
    <xf numFmtId="0" fontId="0" fillId="0" borderId="0" xfId="0" applyAlignment="1" applyProtection="1">
      <alignment horizontal="center"/>
      <protection hidden="1"/>
    </xf>
    <xf numFmtId="0" fontId="0" fillId="0" borderId="8" xfId="0" applyBorder="1" applyAlignment="1" applyProtection="1">
      <alignment horizontal="left" wrapText="1"/>
      <protection hidden="1"/>
    </xf>
    <xf numFmtId="0" fontId="0" fillId="0" borderId="0" xfId="0" applyAlignment="1">
      <alignment vertical="center"/>
    </xf>
    <xf numFmtId="49" fontId="0" fillId="0" borderId="1" xfId="0" applyNumberFormat="1" applyBorder="1" applyAlignment="1" applyProtection="1">
      <alignment horizontal="center" wrapText="1"/>
      <protection hidden="1"/>
    </xf>
    <xf numFmtId="49" fontId="8" fillId="0" borderId="0" xfId="0" applyNumberFormat="1" applyFont="1" applyAlignment="1" applyProtection="1">
      <alignment horizontal="center" wrapText="1"/>
      <protection hidden="1"/>
    </xf>
    <xf numFmtId="0" fontId="8" fillId="0" borderId="0" xfId="0" applyFont="1" applyAlignment="1" applyProtection="1">
      <alignment horizontal="center"/>
      <protection hidden="1"/>
    </xf>
    <xf numFmtId="49" fontId="9" fillId="0" borderId="0" xfId="0" applyNumberFormat="1" applyFont="1" applyAlignment="1" applyProtection="1">
      <alignment horizontal="center" vertical="center"/>
      <protection hidden="1"/>
    </xf>
    <xf numFmtId="0" fontId="3" fillId="0" borderId="0" xfId="0" applyFont="1" applyAlignment="1" applyProtection="1">
      <alignment horizontal="left"/>
      <protection hidden="1"/>
    </xf>
    <xf numFmtId="0" fontId="0" fillId="0" borderId="0" xfId="0" applyAlignment="1" applyProtection="1">
      <alignment horizontal="center" wrapText="1"/>
      <protection hidden="1"/>
    </xf>
    <xf numFmtId="0" fontId="3" fillId="0" borderId="0" xfId="0" applyFont="1" applyAlignment="1" applyProtection="1">
      <alignment horizontal="center" wrapText="1"/>
      <protection hidden="1"/>
    </xf>
    <xf numFmtId="0" fontId="0" fillId="0" borderId="1" xfId="0" applyBorder="1" applyAlignment="1" applyProtection="1">
      <alignment horizontal="center" wrapText="1"/>
      <protection hidden="1"/>
    </xf>
    <xf numFmtId="44" fontId="0" fillId="10" borderId="0" xfId="1" applyFont="1" applyFill="1" applyAlignment="1" applyProtection="1">
      <alignment horizontal="left"/>
      <protection hidden="1"/>
    </xf>
    <xf numFmtId="44" fontId="0" fillId="11" borderId="0" xfId="0" applyNumberFormat="1" applyFill="1" applyAlignment="1" applyProtection="1">
      <alignment horizontal="left"/>
      <protection hidden="1"/>
    </xf>
    <xf numFmtId="44" fontId="0" fillId="12" borderId="0" xfId="0" applyNumberFormat="1" applyFill="1" applyAlignment="1" applyProtection="1">
      <alignment horizontal="left"/>
      <protection hidden="1"/>
    </xf>
    <xf numFmtId="2" fontId="2" fillId="0" borderId="1" xfId="0" applyNumberFormat="1" applyFont="1" applyBorder="1" applyAlignment="1" applyProtection="1">
      <alignment horizontal="left"/>
      <protection hidden="1"/>
    </xf>
    <xf numFmtId="44" fontId="0" fillId="6" borderId="0" xfId="1" applyFont="1" applyFill="1" applyAlignment="1" applyProtection="1">
      <alignment horizontal="left"/>
      <protection hidden="1"/>
    </xf>
    <xf numFmtId="0" fontId="14" fillId="13" borderId="0" xfId="0" applyFont="1" applyFill="1" applyAlignment="1">
      <alignment horizontal="left" indent="1"/>
    </xf>
    <xf numFmtId="0" fontId="15" fillId="13" borderId="0" xfId="0" applyFont="1" applyFill="1"/>
    <xf numFmtId="0" fontId="17" fillId="13" borderId="0" xfId="0" applyFont="1" applyFill="1"/>
    <xf numFmtId="0" fontId="18" fillId="9" borderId="0" xfId="0" applyFont="1" applyFill="1"/>
    <xf numFmtId="0" fontId="18" fillId="9" borderId="18" xfId="0" applyFont="1" applyFill="1" applyBorder="1"/>
    <xf numFmtId="0" fontId="19" fillId="9" borderId="0" xfId="0" applyFont="1" applyFill="1" applyAlignment="1">
      <alignment vertical="center"/>
    </xf>
    <xf numFmtId="0" fontId="19" fillId="9" borderId="0" xfId="0" applyFont="1" applyFill="1"/>
    <xf numFmtId="0" fontId="18" fillId="0" borderId="0" xfId="0" applyFont="1" applyAlignment="1">
      <alignment horizontal="left" indent="1"/>
    </xf>
    <xf numFmtId="0" fontId="16" fillId="13" borderId="0" xfId="3" applyFont="1" applyFill="1" applyAlignment="1" applyProtection="1">
      <alignment horizontal="left" vertical="center" indent="1"/>
    </xf>
    <xf numFmtId="0" fontId="22" fillId="10" borderId="1" xfId="0" applyFont="1" applyFill="1" applyBorder="1" applyAlignment="1">
      <alignment horizontal="left" vertical="center" wrapText="1" indent="1"/>
    </xf>
    <xf numFmtId="0" fontId="18" fillId="0" borderId="1" xfId="0" applyFont="1" applyBorder="1" applyAlignment="1">
      <alignment horizontal="left" vertical="center" wrapText="1" indent="2"/>
    </xf>
    <xf numFmtId="0" fontId="19" fillId="9" borderId="0" xfId="0" applyFont="1" applyFill="1" applyAlignment="1">
      <alignment horizontal="right"/>
    </xf>
    <xf numFmtId="0" fontId="0" fillId="0" borderId="0" xfId="0" applyAlignment="1" applyProtection="1">
      <alignment horizontal="left" vertical="top"/>
      <protection hidden="1"/>
    </xf>
    <xf numFmtId="0" fontId="23" fillId="0" borderId="0" xfId="0" applyFont="1" applyAlignment="1" applyProtection="1">
      <alignment horizontal="left" wrapText="1"/>
      <protection hidden="1"/>
    </xf>
    <xf numFmtId="49" fontId="5" fillId="3" borderId="1" xfId="0" applyNumberFormat="1" applyFont="1" applyFill="1" applyBorder="1" applyAlignment="1" applyProtection="1">
      <alignment horizontal="center"/>
      <protection hidden="1"/>
    </xf>
    <xf numFmtId="49" fontId="7" fillId="4" borderId="6" xfId="0" applyNumberFormat="1" applyFont="1" applyFill="1" applyBorder="1" applyAlignment="1" applyProtection="1">
      <alignment horizontal="center"/>
      <protection hidden="1"/>
    </xf>
    <xf numFmtId="49" fontId="9" fillId="4" borderId="1" xfId="0" applyNumberFormat="1" applyFont="1" applyFill="1" applyBorder="1" applyAlignment="1" applyProtection="1">
      <alignment horizontal="center" vertical="center"/>
      <protection hidden="1"/>
    </xf>
    <xf numFmtId="49" fontId="7" fillId="4" borderId="7" xfId="0" applyNumberFormat="1" applyFont="1" applyFill="1" applyBorder="1" applyAlignment="1" applyProtection="1">
      <alignment horizontal="center" vertical="center"/>
      <protection hidden="1"/>
    </xf>
    <xf numFmtId="49" fontId="7" fillId="4" borderId="1" xfId="0" applyNumberFormat="1" applyFont="1" applyFill="1" applyBorder="1" applyAlignment="1" applyProtection="1">
      <alignment horizontal="center" vertical="center"/>
      <protection hidden="1"/>
    </xf>
    <xf numFmtId="0" fontId="4" fillId="0" borderId="0" xfId="0" applyFont="1" applyAlignment="1" applyProtection="1">
      <alignment horizontal="left"/>
      <protection hidden="1"/>
    </xf>
    <xf numFmtId="0" fontId="7" fillId="4" borderId="6" xfId="0" applyFont="1" applyFill="1" applyBorder="1" applyAlignment="1" applyProtection="1">
      <alignment horizontal="center"/>
      <protection hidden="1"/>
    </xf>
    <xf numFmtId="0" fontId="7" fillId="4" borderId="7" xfId="0" applyFont="1" applyFill="1" applyBorder="1" applyAlignment="1" applyProtection="1">
      <alignment horizontal="center" vertical="center"/>
      <protection hidden="1"/>
    </xf>
    <xf numFmtId="0" fontId="7" fillId="4" borderId="1" xfId="0" applyFont="1" applyFill="1" applyBorder="1" applyAlignment="1" applyProtection="1">
      <alignment horizontal="center" vertical="center"/>
      <protection hidden="1"/>
    </xf>
    <xf numFmtId="49" fontId="4" fillId="0" borderId="0" xfId="0" applyNumberFormat="1" applyFont="1" applyAlignment="1" applyProtection="1">
      <alignment horizontal="left"/>
      <protection hidden="1"/>
    </xf>
    <xf numFmtId="1" fontId="0" fillId="0" borderId="0" xfId="0" applyNumberFormat="1" applyAlignment="1" applyProtection="1">
      <alignment horizontal="center"/>
      <protection hidden="1"/>
    </xf>
    <xf numFmtId="1" fontId="7" fillId="4" borderId="1" xfId="0" applyNumberFormat="1" applyFont="1" applyFill="1" applyBorder="1" applyAlignment="1" applyProtection="1">
      <alignment horizontal="center" vertical="center"/>
      <protection hidden="1"/>
    </xf>
    <xf numFmtId="1" fontId="4" fillId="0" borderId="0" xfId="0" applyNumberFormat="1" applyFont="1" applyAlignment="1" applyProtection="1">
      <alignment horizontal="left"/>
      <protection hidden="1"/>
    </xf>
    <xf numFmtId="3" fontId="0" fillId="4" borderId="1" xfId="0" applyNumberFormat="1" applyFill="1" applyBorder="1" applyAlignment="1" applyProtection="1">
      <alignment horizontal="center"/>
      <protection hidden="1"/>
    </xf>
    <xf numFmtId="3" fontId="7" fillId="4" borderId="1" xfId="0" applyNumberFormat="1" applyFont="1" applyFill="1" applyBorder="1" applyAlignment="1" applyProtection="1">
      <alignment horizontal="center" vertical="center"/>
      <protection hidden="1"/>
    </xf>
    <xf numFmtId="1" fontId="7" fillId="4" borderId="1" xfId="0" applyNumberFormat="1" applyFont="1" applyFill="1" applyBorder="1" applyAlignment="1" applyProtection="1">
      <alignment horizontal="center"/>
      <protection hidden="1"/>
    </xf>
    <xf numFmtId="1" fontId="7" fillId="5" borderId="1" xfId="0" applyNumberFormat="1" applyFont="1" applyFill="1" applyBorder="1" applyAlignment="1" applyProtection="1">
      <alignment horizontal="center"/>
      <protection hidden="1"/>
    </xf>
    <xf numFmtId="1" fontId="0" fillId="0" borderId="0" xfId="0" applyNumberFormat="1" applyAlignment="1" applyProtection="1">
      <alignment horizontal="left"/>
      <protection hidden="1"/>
    </xf>
    <xf numFmtId="0" fontId="6" fillId="4" borderId="1" xfId="0" applyFont="1" applyFill="1" applyBorder="1" applyAlignment="1" applyProtection="1">
      <alignment horizontal="center" wrapText="1"/>
      <protection hidden="1"/>
    </xf>
    <xf numFmtId="0" fontId="9" fillId="4" borderId="1" xfId="0" applyFont="1" applyFill="1" applyBorder="1" applyAlignment="1" applyProtection="1">
      <alignment horizontal="center" wrapText="1"/>
      <protection hidden="1"/>
    </xf>
    <xf numFmtId="0" fontId="9" fillId="4" borderId="1" xfId="0" applyFont="1" applyFill="1" applyBorder="1" applyAlignment="1" applyProtection="1">
      <alignment horizontal="center" vertical="center"/>
      <protection hidden="1"/>
    </xf>
    <xf numFmtId="1" fontId="9" fillId="4" borderId="1" xfId="0" applyNumberFormat="1" applyFont="1" applyFill="1" applyBorder="1" applyAlignment="1" applyProtection="1">
      <alignment horizontal="center"/>
      <protection hidden="1"/>
    </xf>
    <xf numFmtId="3" fontId="2" fillId="4" borderId="1" xfId="0" applyNumberFormat="1" applyFont="1" applyFill="1" applyBorder="1" applyAlignment="1" applyProtection="1">
      <alignment horizontal="center"/>
      <protection hidden="1"/>
    </xf>
    <xf numFmtId="0" fontId="8" fillId="4" borderId="6" xfId="0" applyFont="1" applyFill="1" applyBorder="1" applyAlignment="1" applyProtection="1">
      <alignment horizontal="center" wrapText="1"/>
      <protection hidden="1"/>
    </xf>
    <xf numFmtId="1" fontId="9" fillId="4" borderId="6" xfId="0" applyNumberFormat="1" applyFont="1" applyFill="1" applyBorder="1" applyAlignment="1" applyProtection="1">
      <alignment horizontal="center"/>
      <protection hidden="1"/>
    </xf>
    <xf numFmtId="3" fontId="9" fillId="4" borderId="6" xfId="0" applyNumberFormat="1" applyFont="1" applyFill="1" applyBorder="1" applyAlignment="1" applyProtection="1">
      <alignment horizontal="center"/>
      <protection hidden="1"/>
    </xf>
    <xf numFmtId="0" fontId="8" fillId="4" borderId="7" xfId="0" applyFont="1" applyFill="1" applyBorder="1" applyAlignment="1" applyProtection="1">
      <alignment horizontal="center" wrapText="1"/>
      <protection hidden="1"/>
    </xf>
    <xf numFmtId="1" fontId="9" fillId="4" borderId="7" xfId="0" applyNumberFormat="1" applyFont="1" applyFill="1" applyBorder="1" applyAlignment="1" applyProtection="1">
      <alignment horizontal="center" vertical="center"/>
      <protection hidden="1"/>
    </xf>
    <xf numFmtId="3" fontId="9" fillId="4" borderId="7" xfId="0" applyNumberFormat="1" applyFont="1" applyFill="1" applyBorder="1" applyAlignment="1" applyProtection="1">
      <alignment horizontal="center" vertical="center"/>
      <protection hidden="1"/>
    </xf>
    <xf numFmtId="49" fontId="8" fillId="4" borderId="1" xfId="0" applyNumberFormat="1" applyFont="1" applyFill="1" applyBorder="1" applyAlignment="1" applyProtection="1">
      <alignment horizontal="center"/>
      <protection hidden="1"/>
    </xf>
    <xf numFmtId="1" fontId="9" fillId="4" borderId="1" xfId="0" applyNumberFormat="1" applyFont="1" applyFill="1" applyBorder="1" applyAlignment="1" applyProtection="1">
      <alignment horizontal="center" vertical="center"/>
      <protection hidden="1"/>
    </xf>
    <xf numFmtId="3" fontId="9" fillId="4" borderId="1" xfId="0" applyNumberFormat="1" applyFont="1" applyFill="1" applyBorder="1" applyAlignment="1" applyProtection="1">
      <alignment horizontal="center" vertical="center"/>
      <protection hidden="1"/>
    </xf>
    <xf numFmtId="49" fontId="8" fillId="4" borderId="1" xfId="0" applyNumberFormat="1" applyFont="1" applyFill="1" applyBorder="1" applyAlignment="1" applyProtection="1">
      <alignment horizontal="center" wrapText="1"/>
      <protection hidden="1"/>
    </xf>
    <xf numFmtId="49" fontId="6" fillId="5" borderId="7" xfId="0" applyNumberFormat="1" applyFont="1" applyFill="1" applyBorder="1" applyAlignment="1" applyProtection="1">
      <alignment horizontal="center" wrapText="1"/>
      <protection hidden="1"/>
    </xf>
    <xf numFmtId="3" fontId="0" fillId="5" borderId="1" xfId="0" applyNumberFormat="1" applyFill="1" applyBorder="1" applyAlignment="1" applyProtection="1">
      <alignment horizontal="center"/>
      <protection hidden="1"/>
    </xf>
    <xf numFmtId="49" fontId="6" fillId="5" borderId="1" xfId="0" applyNumberFormat="1" applyFont="1" applyFill="1" applyBorder="1" applyAlignment="1" applyProtection="1">
      <alignment horizontal="center" wrapText="1"/>
      <protection hidden="1"/>
    </xf>
    <xf numFmtId="9" fontId="4" fillId="9" borderId="0" xfId="4" applyFont="1" applyFill="1" applyAlignment="1" applyProtection="1">
      <alignment horizontal="left"/>
      <protection hidden="1"/>
    </xf>
    <xf numFmtId="0" fontId="4" fillId="9" borderId="0" xfId="0" applyFont="1" applyFill="1" applyAlignment="1" applyProtection="1">
      <alignment horizontal="left"/>
      <protection hidden="1"/>
    </xf>
    <xf numFmtId="49" fontId="0" fillId="9" borderId="1" xfId="0" applyNumberFormat="1" applyFill="1" applyBorder="1" applyAlignment="1" applyProtection="1">
      <alignment horizontal="left"/>
      <protection hidden="1"/>
    </xf>
    <xf numFmtId="0" fontId="0" fillId="9" borderId="1" xfId="0" applyFill="1" applyBorder="1" applyAlignment="1" applyProtection="1">
      <alignment horizontal="left"/>
      <protection hidden="1"/>
    </xf>
    <xf numFmtId="49" fontId="2" fillId="9" borderId="1" xfId="0" applyNumberFormat="1" applyFont="1" applyFill="1" applyBorder="1" applyAlignment="1" applyProtection="1">
      <alignment horizontal="center"/>
      <protection hidden="1"/>
    </xf>
    <xf numFmtId="49" fontId="6" fillId="9" borderId="1" xfId="0" applyNumberFormat="1" applyFont="1" applyFill="1" applyBorder="1" applyAlignment="1" applyProtection="1">
      <alignment horizontal="center"/>
      <protection hidden="1"/>
    </xf>
    <xf numFmtId="49" fontId="6" fillId="9" borderId="1" xfId="0" applyNumberFormat="1" applyFont="1" applyFill="1" applyBorder="1" applyAlignment="1" applyProtection="1">
      <alignment horizontal="center" wrapText="1"/>
      <protection hidden="1"/>
    </xf>
    <xf numFmtId="0" fontId="2" fillId="9" borderId="0" xfId="0" applyFont="1" applyFill="1" applyAlignment="1" applyProtection="1">
      <alignment horizontal="center"/>
      <protection hidden="1"/>
    </xf>
    <xf numFmtId="1" fontId="0" fillId="9" borderId="0" xfId="0" applyNumberFormat="1" applyFill="1" applyAlignment="1" applyProtection="1">
      <alignment horizontal="center"/>
      <protection hidden="1"/>
    </xf>
    <xf numFmtId="0" fontId="6" fillId="0" borderId="1" xfId="0" applyFont="1" applyBorder="1" applyAlignment="1" applyProtection="1">
      <alignment horizontal="left" wrapText="1"/>
      <protection hidden="1"/>
    </xf>
    <xf numFmtId="0" fontId="0" fillId="0" borderId="1" xfId="0" applyBorder="1" applyAlignment="1" applyProtection="1">
      <alignment horizontal="left" vertical="center" wrapText="1"/>
      <protection hidden="1"/>
    </xf>
    <xf numFmtId="1" fontId="24" fillId="0" borderId="0" xfId="0" applyNumberFormat="1" applyFont="1" applyAlignment="1" applyProtection="1">
      <alignment horizontal="left"/>
      <protection hidden="1"/>
    </xf>
    <xf numFmtId="0" fontId="0" fillId="0" borderId="12" xfId="0" applyBorder="1" applyAlignment="1" applyProtection="1">
      <alignment horizontal="left"/>
      <protection hidden="1"/>
    </xf>
    <xf numFmtId="0" fontId="0" fillId="0" borderId="13" xfId="0" applyBorder="1" applyAlignment="1" applyProtection="1">
      <alignment horizontal="left"/>
      <protection hidden="1"/>
    </xf>
    <xf numFmtId="0" fontId="0" fillId="0" borderId="8" xfId="0" applyBorder="1" applyAlignment="1" applyProtection="1">
      <alignment horizontal="left"/>
      <protection hidden="1"/>
    </xf>
    <xf numFmtId="0" fontId="0" fillId="0" borderId="11" xfId="0" applyBorder="1" applyAlignment="1" applyProtection="1">
      <alignment horizontal="left"/>
      <protection hidden="1"/>
    </xf>
    <xf numFmtId="0" fontId="0" fillId="0" borderId="9" xfId="0" applyBorder="1" applyAlignment="1" applyProtection="1">
      <alignment horizontal="left"/>
      <protection hidden="1"/>
    </xf>
    <xf numFmtId="0" fontId="0" fillId="0" borderId="10" xfId="0" applyBorder="1" applyAlignment="1" applyProtection="1">
      <alignment horizontal="left"/>
      <protection hidden="1"/>
    </xf>
    <xf numFmtId="0" fontId="5" fillId="7" borderId="1" xfId="0" applyFont="1" applyFill="1" applyBorder="1" applyAlignment="1" applyProtection="1">
      <alignment horizontal="left" wrapText="1"/>
      <protection hidden="1"/>
    </xf>
    <xf numFmtId="0" fontId="5" fillId="7" borderId="0" xfId="0" applyFont="1" applyFill="1" applyAlignment="1" applyProtection="1">
      <alignment horizontal="left" wrapText="1"/>
      <protection hidden="1"/>
    </xf>
    <xf numFmtId="0" fontId="25" fillId="14" borderId="0" xfId="0" applyFont="1" applyFill="1" applyAlignment="1" applyProtection="1">
      <alignment horizontal="left" wrapText="1"/>
      <protection hidden="1"/>
    </xf>
    <xf numFmtId="44" fontId="0" fillId="9" borderId="1" xfId="1" applyFont="1" applyFill="1" applyBorder="1" applyAlignment="1" applyProtection="1">
      <alignment horizontal="left"/>
      <protection hidden="1"/>
    </xf>
    <xf numFmtId="49" fontId="0" fillId="0" borderId="1" xfId="0" applyNumberFormat="1" applyBorder="1" applyAlignment="1" applyProtection="1">
      <alignment horizontal="center" vertical="center"/>
      <protection hidden="1"/>
    </xf>
    <xf numFmtId="0" fontId="0" fillId="4" borderId="1" xfId="0" applyFill="1" applyBorder="1" applyAlignment="1" applyProtection="1">
      <alignment horizontal="left" vertical="center" wrapText="1"/>
      <protection hidden="1"/>
    </xf>
    <xf numFmtId="49" fontId="0" fillId="4" borderId="1" xfId="0" applyNumberFormat="1" applyFill="1" applyBorder="1" applyAlignment="1" applyProtection="1">
      <alignment horizontal="center" vertical="center"/>
      <protection hidden="1"/>
    </xf>
    <xf numFmtId="0" fontId="5" fillId="7" borderId="0" xfId="0" applyFont="1" applyFill="1" applyAlignment="1" applyProtection="1">
      <alignment horizontal="center" vertical="center" wrapText="1"/>
      <protection hidden="1"/>
    </xf>
    <xf numFmtId="0" fontId="2" fillId="0" borderId="20" xfId="0" applyFont="1" applyBorder="1" applyAlignment="1" applyProtection="1">
      <alignment horizontal="center" wrapText="1"/>
      <protection hidden="1"/>
    </xf>
    <xf numFmtId="44" fontId="0" fillId="6" borderId="20" xfId="1" applyFont="1" applyFill="1" applyBorder="1" applyAlignment="1" applyProtection="1">
      <alignment horizontal="left"/>
      <protection hidden="1"/>
    </xf>
    <xf numFmtId="44" fontId="0" fillId="10" borderId="20" xfId="1" applyFont="1" applyFill="1" applyBorder="1" applyAlignment="1" applyProtection="1">
      <alignment horizontal="left"/>
      <protection hidden="1"/>
    </xf>
    <xf numFmtId="44" fontId="0" fillId="12" borderId="20" xfId="0" applyNumberFormat="1" applyFill="1" applyBorder="1" applyAlignment="1" applyProtection="1">
      <alignment horizontal="left"/>
      <protection hidden="1"/>
    </xf>
    <xf numFmtId="44" fontId="1" fillId="0" borderId="0" xfId="1" applyAlignment="1" applyProtection="1">
      <alignment horizontal="left"/>
      <protection hidden="1"/>
    </xf>
    <xf numFmtId="44" fontId="27" fillId="0" borderId="0" xfId="1" applyFont="1" applyAlignment="1" applyProtection="1">
      <alignment horizontal="center" vertical="center"/>
      <protection hidden="1"/>
    </xf>
    <xf numFmtId="0" fontId="2" fillId="0" borderId="2" xfId="0" applyFont="1" applyBorder="1" applyAlignment="1" applyProtection="1">
      <alignment horizontal="center"/>
      <protection hidden="1"/>
    </xf>
    <xf numFmtId="0" fontId="0" fillId="2" borderId="1" xfId="0" applyFill="1" applyBorder="1" applyAlignment="1" applyProtection="1">
      <alignment horizontal="center"/>
      <protection hidden="1"/>
    </xf>
    <xf numFmtId="0" fontId="26" fillId="0" borderId="0" xfId="0" applyFont="1" applyAlignment="1" applyProtection="1">
      <alignment horizontal="right"/>
      <protection hidden="1"/>
    </xf>
    <xf numFmtId="0" fontId="26" fillId="0" borderId="0" xfId="0" applyFont="1" applyAlignment="1" applyProtection="1">
      <alignment horizontal="left"/>
      <protection hidden="1"/>
    </xf>
    <xf numFmtId="0" fontId="28" fillId="0" borderId="0" xfId="0" applyFont="1" applyAlignment="1" applyProtection="1">
      <alignment horizontal="center"/>
      <protection hidden="1"/>
    </xf>
    <xf numFmtId="0" fontId="31" fillId="0" borderId="0" xfId="0" applyFont="1" applyAlignment="1" applyProtection="1">
      <alignment horizontal="center"/>
      <protection hidden="1"/>
    </xf>
    <xf numFmtId="0" fontId="31" fillId="2" borderId="16" xfId="0" applyFont="1" applyFill="1" applyBorder="1" applyAlignment="1" applyProtection="1">
      <alignment horizontal="left"/>
      <protection hidden="1"/>
    </xf>
    <xf numFmtId="0" fontId="31" fillId="0" borderId="1" xfId="0" applyFont="1" applyBorder="1" applyAlignment="1" applyProtection="1">
      <alignment horizontal="center"/>
      <protection hidden="1"/>
    </xf>
    <xf numFmtId="0" fontId="31" fillId="0" borderId="0" xfId="0" applyFont="1" applyAlignment="1" applyProtection="1">
      <alignment horizontal="left"/>
      <protection hidden="1"/>
    </xf>
    <xf numFmtId="0" fontId="6" fillId="0" borderId="0" xfId="0" applyFont="1" applyAlignment="1" applyProtection="1">
      <alignment horizontal="center"/>
      <protection hidden="1"/>
    </xf>
    <xf numFmtId="49" fontId="6" fillId="0" borderId="0" xfId="0" applyNumberFormat="1" applyFont="1" applyAlignment="1" applyProtection="1">
      <alignment horizontal="center" wrapText="1"/>
      <protection hidden="1"/>
    </xf>
    <xf numFmtId="1" fontId="7" fillId="0" borderId="0" xfId="0" applyNumberFormat="1" applyFont="1" applyAlignment="1" applyProtection="1">
      <alignment horizontal="center"/>
      <protection hidden="1"/>
    </xf>
    <xf numFmtId="49" fontId="7" fillId="0" borderId="0" xfId="0" applyNumberFormat="1" applyFont="1" applyAlignment="1" applyProtection="1">
      <alignment horizontal="center" vertical="center"/>
      <protection hidden="1"/>
    </xf>
    <xf numFmtId="0" fontId="32" fillId="7" borderId="0" xfId="0" applyFont="1" applyFill="1" applyAlignment="1" applyProtection="1">
      <alignment horizontal="center" vertical="center" wrapText="1"/>
      <protection hidden="1"/>
    </xf>
    <xf numFmtId="44" fontId="33" fillId="0" borderId="0" xfId="1" applyFont="1" applyAlignment="1" applyProtection="1">
      <alignment horizontal="left"/>
      <protection hidden="1"/>
    </xf>
    <xf numFmtId="37" fontId="0" fillId="0" borderId="0" xfId="1" applyNumberFormat="1" applyFont="1" applyAlignment="1" applyProtection="1">
      <alignment horizontal="left"/>
      <protection hidden="1"/>
    </xf>
    <xf numFmtId="2" fontId="4" fillId="9" borderId="0" xfId="0" applyNumberFormat="1" applyFont="1" applyFill="1" applyAlignment="1" applyProtection="1">
      <alignment horizontal="left"/>
      <protection hidden="1"/>
    </xf>
    <xf numFmtId="0" fontId="8" fillId="0" borderId="0" xfId="0" applyFont="1" applyAlignment="1">
      <alignment horizontal="center"/>
    </xf>
    <xf numFmtId="0" fontId="6" fillId="0" borderId="0" xfId="0" applyFont="1" applyAlignment="1">
      <alignment horizontal="center"/>
    </xf>
    <xf numFmtId="0" fontId="8" fillId="0" borderId="0" xfId="0" applyFont="1" applyAlignment="1">
      <alignment horizontal="center" wrapText="1"/>
    </xf>
    <xf numFmtId="0" fontId="6" fillId="0" borderId="1" xfId="0" applyFont="1" applyBorder="1" applyAlignment="1">
      <alignment horizontal="center"/>
    </xf>
    <xf numFmtId="0" fontId="7" fillId="0" borderId="1" xfId="0" applyFont="1" applyBorder="1" applyAlignment="1" applyProtection="1">
      <alignment horizontal="center"/>
      <protection locked="0" hidden="1"/>
    </xf>
    <xf numFmtId="0" fontId="7" fillId="0" borderId="1" xfId="0" applyFont="1" applyBorder="1" applyAlignment="1" applyProtection="1">
      <alignment horizontal="center"/>
      <protection hidden="1"/>
    </xf>
    <xf numFmtId="165" fontId="7" fillId="0" borderId="1" xfId="0" applyNumberFormat="1" applyFont="1" applyBorder="1" applyAlignment="1" applyProtection="1">
      <alignment horizontal="center"/>
      <protection hidden="1"/>
    </xf>
    <xf numFmtId="166" fontId="7" fillId="0" borderId="1" xfId="0" applyNumberFormat="1" applyFont="1" applyBorder="1" applyAlignment="1" applyProtection="1">
      <alignment horizontal="center"/>
      <protection locked="0" hidden="1"/>
    </xf>
    <xf numFmtId="166" fontId="6" fillId="0" borderId="1" xfId="0" applyNumberFormat="1" applyFont="1" applyBorder="1" applyAlignment="1">
      <alignment horizontal="center"/>
    </xf>
    <xf numFmtId="0" fontId="8" fillId="2" borderId="0" xfId="0" applyFont="1" applyFill="1" applyAlignment="1" applyProtection="1">
      <alignment horizontal="left"/>
      <protection hidden="1"/>
    </xf>
    <xf numFmtId="44" fontId="10" fillId="0" borderId="0" xfId="1" applyFont="1" applyAlignment="1" applyProtection="1">
      <alignment horizontal="center" vertical="center"/>
      <protection hidden="1"/>
    </xf>
    <xf numFmtId="44" fontId="10" fillId="4" borderId="0" xfId="1" applyFont="1" applyFill="1" applyAlignment="1" applyProtection="1">
      <alignment horizontal="center" vertical="center"/>
      <protection hidden="1"/>
    </xf>
    <xf numFmtId="44" fontId="27" fillId="16" borderId="20" xfId="0" applyNumberFormat="1" applyFont="1" applyFill="1" applyBorder="1" applyAlignment="1" applyProtection="1">
      <alignment horizontal="left"/>
      <protection hidden="1"/>
    </xf>
    <xf numFmtId="44" fontId="0" fillId="0" borderId="0" xfId="0" applyNumberFormat="1" applyAlignment="1" applyProtection="1">
      <alignment horizontal="center"/>
      <protection hidden="1"/>
    </xf>
    <xf numFmtId="0" fontId="20" fillId="0" borderId="12" xfId="5" applyFont="1" applyBorder="1" applyAlignment="1" applyProtection="1">
      <alignment horizontal="left"/>
      <protection hidden="1"/>
    </xf>
    <xf numFmtId="0" fontId="34" fillId="0" borderId="5" xfId="6" applyBorder="1" applyAlignment="1" applyProtection="1">
      <alignment horizontal="left"/>
      <protection hidden="1"/>
    </xf>
    <xf numFmtId="0" fontId="19" fillId="0" borderId="5" xfId="5" applyBorder="1" applyAlignment="1" applyProtection="1">
      <alignment horizontal="left"/>
      <protection hidden="1"/>
    </xf>
    <xf numFmtId="0" fontId="20" fillId="0" borderId="5" xfId="6" applyFont="1" applyBorder="1" applyAlignment="1" applyProtection="1">
      <alignment horizontal="right"/>
      <protection hidden="1"/>
    </xf>
    <xf numFmtId="0" fontId="37" fillId="0" borderId="5" xfId="6" applyFont="1" applyBorder="1" applyAlignment="1" applyProtection="1">
      <alignment horizontal="center"/>
      <protection hidden="1"/>
    </xf>
    <xf numFmtId="0" fontId="20" fillId="0" borderId="5" xfId="5" applyFont="1" applyBorder="1" applyAlignment="1" applyProtection="1">
      <alignment horizontal="right"/>
      <protection hidden="1"/>
    </xf>
    <xf numFmtId="14" fontId="37" fillId="0" borderId="5" xfId="5" applyNumberFormat="1" applyFont="1" applyBorder="1" applyAlignment="1" applyProtection="1">
      <alignment horizontal="center"/>
      <protection hidden="1"/>
    </xf>
    <xf numFmtId="0" fontId="19" fillId="0" borderId="13" xfId="5" applyBorder="1" applyProtection="1">
      <protection hidden="1"/>
    </xf>
    <xf numFmtId="0" fontId="19" fillId="0" borderId="0" xfId="5" applyProtection="1">
      <protection hidden="1"/>
    </xf>
    <xf numFmtId="0" fontId="0" fillId="9" borderId="1" xfId="0" applyFill="1" applyBorder="1" applyAlignment="1" applyProtection="1">
      <alignment horizontal="center" vertical="top" wrapText="1"/>
      <protection hidden="1"/>
    </xf>
    <xf numFmtId="49" fontId="0" fillId="9" borderId="1" xfId="0" applyNumberFormat="1" applyFill="1" applyBorder="1" applyAlignment="1" applyProtection="1">
      <alignment horizontal="center"/>
      <protection hidden="1"/>
    </xf>
    <xf numFmtId="44" fontId="1" fillId="9" borderId="1" xfId="1" applyFill="1" applyBorder="1" applyAlignment="1" applyProtection="1">
      <alignment horizontal="center"/>
      <protection hidden="1"/>
    </xf>
    <xf numFmtId="0" fontId="0" fillId="9" borderId="1" xfId="0" applyFill="1" applyBorder="1" applyAlignment="1" applyProtection="1">
      <alignment horizontal="left" vertical="center" wrapText="1"/>
      <protection hidden="1"/>
    </xf>
    <xf numFmtId="49" fontId="0" fillId="9" borderId="1" xfId="0" applyNumberFormat="1" applyFill="1" applyBorder="1" applyAlignment="1" applyProtection="1">
      <alignment horizontal="center" vertical="center"/>
      <protection hidden="1"/>
    </xf>
    <xf numFmtId="0" fontId="22" fillId="0" borderId="0" xfId="0" applyFont="1" applyAlignment="1" applyProtection="1">
      <alignment horizontal="center" vertical="center"/>
      <protection hidden="1"/>
    </xf>
    <xf numFmtId="49" fontId="2" fillId="0" borderId="0" xfId="0" applyNumberFormat="1" applyFont="1" applyProtection="1">
      <protection hidden="1"/>
    </xf>
    <xf numFmtId="44" fontId="0" fillId="2" borderId="1" xfId="1" applyFont="1" applyFill="1" applyBorder="1" applyAlignment="1" applyProtection="1">
      <alignment horizontal="center"/>
      <protection hidden="1"/>
    </xf>
    <xf numFmtId="2" fontId="10" fillId="4" borderId="1" xfId="0" applyNumberFormat="1" applyFont="1" applyFill="1" applyBorder="1" applyAlignment="1" applyProtection="1">
      <alignment horizontal="center" vertical="center"/>
      <protection hidden="1"/>
    </xf>
    <xf numFmtId="0" fontId="0" fillId="0" borderId="6" xfId="0" applyBorder="1" applyAlignment="1" applyProtection="1">
      <alignment horizontal="left"/>
      <protection hidden="1"/>
    </xf>
    <xf numFmtId="0" fontId="0" fillId="0" borderId="19" xfId="0" applyBorder="1" applyAlignment="1" applyProtection="1">
      <alignment horizontal="left"/>
      <protection hidden="1"/>
    </xf>
    <xf numFmtId="49" fontId="0" fillId="4" borderId="1" xfId="0" applyNumberFormat="1" applyFill="1" applyBorder="1" applyAlignment="1" applyProtection="1">
      <alignment horizontal="left"/>
      <protection hidden="1"/>
    </xf>
    <xf numFmtId="0" fontId="0" fillId="4" borderId="1" xfId="0" applyFill="1" applyBorder="1" applyAlignment="1" applyProtection="1">
      <alignment horizontal="left"/>
      <protection hidden="1"/>
    </xf>
    <xf numFmtId="44" fontId="0" fillId="4" borderId="1" xfId="1" applyFont="1" applyFill="1" applyBorder="1" applyAlignment="1" applyProtection="1">
      <alignment horizontal="left"/>
      <protection hidden="1"/>
    </xf>
    <xf numFmtId="2" fontId="0" fillId="4" borderId="1" xfId="0" applyNumberFormat="1" applyFill="1" applyBorder="1" applyAlignment="1" applyProtection="1">
      <alignment horizontal="left"/>
      <protection hidden="1"/>
    </xf>
    <xf numFmtId="0" fontId="0" fillId="4" borderId="0" xfId="0" applyFill="1" applyProtection="1">
      <protection hidden="1"/>
    </xf>
    <xf numFmtId="0" fontId="0" fillId="2" borderId="0" xfId="0" applyFill="1" applyProtection="1">
      <protection hidden="1"/>
    </xf>
    <xf numFmtId="0" fontId="27" fillId="0" borderId="0" xfId="0" applyFont="1" applyAlignment="1" applyProtection="1">
      <alignment horizontal="left"/>
      <protection hidden="1"/>
    </xf>
    <xf numFmtId="0" fontId="5" fillId="0" borderId="0" xfId="0" applyFont="1" applyAlignment="1" applyProtection="1">
      <alignment horizontal="left"/>
      <protection hidden="1"/>
    </xf>
    <xf numFmtId="2" fontId="4" fillId="0" borderId="0" xfId="0" applyNumberFormat="1" applyFont="1" applyAlignment="1" applyProtection="1">
      <alignment horizontal="left"/>
      <protection hidden="1"/>
    </xf>
    <xf numFmtId="44" fontId="4" fillId="0" borderId="0" xfId="1" applyFont="1" applyAlignment="1" applyProtection="1">
      <alignment horizontal="left"/>
      <protection hidden="1"/>
    </xf>
    <xf numFmtId="0" fontId="32" fillId="2" borderId="17" xfId="0" applyFont="1" applyFill="1" applyBorder="1" applyAlignment="1" applyProtection="1">
      <alignment horizontal="left"/>
      <protection hidden="1"/>
    </xf>
    <xf numFmtId="0" fontId="32" fillId="0" borderId="0" xfId="0" applyFont="1" applyAlignment="1" applyProtection="1">
      <alignment horizontal="center" vertical="center" wrapText="1"/>
      <protection hidden="1"/>
    </xf>
    <xf numFmtId="44" fontId="39" fillId="0" borderId="1" xfId="1" applyFont="1" applyBorder="1" applyAlignment="1" applyProtection="1">
      <alignment horizontal="center" vertical="center"/>
      <protection hidden="1"/>
    </xf>
    <xf numFmtId="44" fontId="39" fillId="4" borderId="1" xfId="1" applyFont="1" applyFill="1" applyBorder="1" applyAlignment="1" applyProtection="1">
      <alignment horizontal="center" vertical="center"/>
      <protection hidden="1"/>
    </xf>
    <xf numFmtId="0" fontId="4" fillId="0" borderId="5" xfId="0" applyFont="1" applyBorder="1" applyAlignment="1" applyProtection="1">
      <alignment horizontal="left"/>
      <protection hidden="1"/>
    </xf>
    <xf numFmtId="44" fontId="4" fillId="0" borderId="1" xfId="1" applyFont="1" applyBorder="1" applyAlignment="1" applyProtection="1">
      <alignment horizontal="left"/>
      <protection hidden="1"/>
    </xf>
    <xf numFmtId="0" fontId="5" fillId="0" borderId="0" xfId="0" applyFont="1" applyAlignment="1" applyProtection="1">
      <alignment horizontal="center"/>
      <protection hidden="1"/>
    </xf>
    <xf numFmtId="44" fontId="4" fillId="12" borderId="0" xfId="0" applyNumberFormat="1" applyFont="1" applyFill="1" applyAlignment="1" applyProtection="1">
      <alignment horizontal="left"/>
      <protection hidden="1"/>
    </xf>
    <xf numFmtId="1" fontId="0" fillId="2" borderId="0" xfId="0" applyNumberFormat="1" applyFill="1" applyAlignment="1" applyProtection="1">
      <alignment horizontal="center"/>
      <protection hidden="1"/>
    </xf>
    <xf numFmtId="164" fontId="0" fillId="0" borderId="0" xfId="0" applyNumberFormat="1" applyAlignment="1" applyProtection="1">
      <alignment horizontal="left"/>
      <protection hidden="1"/>
    </xf>
    <xf numFmtId="0" fontId="5" fillId="7" borderId="0" xfId="0" applyFont="1" applyFill="1" applyAlignment="1" applyProtection="1">
      <alignment horizontal="center" wrapText="1"/>
      <protection hidden="1"/>
    </xf>
    <xf numFmtId="0" fontId="4" fillId="7" borderId="0" xfId="0" applyFont="1" applyFill="1" applyAlignment="1" applyProtection="1">
      <alignment horizontal="center" vertical="center"/>
      <protection hidden="1"/>
    </xf>
    <xf numFmtId="49" fontId="0" fillId="0" borderId="0" xfId="0" applyNumberFormat="1" applyAlignment="1" applyProtection="1">
      <alignment horizontal="center" vertical="center"/>
      <protection hidden="1"/>
    </xf>
    <xf numFmtId="49" fontId="0" fillId="4" borderId="0" xfId="0" applyNumberFormat="1" applyFill="1" applyAlignment="1" applyProtection="1">
      <alignment horizontal="center" vertical="center"/>
      <protection hidden="1"/>
    </xf>
    <xf numFmtId="0" fontId="0" fillId="0" borderId="0" xfId="0" applyAlignment="1" applyProtection="1">
      <alignment horizontal="center" vertical="center" wrapText="1"/>
      <protection hidden="1"/>
    </xf>
    <xf numFmtId="0" fontId="0" fillId="4" borderId="0" xfId="0" applyFill="1" applyAlignment="1" applyProtection="1">
      <alignment horizontal="center"/>
      <protection hidden="1"/>
    </xf>
    <xf numFmtId="49" fontId="2" fillId="9" borderId="0" xfId="0" applyNumberFormat="1" applyFont="1" applyFill="1" applyAlignment="1" applyProtection="1">
      <alignment horizontal="center"/>
      <protection hidden="1"/>
    </xf>
    <xf numFmtId="49" fontId="6" fillId="9" borderId="0" xfId="0" applyNumberFormat="1" applyFont="1" applyFill="1" applyAlignment="1" applyProtection="1">
      <alignment horizontal="center"/>
      <protection hidden="1"/>
    </xf>
    <xf numFmtId="0" fontId="0" fillId="5" borderId="0" xfId="0" applyFill="1" applyAlignment="1" applyProtection="1">
      <alignment horizontal="center"/>
      <protection hidden="1"/>
    </xf>
    <xf numFmtId="49" fontId="5" fillId="3" borderId="3" xfId="0" applyNumberFormat="1" applyFont="1" applyFill="1" applyBorder="1" applyAlignment="1" applyProtection="1">
      <alignment horizontal="center"/>
      <protection hidden="1"/>
    </xf>
    <xf numFmtId="1" fontId="9" fillId="4" borderId="3" xfId="0" applyNumberFormat="1" applyFont="1" applyFill="1" applyBorder="1" applyAlignment="1" applyProtection="1">
      <alignment horizontal="center"/>
      <protection hidden="1"/>
    </xf>
    <xf numFmtId="1" fontId="7" fillId="4" borderId="3" xfId="0" applyNumberFormat="1" applyFont="1" applyFill="1" applyBorder="1" applyAlignment="1" applyProtection="1">
      <alignment horizontal="center"/>
      <protection hidden="1"/>
    </xf>
    <xf numFmtId="1" fontId="9" fillId="4" borderId="12" xfId="0" applyNumberFormat="1" applyFont="1" applyFill="1" applyBorder="1" applyAlignment="1" applyProtection="1">
      <alignment horizontal="center"/>
      <protection hidden="1"/>
    </xf>
    <xf numFmtId="1" fontId="7" fillId="4" borderId="12" xfId="0" applyNumberFormat="1" applyFont="1" applyFill="1" applyBorder="1" applyAlignment="1" applyProtection="1">
      <alignment horizontal="center" vertical="center"/>
      <protection hidden="1"/>
    </xf>
    <xf numFmtId="1" fontId="7" fillId="4" borderId="9" xfId="0" applyNumberFormat="1" applyFont="1" applyFill="1" applyBorder="1" applyAlignment="1" applyProtection="1">
      <alignment horizontal="center" vertical="center"/>
      <protection hidden="1"/>
    </xf>
    <xf numFmtId="1" fontId="9" fillId="4" borderId="8" xfId="0" applyNumberFormat="1" applyFont="1" applyFill="1" applyBorder="1" applyAlignment="1" applyProtection="1">
      <alignment horizontal="center" vertical="center"/>
      <protection hidden="1"/>
    </xf>
    <xf numFmtId="1" fontId="9" fillId="4" borderId="9" xfId="0" applyNumberFormat="1" applyFont="1" applyFill="1" applyBorder="1" applyAlignment="1" applyProtection="1">
      <alignment horizontal="center" vertical="center"/>
      <protection hidden="1"/>
    </xf>
    <xf numFmtId="1" fontId="7" fillId="5" borderId="3" xfId="0" applyNumberFormat="1" applyFont="1" applyFill="1" applyBorder="1" applyAlignment="1" applyProtection="1">
      <alignment horizontal="center"/>
      <protection hidden="1"/>
    </xf>
    <xf numFmtId="44" fontId="0" fillId="9" borderId="0" xfId="1" applyFont="1" applyFill="1" applyAlignment="1" applyProtection="1">
      <alignment horizontal="left"/>
      <protection hidden="1"/>
    </xf>
    <xf numFmtId="44" fontId="1" fillId="0" borderId="0" xfId="1" applyAlignment="1" applyProtection="1">
      <alignment horizontal="center"/>
      <protection hidden="1"/>
    </xf>
    <xf numFmtId="44" fontId="1" fillId="4" borderId="0" xfId="1" applyFill="1" applyAlignment="1" applyProtection="1">
      <alignment horizontal="center"/>
      <protection hidden="1"/>
    </xf>
    <xf numFmtId="49" fontId="2" fillId="0" borderId="0" xfId="0" applyNumberFormat="1" applyFont="1" applyAlignment="1" applyProtection="1">
      <alignment horizontal="center"/>
      <protection hidden="1"/>
    </xf>
    <xf numFmtId="49" fontId="6" fillId="0" borderId="0" xfId="0" applyNumberFormat="1" applyFont="1" applyAlignment="1" applyProtection="1">
      <alignment horizontal="center"/>
      <protection hidden="1"/>
    </xf>
    <xf numFmtId="0" fontId="9" fillId="4" borderId="3" xfId="0" applyFont="1" applyFill="1" applyBorder="1" applyAlignment="1" applyProtection="1">
      <alignment horizontal="center"/>
      <protection hidden="1"/>
    </xf>
    <xf numFmtId="0" fontId="7" fillId="4" borderId="12" xfId="0" applyFont="1" applyFill="1" applyBorder="1" applyAlignment="1" applyProtection="1">
      <alignment horizontal="center"/>
      <protection hidden="1"/>
    </xf>
    <xf numFmtId="0" fontId="9" fillId="4" borderId="12" xfId="0" applyFont="1" applyFill="1" applyBorder="1" applyAlignment="1" applyProtection="1">
      <alignment horizontal="center" vertical="center"/>
      <protection hidden="1"/>
    </xf>
    <xf numFmtId="0" fontId="9" fillId="4" borderId="9" xfId="0" applyFont="1" applyFill="1" applyBorder="1" applyAlignment="1" applyProtection="1">
      <alignment horizontal="center" vertical="center"/>
      <protection hidden="1"/>
    </xf>
    <xf numFmtId="0" fontId="7" fillId="4" borderId="8" xfId="0" applyFont="1" applyFill="1" applyBorder="1" applyAlignment="1" applyProtection="1">
      <alignment horizontal="center" vertical="center"/>
      <protection hidden="1"/>
    </xf>
    <xf numFmtId="0" fontId="7" fillId="4" borderId="9" xfId="0" applyFont="1" applyFill="1" applyBorder="1" applyAlignment="1" applyProtection="1">
      <alignment horizontal="center" vertical="center"/>
      <protection hidden="1"/>
    </xf>
    <xf numFmtId="1" fontId="9" fillId="2" borderId="1" xfId="0" applyNumberFormat="1" applyFont="1" applyFill="1" applyBorder="1" applyAlignment="1" applyProtection="1">
      <alignment horizontal="center"/>
      <protection locked="0" hidden="1"/>
    </xf>
    <xf numFmtId="1" fontId="7" fillId="2" borderId="1" xfId="0" applyNumberFormat="1" applyFont="1" applyFill="1" applyBorder="1" applyAlignment="1" applyProtection="1">
      <alignment horizontal="center"/>
      <protection locked="0" hidden="1"/>
    </xf>
    <xf numFmtId="1" fontId="7" fillId="2" borderId="1" xfId="0" applyNumberFormat="1" applyFont="1" applyFill="1" applyBorder="1" applyAlignment="1" applyProtection="1">
      <alignment horizontal="center"/>
      <protection hidden="1"/>
    </xf>
    <xf numFmtId="1" fontId="9" fillId="2" borderId="1" xfId="0" applyNumberFormat="1" applyFont="1" applyFill="1" applyBorder="1" applyAlignment="1" applyProtection="1">
      <alignment horizontal="center"/>
      <protection hidden="1"/>
    </xf>
    <xf numFmtId="44" fontId="0" fillId="0" borderId="20" xfId="1" applyFont="1" applyFill="1" applyBorder="1" applyAlignment="1" applyProtection="1">
      <alignment horizontal="left"/>
      <protection hidden="1"/>
    </xf>
    <xf numFmtId="0" fontId="6" fillId="4" borderId="1" xfId="0" applyFont="1" applyFill="1" applyBorder="1" applyAlignment="1" applyProtection="1">
      <alignment horizontal="center" vertical="center"/>
      <protection hidden="1"/>
    </xf>
    <xf numFmtId="49" fontId="6" fillId="4" borderId="1" xfId="0" applyNumberFormat="1" applyFont="1" applyFill="1" applyBorder="1" applyAlignment="1" applyProtection="1">
      <alignment horizontal="center" vertical="center"/>
      <protection hidden="1"/>
    </xf>
    <xf numFmtId="2" fontId="6" fillId="4" borderId="1" xfId="0" applyNumberFormat="1" applyFont="1" applyFill="1" applyBorder="1" applyAlignment="1" applyProtection="1">
      <alignment horizontal="center" vertical="center"/>
      <protection hidden="1"/>
    </xf>
    <xf numFmtId="0" fontId="40" fillId="4" borderId="1" xfId="0" applyFont="1" applyFill="1" applyBorder="1" applyAlignment="1" applyProtection="1">
      <alignment horizontal="center" vertical="center"/>
      <protection hidden="1"/>
    </xf>
    <xf numFmtId="44" fontId="40" fillId="4" borderId="1" xfId="1" applyFont="1" applyFill="1" applyBorder="1" applyAlignment="1" applyProtection="1">
      <alignment horizontal="center" vertical="center"/>
      <protection hidden="1"/>
    </xf>
    <xf numFmtId="44" fontId="40" fillId="4" borderId="1" xfId="0" applyNumberFormat="1" applyFont="1" applyFill="1" applyBorder="1" applyAlignment="1" applyProtection="1">
      <alignment horizontal="center" vertical="center"/>
      <protection hidden="1"/>
    </xf>
    <xf numFmtId="49" fontId="40" fillId="4" borderId="1" xfId="0" applyNumberFormat="1" applyFont="1" applyFill="1" applyBorder="1" applyAlignment="1" applyProtection="1">
      <alignment horizontal="center" vertical="center"/>
      <protection hidden="1"/>
    </xf>
    <xf numFmtId="0" fontId="0" fillId="2" borderId="1" xfId="0" applyFill="1" applyBorder="1" applyAlignment="1" applyProtection="1">
      <alignment horizontal="left" vertical="top" wrapText="1"/>
      <protection locked="0" hidden="1"/>
    </xf>
    <xf numFmtId="0" fontId="0" fillId="2" borderId="1" xfId="0" applyFill="1" applyBorder="1" applyAlignment="1" applyProtection="1">
      <alignment horizontal="left" wrapText="1"/>
      <protection locked="0" hidden="1"/>
    </xf>
    <xf numFmtId="0" fontId="2" fillId="2" borderId="12" xfId="0" applyFont="1" applyFill="1" applyBorder="1" applyAlignment="1" applyProtection="1">
      <alignment horizontal="left" vertical="top" wrapText="1"/>
      <protection hidden="1"/>
    </xf>
    <xf numFmtId="0" fontId="0" fillId="2" borderId="12" xfId="0" applyFill="1" applyBorder="1" applyAlignment="1" applyProtection="1">
      <alignment horizontal="left" vertical="top" wrapText="1"/>
      <protection hidden="1"/>
    </xf>
    <xf numFmtId="0" fontId="0" fillId="2" borderId="1" xfId="0" applyFill="1" applyBorder="1" applyAlignment="1" applyProtection="1">
      <alignment horizontal="left" vertical="top" wrapText="1"/>
      <protection hidden="1"/>
    </xf>
    <xf numFmtId="0" fontId="0" fillId="2" borderId="1" xfId="0" applyFill="1" applyBorder="1" applyAlignment="1" applyProtection="1">
      <alignment horizontal="left" wrapText="1"/>
      <protection hidden="1"/>
    </xf>
    <xf numFmtId="0" fontId="0" fillId="0" borderId="1" xfId="0" applyBorder="1" applyAlignment="1" applyProtection="1">
      <alignment horizontal="left"/>
      <protection hidden="1"/>
    </xf>
    <xf numFmtId="0" fontId="5" fillId="7" borderId="1" xfId="0" applyFont="1" applyFill="1" applyBorder="1" applyAlignment="1" applyProtection="1">
      <alignment horizontal="left" vertical="top" wrapText="1"/>
      <protection hidden="1"/>
    </xf>
    <xf numFmtId="0" fontId="5" fillId="7" borderId="1" xfId="0" applyFont="1" applyFill="1" applyBorder="1" applyAlignment="1" applyProtection="1">
      <alignment horizontal="center" vertical="top" wrapText="1"/>
      <protection hidden="1"/>
    </xf>
    <xf numFmtId="44" fontId="0" fillId="9" borderId="20" xfId="1" applyFont="1" applyFill="1" applyBorder="1" applyAlignment="1" applyProtection="1">
      <alignment horizontal="left"/>
      <protection hidden="1"/>
    </xf>
    <xf numFmtId="44" fontId="0" fillId="0" borderId="0" xfId="0" applyNumberFormat="1" applyAlignment="1" applyProtection="1">
      <alignment horizontal="center" vertical="center"/>
      <protection hidden="1"/>
    </xf>
    <xf numFmtId="0" fontId="6" fillId="4" borderId="1" xfId="0" applyFont="1" applyFill="1" applyBorder="1" applyAlignment="1" applyProtection="1">
      <alignment horizontal="center"/>
      <protection locked="0" hidden="1"/>
    </xf>
    <xf numFmtId="0" fontId="6" fillId="2" borderId="1" xfId="0" applyFont="1" applyFill="1" applyBorder="1" applyAlignment="1" applyProtection="1">
      <alignment horizontal="center"/>
      <protection locked="0" hidden="1"/>
    </xf>
    <xf numFmtId="0" fontId="0" fillId="4" borderId="1" xfId="0" applyFill="1" applyBorder="1" applyAlignment="1" applyProtection="1">
      <alignment horizontal="center"/>
      <protection locked="0" hidden="1"/>
    </xf>
    <xf numFmtId="0" fontId="0" fillId="2" borderId="1" xfId="0" applyFill="1" applyBorder="1" applyProtection="1">
      <protection locked="0" hidden="1"/>
    </xf>
    <xf numFmtId="0" fontId="0" fillId="0" borderId="0" xfId="0" applyAlignment="1">
      <alignment horizontal="center"/>
    </xf>
    <xf numFmtId="0" fontId="2" fillId="0" borderId="0" xfId="0" applyFont="1" applyProtection="1">
      <protection hidden="1"/>
    </xf>
    <xf numFmtId="0" fontId="0" fillId="0" borderId="0" xfId="0" applyProtection="1">
      <protection hidden="1"/>
    </xf>
    <xf numFmtId="0" fontId="6" fillId="0" borderId="0" xfId="0" applyFont="1" applyAlignment="1" applyProtection="1">
      <alignment horizontal="left" wrapText="1"/>
      <protection locked="0" hidden="1"/>
    </xf>
    <xf numFmtId="0" fontId="0" fillId="0" borderId="0" xfId="0" applyAlignment="1" applyProtection="1">
      <alignment horizontal="left" wrapText="1"/>
      <protection locked="0" hidden="1"/>
    </xf>
    <xf numFmtId="0" fontId="2" fillId="0" borderId="14" xfId="0" applyFont="1" applyBorder="1" applyProtection="1">
      <protection locked="0" hidden="1"/>
    </xf>
    <xf numFmtId="0" fontId="0" fillId="0" borderId="0" xfId="0" applyAlignment="1" applyProtection="1">
      <alignment horizontal="left"/>
      <protection hidden="1"/>
    </xf>
    <xf numFmtId="0" fontId="42" fillId="0" borderId="0" xfId="0" applyFont="1" applyAlignment="1" applyProtection="1">
      <alignment horizontal="center"/>
      <protection hidden="1"/>
    </xf>
    <xf numFmtId="1" fontId="42" fillId="0" borderId="0" xfId="0" applyNumberFormat="1" applyFont="1" applyAlignment="1" applyProtection="1">
      <alignment horizontal="center"/>
      <protection hidden="1"/>
    </xf>
    <xf numFmtId="0" fontId="2" fillId="4" borderId="1" xfId="0" applyFont="1" applyFill="1" applyBorder="1" applyAlignment="1" applyProtection="1">
      <alignment vertical="center" wrapText="1"/>
      <protection hidden="1"/>
    </xf>
    <xf numFmtId="0" fontId="8" fillId="0" borderId="0" xfId="0" applyFont="1" applyAlignment="1" applyProtection="1">
      <alignment horizontal="center" wrapText="1"/>
      <protection hidden="1"/>
    </xf>
    <xf numFmtId="0" fontId="6" fillId="0" borderId="0" xfId="0" applyFont="1" applyAlignment="1" applyProtection="1">
      <alignment horizontal="left" wrapText="1"/>
      <protection hidden="1"/>
    </xf>
    <xf numFmtId="167" fontId="24" fillId="4" borderId="1" xfId="0" applyNumberFormat="1" applyFont="1" applyFill="1" applyBorder="1" applyAlignment="1" applyProtection="1">
      <alignment horizontal="center" vertical="center" wrapText="1"/>
      <protection hidden="1"/>
    </xf>
    <xf numFmtId="0" fontId="2" fillId="4" borderId="1" xfId="0" applyFont="1" applyFill="1" applyBorder="1" applyAlignment="1" applyProtection="1">
      <alignment vertical="center"/>
      <protection hidden="1"/>
    </xf>
    <xf numFmtId="0" fontId="2" fillId="4" borderId="1" xfId="0" applyFont="1" applyFill="1" applyBorder="1" applyAlignment="1" applyProtection="1">
      <alignment horizontal="center" vertical="center"/>
      <protection hidden="1"/>
    </xf>
    <xf numFmtId="167" fontId="24" fillId="4" borderId="1" xfId="0" applyNumberFormat="1" applyFont="1" applyFill="1" applyBorder="1" applyAlignment="1" applyProtection="1">
      <alignment horizontal="center" wrapText="1"/>
      <protection hidden="1"/>
    </xf>
    <xf numFmtId="167" fontId="24" fillId="4" borderId="3" xfId="0" applyNumberFormat="1" applyFont="1" applyFill="1" applyBorder="1" applyAlignment="1" applyProtection="1">
      <alignment horizontal="center" wrapText="1"/>
      <protection hidden="1"/>
    </xf>
    <xf numFmtId="0" fontId="42" fillId="4" borderId="3" xfId="0" applyFont="1" applyFill="1" applyBorder="1" applyAlignment="1" applyProtection="1">
      <alignment horizontal="center" vertical="center"/>
      <protection hidden="1"/>
    </xf>
    <xf numFmtId="0" fontId="42" fillId="4" borderId="14" xfId="0" applyFont="1" applyFill="1" applyBorder="1" applyAlignment="1" applyProtection="1">
      <alignment horizontal="center" vertical="center"/>
      <protection hidden="1"/>
    </xf>
    <xf numFmtId="0" fontId="2" fillId="2" borderId="1" xfId="0" applyFont="1" applyFill="1" applyBorder="1" applyAlignment="1" applyProtection="1">
      <alignment vertical="center" wrapText="1"/>
      <protection hidden="1"/>
    </xf>
    <xf numFmtId="0" fontId="0" fillId="2" borderId="1" xfId="0" applyFill="1" applyBorder="1" applyAlignment="1" applyProtection="1">
      <alignment horizontal="center" vertical="center" wrapText="1"/>
      <protection hidden="1"/>
    </xf>
    <xf numFmtId="167" fontId="6" fillId="0" borderId="0" xfId="0" applyNumberFormat="1" applyFont="1" applyAlignment="1" applyProtection="1">
      <alignment horizontal="left" wrapText="1"/>
      <protection hidden="1"/>
    </xf>
    <xf numFmtId="0" fontId="2" fillId="2" borderId="1" xfId="0" applyFont="1" applyFill="1" applyBorder="1" applyAlignment="1" applyProtection="1">
      <alignment vertical="center"/>
      <protection hidden="1"/>
    </xf>
    <xf numFmtId="0" fontId="0" fillId="0" borderId="3" xfId="0" applyBorder="1" applyAlignment="1" applyProtection="1">
      <alignment horizontal="center" wrapText="1"/>
      <protection hidden="1"/>
    </xf>
    <xf numFmtId="0" fontId="42" fillId="2" borderId="3" xfId="0" applyFont="1" applyFill="1" applyBorder="1" applyAlignment="1" applyProtection="1">
      <alignment horizontal="center" vertical="center"/>
      <protection hidden="1"/>
    </xf>
    <xf numFmtId="0" fontId="42" fillId="2" borderId="14" xfId="0" applyFont="1" applyFill="1" applyBorder="1" applyAlignment="1" applyProtection="1">
      <alignment horizontal="center" vertical="center"/>
      <protection hidden="1"/>
    </xf>
    <xf numFmtId="0" fontId="0" fillId="2" borderId="3" xfId="0" applyFill="1" applyBorder="1" applyAlignment="1" applyProtection="1">
      <alignment horizontal="center" vertical="center"/>
      <protection hidden="1"/>
    </xf>
    <xf numFmtId="0" fontId="0" fillId="2" borderId="14" xfId="0" applyFill="1" applyBorder="1" applyAlignment="1" applyProtection="1">
      <alignment horizontal="center" vertical="center"/>
      <protection hidden="1"/>
    </xf>
    <xf numFmtId="0" fontId="0" fillId="0" borderId="4" xfId="0" applyBorder="1" applyAlignment="1" applyProtection="1">
      <alignment horizontal="left"/>
      <protection hidden="1"/>
    </xf>
    <xf numFmtId="0" fontId="2" fillId="4" borderId="3" xfId="0" applyFont="1" applyFill="1" applyBorder="1" applyAlignment="1" applyProtection="1">
      <alignment horizontal="left" vertical="center"/>
      <protection hidden="1"/>
    </xf>
    <xf numFmtId="0" fontId="0" fillId="4" borderId="14" xfId="0" applyFill="1" applyBorder="1" applyAlignment="1" applyProtection="1">
      <alignment horizontal="left" vertical="center"/>
      <protection hidden="1"/>
    </xf>
    <xf numFmtId="0" fontId="2" fillId="0" borderId="3" xfId="0" applyFont="1" applyBorder="1" applyAlignment="1" applyProtection="1">
      <alignment horizontal="left" vertical="center"/>
      <protection hidden="1"/>
    </xf>
    <xf numFmtId="0" fontId="0" fillId="0" borderId="14" xfId="0" applyBorder="1" applyAlignment="1" applyProtection="1">
      <alignment horizontal="left" vertical="center"/>
      <protection hidden="1"/>
    </xf>
    <xf numFmtId="0" fontId="0" fillId="0" borderId="4" xfId="0" applyBorder="1" applyProtection="1">
      <protection hidden="1"/>
    </xf>
    <xf numFmtId="0" fontId="0" fillId="2" borderId="1" xfId="0" applyFill="1" applyBorder="1" applyAlignment="1" applyProtection="1">
      <alignment horizontal="center" vertical="center" wrapText="1"/>
      <protection locked="0" hidden="1"/>
    </xf>
    <xf numFmtId="0" fontId="0" fillId="4" borderId="1" xfId="0" applyFill="1" applyBorder="1" applyAlignment="1" applyProtection="1">
      <alignment horizontal="center" vertical="center" wrapText="1"/>
      <protection locked="0" hidden="1"/>
    </xf>
    <xf numFmtId="0" fontId="2" fillId="0" borderId="5" xfId="0" applyFont="1" applyBorder="1" applyAlignment="1" applyProtection="1">
      <alignment horizontal="left" wrapText="1"/>
      <protection hidden="1"/>
    </xf>
    <xf numFmtId="0" fontId="42" fillId="0" borderId="5" xfId="0" applyFont="1" applyBorder="1" applyAlignment="1" applyProtection="1">
      <alignment horizontal="center"/>
      <protection locked="0" hidden="1"/>
    </xf>
    <xf numFmtId="166" fontId="42" fillId="0" borderId="5" xfId="0" applyNumberFormat="1" applyFont="1" applyBorder="1" applyAlignment="1" applyProtection="1">
      <alignment horizontal="center"/>
      <protection hidden="1"/>
    </xf>
    <xf numFmtId="0" fontId="0" fillId="0" borderId="13" xfId="0" applyBorder="1" applyProtection="1">
      <protection hidden="1"/>
    </xf>
    <xf numFmtId="0" fontId="2" fillId="0" borderId="2" xfId="0" applyFont="1" applyBorder="1" applyAlignment="1" applyProtection="1">
      <alignment horizontal="left" wrapText="1"/>
      <protection hidden="1"/>
    </xf>
    <xf numFmtId="0" fontId="42" fillId="0" borderId="2" xfId="0" applyFont="1" applyBorder="1" applyAlignment="1" applyProtection="1">
      <alignment horizontal="center"/>
      <protection hidden="1"/>
    </xf>
    <xf numFmtId="0" fontId="2" fillId="0" borderId="2" xfId="0" applyFont="1" applyBorder="1" applyAlignment="1" applyProtection="1">
      <alignment horizontal="center" wrapText="1"/>
      <protection hidden="1"/>
    </xf>
    <xf numFmtId="1" fontId="42" fillId="0" borderId="2" xfId="0" applyNumberFormat="1" applyFont="1" applyBorder="1" applyAlignment="1" applyProtection="1">
      <alignment horizontal="center"/>
      <protection hidden="1"/>
    </xf>
    <xf numFmtId="0" fontId="0" fillId="0" borderId="10" xfId="0" applyBorder="1" applyProtection="1">
      <protection hidden="1"/>
    </xf>
    <xf numFmtId="0" fontId="6" fillId="0" borderId="8" xfId="0" applyFont="1" applyBorder="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0" fillId="0" borderId="11" xfId="0" applyBorder="1" applyAlignment="1" applyProtection="1">
      <alignment wrapText="1"/>
      <protection hidden="1"/>
    </xf>
    <xf numFmtId="2" fontId="0" fillId="9" borderId="1" xfId="0" applyNumberFormat="1" applyFill="1" applyBorder="1" applyAlignment="1" applyProtection="1">
      <alignment horizontal="left"/>
      <protection hidden="1"/>
    </xf>
    <xf numFmtId="0" fontId="0" fillId="0" borderId="0" xfId="0" applyAlignment="1" applyProtection="1">
      <alignment horizontal="left" wrapText="1"/>
      <protection hidden="1"/>
    </xf>
    <xf numFmtId="0" fontId="5" fillId="7" borderId="0" xfId="0" applyFont="1" applyFill="1" applyAlignment="1" applyProtection="1">
      <alignment horizontal="center" vertical="center"/>
      <protection hidden="1"/>
    </xf>
    <xf numFmtId="0" fontId="0" fillId="0" borderId="7" xfId="0" applyBorder="1" applyAlignment="1" applyProtection="1">
      <alignment horizontal="left"/>
      <protection hidden="1"/>
    </xf>
    <xf numFmtId="0" fontId="2" fillId="2" borderId="1" xfId="0" applyFont="1" applyFill="1" applyBorder="1" applyAlignment="1" applyProtection="1">
      <alignment horizontal="left" vertical="top" wrapText="1"/>
      <protection hidden="1"/>
    </xf>
    <xf numFmtId="0" fontId="20" fillId="0" borderId="0" xfId="5" applyFont="1" applyAlignment="1" applyProtection="1">
      <alignment horizontal="right"/>
      <protection hidden="1"/>
    </xf>
    <xf numFmtId="0" fontId="20" fillId="0" borderId="0" xfId="5" applyFont="1" applyAlignment="1" applyProtection="1">
      <alignment horizontal="left"/>
      <protection hidden="1"/>
    </xf>
    <xf numFmtId="0" fontId="20" fillId="0" borderId="0" xfId="6" applyFont="1" applyAlignment="1" applyProtection="1">
      <alignment horizontal="left"/>
      <protection hidden="1"/>
    </xf>
    <xf numFmtId="166" fontId="19" fillId="0" borderId="2" xfId="5" applyNumberFormat="1" applyBorder="1" applyAlignment="1" applyProtection="1">
      <alignment horizontal="center"/>
      <protection hidden="1"/>
    </xf>
    <xf numFmtId="0" fontId="19" fillId="0" borderId="0" xfId="6" applyFont="1" applyAlignment="1" applyProtection="1">
      <alignment horizontal="left"/>
      <protection hidden="1"/>
    </xf>
    <xf numFmtId="0" fontId="19" fillId="0" borderId="0" xfId="5" applyAlignment="1" applyProtection="1">
      <alignment horizontal="left"/>
      <protection hidden="1"/>
    </xf>
    <xf numFmtId="14" fontId="19" fillId="0" borderId="5" xfId="5" applyNumberFormat="1" applyBorder="1" applyAlignment="1" applyProtection="1">
      <alignment horizontal="center"/>
      <protection hidden="1"/>
    </xf>
    <xf numFmtId="0" fontId="19" fillId="17" borderId="1" xfId="5" applyFill="1" applyBorder="1" applyAlignment="1" applyProtection="1">
      <alignment horizontal="left" wrapText="1"/>
      <protection hidden="1"/>
    </xf>
    <xf numFmtId="0" fontId="20" fillId="17" borderId="1" xfId="5" applyFont="1" applyFill="1" applyBorder="1" applyAlignment="1" applyProtection="1">
      <alignment horizontal="left" wrapText="1"/>
      <protection hidden="1"/>
    </xf>
    <xf numFmtId="0" fontId="19" fillId="17" borderId="1" xfId="5" applyFill="1" applyBorder="1" applyAlignment="1" applyProtection="1">
      <alignment horizontal="center" wrapText="1"/>
      <protection hidden="1"/>
    </xf>
    <xf numFmtId="0" fontId="38" fillId="0" borderId="14" xfId="5" applyFont="1" applyBorder="1" applyAlignment="1" applyProtection="1">
      <alignment horizontal="center" vertical="center"/>
      <protection hidden="1"/>
    </xf>
    <xf numFmtId="0" fontId="38" fillId="0" borderId="2" xfId="5" applyFont="1" applyBorder="1" applyAlignment="1" applyProtection="1">
      <alignment horizontal="center" vertical="center"/>
      <protection hidden="1"/>
    </xf>
    <xf numFmtId="0" fontId="20" fillId="0" borderId="7" xfId="5" applyFont="1" applyBorder="1" applyAlignment="1" applyProtection="1">
      <alignment horizontal="center" vertical="center"/>
      <protection hidden="1"/>
    </xf>
    <xf numFmtId="167" fontId="19" fillId="0" borderId="3" xfId="5" applyNumberFormat="1" applyBorder="1" applyAlignment="1" applyProtection="1">
      <alignment horizontal="center" vertical="center"/>
      <protection locked="0" hidden="1"/>
    </xf>
    <xf numFmtId="167" fontId="19" fillId="0" borderId="4" xfId="5" applyNumberFormat="1" applyBorder="1" applyAlignment="1" applyProtection="1">
      <alignment horizontal="center" vertical="center"/>
      <protection locked="0" hidden="1"/>
    </xf>
    <xf numFmtId="165" fontId="19" fillId="0" borderId="7" xfId="5" applyNumberFormat="1" applyBorder="1" applyAlignment="1" applyProtection="1">
      <alignment horizontal="center" vertical="center"/>
      <protection locked="0" hidden="1"/>
    </xf>
    <xf numFmtId="167" fontId="19" fillId="0" borderId="9" xfId="5" applyNumberFormat="1" applyBorder="1" applyAlignment="1" applyProtection="1">
      <alignment horizontal="center" vertical="center"/>
      <protection locked="0" hidden="1"/>
    </xf>
    <xf numFmtId="167" fontId="19" fillId="0" borderId="14" xfId="5" applyNumberFormat="1" applyBorder="1" applyAlignment="1" applyProtection="1">
      <alignment horizontal="center" vertical="center"/>
      <protection locked="0" hidden="1"/>
    </xf>
    <xf numFmtId="0" fontId="19" fillId="0" borderId="7" xfId="5" applyBorder="1" applyAlignment="1" applyProtection="1">
      <alignment horizontal="center" vertical="center"/>
      <protection locked="0" hidden="1"/>
    </xf>
    <xf numFmtId="0" fontId="19" fillId="0" borderId="9" xfId="5" applyBorder="1" applyAlignment="1" applyProtection="1">
      <alignment horizontal="center" vertical="center"/>
      <protection locked="0" hidden="1"/>
    </xf>
    <xf numFmtId="49" fontId="19" fillId="0" borderId="1" xfId="5" applyNumberFormat="1" applyBorder="1" applyAlignment="1" applyProtection="1">
      <alignment horizontal="center" vertical="center"/>
      <protection locked="0" hidden="1"/>
    </xf>
    <xf numFmtId="0" fontId="47" fillId="9" borderId="7" xfId="0" applyFont="1" applyFill="1" applyBorder="1" applyAlignment="1" applyProtection="1">
      <alignment horizontal="center"/>
      <protection hidden="1"/>
    </xf>
    <xf numFmtId="0" fontId="47" fillId="9" borderId="1" xfId="0" applyFont="1" applyFill="1" applyBorder="1" applyAlignment="1" applyProtection="1">
      <alignment horizontal="center"/>
      <protection hidden="1"/>
    </xf>
    <xf numFmtId="0" fontId="47" fillId="0" borderId="1" xfId="0" applyFont="1" applyBorder="1" applyAlignment="1" applyProtection="1">
      <alignment horizontal="center"/>
      <protection hidden="1"/>
    </xf>
    <xf numFmtId="0" fontId="45" fillId="7" borderId="1" xfId="0" applyFont="1" applyFill="1" applyBorder="1" applyAlignment="1" applyProtection="1">
      <alignment horizontal="center" vertical="center" wrapText="1"/>
      <protection hidden="1"/>
    </xf>
    <xf numFmtId="0" fontId="45" fillId="7" borderId="0" xfId="0" applyFont="1" applyFill="1" applyAlignment="1" applyProtection="1">
      <alignment horizontal="center" vertical="center" wrapText="1"/>
      <protection hidden="1"/>
    </xf>
    <xf numFmtId="49" fontId="47" fillId="9" borderId="1" xfId="0" applyNumberFormat="1" applyFont="1" applyFill="1" applyBorder="1" applyAlignment="1" applyProtection="1">
      <alignment horizontal="center" wrapText="1"/>
      <protection hidden="1"/>
    </xf>
    <xf numFmtId="0" fontId="22" fillId="12" borderId="0" xfId="0" applyFont="1" applyFill="1" applyAlignment="1" applyProtection="1">
      <alignment horizontal="center" vertical="center" wrapText="1"/>
      <protection hidden="1"/>
    </xf>
    <xf numFmtId="0" fontId="6" fillId="0" borderId="3" xfId="0" applyFont="1" applyBorder="1" applyAlignment="1" applyProtection="1">
      <alignment horizontal="left" wrapText="1"/>
      <protection hidden="1"/>
    </xf>
    <xf numFmtId="44" fontId="10" fillId="0" borderId="3" xfId="0" applyNumberFormat="1" applyFont="1" applyBorder="1" applyAlignment="1" applyProtection="1">
      <alignment horizontal="center" vertical="center"/>
      <protection hidden="1"/>
    </xf>
    <xf numFmtId="0" fontId="10" fillId="4" borderId="12" xfId="0" applyFont="1" applyFill="1" applyBorder="1" applyAlignment="1" applyProtection="1">
      <alignment horizontal="center" vertical="center"/>
      <protection hidden="1"/>
    </xf>
    <xf numFmtId="0" fontId="10" fillId="4" borderId="8" xfId="0" applyFont="1" applyFill="1" applyBorder="1" applyAlignment="1" applyProtection="1">
      <alignment horizontal="center" vertical="center"/>
      <protection hidden="1"/>
    </xf>
    <xf numFmtId="0" fontId="10" fillId="4" borderId="9" xfId="0" applyFont="1" applyFill="1" applyBorder="1" applyAlignment="1" applyProtection="1">
      <alignment horizontal="center" vertical="center"/>
      <protection hidden="1"/>
    </xf>
    <xf numFmtId="0" fontId="2" fillId="2" borderId="20" xfId="0" applyFont="1" applyFill="1" applyBorder="1" applyAlignment="1" applyProtection="1">
      <alignment horizontal="center" wrapText="1"/>
      <protection locked="0" hidden="1"/>
    </xf>
    <xf numFmtId="0" fontId="0" fillId="0" borderId="1" xfId="0" applyBorder="1" applyAlignment="1" applyProtection="1">
      <alignment horizontal="left" wrapText="1"/>
      <protection hidden="1"/>
    </xf>
    <xf numFmtId="0" fontId="0" fillId="0" borderId="1" xfId="0" applyBorder="1" applyProtection="1">
      <protection hidden="1"/>
    </xf>
    <xf numFmtId="0" fontId="9" fillId="4" borderId="1" xfId="0" applyFont="1" applyFill="1" applyBorder="1" applyAlignment="1" applyProtection="1">
      <alignment horizontal="center"/>
      <protection hidden="1"/>
    </xf>
    <xf numFmtId="0" fontId="2" fillId="4" borderId="1" xfId="0" applyFont="1" applyFill="1" applyBorder="1" applyProtection="1">
      <protection hidden="1"/>
    </xf>
    <xf numFmtId="0" fontId="0" fillId="4" borderId="1" xfId="0" applyFill="1" applyBorder="1" applyProtection="1">
      <protection hidden="1"/>
    </xf>
    <xf numFmtId="0" fontId="2" fillId="4" borderId="6" xfId="0" applyFont="1" applyFill="1" applyBorder="1" applyProtection="1">
      <protection hidden="1"/>
    </xf>
    <xf numFmtId="0" fontId="2" fillId="9" borderId="6" xfId="0" applyFont="1" applyFill="1" applyBorder="1" applyAlignment="1" applyProtection="1">
      <alignment horizontal="left" vertical="top" wrapText="1"/>
      <protection hidden="1"/>
    </xf>
    <xf numFmtId="0" fontId="2" fillId="9" borderId="19" xfId="0" applyFont="1" applyFill="1" applyBorder="1" applyAlignment="1" applyProtection="1">
      <alignment horizontal="left" vertical="top" wrapText="1"/>
      <protection hidden="1"/>
    </xf>
    <xf numFmtId="0" fontId="2" fillId="9" borderId="7" xfId="0" applyFont="1" applyFill="1" applyBorder="1" applyAlignment="1" applyProtection="1">
      <alignment horizontal="left" vertical="top" wrapText="1"/>
      <protection hidden="1"/>
    </xf>
    <xf numFmtId="0" fontId="6" fillId="9" borderId="1" xfId="0" applyFont="1" applyFill="1" applyBorder="1" applyAlignment="1" applyProtection="1">
      <alignment horizontal="center" wrapText="1"/>
      <protection hidden="1"/>
    </xf>
    <xf numFmtId="0" fontId="0" fillId="9" borderId="1" xfId="0" applyFill="1" applyBorder="1" applyProtection="1">
      <protection hidden="1"/>
    </xf>
    <xf numFmtId="0" fontId="2" fillId="4" borderId="7" xfId="0" applyFont="1" applyFill="1" applyBorder="1" applyProtection="1">
      <protection hidden="1"/>
    </xf>
    <xf numFmtId="44" fontId="0" fillId="0" borderId="0" xfId="0" applyNumberFormat="1" applyAlignment="1" applyProtection="1">
      <alignment horizontal="left"/>
      <protection hidden="1"/>
    </xf>
    <xf numFmtId="44" fontId="0" fillId="0" borderId="0" xfId="1" applyFont="1" applyAlignment="1" applyProtection="1">
      <alignment horizontal="left"/>
      <protection hidden="1"/>
    </xf>
    <xf numFmtId="0" fontId="2" fillId="2" borderId="1" xfId="0" applyFont="1" applyFill="1" applyBorder="1" applyAlignment="1" applyProtection="1">
      <alignment horizontal="center" vertical="center"/>
      <protection hidden="1"/>
    </xf>
    <xf numFmtId="0" fontId="6" fillId="0" borderId="1" xfId="0" applyFont="1" applyBorder="1" applyProtection="1">
      <protection hidden="1"/>
    </xf>
    <xf numFmtId="0" fontId="6" fillId="2" borderId="1" xfId="0" applyFont="1" applyFill="1" applyBorder="1" applyProtection="1">
      <protection hidden="1"/>
    </xf>
    <xf numFmtId="0" fontId="6" fillId="4" borderId="1" xfId="0" applyFont="1" applyFill="1" applyBorder="1" applyProtection="1">
      <protection hidden="1"/>
    </xf>
    <xf numFmtId="0" fontId="0" fillId="5" borderId="7" xfId="0" applyFill="1" applyBorder="1" applyProtection="1">
      <protection hidden="1"/>
    </xf>
    <xf numFmtId="0" fontId="0" fillId="5" borderId="1" xfId="0" applyFill="1" applyBorder="1" applyProtection="1">
      <protection hidden="1"/>
    </xf>
    <xf numFmtId="0" fontId="6" fillId="0" borderId="1" xfId="0" applyFont="1" applyBorder="1" applyAlignment="1" applyProtection="1">
      <alignment horizontal="center" wrapText="1"/>
      <protection hidden="1"/>
    </xf>
    <xf numFmtId="0" fontId="0" fillId="0" borderId="1" xfId="0" applyBorder="1" applyAlignment="1" applyProtection="1">
      <alignment horizontal="center"/>
      <protection hidden="1"/>
    </xf>
    <xf numFmtId="0" fontId="0" fillId="4" borderId="7" xfId="0" applyFill="1" applyBorder="1" applyProtection="1">
      <protection hidden="1"/>
    </xf>
    <xf numFmtId="0" fontId="0" fillId="4" borderId="1" xfId="0" applyFill="1" applyBorder="1" applyAlignment="1" applyProtection="1">
      <alignment horizontal="center"/>
      <protection hidden="1"/>
    </xf>
    <xf numFmtId="0" fontId="2" fillId="9" borderId="1" xfId="0" applyFont="1" applyFill="1" applyBorder="1" applyAlignment="1" applyProtection="1">
      <alignment horizontal="left" vertical="top" wrapText="1"/>
      <protection hidden="1"/>
    </xf>
    <xf numFmtId="0" fontId="2" fillId="0" borderId="2" xfId="0" applyFont="1" applyBorder="1" applyAlignment="1" applyProtection="1">
      <alignment horizontal="center" vertical="center" wrapText="1"/>
      <protection hidden="1"/>
    </xf>
    <xf numFmtId="0" fontId="0" fillId="4" borderId="6" xfId="0" applyFill="1" applyBorder="1" applyProtection="1">
      <protection hidden="1"/>
    </xf>
    <xf numFmtId="0" fontId="45" fillId="7" borderId="6" xfId="0" applyFont="1" applyFill="1" applyBorder="1" applyAlignment="1" applyProtection="1">
      <alignment horizontal="center" vertical="center"/>
      <protection hidden="1"/>
    </xf>
    <xf numFmtId="0" fontId="0" fillId="0" borderId="21" xfId="0" applyBorder="1" applyAlignment="1" applyProtection="1">
      <alignment horizontal="left"/>
      <protection hidden="1"/>
    </xf>
    <xf numFmtId="0" fontId="2" fillId="0" borderId="14" xfId="0" applyFont="1" applyBorder="1" applyProtection="1">
      <protection hidden="1"/>
    </xf>
    <xf numFmtId="0" fontId="2" fillId="2" borderId="1" xfId="0" applyFont="1" applyFill="1" applyBorder="1" applyAlignment="1" applyProtection="1">
      <alignment horizontal="center"/>
      <protection hidden="1"/>
    </xf>
    <xf numFmtId="0" fontId="2" fillId="2" borderId="1" xfId="0" applyFont="1" applyFill="1" applyBorder="1" applyAlignment="1" applyProtection="1">
      <alignment horizontal="center" vertical="center" wrapText="1"/>
      <protection hidden="1"/>
    </xf>
    <xf numFmtId="0" fontId="12" fillId="2" borderId="7" xfId="0" applyFont="1" applyFill="1" applyBorder="1" applyAlignment="1" applyProtection="1">
      <alignment horizontal="center" wrapText="1"/>
      <protection locked="0" hidden="1"/>
    </xf>
    <xf numFmtId="0" fontId="2" fillId="4" borderId="1" xfId="0" applyFont="1" applyFill="1" applyBorder="1" applyAlignment="1" applyProtection="1">
      <alignment horizontal="center" vertical="center" wrapText="1"/>
      <protection hidden="1"/>
    </xf>
    <xf numFmtId="0" fontId="2" fillId="4" borderId="1" xfId="0" applyFont="1" applyFill="1" applyBorder="1" applyAlignment="1" applyProtection="1">
      <alignment horizontal="center"/>
      <protection hidden="1"/>
    </xf>
    <xf numFmtId="0" fontId="2" fillId="0" borderId="5" xfId="0" applyFont="1" applyBorder="1" applyAlignment="1" applyProtection="1">
      <alignment horizontal="center"/>
      <protection hidden="1"/>
    </xf>
    <xf numFmtId="0" fontId="12" fillId="4" borderId="7" xfId="0" applyFont="1" applyFill="1" applyBorder="1" applyAlignment="1" applyProtection="1">
      <alignment horizontal="center" wrapText="1"/>
      <protection locked="0" hidden="1"/>
    </xf>
    <xf numFmtId="0" fontId="29" fillId="0" borderId="21" xfId="0" applyFont="1" applyBorder="1" applyAlignment="1" applyProtection="1">
      <alignment horizontal="left"/>
      <protection hidden="1"/>
    </xf>
    <xf numFmtId="0" fontId="51" fillId="0" borderId="1" xfId="0" applyFont="1" applyBorder="1" applyAlignment="1" applyProtection="1">
      <alignment horizontal="center"/>
      <protection hidden="1"/>
    </xf>
    <xf numFmtId="0" fontId="33" fillId="0" borderId="0" xfId="0" applyFont="1" applyAlignment="1" applyProtection="1">
      <alignment horizontal="center"/>
      <protection hidden="1"/>
    </xf>
    <xf numFmtId="169" fontId="0" fillId="0" borderId="0" xfId="0" applyNumberFormat="1" applyAlignment="1" applyProtection="1">
      <alignment horizontal="center"/>
      <protection hidden="1"/>
    </xf>
    <xf numFmtId="169" fontId="2" fillId="0" borderId="0" xfId="0" applyNumberFormat="1" applyFont="1" applyAlignment="1" applyProtection="1">
      <alignment horizontal="center"/>
      <protection hidden="1"/>
    </xf>
    <xf numFmtId="170" fontId="0" fillId="0" borderId="0" xfId="0" applyNumberFormat="1" applyAlignment="1" applyProtection="1">
      <alignment horizontal="center"/>
      <protection hidden="1"/>
    </xf>
    <xf numFmtId="168" fontId="0" fillId="0" borderId="0" xfId="0" applyNumberFormat="1" applyAlignment="1" applyProtection="1">
      <alignment horizontal="center"/>
      <protection hidden="1"/>
    </xf>
    <xf numFmtId="0" fontId="2" fillId="9" borderId="20" xfId="0" applyFont="1" applyFill="1" applyBorder="1" applyAlignment="1" applyProtection="1">
      <alignment horizontal="center" wrapText="1"/>
      <protection hidden="1"/>
    </xf>
    <xf numFmtId="0" fontId="0" fillId="8" borderId="1" xfId="0" applyFill="1" applyBorder="1" applyAlignment="1" applyProtection="1">
      <alignment horizontal="left"/>
      <protection hidden="1"/>
    </xf>
    <xf numFmtId="0" fontId="0" fillId="8" borderId="1" xfId="0" applyFill="1" applyBorder="1" applyAlignment="1" applyProtection="1">
      <alignment horizontal="center"/>
      <protection hidden="1"/>
    </xf>
    <xf numFmtId="0" fontId="47" fillId="8" borderId="1" xfId="0" applyFont="1" applyFill="1" applyBorder="1" applyAlignment="1" applyProtection="1">
      <alignment horizontal="center"/>
      <protection hidden="1"/>
    </xf>
    <xf numFmtId="44" fontId="40" fillId="8" borderId="1" xfId="0" applyNumberFormat="1" applyFont="1" applyFill="1" applyBorder="1" applyAlignment="1" applyProtection="1">
      <alignment horizontal="center" vertical="center"/>
      <protection hidden="1"/>
    </xf>
    <xf numFmtId="0" fontId="40" fillId="8" borderId="1" xfId="0" applyFont="1" applyFill="1" applyBorder="1" applyAlignment="1" applyProtection="1">
      <alignment horizontal="center" vertical="center"/>
      <protection hidden="1"/>
    </xf>
    <xf numFmtId="0" fontId="6" fillId="8" borderId="1" xfId="0" applyFont="1" applyFill="1" applyBorder="1" applyAlignment="1" applyProtection="1">
      <alignment horizontal="center" vertical="center"/>
      <protection hidden="1"/>
    </xf>
    <xf numFmtId="0" fontId="41" fillId="8" borderId="1" xfId="0" applyFont="1" applyFill="1" applyBorder="1" applyAlignment="1" applyProtection="1">
      <alignment horizontal="center" vertical="center"/>
      <protection hidden="1"/>
    </xf>
    <xf numFmtId="44" fontId="27" fillId="16" borderId="27" xfId="0" applyNumberFormat="1" applyFont="1" applyFill="1" applyBorder="1" applyAlignment="1" applyProtection="1">
      <alignment horizontal="left"/>
      <protection hidden="1"/>
    </xf>
    <xf numFmtId="44" fontId="27" fillId="16" borderId="0" xfId="0" applyNumberFormat="1" applyFont="1" applyFill="1" applyAlignment="1" applyProtection="1">
      <alignment horizontal="left"/>
      <protection hidden="1"/>
    </xf>
    <xf numFmtId="44" fontId="0" fillId="9" borderId="25" xfId="1" applyFont="1" applyFill="1" applyBorder="1" applyAlignment="1" applyProtection="1">
      <alignment horizontal="left"/>
      <protection hidden="1"/>
    </xf>
    <xf numFmtId="44" fontId="0" fillId="10" borderId="25" xfId="1" applyFont="1" applyFill="1" applyBorder="1" applyAlignment="1" applyProtection="1">
      <alignment horizontal="left"/>
      <protection hidden="1"/>
    </xf>
    <xf numFmtId="9" fontId="0" fillId="9" borderId="0" xfId="4" applyFont="1" applyFill="1" applyAlignment="1" applyProtection="1">
      <alignment horizontal="center"/>
      <protection hidden="1"/>
    </xf>
    <xf numFmtId="9" fontId="24" fillId="0" borderId="0" xfId="0" applyNumberFormat="1" applyFont="1" applyAlignment="1" applyProtection="1">
      <alignment horizontal="left"/>
      <protection hidden="1"/>
    </xf>
    <xf numFmtId="9" fontId="0" fillId="0" borderId="0" xfId="4" applyFont="1" applyAlignment="1" applyProtection="1">
      <alignment horizontal="center"/>
      <protection hidden="1"/>
    </xf>
    <xf numFmtId="44" fontId="0" fillId="0" borderId="0" xfId="1" applyFont="1" applyAlignment="1" applyProtection="1">
      <alignment horizontal="center"/>
      <protection hidden="1"/>
    </xf>
    <xf numFmtId="9" fontId="0" fillId="0" borderId="0" xfId="4" applyFont="1" applyAlignment="1" applyProtection="1">
      <alignment horizontal="left"/>
      <protection hidden="1"/>
    </xf>
    <xf numFmtId="44" fontId="0" fillId="0" borderId="0" xfId="4" applyNumberFormat="1" applyFont="1" applyAlignment="1" applyProtection="1">
      <alignment horizontal="center"/>
      <protection hidden="1"/>
    </xf>
    <xf numFmtId="9" fontId="0" fillId="0" borderId="0" xfId="4" applyFont="1" applyAlignment="1" applyProtection="1">
      <alignment horizontal="right"/>
      <protection hidden="1"/>
    </xf>
    <xf numFmtId="0" fontId="0" fillId="0" borderId="0" xfId="0" applyAlignment="1" applyProtection="1">
      <alignment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wrapText="1"/>
      <protection hidden="1"/>
    </xf>
    <xf numFmtId="0" fontId="0" fillId="0" borderId="0" xfId="0" applyAlignment="1" applyProtection="1">
      <alignment horizontal="left" vertical="top" wrapText="1"/>
      <protection hidden="1"/>
    </xf>
    <xf numFmtId="0" fontId="10" fillId="4" borderId="13" xfId="0" applyFont="1" applyFill="1" applyBorder="1" applyAlignment="1" applyProtection="1">
      <alignment wrapText="1"/>
      <protection hidden="1"/>
    </xf>
    <xf numFmtId="0" fontId="10" fillId="4" borderId="11" xfId="0" applyFont="1" applyFill="1" applyBorder="1" applyAlignment="1" applyProtection="1">
      <alignment wrapText="1"/>
      <protection hidden="1"/>
    </xf>
    <xf numFmtId="0" fontId="10" fillId="4" borderId="10" xfId="0" applyFont="1" applyFill="1" applyBorder="1" applyAlignment="1" applyProtection="1">
      <alignment wrapText="1"/>
      <protection hidden="1"/>
    </xf>
    <xf numFmtId="0" fontId="10" fillId="0" borderId="1" xfId="0" applyFont="1" applyBorder="1" applyAlignment="1" applyProtection="1">
      <alignment horizontal="left" vertical="top"/>
      <protection hidden="1"/>
    </xf>
    <xf numFmtId="0" fontId="0" fillId="0" borderId="4" xfId="0" applyBorder="1" applyAlignment="1" applyProtection="1">
      <alignment wrapText="1"/>
      <protection hidden="1"/>
    </xf>
    <xf numFmtId="49" fontId="0" fillId="4" borderId="3" xfId="0" applyNumberFormat="1" applyFill="1" applyBorder="1" applyAlignment="1" applyProtection="1">
      <alignment horizontal="center" vertical="center"/>
      <protection hidden="1"/>
    </xf>
    <xf numFmtId="49" fontId="0" fillId="0" borderId="3" xfId="0" applyNumberFormat="1" applyBorder="1" applyAlignment="1" applyProtection="1">
      <alignment horizontal="center" vertical="center"/>
      <protection hidden="1"/>
    </xf>
    <xf numFmtId="0" fontId="0" fillId="9" borderId="1" xfId="0" applyFill="1" applyBorder="1" applyAlignment="1" applyProtection="1">
      <alignment horizontal="center"/>
      <protection hidden="1"/>
    </xf>
    <xf numFmtId="0" fontId="10" fillId="0" borderId="4" xfId="0" applyFont="1" applyBorder="1" applyAlignment="1" applyProtection="1">
      <alignment horizontal="center" vertical="center"/>
      <protection hidden="1"/>
    </xf>
    <xf numFmtId="0" fontId="0" fillId="4" borderId="1" xfId="0" applyFill="1" applyBorder="1" applyAlignment="1" applyProtection="1">
      <alignment horizontal="left" vertical="top"/>
      <protection hidden="1"/>
    </xf>
    <xf numFmtId="44" fontId="0" fillId="0" borderId="1" xfId="1" applyFont="1" applyBorder="1" applyAlignment="1" applyProtection="1">
      <alignment horizontal="center" vertical="center"/>
      <protection hidden="1"/>
    </xf>
    <xf numFmtId="39" fontId="0" fillId="0" borderId="1" xfId="1" applyNumberFormat="1" applyFont="1" applyBorder="1" applyAlignment="1" applyProtection="1">
      <alignment horizontal="center"/>
      <protection hidden="1"/>
    </xf>
    <xf numFmtId="0" fontId="2" fillId="0" borderId="0" xfId="0" applyFont="1" applyAlignment="1" applyProtection="1">
      <alignment horizontal="center" vertical="center"/>
      <protection hidden="1"/>
    </xf>
    <xf numFmtId="0" fontId="5" fillId="7" borderId="1" xfId="0" applyFont="1" applyFill="1" applyBorder="1" applyAlignment="1" applyProtection="1">
      <alignment horizontal="center" vertical="center"/>
      <protection hidden="1"/>
    </xf>
    <xf numFmtId="0" fontId="8" fillId="2" borderId="1" xfId="0" applyFont="1" applyFill="1" applyBorder="1" applyAlignment="1" applyProtection="1">
      <alignment horizontal="left" wrapText="1"/>
      <protection hidden="1"/>
    </xf>
    <xf numFmtId="49" fontId="0" fillId="9" borderId="3" xfId="0" applyNumberFormat="1" applyFill="1" applyBorder="1" applyAlignment="1" applyProtection="1">
      <alignment horizontal="center" vertical="center"/>
      <protection hidden="1"/>
    </xf>
    <xf numFmtId="0" fontId="22" fillId="12" borderId="5" xfId="0" applyFont="1" applyFill="1" applyBorder="1" applyAlignment="1" applyProtection="1">
      <alignment horizontal="center" vertical="center" wrapText="1"/>
      <protection hidden="1"/>
    </xf>
    <xf numFmtId="0" fontId="22" fillId="12" borderId="2" xfId="0" applyFont="1" applyFill="1" applyBorder="1" applyAlignment="1" applyProtection="1">
      <alignment horizontal="center" vertical="center" wrapText="1"/>
      <protection hidden="1"/>
    </xf>
    <xf numFmtId="0" fontId="0" fillId="0" borderId="2" xfId="0" applyBorder="1" applyAlignment="1" applyProtection="1">
      <alignment horizontal="left"/>
      <protection hidden="1"/>
    </xf>
    <xf numFmtId="0" fontId="28" fillId="2" borderId="15" xfId="0" applyFont="1" applyFill="1" applyBorder="1" applyAlignment="1" applyProtection="1">
      <alignment horizontal="center"/>
      <protection hidden="1"/>
    </xf>
    <xf numFmtId="1" fontId="7" fillId="2" borderId="6" xfId="0" applyNumberFormat="1" applyFont="1" applyFill="1" applyBorder="1" applyAlignment="1" applyProtection="1">
      <alignment horizontal="center"/>
      <protection hidden="1"/>
    </xf>
    <xf numFmtId="1" fontId="9" fillId="2" borderId="6" xfId="0" applyNumberFormat="1" applyFont="1" applyFill="1" applyBorder="1" applyAlignment="1" applyProtection="1">
      <alignment horizontal="center"/>
      <protection hidden="1"/>
    </xf>
    <xf numFmtId="0" fontId="2" fillId="2" borderId="20" xfId="0" applyFont="1" applyFill="1" applyBorder="1" applyAlignment="1" applyProtection="1">
      <alignment horizontal="center" wrapText="1"/>
      <protection hidden="1"/>
    </xf>
    <xf numFmtId="0" fontId="0" fillId="19" borderId="1" xfId="0" applyFill="1" applyBorder="1" applyAlignment="1" applyProtection="1">
      <alignment horizontal="left"/>
      <protection hidden="1"/>
    </xf>
    <xf numFmtId="0" fontId="0" fillId="19" borderId="1" xfId="0" applyFill="1" applyBorder="1" applyAlignment="1" applyProtection="1">
      <alignment horizontal="center"/>
      <protection hidden="1"/>
    </xf>
    <xf numFmtId="0" fontId="8" fillId="0" borderId="0" xfId="0" applyFont="1" applyAlignment="1" applyProtection="1">
      <alignment horizontal="left"/>
      <protection hidden="1"/>
    </xf>
    <xf numFmtId="44" fontId="10" fillId="0" borderId="0" xfId="1" applyFont="1" applyFill="1" applyAlignment="1" applyProtection="1">
      <alignment horizontal="center" vertical="center"/>
      <protection hidden="1"/>
    </xf>
    <xf numFmtId="44" fontId="0" fillId="0" borderId="0" xfId="1" applyFont="1" applyFill="1" applyAlignment="1" applyProtection="1">
      <alignment horizontal="left"/>
      <protection hidden="1"/>
    </xf>
    <xf numFmtId="0" fontId="5" fillId="0" borderId="0" xfId="0" applyFont="1" applyAlignment="1" applyProtection="1">
      <alignment horizontal="center" vertical="center"/>
      <protection hidden="1"/>
    </xf>
    <xf numFmtId="44" fontId="27" fillId="0" borderId="0" xfId="0" applyNumberFormat="1" applyFont="1" applyAlignment="1" applyProtection="1">
      <alignment horizontal="left"/>
      <protection hidden="1"/>
    </xf>
    <xf numFmtId="0" fontId="0" fillId="12" borderId="0" xfId="0" applyFill="1" applyAlignment="1" applyProtection="1">
      <alignment horizontal="left"/>
      <protection hidden="1"/>
    </xf>
    <xf numFmtId="44" fontId="0" fillId="11" borderId="27" xfId="1" applyFont="1" applyFill="1" applyBorder="1" applyAlignment="1" applyProtection="1">
      <alignment horizontal="left"/>
      <protection hidden="1"/>
    </xf>
    <xf numFmtId="44" fontId="0" fillId="12" borderId="27" xfId="1" applyFont="1" applyFill="1" applyBorder="1" applyAlignment="1" applyProtection="1">
      <alignment horizontal="left"/>
      <protection hidden="1"/>
    </xf>
    <xf numFmtId="44" fontId="0" fillId="20" borderId="27" xfId="1" applyFont="1" applyFill="1" applyBorder="1" applyAlignment="1" applyProtection="1">
      <alignment horizontal="left"/>
      <protection hidden="1"/>
    </xf>
    <xf numFmtId="44" fontId="0" fillId="2" borderId="27" xfId="1" applyFont="1" applyFill="1" applyBorder="1" applyAlignment="1" applyProtection="1">
      <alignment horizontal="left"/>
      <protection hidden="1"/>
    </xf>
    <xf numFmtId="44" fontId="0" fillId="11" borderId="28" xfId="0" applyNumberFormat="1" applyFill="1" applyBorder="1" applyAlignment="1" applyProtection="1">
      <alignment horizontal="left"/>
      <protection hidden="1"/>
    </xf>
    <xf numFmtId="44" fontId="0" fillId="12" borderId="28" xfId="0" applyNumberFormat="1" applyFill="1" applyBorder="1" applyAlignment="1" applyProtection="1">
      <alignment horizontal="left"/>
      <protection hidden="1"/>
    </xf>
    <xf numFmtId="44" fontId="0" fillId="20" borderId="28" xfId="0" applyNumberFormat="1" applyFill="1" applyBorder="1" applyAlignment="1" applyProtection="1">
      <alignment horizontal="left"/>
      <protection hidden="1"/>
    </xf>
    <xf numFmtId="44" fontId="0" fillId="2" borderId="28" xfId="0" applyNumberFormat="1" applyFill="1" applyBorder="1" applyAlignment="1" applyProtection="1">
      <alignment horizontal="left"/>
      <protection hidden="1"/>
    </xf>
    <xf numFmtId="10" fontId="0" fillId="0" borderId="28" xfId="4" applyNumberFormat="1" applyFont="1" applyBorder="1" applyAlignment="1" applyProtection="1">
      <alignment horizontal="right"/>
      <protection hidden="1"/>
    </xf>
    <xf numFmtId="44" fontId="0" fillId="11" borderId="25" xfId="0" applyNumberFormat="1" applyFill="1" applyBorder="1" applyAlignment="1" applyProtection="1">
      <alignment horizontal="left"/>
      <protection hidden="1"/>
    </xf>
    <xf numFmtId="44" fontId="0" fillId="2" borderId="25" xfId="0" applyNumberFormat="1" applyFill="1" applyBorder="1" applyAlignment="1" applyProtection="1">
      <alignment horizontal="left"/>
      <protection hidden="1"/>
    </xf>
    <xf numFmtId="2" fontId="0" fillId="19" borderId="1" xfId="0" applyNumberFormat="1" applyFill="1" applyBorder="1" applyAlignment="1" applyProtection="1">
      <alignment horizontal="left"/>
      <protection hidden="1"/>
    </xf>
    <xf numFmtId="0" fontId="0" fillId="9" borderId="0" xfId="0" applyFill="1" applyAlignment="1" applyProtection="1">
      <alignment horizontal="left"/>
      <protection hidden="1"/>
    </xf>
    <xf numFmtId="0" fontId="2" fillId="9" borderId="28" xfId="0" applyFont="1" applyFill="1" applyBorder="1" applyAlignment="1" applyProtection="1">
      <alignment horizontal="left" wrapText="1"/>
      <protection hidden="1"/>
    </xf>
    <xf numFmtId="0" fontId="2" fillId="9" borderId="29" xfId="0" applyFont="1" applyFill="1" applyBorder="1" applyAlignment="1" applyProtection="1">
      <alignment horizontal="left" wrapText="1"/>
      <protection hidden="1"/>
    </xf>
    <xf numFmtId="0" fontId="27" fillId="9" borderId="0" xfId="0" applyFont="1" applyFill="1" applyAlignment="1" applyProtection="1">
      <alignment horizontal="left"/>
      <protection hidden="1"/>
    </xf>
    <xf numFmtId="10" fontId="0" fillId="9" borderId="28" xfId="4" applyNumberFormat="1" applyFont="1" applyFill="1" applyBorder="1" applyAlignment="1" applyProtection="1">
      <alignment horizontal="right"/>
      <protection hidden="1"/>
    </xf>
    <xf numFmtId="0" fontId="0" fillId="9" borderId="0" xfId="0" applyFill="1" applyAlignment="1" applyProtection="1">
      <alignment horizontal="center"/>
      <protection hidden="1"/>
    </xf>
    <xf numFmtId="0" fontId="2" fillId="9" borderId="0" xfId="0" applyFont="1" applyFill="1" applyAlignment="1" applyProtection="1">
      <alignment horizontal="center" wrapText="1"/>
      <protection hidden="1"/>
    </xf>
    <xf numFmtId="0" fontId="24" fillId="0" borderId="0" xfId="0" applyFont="1" applyAlignment="1" applyProtection="1">
      <alignment horizontal="left"/>
      <protection hidden="1"/>
    </xf>
    <xf numFmtId="44" fontId="27" fillId="20" borderId="26" xfId="0" applyNumberFormat="1" applyFont="1" applyFill="1" applyBorder="1" applyAlignment="1" applyProtection="1">
      <alignment horizontal="left"/>
      <protection hidden="1"/>
    </xf>
    <xf numFmtId="44" fontId="27" fillId="20" borderId="31" xfId="0" applyNumberFormat="1" applyFont="1" applyFill="1" applyBorder="1" applyAlignment="1" applyProtection="1">
      <alignment horizontal="left"/>
      <protection hidden="1"/>
    </xf>
    <xf numFmtId="44" fontId="27" fillId="16" borderId="25" xfId="0" applyNumberFormat="1" applyFont="1" applyFill="1" applyBorder="1" applyAlignment="1" applyProtection="1">
      <alignment horizontal="left"/>
      <protection hidden="1"/>
    </xf>
    <xf numFmtId="44" fontId="0" fillId="12" borderId="30" xfId="0" applyNumberFormat="1" applyFill="1" applyBorder="1" applyAlignment="1" applyProtection="1">
      <alignment horizontal="left"/>
      <protection hidden="1"/>
    </xf>
    <xf numFmtId="44" fontId="27" fillId="20" borderId="32" xfId="0" applyNumberFormat="1" applyFont="1" applyFill="1" applyBorder="1" applyAlignment="1" applyProtection="1">
      <alignment horizontal="left"/>
      <protection hidden="1"/>
    </xf>
    <xf numFmtId="0" fontId="2" fillId="9" borderId="34" xfId="0" applyFont="1" applyFill="1" applyBorder="1" applyAlignment="1" applyProtection="1">
      <alignment horizontal="center"/>
      <protection hidden="1"/>
    </xf>
    <xf numFmtId="0" fontId="40" fillId="19" borderId="1" xfId="0" applyFont="1" applyFill="1" applyBorder="1" applyAlignment="1" applyProtection="1">
      <alignment horizontal="center" vertical="center"/>
      <protection hidden="1"/>
    </xf>
    <xf numFmtId="2" fontId="40" fillId="19" borderId="1" xfId="0" applyNumberFormat="1" applyFont="1" applyFill="1" applyBorder="1" applyAlignment="1" applyProtection="1">
      <alignment horizontal="center" vertical="center"/>
      <protection hidden="1"/>
    </xf>
    <xf numFmtId="168" fontId="0" fillId="0" borderId="0" xfId="0" applyNumberFormat="1"/>
    <xf numFmtId="9" fontId="4" fillId="9" borderId="0" xfId="4" applyFont="1" applyFill="1" applyBorder="1" applyAlignment="1" applyProtection="1">
      <alignment horizontal="left"/>
      <protection hidden="1"/>
    </xf>
    <xf numFmtId="0" fontId="2" fillId="9" borderId="25" xfId="0" applyFont="1" applyFill="1" applyBorder="1" applyAlignment="1" applyProtection="1">
      <alignment horizontal="center" wrapText="1"/>
      <protection hidden="1"/>
    </xf>
    <xf numFmtId="0" fontId="2" fillId="9" borderId="30" xfId="0" applyFont="1" applyFill="1" applyBorder="1" applyAlignment="1" applyProtection="1">
      <alignment horizontal="center"/>
      <protection hidden="1"/>
    </xf>
    <xf numFmtId="0" fontId="2" fillId="0" borderId="0" xfId="0" applyFont="1" applyAlignment="1">
      <alignment horizontal="center" vertical="center" wrapText="1"/>
    </xf>
    <xf numFmtId="10" fontId="2" fillId="0" borderId="0" xfId="0" applyNumberFormat="1" applyFont="1" applyAlignment="1">
      <alignment horizontal="center" wrapText="1"/>
    </xf>
    <xf numFmtId="49" fontId="0" fillId="0" borderId="0" xfId="0" applyNumberFormat="1"/>
    <xf numFmtId="10" fontId="0" fillId="0" borderId="0" xfId="4" applyNumberFormat="1" applyFont="1"/>
    <xf numFmtId="49" fontId="0" fillId="2" borderId="0" xfId="0" applyNumberFormat="1" applyFill="1"/>
    <xf numFmtId="10" fontId="0" fillId="0" borderId="0" xfId="0" applyNumberFormat="1"/>
    <xf numFmtId="0" fontId="5" fillId="9" borderId="1" xfId="0" applyFont="1" applyFill="1" applyBorder="1" applyAlignment="1" applyProtection="1">
      <alignment horizontal="center"/>
      <protection hidden="1"/>
    </xf>
    <xf numFmtId="0" fontId="4" fillId="9" borderId="1" xfId="0" applyFont="1" applyFill="1" applyBorder="1" applyAlignment="1" applyProtection="1">
      <alignment horizontal="center"/>
      <protection hidden="1"/>
    </xf>
    <xf numFmtId="168" fontId="52" fillId="9" borderId="1" xfId="0" applyNumberFormat="1" applyFont="1" applyFill="1" applyBorder="1" applyAlignment="1" applyProtection="1">
      <alignment horizontal="center"/>
      <protection hidden="1"/>
    </xf>
    <xf numFmtId="0" fontId="48" fillId="9" borderId="0" xfId="0" applyFont="1" applyFill="1" applyAlignment="1" applyProtection="1">
      <alignment horizontal="center" wrapText="1"/>
      <protection hidden="1"/>
    </xf>
    <xf numFmtId="168" fontId="0" fillId="9" borderId="0" xfId="0" applyNumberFormat="1" applyFill="1" applyAlignment="1" applyProtection="1">
      <alignment horizontal="center"/>
      <protection hidden="1"/>
    </xf>
    <xf numFmtId="0" fontId="2" fillId="9" borderId="0" xfId="0" applyFont="1" applyFill="1" applyAlignment="1" applyProtection="1">
      <alignment horizontal="left" wrapText="1"/>
      <protection hidden="1"/>
    </xf>
    <xf numFmtId="10" fontId="2" fillId="9" borderId="0" xfId="4" applyNumberFormat="1" applyFont="1" applyFill="1" applyBorder="1" applyAlignment="1" applyProtection="1">
      <alignment horizontal="left" wrapText="1"/>
      <protection hidden="1"/>
    </xf>
    <xf numFmtId="10" fontId="27" fillId="9" borderId="1" xfId="4" applyNumberFormat="1" applyFont="1" applyFill="1" applyBorder="1" applyAlignment="1" applyProtection="1">
      <alignment horizontal="center"/>
      <protection hidden="1"/>
    </xf>
    <xf numFmtId="0" fontId="2" fillId="9" borderId="27" xfId="0" applyFont="1" applyFill="1" applyBorder="1" applyAlignment="1" applyProtection="1">
      <alignment horizontal="left" wrapText="1"/>
      <protection hidden="1"/>
    </xf>
    <xf numFmtId="168" fontId="53" fillId="9" borderId="1" xfId="4" applyNumberFormat="1" applyFont="1" applyFill="1" applyBorder="1" applyAlignment="1" applyProtection="1">
      <alignment horizontal="center"/>
      <protection hidden="1"/>
    </xf>
    <xf numFmtId="9" fontId="4" fillId="0" borderId="0" xfId="0" applyNumberFormat="1" applyFont="1" applyAlignment="1" applyProtection="1">
      <alignment horizontal="left"/>
      <protection hidden="1"/>
    </xf>
    <xf numFmtId="49" fontId="8" fillId="9" borderId="0" xfId="0" applyNumberFormat="1" applyFont="1" applyFill="1" applyAlignment="1" applyProtection="1">
      <alignment horizontal="center" wrapText="1"/>
      <protection hidden="1"/>
    </xf>
    <xf numFmtId="0" fontId="8" fillId="9" borderId="0" xfId="0" applyFont="1" applyFill="1" applyAlignment="1" applyProtection="1">
      <alignment horizontal="center"/>
      <protection hidden="1"/>
    </xf>
    <xf numFmtId="0" fontId="2" fillId="9" borderId="0" xfId="0" applyFont="1" applyFill="1" applyProtection="1">
      <protection hidden="1"/>
    </xf>
    <xf numFmtId="49" fontId="9" fillId="9" borderId="0" xfId="0" applyNumberFormat="1" applyFont="1" applyFill="1" applyAlignment="1" applyProtection="1">
      <alignment horizontal="center" vertical="center"/>
      <protection hidden="1"/>
    </xf>
    <xf numFmtId="0" fontId="40" fillId="9" borderId="1" xfId="0" applyFont="1" applyFill="1" applyBorder="1" applyAlignment="1" applyProtection="1">
      <alignment horizontal="center" vertical="center"/>
      <protection hidden="1"/>
    </xf>
    <xf numFmtId="44" fontId="40" fillId="9" borderId="1" xfId="1" applyFont="1" applyFill="1" applyBorder="1" applyAlignment="1" applyProtection="1">
      <alignment horizontal="center" vertical="center"/>
      <protection hidden="1"/>
    </xf>
    <xf numFmtId="44" fontId="40" fillId="9" borderId="1" xfId="0" applyNumberFormat="1" applyFont="1" applyFill="1" applyBorder="1" applyAlignment="1" applyProtection="1">
      <alignment horizontal="center" vertical="center"/>
      <protection hidden="1"/>
    </xf>
    <xf numFmtId="0" fontId="6" fillId="9" borderId="1" xfId="0" applyFont="1" applyFill="1" applyBorder="1" applyAlignment="1" applyProtection="1">
      <alignment horizontal="center" vertical="center"/>
      <protection hidden="1"/>
    </xf>
    <xf numFmtId="49" fontId="6" fillId="9" borderId="1" xfId="0" applyNumberFormat="1" applyFont="1" applyFill="1" applyBorder="1" applyAlignment="1" applyProtection="1">
      <alignment horizontal="center" vertical="center"/>
      <protection hidden="1"/>
    </xf>
    <xf numFmtId="0" fontId="51" fillId="9" borderId="1" xfId="0" applyFont="1" applyFill="1" applyBorder="1" applyAlignment="1" applyProtection="1">
      <alignment horizontal="center"/>
      <protection hidden="1"/>
    </xf>
    <xf numFmtId="0" fontId="52" fillId="9" borderId="1" xfId="0" applyFont="1" applyFill="1" applyBorder="1" applyAlignment="1" applyProtection="1">
      <alignment horizontal="center"/>
      <protection hidden="1"/>
    </xf>
    <xf numFmtId="0" fontId="30" fillId="9" borderId="1" xfId="0" applyFont="1" applyFill="1" applyBorder="1" applyAlignment="1" applyProtection="1">
      <alignment horizontal="center" wrapText="1"/>
      <protection hidden="1"/>
    </xf>
    <xf numFmtId="0" fontId="52" fillId="9" borderId="1" xfId="0" applyFont="1" applyFill="1" applyBorder="1" applyAlignment="1" applyProtection="1">
      <alignment horizontal="center" wrapText="1"/>
      <protection hidden="1"/>
    </xf>
    <xf numFmtId="44" fontId="1" fillId="9" borderId="1" xfId="1" applyFill="1" applyBorder="1" applyAlignment="1" applyProtection="1">
      <alignment horizontal="left"/>
      <protection hidden="1"/>
    </xf>
    <xf numFmtId="44" fontId="1" fillId="9" borderId="1" xfId="1" applyFont="1" applyFill="1" applyBorder="1" applyAlignment="1" applyProtection="1">
      <alignment horizontal="center"/>
      <protection hidden="1"/>
    </xf>
    <xf numFmtId="168" fontId="27" fillId="9" borderId="1" xfId="0" applyNumberFormat="1" applyFont="1" applyFill="1" applyBorder="1" applyAlignment="1" applyProtection="1">
      <alignment horizontal="center"/>
      <protection hidden="1"/>
    </xf>
    <xf numFmtId="168" fontId="0" fillId="9" borderId="1" xfId="0" applyNumberFormat="1" applyFill="1" applyBorder="1" applyAlignment="1" applyProtection="1">
      <alignment horizontal="center"/>
      <protection hidden="1"/>
    </xf>
    <xf numFmtId="2" fontId="24" fillId="9" borderId="0" xfId="0" applyNumberFormat="1" applyFont="1" applyFill="1" applyAlignment="1" applyProtection="1">
      <alignment horizontal="left"/>
      <protection hidden="1"/>
    </xf>
    <xf numFmtId="49" fontId="24" fillId="0" borderId="0" xfId="0" applyNumberFormat="1" applyFont="1" applyAlignment="1" applyProtection="1">
      <alignment horizontal="left"/>
      <protection hidden="1"/>
    </xf>
    <xf numFmtId="168" fontId="2" fillId="0" borderId="0" xfId="0" applyNumberFormat="1" applyFont="1" applyAlignment="1">
      <alignment horizontal="center" wrapText="1"/>
    </xf>
    <xf numFmtId="0" fontId="24" fillId="9" borderId="0" xfId="0" applyFont="1" applyFill="1" applyAlignment="1" applyProtection="1">
      <alignment horizontal="left"/>
      <protection hidden="1"/>
    </xf>
    <xf numFmtId="9" fontId="24" fillId="9" borderId="0" xfId="4" applyFont="1" applyFill="1" applyAlignment="1" applyProtection="1">
      <alignment horizontal="left"/>
      <protection hidden="1"/>
    </xf>
    <xf numFmtId="10" fontId="24" fillId="0" borderId="0" xfId="0" applyNumberFormat="1" applyFont="1" applyAlignment="1" applyProtection="1">
      <alignment horizontal="left"/>
      <protection hidden="1"/>
    </xf>
    <xf numFmtId="0" fontId="24" fillId="0" borderId="33" xfId="0" applyFont="1" applyBorder="1" applyAlignment="1" applyProtection="1">
      <alignment horizontal="left"/>
      <protection hidden="1"/>
    </xf>
    <xf numFmtId="44" fontId="24" fillId="0" borderId="0" xfId="0" applyNumberFormat="1" applyFont="1" applyAlignment="1" applyProtection="1">
      <alignment horizontal="left"/>
      <protection hidden="1"/>
    </xf>
    <xf numFmtId="171" fontId="24" fillId="0" borderId="0" xfId="4" applyNumberFormat="1" applyFont="1" applyAlignment="1" applyProtection="1">
      <alignment horizontal="left"/>
      <protection hidden="1"/>
    </xf>
    <xf numFmtId="0" fontId="0" fillId="0" borderId="0" xfId="0" applyAlignment="1">
      <alignment wrapText="1"/>
    </xf>
    <xf numFmtId="0" fontId="2" fillId="0" borderId="0" xfId="0" applyFont="1" applyAlignment="1">
      <alignment wrapText="1"/>
    </xf>
    <xf numFmtId="9" fontId="0" fillId="0" borderId="0" xfId="4" applyFont="1"/>
    <xf numFmtId="168" fontId="2" fillId="0" borderId="0" xfId="0" applyNumberFormat="1" applyFont="1" applyAlignment="1">
      <alignment wrapText="1"/>
    </xf>
    <xf numFmtId="0" fontId="0" fillId="2" borderId="0" xfId="0" applyFill="1"/>
    <xf numFmtId="168" fontId="0" fillId="2" borderId="0" xfId="0" applyNumberFormat="1" applyFill="1"/>
    <xf numFmtId="10" fontId="0" fillId="2" borderId="0" xfId="4" applyNumberFormat="1" applyFont="1" applyFill="1"/>
    <xf numFmtId="0" fontId="2" fillId="9" borderId="22" xfId="0" applyFont="1" applyFill="1" applyBorder="1" applyAlignment="1" applyProtection="1">
      <alignment horizontal="center" wrapText="1"/>
      <protection hidden="1"/>
    </xf>
    <xf numFmtId="0" fontId="2" fillId="9" borderId="23" xfId="0" applyFont="1" applyFill="1" applyBorder="1" applyAlignment="1" applyProtection="1">
      <alignment horizontal="center" wrapText="1"/>
      <protection hidden="1"/>
    </xf>
    <xf numFmtId="0" fontId="2" fillId="9" borderId="24" xfId="0" applyFont="1" applyFill="1" applyBorder="1" applyAlignment="1" applyProtection="1">
      <alignment horizontal="center" wrapText="1"/>
      <protection hidden="1"/>
    </xf>
    <xf numFmtId="44" fontId="1" fillId="9" borderId="0" xfId="1" applyFont="1" applyFill="1" applyBorder="1" applyAlignment="1" applyProtection="1">
      <alignment horizontal="center"/>
      <protection hidden="1"/>
    </xf>
    <xf numFmtId="168" fontId="27" fillId="9" borderId="0" xfId="0" applyNumberFormat="1" applyFont="1" applyFill="1" applyAlignment="1" applyProtection="1">
      <alignment horizontal="center"/>
      <protection hidden="1"/>
    </xf>
    <xf numFmtId="10" fontId="27" fillId="9" borderId="0" xfId="4" applyNumberFormat="1" applyFont="1" applyFill="1" applyBorder="1" applyAlignment="1" applyProtection="1">
      <alignment horizontal="center"/>
      <protection hidden="1"/>
    </xf>
    <xf numFmtId="0" fontId="4" fillId="9" borderId="0" xfId="0" applyFont="1" applyFill="1" applyAlignment="1" applyProtection="1">
      <alignment horizontal="center"/>
      <protection hidden="1"/>
    </xf>
    <xf numFmtId="168" fontId="53" fillId="9" borderId="0" xfId="4" applyNumberFormat="1" applyFont="1" applyFill="1" applyBorder="1" applyAlignment="1" applyProtection="1">
      <alignment horizontal="center"/>
      <protection hidden="1"/>
    </xf>
    <xf numFmtId="0" fontId="52" fillId="6" borderId="1" xfId="0" applyFont="1" applyFill="1" applyBorder="1" applyAlignment="1" applyProtection="1">
      <alignment horizontal="center"/>
      <protection hidden="1"/>
    </xf>
    <xf numFmtId="0" fontId="30" fillId="6" borderId="1" xfId="0" applyFont="1" applyFill="1" applyBorder="1" applyAlignment="1" applyProtection="1">
      <alignment horizontal="center" wrapText="1"/>
      <protection hidden="1"/>
    </xf>
    <xf numFmtId="0" fontId="52" fillId="6" borderId="1" xfId="0" applyFont="1" applyFill="1" applyBorder="1" applyAlignment="1" applyProtection="1">
      <alignment horizontal="center" wrapText="1"/>
      <protection hidden="1"/>
    </xf>
    <xf numFmtId="0" fontId="5" fillId="6" borderId="1" xfId="0" applyFont="1" applyFill="1" applyBorder="1" applyAlignment="1" applyProtection="1">
      <alignment horizontal="center"/>
      <protection hidden="1"/>
    </xf>
    <xf numFmtId="168" fontId="52" fillId="6" borderId="1" xfId="0" applyNumberFormat="1" applyFont="1" applyFill="1" applyBorder="1" applyAlignment="1" applyProtection="1">
      <alignment horizontal="center"/>
      <protection hidden="1"/>
    </xf>
    <xf numFmtId="44" fontId="1" fillId="6" borderId="1" xfId="1" applyFill="1" applyBorder="1" applyAlignment="1" applyProtection="1">
      <alignment horizontal="left"/>
      <protection hidden="1"/>
    </xf>
    <xf numFmtId="0" fontId="0" fillId="6" borderId="1" xfId="0" applyFill="1" applyBorder="1" applyAlignment="1" applyProtection="1">
      <alignment horizontal="left"/>
      <protection hidden="1"/>
    </xf>
    <xf numFmtId="0" fontId="4" fillId="6" borderId="1" xfId="0" applyFont="1" applyFill="1" applyBorder="1" applyAlignment="1" applyProtection="1">
      <alignment horizontal="center"/>
      <protection hidden="1"/>
    </xf>
    <xf numFmtId="44" fontId="0" fillId="6" borderId="1" xfId="1" applyFont="1" applyFill="1" applyBorder="1" applyAlignment="1" applyProtection="1">
      <alignment horizontal="left"/>
      <protection hidden="1"/>
    </xf>
    <xf numFmtId="44" fontId="1" fillId="6" borderId="1" xfId="1" applyFont="1" applyFill="1" applyBorder="1" applyAlignment="1" applyProtection="1">
      <alignment horizontal="center"/>
      <protection hidden="1"/>
    </xf>
    <xf numFmtId="168" fontId="27" fillId="6" borderId="1" xfId="0" applyNumberFormat="1" applyFont="1" applyFill="1" applyBorder="1" applyAlignment="1" applyProtection="1">
      <alignment horizontal="center"/>
      <protection hidden="1"/>
    </xf>
    <xf numFmtId="168" fontId="0" fillId="6" borderId="1" xfId="0" applyNumberFormat="1" applyFill="1" applyBorder="1" applyAlignment="1" applyProtection="1">
      <alignment horizontal="center"/>
      <protection hidden="1"/>
    </xf>
    <xf numFmtId="10" fontId="27" fillId="6" borderId="1" xfId="4" applyNumberFormat="1" applyFont="1" applyFill="1" applyBorder="1" applyAlignment="1" applyProtection="1">
      <alignment horizontal="center"/>
      <protection hidden="1"/>
    </xf>
    <xf numFmtId="168" fontId="53" fillId="6" borderId="1" xfId="4" applyNumberFormat="1" applyFont="1" applyFill="1" applyBorder="1" applyAlignment="1" applyProtection="1">
      <alignment horizontal="center"/>
      <protection hidden="1"/>
    </xf>
    <xf numFmtId="0" fontId="2" fillId="9" borderId="25" xfId="0" quotePrefix="1" applyFont="1" applyFill="1" applyBorder="1" applyAlignment="1" applyProtection="1">
      <alignment horizontal="center" wrapText="1"/>
      <protection hidden="1"/>
    </xf>
    <xf numFmtId="0" fontId="2" fillId="9" borderId="30" xfId="0" quotePrefix="1" applyFont="1" applyFill="1" applyBorder="1" applyAlignment="1" applyProtection="1">
      <alignment horizontal="center"/>
      <protection hidden="1"/>
    </xf>
    <xf numFmtId="0" fontId="2" fillId="9" borderId="34" xfId="0" quotePrefix="1" applyFont="1" applyFill="1" applyBorder="1" applyAlignment="1" applyProtection="1">
      <alignment horizontal="center"/>
      <protection hidden="1"/>
    </xf>
    <xf numFmtId="0" fontId="27" fillId="9" borderId="0" xfId="0" applyFont="1" applyFill="1" applyAlignment="1" applyProtection="1">
      <alignment horizontal="center" vertical="center"/>
      <protection hidden="1"/>
    </xf>
    <xf numFmtId="0" fontId="27" fillId="9" borderId="0" xfId="0" applyFont="1" applyFill="1" applyProtection="1">
      <protection hidden="1"/>
    </xf>
    <xf numFmtId="0" fontId="0" fillId="0" borderId="0" xfId="0" quotePrefix="1"/>
    <xf numFmtId="10" fontId="0" fillId="9" borderId="0" xfId="4" applyNumberFormat="1" applyFont="1" applyFill="1" applyAlignment="1" applyProtection="1">
      <alignment horizontal="left"/>
      <protection hidden="1"/>
    </xf>
    <xf numFmtId="0" fontId="2" fillId="0" borderId="0" xfId="0" applyFont="1" applyProtection="1">
      <protection hidden="1"/>
    </xf>
    <xf numFmtId="0" fontId="2" fillId="0" borderId="11" xfId="0" applyFont="1" applyBorder="1" applyProtection="1">
      <protection hidden="1"/>
    </xf>
    <xf numFmtId="44" fontId="1" fillId="0" borderId="1" xfId="1" applyBorder="1" applyAlignment="1" applyProtection="1">
      <alignment horizontal="left"/>
      <protection hidden="1"/>
    </xf>
    <xf numFmtId="0" fontId="0" fillId="0" borderId="1" xfId="0" applyBorder="1" applyAlignment="1" applyProtection="1">
      <alignment horizontal="left"/>
      <protection hidden="1"/>
    </xf>
    <xf numFmtId="44" fontId="0" fillId="0" borderId="0" xfId="1" applyFont="1" applyAlignment="1" applyProtection="1">
      <alignment horizontal="left"/>
      <protection hidden="1"/>
    </xf>
    <xf numFmtId="0" fontId="0" fillId="0" borderId="0" xfId="0" applyAlignment="1" applyProtection="1">
      <alignment horizontal="left"/>
      <protection hidden="1"/>
    </xf>
    <xf numFmtId="44" fontId="0" fillId="0" borderId="0" xfId="0" applyNumberFormat="1" applyAlignment="1" applyProtection="1">
      <alignment horizontal="left"/>
      <protection hidden="1"/>
    </xf>
    <xf numFmtId="39" fontId="0" fillId="0" borderId="1" xfId="1" applyNumberFormat="1" applyFont="1" applyBorder="1" applyAlignment="1" applyProtection="1">
      <alignment horizontal="center"/>
      <protection hidden="1"/>
    </xf>
    <xf numFmtId="44" fontId="0" fillId="0" borderId="1" xfId="1" applyFont="1" applyBorder="1" applyAlignment="1" applyProtection="1">
      <alignment horizontal="center" vertical="center"/>
      <protection hidden="1"/>
    </xf>
    <xf numFmtId="44" fontId="0" fillId="0" borderId="1" xfId="0" applyNumberFormat="1" applyBorder="1" applyAlignment="1" applyProtection="1">
      <alignment horizontal="center"/>
      <protection hidden="1"/>
    </xf>
    <xf numFmtId="0" fontId="2" fillId="2" borderId="1" xfId="0" applyFont="1" applyFill="1" applyBorder="1" applyAlignment="1" applyProtection="1">
      <alignment horizontal="center" vertical="center"/>
      <protection hidden="1"/>
    </xf>
    <xf numFmtId="0" fontId="0" fillId="0" borderId="1" xfId="0" applyBorder="1" applyAlignment="1" applyProtection="1">
      <alignment horizontal="center" vertical="center"/>
      <protection hidden="1"/>
    </xf>
    <xf numFmtId="0" fontId="2" fillId="0" borderId="0" xfId="0" applyFont="1" applyAlignment="1" applyProtection="1">
      <alignment horizontal="center" vertical="center"/>
      <protection hidden="1"/>
    </xf>
    <xf numFmtId="0" fontId="0" fillId="0" borderId="0" xfId="0" applyProtection="1">
      <protection hidden="1"/>
    </xf>
    <xf numFmtId="0" fontId="6" fillId="4" borderId="1" xfId="0" applyFont="1" applyFill="1" applyBorder="1" applyProtection="1">
      <protection hidden="1"/>
    </xf>
    <xf numFmtId="0" fontId="0" fillId="4" borderId="1" xfId="0" applyFill="1" applyBorder="1" applyProtection="1">
      <protection hidden="1"/>
    </xf>
    <xf numFmtId="0" fontId="6" fillId="2" borderId="1" xfId="0" applyFont="1" applyFill="1" applyBorder="1" applyProtection="1">
      <protection hidden="1"/>
    </xf>
    <xf numFmtId="0" fontId="0" fillId="2" borderId="1" xfId="0" applyFill="1" applyBorder="1" applyProtection="1">
      <protection hidden="1"/>
    </xf>
    <xf numFmtId="0" fontId="6" fillId="0" borderId="1" xfId="0" applyFont="1" applyBorder="1" applyProtection="1">
      <protection hidden="1"/>
    </xf>
    <xf numFmtId="0" fontId="0" fillId="0" borderId="1" xfId="0" applyBorder="1" applyProtection="1">
      <protection hidden="1"/>
    </xf>
    <xf numFmtId="0" fontId="5" fillId="7" borderId="1" xfId="0" applyFont="1" applyFill="1" applyBorder="1" applyAlignment="1" applyProtection="1">
      <alignment horizontal="center" vertical="center" wrapText="1"/>
      <protection hidden="1"/>
    </xf>
    <xf numFmtId="0" fontId="5" fillId="7" borderId="1" xfId="0" applyFont="1" applyFill="1" applyBorder="1" applyAlignment="1" applyProtection="1">
      <alignment horizontal="center" vertical="center"/>
      <protection hidden="1"/>
    </xf>
    <xf numFmtId="0" fontId="8" fillId="4" borderId="1" xfId="0" applyFont="1" applyFill="1" applyBorder="1" applyAlignment="1" applyProtection="1">
      <alignment horizontal="center"/>
      <protection hidden="1"/>
    </xf>
    <xf numFmtId="0" fontId="2" fillId="4" borderId="1" xfId="0" applyFont="1" applyFill="1" applyBorder="1" applyProtection="1">
      <protection hidden="1"/>
    </xf>
    <xf numFmtId="49" fontId="9" fillId="4" borderId="12" xfId="0" applyNumberFormat="1" applyFont="1" applyFill="1" applyBorder="1" applyAlignment="1" applyProtection="1">
      <alignment horizontal="center" vertical="center"/>
      <protection hidden="1"/>
    </xf>
    <xf numFmtId="49" fontId="9" fillId="4" borderId="13" xfId="0" applyNumberFormat="1" applyFont="1" applyFill="1" applyBorder="1" applyAlignment="1" applyProtection="1">
      <alignment horizontal="center" vertical="center"/>
      <protection hidden="1"/>
    </xf>
    <xf numFmtId="49" fontId="9" fillId="4" borderId="9" xfId="0" applyNumberFormat="1" applyFont="1" applyFill="1" applyBorder="1" applyAlignment="1" applyProtection="1">
      <alignment horizontal="center" vertical="center"/>
      <protection hidden="1"/>
    </xf>
    <xf numFmtId="49" fontId="9" fillId="4" borderId="10" xfId="0" applyNumberFormat="1" applyFont="1" applyFill="1" applyBorder="1" applyAlignment="1" applyProtection="1">
      <alignment horizontal="center" vertical="center"/>
      <protection hidden="1"/>
    </xf>
    <xf numFmtId="0" fontId="6" fillId="4" borderId="7" xfId="0" applyFont="1" applyFill="1" applyBorder="1" applyAlignment="1" applyProtection="1">
      <alignment horizontal="center"/>
      <protection hidden="1"/>
    </xf>
    <xf numFmtId="0" fontId="0" fillId="4" borderId="7" xfId="0" applyFill="1" applyBorder="1" applyProtection="1">
      <protection hidden="1"/>
    </xf>
    <xf numFmtId="49" fontId="7" fillId="4" borderId="12" xfId="0" applyNumberFormat="1" applyFont="1" applyFill="1" applyBorder="1" applyAlignment="1" applyProtection="1">
      <alignment horizontal="center" vertical="center"/>
      <protection hidden="1"/>
    </xf>
    <xf numFmtId="49" fontId="7" fillId="4" borderId="13" xfId="0" applyNumberFormat="1" applyFont="1" applyFill="1" applyBorder="1" applyAlignment="1" applyProtection="1">
      <alignment horizontal="center" vertical="center"/>
      <protection hidden="1"/>
    </xf>
    <xf numFmtId="49" fontId="7" fillId="4" borderId="8" xfId="0" applyNumberFormat="1" applyFont="1" applyFill="1" applyBorder="1" applyAlignment="1" applyProtection="1">
      <alignment horizontal="center" vertical="center"/>
      <protection hidden="1"/>
    </xf>
    <xf numFmtId="49" fontId="7" fillId="4" borderId="11" xfId="0" applyNumberFormat="1" applyFont="1" applyFill="1" applyBorder="1" applyAlignment="1" applyProtection="1">
      <alignment horizontal="center" vertical="center"/>
      <protection hidden="1"/>
    </xf>
    <xf numFmtId="49" fontId="7" fillId="4" borderId="9" xfId="0" applyNumberFormat="1" applyFont="1" applyFill="1" applyBorder="1" applyAlignment="1" applyProtection="1">
      <alignment horizontal="center" vertical="center"/>
      <protection hidden="1"/>
    </xf>
    <xf numFmtId="49" fontId="7" fillId="4" borderId="10" xfId="0" applyNumberFormat="1" applyFont="1" applyFill="1" applyBorder="1" applyAlignment="1" applyProtection="1">
      <alignment horizontal="center" vertical="center"/>
      <protection hidden="1"/>
    </xf>
    <xf numFmtId="0" fontId="6" fillId="4" borderId="1" xfId="0" applyFont="1" applyFill="1" applyBorder="1" applyAlignment="1" applyProtection="1">
      <alignment horizontal="center"/>
      <protection hidden="1"/>
    </xf>
    <xf numFmtId="0" fontId="5" fillId="3" borderId="1" xfId="0" applyFont="1" applyFill="1" applyBorder="1" applyAlignment="1" applyProtection="1">
      <alignment horizontal="center" wrapText="1"/>
      <protection hidden="1"/>
    </xf>
    <xf numFmtId="0" fontId="4" fillId="3" borderId="1" xfId="0" applyFont="1" applyFill="1" applyBorder="1" applyAlignment="1" applyProtection="1">
      <alignment horizontal="center"/>
      <protection hidden="1"/>
    </xf>
    <xf numFmtId="49" fontId="5" fillId="3" borderId="3" xfId="0" applyNumberFormat="1" applyFont="1" applyFill="1" applyBorder="1" applyAlignment="1" applyProtection="1">
      <alignment horizontal="center" wrapText="1"/>
      <protection hidden="1"/>
    </xf>
    <xf numFmtId="49" fontId="5" fillId="3" borderId="4" xfId="0" applyNumberFormat="1" applyFont="1" applyFill="1" applyBorder="1" applyAlignment="1" applyProtection="1">
      <alignment horizontal="center" wrapText="1"/>
      <protection hidden="1"/>
    </xf>
    <xf numFmtId="0" fontId="9" fillId="4" borderId="1" xfId="0" applyFont="1" applyFill="1" applyBorder="1" applyAlignment="1" applyProtection="1">
      <alignment horizontal="center"/>
      <protection hidden="1"/>
    </xf>
    <xf numFmtId="49" fontId="9" fillId="4" borderId="3" xfId="0" applyNumberFormat="1" applyFont="1" applyFill="1" applyBorder="1" applyAlignment="1" applyProtection="1">
      <alignment horizontal="center"/>
      <protection hidden="1"/>
    </xf>
    <xf numFmtId="49" fontId="9" fillId="4" borderId="4" xfId="0" applyNumberFormat="1" applyFont="1" applyFill="1" applyBorder="1" applyAlignment="1" applyProtection="1">
      <alignment horizontal="center"/>
      <protection hidden="1"/>
    </xf>
    <xf numFmtId="0" fontId="6" fillId="4" borderId="6" xfId="0" applyFont="1" applyFill="1" applyBorder="1" applyAlignment="1" applyProtection="1">
      <alignment horizontal="center"/>
      <protection hidden="1"/>
    </xf>
    <xf numFmtId="0" fontId="0" fillId="4" borderId="6" xfId="0" applyFill="1" applyBorder="1" applyProtection="1">
      <protection hidden="1"/>
    </xf>
    <xf numFmtId="49" fontId="7" fillId="4" borderId="3" xfId="0" applyNumberFormat="1" applyFont="1" applyFill="1" applyBorder="1" applyAlignment="1" applyProtection="1">
      <alignment horizontal="center"/>
      <protection hidden="1"/>
    </xf>
    <xf numFmtId="49" fontId="7" fillId="4" borderId="4" xfId="0" applyNumberFormat="1" applyFont="1" applyFill="1" applyBorder="1" applyAlignment="1" applyProtection="1">
      <alignment horizontal="center"/>
      <protection hidden="1"/>
    </xf>
    <xf numFmtId="0" fontId="2" fillId="0" borderId="1" xfId="0" applyFont="1" applyBorder="1" applyAlignment="1" applyProtection="1">
      <alignment horizontal="center" wrapText="1"/>
      <protection hidden="1"/>
    </xf>
    <xf numFmtId="0" fontId="0" fillId="0" borderId="1" xfId="0" applyBorder="1" applyAlignment="1" applyProtection="1">
      <alignment horizontal="center"/>
      <protection hidden="1"/>
    </xf>
    <xf numFmtId="0" fontId="6" fillId="0" borderId="1" xfId="0" applyFont="1" applyBorder="1" applyAlignment="1" applyProtection="1">
      <alignment horizontal="center"/>
      <protection hidden="1"/>
    </xf>
    <xf numFmtId="0" fontId="6" fillId="0" borderId="1" xfId="0" applyFont="1" applyBorder="1" applyAlignment="1" applyProtection="1">
      <alignment horizontal="center" wrapText="1"/>
      <protection hidden="1"/>
    </xf>
    <xf numFmtId="0" fontId="10" fillId="4" borderId="12" xfId="0" applyFont="1" applyFill="1" applyBorder="1" applyAlignment="1" applyProtection="1">
      <alignment horizontal="left" vertical="top" wrapText="1"/>
      <protection hidden="1"/>
    </xf>
    <xf numFmtId="0" fontId="10" fillId="4" borderId="5" xfId="0" applyFont="1" applyFill="1" applyBorder="1" applyAlignment="1" applyProtection="1">
      <alignment horizontal="left" vertical="top" wrapText="1"/>
      <protection hidden="1"/>
    </xf>
    <xf numFmtId="0" fontId="10" fillId="4" borderId="13" xfId="0" applyFont="1" applyFill="1" applyBorder="1" applyAlignment="1" applyProtection="1">
      <alignment wrapText="1"/>
      <protection hidden="1"/>
    </xf>
    <xf numFmtId="0" fontId="10" fillId="4" borderId="8" xfId="0" applyFont="1" applyFill="1" applyBorder="1" applyAlignment="1" applyProtection="1">
      <alignment horizontal="left" vertical="top" wrapText="1"/>
      <protection hidden="1"/>
    </xf>
    <xf numFmtId="0" fontId="10" fillId="4" borderId="0" xfId="0" applyFont="1" applyFill="1" applyAlignment="1" applyProtection="1">
      <alignment horizontal="left" vertical="top" wrapText="1"/>
      <protection hidden="1"/>
    </xf>
    <xf numFmtId="0" fontId="10" fillId="4" borderId="11" xfId="0" applyFont="1" applyFill="1" applyBorder="1" applyAlignment="1" applyProtection="1">
      <alignment wrapText="1"/>
      <protection hidden="1"/>
    </xf>
    <xf numFmtId="0" fontId="10" fillId="4" borderId="9" xfId="0" applyFont="1" applyFill="1" applyBorder="1" applyAlignment="1" applyProtection="1">
      <alignment horizontal="left" vertical="top" wrapText="1"/>
      <protection hidden="1"/>
    </xf>
    <xf numFmtId="0" fontId="10" fillId="4" borderId="2" xfId="0" applyFont="1" applyFill="1" applyBorder="1" applyAlignment="1" applyProtection="1">
      <alignment horizontal="left" vertical="top" wrapText="1"/>
      <protection hidden="1"/>
    </xf>
    <xf numFmtId="0" fontId="10" fillId="4" borderId="10" xfId="0" applyFont="1" applyFill="1" applyBorder="1" applyAlignment="1" applyProtection="1">
      <alignment wrapText="1"/>
      <protection hidden="1"/>
    </xf>
    <xf numFmtId="0" fontId="10" fillId="0" borderId="1" xfId="0" applyFont="1" applyBorder="1" applyAlignment="1" applyProtection="1">
      <alignment horizontal="left" vertical="top" wrapText="1"/>
      <protection hidden="1"/>
    </xf>
    <xf numFmtId="0" fontId="10" fillId="0" borderId="1" xfId="0" applyFont="1" applyBorder="1" applyAlignment="1" applyProtection="1">
      <alignment horizontal="left" vertical="top"/>
      <protection hidden="1"/>
    </xf>
    <xf numFmtId="0" fontId="10" fillId="4" borderId="1" xfId="0" applyFont="1" applyFill="1" applyBorder="1" applyAlignment="1" applyProtection="1">
      <alignment horizontal="left" vertical="top" wrapText="1"/>
      <protection hidden="1"/>
    </xf>
    <xf numFmtId="0" fontId="0" fillId="4" borderId="1" xfId="0" applyFill="1" applyBorder="1" applyAlignment="1" applyProtection="1">
      <alignment horizontal="left" vertical="top"/>
      <protection hidden="1"/>
    </xf>
    <xf numFmtId="0" fontId="0" fillId="0" borderId="1" xfId="0" applyBorder="1" applyAlignment="1" applyProtection="1">
      <alignment horizontal="left" vertical="top" wrapText="1"/>
      <protection hidden="1"/>
    </xf>
    <xf numFmtId="0" fontId="2" fillId="4" borderId="1" xfId="0" applyFont="1" applyFill="1" applyBorder="1" applyAlignment="1" applyProtection="1">
      <alignment horizontal="center" wrapText="1"/>
      <protection hidden="1"/>
    </xf>
    <xf numFmtId="0" fontId="0" fillId="4" borderId="1" xfId="0" applyFill="1" applyBorder="1" applyAlignment="1" applyProtection="1">
      <alignment horizontal="center"/>
      <protection hidden="1"/>
    </xf>
    <xf numFmtId="0" fontId="5" fillId="7" borderId="3" xfId="0" applyFont="1" applyFill="1" applyBorder="1" applyAlignment="1" applyProtection="1">
      <alignment horizontal="center" vertical="center" wrapText="1"/>
      <protection hidden="1"/>
    </xf>
    <xf numFmtId="0" fontId="4" fillId="7" borderId="14" xfId="0" applyFont="1" applyFill="1" applyBorder="1" applyAlignment="1" applyProtection="1">
      <alignment horizontal="center" vertical="center"/>
      <protection hidden="1"/>
    </xf>
    <xf numFmtId="0" fontId="4" fillId="7" borderId="4" xfId="0" applyFont="1" applyFill="1" applyBorder="1" applyAlignment="1" applyProtection="1">
      <alignment horizontal="center" vertical="center"/>
      <protection hidden="1"/>
    </xf>
    <xf numFmtId="0" fontId="0" fillId="0" borderId="1" xfId="0" applyBorder="1" applyAlignment="1" applyProtection="1">
      <alignment horizontal="left" wrapText="1"/>
      <protection hidden="1"/>
    </xf>
    <xf numFmtId="0" fontId="2" fillId="0" borderId="2" xfId="0" applyFont="1" applyBorder="1" applyAlignment="1" applyProtection="1">
      <alignment horizontal="center" vertical="center" wrapText="1"/>
      <protection hidden="1"/>
    </xf>
    <xf numFmtId="0" fontId="0" fillId="0" borderId="2" xfId="0" applyBorder="1" applyAlignment="1" applyProtection="1">
      <alignment horizontal="center" vertical="center" wrapText="1"/>
      <protection hidden="1"/>
    </xf>
    <xf numFmtId="0" fontId="10" fillId="0" borderId="3"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wrapText="1"/>
      <protection hidden="1"/>
    </xf>
    <xf numFmtId="0" fontId="10" fillId="0" borderId="14" xfId="0" applyFont="1" applyBorder="1" applyAlignment="1" applyProtection="1">
      <alignment horizontal="center" vertical="center"/>
      <protection hidden="1"/>
    </xf>
    <xf numFmtId="0" fontId="10" fillId="0" borderId="4" xfId="0" applyFont="1" applyBorder="1" applyAlignment="1" applyProtection="1">
      <alignment horizontal="center" vertical="center"/>
      <protection hidden="1"/>
    </xf>
    <xf numFmtId="0" fontId="6" fillId="0" borderId="3" xfId="0" applyFont="1" applyBorder="1" applyAlignment="1" applyProtection="1">
      <alignment horizontal="left"/>
      <protection hidden="1"/>
    </xf>
    <xf numFmtId="0" fontId="6" fillId="0" borderId="14" xfId="0" applyFont="1" applyBorder="1" applyAlignment="1" applyProtection="1">
      <alignment horizontal="left"/>
      <protection hidden="1"/>
    </xf>
    <xf numFmtId="0" fontId="6" fillId="0" borderId="4" xfId="0" applyFont="1" applyBorder="1" applyAlignment="1" applyProtection="1">
      <alignment horizontal="left"/>
      <protection hidden="1"/>
    </xf>
    <xf numFmtId="0" fontId="5" fillId="7" borderId="2" xfId="0" applyFont="1" applyFill="1" applyBorder="1" applyAlignment="1" applyProtection="1">
      <alignment horizontal="center" vertical="center"/>
      <protection hidden="1"/>
    </xf>
    <xf numFmtId="49" fontId="0" fillId="0" borderId="3" xfId="0" applyNumberFormat="1" applyBorder="1" applyAlignment="1" applyProtection="1">
      <alignment horizontal="center" vertical="center"/>
      <protection hidden="1"/>
    </xf>
    <xf numFmtId="49" fontId="0" fillId="0" borderId="4" xfId="0" applyNumberFormat="1" applyBorder="1" applyAlignment="1" applyProtection="1">
      <alignment horizontal="center" vertical="center"/>
      <protection hidden="1"/>
    </xf>
    <xf numFmtId="49" fontId="0" fillId="4" borderId="3" xfId="0" applyNumberFormat="1" applyFill="1" applyBorder="1" applyAlignment="1" applyProtection="1">
      <alignment horizontal="center" vertical="center"/>
      <protection hidden="1"/>
    </xf>
    <xf numFmtId="49" fontId="0" fillId="4" borderId="4" xfId="0" applyNumberFormat="1" applyFill="1" applyBorder="1" applyAlignment="1" applyProtection="1">
      <alignment horizontal="center" vertical="center"/>
      <protection hidden="1"/>
    </xf>
    <xf numFmtId="0" fontId="5" fillId="7" borderId="2" xfId="0" applyFont="1" applyFill="1" applyBorder="1" applyAlignment="1" applyProtection="1">
      <alignment horizontal="center" wrapText="1"/>
      <protection hidden="1"/>
    </xf>
    <xf numFmtId="0" fontId="22" fillId="12" borderId="1" xfId="0" applyFont="1" applyFill="1" applyBorder="1" applyAlignment="1" applyProtection="1">
      <alignment horizontal="center" vertical="center" wrapText="1"/>
      <protection hidden="1"/>
    </xf>
    <xf numFmtId="0" fontId="0" fillId="0" borderId="1" xfId="0" applyBorder="1" applyAlignment="1" applyProtection="1">
      <alignment wrapText="1"/>
      <protection hidden="1"/>
    </xf>
    <xf numFmtId="0" fontId="22" fillId="0" borderId="0" xfId="0" applyFont="1" applyAlignment="1" applyProtection="1">
      <alignment horizontal="center" vertical="center" wrapText="1"/>
      <protection hidden="1"/>
    </xf>
    <xf numFmtId="0" fontId="0" fillId="0" borderId="0" xfId="0" applyAlignment="1" applyProtection="1">
      <alignment wrapText="1"/>
      <protection hidden="1"/>
    </xf>
    <xf numFmtId="0" fontId="0" fillId="0" borderId="0" xfId="0" applyAlignment="1" applyProtection="1">
      <alignment horizontal="left" vertical="top" wrapText="1"/>
      <protection hidden="1"/>
    </xf>
    <xf numFmtId="0" fontId="0" fillId="0" borderId="0" xfId="0" applyAlignment="1" applyProtection="1">
      <alignment horizontal="left" wrapText="1"/>
      <protection hidden="1"/>
    </xf>
    <xf numFmtId="0" fontId="22" fillId="12" borderId="4" xfId="0" applyFont="1" applyFill="1" applyBorder="1" applyAlignment="1" applyProtection="1">
      <alignment horizontal="center" vertical="center" wrapText="1"/>
      <protection hidden="1"/>
    </xf>
    <xf numFmtId="0" fontId="0" fillId="0" borderId="4" xfId="0" applyBorder="1" applyAlignment="1" applyProtection="1">
      <alignment wrapText="1"/>
      <protection hidden="1"/>
    </xf>
    <xf numFmtId="0" fontId="6" fillId="5" borderId="1" xfId="0" applyFont="1" applyFill="1" applyBorder="1" applyAlignment="1" applyProtection="1">
      <alignment horizontal="center"/>
      <protection hidden="1"/>
    </xf>
    <xf numFmtId="0" fontId="0" fillId="5" borderId="1" xfId="0" applyFill="1" applyBorder="1" applyProtection="1">
      <protection hidden="1"/>
    </xf>
    <xf numFmtId="49" fontId="7" fillId="5" borderId="3" xfId="0" applyNumberFormat="1" applyFont="1" applyFill="1" applyBorder="1" applyAlignment="1" applyProtection="1">
      <alignment horizontal="center"/>
      <protection hidden="1"/>
    </xf>
    <xf numFmtId="49" fontId="7" fillId="5" borderId="4" xfId="0" applyNumberFormat="1" applyFont="1" applyFill="1" applyBorder="1" applyAlignment="1" applyProtection="1">
      <alignment horizontal="center"/>
      <protection hidden="1"/>
    </xf>
    <xf numFmtId="0" fontId="2" fillId="9" borderId="1" xfId="0" applyFont="1" applyFill="1" applyBorder="1" applyAlignment="1" applyProtection="1">
      <alignment horizontal="left" vertical="top" wrapText="1"/>
      <protection hidden="1"/>
    </xf>
    <xf numFmtId="0" fontId="8" fillId="4" borderId="7" xfId="0" applyFont="1" applyFill="1" applyBorder="1" applyAlignment="1" applyProtection="1">
      <alignment horizontal="center"/>
      <protection hidden="1"/>
    </xf>
    <xf numFmtId="0" fontId="2" fillId="4" borderId="7" xfId="0" applyFont="1" applyFill="1" applyBorder="1" applyProtection="1">
      <protection hidden="1"/>
    </xf>
    <xf numFmtId="49" fontId="9" fillId="4" borderId="8" xfId="0" applyNumberFormat="1" applyFont="1" applyFill="1" applyBorder="1" applyAlignment="1" applyProtection="1">
      <alignment horizontal="center" vertical="center"/>
      <protection hidden="1"/>
    </xf>
    <xf numFmtId="49" fontId="9" fillId="4" borderId="11" xfId="0" applyNumberFormat="1" applyFont="1" applyFill="1" applyBorder="1" applyAlignment="1" applyProtection="1">
      <alignment horizontal="center" vertical="center"/>
      <protection hidden="1"/>
    </xf>
    <xf numFmtId="0" fontId="6" fillId="5" borderId="7" xfId="0" applyFont="1" applyFill="1" applyBorder="1" applyAlignment="1" applyProtection="1">
      <alignment horizontal="center"/>
      <protection hidden="1"/>
    </xf>
    <xf numFmtId="0" fontId="0" fillId="5" borderId="7" xfId="0" applyFill="1" applyBorder="1" applyProtection="1">
      <protection hidden="1"/>
    </xf>
    <xf numFmtId="0" fontId="7" fillId="4" borderId="1" xfId="0" applyFont="1" applyFill="1" applyBorder="1" applyAlignment="1" applyProtection="1">
      <alignment horizontal="center"/>
      <protection hidden="1"/>
    </xf>
    <xf numFmtId="0" fontId="8" fillId="4" borderId="6" xfId="0" applyFont="1" applyFill="1" applyBorder="1" applyAlignment="1" applyProtection="1">
      <alignment horizontal="center"/>
      <protection hidden="1"/>
    </xf>
    <xf numFmtId="0" fontId="2" fillId="4" borderId="6" xfId="0" applyFont="1" applyFill="1" applyBorder="1" applyProtection="1">
      <protection hidden="1"/>
    </xf>
    <xf numFmtId="0" fontId="6" fillId="9" borderId="1" xfId="0" applyFont="1" applyFill="1" applyBorder="1" applyAlignment="1" applyProtection="1">
      <alignment horizontal="center"/>
      <protection hidden="1"/>
    </xf>
    <xf numFmtId="0" fontId="0" fillId="9" borderId="1" xfId="0" applyFill="1" applyBorder="1" applyAlignment="1" applyProtection="1">
      <alignment horizontal="center"/>
      <protection hidden="1"/>
    </xf>
    <xf numFmtId="0" fontId="6" fillId="9" borderId="1" xfId="0" applyFont="1" applyFill="1" applyBorder="1" applyAlignment="1" applyProtection="1">
      <alignment horizontal="center" wrapText="1"/>
      <protection hidden="1"/>
    </xf>
    <xf numFmtId="0" fontId="0" fillId="9" borderId="1" xfId="0" applyFill="1" applyBorder="1" applyProtection="1">
      <protection hidden="1"/>
    </xf>
    <xf numFmtId="0" fontId="2" fillId="5" borderId="1" xfId="0" applyFont="1" applyFill="1" applyBorder="1" applyAlignment="1" applyProtection="1">
      <alignment horizontal="center" wrapText="1"/>
      <protection hidden="1"/>
    </xf>
    <xf numFmtId="0" fontId="0" fillId="5" borderId="1" xfId="0" applyFill="1" applyBorder="1" applyAlignment="1" applyProtection="1">
      <alignment horizontal="center"/>
      <protection hidden="1"/>
    </xf>
    <xf numFmtId="0" fontId="2" fillId="9" borderId="1" xfId="0" applyFont="1" applyFill="1" applyBorder="1" applyAlignment="1" applyProtection="1">
      <alignment horizontal="center" wrapText="1"/>
      <protection hidden="1"/>
    </xf>
    <xf numFmtId="0" fontId="0" fillId="0" borderId="4" xfId="0" applyBorder="1" applyAlignment="1" applyProtection="1">
      <alignment horizontal="left" vertical="top" wrapText="1"/>
      <protection hidden="1"/>
    </xf>
    <xf numFmtId="0" fontId="8" fillId="9" borderId="6" xfId="0" applyFont="1" applyFill="1" applyBorder="1" applyAlignment="1" applyProtection="1">
      <alignment horizontal="left" vertical="top" wrapText="1"/>
      <protection hidden="1"/>
    </xf>
    <xf numFmtId="0" fontId="8" fillId="9" borderId="19" xfId="0" applyFont="1" applyFill="1" applyBorder="1" applyAlignment="1" applyProtection="1">
      <alignment horizontal="left" vertical="top" wrapText="1"/>
      <protection hidden="1"/>
    </xf>
    <xf numFmtId="0" fontId="8" fillId="9" borderId="7" xfId="0" applyFont="1" applyFill="1" applyBorder="1" applyAlignment="1" applyProtection="1">
      <alignment horizontal="left" vertical="top" wrapText="1"/>
      <protection hidden="1"/>
    </xf>
    <xf numFmtId="0" fontId="8" fillId="4" borderId="6" xfId="0" applyFont="1" applyFill="1" applyBorder="1" applyAlignment="1" applyProtection="1">
      <alignment horizontal="left" vertical="top" wrapText="1"/>
      <protection hidden="1"/>
    </xf>
    <xf numFmtId="0" fontId="8" fillId="4" borderId="19" xfId="0" applyFont="1" applyFill="1" applyBorder="1" applyAlignment="1" applyProtection="1">
      <alignment horizontal="left" vertical="top" wrapText="1"/>
      <protection hidden="1"/>
    </xf>
    <xf numFmtId="0" fontId="8" fillId="4" borderId="7" xfId="0" applyFont="1" applyFill="1" applyBorder="1" applyAlignment="1" applyProtection="1">
      <alignment horizontal="left" vertical="top" wrapText="1"/>
      <protection hidden="1"/>
    </xf>
    <xf numFmtId="49" fontId="9" fillId="4" borderId="12" xfId="0" applyNumberFormat="1" applyFont="1" applyFill="1" applyBorder="1" applyAlignment="1" applyProtection="1">
      <alignment horizontal="center" vertical="center" wrapText="1"/>
      <protection hidden="1"/>
    </xf>
    <xf numFmtId="49" fontId="9" fillId="4" borderId="13" xfId="0" applyNumberFormat="1" applyFont="1" applyFill="1" applyBorder="1" applyAlignment="1" applyProtection="1">
      <alignment horizontal="center" vertical="center" wrapText="1"/>
      <protection hidden="1"/>
    </xf>
    <xf numFmtId="49" fontId="9" fillId="4" borderId="8" xfId="0" applyNumberFormat="1" applyFont="1" applyFill="1" applyBorder="1" applyAlignment="1" applyProtection="1">
      <alignment horizontal="center" vertical="center" wrapText="1"/>
      <protection hidden="1"/>
    </xf>
    <xf numFmtId="49" fontId="9" fillId="4" borderId="11" xfId="0" applyNumberFormat="1" applyFont="1" applyFill="1" applyBorder="1" applyAlignment="1" applyProtection="1">
      <alignment horizontal="center" vertical="center" wrapText="1"/>
      <protection hidden="1"/>
    </xf>
    <xf numFmtId="49" fontId="9" fillId="4" borderId="9" xfId="0" applyNumberFormat="1" applyFont="1" applyFill="1" applyBorder="1" applyAlignment="1" applyProtection="1">
      <alignment horizontal="center" vertical="center" wrapText="1"/>
      <protection hidden="1"/>
    </xf>
    <xf numFmtId="49" fontId="9" fillId="4" borderId="10" xfId="0" applyNumberFormat="1" applyFont="1" applyFill="1" applyBorder="1" applyAlignment="1" applyProtection="1">
      <alignment horizontal="center" vertical="center" wrapText="1"/>
      <protection hidden="1"/>
    </xf>
    <xf numFmtId="49" fontId="7" fillId="5" borderId="12" xfId="0" applyNumberFormat="1" applyFont="1" applyFill="1" applyBorder="1" applyAlignment="1" applyProtection="1">
      <alignment horizontal="center" vertical="center" wrapText="1"/>
      <protection hidden="1"/>
    </xf>
    <xf numFmtId="49" fontId="7" fillId="5" borderId="13" xfId="0" applyNumberFormat="1" applyFont="1" applyFill="1" applyBorder="1" applyAlignment="1" applyProtection="1">
      <alignment horizontal="center" vertical="center" wrapText="1"/>
      <protection hidden="1"/>
    </xf>
    <xf numFmtId="0" fontId="0" fillId="0" borderId="9" xfId="0" applyBorder="1" applyAlignment="1" applyProtection="1">
      <alignment horizontal="center" vertical="center" wrapText="1"/>
      <protection hidden="1"/>
    </xf>
    <xf numFmtId="0" fontId="0" fillId="0" borderId="10" xfId="0" applyBorder="1" applyAlignment="1" applyProtection="1">
      <alignment horizontal="center" vertical="center" wrapText="1"/>
      <protection hidden="1"/>
    </xf>
    <xf numFmtId="49" fontId="7" fillId="4" borderId="12" xfId="0" applyNumberFormat="1" applyFont="1" applyFill="1" applyBorder="1" applyAlignment="1" applyProtection="1">
      <alignment horizontal="center" vertical="center" wrapText="1"/>
      <protection hidden="1"/>
    </xf>
    <xf numFmtId="49" fontId="7" fillId="4" borderId="13" xfId="0" applyNumberFormat="1" applyFont="1" applyFill="1" applyBorder="1" applyAlignment="1" applyProtection="1">
      <alignment horizontal="center" vertical="center" wrapText="1"/>
      <protection hidden="1"/>
    </xf>
    <xf numFmtId="49" fontId="7" fillId="4" borderId="9" xfId="0" applyNumberFormat="1" applyFont="1" applyFill="1" applyBorder="1" applyAlignment="1" applyProtection="1">
      <alignment horizontal="center" vertical="center" wrapText="1"/>
      <protection hidden="1"/>
    </xf>
    <xf numFmtId="49" fontId="7" fillId="4" borderId="10" xfId="0" applyNumberFormat="1" applyFont="1" applyFill="1" applyBorder="1" applyAlignment="1" applyProtection="1">
      <alignment horizontal="center" vertical="center" wrapText="1"/>
      <protection hidden="1"/>
    </xf>
    <xf numFmtId="0" fontId="8" fillId="2" borderId="1" xfId="0" applyFont="1" applyFill="1" applyBorder="1" applyAlignment="1" applyProtection="1">
      <alignment horizontal="left" vertical="top" wrapText="1"/>
      <protection locked="0" hidden="1"/>
    </xf>
    <xf numFmtId="0" fontId="8" fillId="2" borderId="1" xfId="0" applyFont="1" applyFill="1" applyBorder="1" applyAlignment="1" applyProtection="1">
      <alignment horizontal="left" wrapText="1"/>
      <protection locked="0" hidden="1"/>
    </xf>
    <xf numFmtId="49" fontId="22" fillId="12" borderId="1" xfId="0" applyNumberFormat="1" applyFont="1" applyFill="1" applyBorder="1" applyAlignment="1" applyProtection="1">
      <alignment horizontal="center" vertical="center" wrapText="1"/>
      <protection hidden="1"/>
    </xf>
    <xf numFmtId="49" fontId="0" fillId="0" borderId="1" xfId="0" applyNumberFormat="1" applyBorder="1" applyAlignment="1" applyProtection="1">
      <alignment wrapText="1"/>
      <protection hidden="1"/>
    </xf>
    <xf numFmtId="0" fontId="8" fillId="9" borderId="1" xfId="0" applyFont="1" applyFill="1" applyBorder="1" applyAlignment="1" applyProtection="1">
      <alignment horizontal="left" vertical="top" wrapText="1"/>
      <protection hidden="1"/>
    </xf>
    <xf numFmtId="0" fontId="8" fillId="4" borderId="1" xfId="0" applyFont="1" applyFill="1" applyBorder="1" applyAlignment="1" applyProtection="1">
      <alignment horizontal="left" vertical="top" wrapText="1"/>
      <protection hidden="1"/>
    </xf>
    <xf numFmtId="0" fontId="8" fillId="2" borderId="1" xfId="0" applyFont="1" applyFill="1" applyBorder="1" applyAlignment="1" applyProtection="1">
      <alignment horizontal="left" vertical="top" wrapText="1"/>
      <protection hidden="1"/>
    </xf>
    <xf numFmtId="0" fontId="8" fillId="2" borderId="1" xfId="0" applyFont="1" applyFill="1" applyBorder="1" applyAlignment="1" applyProtection="1">
      <alignment horizontal="left" wrapText="1"/>
      <protection hidden="1"/>
    </xf>
    <xf numFmtId="0" fontId="2" fillId="9" borderId="6" xfId="0" applyFont="1" applyFill="1" applyBorder="1" applyAlignment="1" applyProtection="1">
      <alignment horizontal="left" vertical="top" wrapText="1"/>
      <protection hidden="1"/>
    </xf>
    <xf numFmtId="0" fontId="2" fillId="9" borderId="19" xfId="0" applyFont="1" applyFill="1" applyBorder="1" applyAlignment="1" applyProtection="1">
      <alignment horizontal="left" vertical="top" wrapText="1"/>
      <protection hidden="1"/>
    </xf>
    <xf numFmtId="0" fontId="2" fillId="9" borderId="7" xfId="0" applyFont="1" applyFill="1" applyBorder="1" applyAlignment="1" applyProtection="1">
      <alignment horizontal="left" vertical="top" wrapText="1"/>
      <protection hidden="1"/>
    </xf>
    <xf numFmtId="49" fontId="0" fillId="9" borderId="3" xfId="0" applyNumberFormat="1" applyFill="1" applyBorder="1" applyAlignment="1" applyProtection="1">
      <alignment horizontal="center" vertical="center"/>
      <protection hidden="1"/>
    </xf>
    <xf numFmtId="49" fontId="0" fillId="9" borderId="4" xfId="0" applyNumberFormat="1" applyFill="1" applyBorder="1" applyAlignment="1" applyProtection="1">
      <alignment horizontal="center" vertical="center"/>
      <protection hidden="1"/>
    </xf>
    <xf numFmtId="0" fontId="22" fillId="12" borderId="12" xfId="0" applyFont="1" applyFill="1" applyBorder="1" applyAlignment="1" applyProtection="1">
      <alignment horizontal="center" vertical="center" wrapText="1"/>
      <protection hidden="1"/>
    </xf>
    <xf numFmtId="0" fontId="22" fillId="12" borderId="13" xfId="0" applyFont="1" applyFill="1" applyBorder="1" applyAlignment="1" applyProtection="1">
      <alignment horizontal="center" vertical="center" wrapText="1"/>
      <protection hidden="1"/>
    </xf>
    <xf numFmtId="0" fontId="22" fillId="12" borderId="8" xfId="0" applyFont="1" applyFill="1" applyBorder="1" applyAlignment="1" applyProtection="1">
      <alignment horizontal="center" vertical="center" wrapText="1"/>
      <protection hidden="1"/>
    </xf>
    <xf numFmtId="0" fontId="22" fillId="12" borderId="11" xfId="0" applyFont="1" applyFill="1" applyBorder="1" applyAlignment="1" applyProtection="1">
      <alignment horizontal="center" vertical="center" wrapText="1"/>
      <protection hidden="1"/>
    </xf>
    <xf numFmtId="0" fontId="22" fillId="12" borderId="9" xfId="0" applyFont="1" applyFill="1" applyBorder="1" applyAlignment="1" applyProtection="1">
      <alignment horizontal="center" vertical="center" wrapText="1"/>
      <protection hidden="1"/>
    </xf>
    <xf numFmtId="0" fontId="22" fillId="12" borderId="10" xfId="0" applyFont="1" applyFill="1" applyBorder="1" applyAlignment="1" applyProtection="1">
      <alignment horizontal="center" vertical="center" wrapText="1"/>
      <protection hidden="1"/>
    </xf>
    <xf numFmtId="0" fontId="22" fillId="12" borderId="5" xfId="0" applyFont="1" applyFill="1" applyBorder="1" applyAlignment="1" applyProtection="1">
      <alignment horizontal="center" vertical="center" wrapText="1"/>
      <protection hidden="1"/>
    </xf>
    <xf numFmtId="0" fontId="22" fillId="12" borderId="0" xfId="0" applyFont="1" applyFill="1" applyAlignment="1" applyProtection="1">
      <alignment horizontal="center" vertical="center" wrapText="1"/>
      <protection hidden="1"/>
    </xf>
    <xf numFmtId="0" fontId="22" fillId="12" borderId="2" xfId="0" applyFont="1" applyFill="1" applyBorder="1" applyAlignment="1" applyProtection="1">
      <alignment horizontal="center" vertical="center" wrapText="1"/>
      <protection hidden="1"/>
    </xf>
    <xf numFmtId="49" fontId="22" fillId="12" borderId="12" xfId="0" applyNumberFormat="1" applyFont="1" applyFill="1" applyBorder="1" applyAlignment="1" applyProtection="1">
      <alignment horizontal="center" vertical="center" wrapText="1"/>
      <protection hidden="1"/>
    </xf>
    <xf numFmtId="49" fontId="22" fillId="12" borderId="5" xfId="0" applyNumberFormat="1" applyFont="1" applyFill="1" applyBorder="1" applyAlignment="1" applyProtection="1">
      <alignment horizontal="center" vertical="center" wrapText="1"/>
      <protection hidden="1"/>
    </xf>
    <xf numFmtId="49" fontId="22" fillId="12" borderId="13" xfId="0" applyNumberFormat="1" applyFont="1" applyFill="1" applyBorder="1" applyAlignment="1" applyProtection="1">
      <alignment horizontal="center" vertical="center" wrapText="1"/>
      <protection hidden="1"/>
    </xf>
    <xf numFmtId="49" fontId="22" fillId="12" borderId="8" xfId="0" applyNumberFormat="1" applyFont="1" applyFill="1" applyBorder="1" applyAlignment="1" applyProtection="1">
      <alignment horizontal="center" vertical="center" wrapText="1"/>
      <protection hidden="1"/>
    </xf>
    <xf numFmtId="49" fontId="22" fillId="12" borderId="0" xfId="0" applyNumberFormat="1" applyFont="1" applyFill="1" applyAlignment="1" applyProtection="1">
      <alignment horizontal="center" vertical="center" wrapText="1"/>
      <protection hidden="1"/>
    </xf>
    <xf numFmtId="49" fontId="22" fillId="12" borderId="11" xfId="0" applyNumberFormat="1" applyFont="1" applyFill="1" applyBorder="1" applyAlignment="1" applyProtection="1">
      <alignment horizontal="center" vertical="center" wrapText="1"/>
      <protection hidden="1"/>
    </xf>
    <xf numFmtId="49" fontId="22" fillId="12" borderId="9" xfId="0" applyNumberFormat="1" applyFont="1" applyFill="1" applyBorder="1" applyAlignment="1" applyProtection="1">
      <alignment horizontal="center" vertical="center" wrapText="1"/>
      <protection hidden="1"/>
    </xf>
    <xf numFmtId="49" fontId="22" fillId="12" borderId="2" xfId="0" applyNumberFormat="1" applyFont="1" applyFill="1" applyBorder="1" applyAlignment="1" applyProtection="1">
      <alignment horizontal="center" vertical="center" wrapText="1"/>
      <protection hidden="1"/>
    </xf>
    <xf numFmtId="49" fontId="22" fillId="12" borderId="10" xfId="0" applyNumberFormat="1" applyFont="1" applyFill="1" applyBorder="1" applyAlignment="1" applyProtection="1">
      <alignment horizontal="center" vertical="center" wrapText="1"/>
      <protection hidden="1"/>
    </xf>
    <xf numFmtId="0" fontId="7" fillId="4" borderId="1" xfId="0" applyFont="1" applyFill="1" applyBorder="1" applyAlignment="1" applyProtection="1">
      <alignment horizontal="left" vertical="top" wrapText="1"/>
      <protection hidden="1"/>
    </xf>
    <xf numFmtId="0" fontId="7" fillId="4" borderId="1" xfId="0" applyFont="1" applyFill="1" applyBorder="1" applyAlignment="1" applyProtection="1">
      <alignment horizontal="left" vertical="top"/>
      <protection hidden="1"/>
    </xf>
    <xf numFmtId="0" fontId="6" fillId="9" borderId="1" xfId="0" applyFont="1" applyFill="1" applyBorder="1" applyAlignment="1" applyProtection="1">
      <alignment horizontal="left" vertical="top" wrapText="1"/>
      <protection hidden="1"/>
    </xf>
    <xf numFmtId="0" fontId="6" fillId="4" borderId="1" xfId="0" applyFont="1" applyFill="1" applyBorder="1" applyAlignment="1" applyProtection="1">
      <alignment horizontal="left" vertical="top" wrapText="1"/>
      <protection hidden="1"/>
    </xf>
    <xf numFmtId="0" fontId="6" fillId="4" borderId="1" xfId="0" applyFont="1" applyFill="1" applyBorder="1" applyAlignment="1" applyProtection="1">
      <alignment horizontal="left" vertical="top"/>
      <protection hidden="1"/>
    </xf>
    <xf numFmtId="0" fontId="5" fillId="7" borderId="2" xfId="0" applyFont="1" applyFill="1" applyBorder="1" applyAlignment="1" applyProtection="1">
      <alignment horizontal="center" vertical="center" wrapText="1"/>
      <protection hidden="1"/>
    </xf>
    <xf numFmtId="0" fontId="6" fillId="9" borderId="3" xfId="0" applyFont="1" applyFill="1" applyBorder="1" applyAlignment="1" applyProtection="1">
      <alignment horizontal="left" vertical="center" wrapText="1"/>
      <protection hidden="1"/>
    </xf>
    <xf numFmtId="0" fontId="6" fillId="9" borderId="14" xfId="0" applyFont="1" applyFill="1" applyBorder="1" applyAlignment="1" applyProtection="1">
      <alignment horizontal="left" vertical="center"/>
      <protection hidden="1"/>
    </xf>
    <xf numFmtId="0" fontId="6" fillId="9" borderId="4" xfId="0" applyFont="1" applyFill="1" applyBorder="1" applyAlignment="1" applyProtection="1">
      <alignment horizontal="left" vertical="center"/>
      <protection hidden="1"/>
    </xf>
    <xf numFmtId="0" fontId="7" fillId="9" borderId="3" xfId="0" applyFont="1" applyFill="1" applyBorder="1" applyAlignment="1" applyProtection="1">
      <alignment horizontal="left" vertical="center" wrapText="1"/>
      <protection hidden="1"/>
    </xf>
    <xf numFmtId="0" fontId="7" fillId="9" borderId="14" xfId="0" applyFont="1" applyFill="1" applyBorder="1" applyAlignment="1" applyProtection="1">
      <alignment horizontal="left" vertical="center"/>
      <protection hidden="1"/>
    </xf>
    <xf numFmtId="0" fontId="7" fillId="9" borderId="4" xfId="0" applyFont="1" applyFill="1" applyBorder="1" applyAlignment="1" applyProtection="1">
      <alignment horizontal="left" vertical="center"/>
      <protection hidden="1"/>
    </xf>
    <xf numFmtId="0" fontId="7" fillId="4" borderId="12" xfId="0" applyFont="1" applyFill="1" applyBorder="1" applyAlignment="1" applyProtection="1">
      <alignment horizontal="left" vertical="top" wrapText="1"/>
      <protection hidden="1"/>
    </xf>
    <xf numFmtId="0" fontId="7" fillId="4" borderId="5" xfId="0" applyFont="1" applyFill="1" applyBorder="1" applyAlignment="1" applyProtection="1">
      <alignment horizontal="left" vertical="top" wrapText="1"/>
      <protection hidden="1"/>
    </xf>
    <xf numFmtId="0" fontId="7" fillId="4" borderId="13" xfId="0" applyFont="1" applyFill="1" applyBorder="1" applyAlignment="1" applyProtection="1">
      <alignment wrapText="1"/>
      <protection hidden="1"/>
    </xf>
    <xf numFmtId="0" fontId="7" fillId="4" borderId="8" xfId="0" applyFont="1" applyFill="1" applyBorder="1" applyAlignment="1" applyProtection="1">
      <alignment horizontal="left" vertical="top" wrapText="1"/>
      <protection hidden="1"/>
    </xf>
    <xf numFmtId="0" fontId="7" fillId="4" borderId="0" xfId="0" applyFont="1" applyFill="1" applyAlignment="1" applyProtection="1">
      <alignment horizontal="left" vertical="top" wrapText="1"/>
      <protection hidden="1"/>
    </xf>
    <xf numFmtId="0" fontId="7" fillId="4" borderId="11" xfId="0" applyFont="1" applyFill="1" applyBorder="1" applyAlignment="1" applyProtection="1">
      <alignment wrapText="1"/>
      <protection hidden="1"/>
    </xf>
    <xf numFmtId="0" fontId="7" fillId="4" borderId="9" xfId="0" applyFont="1" applyFill="1" applyBorder="1" applyAlignment="1" applyProtection="1">
      <alignment horizontal="left" vertical="top" wrapText="1"/>
      <protection hidden="1"/>
    </xf>
    <xf numFmtId="0" fontId="7" fillId="4" borderId="2" xfId="0" applyFont="1" applyFill="1" applyBorder="1" applyAlignment="1" applyProtection="1">
      <alignment horizontal="left" vertical="top" wrapText="1"/>
      <protection hidden="1"/>
    </xf>
    <xf numFmtId="0" fontId="7" fillId="4" borderId="10" xfId="0" applyFont="1" applyFill="1" applyBorder="1" applyAlignment="1" applyProtection="1">
      <alignment wrapText="1"/>
      <protection hidden="1"/>
    </xf>
    <xf numFmtId="0" fontId="7" fillId="9" borderId="1" xfId="0" applyFont="1" applyFill="1" applyBorder="1" applyAlignment="1" applyProtection="1">
      <alignment horizontal="left" vertical="top" wrapText="1"/>
      <protection hidden="1"/>
    </xf>
    <xf numFmtId="0" fontId="7" fillId="9" borderId="1" xfId="0" applyFont="1" applyFill="1" applyBorder="1" applyAlignment="1" applyProtection="1">
      <alignment horizontal="left" vertical="top"/>
      <protection hidden="1"/>
    </xf>
    <xf numFmtId="39" fontId="47" fillId="9" borderId="1" xfId="1" applyNumberFormat="1" applyFont="1" applyFill="1" applyBorder="1" applyAlignment="1" applyProtection="1">
      <alignment horizontal="center"/>
      <protection hidden="1"/>
    </xf>
    <xf numFmtId="44" fontId="47" fillId="9" borderId="1" xfId="1" applyFont="1" applyFill="1" applyBorder="1" applyAlignment="1" applyProtection="1">
      <alignment horizontal="center" vertical="center"/>
      <protection hidden="1"/>
    </xf>
    <xf numFmtId="44" fontId="47" fillId="9" borderId="1" xfId="0" applyNumberFormat="1" applyFont="1" applyFill="1" applyBorder="1" applyAlignment="1" applyProtection="1">
      <alignment horizontal="center"/>
      <protection hidden="1"/>
    </xf>
    <xf numFmtId="0" fontId="51" fillId="9" borderId="1" xfId="0" applyFont="1" applyFill="1" applyBorder="1" applyProtection="1">
      <protection hidden="1"/>
    </xf>
    <xf numFmtId="0" fontId="45" fillId="7" borderId="0" xfId="0" applyFont="1" applyFill="1" applyAlignment="1" applyProtection="1">
      <alignment horizontal="center" vertical="center"/>
      <protection hidden="1"/>
    </xf>
    <xf numFmtId="0" fontId="49" fillId="7" borderId="0" xfId="0" applyFont="1" applyFill="1" applyProtection="1">
      <protection hidden="1"/>
    </xf>
    <xf numFmtId="0" fontId="46" fillId="4" borderId="3" xfId="0" applyFont="1" applyFill="1" applyBorder="1" applyProtection="1">
      <protection hidden="1"/>
    </xf>
    <xf numFmtId="0" fontId="46" fillId="4" borderId="14" xfId="0" applyFont="1" applyFill="1" applyBorder="1" applyProtection="1">
      <protection hidden="1"/>
    </xf>
    <xf numFmtId="0" fontId="46" fillId="4" borderId="4" xfId="0" applyFont="1" applyFill="1" applyBorder="1" applyProtection="1">
      <protection hidden="1"/>
    </xf>
    <xf numFmtId="0" fontId="51" fillId="9" borderId="3" xfId="0" applyFont="1" applyFill="1" applyBorder="1" applyAlignment="1" applyProtection="1">
      <alignment wrapText="1"/>
      <protection hidden="1"/>
    </xf>
    <xf numFmtId="0" fontId="51" fillId="9" borderId="14" xfId="0" applyFont="1" applyFill="1" applyBorder="1" applyAlignment="1" applyProtection="1">
      <alignment wrapText="1"/>
      <protection hidden="1"/>
    </xf>
    <xf numFmtId="0" fontId="51" fillId="9" borderId="4" xfId="0" applyFont="1" applyFill="1" applyBorder="1" applyAlignment="1" applyProtection="1">
      <alignment wrapText="1"/>
      <protection hidden="1"/>
    </xf>
    <xf numFmtId="0" fontId="48" fillId="4" borderId="3" xfId="0" applyFont="1" applyFill="1" applyBorder="1" applyProtection="1">
      <protection hidden="1"/>
    </xf>
    <xf numFmtId="0" fontId="48" fillId="4" borderId="14" xfId="0" applyFont="1" applyFill="1" applyBorder="1" applyProtection="1">
      <protection hidden="1"/>
    </xf>
    <xf numFmtId="0" fontId="48" fillId="4" borderId="4" xfId="0" applyFont="1" applyFill="1" applyBorder="1" applyProtection="1">
      <protection hidden="1"/>
    </xf>
    <xf numFmtId="0" fontId="47" fillId="0" borderId="1" xfId="0" applyFont="1" applyBorder="1" applyProtection="1">
      <protection hidden="1"/>
    </xf>
    <xf numFmtId="0" fontId="51" fillId="0" borderId="1" xfId="0" applyFont="1" applyBorder="1" applyProtection="1">
      <protection hidden="1"/>
    </xf>
    <xf numFmtId="0" fontId="47" fillId="9" borderId="1" xfId="0" applyFont="1" applyFill="1" applyBorder="1" applyProtection="1">
      <protection hidden="1"/>
    </xf>
    <xf numFmtId="0" fontId="45" fillId="7" borderId="6" xfId="0" applyFont="1" applyFill="1" applyBorder="1" applyAlignment="1" applyProtection="1">
      <alignment horizontal="center" vertical="center" wrapText="1"/>
      <protection hidden="1"/>
    </xf>
    <xf numFmtId="0" fontId="45" fillId="7" borderId="6" xfId="0" applyFont="1" applyFill="1" applyBorder="1" applyAlignment="1" applyProtection="1">
      <alignment horizontal="center" vertical="center"/>
      <protection hidden="1"/>
    </xf>
    <xf numFmtId="0" fontId="46" fillId="4" borderId="3" xfId="0" applyFont="1" applyFill="1" applyBorder="1" applyAlignment="1" applyProtection="1">
      <alignment horizontal="left" vertical="center" wrapText="1"/>
      <protection hidden="1"/>
    </xf>
    <xf numFmtId="0" fontId="46" fillId="4" borderId="14" xfId="0" applyFont="1" applyFill="1" applyBorder="1" applyAlignment="1" applyProtection="1">
      <alignment horizontal="left" vertical="center" wrapText="1"/>
      <protection hidden="1"/>
    </xf>
    <xf numFmtId="0" fontId="46" fillId="4" borderId="14" xfId="0" applyFont="1" applyFill="1" applyBorder="1" applyAlignment="1" applyProtection="1">
      <alignment horizontal="left" vertical="center"/>
      <protection hidden="1"/>
    </xf>
    <xf numFmtId="0" fontId="46" fillId="4" borderId="4" xfId="0" applyFont="1" applyFill="1" applyBorder="1" applyAlignment="1" applyProtection="1">
      <alignment horizontal="left" vertical="center"/>
      <protection hidden="1"/>
    </xf>
    <xf numFmtId="0" fontId="47" fillId="9" borderId="7" xfId="0" applyFont="1" applyFill="1" applyBorder="1" applyProtection="1">
      <protection hidden="1"/>
    </xf>
    <xf numFmtId="0" fontId="5" fillId="7" borderId="14" xfId="0" applyFont="1" applyFill="1" applyBorder="1" applyAlignment="1" applyProtection="1">
      <alignment horizontal="center" vertical="center" wrapText="1"/>
      <protection hidden="1"/>
    </xf>
    <xf numFmtId="0" fontId="2" fillId="2" borderId="22" xfId="0" applyFont="1" applyFill="1" applyBorder="1" applyAlignment="1" applyProtection="1">
      <alignment horizontal="center" wrapText="1"/>
      <protection locked="0" hidden="1"/>
    </xf>
    <xf numFmtId="0" fontId="0" fillId="2" borderId="23" xfId="0" applyFill="1" applyBorder="1" applyAlignment="1" applyProtection="1">
      <alignment horizontal="center" wrapText="1"/>
      <protection locked="0" hidden="1"/>
    </xf>
    <xf numFmtId="0" fontId="0" fillId="2" borderId="24" xfId="0" applyFill="1" applyBorder="1" applyAlignment="1" applyProtection="1">
      <alignment horizontal="center" wrapText="1"/>
      <protection locked="0" hidden="1"/>
    </xf>
    <xf numFmtId="0" fontId="25" fillId="15" borderId="0" xfId="0" applyFont="1" applyFill="1" applyAlignment="1" applyProtection="1">
      <alignment horizontal="left" wrapText="1"/>
      <protection hidden="1"/>
    </xf>
    <xf numFmtId="0" fontId="29" fillId="0" borderId="0" xfId="0" applyFont="1" applyAlignment="1" applyProtection="1">
      <alignment horizontal="left" wrapText="1"/>
      <protection hidden="1"/>
    </xf>
    <xf numFmtId="0" fontId="29" fillId="0" borderId="21" xfId="0" applyFont="1" applyBorder="1" applyAlignment="1" applyProtection="1">
      <alignment horizontal="left" wrapText="1"/>
      <protection hidden="1"/>
    </xf>
    <xf numFmtId="0" fontId="0" fillId="0" borderId="21" xfId="0" applyBorder="1" applyAlignment="1" applyProtection="1">
      <alignment horizontal="left" wrapText="1"/>
      <protection hidden="1"/>
    </xf>
    <xf numFmtId="0" fontId="52" fillId="6" borderId="1" xfId="0" applyFont="1" applyFill="1" applyBorder="1" applyAlignment="1" applyProtection="1">
      <alignment horizontal="center"/>
      <protection hidden="1"/>
    </xf>
    <xf numFmtId="0" fontId="27" fillId="6" borderId="1" xfId="0" applyFont="1" applyFill="1" applyBorder="1" applyAlignment="1" applyProtection="1">
      <alignment horizontal="center"/>
      <protection hidden="1"/>
    </xf>
    <xf numFmtId="0" fontId="27" fillId="21" borderId="1" xfId="0" applyFont="1" applyFill="1" applyBorder="1" applyAlignment="1" applyProtection="1">
      <alignment horizontal="center" vertical="center"/>
      <protection locked="0" hidden="1"/>
    </xf>
    <xf numFmtId="0" fontId="27" fillId="21" borderId="1" xfId="0" applyFont="1" applyFill="1" applyBorder="1" applyProtection="1">
      <protection locked="0" hidden="1"/>
    </xf>
    <xf numFmtId="49" fontId="9" fillId="4" borderId="5" xfId="0" applyNumberFormat="1" applyFont="1" applyFill="1" applyBorder="1" applyAlignment="1" applyProtection="1">
      <alignment horizontal="center" vertical="center"/>
      <protection hidden="1"/>
    </xf>
    <xf numFmtId="49" fontId="9" fillId="4" borderId="2" xfId="0" applyNumberFormat="1" applyFont="1" applyFill="1" applyBorder="1" applyAlignment="1" applyProtection="1">
      <alignment horizontal="center" vertical="center"/>
      <protection hidden="1"/>
    </xf>
    <xf numFmtId="49" fontId="7" fillId="4" borderId="5" xfId="0" applyNumberFormat="1" applyFont="1" applyFill="1" applyBorder="1" applyAlignment="1" applyProtection="1">
      <alignment horizontal="center" vertical="center"/>
      <protection hidden="1"/>
    </xf>
    <xf numFmtId="49" fontId="7" fillId="4" borderId="0" xfId="0" applyNumberFormat="1" applyFont="1" applyFill="1" applyAlignment="1" applyProtection="1">
      <alignment horizontal="center" vertical="center"/>
      <protection hidden="1"/>
    </xf>
    <xf numFmtId="49" fontId="7" fillId="4" borderId="2" xfId="0" applyNumberFormat="1" applyFont="1" applyFill="1" applyBorder="1" applyAlignment="1" applyProtection="1">
      <alignment horizontal="center" vertical="center"/>
      <protection hidden="1"/>
    </xf>
    <xf numFmtId="49" fontId="5" fillId="3" borderId="14" xfId="0" applyNumberFormat="1" applyFont="1" applyFill="1" applyBorder="1" applyAlignment="1" applyProtection="1">
      <alignment horizontal="center" wrapText="1"/>
      <protection hidden="1"/>
    </xf>
    <xf numFmtId="49" fontId="9" fillId="4" borderId="14" xfId="0" applyNumberFormat="1" applyFont="1" applyFill="1" applyBorder="1" applyAlignment="1" applyProtection="1">
      <alignment horizontal="center"/>
      <protection hidden="1"/>
    </xf>
    <xf numFmtId="49" fontId="7" fillId="4" borderId="14" xfId="0" applyNumberFormat="1" applyFont="1" applyFill="1" applyBorder="1" applyAlignment="1" applyProtection="1">
      <alignment horizontal="center"/>
      <protection hidden="1"/>
    </xf>
    <xf numFmtId="49" fontId="0" fillId="0" borderId="14" xfId="0" applyNumberFormat="1" applyBorder="1" applyAlignment="1" applyProtection="1">
      <alignment horizontal="center" vertical="center"/>
      <protection hidden="1"/>
    </xf>
    <xf numFmtId="49" fontId="0" fillId="4" borderId="14" xfId="0" applyNumberFormat="1" applyFill="1" applyBorder="1" applyAlignment="1" applyProtection="1">
      <alignment horizontal="center" vertical="center"/>
      <protection hidden="1"/>
    </xf>
    <xf numFmtId="49" fontId="7" fillId="5" borderId="14" xfId="0" applyNumberFormat="1" applyFont="1" applyFill="1" applyBorder="1" applyAlignment="1" applyProtection="1">
      <alignment horizontal="center"/>
      <protection hidden="1"/>
    </xf>
    <xf numFmtId="49" fontId="9" fillId="4" borderId="0" xfId="0" applyNumberFormat="1" applyFont="1" applyFill="1" applyAlignment="1" applyProtection="1">
      <alignment horizontal="center" vertical="center"/>
      <protection hidden="1"/>
    </xf>
    <xf numFmtId="0" fontId="52" fillId="9" borderId="1" xfId="0" applyFont="1" applyFill="1" applyBorder="1" applyAlignment="1" applyProtection="1">
      <alignment horizontal="center"/>
      <protection hidden="1"/>
    </xf>
    <xf numFmtId="0" fontId="27" fillId="9" borderId="1" xfId="0" applyFont="1" applyFill="1" applyBorder="1" applyAlignment="1" applyProtection="1">
      <alignment horizontal="center"/>
      <protection hidden="1"/>
    </xf>
    <xf numFmtId="0" fontId="27" fillId="9" borderId="1" xfId="0" applyFont="1" applyFill="1" applyBorder="1" applyAlignment="1" applyProtection="1">
      <alignment horizontal="center" vertical="center"/>
      <protection locked="0" hidden="1"/>
    </xf>
    <xf numFmtId="0" fontId="27" fillId="9" borderId="1" xfId="0" applyFont="1" applyFill="1" applyBorder="1" applyProtection="1">
      <protection locked="0" hidden="1"/>
    </xf>
    <xf numFmtId="0" fontId="2" fillId="0" borderId="12" xfId="0" applyFont="1" applyBorder="1" applyAlignment="1" applyProtection="1">
      <alignment horizontal="center"/>
      <protection hidden="1"/>
    </xf>
    <xf numFmtId="0" fontId="2" fillId="0" borderId="5" xfId="0" applyFont="1" applyBorder="1" applyAlignment="1" applyProtection="1">
      <alignment horizontal="center"/>
      <protection hidden="1"/>
    </xf>
    <xf numFmtId="166" fontId="42" fillId="0" borderId="5" xfId="0" applyNumberFormat="1" applyFont="1" applyBorder="1" applyAlignment="1" applyProtection="1">
      <alignment horizontal="left"/>
      <protection locked="0" hidden="1"/>
    </xf>
    <xf numFmtId="0" fontId="42" fillId="0" borderId="5" xfId="0" applyFont="1" applyBorder="1" applyAlignment="1" applyProtection="1">
      <alignment horizontal="left"/>
      <protection locked="0" hidden="1"/>
    </xf>
    <xf numFmtId="0" fontId="8" fillId="4" borderId="3" xfId="0" applyFont="1" applyFill="1" applyBorder="1" applyAlignment="1" applyProtection="1">
      <alignment horizontal="center" vertical="center" wrapText="1"/>
      <protection hidden="1"/>
    </xf>
    <xf numFmtId="0" fontId="2" fillId="4" borderId="14" xfId="0" applyFont="1" applyFill="1" applyBorder="1" applyAlignment="1" applyProtection="1">
      <alignment horizontal="center" vertical="center" wrapText="1"/>
      <protection hidden="1"/>
    </xf>
    <xf numFmtId="0" fontId="2" fillId="0" borderId="9" xfId="0" applyFont="1" applyBorder="1" applyAlignment="1" applyProtection="1">
      <alignment horizontal="center" wrapText="1"/>
      <protection hidden="1"/>
    </xf>
    <xf numFmtId="0" fontId="0" fillId="0" borderId="2" xfId="0" applyBorder="1" applyAlignment="1" applyProtection="1">
      <alignment horizontal="center" wrapText="1"/>
      <protection hidden="1"/>
    </xf>
    <xf numFmtId="0" fontId="6" fillId="0" borderId="2" xfId="0" applyFont="1" applyBorder="1" applyAlignment="1" applyProtection="1">
      <alignment horizontal="left" wrapText="1"/>
      <protection locked="0" hidden="1"/>
    </xf>
    <xf numFmtId="0" fontId="0" fillId="0" borderId="2" xfId="0" applyBorder="1" applyAlignment="1" applyProtection="1">
      <alignment horizontal="left" wrapText="1"/>
      <protection locked="0" hidden="1"/>
    </xf>
    <xf numFmtId="0" fontId="12" fillId="4" borderId="7" xfId="0" applyFont="1" applyFill="1" applyBorder="1" applyAlignment="1" applyProtection="1">
      <alignment horizontal="center" wrapText="1"/>
      <protection locked="0" hidden="1"/>
    </xf>
    <xf numFmtId="0" fontId="12" fillId="4" borderId="7" xfId="0" applyFont="1" applyFill="1" applyBorder="1" applyAlignment="1">
      <alignment horizontal="center" wrapText="1"/>
    </xf>
    <xf numFmtId="0" fontId="8" fillId="4" borderId="6" xfId="0" applyFont="1" applyFill="1" applyBorder="1" applyAlignment="1" applyProtection="1">
      <alignment horizontal="center" vertical="center" wrapText="1"/>
      <protection hidden="1"/>
    </xf>
    <xf numFmtId="0" fontId="0" fillId="0" borderId="19" xfId="0" applyBorder="1" applyAlignment="1" applyProtection="1">
      <alignment wrapText="1"/>
      <protection hidden="1"/>
    </xf>
    <xf numFmtId="0" fontId="0" fillId="0" borderId="7" xfId="0" applyBorder="1" applyAlignment="1" applyProtection="1">
      <alignment wrapText="1"/>
      <protection hidden="1"/>
    </xf>
    <xf numFmtId="0" fontId="2" fillId="4" borderId="6" xfId="0" applyFont="1" applyFill="1" applyBorder="1" applyAlignment="1" applyProtection="1">
      <alignment horizontal="center" vertical="center" wrapText="1"/>
      <protection hidden="1"/>
    </xf>
    <xf numFmtId="0" fontId="2" fillId="0" borderId="19" xfId="0" applyFont="1" applyBorder="1" applyAlignment="1" applyProtection="1">
      <alignment horizontal="center" wrapText="1"/>
      <protection hidden="1"/>
    </xf>
    <xf numFmtId="0" fontId="2" fillId="0" borderId="7" xfId="0" applyFont="1" applyBorder="1" applyAlignment="1" applyProtection="1">
      <alignment horizontal="center" wrapText="1"/>
      <protection hidden="1"/>
    </xf>
    <xf numFmtId="0" fontId="12" fillId="4" borderId="1" xfId="0" applyFont="1" applyFill="1" applyBorder="1" applyAlignment="1" applyProtection="1">
      <alignment horizontal="left" vertical="top" wrapText="1"/>
      <protection hidden="1"/>
    </xf>
    <xf numFmtId="0" fontId="8" fillId="2" borderId="6" xfId="0" applyFont="1" applyFill="1" applyBorder="1" applyAlignment="1" applyProtection="1">
      <alignment horizontal="center" vertical="center" wrapText="1"/>
      <protection hidden="1"/>
    </xf>
    <xf numFmtId="0" fontId="0" fillId="2" borderId="19" xfId="0" applyFill="1" applyBorder="1" applyAlignment="1" applyProtection="1">
      <alignment wrapText="1"/>
      <protection hidden="1"/>
    </xf>
    <xf numFmtId="0" fontId="0" fillId="2" borderId="7" xfId="0" applyFill="1" applyBorder="1" applyAlignment="1" applyProtection="1">
      <alignment wrapText="1"/>
      <protection hidden="1"/>
    </xf>
    <xf numFmtId="0" fontId="2" fillId="2" borderId="6" xfId="0" applyFont="1" applyFill="1" applyBorder="1" applyAlignment="1" applyProtection="1">
      <alignment horizontal="center" vertical="center" wrapText="1"/>
      <protection hidden="1"/>
    </xf>
    <xf numFmtId="0" fontId="2" fillId="2" borderId="19" xfId="0" applyFont="1" applyFill="1" applyBorder="1" applyAlignment="1" applyProtection="1">
      <alignment horizontal="center" wrapText="1"/>
      <protection hidden="1"/>
    </xf>
    <xf numFmtId="0" fontId="2" fillId="2" borderId="7" xfId="0" applyFont="1" applyFill="1" applyBorder="1" applyAlignment="1" applyProtection="1">
      <alignment horizontal="center" wrapText="1"/>
      <protection hidden="1"/>
    </xf>
    <xf numFmtId="0" fontId="2" fillId="0" borderId="3" xfId="0" applyFont="1" applyBorder="1" applyAlignment="1" applyProtection="1">
      <alignment horizontal="center"/>
      <protection hidden="1"/>
    </xf>
    <xf numFmtId="0" fontId="0" fillId="0" borderId="14" xfId="0" applyBorder="1" applyAlignment="1" applyProtection="1">
      <alignment horizontal="center"/>
      <protection hidden="1"/>
    </xf>
    <xf numFmtId="0" fontId="2" fillId="2" borderId="1" xfId="0" applyFont="1" applyFill="1" applyBorder="1" applyAlignment="1" applyProtection="1">
      <alignment horizontal="center" vertical="center" wrapText="1"/>
      <protection hidden="1"/>
    </xf>
    <xf numFmtId="14" fontId="0" fillId="2" borderId="12" xfId="0" applyNumberFormat="1" applyFill="1" applyBorder="1" applyAlignment="1" applyProtection="1">
      <alignment horizontal="center" vertical="center" wrapText="1"/>
      <protection locked="0" hidden="1"/>
    </xf>
    <xf numFmtId="14" fontId="0" fillId="2" borderId="5" xfId="0" applyNumberFormat="1" applyFill="1" applyBorder="1" applyAlignment="1" applyProtection="1">
      <alignment horizontal="center" vertical="center" wrapText="1"/>
      <protection locked="0" hidden="1"/>
    </xf>
    <xf numFmtId="14" fontId="0" fillId="2" borderId="13" xfId="0" applyNumberFormat="1" applyFill="1" applyBorder="1" applyAlignment="1" applyProtection="1">
      <alignment horizontal="center" vertical="center" wrapText="1"/>
      <protection locked="0" hidden="1"/>
    </xf>
    <xf numFmtId="14" fontId="0" fillId="0" borderId="8" xfId="0" applyNumberFormat="1" applyBorder="1" applyAlignment="1" applyProtection="1">
      <alignment horizontal="center" vertical="center" wrapText="1"/>
      <protection locked="0" hidden="1"/>
    </xf>
    <xf numFmtId="14" fontId="0" fillId="0" borderId="0" xfId="0" applyNumberFormat="1" applyAlignment="1" applyProtection="1">
      <alignment horizontal="center" vertical="center" wrapText="1"/>
      <protection locked="0" hidden="1"/>
    </xf>
    <xf numFmtId="14" fontId="0" fillId="0" borderId="11" xfId="0" applyNumberFormat="1" applyBorder="1" applyAlignment="1" applyProtection="1">
      <alignment horizontal="center" vertical="center" wrapText="1"/>
      <protection locked="0" hidden="1"/>
    </xf>
    <xf numFmtId="14" fontId="0" fillId="0" borderId="9" xfId="0" applyNumberFormat="1" applyBorder="1" applyAlignment="1" applyProtection="1">
      <alignment horizontal="center" vertical="center" wrapText="1"/>
      <protection locked="0" hidden="1"/>
    </xf>
    <xf numFmtId="14" fontId="0" fillId="0" borderId="2" xfId="0" applyNumberFormat="1" applyBorder="1" applyAlignment="1" applyProtection="1">
      <alignment horizontal="center" vertical="center" wrapText="1"/>
      <protection locked="0" hidden="1"/>
    </xf>
    <xf numFmtId="14" fontId="0" fillId="0" borderId="10" xfId="0" applyNumberFormat="1" applyBorder="1" applyAlignment="1" applyProtection="1">
      <alignment horizontal="center" vertical="center" wrapText="1"/>
      <protection locked="0" hidden="1"/>
    </xf>
    <xf numFmtId="0" fontId="43" fillId="2" borderId="1" xfId="0" applyFont="1" applyFill="1" applyBorder="1" applyAlignment="1" applyProtection="1">
      <alignment horizontal="left" vertical="top" wrapText="1"/>
      <protection hidden="1"/>
    </xf>
    <xf numFmtId="0" fontId="44" fillId="2" borderId="1" xfId="0" applyFont="1" applyFill="1" applyBorder="1" applyAlignment="1" applyProtection="1">
      <alignment horizontal="left" vertical="top" wrapText="1"/>
      <protection hidden="1"/>
    </xf>
    <xf numFmtId="0" fontId="2" fillId="4" borderId="1" xfId="0" applyFont="1" applyFill="1" applyBorder="1" applyAlignment="1" applyProtection="1">
      <alignment horizontal="center" vertical="center" wrapText="1"/>
      <protection hidden="1"/>
    </xf>
    <xf numFmtId="0" fontId="0" fillId="4" borderId="1" xfId="0" applyFill="1" applyBorder="1" applyAlignment="1" applyProtection="1">
      <alignment vertical="center"/>
      <protection hidden="1"/>
    </xf>
    <xf numFmtId="44" fontId="0" fillId="4" borderId="1" xfId="1" applyFont="1" applyFill="1" applyBorder="1" applyAlignment="1" applyProtection="1">
      <protection locked="0" hidden="1"/>
    </xf>
    <xf numFmtId="44" fontId="0" fillId="0" borderId="1" xfId="1" applyFont="1" applyBorder="1" applyAlignment="1" applyProtection="1">
      <protection locked="0" hidden="1"/>
    </xf>
    <xf numFmtId="0" fontId="0" fillId="2" borderId="1" xfId="0" applyFill="1" applyBorder="1" applyAlignment="1" applyProtection="1">
      <alignment vertical="center"/>
      <protection hidden="1"/>
    </xf>
    <xf numFmtId="0" fontId="2" fillId="4" borderId="1" xfId="0" applyFont="1" applyFill="1" applyBorder="1" applyAlignment="1" applyProtection="1">
      <alignment horizontal="center"/>
      <protection hidden="1"/>
    </xf>
    <xf numFmtId="0" fontId="2" fillId="0" borderId="1" xfId="0" applyFont="1" applyBorder="1" applyAlignment="1" applyProtection="1">
      <alignment horizontal="center"/>
      <protection hidden="1"/>
    </xf>
    <xf numFmtId="0" fontId="2" fillId="2" borderId="1" xfId="0" applyFont="1" applyFill="1" applyBorder="1" applyAlignment="1" applyProtection="1">
      <alignment horizontal="center"/>
      <protection hidden="1"/>
    </xf>
    <xf numFmtId="0" fontId="8" fillId="2" borderId="1" xfId="0" applyFont="1" applyFill="1" applyBorder="1" applyAlignment="1" applyProtection="1">
      <alignment horizontal="center" vertical="center" wrapText="1"/>
      <protection hidden="1"/>
    </xf>
    <xf numFmtId="44" fontId="0" fillId="2" borderId="1" xfId="1" applyFont="1" applyFill="1" applyBorder="1" applyAlignment="1" applyProtection="1">
      <protection locked="0" hidden="1"/>
    </xf>
    <xf numFmtId="0" fontId="12" fillId="2" borderId="7" xfId="0" applyFont="1" applyFill="1" applyBorder="1" applyAlignment="1" applyProtection="1">
      <alignment horizontal="center" wrapText="1"/>
      <protection locked="0" hidden="1"/>
    </xf>
    <xf numFmtId="0" fontId="12" fillId="2" borderId="7" xfId="0" applyFont="1" applyFill="1" applyBorder="1" applyAlignment="1">
      <alignment horizontal="center" wrapText="1"/>
    </xf>
    <xf numFmtId="0" fontId="6" fillId="0" borderId="3" xfId="0" applyFont="1" applyBorder="1" applyAlignment="1" applyProtection="1">
      <alignment horizontal="left" vertical="top" wrapText="1"/>
      <protection hidden="1"/>
    </xf>
    <xf numFmtId="0" fontId="0" fillId="0" borderId="14" xfId="0" applyBorder="1" applyAlignment="1">
      <alignment wrapText="1"/>
    </xf>
    <xf numFmtId="0" fontId="0" fillId="0" borderId="4" xfId="0" applyBorder="1" applyAlignment="1">
      <alignment wrapText="1"/>
    </xf>
    <xf numFmtId="0" fontId="6" fillId="4" borderId="1" xfId="0" applyFont="1" applyFill="1" applyBorder="1" applyAlignment="1" applyProtection="1">
      <alignment horizontal="left" vertical="top" wrapText="1"/>
      <protection locked="0" hidden="1"/>
    </xf>
    <xf numFmtId="0" fontId="6" fillId="0" borderId="1" xfId="0" applyFont="1" applyBorder="1" applyAlignment="1" applyProtection="1">
      <alignment horizontal="left" vertical="top" wrapText="1"/>
      <protection locked="0" hidden="1"/>
    </xf>
    <xf numFmtId="0" fontId="0" fillId="0" borderId="1" xfId="0" applyBorder="1" applyAlignment="1" applyProtection="1">
      <alignment wrapText="1"/>
      <protection locked="0" hidden="1"/>
    </xf>
    <xf numFmtId="0" fontId="2" fillId="0" borderId="14" xfId="0" applyFont="1" applyBorder="1" applyProtection="1">
      <protection hidden="1"/>
    </xf>
    <xf numFmtId="0" fontId="0" fillId="0" borderId="4" xfId="0" applyBorder="1" applyProtection="1">
      <protection hidden="1"/>
    </xf>
    <xf numFmtId="0" fontId="2" fillId="0" borderId="12" xfId="0" applyFont="1" applyBorder="1" applyProtection="1">
      <protection hidden="1"/>
    </xf>
    <xf numFmtId="0" fontId="0" fillId="0" borderId="5" xfId="0" applyBorder="1" applyProtection="1">
      <protection hidden="1"/>
    </xf>
    <xf numFmtId="0" fontId="20" fillId="0" borderId="0" xfId="5" applyFont="1" applyProtection="1">
      <protection hidden="1"/>
    </xf>
    <xf numFmtId="0" fontId="20" fillId="0" borderId="0" xfId="6" applyFont="1" applyProtection="1">
      <protection hidden="1"/>
    </xf>
    <xf numFmtId="0" fontId="19" fillId="0" borderId="2" xfId="5" applyBorder="1" applyProtection="1">
      <protection locked="0" hidden="1"/>
    </xf>
    <xf numFmtId="0" fontId="34" fillId="0" borderId="2" xfId="6" applyBorder="1" applyProtection="1">
      <protection locked="0" hidden="1"/>
    </xf>
    <xf numFmtId="0" fontId="35" fillId="0" borderId="0" xfId="5" applyFont="1" applyAlignment="1" applyProtection="1">
      <alignment horizontal="center" vertical="center" wrapText="1"/>
      <protection hidden="1"/>
    </xf>
    <xf numFmtId="0" fontId="36" fillId="0" borderId="0" xfId="6" applyFont="1" applyAlignment="1" applyProtection="1">
      <alignment wrapText="1"/>
      <protection hidden="1"/>
    </xf>
    <xf numFmtId="0" fontId="19" fillId="0" borderId="2" xfId="6" applyFont="1" applyBorder="1" applyAlignment="1" applyProtection="1">
      <alignment horizontal="center"/>
      <protection locked="0" hidden="1"/>
    </xf>
    <xf numFmtId="49" fontId="37" fillId="0" borderId="0" xfId="5" applyNumberFormat="1" applyFont="1" applyAlignment="1" applyProtection="1">
      <alignment horizontal="center"/>
      <protection hidden="1"/>
    </xf>
    <xf numFmtId="49" fontId="37" fillId="0" borderId="0" xfId="6" applyNumberFormat="1" applyFont="1" applyAlignment="1" applyProtection="1">
      <alignment horizontal="center"/>
      <protection hidden="1"/>
    </xf>
    <xf numFmtId="0" fontId="38" fillId="0" borderId="3" xfId="5" applyFont="1" applyBorder="1" applyAlignment="1" applyProtection="1">
      <alignment horizontal="center" vertical="center" wrapText="1"/>
      <protection locked="0" hidden="1"/>
    </xf>
    <xf numFmtId="0" fontId="38" fillId="0" borderId="14" xfId="5" applyFont="1" applyBorder="1" applyAlignment="1" applyProtection="1">
      <alignment horizontal="center" vertical="center" wrapText="1"/>
      <protection locked="0" hidden="1"/>
    </xf>
    <xf numFmtId="0" fontId="0" fillId="0" borderId="4" xfId="0" applyBorder="1" applyAlignment="1" applyProtection="1">
      <alignment vertical="center" wrapText="1"/>
      <protection locked="0" hidden="1"/>
    </xf>
    <xf numFmtId="0" fontId="20" fillId="0" borderId="0" xfId="6" applyFont="1" applyAlignment="1" applyProtection="1">
      <alignment horizontal="right"/>
      <protection hidden="1"/>
    </xf>
    <xf numFmtId="0" fontId="19" fillId="0" borderId="2" xfId="6" applyFont="1" applyBorder="1" applyAlignment="1" applyProtection="1">
      <alignment horizontal="center"/>
      <protection hidden="1"/>
    </xf>
    <xf numFmtId="0" fontId="19" fillId="0" borderId="9" xfId="5" applyBorder="1" applyAlignment="1" applyProtection="1">
      <alignment horizontal="left" vertical="top" wrapText="1"/>
      <protection locked="0" hidden="1"/>
    </xf>
    <xf numFmtId="0" fontId="19" fillId="0" borderId="2" xfId="5" applyBorder="1" applyAlignment="1" applyProtection="1">
      <alignment horizontal="left" vertical="top"/>
      <protection locked="0" hidden="1"/>
    </xf>
    <xf numFmtId="0" fontId="19" fillId="0" borderId="10" xfId="5" applyBorder="1" applyAlignment="1" applyProtection="1">
      <alignment vertical="top"/>
      <protection locked="0" hidden="1"/>
    </xf>
    <xf numFmtId="0" fontId="19" fillId="17" borderId="3" xfId="5" applyFill="1" applyBorder="1" applyAlignment="1" applyProtection="1">
      <alignment horizontal="center" wrapText="1"/>
      <protection hidden="1"/>
    </xf>
    <xf numFmtId="0" fontId="19" fillId="17" borderId="14" xfId="5" applyFill="1" applyBorder="1" applyAlignment="1" applyProtection="1">
      <alignment horizontal="center" wrapText="1"/>
      <protection hidden="1"/>
    </xf>
    <xf numFmtId="0" fontId="34" fillId="0" borderId="4" xfId="6" applyBorder="1" applyAlignment="1" applyProtection="1">
      <alignment horizontal="center" wrapText="1"/>
      <protection hidden="1"/>
    </xf>
    <xf numFmtId="0" fontId="19" fillId="17" borderId="12" xfId="5" applyFill="1" applyBorder="1" applyAlignment="1" applyProtection="1">
      <alignment horizontal="center" vertical="center" wrapText="1"/>
      <protection hidden="1"/>
    </xf>
    <xf numFmtId="0" fontId="19" fillId="17" borderId="13" xfId="5" applyFill="1" applyBorder="1" applyAlignment="1" applyProtection="1">
      <alignment horizontal="center" vertical="center" wrapText="1"/>
      <protection hidden="1"/>
    </xf>
    <xf numFmtId="49" fontId="19" fillId="0" borderId="3" xfId="5" applyNumberFormat="1" applyBorder="1" applyAlignment="1" applyProtection="1">
      <alignment horizontal="center" vertical="center"/>
      <protection locked="0" hidden="1"/>
    </xf>
    <xf numFmtId="0" fontId="6" fillId="0" borderId="4" xfId="0" applyFont="1" applyBorder="1" applyAlignment="1" applyProtection="1">
      <alignment horizontal="center" vertical="center"/>
      <protection locked="0" hidden="1"/>
    </xf>
    <xf numFmtId="0" fontId="20" fillId="0" borderId="2" xfId="5" applyFont="1" applyBorder="1" applyAlignment="1" applyProtection="1">
      <alignment horizontal="left"/>
      <protection hidden="1"/>
    </xf>
    <xf numFmtId="0" fontId="0" fillId="0" borderId="2" xfId="0" applyBorder="1" applyAlignment="1" applyProtection="1">
      <alignment horizontal="left"/>
      <protection hidden="1"/>
    </xf>
    <xf numFmtId="0" fontId="19" fillId="0" borderId="14" xfId="6" applyFont="1" applyBorder="1" applyAlignment="1" applyProtection="1">
      <alignment horizontal="left"/>
      <protection hidden="1"/>
    </xf>
    <xf numFmtId="0" fontId="0" fillId="0" borderId="14" xfId="0" applyBorder="1" applyAlignment="1" applyProtection="1">
      <alignment horizontal="left"/>
      <protection hidden="1"/>
    </xf>
    <xf numFmtId="0" fontId="34" fillId="0" borderId="14" xfId="6" applyBorder="1" applyAlignment="1" applyProtection="1">
      <alignment horizontal="left"/>
      <protection locked="0" hidden="1"/>
    </xf>
    <xf numFmtId="0" fontId="0" fillId="0" borderId="14" xfId="0" applyBorder="1" applyAlignment="1" applyProtection="1">
      <alignment horizontal="left"/>
      <protection locked="0" hidden="1"/>
    </xf>
    <xf numFmtId="0" fontId="34" fillId="0" borderId="2" xfId="6" applyBorder="1" applyAlignment="1" applyProtection="1">
      <alignment horizontal="left"/>
      <protection locked="0" hidden="1"/>
    </xf>
    <xf numFmtId="0" fontId="0" fillId="0" borderId="2" xfId="0" applyBorder="1" applyAlignment="1" applyProtection="1">
      <alignment horizontal="left"/>
      <protection locked="0" hidden="1"/>
    </xf>
    <xf numFmtId="0" fontId="19" fillId="0" borderId="2" xfId="5" applyBorder="1" applyAlignment="1" applyProtection="1">
      <alignment horizontal="center"/>
      <protection hidden="1"/>
    </xf>
    <xf numFmtId="0" fontId="20" fillId="0" borderId="0" xfId="5" applyFont="1" applyAlignment="1" applyProtection="1">
      <alignment horizontal="center"/>
      <protection hidden="1"/>
    </xf>
    <xf numFmtId="0" fontId="0" fillId="0" borderId="0" xfId="0" applyAlignment="1" applyProtection="1">
      <alignment horizontal="center"/>
      <protection hidden="1"/>
    </xf>
    <xf numFmtId="0" fontId="20" fillId="0" borderId="2" xfId="6" applyFont="1" applyBorder="1" applyAlignment="1" applyProtection="1">
      <alignment horizontal="left"/>
      <protection locked="0" hidden="1"/>
    </xf>
    <xf numFmtId="0" fontId="19" fillId="18" borderId="3" xfId="5" applyFill="1" applyBorder="1" applyAlignment="1" applyProtection="1">
      <alignment horizontal="center" vertical="center" wrapText="1"/>
      <protection hidden="1"/>
    </xf>
    <xf numFmtId="0" fontId="19" fillId="18" borderId="14" xfId="5" applyFill="1" applyBorder="1" applyAlignment="1" applyProtection="1">
      <alignment horizontal="center" vertical="center" wrapText="1"/>
      <protection hidden="1"/>
    </xf>
    <xf numFmtId="0" fontId="20" fillId="0" borderId="5" xfId="6" applyFont="1" applyBorder="1" applyAlignment="1" applyProtection="1">
      <alignment horizontal="center"/>
      <protection locked="0" hidden="1"/>
    </xf>
    <xf numFmtId="0" fontId="2" fillId="0" borderId="5" xfId="0" applyFont="1" applyBorder="1" applyAlignment="1">
      <alignment horizontal="center"/>
    </xf>
    <xf numFmtId="0" fontId="6" fillId="0" borderId="2" xfId="0" applyFont="1" applyBorder="1" applyAlignment="1">
      <alignment horizontal="center"/>
    </xf>
  </cellXfs>
  <cellStyles count="7">
    <cellStyle name="Currency" xfId="1" builtinId="4"/>
    <cellStyle name="Hyperlink 2" xfId="2" xr:uid="{00000000-0005-0000-0000-000002000000}"/>
    <cellStyle name="Hyperlink 3" xfId="3" xr:uid="{00000000-0005-0000-0000-000003000000}"/>
    <cellStyle name="Normal" xfId="0" builtinId="0"/>
    <cellStyle name="Normal 2" xfId="5" xr:uid="{7400518C-B9AF-461E-80E7-FA0D8344BBA9}"/>
    <cellStyle name="Normal 3" xfId="6" xr:uid="{6C101BE6-DFE3-46C9-8430-8A6BE67A5AE6}"/>
    <cellStyle name="Percent" xfId="4" builtinId="5"/>
  </cellStyles>
  <dxfs count="10">
    <dxf>
      <font>
        <b/>
        <i val="0"/>
      </font>
      <fill>
        <patternFill>
          <bgColor rgb="FFFFFF00"/>
        </patternFill>
      </fill>
    </dxf>
    <dxf>
      <font>
        <b/>
        <i val="0"/>
        <color theme="0"/>
      </font>
      <fill>
        <patternFill>
          <bgColor rgb="FFFF0000"/>
        </patternFill>
      </fill>
    </dxf>
    <dxf>
      <font>
        <b/>
        <i val="0"/>
        <color theme="1"/>
      </font>
      <fill>
        <patternFill>
          <bgColor rgb="FF00B050"/>
        </patternFill>
      </fill>
    </dxf>
    <dxf>
      <font>
        <b/>
        <i val="0"/>
        <color rgb="FFFF0000"/>
      </font>
    </dxf>
    <dxf>
      <font>
        <b/>
        <i val="0"/>
        <color theme="0"/>
      </font>
      <fill>
        <patternFill>
          <bgColor rgb="FFFF0000"/>
        </patternFill>
      </fill>
    </dxf>
    <dxf>
      <font>
        <b/>
        <i val="0"/>
        <color theme="0"/>
      </font>
      <fill>
        <patternFill>
          <bgColor rgb="FFFF0000"/>
        </patternFill>
      </fill>
    </dxf>
    <dxf>
      <font>
        <b/>
        <i val="0"/>
        <color theme="1"/>
      </font>
      <fill>
        <patternFill>
          <bgColor rgb="FF00B050"/>
        </patternFill>
      </fill>
    </dxf>
    <dxf>
      <font>
        <b/>
        <i val="0"/>
        <color rgb="FFFF0000"/>
      </font>
    </dxf>
    <dxf>
      <font>
        <b/>
        <i val="0"/>
        <color theme="0"/>
      </font>
      <fill>
        <patternFill>
          <bgColor rgb="FFFF0000"/>
        </patternFill>
      </fill>
    </dxf>
    <dxf>
      <font>
        <b/>
        <i val="0"/>
      </font>
      <fill>
        <patternFill>
          <bgColor rgb="FFFFFF00"/>
        </patternFill>
      </fill>
    </dxf>
  </dxfs>
  <tableStyles count="0" defaultTableStyle="TableStyleMedium2" defaultPivotStyle="PivotStyleLight16"/>
  <colors>
    <mruColors>
      <color rgb="FFFFCCCC"/>
      <color rgb="FFF4DDD8"/>
      <color rgb="FF0000FF"/>
      <color rgb="FFCC3300"/>
      <color rgb="FF6699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customXml" Target="../customXml/item3.xml"/><Relationship Id="rId21" Type="http://schemas.openxmlformats.org/officeDocument/2006/relationships/externalLink" Target="externalLinks/externalLink2.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styles" Target="styles.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theme" Target="theme/theme1.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sheetMetadata" Target="metadata.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cid:image001.png@01D61319.E8E41460" TargetMode="External"/><Relationship Id="rId2" Type="http://schemas.openxmlformats.org/officeDocument/2006/relationships/image" Target="../media/image3.png"/><Relationship Id="rId1" Type="http://schemas.openxmlformats.org/officeDocument/2006/relationships/hyperlink" Target="https://www.broadriverrehab.com/" TargetMode="External"/></Relationships>
</file>

<file path=xl/drawings/_rels/drawing5.xml.rels><?xml version="1.0" encoding="UTF-8" standalone="yes"?>
<Relationships xmlns="http://schemas.openxmlformats.org/package/2006/relationships"><Relationship Id="rId3" Type="http://schemas.openxmlformats.org/officeDocument/2006/relationships/image" Target="cid:image001.png@01D61319.E8E41460" TargetMode="External"/><Relationship Id="rId2" Type="http://schemas.openxmlformats.org/officeDocument/2006/relationships/image" Target="../media/image3.png"/><Relationship Id="rId1" Type="http://schemas.openxmlformats.org/officeDocument/2006/relationships/hyperlink" Target="https://www.broadriverrehab.com/" TargetMode="Externa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10</xdr:col>
      <xdr:colOff>95251</xdr:colOff>
      <xdr:row>13</xdr:row>
      <xdr:rowOff>447675</xdr:rowOff>
    </xdr:from>
    <xdr:to>
      <xdr:col>21</xdr:col>
      <xdr:colOff>422911</xdr:colOff>
      <xdr:row>41</xdr:row>
      <xdr:rowOff>2735</xdr:rowOff>
    </xdr:to>
    <xdr:pic>
      <xdr:nvPicPr>
        <xdr:cNvPr id="2" name="Picture 1">
          <a:extLst>
            <a:ext uri="{FF2B5EF4-FFF2-40B4-BE49-F238E27FC236}">
              <a16:creationId xmlns:a16="http://schemas.microsoft.com/office/drawing/2014/main" id="{6848DDE7-A051-4AD7-8026-DFDB4813D436}"/>
            </a:ext>
          </a:extLst>
        </xdr:cNvPr>
        <xdr:cNvPicPr>
          <a:picLocks noChangeAspect="1"/>
        </xdr:cNvPicPr>
      </xdr:nvPicPr>
      <xdr:blipFill>
        <a:blip xmlns:r="http://schemas.openxmlformats.org/officeDocument/2006/relationships" r:embed="rId1"/>
        <a:stretch>
          <a:fillRect/>
        </a:stretch>
      </xdr:blipFill>
      <xdr:spPr>
        <a:xfrm>
          <a:off x="10439401" y="3067050"/>
          <a:ext cx="4956810" cy="21077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0</xdr:colOff>
      <xdr:row>83</xdr:row>
      <xdr:rowOff>0</xdr:rowOff>
    </xdr:from>
    <xdr:to>
      <xdr:col>15</xdr:col>
      <xdr:colOff>475931</xdr:colOff>
      <xdr:row>110</xdr:row>
      <xdr:rowOff>10844</xdr:rowOff>
    </xdr:to>
    <xdr:pic>
      <xdr:nvPicPr>
        <xdr:cNvPr id="2" name="Picture 1">
          <a:extLst>
            <a:ext uri="{FF2B5EF4-FFF2-40B4-BE49-F238E27FC236}">
              <a16:creationId xmlns:a16="http://schemas.microsoft.com/office/drawing/2014/main" id="{C33E1012-E321-446F-9BF8-C63CA9BF9397}"/>
            </a:ext>
          </a:extLst>
        </xdr:cNvPr>
        <xdr:cNvPicPr>
          <a:picLocks noChangeAspect="1"/>
        </xdr:cNvPicPr>
      </xdr:nvPicPr>
      <xdr:blipFill>
        <a:blip xmlns:r="http://schemas.openxmlformats.org/officeDocument/2006/relationships" r:embed="rId1"/>
        <a:stretch>
          <a:fillRect/>
        </a:stretch>
      </xdr:blipFill>
      <xdr:spPr>
        <a:xfrm>
          <a:off x="8667750" y="3114675"/>
          <a:ext cx="4971731" cy="20777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488950</xdr:colOff>
      <xdr:row>210</xdr:row>
      <xdr:rowOff>120649</xdr:rowOff>
    </xdr:from>
    <xdr:to>
      <xdr:col>19</xdr:col>
      <xdr:colOff>371791</xdr:colOff>
      <xdr:row>228</xdr:row>
      <xdr:rowOff>76460</xdr:rowOff>
    </xdr:to>
    <xdr:pic>
      <xdr:nvPicPr>
        <xdr:cNvPr id="2" name="Picture 1">
          <a:extLst>
            <a:ext uri="{FF2B5EF4-FFF2-40B4-BE49-F238E27FC236}">
              <a16:creationId xmlns:a16="http://schemas.microsoft.com/office/drawing/2014/main" id="{DD109D2A-2FE9-4AF8-95F8-D9550DD6F51A}"/>
            </a:ext>
          </a:extLst>
        </xdr:cNvPr>
        <xdr:cNvPicPr>
          <a:picLocks noChangeAspect="1"/>
        </xdr:cNvPicPr>
      </xdr:nvPicPr>
      <xdr:blipFill>
        <a:blip xmlns:r="http://schemas.openxmlformats.org/officeDocument/2006/relationships" r:embed="rId1"/>
        <a:stretch>
          <a:fillRect/>
        </a:stretch>
      </xdr:blipFill>
      <xdr:spPr>
        <a:xfrm>
          <a:off x="13855700" y="2501899"/>
          <a:ext cx="5015758" cy="206189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54</xdr:col>
      <xdr:colOff>5135</xdr:colOff>
      <xdr:row>326</xdr:row>
      <xdr:rowOff>64522</xdr:rowOff>
    </xdr:from>
    <xdr:to>
      <xdr:col>55</xdr:col>
      <xdr:colOff>724976</xdr:colOff>
      <xdr:row>332</xdr:row>
      <xdr:rowOff>1989</xdr:rowOff>
    </xdr:to>
    <xdr:pic>
      <xdr:nvPicPr>
        <xdr:cNvPr id="2" name="Picture 1">
          <a:hlinkClick xmlns:r="http://schemas.openxmlformats.org/officeDocument/2006/relationships" r:id="rId1"/>
          <a:extLst>
            <a:ext uri="{FF2B5EF4-FFF2-40B4-BE49-F238E27FC236}">
              <a16:creationId xmlns:a16="http://schemas.microsoft.com/office/drawing/2014/main" id="{F8F74B3C-E202-4707-9D08-5DC5F97D1C84}"/>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14240869" y="364767"/>
          <a:ext cx="1517042" cy="4965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54</xdr:col>
      <xdr:colOff>5135</xdr:colOff>
      <xdr:row>326</xdr:row>
      <xdr:rowOff>64522</xdr:rowOff>
    </xdr:from>
    <xdr:to>
      <xdr:col>55</xdr:col>
      <xdr:colOff>724976</xdr:colOff>
      <xdr:row>331</xdr:row>
      <xdr:rowOff>1989</xdr:rowOff>
    </xdr:to>
    <xdr:pic>
      <xdr:nvPicPr>
        <xdr:cNvPr id="2" name="Picture 1">
          <a:hlinkClick xmlns:r="http://schemas.openxmlformats.org/officeDocument/2006/relationships" r:id="rId1"/>
          <a:extLst>
            <a:ext uri="{FF2B5EF4-FFF2-40B4-BE49-F238E27FC236}">
              <a16:creationId xmlns:a16="http://schemas.microsoft.com/office/drawing/2014/main" id="{E67EE503-9B17-421F-ACF8-D64D5C7E51F7}"/>
            </a:ext>
          </a:extLst>
        </xdr:cNvPr>
        <xdr:cNvPicPr>
          <a:picLocks noChangeAspect="1" noChangeArrowheads="1"/>
        </xdr:cNvPicPr>
      </xdr:nvPicPr>
      <xdr:blipFill>
        <a:blip xmlns:r="http://schemas.openxmlformats.org/officeDocument/2006/relationships" r:embed="rId2" r:link="rId3" cstate="print">
          <a:extLst>
            <a:ext uri="{28A0092B-C50C-407E-A947-70E740481C1C}">
              <a14:useLocalDpi xmlns:a14="http://schemas.microsoft.com/office/drawing/2010/main" val="0"/>
            </a:ext>
          </a:extLst>
        </a:blip>
        <a:srcRect/>
        <a:stretch>
          <a:fillRect/>
        </a:stretch>
      </xdr:blipFill>
      <xdr:spPr bwMode="auto">
        <a:xfrm>
          <a:off x="14235485" y="359797"/>
          <a:ext cx="1519941" cy="4994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95251</xdr:colOff>
      <xdr:row>13</xdr:row>
      <xdr:rowOff>447675</xdr:rowOff>
    </xdr:from>
    <xdr:to>
      <xdr:col>21</xdr:col>
      <xdr:colOff>422911</xdr:colOff>
      <xdr:row>41</xdr:row>
      <xdr:rowOff>2735</xdr:rowOff>
    </xdr:to>
    <xdr:pic>
      <xdr:nvPicPr>
        <xdr:cNvPr id="2" name="Picture 1">
          <a:extLst>
            <a:ext uri="{FF2B5EF4-FFF2-40B4-BE49-F238E27FC236}">
              <a16:creationId xmlns:a16="http://schemas.microsoft.com/office/drawing/2014/main" id="{53783C2C-9936-47EA-B046-491ECC1DC0F0}"/>
            </a:ext>
          </a:extLst>
        </xdr:cNvPr>
        <xdr:cNvPicPr>
          <a:picLocks noChangeAspect="1"/>
        </xdr:cNvPicPr>
      </xdr:nvPicPr>
      <xdr:blipFill>
        <a:blip xmlns:r="http://schemas.openxmlformats.org/officeDocument/2006/relationships" r:embed="rId1"/>
        <a:stretch>
          <a:fillRect/>
        </a:stretch>
      </xdr:blipFill>
      <xdr:spPr>
        <a:xfrm>
          <a:off x="8724901" y="3067050"/>
          <a:ext cx="4956810" cy="21077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0</xdr:colOff>
      <xdr:row>83</xdr:row>
      <xdr:rowOff>0</xdr:rowOff>
    </xdr:from>
    <xdr:to>
      <xdr:col>15</xdr:col>
      <xdr:colOff>475931</xdr:colOff>
      <xdr:row>110</xdr:row>
      <xdr:rowOff>10844</xdr:rowOff>
    </xdr:to>
    <xdr:pic>
      <xdr:nvPicPr>
        <xdr:cNvPr id="2" name="Picture 1">
          <a:extLst>
            <a:ext uri="{FF2B5EF4-FFF2-40B4-BE49-F238E27FC236}">
              <a16:creationId xmlns:a16="http://schemas.microsoft.com/office/drawing/2014/main" id="{86E5B56E-E9B9-4D42-817F-00129EE30E95}"/>
            </a:ext>
          </a:extLst>
        </xdr:cNvPr>
        <xdr:cNvPicPr>
          <a:picLocks noChangeAspect="1"/>
        </xdr:cNvPicPr>
      </xdr:nvPicPr>
      <xdr:blipFill>
        <a:blip xmlns:r="http://schemas.openxmlformats.org/officeDocument/2006/relationships" r:embed="rId1"/>
        <a:stretch>
          <a:fillRect/>
        </a:stretch>
      </xdr:blipFill>
      <xdr:spPr>
        <a:xfrm>
          <a:off x="8667750" y="3114675"/>
          <a:ext cx="4971731" cy="207776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10</xdr:col>
      <xdr:colOff>488950</xdr:colOff>
      <xdr:row>210</xdr:row>
      <xdr:rowOff>120649</xdr:rowOff>
    </xdr:from>
    <xdr:to>
      <xdr:col>19</xdr:col>
      <xdr:colOff>371791</xdr:colOff>
      <xdr:row>228</xdr:row>
      <xdr:rowOff>76460</xdr:rowOff>
    </xdr:to>
    <xdr:pic>
      <xdr:nvPicPr>
        <xdr:cNvPr id="2" name="Picture 1">
          <a:extLst>
            <a:ext uri="{FF2B5EF4-FFF2-40B4-BE49-F238E27FC236}">
              <a16:creationId xmlns:a16="http://schemas.microsoft.com/office/drawing/2014/main" id="{A621749F-CC8E-47ED-9B72-E6B27CAA2787}"/>
            </a:ext>
          </a:extLst>
        </xdr:cNvPr>
        <xdr:cNvPicPr>
          <a:picLocks noChangeAspect="1"/>
        </xdr:cNvPicPr>
      </xdr:nvPicPr>
      <xdr:blipFill>
        <a:blip xmlns:r="http://schemas.openxmlformats.org/officeDocument/2006/relationships" r:embed="rId1"/>
        <a:stretch>
          <a:fillRect/>
        </a:stretch>
      </xdr:blipFill>
      <xdr:spPr>
        <a:xfrm>
          <a:off x="13843000" y="2501899"/>
          <a:ext cx="4988241" cy="20608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sers\Rehab%2520Director\Documents\BRR\Copy%2520of%2520PPS%2520Assessment%2520Schedule%25203.1%2520Fy%2520201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FACILITY%20RUG%20COMPARE\LHC\LHC%2005%200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sectransfer/Projects/Safe_Rx/CMM/Project_8/Reports/Study1/Task2/Subtask1/Temp/P8_HIPPS_Motor_FIM_v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eptune\SecActive\Projects\Safe_Rx\CMM\Project_8\Reports\Study1\Task2\Subtask1\P8_HIPPS_Motor_FIM_2015.10.27.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Users\JoelV\Documents\CRM%20Part%20A\CRM%20Part%20A%20Web\Chapter%207\Chapter%207%20Forms%20Modifiable\Cost%20Out.xls"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4/PDPM-Final-Rule-2024-HIPPS%2008_10_23.xlsx" TargetMode="External"/><Relationship Id="rId1" Type="http://schemas.openxmlformats.org/officeDocument/2006/relationships/externalLinkPath" Target="/personal/jvaneaton_broadriverrehab_com/Documents/Documents/CMS/MDS%203.0/FY%202024/PDPM-Final-Rule-2024-HIPPS%2008_10_2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FACILITY%20RUG%20COMPARE\CCCC%2003%20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Documents%20and%20Settings\Joel%20Van%20Eaton\My%20Documents\Rate%20ex%202006.xls"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3/WI%20Changes.xlsx" TargetMode="External"/><Relationship Id="rId1" Type="http://schemas.openxmlformats.org/officeDocument/2006/relationships/externalLinkPath" Target="/personal/jvaneaton_broadriverrehab_com/Documents/Documents/CMS/MDS%203.0/FY%202023/WI%20Changes.xlsx"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Auto%20RUGs%2044%20MDS%2021"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ersonal/jvaneaton_broadriverrehab_com/Documents/Documents/CMS/MDS%203.0/FY%202023/PDPM%20Final%20Rule%202023%20HIPPS%20Targeted.xlsx" TargetMode="External"/></Relationships>
</file>

<file path=xl/externalLinks/_rels/externalLink12.xml.rels><?xml version="1.0" encoding="UTF-8" standalone="yes"?>
<Relationships xmlns="http://schemas.openxmlformats.org/package/2006/relationships"><Relationship Id="rId2" Type="http://schemas.openxmlformats.org/officeDocument/2006/relationships/externalLinkPath" Target="https://netorg172736-my.sharepoint.com/personal/jvaneaton_broadriverrehab_com/Documents/Documents/CMS/MDS%203.0/FY%202025/PDPM-Final-Rule-2025-HIPPS%2008_31_24.xlsx" TargetMode="External"/><Relationship Id="rId1" Type="http://schemas.openxmlformats.org/officeDocument/2006/relationships/externalLinkPath" Target="/personal/jvaneaton_broadriverrehab_com/Documents/Documents/CMS/MDS%203.0/FY%202025/PDPM-Final-Rule-2025-HIPPS%2008_31_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S Calandar"/>
      <sheetName val="Billing Log"/>
      <sheetName val="COT Tracker"/>
      <sheetName val="OMRA Rules"/>
      <sheetName val="FY 2019 RUG Groups and Rates"/>
      <sheetName val="FY 2019 Rates "/>
      <sheetName val="Rehab vs. Nursing RUG Compare"/>
      <sheetName val="Part A Cost Out"/>
      <sheetName val="TRICARE Calendar"/>
    </sheetNames>
    <sheetDataSet>
      <sheetData sheetId="0">
        <row r="3">
          <cell r="J3" t="str">
            <v>Agape Nursing and Rehabilitation Center</v>
          </cell>
        </row>
        <row r="15">
          <cell r="J15" t="str">
            <v/>
          </cell>
          <cell r="R15" t="str">
            <v/>
          </cell>
          <cell r="Z15" t="str">
            <v/>
          </cell>
          <cell r="AH15" t="str">
            <v/>
          </cell>
          <cell r="AP15" t="str">
            <v/>
          </cell>
        </row>
        <row r="17">
          <cell r="AF17" t="str">
            <v>OK</v>
          </cell>
        </row>
        <row r="24">
          <cell r="BG24" t="str">
            <v/>
          </cell>
          <cell r="BH24" t="str">
            <v/>
          </cell>
        </row>
        <row r="44">
          <cell r="BU44" t="str">
            <v>N</v>
          </cell>
        </row>
        <row r="45">
          <cell r="BU45" t="str">
            <v>N</v>
          </cell>
        </row>
        <row r="46">
          <cell r="BU46" t="str">
            <v>N</v>
          </cell>
        </row>
        <row r="47">
          <cell r="BU47" t="str">
            <v>N</v>
          </cell>
        </row>
        <row r="48">
          <cell r="BU48" t="str">
            <v>N</v>
          </cell>
        </row>
        <row r="49">
          <cell r="BU49" t="str">
            <v>N</v>
          </cell>
        </row>
        <row r="50">
          <cell r="BU50" t="str">
            <v>N</v>
          </cell>
        </row>
        <row r="51">
          <cell r="BU51" t="str">
            <v>N</v>
          </cell>
        </row>
        <row r="52">
          <cell r="BU52" t="str">
            <v>N</v>
          </cell>
        </row>
        <row r="56">
          <cell r="AA56" t="str">
            <v>Days</v>
          </cell>
          <cell r="AB56" t="str">
            <v>Dates</v>
          </cell>
          <cell r="AD56" t="str">
            <v>LOA</v>
          </cell>
        </row>
        <row r="57">
          <cell r="I57">
            <v>1</v>
          </cell>
          <cell r="J57" t="str">
            <v/>
          </cell>
          <cell r="K57" t="str">
            <v/>
          </cell>
          <cell r="L57" t="str">
            <v>L</v>
          </cell>
          <cell r="N57" t="str">
            <v/>
          </cell>
          <cell r="Q57" t="str">
            <v/>
          </cell>
          <cell r="S57" t="str">
            <v>Day 1</v>
          </cell>
          <cell r="T57">
            <v>0</v>
          </cell>
        </row>
        <row r="58">
          <cell r="I58">
            <v>2</v>
          </cell>
          <cell r="J58" t="str">
            <v/>
          </cell>
          <cell r="K58" t="str">
            <v/>
          </cell>
          <cell r="L58" t="str">
            <v>D</v>
          </cell>
          <cell r="N58" t="str">
            <v/>
          </cell>
          <cell r="Q58" t="str">
            <v/>
          </cell>
          <cell r="S58" t="str">
            <v>Day 2</v>
          </cell>
          <cell r="T58">
            <v>1</v>
          </cell>
        </row>
        <row r="59">
          <cell r="I59">
            <v>3</v>
          </cell>
          <cell r="J59" t="str">
            <v/>
          </cell>
          <cell r="K59" t="str">
            <v/>
          </cell>
          <cell r="L59" t="str">
            <v>R</v>
          </cell>
          <cell r="N59" t="str">
            <v/>
          </cell>
          <cell r="Q59" t="str">
            <v/>
          </cell>
          <cell r="S59" t="str">
            <v>Day 3</v>
          </cell>
          <cell r="T59">
            <v>2</v>
          </cell>
          <cell r="Y59">
            <v>0</v>
          </cell>
          <cell r="AA59">
            <v>1</v>
          </cell>
          <cell r="AB59">
            <v>0</v>
          </cell>
          <cell r="AD59" t="str">
            <v>LOA</v>
          </cell>
        </row>
        <row r="60">
          <cell r="I60">
            <v>4</v>
          </cell>
          <cell r="J60" t="str">
            <v/>
          </cell>
          <cell r="K60" t="str">
            <v/>
          </cell>
          <cell r="N60" t="str">
            <v/>
          </cell>
          <cell r="Q60" t="str">
            <v/>
          </cell>
          <cell r="S60" t="str">
            <v>Day 4</v>
          </cell>
          <cell r="T60">
            <v>3</v>
          </cell>
          <cell r="AA60">
            <v>2</v>
          </cell>
          <cell r="AB60">
            <v>1</v>
          </cell>
          <cell r="AD60" t="str">
            <v>LOA</v>
          </cell>
          <cell r="AF60" t="str">
            <v>L</v>
          </cell>
        </row>
        <row r="61">
          <cell r="I61">
            <v>5</v>
          </cell>
          <cell r="J61" t="str">
            <v/>
          </cell>
          <cell r="K61" t="str">
            <v/>
          </cell>
          <cell r="N61" t="str">
            <v/>
          </cell>
          <cell r="Q61" t="str">
            <v/>
          </cell>
          <cell r="S61" t="str">
            <v>Day 5</v>
          </cell>
          <cell r="T61">
            <v>4</v>
          </cell>
          <cell r="AA61">
            <v>3</v>
          </cell>
          <cell r="AB61">
            <v>2</v>
          </cell>
          <cell r="AD61" t="str">
            <v>LOA</v>
          </cell>
          <cell r="AF61" t="str">
            <v>A</v>
          </cell>
        </row>
        <row r="62">
          <cell r="I62">
            <v>6</v>
          </cell>
          <cell r="J62" t="str">
            <v/>
          </cell>
          <cell r="K62" t="str">
            <v/>
          </cell>
          <cell r="N62" t="str">
            <v/>
          </cell>
          <cell r="Q62" t="str">
            <v/>
          </cell>
          <cell r="S62" t="str">
            <v>Day 6</v>
          </cell>
          <cell r="T62">
            <v>5</v>
          </cell>
          <cell r="AA62">
            <v>4</v>
          </cell>
          <cell r="AB62">
            <v>3</v>
          </cell>
          <cell r="AD62" t="str">
            <v>LOA</v>
          </cell>
        </row>
        <row r="63">
          <cell r="I63">
            <v>7</v>
          </cell>
          <cell r="J63" t="str">
            <v/>
          </cell>
          <cell r="K63" t="str">
            <v/>
          </cell>
          <cell r="L63" t="str">
            <v>SOT</v>
          </cell>
          <cell r="N63" t="str">
            <v/>
          </cell>
          <cell r="Q63" t="str">
            <v/>
          </cell>
          <cell r="S63" t="str">
            <v>Day 7</v>
          </cell>
          <cell r="T63">
            <v>6</v>
          </cell>
          <cell r="AA63">
            <v>5</v>
          </cell>
          <cell r="AB63">
            <v>4</v>
          </cell>
          <cell r="AD63" t="str">
            <v>LOA</v>
          </cell>
        </row>
        <row r="64">
          <cell r="H64">
            <v>0</v>
          </cell>
          <cell r="I64">
            <v>8</v>
          </cell>
          <cell r="J64" t="str">
            <v/>
          </cell>
          <cell r="K64" t="str">
            <v/>
          </cell>
          <cell r="L64" t="str">
            <v>EOT</v>
          </cell>
          <cell r="N64" t="str">
            <v/>
          </cell>
          <cell r="Q64" t="str">
            <v/>
          </cell>
          <cell r="S64" t="str">
            <v>Day 8</v>
          </cell>
          <cell r="T64">
            <v>7</v>
          </cell>
          <cell r="AA64">
            <v>6</v>
          </cell>
          <cell r="AB64">
            <v>5</v>
          </cell>
          <cell r="AD64" t="str">
            <v>LOA</v>
          </cell>
        </row>
        <row r="65">
          <cell r="I65">
            <v>9</v>
          </cell>
          <cell r="L65" t="str">
            <v>S/EOT</v>
          </cell>
          <cell r="N65" t="str">
            <v/>
          </cell>
          <cell r="P65" t="str">
            <v/>
          </cell>
          <cell r="Q65" t="str">
            <v/>
          </cell>
          <cell r="S65" t="str">
            <v>Day 9</v>
          </cell>
          <cell r="T65">
            <v>8</v>
          </cell>
          <cell r="AA65">
            <v>7</v>
          </cell>
          <cell r="AB65">
            <v>6</v>
          </cell>
          <cell r="AD65" t="str">
            <v>LOA</v>
          </cell>
        </row>
        <row r="66">
          <cell r="I66">
            <v>10</v>
          </cell>
          <cell r="N66" t="str">
            <v/>
          </cell>
          <cell r="P66" t="str">
            <v/>
          </cell>
          <cell r="Q66" t="str">
            <v/>
          </cell>
          <cell r="S66" t="str">
            <v>Day 10</v>
          </cell>
          <cell r="T66">
            <v>9</v>
          </cell>
          <cell r="AA66">
            <v>8</v>
          </cell>
          <cell r="AB66">
            <v>7</v>
          </cell>
          <cell r="AD66" t="str">
            <v>LOA</v>
          </cell>
        </row>
        <row r="67">
          <cell r="I67">
            <v>11</v>
          </cell>
          <cell r="L67" t="str">
            <v/>
          </cell>
          <cell r="N67" t="str">
            <v/>
          </cell>
          <cell r="P67" t="str">
            <v/>
          </cell>
          <cell r="Q67" t="str">
            <v/>
          </cell>
          <cell r="S67" t="str">
            <v>Day 11</v>
          </cell>
          <cell r="T67">
            <v>10</v>
          </cell>
          <cell r="AA67">
            <v>9</v>
          </cell>
          <cell r="AB67">
            <v>8</v>
          </cell>
          <cell r="AD67" t="str">
            <v>LOA</v>
          </cell>
        </row>
        <row r="68">
          <cell r="I68">
            <v>12</v>
          </cell>
          <cell r="L68" t="str">
            <v/>
          </cell>
          <cell r="N68" t="str">
            <v/>
          </cell>
          <cell r="P68" t="str">
            <v/>
          </cell>
          <cell r="Q68" t="str">
            <v/>
          </cell>
          <cell r="S68" t="str">
            <v>Day 12</v>
          </cell>
          <cell r="T68">
            <v>11</v>
          </cell>
          <cell r="AA68">
            <v>10</v>
          </cell>
          <cell r="AB68">
            <v>9</v>
          </cell>
          <cell r="AD68" t="str">
            <v>LOA</v>
          </cell>
        </row>
        <row r="69">
          <cell r="I69">
            <v>13</v>
          </cell>
          <cell r="J69" t="str">
            <v/>
          </cell>
          <cell r="K69" t="str">
            <v/>
          </cell>
          <cell r="L69" t="str">
            <v/>
          </cell>
          <cell r="N69" t="str">
            <v/>
          </cell>
          <cell r="P69" t="str">
            <v/>
          </cell>
          <cell r="Q69" t="str">
            <v/>
          </cell>
          <cell r="S69" t="str">
            <v>Day 13</v>
          </cell>
          <cell r="T69">
            <v>12</v>
          </cell>
          <cell r="AA69">
            <v>11</v>
          </cell>
          <cell r="AB69">
            <v>10</v>
          </cell>
          <cell r="AD69" t="str">
            <v>LOA</v>
          </cell>
        </row>
        <row r="70">
          <cell r="I70">
            <v>14</v>
          </cell>
          <cell r="J70" t="str">
            <v/>
          </cell>
          <cell r="K70" t="str">
            <v/>
          </cell>
          <cell r="L70" t="str">
            <v/>
          </cell>
          <cell r="N70" t="str">
            <v/>
          </cell>
          <cell r="P70" t="str">
            <v/>
          </cell>
          <cell r="Q70" t="str">
            <v/>
          </cell>
          <cell r="S70" t="str">
            <v>Day 14</v>
          </cell>
          <cell r="T70">
            <v>13</v>
          </cell>
          <cell r="AA70">
            <v>12</v>
          </cell>
          <cell r="AB70">
            <v>11</v>
          </cell>
          <cell r="AD70" t="str">
            <v>LOA</v>
          </cell>
        </row>
        <row r="71">
          <cell r="I71">
            <v>15</v>
          </cell>
          <cell r="J71" t="str">
            <v/>
          </cell>
          <cell r="K71" t="str">
            <v/>
          </cell>
          <cell r="L71" t="str">
            <v/>
          </cell>
          <cell r="N71" t="str">
            <v/>
          </cell>
          <cell r="P71" t="str">
            <v/>
          </cell>
          <cell r="Q71" t="str">
            <v/>
          </cell>
          <cell r="S71" t="str">
            <v>Day 15</v>
          </cell>
          <cell r="T71">
            <v>14</v>
          </cell>
          <cell r="AA71">
            <v>13</v>
          </cell>
          <cell r="AB71">
            <v>12</v>
          </cell>
          <cell r="AD71" t="str">
            <v>LOA</v>
          </cell>
        </row>
        <row r="72">
          <cell r="I72">
            <v>16</v>
          </cell>
          <cell r="J72" t="str">
            <v/>
          </cell>
          <cell r="K72" t="str">
            <v/>
          </cell>
          <cell r="L72" t="str">
            <v/>
          </cell>
          <cell r="N72" t="str">
            <v/>
          </cell>
          <cell r="P72" t="str">
            <v/>
          </cell>
          <cell r="Q72" t="str">
            <v/>
          </cell>
          <cell r="S72" t="str">
            <v>Day 16</v>
          </cell>
          <cell r="T72">
            <v>15</v>
          </cell>
          <cell r="AA72">
            <v>14</v>
          </cell>
          <cell r="AB72">
            <v>13</v>
          </cell>
          <cell r="AD72" t="str">
            <v>LOA</v>
          </cell>
        </row>
        <row r="73">
          <cell r="I73">
            <v>17</v>
          </cell>
          <cell r="J73" t="str">
            <v/>
          </cell>
          <cell r="K73" t="str">
            <v/>
          </cell>
          <cell r="L73" t="str">
            <v/>
          </cell>
          <cell r="N73" t="str">
            <v/>
          </cell>
          <cell r="P73" t="str">
            <v/>
          </cell>
          <cell r="Q73" t="str">
            <v/>
          </cell>
          <cell r="S73" t="str">
            <v>Day 17</v>
          </cell>
          <cell r="T73">
            <v>16</v>
          </cell>
          <cell r="AA73">
            <v>15</v>
          </cell>
          <cell r="AB73">
            <v>14</v>
          </cell>
          <cell r="AD73" t="str">
            <v>LOA</v>
          </cell>
        </row>
        <row r="74">
          <cell r="I74">
            <v>18</v>
          </cell>
          <cell r="J74" t="str">
            <v/>
          </cell>
          <cell r="K74" t="str">
            <v/>
          </cell>
          <cell r="L74" t="str">
            <v/>
          </cell>
          <cell r="N74" t="str">
            <v/>
          </cell>
          <cell r="P74" t="str">
            <v/>
          </cell>
          <cell r="Q74" t="str">
            <v/>
          </cell>
          <cell r="S74" t="str">
            <v>Day 18</v>
          </cell>
          <cell r="T74">
            <v>17</v>
          </cell>
          <cell r="AA74">
            <v>16</v>
          </cell>
          <cell r="AB74">
            <v>15</v>
          </cell>
          <cell r="AD74" t="str">
            <v>LOA</v>
          </cell>
        </row>
        <row r="75">
          <cell r="I75">
            <v>19</v>
          </cell>
          <cell r="L75" t="str">
            <v/>
          </cell>
          <cell r="N75" t="str">
            <v/>
          </cell>
          <cell r="P75" t="str">
            <v/>
          </cell>
          <cell r="Q75" t="str">
            <v/>
          </cell>
          <cell r="S75" t="str">
            <v>Day 19</v>
          </cell>
          <cell r="T75">
            <v>18</v>
          </cell>
          <cell r="AA75">
            <v>17</v>
          </cell>
          <cell r="AB75">
            <v>16</v>
          </cell>
          <cell r="AD75" t="str">
            <v>LOA</v>
          </cell>
        </row>
        <row r="76">
          <cell r="I76">
            <v>20</v>
          </cell>
          <cell r="L76" t="str">
            <v/>
          </cell>
          <cell r="N76" t="str">
            <v/>
          </cell>
          <cell r="P76" t="str">
            <v/>
          </cell>
          <cell r="Q76" t="str">
            <v/>
          </cell>
          <cell r="S76" t="str">
            <v>Day 20</v>
          </cell>
          <cell r="T76">
            <v>19</v>
          </cell>
          <cell r="AA76">
            <v>18</v>
          </cell>
          <cell r="AB76">
            <v>17</v>
          </cell>
          <cell r="AD76" t="str">
            <v>LOA</v>
          </cell>
        </row>
        <row r="77">
          <cell r="I77">
            <v>21</v>
          </cell>
          <cell r="L77" t="str">
            <v/>
          </cell>
          <cell r="N77" t="str">
            <v/>
          </cell>
          <cell r="P77" t="str">
            <v/>
          </cell>
          <cell r="Q77" t="str">
            <v/>
          </cell>
          <cell r="S77" t="str">
            <v>Day 21</v>
          </cell>
          <cell r="T77">
            <v>20</v>
          </cell>
          <cell r="AA77">
            <v>19</v>
          </cell>
          <cell r="AB77">
            <v>18</v>
          </cell>
          <cell r="AD77" t="str">
            <v>LOA</v>
          </cell>
        </row>
        <row r="78">
          <cell r="I78">
            <v>22</v>
          </cell>
          <cell r="L78" t="str">
            <v/>
          </cell>
          <cell r="N78" t="str">
            <v/>
          </cell>
          <cell r="P78" t="str">
            <v/>
          </cell>
          <cell r="Q78" t="str">
            <v/>
          </cell>
          <cell r="S78" t="str">
            <v>Day 22</v>
          </cell>
          <cell r="T78">
            <v>21</v>
          </cell>
          <cell r="AA78">
            <v>20</v>
          </cell>
          <cell r="AB78">
            <v>19</v>
          </cell>
          <cell r="AD78" t="str">
            <v>LOA</v>
          </cell>
        </row>
        <row r="79">
          <cell r="I79">
            <v>23</v>
          </cell>
          <cell r="L79" t="str">
            <v/>
          </cell>
          <cell r="N79" t="str">
            <v/>
          </cell>
          <cell r="P79" t="str">
            <v/>
          </cell>
          <cell r="Q79" t="str">
            <v/>
          </cell>
          <cell r="S79" t="str">
            <v>Day 23</v>
          </cell>
          <cell r="T79">
            <v>22</v>
          </cell>
          <cell r="AA79">
            <v>21</v>
          </cell>
          <cell r="AB79">
            <v>20</v>
          </cell>
          <cell r="AD79" t="str">
            <v>LOA</v>
          </cell>
        </row>
        <row r="80">
          <cell r="I80">
            <v>24</v>
          </cell>
          <cell r="L80" t="str">
            <v/>
          </cell>
          <cell r="N80" t="str">
            <v/>
          </cell>
          <cell r="P80" t="str">
            <v/>
          </cell>
          <cell r="Q80" t="str">
            <v/>
          </cell>
          <cell r="S80" t="str">
            <v>Day 24</v>
          </cell>
          <cell r="T80">
            <v>23</v>
          </cell>
          <cell r="AA80">
            <v>22</v>
          </cell>
          <cell r="AB80">
            <v>21</v>
          </cell>
          <cell r="AD80" t="str">
            <v>LOA</v>
          </cell>
        </row>
        <row r="81">
          <cell r="I81">
            <v>25</v>
          </cell>
          <cell r="L81" t="str">
            <v/>
          </cell>
          <cell r="N81" t="str">
            <v/>
          </cell>
          <cell r="P81" t="str">
            <v/>
          </cell>
          <cell r="Q81" t="str">
            <v/>
          </cell>
          <cell r="S81" t="str">
            <v>Day 25</v>
          </cell>
          <cell r="T81">
            <v>24</v>
          </cell>
          <cell r="AA81">
            <v>23</v>
          </cell>
          <cell r="AB81">
            <v>22</v>
          </cell>
          <cell r="AD81" t="str">
            <v>LOA</v>
          </cell>
        </row>
        <row r="82">
          <cell r="I82">
            <v>26</v>
          </cell>
          <cell r="L82" t="str">
            <v/>
          </cell>
          <cell r="N82" t="str">
            <v/>
          </cell>
          <cell r="P82" t="str">
            <v/>
          </cell>
          <cell r="Q82" t="str">
            <v/>
          </cell>
          <cell r="S82" t="str">
            <v>Day 26</v>
          </cell>
          <cell r="T82">
            <v>25</v>
          </cell>
          <cell r="AA82">
            <v>24</v>
          </cell>
          <cell r="AB82">
            <v>23</v>
          </cell>
          <cell r="AD82" t="str">
            <v>LOA</v>
          </cell>
        </row>
        <row r="83">
          <cell r="I83">
            <v>27</v>
          </cell>
          <cell r="J83" t="str">
            <v/>
          </cell>
          <cell r="K83" t="str">
            <v/>
          </cell>
          <cell r="L83" t="str">
            <v/>
          </cell>
          <cell r="N83" t="str">
            <v/>
          </cell>
          <cell r="P83" t="str">
            <v/>
          </cell>
          <cell r="Q83" t="str">
            <v/>
          </cell>
          <cell r="S83" t="str">
            <v>Day 27</v>
          </cell>
          <cell r="T83">
            <v>26</v>
          </cell>
          <cell r="AA83">
            <v>25</v>
          </cell>
          <cell r="AB83">
            <v>24</v>
          </cell>
          <cell r="AD83" t="str">
            <v>LOA</v>
          </cell>
        </row>
        <row r="84">
          <cell r="I84">
            <v>28</v>
          </cell>
          <cell r="J84" t="str">
            <v/>
          </cell>
          <cell r="K84" t="str">
            <v/>
          </cell>
          <cell r="L84" t="str">
            <v/>
          </cell>
          <cell r="N84" t="str">
            <v/>
          </cell>
          <cell r="P84" t="str">
            <v/>
          </cell>
          <cell r="Q84" t="str">
            <v/>
          </cell>
          <cell r="S84" t="str">
            <v>Day 28</v>
          </cell>
          <cell r="T84">
            <v>27</v>
          </cell>
          <cell r="AA84">
            <v>26</v>
          </cell>
          <cell r="AB84">
            <v>25</v>
          </cell>
          <cell r="AD84" t="str">
            <v>LOA</v>
          </cell>
        </row>
        <row r="85">
          <cell r="I85">
            <v>29</v>
          </cell>
          <cell r="J85" t="str">
            <v/>
          </cell>
          <cell r="K85" t="str">
            <v/>
          </cell>
          <cell r="L85" t="str">
            <v/>
          </cell>
          <cell r="N85" t="str">
            <v/>
          </cell>
          <cell r="P85" t="str">
            <v/>
          </cell>
          <cell r="Q85" t="str">
            <v/>
          </cell>
          <cell r="S85" t="str">
            <v>Day 29</v>
          </cell>
          <cell r="T85">
            <v>28</v>
          </cell>
          <cell r="AA85">
            <v>27</v>
          </cell>
          <cell r="AB85">
            <v>26</v>
          </cell>
          <cell r="AD85" t="str">
            <v>LOA</v>
          </cell>
        </row>
        <row r="86">
          <cell r="I86">
            <v>30</v>
          </cell>
          <cell r="J86" t="str">
            <v/>
          </cell>
          <cell r="K86" t="str">
            <v/>
          </cell>
          <cell r="L86" t="str">
            <v/>
          </cell>
          <cell r="N86" t="str">
            <v/>
          </cell>
          <cell r="P86" t="str">
            <v/>
          </cell>
          <cell r="Q86" t="str">
            <v/>
          </cell>
          <cell r="S86" t="str">
            <v>Day 30</v>
          </cell>
          <cell r="T86">
            <v>29</v>
          </cell>
          <cell r="AA86">
            <v>28</v>
          </cell>
          <cell r="AB86">
            <v>27</v>
          </cell>
          <cell r="AD86" t="str">
            <v>LOA</v>
          </cell>
        </row>
        <row r="87">
          <cell r="I87">
            <v>31</v>
          </cell>
          <cell r="J87" t="str">
            <v/>
          </cell>
          <cell r="K87" t="str">
            <v/>
          </cell>
          <cell r="L87" t="str">
            <v/>
          </cell>
          <cell r="N87" t="str">
            <v/>
          </cell>
          <cell r="P87" t="str">
            <v/>
          </cell>
          <cell r="Q87" t="str">
            <v/>
          </cell>
          <cell r="S87" t="str">
            <v>Day 31</v>
          </cell>
          <cell r="T87">
            <v>30</v>
          </cell>
          <cell r="AA87">
            <v>29</v>
          </cell>
          <cell r="AB87">
            <v>28</v>
          </cell>
          <cell r="AD87" t="str">
            <v>LOA</v>
          </cell>
        </row>
        <row r="88">
          <cell r="I88">
            <v>32</v>
          </cell>
          <cell r="J88" t="str">
            <v/>
          </cell>
          <cell r="K88" t="str">
            <v/>
          </cell>
          <cell r="L88" t="str">
            <v/>
          </cell>
          <cell r="N88" t="str">
            <v/>
          </cell>
          <cell r="P88" t="str">
            <v/>
          </cell>
          <cell r="Q88" t="str">
            <v/>
          </cell>
          <cell r="S88" t="str">
            <v>Day 32</v>
          </cell>
          <cell r="T88">
            <v>31</v>
          </cell>
          <cell r="AA88">
            <v>30</v>
          </cell>
          <cell r="AB88">
            <v>29</v>
          </cell>
          <cell r="AD88" t="str">
            <v>LOA</v>
          </cell>
        </row>
        <row r="89">
          <cell r="H89">
            <v>0</v>
          </cell>
          <cell r="I89">
            <v>33</v>
          </cell>
          <cell r="J89" t="str">
            <v/>
          </cell>
          <cell r="K89" t="str">
            <v/>
          </cell>
          <cell r="L89" t="str">
            <v/>
          </cell>
          <cell r="N89" t="str">
            <v/>
          </cell>
          <cell r="P89" t="str">
            <v/>
          </cell>
          <cell r="Q89" t="str">
            <v/>
          </cell>
          <cell r="S89" t="str">
            <v>Day 33</v>
          </cell>
          <cell r="T89">
            <v>32</v>
          </cell>
          <cell r="AA89">
            <v>31</v>
          </cell>
          <cell r="AB89">
            <v>30</v>
          </cell>
          <cell r="AD89" t="str">
            <v>LOA</v>
          </cell>
        </row>
        <row r="90">
          <cell r="I90">
            <v>34</v>
          </cell>
          <cell r="J90" t="str">
            <v/>
          </cell>
          <cell r="K90" t="str">
            <v/>
          </cell>
          <cell r="L90" t="str">
            <v/>
          </cell>
          <cell r="N90" t="str">
            <v/>
          </cell>
          <cell r="P90" t="str">
            <v/>
          </cell>
          <cell r="Q90" t="str">
            <v/>
          </cell>
          <cell r="S90" t="str">
            <v>Day 34</v>
          </cell>
          <cell r="T90">
            <v>33</v>
          </cell>
          <cell r="AA90">
            <v>32</v>
          </cell>
          <cell r="AB90">
            <v>31</v>
          </cell>
          <cell r="AD90" t="str">
            <v>LOA</v>
          </cell>
        </row>
        <row r="91">
          <cell r="I91">
            <v>35</v>
          </cell>
          <cell r="L91" t="str">
            <v/>
          </cell>
          <cell r="N91" t="str">
            <v/>
          </cell>
          <cell r="P91" t="str">
            <v/>
          </cell>
          <cell r="Q91" t="str">
            <v/>
          </cell>
          <cell r="S91" t="str">
            <v>Day 35</v>
          </cell>
          <cell r="T91">
            <v>34</v>
          </cell>
          <cell r="AA91">
            <v>33</v>
          </cell>
          <cell r="AB91">
            <v>32</v>
          </cell>
          <cell r="AD91" t="str">
            <v>LOA</v>
          </cell>
        </row>
        <row r="92">
          <cell r="I92">
            <v>36</v>
          </cell>
          <cell r="L92" t="str">
            <v/>
          </cell>
          <cell r="N92" t="str">
            <v/>
          </cell>
          <cell r="P92" t="str">
            <v/>
          </cell>
          <cell r="Q92" t="str">
            <v/>
          </cell>
          <cell r="S92" t="str">
            <v>Day 36</v>
          </cell>
          <cell r="T92">
            <v>35</v>
          </cell>
          <cell r="AA92">
            <v>34</v>
          </cell>
          <cell r="AB92">
            <v>33</v>
          </cell>
          <cell r="AD92" t="str">
            <v>LOA</v>
          </cell>
        </row>
        <row r="93">
          <cell r="I93">
            <v>37</v>
          </cell>
          <cell r="L93" t="str">
            <v/>
          </cell>
          <cell r="N93" t="str">
            <v/>
          </cell>
          <cell r="P93" t="str">
            <v/>
          </cell>
          <cell r="Q93" t="str">
            <v/>
          </cell>
          <cell r="S93" t="str">
            <v>Day 37</v>
          </cell>
          <cell r="T93">
            <v>36</v>
          </cell>
          <cell r="AA93">
            <v>35</v>
          </cell>
          <cell r="AB93">
            <v>34</v>
          </cell>
          <cell r="AD93" t="str">
            <v>LOA</v>
          </cell>
        </row>
        <row r="94">
          <cell r="I94">
            <v>38</v>
          </cell>
          <cell r="L94" t="str">
            <v/>
          </cell>
          <cell r="N94" t="str">
            <v/>
          </cell>
          <cell r="P94" t="str">
            <v/>
          </cell>
          <cell r="Q94" t="str">
            <v/>
          </cell>
          <cell r="S94" t="str">
            <v>Day 38</v>
          </cell>
          <cell r="T94">
            <v>37</v>
          </cell>
          <cell r="AA94">
            <v>36</v>
          </cell>
          <cell r="AB94">
            <v>35</v>
          </cell>
          <cell r="AD94" t="str">
            <v>LOA</v>
          </cell>
        </row>
        <row r="95">
          <cell r="I95">
            <v>39</v>
          </cell>
          <cell r="L95" t="str">
            <v/>
          </cell>
          <cell r="N95" t="str">
            <v/>
          </cell>
          <cell r="P95" t="str">
            <v/>
          </cell>
          <cell r="Q95" t="str">
            <v/>
          </cell>
          <cell r="S95" t="str">
            <v>Day 39</v>
          </cell>
          <cell r="T95">
            <v>38</v>
          </cell>
          <cell r="AA95">
            <v>37</v>
          </cell>
          <cell r="AB95">
            <v>36</v>
          </cell>
          <cell r="AD95" t="str">
            <v>LOA</v>
          </cell>
        </row>
        <row r="96">
          <cell r="I96">
            <v>40</v>
          </cell>
          <cell r="L96" t="str">
            <v/>
          </cell>
          <cell r="N96" t="str">
            <v/>
          </cell>
          <cell r="P96" t="str">
            <v/>
          </cell>
          <cell r="Q96" t="str">
            <v/>
          </cell>
          <cell r="S96" t="str">
            <v>Day 40</v>
          </cell>
          <cell r="T96">
            <v>39</v>
          </cell>
          <cell r="AA96">
            <v>38</v>
          </cell>
          <cell r="AB96">
            <v>37</v>
          </cell>
          <cell r="AD96" t="str">
            <v>LOA</v>
          </cell>
        </row>
        <row r="97">
          <cell r="I97">
            <v>41</v>
          </cell>
          <cell r="L97" t="str">
            <v/>
          </cell>
          <cell r="N97" t="str">
            <v/>
          </cell>
          <cell r="P97" t="str">
            <v/>
          </cell>
          <cell r="Q97" t="str">
            <v/>
          </cell>
          <cell r="S97" t="str">
            <v>Day 41</v>
          </cell>
          <cell r="T97">
            <v>40</v>
          </cell>
          <cell r="AA97">
            <v>39</v>
          </cell>
          <cell r="AB97">
            <v>38</v>
          </cell>
          <cell r="AD97" t="str">
            <v>LOA</v>
          </cell>
        </row>
        <row r="98">
          <cell r="I98">
            <v>42</v>
          </cell>
          <cell r="L98" t="str">
            <v/>
          </cell>
          <cell r="N98" t="str">
            <v/>
          </cell>
          <cell r="P98" t="str">
            <v/>
          </cell>
          <cell r="Q98" t="str">
            <v/>
          </cell>
          <cell r="S98" t="str">
            <v>Day 42</v>
          </cell>
          <cell r="T98">
            <v>41</v>
          </cell>
          <cell r="AA98">
            <v>40</v>
          </cell>
          <cell r="AB98">
            <v>39</v>
          </cell>
          <cell r="AD98" t="str">
            <v>LOA</v>
          </cell>
        </row>
        <row r="99">
          <cell r="I99">
            <v>43</v>
          </cell>
          <cell r="L99" t="str">
            <v/>
          </cell>
          <cell r="N99" t="str">
            <v/>
          </cell>
          <cell r="P99" t="str">
            <v/>
          </cell>
          <cell r="Q99" t="str">
            <v/>
          </cell>
          <cell r="S99" t="str">
            <v>Day 43</v>
          </cell>
          <cell r="T99">
            <v>42</v>
          </cell>
          <cell r="AA99">
            <v>41</v>
          </cell>
          <cell r="AB99">
            <v>40</v>
          </cell>
          <cell r="AD99" t="str">
            <v>LOA</v>
          </cell>
        </row>
        <row r="100">
          <cell r="I100">
            <v>44</v>
          </cell>
          <cell r="L100" t="str">
            <v/>
          </cell>
          <cell r="N100" t="str">
            <v/>
          </cell>
          <cell r="P100" t="str">
            <v/>
          </cell>
          <cell r="Q100" t="str">
            <v/>
          </cell>
          <cell r="S100" t="str">
            <v>Day 44</v>
          </cell>
          <cell r="T100">
            <v>43</v>
          </cell>
          <cell r="AA100">
            <v>42</v>
          </cell>
          <cell r="AB100">
            <v>41</v>
          </cell>
          <cell r="AD100" t="str">
            <v>LOA</v>
          </cell>
        </row>
        <row r="101">
          <cell r="I101">
            <v>45</v>
          </cell>
          <cell r="L101" t="str">
            <v/>
          </cell>
          <cell r="N101" t="str">
            <v/>
          </cell>
          <cell r="P101" t="str">
            <v/>
          </cell>
          <cell r="Q101" t="str">
            <v/>
          </cell>
          <cell r="S101" t="str">
            <v>Day 45</v>
          </cell>
          <cell r="T101">
            <v>44</v>
          </cell>
          <cell r="AA101">
            <v>43</v>
          </cell>
          <cell r="AB101">
            <v>42</v>
          </cell>
          <cell r="AD101" t="str">
            <v>LOA</v>
          </cell>
        </row>
        <row r="102">
          <cell r="I102">
            <v>46</v>
          </cell>
          <cell r="L102" t="str">
            <v/>
          </cell>
          <cell r="N102" t="str">
            <v/>
          </cell>
          <cell r="P102" t="str">
            <v/>
          </cell>
          <cell r="Q102" t="str">
            <v/>
          </cell>
          <cell r="S102" t="str">
            <v>Day 46</v>
          </cell>
          <cell r="T102">
            <v>45</v>
          </cell>
          <cell r="AA102">
            <v>44</v>
          </cell>
          <cell r="AB102">
            <v>43</v>
          </cell>
          <cell r="AD102" t="str">
            <v>LOA</v>
          </cell>
        </row>
        <row r="103">
          <cell r="I103">
            <v>47</v>
          </cell>
          <cell r="L103" t="str">
            <v/>
          </cell>
          <cell r="N103" t="str">
            <v/>
          </cell>
          <cell r="P103" t="str">
            <v/>
          </cell>
          <cell r="Q103" t="str">
            <v/>
          </cell>
          <cell r="S103" t="str">
            <v>Day 47</v>
          </cell>
          <cell r="T103">
            <v>46</v>
          </cell>
          <cell r="AA103">
            <v>45</v>
          </cell>
          <cell r="AB103">
            <v>44</v>
          </cell>
          <cell r="AD103" t="str">
            <v>LOA</v>
          </cell>
        </row>
        <row r="104">
          <cell r="I104">
            <v>48</v>
          </cell>
          <cell r="L104" t="str">
            <v/>
          </cell>
          <cell r="N104" t="str">
            <v/>
          </cell>
          <cell r="P104" t="str">
            <v/>
          </cell>
          <cell r="Q104" t="str">
            <v/>
          </cell>
          <cell r="S104" t="str">
            <v>Day 48</v>
          </cell>
          <cell r="T104">
            <v>47</v>
          </cell>
          <cell r="AA104">
            <v>46</v>
          </cell>
          <cell r="AB104">
            <v>45</v>
          </cell>
          <cell r="AD104" t="str">
            <v>LOA</v>
          </cell>
        </row>
        <row r="105">
          <cell r="I105">
            <v>49</v>
          </cell>
          <cell r="L105" t="str">
            <v/>
          </cell>
          <cell r="N105" t="str">
            <v/>
          </cell>
          <cell r="P105" t="str">
            <v/>
          </cell>
          <cell r="Q105" t="str">
            <v/>
          </cell>
          <cell r="S105" t="str">
            <v>Day 49</v>
          </cell>
          <cell r="T105">
            <v>48</v>
          </cell>
          <cell r="AA105">
            <v>47</v>
          </cell>
          <cell r="AB105">
            <v>46</v>
          </cell>
          <cell r="AD105" t="str">
            <v>LOA</v>
          </cell>
        </row>
        <row r="106">
          <cell r="I106">
            <v>50</v>
          </cell>
          <cell r="L106" t="str">
            <v/>
          </cell>
          <cell r="N106" t="str">
            <v/>
          </cell>
          <cell r="P106" t="str">
            <v/>
          </cell>
          <cell r="Q106" t="str">
            <v/>
          </cell>
          <cell r="S106" t="str">
            <v>Day 50</v>
          </cell>
          <cell r="T106">
            <v>49</v>
          </cell>
          <cell r="AA106">
            <v>48</v>
          </cell>
          <cell r="AB106">
            <v>47</v>
          </cell>
          <cell r="AD106" t="str">
            <v>LOA</v>
          </cell>
        </row>
        <row r="107">
          <cell r="I107">
            <v>51</v>
          </cell>
          <cell r="L107" t="str">
            <v/>
          </cell>
          <cell r="N107" t="str">
            <v/>
          </cell>
          <cell r="P107" t="str">
            <v/>
          </cell>
          <cell r="Q107" t="str">
            <v/>
          </cell>
          <cell r="S107" t="str">
            <v>Day 51</v>
          </cell>
          <cell r="T107">
            <v>50</v>
          </cell>
          <cell r="AA107">
            <v>49</v>
          </cell>
          <cell r="AB107">
            <v>48</v>
          </cell>
          <cell r="AD107" t="str">
            <v>LOA</v>
          </cell>
        </row>
        <row r="108">
          <cell r="I108">
            <v>52</v>
          </cell>
          <cell r="L108" t="str">
            <v/>
          </cell>
          <cell r="N108" t="str">
            <v/>
          </cell>
          <cell r="P108" t="str">
            <v/>
          </cell>
          <cell r="Q108" t="str">
            <v/>
          </cell>
          <cell r="S108" t="str">
            <v>Day 52</v>
          </cell>
          <cell r="T108">
            <v>51</v>
          </cell>
          <cell r="AA108">
            <v>50</v>
          </cell>
          <cell r="AB108">
            <v>49</v>
          </cell>
          <cell r="AD108" t="str">
            <v>LOA</v>
          </cell>
        </row>
        <row r="109">
          <cell r="I109">
            <v>53</v>
          </cell>
          <cell r="L109" t="str">
            <v/>
          </cell>
          <cell r="N109" t="str">
            <v/>
          </cell>
          <cell r="P109" t="str">
            <v/>
          </cell>
          <cell r="Q109" t="str">
            <v/>
          </cell>
          <cell r="S109" t="str">
            <v>Day 53</v>
          </cell>
          <cell r="T109">
            <v>52</v>
          </cell>
          <cell r="AA109">
            <v>51</v>
          </cell>
          <cell r="AB109">
            <v>50</v>
          </cell>
          <cell r="AD109" t="str">
            <v>LOA</v>
          </cell>
        </row>
        <row r="110">
          <cell r="I110">
            <v>54</v>
          </cell>
          <cell r="L110" t="str">
            <v/>
          </cell>
          <cell r="N110" t="str">
            <v/>
          </cell>
          <cell r="P110" t="str">
            <v/>
          </cell>
          <cell r="Q110" t="str">
            <v/>
          </cell>
          <cell r="S110" t="str">
            <v>Day 54</v>
          </cell>
          <cell r="T110">
            <v>53</v>
          </cell>
          <cell r="AA110">
            <v>52</v>
          </cell>
          <cell r="AB110">
            <v>51</v>
          </cell>
          <cell r="AD110" t="str">
            <v>LOA</v>
          </cell>
        </row>
        <row r="111">
          <cell r="I111">
            <v>55</v>
          </cell>
          <cell r="L111" t="str">
            <v/>
          </cell>
          <cell r="N111" t="str">
            <v/>
          </cell>
          <cell r="P111" t="str">
            <v/>
          </cell>
          <cell r="Q111" t="str">
            <v/>
          </cell>
          <cell r="S111" t="str">
            <v>Day 55</v>
          </cell>
          <cell r="T111">
            <v>54</v>
          </cell>
          <cell r="AA111">
            <v>53</v>
          </cell>
          <cell r="AB111">
            <v>52</v>
          </cell>
          <cell r="AD111" t="str">
            <v>LOA</v>
          </cell>
        </row>
        <row r="112">
          <cell r="I112">
            <v>56</v>
          </cell>
          <cell r="L112" t="str">
            <v/>
          </cell>
          <cell r="N112" t="str">
            <v/>
          </cell>
          <cell r="P112" t="str">
            <v/>
          </cell>
          <cell r="Q112" t="str">
            <v/>
          </cell>
          <cell r="S112" t="str">
            <v>Day 56</v>
          </cell>
          <cell r="T112">
            <v>55</v>
          </cell>
          <cell r="AA112">
            <v>54</v>
          </cell>
          <cell r="AB112">
            <v>53</v>
          </cell>
          <cell r="AD112" t="str">
            <v>LOA</v>
          </cell>
        </row>
        <row r="113">
          <cell r="I113">
            <v>57</v>
          </cell>
          <cell r="J113" t="str">
            <v/>
          </cell>
          <cell r="K113" t="str">
            <v/>
          </cell>
          <cell r="L113" t="str">
            <v/>
          </cell>
          <cell r="N113" t="str">
            <v/>
          </cell>
          <cell r="P113" t="str">
            <v/>
          </cell>
          <cell r="Q113" t="str">
            <v/>
          </cell>
          <cell r="S113" t="str">
            <v>Day 57</v>
          </cell>
          <cell r="T113">
            <v>56</v>
          </cell>
          <cell r="AA113">
            <v>55</v>
          </cell>
          <cell r="AB113">
            <v>54</v>
          </cell>
          <cell r="AD113" t="str">
            <v>LOA</v>
          </cell>
        </row>
        <row r="114">
          <cell r="I114">
            <v>58</v>
          </cell>
          <cell r="J114" t="str">
            <v/>
          </cell>
          <cell r="K114" t="str">
            <v/>
          </cell>
          <cell r="L114" t="str">
            <v/>
          </cell>
          <cell r="N114" t="str">
            <v/>
          </cell>
          <cell r="P114" t="str">
            <v/>
          </cell>
          <cell r="Q114" t="str">
            <v/>
          </cell>
          <cell r="S114" t="str">
            <v>Day 58</v>
          </cell>
          <cell r="T114">
            <v>57</v>
          </cell>
          <cell r="AA114">
            <v>56</v>
          </cell>
          <cell r="AB114">
            <v>55</v>
          </cell>
          <cell r="AD114" t="str">
            <v>LOA</v>
          </cell>
        </row>
        <row r="115">
          <cell r="I115">
            <v>59</v>
          </cell>
          <cell r="J115" t="str">
            <v/>
          </cell>
          <cell r="K115" t="str">
            <v/>
          </cell>
          <cell r="L115" t="str">
            <v/>
          </cell>
          <cell r="N115" t="str">
            <v/>
          </cell>
          <cell r="P115" t="str">
            <v/>
          </cell>
          <cell r="Q115" t="str">
            <v/>
          </cell>
          <cell r="S115" t="str">
            <v>Day 59</v>
          </cell>
          <cell r="T115">
            <v>58</v>
          </cell>
          <cell r="AA115">
            <v>57</v>
          </cell>
          <cell r="AB115">
            <v>56</v>
          </cell>
          <cell r="AD115" t="str">
            <v>LOA</v>
          </cell>
        </row>
        <row r="116">
          <cell r="I116">
            <v>60</v>
          </cell>
          <cell r="J116" t="str">
            <v/>
          </cell>
          <cell r="K116" t="str">
            <v/>
          </cell>
          <cell r="L116" t="str">
            <v/>
          </cell>
          <cell r="N116" t="str">
            <v/>
          </cell>
          <cell r="P116" t="str">
            <v/>
          </cell>
          <cell r="Q116" t="str">
            <v/>
          </cell>
          <cell r="S116" t="str">
            <v>Day 60</v>
          </cell>
          <cell r="T116">
            <v>59</v>
          </cell>
          <cell r="AA116">
            <v>58</v>
          </cell>
          <cell r="AB116">
            <v>57</v>
          </cell>
          <cell r="AD116" t="str">
            <v>LOA</v>
          </cell>
        </row>
        <row r="117">
          <cell r="I117">
            <v>61</v>
          </cell>
          <cell r="J117" t="str">
            <v/>
          </cell>
          <cell r="K117" t="str">
            <v/>
          </cell>
          <cell r="L117" t="str">
            <v/>
          </cell>
          <cell r="N117" t="str">
            <v/>
          </cell>
          <cell r="P117" t="str">
            <v/>
          </cell>
          <cell r="Q117" t="str">
            <v/>
          </cell>
          <cell r="S117" t="str">
            <v>Day 61</v>
          </cell>
          <cell r="T117">
            <v>60</v>
          </cell>
          <cell r="AA117">
            <v>59</v>
          </cell>
          <cell r="AB117">
            <v>58</v>
          </cell>
          <cell r="AD117" t="str">
            <v>LOA</v>
          </cell>
        </row>
        <row r="118">
          <cell r="I118">
            <v>62</v>
          </cell>
          <cell r="J118" t="str">
            <v/>
          </cell>
          <cell r="K118" t="str">
            <v/>
          </cell>
          <cell r="L118" t="str">
            <v/>
          </cell>
          <cell r="N118" t="str">
            <v/>
          </cell>
          <cell r="P118" t="str">
            <v/>
          </cell>
          <cell r="Q118" t="str">
            <v/>
          </cell>
          <cell r="S118" t="str">
            <v>Day 62</v>
          </cell>
          <cell r="T118">
            <v>61</v>
          </cell>
          <cell r="AA118">
            <v>60</v>
          </cell>
          <cell r="AB118">
            <v>59</v>
          </cell>
          <cell r="AD118" t="str">
            <v>LOA</v>
          </cell>
        </row>
        <row r="119">
          <cell r="H119">
            <v>0</v>
          </cell>
          <cell r="I119">
            <v>63</v>
          </cell>
          <cell r="J119" t="str">
            <v/>
          </cell>
          <cell r="K119" t="str">
            <v/>
          </cell>
          <cell r="L119" t="str">
            <v/>
          </cell>
          <cell r="N119" t="str">
            <v/>
          </cell>
          <cell r="P119" t="str">
            <v/>
          </cell>
          <cell r="Q119" t="str">
            <v/>
          </cell>
          <cell r="S119" t="str">
            <v>Day 63</v>
          </cell>
          <cell r="T119">
            <v>62</v>
          </cell>
          <cell r="AA119">
            <v>61</v>
          </cell>
          <cell r="AB119">
            <v>60</v>
          </cell>
          <cell r="AD119" t="str">
            <v>LOA</v>
          </cell>
        </row>
        <row r="120">
          <cell r="I120">
            <v>64</v>
          </cell>
          <cell r="L120" t="str">
            <v/>
          </cell>
          <cell r="N120" t="str">
            <v/>
          </cell>
          <cell r="P120" t="str">
            <v/>
          </cell>
          <cell r="Q120" t="str">
            <v/>
          </cell>
          <cell r="S120" t="str">
            <v>Day 64</v>
          </cell>
          <cell r="T120">
            <v>63</v>
          </cell>
          <cell r="AA120">
            <v>62</v>
          </cell>
          <cell r="AB120">
            <v>61</v>
          </cell>
          <cell r="AD120" t="str">
            <v>LOA</v>
          </cell>
        </row>
        <row r="121">
          <cell r="I121">
            <v>65</v>
          </cell>
          <cell r="L121" t="str">
            <v/>
          </cell>
          <cell r="N121" t="str">
            <v/>
          </cell>
          <cell r="P121" t="str">
            <v/>
          </cell>
          <cell r="Q121" t="str">
            <v/>
          </cell>
          <cell r="S121" t="str">
            <v>Day 65</v>
          </cell>
          <cell r="T121">
            <v>64</v>
          </cell>
          <cell r="AA121">
            <v>63</v>
          </cell>
          <cell r="AB121">
            <v>62</v>
          </cell>
          <cell r="AD121" t="str">
            <v>LOA</v>
          </cell>
        </row>
        <row r="122">
          <cell r="I122">
            <v>66</v>
          </cell>
          <cell r="L122" t="str">
            <v/>
          </cell>
          <cell r="N122" t="str">
            <v/>
          </cell>
          <cell r="P122" t="str">
            <v/>
          </cell>
          <cell r="Q122" t="str">
            <v/>
          </cell>
          <cell r="S122" t="str">
            <v>Day 66</v>
          </cell>
          <cell r="T122">
            <v>65</v>
          </cell>
          <cell r="AA122">
            <v>64</v>
          </cell>
          <cell r="AB122">
            <v>63</v>
          </cell>
          <cell r="AD122" t="str">
            <v>LOA</v>
          </cell>
        </row>
        <row r="123">
          <cell r="I123">
            <v>67</v>
          </cell>
          <cell r="L123" t="str">
            <v/>
          </cell>
          <cell r="N123" t="str">
            <v/>
          </cell>
          <cell r="P123" t="str">
            <v/>
          </cell>
          <cell r="Q123" t="str">
            <v/>
          </cell>
          <cell r="S123" t="str">
            <v>Day 67</v>
          </cell>
          <cell r="T123">
            <v>66</v>
          </cell>
          <cell r="AA123">
            <v>65</v>
          </cell>
          <cell r="AB123">
            <v>64</v>
          </cell>
          <cell r="AD123" t="str">
            <v>LOA</v>
          </cell>
        </row>
        <row r="124">
          <cell r="I124">
            <v>68</v>
          </cell>
          <cell r="L124" t="str">
            <v/>
          </cell>
          <cell r="N124" t="str">
            <v/>
          </cell>
          <cell r="P124" t="str">
            <v/>
          </cell>
          <cell r="Q124" t="str">
            <v/>
          </cell>
          <cell r="S124" t="str">
            <v>Day 68</v>
          </cell>
          <cell r="T124">
            <v>67</v>
          </cell>
          <cell r="AA124">
            <v>66</v>
          </cell>
          <cell r="AB124">
            <v>65</v>
          </cell>
          <cell r="AD124" t="str">
            <v>LOA</v>
          </cell>
        </row>
        <row r="125">
          <cell r="I125">
            <v>69</v>
          </cell>
          <cell r="L125" t="str">
            <v/>
          </cell>
          <cell r="N125" t="str">
            <v/>
          </cell>
          <cell r="P125" t="str">
            <v/>
          </cell>
          <cell r="Q125" t="str">
            <v/>
          </cell>
          <cell r="S125" t="str">
            <v>Day 69</v>
          </cell>
          <cell r="T125">
            <v>68</v>
          </cell>
          <cell r="AA125">
            <v>67</v>
          </cell>
          <cell r="AB125">
            <v>66</v>
          </cell>
          <cell r="AD125" t="str">
            <v>LOA</v>
          </cell>
        </row>
        <row r="126">
          <cell r="I126">
            <v>70</v>
          </cell>
          <cell r="L126" t="str">
            <v/>
          </cell>
          <cell r="N126" t="str">
            <v/>
          </cell>
          <cell r="P126" t="str">
            <v/>
          </cell>
          <cell r="Q126" t="str">
            <v/>
          </cell>
          <cell r="S126" t="str">
            <v>Day 70</v>
          </cell>
          <cell r="T126">
            <v>69</v>
          </cell>
          <cell r="AA126">
            <v>68</v>
          </cell>
          <cell r="AB126">
            <v>67</v>
          </cell>
          <cell r="AD126" t="str">
            <v>LOA</v>
          </cell>
        </row>
        <row r="127">
          <cell r="I127">
            <v>71</v>
          </cell>
          <cell r="L127" t="str">
            <v/>
          </cell>
          <cell r="N127" t="str">
            <v/>
          </cell>
          <cell r="P127" t="str">
            <v/>
          </cell>
          <cell r="Q127" t="str">
            <v/>
          </cell>
          <cell r="S127" t="str">
            <v>Day 71</v>
          </cell>
          <cell r="T127">
            <v>70</v>
          </cell>
          <cell r="AA127">
            <v>69</v>
          </cell>
          <cell r="AB127">
            <v>68</v>
          </cell>
          <cell r="AD127" t="str">
            <v>LOA</v>
          </cell>
        </row>
        <row r="128">
          <cell r="I128">
            <v>72</v>
          </cell>
          <cell r="L128" t="str">
            <v/>
          </cell>
          <cell r="N128" t="str">
            <v/>
          </cell>
          <cell r="P128" t="str">
            <v/>
          </cell>
          <cell r="Q128" t="str">
            <v/>
          </cell>
          <cell r="S128" t="str">
            <v>Day 72</v>
          </cell>
          <cell r="T128">
            <v>71</v>
          </cell>
          <cell r="AA128">
            <v>70</v>
          </cell>
          <cell r="AB128">
            <v>69</v>
          </cell>
          <cell r="AD128" t="str">
            <v>LOA</v>
          </cell>
        </row>
        <row r="129">
          <cell r="I129">
            <v>73</v>
          </cell>
          <cell r="L129" t="str">
            <v/>
          </cell>
          <cell r="N129" t="str">
            <v/>
          </cell>
          <cell r="P129" t="str">
            <v/>
          </cell>
          <cell r="Q129" t="str">
            <v/>
          </cell>
          <cell r="S129" t="str">
            <v>Day 73</v>
          </cell>
          <cell r="T129">
            <v>72</v>
          </cell>
          <cell r="AA129">
            <v>71</v>
          </cell>
          <cell r="AB129">
            <v>70</v>
          </cell>
          <cell r="AD129" t="str">
            <v>LOA</v>
          </cell>
        </row>
        <row r="130">
          <cell r="I130">
            <v>74</v>
          </cell>
          <cell r="L130" t="str">
            <v/>
          </cell>
          <cell r="N130" t="str">
            <v/>
          </cell>
          <cell r="P130" t="str">
            <v/>
          </cell>
          <cell r="Q130" t="str">
            <v/>
          </cell>
          <cell r="S130" t="str">
            <v>Day 74</v>
          </cell>
          <cell r="T130">
            <v>73</v>
          </cell>
          <cell r="AA130">
            <v>72</v>
          </cell>
          <cell r="AB130">
            <v>71</v>
          </cell>
          <cell r="AD130" t="str">
            <v>LOA</v>
          </cell>
        </row>
        <row r="131">
          <cell r="I131">
            <v>75</v>
          </cell>
          <cell r="L131" t="str">
            <v/>
          </cell>
          <cell r="N131" t="str">
            <v/>
          </cell>
          <cell r="P131" t="str">
            <v/>
          </cell>
          <cell r="Q131" t="str">
            <v/>
          </cell>
          <cell r="S131" t="str">
            <v>Day 75</v>
          </cell>
          <cell r="T131">
            <v>74</v>
          </cell>
          <cell r="AA131">
            <v>73</v>
          </cell>
          <cell r="AB131">
            <v>72</v>
          </cell>
          <cell r="AD131" t="str">
            <v>LOA</v>
          </cell>
        </row>
        <row r="132">
          <cell r="I132">
            <v>76</v>
          </cell>
          <cell r="L132" t="str">
            <v/>
          </cell>
          <cell r="N132" t="str">
            <v/>
          </cell>
          <cell r="P132" t="str">
            <v/>
          </cell>
          <cell r="Q132" t="str">
            <v/>
          </cell>
          <cell r="S132" t="str">
            <v>Day 76</v>
          </cell>
          <cell r="T132">
            <v>75</v>
          </cell>
          <cell r="AA132">
            <v>74</v>
          </cell>
          <cell r="AB132">
            <v>73</v>
          </cell>
          <cell r="AD132" t="str">
            <v>LOA</v>
          </cell>
        </row>
        <row r="133">
          <cell r="I133">
            <v>77</v>
          </cell>
          <cell r="L133" t="str">
            <v/>
          </cell>
          <cell r="N133" t="str">
            <v/>
          </cell>
          <cell r="P133" t="str">
            <v/>
          </cell>
          <cell r="Q133" t="str">
            <v/>
          </cell>
          <cell r="S133" t="str">
            <v>Day 77</v>
          </cell>
          <cell r="T133">
            <v>76</v>
          </cell>
          <cell r="AA133">
            <v>75</v>
          </cell>
          <cell r="AB133">
            <v>74</v>
          </cell>
          <cell r="AD133" t="str">
            <v>LOA</v>
          </cell>
        </row>
        <row r="134">
          <cell r="I134">
            <v>78</v>
          </cell>
          <cell r="L134" t="str">
            <v/>
          </cell>
          <cell r="N134" t="str">
            <v/>
          </cell>
          <cell r="P134" t="str">
            <v/>
          </cell>
          <cell r="Q134" t="str">
            <v/>
          </cell>
          <cell r="S134" t="str">
            <v>Day 78</v>
          </cell>
          <cell r="T134">
            <v>77</v>
          </cell>
          <cell r="AA134">
            <v>76</v>
          </cell>
          <cell r="AB134">
            <v>75</v>
          </cell>
          <cell r="AD134" t="str">
            <v>LOA</v>
          </cell>
        </row>
        <row r="135">
          <cell r="I135">
            <v>79</v>
          </cell>
          <cell r="L135" t="str">
            <v/>
          </cell>
          <cell r="N135" t="str">
            <v/>
          </cell>
          <cell r="P135" t="str">
            <v/>
          </cell>
          <cell r="Q135" t="str">
            <v/>
          </cell>
          <cell r="S135" t="str">
            <v>Day 79</v>
          </cell>
          <cell r="T135">
            <v>78</v>
          </cell>
          <cell r="AA135">
            <v>77</v>
          </cell>
          <cell r="AB135">
            <v>76</v>
          </cell>
          <cell r="AD135" t="str">
            <v>LOA</v>
          </cell>
        </row>
        <row r="136">
          <cell r="I136">
            <v>80</v>
          </cell>
          <cell r="L136" t="str">
            <v/>
          </cell>
          <cell r="N136" t="str">
            <v/>
          </cell>
          <cell r="P136" t="str">
            <v/>
          </cell>
          <cell r="Q136" t="str">
            <v/>
          </cell>
          <cell r="S136" t="str">
            <v>Day 80</v>
          </cell>
          <cell r="T136">
            <v>79</v>
          </cell>
          <cell r="AA136">
            <v>78</v>
          </cell>
          <cell r="AB136">
            <v>77</v>
          </cell>
          <cell r="AD136" t="str">
            <v>LOA</v>
          </cell>
        </row>
        <row r="137">
          <cell r="I137">
            <v>81</v>
          </cell>
          <cell r="L137" t="str">
            <v/>
          </cell>
          <cell r="N137" t="str">
            <v/>
          </cell>
          <cell r="P137" t="str">
            <v/>
          </cell>
          <cell r="Q137" t="str">
            <v/>
          </cell>
          <cell r="S137" t="str">
            <v>Day 81</v>
          </cell>
          <cell r="T137">
            <v>80</v>
          </cell>
          <cell r="AA137">
            <v>79</v>
          </cell>
          <cell r="AB137">
            <v>78</v>
          </cell>
          <cell r="AD137" t="str">
            <v>LOA</v>
          </cell>
        </row>
        <row r="138">
          <cell r="I138">
            <v>82</v>
          </cell>
          <cell r="L138" t="str">
            <v/>
          </cell>
          <cell r="N138" t="str">
            <v/>
          </cell>
          <cell r="P138" t="str">
            <v/>
          </cell>
          <cell r="Q138" t="str">
            <v/>
          </cell>
          <cell r="S138" t="str">
            <v>Day 82</v>
          </cell>
          <cell r="T138">
            <v>81</v>
          </cell>
          <cell r="AA138">
            <v>80</v>
          </cell>
          <cell r="AB138">
            <v>79</v>
          </cell>
          <cell r="AD138" t="str">
            <v>LOA</v>
          </cell>
        </row>
        <row r="139">
          <cell r="I139">
            <v>83</v>
          </cell>
          <cell r="L139" t="str">
            <v/>
          </cell>
          <cell r="N139" t="str">
            <v/>
          </cell>
          <cell r="P139" t="str">
            <v/>
          </cell>
          <cell r="Q139" t="str">
            <v/>
          </cell>
          <cell r="S139" t="str">
            <v>Day 83</v>
          </cell>
          <cell r="T139">
            <v>82</v>
          </cell>
          <cell r="AA139">
            <v>81</v>
          </cell>
          <cell r="AB139">
            <v>80</v>
          </cell>
          <cell r="AD139" t="str">
            <v>LOA</v>
          </cell>
        </row>
        <row r="140">
          <cell r="I140">
            <v>84</v>
          </cell>
          <cell r="L140" t="str">
            <v/>
          </cell>
          <cell r="N140" t="str">
            <v/>
          </cell>
          <cell r="P140" t="str">
            <v/>
          </cell>
          <cell r="Q140" t="str">
            <v/>
          </cell>
          <cell r="S140" t="str">
            <v>Day 84</v>
          </cell>
          <cell r="T140">
            <v>83</v>
          </cell>
          <cell r="AA140">
            <v>82</v>
          </cell>
          <cell r="AB140">
            <v>81</v>
          </cell>
          <cell r="AD140" t="str">
            <v>LOA</v>
          </cell>
        </row>
        <row r="141">
          <cell r="I141">
            <v>85</v>
          </cell>
          <cell r="L141" t="str">
            <v/>
          </cell>
          <cell r="N141" t="str">
            <v/>
          </cell>
          <cell r="P141" t="str">
            <v/>
          </cell>
          <cell r="Q141" t="str">
            <v/>
          </cell>
          <cell r="S141" t="str">
            <v>Day 85</v>
          </cell>
          <cell r="T141">
            <v>84</v>
          </cell>
          <cell r="AA141">
            <v>83</v>
          </cell>
          <cell r="AB141">
            <v>82</v>
          </cell>
          <cell r="AD141" t="str">
            <v>LOA</v>
          </cell>
        </row>
        <row r="142">
          <cell r="I142">
            <v>86</v>
          </cell>
          <cell r="L142" t="str">
            <v/>
          </cell>
          <cell r="N142" t="str">
            <v/>
          </cell>
          <cell r="P142" t="str">
            <v/>
          </cell>
          <cell r="Q142" t="str">
            <v/>
          </cell>
          <cell r="S142" t="str">
            <v>Day 86</v>
          </cell>
          <cell r="T142">
            <v>85</v>
          </cell>
          <cell r="AA142">
            <v>84</v>
          </cell>
          <cell r="AB142">
            <v>83</v>
          </cell>
          <cell r="AD142" t="str">
            <v>LOA</v>
          </cell>
        </row>
        <row r="143">
          <cell r="I143">
            <v>87</v>
          </cell>
          <cell r="J143" t="str">
            <v/>
          </cell>
          <cell r="K143" t="str">
            <v/>
          </cell>
          <cell r="L143" t="str">
            <v/>
          </cell>
          <cell r="N143" t="str">
            <v/>
          </cell>
          <cell r="P143" t="str">
            <v/>
          </cell>
          <cell r="Q143" t="str">
            <v/>
          </cell>
          <cell r="S143" t="str">
            <v>Day 87</v>
          </cell>
          <cell r="T143">
            <v>86</v>
          </cell>
          <cell r="AA143">
            <v>85</v>
          </cell>
          <cell r="AB143">
            <v>84</v>
          </cell>
          <cell r="AD143" t="str">
            <v>LOA</v>
          </cell>
        </row>
        <row r="144">
          <cell r="I144">
            <v>88</v>
          </cell>
          <cell r="J144" t="str">
            <v/>
          </cell>
          <cell r="K144" t="str">
            <v/>
          </cell>
          <cell r="L144" t="str">
            <v/>
          </cell>
          <cell r="N144" t="str">
            <v/>
          </cell>
          <cell r="P144" t="str">
            <v/>
          </cell>
          <cell r="Q144" t="str">
            <v/>
          </cell>
          <cell r="S144" t="str">
            <v>Day 88</v>
          </cell>
          <cell r="T144">
            <v>87</v>
          </cell>
          <cell r="AA144">
            <v>86</v>
          </cell>
          <cell r="AB144">
            <v>85</v>
          </cell>
          <cell r="AD144" t="str">
            <v>LOA</v>
          </cell>
        </row>
        <row r="145">
          <cell r="I145">
            <v>89</v>
          </cell>
          <cell r="J145" t="str">
            <v/>
          </cell>
          <cell r="K145" t="str">
            <v/>
          </cell>
          <cell r="L145" t="str">
            <v/>
          </cell>
          <cell r="N145" t="str">
            <v/>
          </cell>
          <cell r="P145" t="str">
            <v/>
          </cell>
          <cell r="Q145" t="str">
            <v/>
          </cell>
          <cell r="S145" t="str">
            <v>Day 89</v>
          </cell>
          <cell r="T145">
            <v>88</v>
          </cell>
          <cell r="AA145">
            <v>87</v>
          </cell>
          <cell r="AB145">
            <v>86</v>
          </cell>
          <cell r="AD145" t="str">
            <v>LOA</v>
          </cell>
        </row>
        <row r="146">
          <cell r="I146">
            <v>90</v>
          </cell>
          <cell r="J146" t="str">
            <v/>
          </cell>
          <cell r="K146" t="str">
            <v/>
          </cell>
          <cell r="L146" t="str">
            <v/>
          </cell>
          <cell r="N146" t="str">
            <v/>
          </cell>
          <cell r="P146" t="str">
            <v/>
          </cell>
          <cell r="Q146" t="str">
            <v/>
          </cell>
          <cell r="S146" t="str">
            <v>Day 90</v>
          </cell>
          <cell r="T146">
            <v>89</v>
          </cell>
          <cell r="AA146">
            <v>88</v>
          </cell>
          <cell r="AB146">
            <v>87</v>
          </cell>
          <cell r="AD146" t="str">
            <v>LOA</v>
          </cell>
        </row>
        <row r="147">
          <cell r="I147">
            <v>91</v>
          </cell>
          <cell r="J147" t="str">
            <v/>
          </cell>
          <cell r="K147" t="str">
            <v/>
          </cell>
          <cell r="L147" t="str">
            <v/>
          </cell>
          <cell r="N147" t="str">
            <v/>
          </cell>
          <cell r="P147" t="str">
            <v/>
          </cell>
          <cell r="Q147" t="str">
            <v/>
          </cell>
          <cell r="S147" t="str">
            <v>Day 91</v>
          </cell>
          <cell r="T147">
            <v>90</v>
          </cell>
          <cell r="AA147">
            <v>89</v>
          </cell>
          <cell r="AB147">
            <v>88</v>
          </cell>
          <cell r="AD147" t="str">
            <v>LOA</v>
          </cell>
        </row>
        <row r="148">
          <cell r="I148">
            <v>92</v>
          </cell>
          <cell r="J148" t="str">
            <v/>
          </cell>
          <cell r="K148" t="str">
            <v/>
          </cell>
          <cell r="L148" t="str">
            <v/>
          </cell>
          <cell r="N148" t="str">
            <v/>
          </cell>
          <cell r="P148" t="str">
            <v/>
          </cell>
          <cell r="Q148" t="str">
            <v/>
          </cell>
          <cell r="S148" t="str">
            <v>Day 92</v>
          </cell>
          <cell r="T148">
            <v>91</v>
          </cell>
          <cell r="AA148">
            <v>90</v>
          </cell>
          <cell r="AB148">
            <v>89</v>
          </cell>
          <cell r="AD148" t="str">
            <v>LOA</v>
          </cell>
        </row>
        <row r="149">
          <cell r="H149">
            <v>0</v>
          </cell>
          <cell r="I149">
            <v>93</v>
          </cell>
          <cell r="J149" t="str">
            <v/>
          </cell>
          <cell r="K149" t="str">
            <v/>
          </cell>
          <cell r="L149" t="str">
            <v/>
          </cell>
          <cell r="N149" t="str">
            <v/>
          </cell>
          <cell r="P149" t="str">
            <v/>
          </cell>
          <cell r="Q149" t="str">
            <v/>
          </cell>
          <cell r="S149" t="str">
            <v>Day 93</v>
          </cell>
          <cell r="T149">
            <v>92</v>
          </cell>
          <cell r="AA149">
            <v>91</v>
          </cell>
          <cell r="AB149">
            <v>90</v>
          </cell>
          <cell r="AD149" t="str">
            <v>LOA</v>
          </cell>
        </row>
        <row r="150">
          <cell r="I150">
            <v>94</v>
          </cell>
          <cell r="L150" t="str">
            <v/>
          </cell>
          <cell r="N150" t="str">
            <v/>
          </cell>
          <cell r="P150" t="str">
            <v/>
          </cell>
          <cell r="Q150" t="str">
            <v/>
          </cell>
          <cell r="S150" t="str">
            <v>Day 94</v>
          </cell>
          <cell r="T150">
            <v>93</v>
          </cell>
          <cell r="AA150">
            <v>92</v>
          </cell>
          <cell r="AB150">
            <v>91</v>
          </cell>
          <cell r="AD150" t="str">
            <v>LOA</v>
          </cell>
        </row>
        <row r="151">
          <cell r="I151">
            <v>95</v>
          </cell>
          <cell r="L151" t="str">
            <v/>
          </cell>
          <cell r="N151" t="str">
            <v/>
          </cell>
          <cell r="P151" t="str">
            <v/>
          </cell>
          <cell r="Q151" t="str">
            <v/>
          </cell>
          <cell r="S151" t="str">
            <v>Day 95</v>
          </cell>
          <cell r="T151">
            <v>94</v>
          </cell>
          <cell r="AA151">
            <v>93</v>
          </cell>
          <cell r="AB151">
            <v>92</v>
          </cell>
          <cell r="AD151" t="str">
            <v>LOA</v>
          </cell>
        </row>
        <row r="152">
          <cell r="I152">
            <v>96</v>
          </cell>
          <cell r="L152" t="str">
            <v/>
          </cell>
          <cell r="N152" t="str">
            <v/>
          </cell>
          <cell r="P152" t="str">
            <v/>
          </cell>
          <cell r="Q152" t="str">
            <v/>
          </cell>
          <cell r="S152" t="str">
            <v>Day 96</v>
          </cell>
          <cell r="T152">
            <v>95</v>
          </cell>
          <cell r="AA152">
            <v>94</v>
          </cell>
          <cell r="AB152">
            <v>93</v>
          </cell>
          <cell r="AD152" t="str">
            <v>LOA</v>
          </cell>
        </row>
        <row r="153">
          <cell r="I153">
            <v>97</v>
          </cell>
          <cell r="L153" t="str">
            <v/>
          </cell>
          <cell r="N153" t="str">
            <v/>
          </cell>
          <cell r="P153" t="str">
            <v/>
          </cell>
          <cell r="Q153" t="str">
            <v/>
          </cell>
          <cell r="S153" t="str">
            <v>Day 97</v>
          </cell>
          <cell r="T153">
            <v>96</v>
          </cell>
          <cell r="AA153">
            <v>95</v>
          </cell>
          <cell r="AB153">
            <v>94</v>
          </cell>
          <cell r="AD153" t="str">
            <v>LOA</v>
          </cell>
        </row>
        <row r="154">
          <cell r="I154">
            <v>98</v>
          </cell>
          <cell r="L154" t="str">
            <v/>
          </cell>
          <cell r="N154" t="str">
            <v/>
          </cell>
          <cell r="P154" t="str">
            <v/>
          </cell>
          <cell r="Q154" t="str">
            <v/>
          </cell>
          <cell r="S154" t="str">
            <v>Day 98</v>
          </cell>
          <cell r="T154">
            <v>97</v>
          </cell>
          <cell r="AA154">
            <v>96</v>
          </cell>
          <cell r="AB154">
            <v>95</v>
          </cell>
          <cell r="AD154" t="str">
            <v>LOA</v>
          </cell>
        </row>
        <row r="155">
          <cell r="I155">
            <v>99</v>
          </cell>
          <cell r="L155" t="str">
            <v/>
          </cell>
          <cell r="N155" t="str">
            <v/>
          </cell>
          <cell r="P155" t="str">
            <v/>
          </cell>
          <cell r="Q155" t="str">
            <v/>
          </cell>
          <cell r="S155" t="str">
            <v>Day 99</v>
          </cell>
          <cell r="T155">
            <v>98</v>
          </cell>
          <cell r="AA155">
            <v>97</v>
          </cell>
          <cell r="AB155">
            <v>96</v>
          </cell>
          <cell r="AD155" t="str">
            <v>LOA</v>
          </cell>
        </row>
        <row r="156">
          <cell r="I156">
            <v>100</v>
          </cell>
          <cell r="L156" t="str">
            <v/>
          </cell>
          <cell r="N156" t="str">
            <v/>
          </cell>
          <cell r="P156" t="str">
            <v/>
          </cell>
          <cell r="Q156" t="str">
            <v/>
          </cell>
          <cell r="S156" t="str">
            <v>Day 100</v>
          </cell>
          <cell r="T156">
            <v>99</v>
          </cell>
          <cell r="AA156">
            <v>98</v>
          </cell>
          <cell r="AB156">
            <v>97</v>
          </cell>
          <cell r="AD156" t="str">
            <v>LOA</v>
          </cell>
        </row>
        <row r="157">
          <cell r="L157">
            <v>0</v>
          </cell>
          <cell r="N157">
            <v>0</v>
          </cell>
          <cell r="Q157">
            <v>0</v>
          </cell>
          <cell r="AA157">
            <v>99</v>
          </cell>
          <cell r="AB157">
            <v>98</v>
          </cell>
          <cell r="AD157" t="str">
            <v>LOA</v>
          </cell>
        </row>
        <row r="158">
          <cell r="AA158">
            <v>100</v>
          </cell>
          <cell r="AB158">
            <v>99</v>
          </cell>
          <cell r="AD158" t="str">
            <v>LOA</v>
          </cell>
        </row>
      </sheetData>
      <sheetData sheetId="1"/>
      <sheetData sheetId="2" refreshError="1"/>
      <sheetData sheetId="3" refreshError="1"/>
      <sheetData sheetId="4">
        <row r="1">
          <cell r="J1">
            <v>1</v>
          </cell>
          <cell r="M1">
            <v>0</v>
          </cell>
        </row>
        <row r="2">
          <cell r="J2" t="str">
            <v>RUX</v>
          </cell>
          <cell r="K2">
            <v>661.32999999999993</v>
          </cell>
          <cell r="L2">
            <v>66</v>
          </cell>
          <cell r="M2" t="str">
            <v>RUX</v>
          </cell>
          <cell r="N2">
            <v>0</v>
          </cell>
          <cell r="O2">
            <v>66</v>
          </cell>
        </row>
        <row r="3">
          <cell r="J3" t="str">
            <v>RUL</v>
          </cell>
          <cell r="K3">
            <v>646.91999999999996</v>
          </cell>
          <cell r="L3">
            <v>65</v>
          </cell>
          <cell r="M3" t="str">
            <v>RUL</v>
          </cell>
          <cell r="N3">
            <v>0</v>
          </cell>
          <cell r="O3">
            <v>65</v>
          </cell>
        </row>
        <row r="4">
          <cell r="J4" t="str">
            <v>ES3</v>
          </cell>
          <cell r="K4">
            <v>603.78</v>
          </cell>
          <cell r="L4">
            <v>64</v>
          </cell>
          <cell r="M4" t="str">
            <v>RVX</v>
          </cell>
          <cell r="N4">
            <v>0</v>
          </cell>
          <cell r="O4">
            <v>64</v>
          </cell>
        </row>
        <row r="5">
          <cell r="J5" t="str">
            <v>RVX</v>
          </cell>
          <cell r="K5">
            <v>588.64</v>
          </cell>
          <cell r="L5">
            <v>63</v>
          </cell>
          <cell r="M5" t="str">
            <v>ES3</v>
          </cell>
          <cell r="N5">
            <v>0</v>
          </cell>
          <cell r="O5">
            <v>63</v>
          </cell>
        </row>
        <row r="6">
          <cell r="J6" t="str">
            <v>RHX</v>
          </cell>
          <cell r="K6">
            <v>533.30999999999995</v>
          </cell>
          <cell r="L6">
            <v>62</v>
          </cell>
          <cell r="M6" t="str">
            <v>RVL</v>
          </cell>
          <cell r="N6">
            <v>0</v>
          </cell>
          <cell r="O6">
            <v>62</v>
          </cell>
        </row>
        <row r="7">
          <cell r="J7" t="str">
            <v>RVL</v>
          </cell>
          <cell r="K7">
            <v>528.11</v>
          </cell>
          <cell r="L7">
            <v>61</v>
          </cell>
          <cell r="M7" t="str">
            <v>RHX</v>
          </cell>
          <cell r="N7">
            <v>0</v>
          </cell>
          <cell r="O7">
            <v>61</v>
          </cell>
        </row>
        <row r="8">
          <cell r="J8" t="str">
            <v>RUC</v>
          </cell>
          <cell r="K8">
            <v>501.37</v>
          </cell>
          <cell r="L8">
            <v>60</v>
          </cell>
          <cell r="M8" t="str">
            <v>RUC</v>
          </cell>
          <cell r="N8">
            <v>0</v>
          </cell>
          <cell r="O8">
            <v>60</v>
          </cell>
        </row>
        <row r="9">
          <cell r="J9" t="str">
            <v>RUB</v>
          </cell>
          <cell r="K9">
            <v>501.37</v>
          </cell>
          <cell r="L9">
            <v>59</v>
          </cell>
          <cell r="M9" t="str">
            <v>RUB</v>
          </cell>
          <cell r="N9">
            <v>0</v>
          </cell>
          <cell r="O9">
            <v>59</v>
          </cell>
        </row>
        <row r="10">
          <cell r="J10" t="str">
            <v>RMX</v>
          </cell>
          <cell r="K10">
            <v>489.21999999999997</v>
          </cell>
          <cell r="L10">
            <v>58</v>
          </cell>
          <cell r="M10" t="str">
            <v>RMX</v>
          </cell>
          <cell r="N10">
            <v>0</v>
          </cell>
          <cell r="O10">
            <v>58</v>
          </cell>
        </row>
        <row r="11">
          <cell r="J11" t="str">
            <v>ES2</v>
          </cell>
          <cell r="K11">
            <v>472.63</v>
          </cell>
          <cell r="L11">
            <v>57</v>
          </cell>
          <cell r="M11" t="str">
            <v>RHL</v>
          </cell>
          <cell r="N11">
            <v>0</v>
          </cell>
          <cell r="O11">
            <v>57</v>
          </cell>
        </row>
        <row r="12">
          <cell r="J12" t="str">
            <v>RHL</v>
          </cell>
          <cell r="K12">
            <v>475.66999999999996</v>
          </cell>
          <cell r="L12">
            <v>56</v>
          </cell>
          <cell r="M12" t="str">
            <v>ES2</v>
          </cell>
          <cell r="N12">
            <v>0</v>
          </cell>
          <cell r="O12">
            <v>56</v>
          </cell>
        </row>
        <row r="13">
          <cell r="J13" t="str">
            <v>RML</v>
          </cell>
          <cell r="K13">
            <v>448.86</v>
          </cell>
          <cell r="L13">
            <v>55</v>
          </cell>
          <cell r="M13" t="str">
            <v>RML</v>
          </cell>
          <cell r="N13">
            <v>0</v>
          </cell>
          <cell r="O13">
            <v>55</v>
          </cell>
        </row>
        <row r="14">
          <cell r="J14" t="str">
            <v>RVC</v>
          </cell>
          <cell r="K14">
            <v>430.12</v>
          </cell>
          <cell r="L14">
            <v>54</v>
          </cell>
          <cell r="M14" t="str">
            <v>RUA</v>
          </cell>
          <cell r="N14">
            <v>0</v>
          </cell>
          <cell r="O14">
            <v>54</v>
          </cell>
        </row>
        <row r="15">
          <cell r="J15" t="str">
            <v>RLX</v>
          </cell>
          <cell r="K15">
            <v>429.64</v>
          </cell>
          <cell r="L15">
            <v>53</v>
          </cell>
          <cell r="M15" t="str">
            <v>RVC</v>
          </cell>
          <cell r="N15">
            <v>0</v>
          </cell>
          <cell r="O15">
            <v>53</v>
          </cell>
        </row>
        <row r="16">
          <cell r="J16" t="str">
            <v>ES1</v>
          </cell>
          <cell r="K16">
            <v>422.19</v>
          </cell>
          <cell r="L16">
            <v>52</v>
          </cell>
          <cell r="M16" t="str">
            <v>RLX</v>
          </cell>
          <cell r="N16">
            <v>0</v>
          </cell>
          <cell r="O16">
            <v>52</v>
          </cell>
        </row>
        <row r="17">
          <cell r="J17" t="str">
            <v>RUA</v>
          </cell>
          <cell r="K17">
            <v>419.21999999999997</v>
          </cell>
          <cell r="L17">
            <v>51</v>
          </cell>
          <cell r="M17" t="str">
            <v>ES1</v>
          </cell>
          <cell r="N17">
            <v>0</v>
          </cell>
          <cell r="O17">
            <v>51</v>
          </cell>
        </row>
        <row r="18">
          <cell r="J18" t="str">
            <v>HE2</v>
          </cell>
          <cell r="K18">
            <v>407.78</v>
          </cell>
          <cell r="L18">
            <v>50</v>
          </cell>
          <cell r="M18" t="str">
            <v>HE2</v>
          </cell>
          <cell r="N18">
            <v>0</v>
          </cell>
          <cell r="O18">
            <v>50</v>
          </cell>
        </row>
        <row r="19">
          <cell r="J19" t="str">
            <v>HD2</v>
          </cell>
          <cell r="K19">
            <v>381.84000000000003</v>
          </cell>
          <cell r="L19">
            <v>49</v>
          </cell>
          <cell r="M19" t="str">
            <v>RVB</v>
          </cell>
          <cell r="N19">
            <v>0</v>
          </cell>
          <cell r="O19">
            <v>49</v>
          </cell>
        </row>
        <row r="20">
          <cell r="J20" t="str">
            <v>RHC</v>
          </cell>
          <cell r="K20">
            <v>374.78999999999996</v>
          </cell>
          <cell r="L20">
            <v>48</v>
          </cell>
          <cell r="M20" t="str">
            <v>RVA</v>
          </cell>
          <cell r="N20">
            <v>0</v>
          </cell>
          <cell r="O20">
            <v>48</v>
          </cell>
        </row>
        <row r="21">
          <cell r="J21" t="str">
            <v>RVB</v>
          </cell>
          <cell r="K21">
            <v>372.47</v>
          </cell>
          <cell r="L21">
            <v>47</v>
          </cell>
          <cell r="M21" t="str">
            <v>RHC</v>
          </cell>
          <cell r="N21">
            <v>0</v>
          </cell>
          <cell r="O21">
            <v>47</v>
          </cell>
        </row>
        <row r="22">
          <cell r="J22" t="str">
            <v>RVA</v>
          </cell>
          <cell r="K22">
            <v>371.02</v>
          </cell>
          <cell r="L22">
            <v>46</v>
          </cell>
          <cell r="M22" t="str">
            <v>HD2</v>
          </cell>
          <cell r="N22">
            <v>0</v>
          </cell>
          <cell r="O22">
            <v>46</v>
          </cell>
        </row>
        <row r="23">
          <cell r="J23" t="str">
            <v>LE2</v>
          </cell>
          <cell r="K23">
            <v>370.3</v>
          </cell>
          <cell r="L23">
            <v>45</v>
          </cell>
          <cell r="M23" t="str">
            <v>LE2</v>
          </cell>
          <cell r="N23">
            <v>0</v>
          </cell>
          <cell r="O23">
            <v>45</v>
          </cell>
        </row>
        <row r="24">
          <cell r="J24" t="str">
            <v>HC2</v>
          </cell>
          <cell r="K24">
            <v>360.22</v>
          </cell>
          <cell r="L24">
            <v>44</v>
          </cell>
          <cell r="M24" t="str">
            <v>HC2</v>
          </cell>
          <cell r="N24">
            <v>0</v>
          </cell>
          <cell r="O24">
            <v>44</v>
          </cell>
        </row>
        <row r="25">
          <cell r="J25" t="str">
            <v>HB2</v>
          </cell>
          <cell r="K25">
            <v>355.9</v>
          </cell>
          <cell r="L25">
            <v>43</v>
          </cell>
          <cell r="M25" t="str">
            <v>HB2</v>
          </cell>
          <cell r="N25">
            <v>0</v>
          </cell>
          <cell r="O25">
            <v>43</v>
          </cell>
        </row>
        <row r="26">
          <cell r="J26" t="str">
            <v>LD2</v>
          </cell>
          <cell r="K26">
            <v>355.9</v>
          </cell>
          <cell r="L26">
            <v>42</v>
          </cell>
          <cell r="M26" t="str">
            <v>LD2</v>
          </cell>
          <cell r="N26">
            <v>0</v>
          </cell>
          <cell r="O26">
            <v>42</v>
          </cell>
        </row>
        <row r="27">
          <cell r="J27" t="str">
            <v>HE1</v>
          </cell>
          <cell r="K27">
            <v>338.61</v>
          </cell>
          <cell r="L27">
            <v>41</v>
          </cell>
          <cell r="M27" t="str">
            <v>RHB</v>
          </cell>
          <cell r="N27">
            <v>0</v>
          </cell>
          <cell r="O27">
            <v>41</v>
          </cell>
        </row>
        <row r="28">
          <cell r="J28" t="str">
            <v>RHB</v>
          </cell>
          <cell r="K28">
            <v>337.31</v>
          </cell>
          <cell r="L28">
            <v>40</v>
          </cell>
          <cell r="M28" t="str">
            <v>RMC</v>
          </cell>
          <cell r="N28">
            <v>0</v>
          </cell>
          <cell r="O28">
            <v>40</v>
          </cell>
        </row>
        <row r="29">
          <cell r="J29" t="str">
            <v>CE2</v>
          </cell>
          <cell r="K29">
            <v>329.96</v>
          </cell>
          <cell r="L29">
            <v>39</v>
          </cell>
          <cell r="M29" t="str">
            <v>HE1</v>
          </cell>
          <cell r="N29">
            <v>0</v>
          </cell>
          <cell r="O29">
            <v>39</v>
          </cell>
        </row>
        <row r="30">
          <cell r="J30" t="str">
            <v>RMC</v>
          </cell>
          <cell r="K30">
            <v>329.26</v>
          </cell>
          <cell r="L30">
            <v>38</v>
          </cell>
          <cell r="M30" t="str">
            <v>CE2</v>
          </cell>
          <cell r="N30">
            <v>0</v>
          </cell>
          <cell r="O30">
            <v>38</v>
          </cell>
        </row>
        <row r="31">
          <cell r="J31" t="str">
            <v>RLB</v>
          </cell>
          <cell r="K31">
            <v>320.12</v>
          </cell>
          <cell r="L31">
            <v>37</v>
          </cell>
          <cell r="M31" t="str">
            <v>RLB</v>
          </cell>
          <cell r="N31">
            <v>0</v>
          </cell>
          <cell r="O31">
            <v>37</v>
          </cell>
        </row>
        <row r="32">
          <cell r="J32" t="str">
            <v>HD1</v>
          </cell>
          <cell r="K32">
            <v>318.43</v>
          </cell>
          <cell r="L32">
            <v>36</v>
          </cell>
          <cell r="M32" t="str">
            <v>RMB</v>
          </cell>
          <cell r="N32">
            <v>0</v>
          </cell>
          <cell r="O32">
            <v>36</v>
          </cell>
        </row>
        <row r="33">
          <cell r="J33" t="str">
            <v>LC2</v>
          </cell>
          <cell r="K33">
            <v>312.66999999999996</v>
          </cell>
          <cell r="L33">
            <v>35</v>
          </cell>
          <cell r="M33" t="str">
            <v>HD1</v>
          </cell>
          <cell r="N33">
            <v>0</v>
          </cell>
          <cell r="O33">
            <v>35</v>
          </cell>
        </row>
        <row r="34">
          <cell r="J34" t="str">
            <v>CD2</v>
          </cell>
          <cell r="K34">
            <v>312.66999999999996</v>
          </cell>
          <cell r="L34">
            <v>34</v>
          </cell>
          <cell r="M34" t="str">
            <v>RHA</v>
          </cell>
          <cell r="N34">
            <v>0</v>
          </cell>
          <cell r="O34">
            <v>34</v>
          </cell>
        </row>
        <row r="35">
          <cell r="J35" t="str">
            <v>LE1</v>
          </cell>
          <cell r="K35">
            <v>309.78999999999996</v>
          </cell>
          <cell r="L35">
            <v>33</v>
          </cell>
          <cell r="M35" t="str">
            <v>LC2</v>
          </cell>
          <cell r="N35">
            <v>0</v>
          </cell>
          <cell r="O35">
            <v>33</v>
          </cell>
        </row>
        <row r="36">
          <cell r="J36" t="str">
            <v>RMB</v>
          </cell>
          <cell r="K36">
            <v>309.08</v>
          </cell>
          <cell r="L36">
            <v>32</v>
          </cell>
          <cell r="M36" t="str">
            <v>CD2</v>
          </cell>
          <cell r="N36">
            <v>0</v>
          </cell>
          <cell r="O36">
            <v>32</v>
          </cell>
        </row>
        <row r="37">
          <cell r="J37" t="str">
            <v>CE1</v>
          </cell>
          <cell r="K37">
            <v>304.01</v>
          </cell>
          <cell r="L37">
            <v>31</v>
          </cell>
          <cell r="M37" t="str">
            <v>LE1</v>
          </cell>
          <cell r="N37">
            <v>0</v>
          </cell>
          <cell r="O37">
            <v>31</v>
          </cell>
        </row>
        <row r="38">
          <cell r="J38" t="str">
            <v>PE2</v>
          </cell>
          <cell r="K38">
            <v>304.01</v>
          </cell>
          <cell r="L38">
            <v>30</v>
          </cell>
          <cell r="M38" t="str">
            <v>CE1</v>
          </cell>
          <cell r="N38">
            <v>0</v>
          </cell>
          <cell r="O38">
            <v>30</v>
          </cell>
        </row>
        <row r="39">
          <cell r="J39" t="str">
            <v>HC1</v>
          </cell>
          <cell r="K39">
            <v>301.13</v>
          </cell>
          <cell r="L39">
            <v>29</v>
          </cell>
          <cell r="M39" t="str">
            <v>PE2</v>
          </cell>
          <cell r="N39">
            <v>0</v>
          </cell>
          <cell r="O39">
            <v>29</v>
          </cell>
        </row>
        <row r="40">
          <cell r="J40" t="str">
            <v>HB1</v>
          </cell>
          <cell r="K40">
            <v>298.25</v>
          </cell>
          <cell r="L40">
            <v>28</v>
          </cell>
          <cell r="M40" t="str">
            <v>HC1</v>
          </cell>
          <cell r="N40">
            <v>0</v>
          </cell>
          <cell r="O40">
            <v>28</v>
          </cell>
        </row>
        <row r="41">
          <cell r="J41" t="str">
            <v>LD1</v>
          </cell>
          <cell r="K41">
            <v>298.25</v>
          </cell>
          <cell r="L41">
            <v>27</v>
          </cell>
          <cell r="M41" t="str">
            <v>HB1</v>
          </cell>
          <cell r="N41">
            <v>0</v>
          </cell>
          <cell r="O41">
            <v>27</v>
          </cell>
        </row>
        <row r="42">
          <cell r="J42" t="str">
            <v>RHA</v>
          </cell>
          <cell r="K42">
            <v>296.95999999999998</v>
          </cell>
          <cell r="L42">
            <v>26</v>
          </cell>
          <cell r="M42" t="str">
            <v>LD1</v>
          </cell>
          <cell r="N42">
            <v>0</v>
          </cell>
          <cell r="O42">
            <v>26</v>
          </cell>
        </row>
        <row r="43">
          <cell r="J43" t="str">
            <v>LB2</v>
          </cell>
          <cell r="K43">
            <v>296.82</v>
          </cell>
          <cell r="L43">
            <v>25</v>
          </cell>
          <cell r="M43" t="str">
            <v>LB2</v>
          </cell>
          <cell r="N43">
            <v>0</v>
          </cell>
          <cell r="O43">
            <v>25</v>
          </cell>
        </row>
        <row r="44">
          <cell r="J44" t="str">
            <v>PE1</v>
          </cell>
          <cell r="K44">
            <v>289.61</v>
          </cell>
          <cell r="L44">
            <v>24</v>
          </cell>
          <cell r="M44" t="str">
            <v>PE1</v>
          </cell>
          <cell r="N44">
            <v>0</v>
          </cell>
          <cell r="O44">
            <v>24</v>
          </cell>
        </row>
        <row r="45">
          <cell r="J45" t="str">
            <v>CD1</v>
          </cell>
          <cell r="K45">
            <v>286.73</v>
          </cell>
          <cell r="L45">
            <v>23</v>
          </cell>
          <cell r="M45" t="str">
            <v>CD1</v>
          </cell>
          <cell r="N45">
            <v>0</v>
          </cell>
          <cell r="O45">
            <v>23</v>
          </cell>
        </row>
        <row r="46">
          <cell r="J46" t="str">
            <v>PD2</v>
          </cell>
          <cell r="K46">
            <v>286.73</v>
          </cell>
          <cell r="L46">
            <v>22</v>
          </cell>
          <cell r="M46" t="str">
            <v>PD2</v>
          </cell>
          <cell r="N46">
            <v>0</v>
          </cell>
          <cell r="O46">
            <v>22</v>
          </cell>
        </row>
        <row r="47">
          <cell r="J47" t="str">
            <v>CC2</v>
          </cell>
          <cell r="K47">
            <v>273.75</v>
          </cell>
          <cell r="L47">
            <v>21</v>
          </cell>
          <cell r="M47" t="str">
            <v>CC2</v>
          </cell>
          <cell r="N47">
            <v>0</v>
          </cell>
          <cell r="O47">
            <v>21</v>
          </cell>
        </row>
        <row r="48">
          <cell r="J48" t="str">
            <v>PD1</v>
          </cell>
          <cell r="K48">
            <v>272.31</v>
          </cell>
          <cell r="L48">
            <v>20</v>
          </cell>
          <cell r="M48" t="str">
            <v>PD1</v>
          </cell>
          <cell r="N48">
            <v>0</v>
          </cell>
          <cell r="O48">
            <v>20</v>
          </cell>
        </row>
        <row r="49">
          <cell r="J49" t="str">
            <v>LC1</v>
          </cell>
          <cell r="K49">
            <v>263.67</v>
          </cell>
          <cell r="L49">
            <v>19</v>
          </cell>
          <cell r="M49" t="str">
            <v>RMA</v>
          </cell>
          <cell r="N49">
            <v>0</v>
          </cell>
          <cell r="O49">
            <v>19</v>
          </cell>
        </row>
        <row r="50">
          <cell r="J50" t="str">
            <v>RMA</v>
          </cell>
          <cell r="K50">
            <v>254.31</v>
          </cell>
          <cell r="L50">
            <v>18</v>
          </cell>
          <cell r="M50" t="str">
            <v>LC1</v>
          </cell>
          <cell r="N50">
            <v>0</v>
          </cell>
          <cell r="O50">
            <v>18</v>
          </cell>
        </row>
        <row r="51">
          <cell r="J51" t="str">
            <v>CC1</v>
          </cell>
          <cell r="K51">
            <v>253.58</v>
          </cell>
          <cell r="L51">
            <v>17</v>
          </cell>
          <cell r="M51" t="str">
            <v>CC1</v>
          </cell>
          <cell r="N51">
            <v>0</v>
          </cell>
          <cell r="O51">
            <v>17</v>
          </cell>
        </row>
        <row r="52">
          <cell r="J52" t="str">
            <v>CB2</v>
          </cell>
          <cell r="K52">
            <v>253.58</v>
          </cell>
          <cell r="L52">
            <v>16</v>
          </cell>
          <cell r="M52" t="str">
            <v>CB2</v>
          </cell>
          <cell r="N52">
            <v>0</v>
          </cell>
          <cell r="O52">
            <v>16</v>
          </cell>
        </row>
        <row r="53">
          <cell r="J53" t="str">
            <v>LB1</v>
          </cell>
          <cell r="K53">
            <v>252.13</v>
          </cell>
          <cell r="L53">
            <v>15</v>
          </cell>
          <cell r="M53" t="str">
            <v>LB1</v>
          </cell>
          <cell r="N53">
            <v>0</v>
          </cell>
          <cell r="O53">
            <v>15</v>
          </cell>
        </row>
        <row r="54">
          <cell r="J54" t="str">
            <v>PC2</v>
          </cell>
          <cell r="K54">
            <v>246.37</v>
          </cell>
          <cell r="L54">
            <v>14</v>
          </cell>
          <cell r="M54" t="str">
            <v>PC2</v>
          </cell>
          <cell r="N54">
            <v>0</v>
          </cell>
          <cell r="O54">
            <v>14</v>
          </cell>
        </row>
        <row r="55">
          <cell r="J55" t="str">
            <v>CB1</v>
          </cell>
          <cell r="K55">
            <v>234.84</v>
          </cell>
          <cell r="L55">
            <v>13</v>
          </cell>
          <cell r="M55" t="str">
            <v>CB1</v>
          </cell>
          <cell r="N55">
            <v>0</v>
          </cell>
          <cell r="O55">
            <v>13</v>
          </cell>
        </row>
        <row r="56">
          <cell r="J56" t="str">
            <v>PC1</v>
          </cell>
          <cell r="K56">
            <v>234.84</v>
          </cell>
          <cell r="L56">
            <v>12</v>
          </cell>
          <cell r="M56" t="str">
            <v>PC1</v>
          </cell>
          <cell r="N56">
            <v>0</v>
          </cell>
          <cell r="O56">
            <v>12</v>
          </cell>
        </row>
        <row r="57">
          <cell r="J57" t="str">
            <v>BB2</v>
          </cell>
          <cell r="K57">
            <v>227.64</v>
          </cell>
          <cell r="L57">
            <v>11</v>
          </cell>
          <cell r="M57" t="str">
            <v>BB2</v>
          </cell>
          <cell r="N57">
            <v>0</v>
          </cell>
          <cell r="O57">
            <v>11</v>
          </cell>
        </row>
        <row r="58">
          <cell r="J58" t="str">
            <v>BB1</v>
          </cell>
          <cell r="K58">
            <v>217.55</v>
          </cell>
          <cell r="L58">
            <v>10</v>
          </cell>
          <cell r="M58" t="str">
            <v>BB1</v>
          </cell>
          <cell r="N58">
            <v>0</v>
          </cell>
          <cell r="O58">
            <v>10</v>
          </cell>
        </row>
        <row r="59">
          <cell r="J59" t="str">
            <v>CA2</v>
          </cell>
          <cell r="K59">
            <v>214.67000000000002</v>
          </cell>
          <cell r="L59">
            <v>9</v>
          </cell>
          <cell r="M59" t="str">
            <v>CA2</v>
          </cell>
          <cell r="N59">
            <v>0</v>
          </cell>
          <cell r="O59">
            <v>9</v>
          </cell>
        </row>
        <row r="60">
          <cell r="J60" t="str">
            <v>PB2</v>
          </cell>
          <cell r="K60">
            <v>208.91</v>
          </cell>
          <cell r="L60">
            <v>8</v>
          </cell>
          <cell r="M60" t="str">
            <v>RLA</v>
          </cell>
          <cell r="N60">
            <v>0</v>
          </cell>
          <cell r="O60">
            <v>8</v>
          </cell>
        </row>
        <row r="61">
          <cell r="J61" t="str">
            <v>RLA</v>
          </cell>
          <cell r="K61">
            <v>206.26999999999998</v>
          </cell>
          <cell r="L61">
            <v>7</v>
          </cell>
          <cell r="M61" t="str">
            <v>PB2</v>
          </cell>
          <cell r="N61">
            <v>0</v>
          </cell>
          <cell r="O61">
            <v>7</v>
          </cell>
        </row>
        <row r="62">
          <cell r="J62" t="str">
            <v>CA1</v>
          </cell>
          <cell r="K62">
            <v>200.26</v>
          </cell>
          <cell r="L62">
            <v>6</v>
          </cell>
          <cell r="M62" t="str">
            <v>CA1</v>
          </cell>
          <cell r="N62">
            <v>0</v>
          </cell>
          <cell r="O62">
            <v>6</v>
          </cell>
        </row>
        <row r="63">
          <cell r="J63" t="str">
            <v>PB1</v>
          </cell>
          <cell r="K63">
            <v>200.26</v>
          </cell>
          <cell r="L63">
            <v>5</v>
          </cell>
          <cell r="M63" t="str">
            <v>PB1</v>
          </cell>
          <cell r="N63">
            <v>0</v>
          </cell>
          <cell r="O63">
            <v>5</v>
          </cell>
        </row>
        <row r="64">
          <cell r="J64" t="str">
            <v>BA2</v>
          </cell>
          <cell r="K64">
            <v>188.72</v>
          </cell>
          <cell r="L64">
            <v>4</v>
          </cell>
          <cell r="M64" t="str">
            <v>BA2</v>
          </cell>
          <cell r="N64">
            <v>0</v>
          </cell>
          <cell r="O64">
            <v>4</v>
          </cell>
        </row>
        <row r="65">
          <cell r="J65" t="str">
            <v>BA1</v>
          </cell>
          <cell r="K65">
            <v>180.07999999999998</v>
          </cell>
          <cell r="L65">
            <v>3</v>
          </cell>
          <cell r="M65" t="str">
            <v>BA1</v>
          </cell>
          <cell r="N65">
            <v>0</v>
          </cell>
          <cell r="O65">
            <v>3</v>
          </cell>
        </row>
        <row r="66">
          <cell r="J66" t="str">
            <v>PA2</v>
          </cell>
          <cell r="K66">
            <v>172.88</v>
          </cell>
          <cell r="L66">
            <v>2</v>
          </cell>
          <cell r="M66" t="str">
            <v>PA2</v>
          </cell>
          <cell r="N66">
            <v>0</v>
          </cell>
          <cell r="O66">
            <v>2</v>
          </cell>
        </row>
        <row r="67">
          <cell r="J67" t="str">
            <v>PA1</v>
          </cell>
          <cell r="K67">
            <v>165.67000000000002</v>
          </cell>
          <cell r="L67">
            <v>1</v>
          </cell>
          <cell r="M67" t="str">
            <v>PA1</v>
          </cell>
          <cell r="N67">
            <v>0</v>
          </cell>
          <cell r="O67">
            <v>1</v>
          </cell>
        </row>
        <row r="68">
          <cell r="J68" t="str">
            <v>AAA</v>
          </cell>
          <cell r="K68">
            <v>165.67000000000002</v>
          </cell>
          <cell r="L68">
            <v>1</v>
          </cell>
          <cell r="M68" t="str">
            <v>AAA</v>
          </cell>
          <cell r="N68">
            <v>0</v>
          </cell>
          <cell r="O68">
            <v>1</v>
          </cell>
        </row>
      </sheetData>
      <sheetData sheetId="5" refreshError="1"/>
      <sheetData sheetId="6">
        <row r="2">
          <cell r="A2">
            <v>0.70820000000000005</v>
          </cell>
          <cell r="B2" t="str">
            <v>RUX</v>
          </cell>
          <cell r="C2">
            <v>661.32999999999993</v>
          </cell>
          <cell r="E2" t="str">
            <v>RUX</v>
          </cell>
          <cell r="F2">
            <v>0</v>
          </cell>
        </row>
        <row r="3">
          <cell r="B3" t="str">
            <v>RUL</v>
          </cell>
          <cell r="C3">
            <v>646.91999999999996</v>
          </cell>
          <cell r="E3" t="str">
            <v>RUL</v>
          </cell>
          <cell r="F3">
            <v>0</v>
          </cell>
          <cell r="J3">
            <v>661.32999999999993</v>
          </cell>
          <cell r="L3">
            <v>661.32999999999993</v>
          </cell>
        </row>
        <row r="4">
          <cell r="B4" t="str">
            <v>ES3</v>
          </cell>
          <cell r="C4">
            <v>603.78</v>
          </cell>
          <cell r="E4" t="str">
            <v>RVX</v>
          </cell>
          <cell r="F4">
            <v>0</v>
          </cell>
          <cell r="J4">
            <v>646.91999999999996</v>
          </cell>
          <cell r="L4">
            <v>646.91999999999996</v>
          </cell>
        </row>
        <row r="5">
          <cell r="B5" t="str">
            <v>RVX</v>
          </cell>
          <cell r="C5">
            <v>588.64</v>
          </cell>
          <cell r="E5" t="str">
            <v>ES3</v>
          </cell>
          <cell r="F5">
            <v>0</v>
          </cell>
          <cell r="J5">
            <v>501.37</v>
          </cell>
          <cell r="L5">
            <v>501.37</v>
          </cell>
        </row>
        <row r="6">
          <cell r="B6" t="str">
            <v>RHX</v>
          </cell>
          <cell r="C6">
            <v>533.30999999999995</v>
          </cell>
          <cell r="E6" t="str">
            <v>RVL</v>
          </cell>
          <cell r="F6">
            <v>0</v>
          </cell>
          <cell r="J6">
            <v>501.37</v>
          </cell>
          <cell r="L6">
            <v>501.37</v>
          </cell>
        </row>
        <row r="7">
          <cell r="B7" t="str">
            <v>RVL</v>
          </cell>
          <cell r="C7">
            <v>528.11</v>
          </cell>
          <cell r="E7" t="str">
            <v>RHX</v>
          </cell>
          <cell r="F7">
            <v>0</v>
          </cell>
          <cell r="J7">
            <v>419.21999999999997</v>
          </cell>
          <cell r="L7">
            <v>419.21999999999997</v>
          </cell>
        </row>
        <row r="8">
          <cell r="B8" t="str">
            <v>RUC</v>
          </cell>
          <cell r="C8">
            <v>501.37</v>
          </cell>
          <cell r="E8" t="str">
            <v>RUC</v>
          </cell>
          <cell r="F8">
            <v>0</v>
          </cell>
          <cell r="J8">
            <v>588.64</v>
          </cell>
          <cell r="L8">
            <v>588.64</v>
          </cell>
        </row>
        <row r="9">
          <cell r="B9" t="str">
            <v>RUB</v>
          </cell>
          <cell r="C9">
            <v>501.37</v>
          </cell>
          <cell r="E9" t="str">
            <v>RUB</v>
          </cell>
          <cell r="F9">
            <v>0</v>
          </cell>
          <cell r="J9">
            <v>528.11</v>
          </cell>
          <cell r="L9">
            <v>528.11</v>
          </cell>
        </row>
        <row r="10">
          <cell r="B10" t="str">
            <v>RMX</v>
          </cell>
          <cell r="C10">
            <v>489.21999999999997</v>
          </cell>
          <cell r="E10" t="str">
            <v>RMX</v>
          </cell>
          <cell r="F10">
            <v>0</v>
          </cell>
          <cell r="J10">
            <v>430.12</v>
          </cell>
          <cell r="L10">
            <v>430.12</v>
          </cell>
        </row>
        <row r="11">
          <cell r="B11" t="str">
            <v>ES2</v>
          </cell>
          <cell r="C11">
            <v>472.63</v>
          </cell>
          <cell r="E11" t="str">
            <v>RHL</v>
          </cell>
          <cell r="F11">
            <v>0</v>
          </cell>
          <cell r="J11">
            <v>372.47</v>
          </cell>
          <cell r="L11">
            <v>372.47</v>
          </cell>
        </row>
        <row r="12">
          <cell r="B12" t="str">
            <v>RHL</v>
          </cell>
          <cell r="C12">
            <v>475.66999999999996</v>
          </cell>
          <cell r="E12" t="str">
            <v>ES2</v>
          </cell>
          <cell r="F12">
            <v>0</v>
          </cell>
          <cell r="J12">
            <v>371.02</v>
          </cell>
          <cell r="L12">
            <v>371.02</v>
          </cell>
        </row>
        <row r="13">
          <cell r="B13" t="str">
            <v>RML</v>
          </cell>
          <cell r="C13">
            <v>448.86</v>
          </cell>
          <cell r="E13" t="str">
            <v>RML</v>
          </cell>
          <cell r="F13">
            <v>0</v>
          </cell>
          <cell r="J13">
            <v>533.30999999999995</v>
          </cell>
          <cell r="L13">
            <v>533.30999999999995</v>
          </cell>
        </row>
        <row r="14">
          <cell r="B14" t="str">
            <v>RVC</v>
          </cell>
          <cell r="C14">
            <v>430.12</v>
          </cell>
          <cell r="E14" t="str">
            <v>RUA</v>
          </cell>
          <cell r="F14">
            <v>0</v>
          </cell>
          <cell r="J14">
            <v>475.66999999999996</v>
          </cell>
          <cell r="L14">
            <v>475.66999999999996</v>
          </cell>
        </row>
        <row r="15">
          <cell r="B15" t="str">
            <v>RLX</v>
          </cell>
          <cell r="C15">
            <v>429.64</v>
          </cell>
          <cell r="E15" t="str">
            <v>RVC</v>
          </cell>
          <cell r="F15">
            <v>0</v>
          </cell>
          <cell r="J15">
            <v>374.78999999999996</v>
          </cell>
          <cell r="L15">
            <v>374.78999999999996</v>
          </cell>
        </row>
        <row r="16">
          <cell r="B16" t="str">
            <v>ES1</v>
          </cell>
          <cell r="C16">
            <v>422.19</v>
          </cell>
          <cell r="E16" t="str">
            <v>RLX</v>
          </cell>
          <cell r="F16">
            <v>0</v>
          </cell>
          <cell r="J16">
            <v>337.31</v>
          </cell>
          <cell r="L16">
            <v>337.31</v>
          </cell>
        </row>
        <row r="17">
          <cell r="B17" t="str">
            <v>RUA</v>
          </cell>
          <cell r="C17">
            <v>419.21999999999997</v>
          </cell>
          <cell r="E17" t="str">
            <v>ES1</v>
          </cell>
          <cell r="F17">
            <v>0</v>
          </cell>
          <cell r="J17">
            <v>296.95999999999998</v>
          </cell>
          <cell r="L17">
            <v>296.95999999999998</v>
          </cell>
        </row>
        <row r="18">
          <cell r="B18" t="str">
            <v>HE2</v>
          </cell>
          <cell r="C18">
            <v>407.78</v>
          </cell>
          <cell r="E18" t="str">
            <v>HE2</v>
          </cell>
          <cell r="F18">
            <v>0</v>
          </cell>
          <cell r="J18">
            <v>489.21999999999997</v>
          </cell>
          <cell r="L18">
            <v>489.21999999999997</v>
          </cell>
        </row>
        <row r="19">
          <cell r="B19" t="str">
            <v>HD2</v>
          </cell>
          <cell r="C19">
            <v>381.84000000000003</v>
          </cell>
          <cell r="E19" t="str">
            <v>RVB</v>
          </cell>
          <cell r="F19">
            <v>0</v>
          </cell>
          <cell r="J19">
            <v>448.86</v>
          </cell>
          <cell r="L19">
            <v>448.86</v>
          </cell>
        </row>
        <row r="20">
          <cell r="B20" t="str">
            <v>RHC</v>
          </cell>
          <cell r="C20">
            <v>374.78999999999996</v>
          </cell>
          <cell r="E20" t="str">
            <v>RVA</v>
          </cell>
          <cell r="F20">
            <v>0</v>
          </cell>
          <cell r="J20">
            <v>329.26</v>
          </cell>
          <cell r="L20">
            <v>329.26</v>
          </cell>
        </row>
        <row r="21">
          <cell r="B21" t="str">
            <v>RVB</v>
          </cell>
          <cell r="C21">
            <v>372.47</v>
          </cell>
          <cell r="E21" t="str">
            <v>RHC</v>
          </cell>
          <cell r="F21">
            <v>0</v>
          </cell>
          <cell r="J21">
            <v>309.08</v>
          </cell>
          <cell r="L21">
            <v>309.08</v>
          </cell>
        </row>
        <row r="22">
          <cell r="B22" t="str">
            <v>RVA</v>
          </cell>
          <cell r="C22">
            <v>371.02</v>
          </cell>
          <cell r="E22" t="str">
            <v>HD2</v>
          </cell>
          <cell r="F22">
            <v>0</v>
          </cell>
          <cell r="J22">
            <v>254.31</v>
          </cell>
          <cell r="L22">
            <v>254.31</v>
          </cell>
        </row>
        <row r="23">
          <cell r="B23" t="str">
            <v>LE2</v>
          </cell>
          <cell r="C23">
            <v>370.3</v>
          </cell>
          <cell r="E23" t="str">
            <v>LE2</v>
          </cell>
          <cell r="F23">
            <v>0</v>
          </cell>
          <cell r="J23">
            <v>429.64</v>
          </cell>
          <cell r="L23">
            <v>429.64</v>
          </cell>
        </row>
        <row r="24">
          <cell r="B24" t="str">
            <v>HC2</v>
          </cell>
          <cell r="C24">
            <v>360.22</v>
          </cell>
          <cell r="E24" t="str">
            <v>HC2</v>
          </cell>
          <cell r="F24">
            <v>0</v>
          </cell>
          <cell r="J24">
            <v>320.12</v>
          </cell>
          <cell r="L24">
            <v>320.12</v>
          </cell>
        </row>
        <row r="25">
          <cell r="B25" t="str">
            <v>HB2</v>
          </cell>
          <cell r="C25">
            <v>355.9</v>
          </cell>
          <cell r="E25" t="str">
            <v>HB2</v>
          </cell>
          <cell r="F25">
            <v>0</v>
          </cell>
          <cell r="J25">
            <v>206.26999999999998</v>
          </cell>
          <cell r="L25">
            <v>206.26999999999998</v>
          </cell>
        </row>
        <row r="26">
          <cell r="B26" t="str">
            <v>LD2</v>
          </cell>
          <cell r="C26">
            <v>355.9</v>
          </cell>
          <cell r="E26" t="str">
            <v>LD2</v>
          </cell>
          <cell r="F26">
            <v>0</v>
          </cell>
        </row>
        <row r="27">
          <cell r="B27" t="str">
            <v>HE1</v>
          </cell>
          <cell r="C27">
            <v>338.61</v>
          </cell>
          <cell r="E27" t="str">
            <v>RHB</v>
          </cell>
          <cell r="F27">
            <v>0</v>
          </cell>
        </row>
        <row r="28">
          <cell r="B28" t="str">
            <v>RHB</v>
          </cell>
          <cell r="C28">
            <v>337.31</v>
          </cell>
          <cell r="E28" t="str">
            <v>RMC</v>
          </cell>
          <cell r="F28">
            <v>0</v>
          </cell>
        </row>
        <row r="29">
          <cell r="B29" t="str">
            <v>CE2</v>
          </cell>
          <cell r="C29">
            <v>329.96</v>
          </cell>
          <cell r="E29" t="str">
            <v>HE1</v>
          </cell>
          <cell r="F29">
            <v>0</v>
          </cell>
        </row>
        <row r="30">
          <cell r="B30" t="str">
            <v>RMC</v>
          </cell>
          <cell r="C30">
            <v>329.26</v>
          </cell>
          <cell r="E30" t="str">
            <v>CE2</v>
          </cell>
          <cell r="F30">
            <v>0</v>
          </cell>
        </row>
        <row r="31">
          <cell r="B31" t="str">
            <v>RLB</v>
          </cell>
          <cell r="C31">
            <v>320.12</v>
          </cell>
          <cell r="E31" t="str">
            <v>RLB</v>
          </cell>
          <cell r="F31">
            <v>0</v>
          </cell>
        </row>
        <row r="32">
          <cell r="B32" t="str">
            <v>HD1</v>
          </cell>
          <cell r="C32">
            <v>318.43</v>
          </cell>
          <cell r="E32" t="str">
            <v>RMB</v>
          </cell>
          <cell r="F32">
            <v>0</v>
          </cell>
        </row>
        <row r="33">
          <cell r="B33" t="str">
            <v>LC2</v>
          </cell>
          <cell r="C33">
            <v>312.66999999999996</v>
          </cell>
          <cell r="E33" t="str">
            <v>HD1</v>
          </cell>
          <cell r="F33">
            <v>0</v>
          </cell>
        </row>
        <row r="34">
          <cell r="B34" t="str">
            <v>CD2</v>
          </cell>
          <cell r="C34">
            <v>312.66999999999996</v>
          </cell>
          <cell r="E34" t="str">
            <v>RHA</v>
          </cell>
          <cell r="F34">
            <v>0</v>
          </cell>
        </row>
        <row r="35">
          <cell r="B35" t="str">
            <v>LE1</v>
          </cell>
          <cell r="C35">
            <v>309.78999999999996</v>
          </cell>
          <cell r="E35" t="str">
            <v>LC2</v>
          </cell>
          <cell r="F35">
            <v>0</v>
          </cell>
        </row>
        <row r="36">
          <cell r="B36" t="str">
            <v>RMB</v>
          </cell>
          <cell r="C36">
            <v>309.08</v>
          </cell>
          <cell r="E36" t="str">
            <v>CD2</v>
          </cell>
          <cell r="F36">
            <v>0</v>
          </cell>
        </row>
        <row r="37">
          <cell r="B37" t="str">
            <v>CE1</v>
          </cell>
          <cell r="C37">
            <v>304.01</v>
          </cell>
          <cell r="E37" t="str">
            <v>LE1</v>
          </cell>
          <cell r="F37">
            <v>0</v>
          </cell>
        </row>
        <row r="38">
          <cell r="B38" t="str">
            <v>PE2</v>
          </cell>
          <cell r="C38">
            <v>304.01</v>
          </cell>
          <cell r="E38" t="str">
            <v>CE1</v>
          </cell>
          <cell r="F38">
            <v>0</v>
          </cell>
        </row>
        <row r="39">
          <cell r="B39" t="str">
            <v>HC1</v>
          </cell>
          <cell r="C39">
            <v>301.13</v>
          </cell>
          <cell r="E39" t="str">
            <v>PE2</v>
          </cell>
          <cell r="F39">
            <v>0</v>
          </cell>
        </row>
        <row r="40">
          <cell r="B40" t="str">
            <v>HB1</v>
          </cell>
          <cell r="C40">
            <v>298.25</v>
          </cell>
          <cell r="E40" t="str">
            <v>HC1</v>
          </cell>
          <cell r="F40">
            <v>0</v>
          </cell>
        </row>
        <row r="41">
          <cell r="B41" t="str">
            <v>LD1</v>
          </cell>
          <cell r="C41">
            <v>298.25</v>
          </cell>
          <cell r="E41" t="str">
            <v>HB1</v>
          </cell>
          <cell r="F41">
            <v>0</v>
          </cell>
        </row>
        <row r="42">
          <cell r="B42" t="str">
            <v>RHA</v>
          </cell>
          <cell r="C42">
            <v>296.95999999999998</v>
          </cell>
          <cell r="E42" t="str">
            <v>LD1</v>
          </cell>
          <cell r="F42">
            <v>0</v>
          </cell>
        </row>
        <row r="43">
          <cell r="B43" t="str">
            <v>LB2</v>
          </cell>
          <cell r="C43">
            <v>296.82</v>
          </cell>
          <cell r="E43" t="str">
            <v>LB2</v>
          </cell>
          <cell r="F43">
            <v>0</v>
          </cell>
        </row>
        <row r="44">
          <cell r="B44" t="str">
            <v>PE1</v>
          </cell>
          <cell r="C44">
            <v>289.61</v>
          </cell>
          <cell r="E44" t="str">
            <v>PE1</v>
          </cell>
          <cell r="F44">
            <v>0</v>
          </cell>
        </row>
        <row r="45">
          <cell r="B45" t="str">
            <v>CD1</v>
          </cell>
          <cell r="C45">
            <v>286.73</v>
          </cell>
          <cell r="E45" t="str">
            <v>CD1</v>
          </cell>
          <cell r="F45">
            <v>0</v>
          </cell>
        </row>
        <row r="46">
          <cell r="B46" t="str">
            <v>PD2</v>
          </cell>
          <cell r="C46">
            <v>286.73</v>
          </cell>
          <cell r="E46" t="str">
            <v>PD2</v>
          </cell>
          <cell r="F46">
            <v>0</v>
          </cell>
        </row>
        <row r="47">
          <cell r="B47" t="str">
            <v>CC2</v>
          </cell>
          <cell r="C47">
            <v>273.75</v>
          </cell>
          <cell r="E47" t="str">
            <v>CC2</v>
          </cell>
          <cell r="F47">
            <v>0</v>
          </cell>
        </row>
        <row r="48">
          <cell r="B48" t="str">
            <v>PD1</v>
          </cell>
          <cell r="C48">
            <v>272.31</v>
          </cell>
          <cell r="E48" t="str">
            <v>PD1</v>
          </cell>
          <cell r="F48">
            <v>0</v>
          </cell>
        </row>
        <row r="49">
          <cell r="B49" t="str">
            <v>LC1</v>
          </cell>
          <cell r="C49">
            <v>263.67</v>
          </cell>
          <cell r="E49" t="str">
            <v>RMA</v>
          </cell>
          <cell r="F49">
            <v>0</v>
          </cell>
        </row>
        <row r="50">
          <cell r="B50" t="str">
            <v>RMA</v>
          </cell>
          <cell r="C50">
            <v>254.31</v>
          </cell>
          <cell r="E50" t="str">
            <v>LC1</v>
          </cell>
          <cell r="F50">
            <v>0</v>
          </cell>
        </row>
        <row r="51">
          <cell r="B51" t="str">
            <v>CC1</v>
          </cell>
          <cell r="C51">
            <v>253.58</v>
          </cell>
          <cell r="E51" t="str">
            <v>CC1</v>
          </cell>
          <cell r="F51">
            <v>0</v>
          </cell>
        </row>
        <row r="52">
          <cell r="B52" t="str">
            <v>CB2</v>
          </cell>
          <cell r="C52">
            <v>253.58</v>
          </cell>
          <cell r="E52" t="str">
            <v>CB2</v>
          </cell>
          <cell r="F52">
            <v>0</v>
          </cell>
        </row>
        <row r="53">
          <cell r="B53" t="str">
            <v>LB1</v>
          </cell>
          <cell r="C53">
            <v>252.13</v>
          </cell>
          <cell r="E53" t="str">
            <v>LB1</v>
          </cell>
          <cell r="F53">
            <v>0</v>
          </cell>
        </row>
        <row r="54">
          <cell r="B54" t="str">
            <v>PC2</v>
          </cell>
          <cell r="C54">
            <v>246.37</v>
          </cell>
          <cell r="E54" t="str">
            <v>PC2</v>
          </cell>
          <cell r="F54">
            <v>0</v>
          </cell>
        </row>
        <row r="55">
          <cell r="B55" t="str">
            <v>CB1</v>
          </cell>
          <cell r="C55">
            <v>234.84</v>
          </cell>
          <cell r="E55" t="str">
            <v>CB1</v>
          </cell>
          <cell r="F55">
            <v>0</v>
          </cell>
        </row>
        <row r="56">
          <cell r="B56" t="str">
            <v>PC1</v>
          </cell>
          <cell r="C56">
            <v>234.84</v>
          </cell>
          <cell r="E56" t="str">
            <v>PC1</v>
          </cell>
          <cell r="F56">
            <v>0</v>
          </cell>
        </row>
        <row r="57">
          <cell r="B57" t="str">
            <v>BB2</v>
          </cell>
          <cell r="C57">
            <v>227.64</v>
          </cell>
          <cell r="E57" t="str">
            <v>BB2</v>
          </cell>
          <cell r="F57">
            <v>0</v>
          </cell>
        </row>
        <row r="58">
          <cell r="B58" t="str">
            <v>BB1</v>
          </cell>
          <cell r="C58">
            <v>217.55</v>
          </cell>
          <cell r="E58" t="str">
            <v>BB1</v>
          </cell>
          <cell r="F58">
            <v>0</v>
          </cell>
        </row>
        <row r="59">
          <cell r="B59" t="str">
            <v>CA2</v>
          </cell>
          <cell r="C59">
            <v>214.67000000000002</v>
          </cell>
          <cell r="E59" t="str">
            <v>CA2</v>
          </cell>
          <cell r="F59">
            <v>0</v>
          </cell>
        </row>
        <row r="60">
          <cell r="B60" t="str">
            <v>PB2</v>
          </cell>
          <cell r="C60">
            <v>208.91</v>
          </cell>
          <cell r="E60" t="str">
            <v>RLA</v>
          </cell>
          <cell r="F60">
            <v>0</v>
          </cell>
        </row>
        <row r="61">
          <cell r="B61" t="str">
            <v>RLA</v>
          </cell>
          <cell r="C61">
            <v>206.26999999999998</v>
          </cell>
          <cell r="E61" t="str">
            <v>PB2</v>
          </cell>
          <cell r="F61">
            <v>0</v>
          </cell>
        </row>
        <row r="62">
          <cell r="B62" t="str">
            <v>CA1</v>
          </cell>
          <cell r="C62">
            <v>200.26</v>
          </cell>
          <cell r="E62" t="str">
            <v>CA1</v>
          </cell>
          <cell r="F62">
            <v>0</v>
          </cell>
        </row>
        <row r="63">
          <cell r="B63" t="str">
            <v>PB1</v>
          </cell>
          <cell r="C63">
            <v>200.26</v>
          </cell>
          <cell r="E63" t="str">
            <v>PB1</v>
          </cell>
          <cell r="F63">
            <v>0</v>
          </cell>
        </row>
        <row r="64">
          <cell r="B64" t="str">
            <v>BA2</v>
          </cell>
          <cell r="C64">
            <v>188.72</v>
          </cell>
          <cell r="E64" t="str">
            <v>BA2</v>
          </cell>
          <cell r="F64">
            <v>0</v>
          </cell>
        </row>
        <row r="65">
          <cell r="B65" t="str">
            <v>BA1</v>
          </cell>
          <cell r="C65">
            <v>180.07999999999998</v>
          </cell>
          <cell r="E65" t="str">
            <v>BA1</v>
          </cell>
          <cell r="F65">
            <v>0</v>
          </cell>
        </row>
        <row r="66">
          <cell r="B66" t="str">
            <v>PA2</v>
          </cell>
          <cell r="C66">
            <v>172.88</v>
          </cell>
          <cell r="E66" t="str">
            <v>PA2</v>
          </cell>
          <cell r="F66">
            <v>0</v>
          </cell>
        </row>
        <row r="67">
          <cell r="B67" t="str">
            <v>PA1</v>
          </cell>
          <cell r="C67">
            <v>165.67000000000002</v>
          </cell>
          <cell r="E67" t="str">
            <v>PA1</v>
          </cell>
          <cell r="F67">
            <v>0</v>
          </cell>
        </row>
      </sheetData>
      <sheetData sheetId="7">
        <row r="2">
          <cell r="N2" t="str">
            <v>RUX</v>
          </cell>
          <cell r="O2" t="str">
            <v>ULTRA HIGH REHABILITATION PLUS EXTENSIVE SERVICES/ ADL Index 11-16</v>
          </cell>
        </row>
        <row r="3">
          <cell r="N3" t="str">
            <v>RUL</v>
          </cell>
          <cell r="O3" t="str">
            <v>ULTRA HIGH REHABILITATION PLUS EXTENSIVE SERVICES/ ADL Index 2-10</v>
          </cell>
        </row>
        <row r="4">
          <cell r="N4" t="str">
            <v>RUC</v>
          </cell>
          <cell r="O4" t="str">
            <v>ULTRA HIGH REHAB/ADL Index 11-16</v>
          </cell>
        </row>
        <row r="5">
          <cell r="N5" t="str">
            <v>RUB</v>
          </cell>
          <cell r="O5" t="str">
            <v>ULTRA HIGH REHAB/ADL Index 6-10</v>
          </cell>
        </row>
        <row r="6">
          <cell r="N6" t="str">
            <v>RUA</v>
          </cell>
          <cell r="O6" t="str">
            <v>ULTRA HIGH REHAB/ADL Index 0-5</v>
          </cell>
        </row>
        <row r="7">
          <cell r="N7" t="str">
            <v>RVX</v>
          </cell>
          <cell r="O7" t="str">
            <v>VERY HIGH REHABILITATION PLUS EXTENSIVE SERVICES/ADL Index 11-16</v>
          </cell>
        </row>
        <row r="8">
          <cell r="N8" t="str">
            <v>RVL</v>
          </cell>
          <cell r="O8" t="str">
            <v>VERY HIGH REHABILITATION PLUS EXTENSIVE SERVICES/ADL Index 2-10</v>
          </cell>
        </row>
        <row r="9">
          <cell r="N9" t="str">
            <v>RVC</v>
          </cell>
          <cell r="O9" t="str">
            <v>VERY HIGH REHABILITATION/ADL Index 11-16</v>
          </cell>
        </row>
        <row r="10">
          <cell r="N10" t="str">
            <v>RVB</v>
          </cell>
          <cell r="O10" t="str">
            <v>VERY HIGH REHABILITATION/ADL Index 6-10</v>
          </cell>
        </row>
        <row r="11">
          <cell r="N11" t="str">
            <v>RVA</v>
          </cell>
          <cell r="O11" t="str">
            <v>VERY HIGH REHABILITATION/ADL Index 0-5</v>
          </cell>
        </row>
        <row r="12">
          <cell r="N12" t="str">
            <v>RHX</v>
          </cell>
          <cell r="O12" t="str">
            <v>HIGH REHABILITATION PLUS EXTENSIVE SERVICES/ADL Index 11-16</v>
          </cell>
        </row>
        <row r="13">
          <cell r="N13" t="str">
            <v>RHL</v>
          </cell>
          <cell r="O13" t="str">
            <v>HIGH REHABILITATION PLUS EXTENSIVE SERVICES/ADL Index 2-10</v>
          </cell>
        </row>
        <row r="14">
          <cell r="N14" t="str">
            <v>RHC</v>
          </cell>
          <cell r="O14" t="str">
            <v>HIGH REHABILITATION/ADL Index 11-16</v>
          </cell>
        </row>
        <row r="15">
          <cell r="N15" t="str">
            <v>RHB</v>
          </cell>
          <cell r="O15" t="str">
            <v>HIGH REHABILITATION/ADL Index 6-10</v>
          </cell>
        </row>
        <row r="16">
          <cell r="N16" t="str">
            <v>RHA</v>
          </cell>
          <cell r="O16" t="str">
            <v>HIGH REHABILITATION/ADL Index 0-5</v>
          </cell>
        </row>
        <row r="17">
          <cell r="N17" t="str">
            <v>RMX</v>
          </cell>
          <cell r="O17" t="str">
            <v>MEDIUM REHABILITATION PLUS EXTENSIVE SERVICES/ ADL Index 11-16</v>
          </cell>
        </row>
        <row r="18">
          <cell r="N18" t="str">
            <v>RML</v>
          </cell>
          <cell r="O18" t="str">
            <v>MEDIUM REHABILITATION PLUS EXTENSIVE SERVICES/ ADL Index 2-10</v>
          </cell>
        </row>
        <row r="19">
          <cell r="N19" t="str">
            <v>RMC</v>
          </cell>
          <cell r="O19" t="str">
            <v>MEDIUM REHABILITATION/ ADL Index 11-16</v>
          </cell>
        </row>
        <row r="20">
          <cell r="D20" t="str">
            <v>RUX</v>
          </cell>
          <cell r="E20">
            <v>66</v>
          </cell>
          <cell r="G20">
            <v>661.32999999999993</v>
          </cell>
          <cell r="I20" t="str">
            <v>RUX</v>
          </cell>
          <cell r="J20">
            <v>66</v>
          </cell>
          <cell r="L20">
            <v>0</v>
          </cell>
          <cell r="N20" t="str">
            <v>RMB</v>
          </cell>
          <cell r="O20" t="str">
            <v>MEDIUM REHABILITATION/ ADL Index 6-10</v>
          </cell>
        </row>
        <row r="21">
          <cell r="D21" t="str">
            <v>RUL</v>
          </cell>
          <cell r="E21">
            <v>65</v>
          </cell>
          <cell r="G21">
            <v>646.91999999999996</v>
          </cell>
          <cell r="I21" t="str">
            <v>RUL</v>
          </cell>
          <cell r="J21">
            <v>65</v>
          </cell>
          <cell r="L21">
            <v>0</v>
          </cell>
          <cell r="N21" t="str">
            <v>RMA</v>
          </cell>
          <cell r="O21" t="str">
            <v>MEDIUM REHABILITATION/ ADL Index 0-5</v>
          </cell>
        </row>
        <row r="22">
          <cell r="D22" t="str">
            <v>ES3</v>
          </cell>
          <cell r="E22">
            <v>64</v>
          </cell>
          <cell r="G22">
            <v>603.78</v>
          </cell>
          <cell r="I22" t="str">
            <v>RVX</v>
          </cell>
          <cell r="J22">
            <v>64</v>
          </cell>
          <cell r="L22">
            <v>0</v>
          </cell>
          <cell r="N22" t="str">
            <v>RLX</v>
          </cell>
          <cell r="O22" t="str">
            <v>LOW REHABILITATION PLUS EXTENSIVE SERVICES/ADL Index 2-16</v>
          </cell>
        </row>
        <row r="23">
          <cell r="D23" t="str">
            <v>RVX</v>
          </cell>
          <cell r="E23">
            <v>63</v>
          </cell>
          <cell r="G23">
            <v>588.64</v>
          </cell>
          <cell r="I23" t="str">
            <v>ES3</v>
          </cell>
          <cell r="J23">
            <v>63</v>
          </cell>
          <cell r="L23">
            <v>0</v>
          </cell>
          <cell r="N23" t="str">
            <v>RLB</v>
          </cell>
          <cell r="O23" t="str">
            <v>LOW REHABILITATION/ADL Index 11-16</v>
          </cell>
        </row>
        <row r="24">
          <cell r="D24" t="str">
            <v>RHX</v>
          </cell>
          <cell r="E24">
            <v>62</v>
          </cell>
          <cell r="G24">
            <v>533.30999999999995</v>
          </cell>
          <cell r="I24" t="str">
            <v>RVL</v>
          </cell>
          <cell r="J24">
            <v>62</v>
          </cell>
          <cell r="L24">
            <v>0</v>
          </cell>
          <cell r="N24" t="str">
            <v>RLA</v>
          </cell>
          <cell r="O24" t="str">
            <v>LOW REHABILITATION/ADL Index 0-10</v>
          </cell>
        </row>
        <row r="25">
          <cell r="D25" t="str">
            <v>RVL</v>
          </cell>
          <cell r="E25">
            <v>61</v>
          </cell>
          <cell r="G25">
            <v>528.11</v>
          </cell>
          <cell r="I25" t="str">
            <v>RHX</v>
          </cell>
          <cell r="J25">
            <v>61</v>
          </cell>
          <cell r="L25">
            <v>0</v>
          </cell>
          <cell r="N25" t="str">
            <v>ES3</v>
          </cell>
          <cell r="O25" t="str">
            <v>Extensive Services/Trach + Vent/Resp.</v>
          </cell>
        </row>
        <row r="26">
          <cell r="D26" t="str">
            <v>RUC</v>
          </cell>
          <cell r="E26">
            <v>60</v>
          </cell>
          <cell r="G26">
            <v>501.37</v>
          </cell>
          <cell r="I26" t="str">
            <v>RUC</v>
          </cell>
          <cell r="J26">
            <v>60</v>
          </cell>
          <cell r="L26">
            <v>0</v>
          </cell>
          <cell r="N26" t="str">
            <v>ES2</v>
          </cell>
          <cell r="O26" t="str">
            <v>Extensive Services/Trach or Vent/Resp.</v>
          </cell>
        </row>
        <row r="27">
          <cell r="D27" t="str">
            <v>RUB</v>
          </cell>
          <cell r="E27">
            <v>59</v>
          </cell>
          <cell r="G27">
            <v>501.37</v>
          </cell>
          <cell r="I27" t="str">
            <v>RUB</v>
          </cell>
          <cell r="J27">
            <v>59</v>
          </cell>
          <cell r="L27">
            <v>0</v>
          </cell>
          <cell r="N27" t="str">
            <v>ES1</v>
          </cell>
          <cell r="O27" t="str">
            <v>Extensive Services/Isolation</v>
          </cell>
        </row>
        <row r="28">
          <cell r="D28" t="str">
            <v>RMX</v>
          </cell>
          <cell r="E28">
            <v>58</v>
          </cell>
          <cell r="G28">
            <v>489.21999999999997</v>
          </cell>
          <cell r="I28" t="str">
            <v>RMX</v>
          </cell>
          <cell r="J28">
            <v>58</v>
          </cell>
          <cell r="L28">
            <v>0</v>
          </cell>
          <cell r="N28" t="str">
            <v>HE2</v>
          </cell>
          <cell r="O28" t="str">
            <v>Special Care High/ADL Index 15-16/Depression</v>
          </cell>
        </row>
        <row r="29">
          <cell r="D29" t="str">
            <v>RHL</v>
          </cell>
          <cell r="E29">
            <v>57</v>
          </cell>
          <cell r="G29">
            <v>472.63</v>
          </cell>
          <cell r="I29" t="str">
            <v>RHL</v>
          </cell>
          <cell r="J29">
            <v>57</v>
          </cell>
          <cell r="L29">
            <v>0</v>
          </cell>
          <cell r="N29" t="str">
            <v>HE1</v>
          </cell>
          <cell r="O29" t="str">
            <v>Special Care High/ADL Index 15-16/No Depression</v>
          </cell>
        </row>
        <row r="30">
          <cell r="D30" t="str">
            <v>ES2</v>
          </cell>
          <cell r="E30">
            <v>56</v>
          </cell>
          <cell r="G30">
            <v>475.66999999999996</v>
          </cell>
          <cell r="I30" t="str">
            <v>ES2</v>
          </cell>
          <cell r="J30">
            <v>56</v>
          </cell>
          <cell r="L30">
            <v>0</v>
          </cell>
          <cell r="N30" t="str">
            <v>HD2</v>
          </cell>
          <cell r="O30" t="str">
            <v>Special Care High/ADLIndex 11-14/Depression</v>
          </cell>
        </row>
        <row r="31">
          <cell r="D31" t="str">
            <v>RML</v>
          </cell>
          <cell r="E31">
            <v>55</v>
          </cell>
          <cell r="G31">
            <v>448.86</v>
          </cell>
          <cell r="I31" t="str">
            <v>RML</v>
          </cell>
          <cell r="J31">
            <v>55</v>
          </cell>
          <cell r="L31">
            <v>0</v>
          </cell>
          <cell r="N31" t="str">
            <v>HD1</v>
          </cell>
          <cell r="O31" t="str">
            <v>Special Care High/ADLIndex 11-14/No Depression</v>
          </cell>
        </row>
        <row r="32">
          <cell r="D32" t="str">
            <v>RVC</v>
          </cell>
          <cell r="E32">
            <v>54</v>
          </cell>
          <cell r="G32">
            <v>430.12</v>
          </cell>
          <cell r="I32" t="str">
            <v>RUA</v>
          </cell>
          <cell r="J32">
            <v>54</v>
          </cell>
          <cell r="L32">
            <v>0</v>
          </cell>
          <cell r="N32" t="str">
            <v>HC2</v>
          </cell>
          <cell r="O32" t="str">
            <v>Special Care High/ADLIndex 6-10/Depression</v>
          </cell>
        </row>
        <row r="33">
          <cell r="D33" t="str">
            <v>RLX</v>
          </cell>
          <cell r="E33">
            <v>53</v>
          </cell>
          <cell r="G33">
            <v>429.64</v>
          </cell>
          <cell r="I33" t="str">
            <v>RVC</v>
          </cell>
          <cell r="J33">
            <v>53</v>
          </cell>
          <cell r="L33">
            <v>0</v>
          </cell>
          <cell r="N33" t="str">
            <v>HC1</v>
          </cell>
          <cell r="O33" t="str">
            <v>Special Care High/ADL Index 6-10/No Deoression</v>
          </cell>
        </row>
        <row r="34">
          <cell r="D34" t="str">
            <v>ES1</v>
          </cell>
          <cell r="E34">
            <v>52</v>
          </cell>
          <cell r="G34">
            <v>422.19</v>
          </cell>
          <cell r="I34" t="str">
            <v>RLX</v>
          </cell>
          <cell r="J34">
            <v>52</v>
          </cell>
          <cell r="L34">
            <v>0</v>
          </cell>
          <cell r="N34" t="str">
            <v>HB2</v>
          </cell>
          <cell r="O34" t="str">
            <v>Special Care High/ADL Index 2-5/Depression</v>
          </cell>
        </row>
        <row r="35">
          <cell r="D35" t="str">
            <v>RUA</v>
          </cell>
          <cell r="E35">
            <v>51</v>
          </cell>
          <cell r="G35">
            <v>419.21999999999997</v>
          </cell>
          <cell r="I35" t="str">
            <v>ES1</v>
          </cell>
          <cell r="J35">
            <v>51</v>
          </cell>
          <cell r="L35">
            <v>0</v>
          </cell>
          <cell r="N35" t="str">
            <v>HB1</v>
          </cell>
          <cell r="O35" t="str">
            <v>Special Care High/ADL Index 2-5/No Depression</v>
          </cell>
        </row>
        <row r="36">
          <cell r="D36" t="str">
            <v>HE2</v>
          </cell>
          <cell r="E36">
            <v>50</v>
          </cell>
          <cell r="G36">
            <v>407.78</v>
          </cell>
          <cell r="I36" t="str">
            <v>HE2</v>
          </cell>
          <cell r="J36">
            <v>50</v>
          </cell>
          <cell r="L36">
            <v>0</v>
          </cell>
          <cell r="N36" t="str">
            <v>LE2</v>
          </cell>
          <cell r="O36" t="str">
            <v>Special Care Low/ADL Index 15-16/Depression</v>
          </cell>
        </row>
        <row r="37">
          <cell r="D37" t="str">
            <v>HD2</v>
          </cell>
          <cell r="E37">
            <v>49</v>
          </cell>
          <cell r="G37">
            <v>381.84000000000003</v>
          </cell>
          <cell r="I37" t="str">
            <v>RVB</v>
          </cell>
          <cell r="J37">
            <v>49</v>
          </cell>
          <cell r="L37">
            <v>0</v>
          </cell>
          <cell r="N37" t="str">
            <v>LE1</v>
          </cell>
          <cell r="O37" t="str">
            <v>Special Care Low/ADL Index 15-16/No Depression</v>
          </cell>
        </row>
        <row r="38">
          <cell r="D38" t="str">
            <v>RHC</v>
          </cell>
          <cell r="E38">
            <v>48</v>
          </cell>
          <cell r="G38">
            <v>374.78999999999996</v>
          </cell>
          <cell r="I38" t="str">
            <v>RVA</v>
          </cell>
          <cell r="J38">
            <v>48</v>
          </cell>
          <cell r="L38">
            <v>0</v>
          </cell>
          <cell r="N38" t="str">
            <v>LD2</v>
          </cell>
          <cell r="O38" t="str">
            <v>Special Care Low/ADLIndex 11-14/Depression</v>
          </cell>
        </row>
        <row r="39">
          <cell r="D39" t="str">
            <v>RVB</v>
          </cell>
          <cell r="E39">
            <v>47</v>
          </cell>
          <cell r="G39">
            <v>372.47</v>
          </cell>
          <cell r="I39" t="str">
            <v>RHC</v>
          </cell>
          <cell r="J39">
            <v>47</v>
          </cell>
          <cell r="L39">
            <v>0</v>
          </cell>
          <cell r="N39" t="str">
            <v>LD1</v>
          </cell>
          <cell r="O39" t="str">
            <v>Special Care Low/ADLIndex 11-14/No Depression</v>
          </cell>
        </row>
        <row r="40">
          <cell r="D40" t="str">
            <v>RVA</v>
          </cell>
          <cell r="E40">
            <v>46</v>
          </cell>
          <cell r="G40">
            <v>371.02</v>
          </cell>
          <cell r="I40" t="str">
            <v>HD2</v>
          </cell>
          <cell r="J40">
            <v>46</v>
          </cell>
          <cell r="L40">
            <v>0</v>
          </cell>
          <cell r="N40" t="str">
            <v>LC2</v>
          </cell>
          <cell r="O40" t="str">
            <v>Special Care Low/ADLIndex 6-10/Depression</v>
          </cell>
        </row>
        <row r="41">
          <cell r="D41" t="str">
            <v>LE2</v>
          </cell>
          <cell r="E41">
            <v>45</v>
          </cell>
          <cell r="G41">
            <v>370.3</v>
          </cell>
          <cell r="I41" t="str">
            <v>LE2</v>
          </cell>
          <cell r="J41">
            <v>45</v>
          </cell>
          <cell r="L41">
            <v>0</v>
          </cell>
          <cell r="N41" t="str">
            <v>LC1</v>
          </cell>
          <cell r="O41" t="str">
            <v>Special Care Low/ADL Index 6-10/No Deoression</v>
          </cell>
        </row>
        <row r="42">
          <cell r="D42" t="str">
            <v>HC2</v>
          </cell>
          <cell r="E42">
            <v>44</v>
          </cell>
          <cell r="G42">
            <v>360.22</v>
          </cell>
          <cell r="I42" t="str">
            <v>HC2</v>
          </cell>
          <cell r="J42">
            <v>44</v>
          </cell>
          <cell r="L42">
            <v>0</v>
          </cell>
          <cell r="N42" t="str">
            <v>LB2</v>
          </cell>
          <cell r="O42" t="str">
            <v>Special Care Low/ADL Index 2-5/Depression</v>
          </cell>
        </row>
        <row r="43">
          <cell r="D43" t="str">
            <v>HB2</v>
          </cell>
          <cell r="E43">
            <v>43</v>
          </cell>
          <cell r="G43">
            <v>355.9</v>
          </cell>
          <cell r="I43" t="str">
            <v>HB2</v>
          </cell>
          <cell r="J43">
            <v>43</v>
          </cell>
          <cell r="L43">
            <v>0</v>
          </cell>
          <cell r="N43" t="str">
            <v>LB1</v>
          </cell>
          <cell r="O43" t="str">
            <v>Special Care Low/ADL Index 2-5/No Depression</v>
          </cell>
        </row>
        <row r="44">
          <cell r="D44" t="str">
            <v>LD2</v>
          </cell>
          <cell r="E44">
            <v>42</v>
          </cell>
          <cell r="G44">
            <v>355.9</v>
          </cell>
          <cell r="I44" t="str">
            <v>LD2</v>
          </cell>
          <cell r="J44">
            <v>42</v>
          </cell>
          <cell r="L44">
            <v>0</v>
          </cell>
          <cell r="N44" t="str">
            <v>CE2</v>
          </cell>
          <cell r="O44" t="str">
            <v>Clinically Complex/ADL Index 15-16/Depression</v>
          </cell>
        </row>
        <row r="45">
          <cell r="D45" t="str">
            <v>HE1</v>
          </cell>
          <cell r="E45">
            <v>41</v>
          </cell>
          <cell r="G45">
            <v>338.61</v>
          </cell>
          <cell r="I45" t="str">
            <v>RHB</v>
          </cell>
          <cell r="J45">
            <v>41</v>
          </cell>
          <cell r="L45">
            <v>0</v>
          </cell>
          <cell r="N45" t="str">
            <v>CE1</v>
          </cell>
          <cell r="O45" t="str">
            <v>Clinically Complex/ADL Index 15-16/No Depression</v>
          </cell>
        </row>
        <row r="46">
          <cell r="D46" t="str">
            <v>RHB</v>
          </cell>
          <cell r="E46">
            <v>40</v>
          </cell>
          <cell r="G46">
            <v>337.31</v>
          </cell>
          <cell r="I46" t="str">
            <v>RMC</v>
          </cell>
          <cell r="J46">
            <v>40</v>
          </cell>
          <cell r="L46">
            <v>0</v>
          </cell>
          <cell r="N46" t="str">
            <v>CD2</v>
          </cell>
          <cell r="O46" t="str">
            <v>Clinically Complex/ADLIndex 11-14/Depression</v>
          </cell>
        </row>
        <row r="47">
          <cell r="D47" t="str">
            <v>CE2</v>
          </cell>
          <cell r="E47">
            <v>39</v>
          </cell>
          <cell r="G47">
            <v>329.96</v>
          </cell>
          <cell r="I47" t="str">
            <v>HE1</v>
          </cell>
          <cell r="J47">
            <v>39</v>
          </cell>
          <cell r="L47">
            <v>0</v>
          </cell>
          <cell r="N47" t="str">
            <v>CD1</v>
          </cell>
          <cell r="O47" t="str">
            <v>Clinically Complex/ADLIndex 11-14/No Depression</v>
          </cell>
        </row>
        <row r="48">
          <cell r="D48" t="str">
            <v>RMC</v>
          </cell>
          <cell r="E48">
            <v>38</v>
          </cell>
          <cell r="G48">
            <v>329.26</v>
          </cell>
          <cell r="I48" t="str">
            <v>CE2</v>
          </cell>
          <cell r="J48">
            <v>38</v>
          </cell>
          <cell r="L48">
            <v>0</v>
          </cell>
          <cell r="N48" t="str">
            <v>CC2</v>
          </cell>
          <cell r="O48" t="str">
            <v>Clinically Complex/ADLIndex 6-10/Depression</v>
          </cell>
        </row>
        <row r="49">
          <cell r="D49" t="str">
            <v>RLB</v>
          </cell>
          <cell r="E49">
            <v>37</v>
          </cell>
          <cell r="G49">
            <v>320.12</v>
          </cell>
          <cell r="I49" t="str">
            <v>RLB</v>
          </cell>
          <cell r="J49">
            <v>37</v>
          </cell>
          <cell r="L49">
            <v>0</v>
          </cell>
          <cell r="N49" t="str">
            <v>CC1</v>
          </cell>
          <cell r="O49" t="str">
            <v>Clinically Complex/ADL Index 6-10/No Deoression</v>
          </cell>
        </row>
        <row r="50">
          <cell r="D50" t="str">
            <v>HD1</v>
          </cell>
          <cell r="E50">
            <v>36</v>
          </cell>
          <cell r="G50">
            <v>318.43</v>
          </cell>
          <cell r="I50" t="str">
            <v>RMB</v>
          </cell>
          <cell r="J50">
            <v>36</v>
          </cell>
          <cell r="L50">
            <v>0</v>
          </cell>
          <cell r="N50" t="str">
            <v>CB2</v>
          </cell>
          <cell r="O50" t="str">
            <v>Clinically Complex/ADL Index 2-5/Depression</v>
          </cell>
        </row>
        <row r="51">
          <cell r="D51" t="str">
            <v>LC2</v>
          </cell>
          <cell r="E51">
            <v>35</v>
          </cell>
          <cell r="G51">
            <v>312.66999999999996</v>
          </cell>
          <cell r="I51" t="str">
            <v>HD1</v>
          </cell>
          <cell r="J51">
            <v>35</v>
          </cell>
          <cell r="L51">
            <v>0</v>
          </cell>
          <cell r="N51" t="str">
            <v>CB1</v>
          </cell>
          <cell r="O51" t="str">
            <v>Clinically Complex/ADL Index 2-5/No Depression</v>
          </cell>
        </row>
        <row r="52">
          <cell r="D52" t="str">
            <v>CD2</v>
          </cell>
          <cell r="E52">
            <v>34</v>
          </cell>
          <cell r="G52">
            <v>312.66999999999996</v>
          </cell>
          <cell r="I52" t="str">
            <v>RHA</v>
          </cell>
          <cell r="J52">
            <v>34</v>
          </cell>
          <cell r="L52">
            <v>0</v>
          </cell>
          <cell r="N52" t="str">
            <v>CA2</v>
          </cell>
          <cell r="O52" t="str">
            <v>Clinically Complex/ADL Index 0-1/Depression</v>
          </cell>
        </row>
        <row r="53">
          <cell r="D53" t="str">
            <v>LE1</v>
          </cell>
          <cell r="E53">
            <v>33</v>
          </cell>
          <cell r="G53">
            <v>309.78999999999996</v>
          </cell>
          <cell r="I53" t="str">
            <v>LC2</v>
          </cell>
          <cell r="J53">
            <v>33</v>
          </cell>
          <cell r="L53">
            <v>0</v>
          </cell>
          <cell r="N53" t="str">
            <v>CA1</v>
          </cell>
          <cell r="O53" t="str">
            <v>Clinically Complex/ADL Index 0-1/No Depression</v>
          </cell>
        </row>
        <row r="54">
          <cell r="D54" t="str">
            <v>RMB</v>
          </cell>
          <cell r="E54">
            <v>32</v>
          </cell>
          <cell r="G54">
            <v>309.08</v>
          </cell>
          <cell r="I54" t="str">
            <v>CD2</v>
          </cell>
          <cell r="J54">
            <v>32</v>
          </cell>
          <cell r="L54">
            <v>0</v>
          </cell>
          <cell r="N54" t="str">
            <v>BB2</v>
          </cell>
          <cell r="O54" t="str">
            <v>Behavior Symp. - Cognitive Perform./ADL Index 2-5/ Restorative</v>
          </cell>
        </row>
        <row r="55">
          <cell r="D55" t="str">
            <v>CE1</v>
          </cell>
          <cell r="E55">
            <v>31</v>
          </cell>
          <cell r="G55">
            <v>304.01</v>
          </cell>
          <cell r="I55" t="str">
            <v>LE1</v>
          </cell>
          <cell r="J55">
            <v>31</v>
          </cell>
          <cell r="L55">
            <v>0</v>
          </cell>
          <cell r="N55" t="str">
            <v>BB1</v>
          </cell>
          <cell r="O55" t="str">
            <v>Behavior Symp. - Cognitive Perform./ADL Index 2-5/ No Restorative</v>
          </cell>
        </row>
        <row r="56">
          <cell r="D56" t="str">
            <v>PE2</v>
          </cell>
          <cell r="E56">
            <v>30</v>
          </cell>
          <cell r="G56">
            <v>304.01</v>
          </cell>
          <cell r="I56" t="str">
            <v>CE1</v>
          </cell>
          <cell r="J56">
            <v>30</v>
          </cell>
          <cell r="L56">
            <v>0</v>
          </cell>
          <cell r="N56" t="str">
            <v>BA2</v>
          </cell>
          <cell r="O56" t="str">
            <v>Behavior Symp. - Cognitive Perform./ADL Index 0-1/ Restorative</v>
          </cell>
        </row>
        <row r="57">
          <cell r="D57" t="str">
            <v>HC1</v>
          </cell>
          <cell r="E57">
            <v>29</v>
          </cell>
          <cell r="G57">
            <v>301.13</v>
          </cell>
          <cell r="I57" t="str">
            <v>PE2</v>
          </cell>
          <cell r="J57">
            <v>29</v>
          </cell>
          <cell r="L57">
            <v>0</v>
          </cell>
          <cell r="N57" t="str">
            <v>BA1</v>
          </cell>
          <cell r="O57" t="str">
            <v>Behavior Symp. - Cognitive Perform./ADL Index0-1/ No Restorative</v>
          </cell>
        </row>
        <row r="58">
          <cell r="D58" t="str">
            <v>HB1</v>
          </cell>
          <cell r="E58">
            <v>28</v>
          </cell>
          <cell r="G58">
            <v>298.25</v>
          </cell>
          <cell r="I58" t="str">
            <v>HC1</v>
          </cell>
          <cell r="J58">
            <v>28</v>
          </cell>
          <cell r="L58">
            <v>0</v>
          </cell>
          <cell r="N58" t="str">
            <v>PE2</v>
          </cell>
          <cell r="O58" t="str">
            <v>Reduced Physical Function/ADL Index 15-16/Restorative</v>
          </cell>
        </row>
        <row r="59">
          <cell r="D59" t="str">
            <v>LD1</v>
          </cell>
          <cell r="E59">
            <v>27</v>
          </cell>
          <cell r="G59">
            <v>298.25</v>
          </cell>
          <cell r="I59" t="str">
            <v>HB1</v>
          </cell>
          <cell r="J59">
            <v>27</v>
          </cell>
          <cell r="L59">
            <v>0</v>
          </cell>
          <cell r="N59" t="str">
            <v>PE1</v>
          </cell>
          <cell r="O59" t="str">
            <v>Reduced Physical Function/ADL Index 15-16/No Restorative</v>
          </cell>
        </row>
        <row r="60">
          <cell r="D60" t="str">
            <v>RHA</v>
          </cell>
          <cell r="E60">
            <v>26</v>
          </cell>
          <cell r="G60">
            <v>296.95999999999998</v>
          </cell>
          <cell r="I60" t="str">
            <v>LD1</v>
          </cell>
          <cell r="J60">
            <v>26</v>
          </cell>
          <cell r="L60">
            <v>0</v>
          </cell>
          <cell r="N60" t="str">
            <v>PD2</v>
          </cell>
          <cell r="O60" t="str">
            <v>Reduced Physical Function/ADL Index 11-14/Restorative</v>
          </cell>
        </row>
        <row r="61">
          <cell r="D61" t="str">
            <v>LB2</v>
          </cell>
          <cell r="E61">
            <v>25</v>
          </cell>
          <cell r="G61">
            <v>296.82</v>
          </cell>
          <cell r="I61" t="str">
            <v>LB2</v>
          </cell>
          <cell r="J61">
            <v>25</v>
          </cell>
          <cell r="L61">
            <v>0</v>
          </cell>
          <cell r="N61" t="str">
            <v>PD1</v>
          </cell>
          <cell r="O61" t="str">
            <v>Reduced Physical Function/ADL Index 11-14/No Restorative</v>
          </cell>
        </row>
        <row r="62">
          <cell r="D62" t="str">
            <v>PE1</v>
          </cell>
          <cell r="E62">
            <v>24</v>
          </cell>
          <cell r="G62">
            <v>289.61</v>
          </cell>
          <cell r="I62" t="str">
            <v>PE1</v>
          </cell>
          <cell r="J62">
            <v>24</v>
          </cell>
          <cell r="L62">
            <v>0</v>
          </cell>
          <cell r="N62" t="str">
            <v>PC2</v>
          </cell>
          <cell r="O62" t="str">
            <v>Reduced Physical Function/ADL Index 6-10/Restorative</v>
          </cell>
        </row>
        <row r="63">
          <cell r="D63" t="str">
            <v>CD1</v>
          </cell>
          <cell r="E63">
            <v>23</v>
          </cell>
          <cell r="G63">
            <v>286.73</v>
          </cell>
          <cell r="I63" t="str">
            <v>CD1</v>
          </cell>
          <cell r="J63">
            <v>23</v>
          </cell>
          <cell r="L63">
            <v>0</v>
          </cell>
          <cell r="N63" t="str">
            <v>PC1</v>
          </cell>
          <cell r="O63" t="str">
            <v>Reduced Physical Function/ADL Index 6-10/No Restorative</v>
          </cell>
        </row>
        <row r="64">
          <cell r="D64" t="str">
            <v>PD2</v>
          </cell>
          <cell r="E64">
            <v>22</v>
          </cell>
          <cell r="G64">
            <v>286.73</v>
          </cell>
          <cell r="I64" t="str">
            <v>PD2</v>
          </cell>
          <cell r="J64">
            <v>22</v>
          </cell>
          <cell r="L64">
            <v>0</v>
          </cell>
          <cell r="N64" t="str">
            <v>PB2</v>
          </cell>
          <cell r="O64" t="str">
            <v>Reduced Physical Function/ADL Index 2-5/Restorative</v>
          </cell>
        </row>
        <row r="65">
          <cell r="D65" t="str">
            <v>CC2</v>
          </cell>
          <cell r="E65">
            <v>21</v>
          </cell>
          <cell r="G65">
            <v>273.75</v>
          </cell>
          <cell r="I65" t="str">
            <v>CC2</v>
          </cell>
          <cell r="J65">
            <v>21</v>
          </cell>
          <cell r="L65">
            <v>0</v>
          </cell>
          <cell r="N65" t="str">
            <v>PB1</v>
          </cell>
          <cell r="O65" t="str">
            <v>Reduced Physical Function/ADL Index 2-5/No Restorative</v>
          </cell>
        </row>
        <row r="66">
          <cell r="D66" t="str">
            <v>PD1</v>
          </cell>
          <cell r="E66">
            <v>20</v>
          </cell>
          <cell r="G66">
            <v>272.31</v>
          </cell>
          <cell r="I66" t="str">
            <v>PD1</v>
          </cell>
          <cell r="J66">
            <v>20</v>
          </cell>
          <cell r="L66">
            <v>0</v>
          </cell>
          <cell r="N66" t="str">
            <v>PA2</v>
          </cell>
          <cell r="O66" t="str">
            <v>Reduced Physical Function/ADL Index 0-1/Restorative</v>
          </cell>
        </row>
        <row r="67">
          <cell r="D67" t="str">
            <v>LC1</v>
          </cell>
          <cell r="E67">
            <v>19</v>
          </cell>
          <cell r="G67">
            <v>263.67</v>
          </cell>
          <cell r="I67" t="str">
            <v>RMA</v>
          </cell>
          <cell r="J67">
            <v>19</v>
          </cell>
          <cell r="L67">
            <v>0</v>
          </cell>
          <cell r="N67" t="str">
            <v>PA1</v>
          </cell>
          <cell r="O67" t="str">
            <v>Reduced Physical Function/ADL Index 0-1/No Restorative</v>
          </cell>
        </row>
        <row r="68">
          <cell r="D68" t="str">
            <v>RMA</v>
          </cell>
          <cell r="E68">
            <v>18</v>
          </cell>
          <cell r="G68">
            <v>254.31</v>
          </cell>
          <cell r="I68" t="str">
            <v>LC1</v>
          </cell>
          <cell r="J68">
            <v>18</v>
          </cell>
          <cell r="L68">
            <v>0</v>
          </cell>
          <cell r="N68" t="str">
            <v>AAA</v>
          </cell>
          <cell r="O68" t="str">
            <v>Default</v>
          </cell>
        </row>
        <row r="69">
          <cell r="D69" t="str">
            <v>CC1</v>
          </cell>
          <cell r="E69">
            <v>17</v>
          </cell>
          <cell r="G69">
            <v>253.58</v>
          </cell>
          <cell r="I69" t="str">
            <v>CC1</v>
          </cell>
          <cell r="J69">
            <v>17</v>
          </cell>
          <cell r="L69">
            <v>0</v>
          </cell>
        </row>
        <row r="70">
          <cell r="D70" t="str">
            <v>CB2</v>
          </cell>
          <cell r="E70">
            <v>16</v>
          </cell>
          <cell r="G70">
            <v>253.58</v>
          </cell>
          <cell r="I70" t="str">
            <v>CB2</v>
          </cell>
          <cell r="J70">
            <v>16</v>
          </cell>
          <cell r="L70">
            <v>0</v>
          </cell>
        </row>
        <row r="71">
          <cell r="D71" t="str">
            <v>LB1</v>
          </cell>
          <cell r="E71">
            <v>15</v>
          </cell>
          <cell r="G71">
            <v>252.13</v>
          </cell>
          <cell r="I71" t="str">
            <v>LB1</v>
          </cell>
          <cell r="J71">
            <v>15</v>
          </cell>
          <cell r="L71">
            <v>0</v>
          </cell>
        </row>
        <row r="72">
          <cell r="D72" t="str">
            <v>PC2</v>
          </cell>
          <cell r="E72">
            <v>14</v>
          </cell>
          <cell r="G72">
            <v>246.37</v>
          </cell>
          <cell r="I72" t="str">
            <v>PC2</v>
          </cell>
          <cell r="J72">
            <v>14</v>
          </cell>
          <cell r="L72">
            <v>0</v>
          </cell>
        </row>
        <row r="73">
          <cell r="D73" t="str">
            <v>CB1</v>
          </cell>
          <cell r="E73">
            <v>13</v>
          </cell>
          <cell r="G73">
            <v>234.84</v>
          </cell>
          <cell r="I73" t="str">
            <v>CB1</v>
          </cell>
          <cell r="J73">
            <v>13</v>
          </cell>
          <cell r="L73">
            <v>0</v>
          </cell>
        </row>
        <row r="74">
          <cell r="D74" t="str">
            <v>PC1</v>
          </cell>
          <cell r="E74">
            <v>12</v>
          </cell>
          <cell r="G74">
            <v>234.84</v>
          </cell>
          <cell r="I74" t="str">
            <v>PC1</v>
          </cell>
          <cell r="J74">
            <v>12</v>
          </cell>
          <cell r="L74">
            <v>0</v>
          </cell>
        </row>
        <row r="75">
          <cell r="D75" t="str">
            <v>BB2</v>
          </cell>
          <cell r="E75">
            <v>11</v>
          </cell>
          <cell r="G75">
            <v>227.64</v>
          </cell>
          <cell r="I75" t="str">
            <v>BB2</v>
          </cell>
          <cell r="J75">
            <v>11</v>
          </cell>
          <cell r="L75">
            <v>0</v>
          </cell>
        </row>
        <row r="76">
          <cell r="D76" t="str">
            <v>BB1</v>
          </cell>
          <cell r="E76">
            <v>10</v>
          </cell>
          <cell r="G76">
            <v>217.55</v>
          </cell>
          <cell r="I76" t="str">
            <v>BB1</v>
          </cell>
          <cell r="J76">
            <v>10</v>
          </cell>
          <cell r="L76">
            <v>0</v>
          </cell>
        </row>
        <row r="77">
          <cell r="D77" t="str">
            <v>CA2</v>
          </cell>
          <cell r="E77">
            <v>9</v>
          </cell>
          <cell r="G77">
            <v>214.67000000000002</v>
          </cell>
          <cell r="I77" t="str">
            <v>CA2</v>
          </cell>
          <cell r="J77">
            <v>9</v>
          </cell>
          <cell r="L77">
            <v>0</v>
          </cell>
        </row>
        <row r="78">
          <cell r="D78" t="str">
            <v>PB2</v>
          </cell>
          <cell r="E78">
            <v>8</v>
          </cell>
          <cell r="G78">
            <v>208.91</v>
          </cell>
          <cell r="I78" t="str">
            <v>RLA</v>
          </cell>
          <cell r="J78">
            <v>8</v>
          </cell>
          <cell r="L78">
            <v>0</v>
          </cell>
        </row>
        <row r="79">
          <cell r="D79" t="str">
            <v>RLA</v>
          </cell>
          <cell r="E79">
            <v>7</v>
          </cell>
          <cell r="G79">
            <v>206.26999999999998</v>
          </cell>
          <cell r="I79" t="str">
            <v>PB2</v>
          </cell>
          <cell r="J79">
            <v>7</v>
          </cell>
          <cell r="L79">
            <v>0</v>
          </cell>
        </row>
        <row r="80">
          <cell r="D80" t="str">
            <v>CA1</v>
          </cell>
          <cell r="E80">
            <v>6</v>
          </cell>
          <cell r="G80">
            <v>200.26</v>
          </cell>
          <cell r="I80" t="str">
            <v>CA1</v>
          </cell>
          <cell r="J80">
            <v>6</v>
          </cell>
          <cell r="L80">
            <v>0</v>
          </cell>
        </row>
        <row r="81">
          <cell r="D81" t="str">
            <v>PB1</v>
          </cell>
          <cell r="E81">
            <v>5</v>
          </cell>
          <cell r="G81">
            <v>200.26</v>
          </cell>
          <cell r="I81" t="str">
            <v>PB1</v>
          </cell>
          <cell r="J81">
            <v>5</v>
          </cell>
          <cell r="L81">
            <v>0</v>
          </cell>
        </row>
        <row r="82">
          <cell r="D82" t="str">
            <v>BA2</v>
          </cell>
          <cell r="E82">
            <v>4</v>
          </cell>
          <cell r="G82">
            <v>188.72</v>
          </cell>
          <cell r="I82" t="str">
            <v>BA2</v>
          </cell>
          <cell r="J82">
            <v>4</v>
          </cell>
          <cell r="L82">
            <v>0</v>
          </cell>
        </row>
        <row r="83">
          <cell r="D83" t="str">
            <v>BA1</v>
          </cell>
          <cell r="E83">
            <v>3</v>
          </cell>
          <cell r="G83">
            <v>180.07999999999998</v>
          </cell>
          <cell r="I83" t="str">
            <v>BA1</v>
          </cell>
          <cell r="J83">
            <v>3</v>
          </cell>
          <cell r="L83">
            <v>0</v>
          </cell>
        </row>
        <row r="84">
          <cell r="D84" t="str">
            <v>PA2</v>
          </cell>
          <cell r="E84">
            <v>2</v>
          </cell>
          <cell r="G84">
            <v>172.88</v>
          </cell>
          <cell r="I84" t="str">
            <v>PA2</v>
          </cell>
          <cell r="J84">
            <v>2</v>
          </cell>
          <cell r="L84">
            <v>0</v>
          </cell>
        </row>
        <row r="85">
          <cell r="D85" t="str">
            <v>PA1</v>
          </cell>
          <cell r="E85">
            <v>1</v>
          </cell>
          <cell r="G85">
            <v>165.67000000000002</v>
          </cell>
          <cell r="I85" t="str">
            <v>PA1</v>
          </cell>
          <cell r="J85">
            <v>1</v>
          </cell>
          <cell r="L85">
            <v>0</v>
          </cell>
        </row>
        <row r="86">
          <cell r="D86" t="str">
            <v>AAA</v>
          </cell>
          <cell r="E86">
            <v>1</v>
          </cell>
          <cell r="G86">
            <v>165.67000000000002</v>
          </cell>
          <cell r="I86" t="str">
            <v>AAA</v>
          </cell>
          <cell r="J86">
            <v>1</v>
          </cell>
          <cell r="L86">
            <v>0</v>
          </cell>
        </row>
        <row r="93">
          <cell r="N93" t="str">
            <v>LEVEL 5</v>
          </cell>
        </row>
        <row r="94">
          <cell r="B94">
            <v>0</v>
          </cell>
        </row>
        <row r="95">
          <cell r="B95">
            <v>1</v>
          </cell>
          <cell r="C95" t="str">
            <v>EQUALS RATE TIMES 1 DAY</v>
          </cell>
        </row>
        <row r="96">
          <cell r="B96">
            <v>2</v>
          </cell>
          <cell r="C96" t="str">
            <v>EQUALS RATE TIMES 2 DAYS</v>
          </cell>
        </row>
        <row r="97">
          <cell r="B97">
            <v>3</v>
          </cell>
          <cell r="C97" t="str">
            <v>EQUALS RATE TIMES 3 DAYS</v>
          </cell>
        </row>
        <row r="98">
          <cell r="B98">
            <v>4</v>
          </cell>
          <cell r="C98" t="str">
            <v>EQUALS RATE TIMES 4 DAYS</v>
          </cell>
        </row>
        <row r="99">
          <cell r="B99">
            <v>5</v>
          </cell>
          <cell r="C99" t="str">
            <v>EQUALS RATE TIMES 5 DAYS</v>
          </cell>
        </row>
        <row r="100">
          <cell r="B100">
            <v>6</v>
          </cell>
          <cell r="C100" t="str">
            <v>EQUALS RATE TIMES 6 DAYS</v>
          </cell>
        </row>
        <row r="101">
          <cell r="B101">
            <v>7</v>
          </cell>
          <cell r="C101" t="str">
            <v>EQUALS RATE TIMES 7 DAYS</v>
          </cell>
        </row>
        <row r="102">
          <cell r="B102">
            <v>8</v>
          </cell>
          <cell r="C102" t="str">
            <v>EQUALS RATE TIMES 8 DAYS</v>
          </cell>
        </row>
        <row r="103">
          <cell r="B103">
            <v>9</v>
          </cell>
          <cell r="C103" t="str">
            <v>EQUALS RATE TIMES 9 DAYS</v>
          </cell>
        </row>
        <row r="104">
          <cell r="B104">
            <v>10</v>
          </cell>
          <cell r="C104" t="str">
            <v>EQUALS RATE TIMES 10 DAYS</v>
          </cell>
        </row>
        <row r="105">
          <cell r="B105">
            <v>11</v>
          </cell>
          <cell r="C105" t="str">
            <v>EQUALS RATE TIMES 11 DAYS</v>
          </cell>
        </row>
        <row r="106">
          <cell r="B106">
            <v>12</v>
          </cell>
          <cell r="C106" t="str">
            <v>EQUALS RATE TIMES 12 DAYS</v>
          </cell>
        </row>
        <row r="107">
          <cell r="B107">
            <v>13</v>
          </cell>
          <cell r="C107" t="str">
            <v>EQUALS RATE TIMES 13 DAYS</v>
          </cell>
        </row>
        <row r="108">
          <cell r="B108">
            <v>14</v>
          </cell>
          <cell r="C108" t="str">
            <v>EQUALS RATE TIMES 14 DAYS</v>
          </cell>
        </row>
        <row r="109">
          <cell r="B109">
            <v>15</v>
          </cell>
          <cell r="C109" t="str">
            <v>EQUALS RATE TIMES 15 DAYS</v>
          </cell>
        </row>
        <row r="110">
          <cell r="B110">
            <v>16</v>
          </cell>
          <cell r="C110" t="str">
            <v>EQUALS RATE TIMES 16 DAYS</v>
          </cell>
        </row>
        <row r="111">
          <cell r="B111">
            <v>17</v>
          </cell>
          <cell r="C111" t="str">
            <v>EQUALS RATE TIMES 17 DAYS</v>
          </cell>
        </row>
        <row r="112">
          <cell r="B112">
            <v>18</v>
          </cell>
          <cell r="C112" t="str">
            <v>EQUALS RATE TIMES 18 DAYS</v>
          </cell>
        </row>
        <row r="113">
          <cell r="B113">
            <v>19</v>
          </cell>
          <cell r="C113" t="str">
            <v>EQUALS RATE TIMES 19 DAYS</v>
          </cell>
        </row>
        <row r="114">
          <cell r="B114">
            <v>20</v>
          </cell>
          <cell r="C114" t="str">
            <v>EQUALS RATE TIMES 20 DAYS</v>
          </cell>
        </row>
        <row r="115">
          <cell r="B115">
            <v>21</v>
          </cell>
          <cell r="C115" t="str">
            <v>EQUALS RATE TIMES 21 DAYS</v>
          </cell>
        </row>
        <row r="116">
          <cell r="B116">
            <v>22</v>
          </cell>
          <cell r="C116" t="str">
            <v>EQUALS RATE TIMES 22 DAYS</v>
          </cell>
        </row>
        <row r="117">
          <cell r="B117">
            <v>23</v>
          </cell>
          <cell r="C117" t="str">
            <v>EQUALS RATE TIMES 23 DAYS</v>
          </cell>
        </row>
        <row r="118">
          <cell r="B118">
            <v>24</v>
          </cell>
          <cell r="C118" t="str">
            <v>EQUALS RATE TIMES 24 DAYS</v>
          </cell>
        </row>
        <row r="119">
          <cell r="B119">
            <v>25</v>
          </cell>
          <cell r="C119" t="str">
            <v>EQUALS RATE TIMES 25 DAYS</v>
          </cell>
        </row>
        <row r="120">
          <cell r="B120">
            <v>26</v>
          </cell>
          <cell r="C120" t="str">
            <v>EQUALS RATE TIMES 26 DAYS</v>
          </cell>
        </row>
        <row r="121">
          <cell r="B121">
            <v>27</v>
          </cell>
          <cell r="C121" t="str">
            <v>EQUALS RATE TIMES 27 DAYS</v>
          </cell>
        </row>
        <row r="122">
          <cell r="B122">
            <v>28</v>
          </cell>
          <cell r="C122" t="str">
            <v>EQUALS RATE TIMES 28 DAYS</v>
          </cell>
        </row>
        <row r="123">
          <cell r="B123">
            <v>29</v>
          </cell>
          <cell r="C123" t="str">
            <v>EQUALS RATE TIMES 29 DAYS</v>
          </cell>
        </row>
        <row r="124">
          <cell r="B124">
            <v>30</v>
          </cell>
          <cell r="C124" t="str">
            <v>EQUALS RATE TIMES 30 DAYS</v>
          </cell>
        </row>
        <row r="125">
          <cell r="B125">
            <v>31</v>
          </cell>
          <cell r="C125" t="str">
            <v>EQUALS RATE TIMES 31 DAYS</v>
          </cell>
        </row>
        <row r="126">
          <cell r="B126">
            <v>0</v>
          </cell>
        </row>
        <row r="127">
          <cell r="B127">
            <v>1</v>
          </cell>
          <cell r="C127" t="str">
            <v>EQUALS NET MARGIN OVER 1 DAY</v>
          </cell>
        </row>
        <row r="128">
          <cell r="B128">
            <v>2</v>
          </cell>
          <cell r="C128" t="str">
            <v>EQUALS NET MARGIN OVER 2 DAYS</v>
          </cell>
        </row>
        <row r="129">
          <cell r="B129">
            <v>3</v>
          </cell>
          <cell r="C129" t="str">
            <v>EQUALS NET MARGIN OVER 3 DAYS</v>
          </cell>
        </row>
        <row r="130">
          <cell r="B130">
            <v>4</v>
          </cell>
          <cell r="C130" t="str">
            <v>EQUALS NET MARGIN OVER 4 DAYS</v>
          </cell>
        </row>
        <row r="131">
          <cell r="B131">
            <v>5</v>
          </cell>
          <cell r="C131" t="str">
            <v>EQUALS NET MARGIN OVER 5 DAYS</v>
          </cell>
        </row>
        <row r="132">
          <cell r="B132">
            <v>6</v>
          </cell>
          <cell r="C132" t="str">
            <v>EQUALS NET MARGIN OVER 6 DAYS</v>
          </cell>
        </row>
        <row r="133">
          <cell r="B133">
            <v>7</v>
          </cell>
          <cell r="C133" t="str">
            <v>EQUALS NET MARGIN OVER 7 DAYS</v>
          </cell>
        </row>
        <row r="134">
          <cell r="B134">
            <v>8</v>
          </cell>
          <cell r="C134" t="str">
            <v>EQUALS NET MARGIN OVER 8 DAYS</v>
          </cell>
        </row>
        <row r="135">
          <cell r="B135">
            <v>9</v>
          </cell>
          <cell r="C135" t="str">
            <v>EQUALS NET MARGIN OVER 9 DAYS</v>
          </cell>
        </row>
        <row r="136">
          <cell r="B136">
            <v>10</v>
          </cell>
          <cell r="C136" t="str">
            <v>EQUALS NET MARGIN OVER 10 DAYS</v>
          </cell>
        </row>
        <row r="137">
          <cell r="B137">
            <v>11</v>
          </cell>
          <cell r="C137" t="str">
            <v>EQUALS NET MARGIN OVER 11 DAYS</v>
          </cell>
        </row>
        <row r="138">
          <cell r="B138">
            <v>12</v>
          </cell>
          <cell r="C138" t="str">
            <v>EQUALS NET MARGIN OVER 12 DAYS</v>
          </cell>
          <cell r="N138">
            <v>0</v>
          </cell>
        </row>
        <row r="139">
          <cell r="B139">
            <v>13</v>
          </cell>
          <cell r="C139" t="str">
            <v>EQUALS NET MARGIN OVER 13 DAYS</v>
          </cell>
          <cell r="N139">
            <v>0</v>
          </cell>
        </row>
        <row r="140">
          <cell r="B140">
            <v>14</v>
          </cell>
          <cell r="C140" t="str">
            <v>EQUALS NET MARGIN OVER 14 DAYS</v>
          </cell>
          <cell r="N140">
            <v>0</v>
          </cell>
        </row>
        <row r="141">
          <cell r="B141">
            <v>15</v>
          </cell>
          <cell r="C141" t="str">
            <v>EQUALS NET MARGIN OVER 15 DAYS</v>
          </cell>
          <cell r="N141">
            <v>0</v>
          </cell>
        </row>
        <row r="142">
          <cell r="B142">
            <v>16</v>
          </cell>
          <cell r="C142" t="str">
            <v>EQUALS NET MARGIN OVER 16 DAYS</v>
          </cell>
          <cell r="N142">
            <v>0</v>
          </cell>
        </row>
        <row r="143">
          <cell r="B143">
            <v>17</v>
          </cell>
          <cell r="C143" t="str">
            <v>EQUALS NET MARGIN OVER 17 DAYS</v>
          </cell>
          <cell r="N143">
            <v>0</v>
          </cell>
        </row>
        <row r="144">
          <cell r="B144">
            <v>18</v>
          </cell>
          <cell r="C144" t="str">
            <v>EQUALS NET MARGIN OVER 18 DAYS</v>
          </cell>
          <cell r="N144">
            <v>0</v>
          </cell>
        </row>
        <row r="145">
          <cell r="B145">
            <v>19</v>
          </cell>
          <cell r="C145" t="str">
            <v>EQUALS NET MARGIN OVER 19 DAYS</v>
          </cell>
        </row>
        <row r="146">
          <cell r="B146">
            <v>20</v>
          </cell>
          <cell r="C146" t="str">
            <v>EQUALS NET MARGIN OVER 20 DAYS</v>
          </cell>
        </row>
        <row r="147">
          <cell r="B147">
            <v>21</v>
          </cell>
          <cell r="C147" t="str">
            <v>EQUALS NET MARGIN OVER 21 DAYS</v>
          </cell>
        </row>
        <row r="148">
          <cell r="B148">
            <v>22</v>
          </cell>
          <cell r="C148" t="str">
            <v>EQUALS NET MARGIN OVER 22 DAYS</v>
          </cell>
        </row>
        <row r="149">
          <cell r="B149">
            <v>23</v>
          </cell>
          <cell r="C149" t="str">
            <v>EQUALS NET MARGIN OVER 23 DAYS</v>
          </cell>
        </row>
        <row r="150">
          <cell r="B150">
            <v>24</v>
          </cell>
          <cell r="C150" t="str">
            <v>EQUALS NET MARGIN OVER 24 DAYS</v>
          </cell>
        </row>
        <row r="151">
          <cell r="B151">
            <v>25</v>
          </cell>
          <cell r="C151" t="str">
            <v>EQUALS NET MARGIN OVER 25 DAYS</v>
          </cell>
        </row>
        <row r="152">
          <cell r="B152">
            <v>26</v>
          </cell>
          <cell r="C152" t="str">
            <v>EQUALS NET MARGIN OVER 26 DAYS</v>
          </cell>
        </row>
        <row r="153">
          <cell r="B153">
            <v>27</v>
          </cell>
          <cell r="C153" t="str">
            <v>EQUALS NET MARGIN OVER 27 DAYS</v>
          </cell>
        </row>
        <row r="154">
          <cell r="B154">
            <v>28</v>
          </cell>
          <cell r="C154" t="str">
            <v>EQUALS NET MARGIN OVER 28 DAYS</v>
          </cell>
        </row>
        <row r="155">
          <cell r="B155">
            <v>29</v>
          </cell>
          <cell r="C155" t="str">
            <v>EQUALS NET MARGIN OVER 29 DAYS</v>
          </cell>
        </row>
        <row r="156">
          <cell r="B156">
            <v>30</v>
          </cell>
          <cell r="C156" t="str">
            <v>EQUALS NET MARGIN OVER 30 DAYS</v>
          </cell>
        </row>
        <row r="157">
          <cell r="B157">
            <v>31</v>
          </cell>
          <cell r="C157" t="str">
            <v>EQUALS NET MARGIN OVER 31 DAYS</v>
          </cell>
        </row>
      </sheetData>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 "/>
      <sheetName val="Feb"/>
      <sheetName val="Mar"/>
      <sheetName val="Apr"/>
      <sheetName val="May"/>
      <sheetName val="Jun"/>
      <sheetName val="Jul"/>
      <sheetName val="Aug"/>
      <sheetName val="Sept"/>
      <sheetName val="Oct"/>
      <sheetName val="Nov"/>
      <sheetName val="Dec"/>
      <sheetName val="Rates"/>
      <sheetName val="RUG TOT"/>
      <sheetName val="GRAPHIC "/>
    </sheetNames>
    <sheetDataSet>
      <sheetData sheetId="0">
        <row r="8">
          <cell r="D8" t="str">
            <v>RUC</v>
          </cell>
          <cell r="E8">
            <v>405.7</v>
          </cell>
          <cell r="F8">
            <v>51</v>
          </cell>
        </row>
        <row r="9">
          <cell r="D9" t="str">
            <v>RUB</v>
          </cell>
          <cell r="E9">
            <v>371.93</v>
          </cell>
          <cell r="F9">
            <v>50</v>
          </cell>
        </row>
        <row r="10">
          <cell r="D10" t="str">
            <v>RUA</v>
          </cell>
          <cell r="E10">
            <v>354.47</v>
          </cell>
          <cell r="F10">
            <v>48</v>
          </cell>
        </row>
        <row r="11">
          <cell r="D11" t="str">
            <v>RVX</v>
          </cell>
          <cell r="E11">
            <v>362.3</v>
          </cell>
          <cell r="F11">
            <v>49</v>
          </cell>
        </row>
        <row r="12">
          <cell r="D12" t="str">
            <v>RVL</v>
          </cell>
          <cell r="E12">
            <v>337.85</v>
          </cell>
          <cell r="F12">
            <v>46</v>
          </cell>
        </row>
        <row r="13">
          <cell r="D13" t="str">
            <v>RVC</v>
          </cell>
          <cell r="E13">
            <v>326.22000000000003</v>
          </cell>
          <cell r="F13">
            <v>45</v>
          </cell>
        </row>
        <row r="14">
          <cell r="D14" t="str">
            <v>RVB</v>
          </cell>
          <cell r="E14">
            <v>309.92</v>
          </cell>
          <cell r="F14">
            <v>43</v>
          </cell>
        </row>
        <row r="15">
          <cell r="D15" t="str">
            <v>RVA</v>
          </cell>
          <cell r="E15">
            <v>278.49</v>
          </cell>
          <cell r="F15">
            <v>38</v>
          </cell>
        </row>
        <row r="16">
          <cell r="D16" t="str">
            <v>RHX</v>
          </cell>
          <cell r="E16">
            <v>307.13</v>
          </cell>
          <cell r="F16">
            <v>42</v>
          </cell>
        </row>
        <row r="17">
          <cell r="D17" t="str">
            <v>RHL</v>
          </cell>
          <cell r="E17">
            <v>301.3</v>
          </cell>
          <cell r="F17">
            <v>41</v>
          </cell>
        </row>
        <row r="18">
          <cell r="D18" t="str">
            <v>RHC</v>
          </cell>
          <cell r="E18">
            <v>283.83999999999997</v>
          </cell>
          <cell r="F18">
            <v>39</v>
          </cell>
        </row>
        <row r="19">
          <cell r="D19" t="str">
            <v>RHB</v>
          </cell>
          <cell r="E19">
            <v>271.04000000000002</v>
          </cell>
          <cell r="F19">
            <v>37</v>
          </cell>
        </row>
        <row r="20">
          <cell r="D20" t="str">
            <v>RHA</v>
          </cell>
          <cell r="E20">
            <v>251.24</v>
          </cell>
          <cell r="F20">
            <v>34</v>
          </cell>
        </row>
        <row r="21">
          <cell r="D21" t="str">
            <v>RMX</v>
          </cell>
          <cell r="E21">
            <v>351.58</v>
          </cell>
          <cell r="F21">
            <v>47</v>
          </cell>
        </row>
        <row r="22">
          <cell r="D22" t="str">
            <v>RML</v>
          </cell>
          <cell r="E22">
            <v>322.48</v>
          </cell>
          <cell r="F22">
            <v>44</v>
          </cell>
        </row>
        <row r="23">
          <cell r="D23" t="str">
            <v>RMC</v>
          </cell>
          <cell r="E23">
            <v>260.79000000000002</v>
          </cell>
          <cell r="F23">
            <v>36</v>
          </cell>
        </row>
        <row r="24">
          <cell r="D24" t="str">
            <v>RMB</v>
          </cell>
          <cell r="E24">
            <v>253.8</v>
          </cell>
          <cell r="F24">
            <v>35</v>
          </cell>
        </row>
        <row r="25">
          <cell r="D25" t="str">
            <v>RMA</v>
          </cell>
          <cell r="E25">
            <v>247.98</v>
          </cell>
          <cell r="F25">
            <v>32</v>
          </cell>
        </row>
        <row r="26">
          <cell r="D26" t="str">
            <v>RLX</v>
          </cell>
          <cell r="E26">
            <v>249.61</v>
          </cell>
          <cell r="F26">
            <v>33</v>
          </cell>
        </row>
        <row r="27">
          <cell r="D27" t="str">
            <v>RLB</v>
          </cell>
          <cell r="E27">
            <v>229.82</v>
          </cell>
          <cell r="F27">
            <v>30</v>
          </cell>
        </row>
        <row r="28">
          <cell r="D28" t="str">
            <v>RLA</v>
          </cell>
          <cell r="E28">
            <v>196.06</v>
          </cell>
          <cell r="F28">
            <v>24</v>
          </cell>
        </row>
        <row r="32">
          <cell r="D32" t="str">
            <v>SE3</v>
          </cell>
          <cell r="E32">
            <v>287.47000000000003</v>
          </cell>
          <cell r="F32">
            <v>40</v>
          </cell>
        </row>
        <row r="33">
          <cell r="D33" t="str">
            <v>SE2</v>
          </cell>
          <cell r="E33">
            <v>244.4</v>
          </cell>
          <cell r="F33">
            <v>31</v>
          </cell>
        </row>
        <row r="34">
          <cell r="D34" t="str">
            <v>SE1</v>
          </cell>
          <cell r="E34">
            <v>217.63</v>
          </cell>
          <cell r="F34">
            <v>29</v>
          </cell>
        </row>
        <row r="35">
          <cell r="D35" t="str">
            <v>SSC</v>
          </cell>
          <cell r="E35">
            <v>214.13</v>
          </cell>
          <cell r="F35">
            <v>28</v>
          </cell>
        </row>
        <row r="36">
          <cell r="D36" t="str">
            <v>SSB</v>
          </cell>
          <cell r="E36">
            <v>202.5</v>
          </cell>
          <cell r="F36">
            <v>26</v>
          </cell>
        </row>
        <row r="37">
          <cell r="D37" t="str">
            <v>SSA</v>
          </cell>
          <cell r="E37">
            <v>199.01</v>
          </cell>
          <cell r="F37">
            <v>25</v>
          </cell>
        </row>
        <row r="38">
          <cell r="D38" t="str">
            <v>CC2</v>
          </cell>
          <cell r="E38">
            <v>212.97</v>
          </cell>
          <cell r="F38">
            <v>27</v>
          </cell>
        </row>
        <row r="39">
          <cell r="D39" t="str">
            <v>CC1</v>
          </cell>
          <cell r="E39">
            <v>194.35</v>
          </cell>
          <cell r="F39">
            <v>23</v>
          </cell>
        </row>
        <row r="40">
          <cell r="D40" t="str">
            <v>CB2</v>
          </cell>
          <cell r="E40">
            <v>185.03</v>
          </cell>
          <cell r="F40">
            <v>22</v>
          </cell>
        </row>
        <row r="41">
          <cell r="D41" t="str">
            <v>CB1</v>
          </cell>
          <cell r="E41">
            <v>176.89</v>
          </cell>
          <cell r="F41">
            <v>21</v>
          </cell>
        </row>
        <row r="42">
          <cell r="D42" t="str">
            <v>CA2</v>
          </cell>
          <cell r="E42">
            <v>175.72</v>
          </cell>
          <cell r="F42">
            <v>20</v>
          </cell>
        </row>
        <row r="43">
          <cell r="D43" t="str">
            <v>CA1</v>
          </cell>
          <cell r="E43">
            <v>164.08</v>
          </cell>
          <cell r="F43">
            <v>17</v>
          </cell>
        </row>
        <row r="44">
          <cell r="D44" t="str">
            <v>IB2</v>
          </cell>
          <cell r="E44">
            <v>157.1</v>
          </cell>
          <cell r="F44">
            <v>14</v>
          </cell>
        </row>
        <row r="45">
          <cell r="D45" t="str">
            <v>IB1</v>
          </cell>
          <cell r="E45">
            <v>154.77000000000001</v>
          </cell>
          <cell r="F45">
            <v>12</v>
          </cell>
        </row>
        <row r="46">
          <cell r="D46" t="str">
            <v>IA2</v>
          </cell>
          <cell r="E46">
            <v>141.96</v>
          </cell>
          <cell r="F46">
            <v>8</v>
          </cell>
        </row>
        <row r="47">
          <cell r="D47" t="str">
            <v>IA1</v>
          </cell>
          <cell r="E47">
            <v>136.15</v>
          </cell>
          <cell r="F47">
            <v>6</v>
          </cell>
        </row>
        <row r="48">
          <cell r="D48" t="str">
            <v>BB2</v>
          </cell>
          <cell r="E48">
            <v>155.93</v>
          </cell>
          <cell r="F48">
            <v>13</v>
          </cell>
        </row>
        <row r="49">
          <cell r="D49" t="str">
            <v>BB1</v>
          </cell>
          <cell r="E49">
            <v>151.27000000000001</v>
          </cell>
          <cell r="F49">
            <v>10</v>
          </cell>
        </row>
        <row r="50">
          <cell r="D50" t="str">
            <v>BA2</v>
          </cell>
          <cell r="E50">
            <v>140.80000000000001</v>
          </cell>
          <cell r="F50">
            <v>7</v>
          </cell>
        </row>
        <row r="51">
          <cell r="D51" t="str">
            <v>BA1</v>
          </cell>
          <cell r="E51">
            <v>131.49</v>
          </cell>
          <cell r="F51">
            <v>2</v>
          </cell>
        </row>
        <row r="52">
          <cell r="D52" t="str">
            <v>PE2</v>
          </cell>
          <cell r="E52">
            <v>169.9</v>
          </cell>
          <cell r="F52">
            <v>19</v>
          </cell>
        </row>
        <row r="53">
          <cell r="D53" t="str">
            <v>PE1</v>
          </cell>
          <cell r="E53">
            <v>166.41</v>
          </cell>
          <cell r="F53">
            <v>18</v>
          </cell>
        </row>
        <row r="54">
          <cell r="D54" t="str">
            <v>PD2</v>
          </cell>
          <cell r="E54">
            <v>161.75</v>
          </cell>
          <cell r="F54">
            <v>16</v>
          </cell>
        </row>
        <row r="55">
          <cell r="D55" t="str">
            <v>PD1</v>
          </cell>
          <cell r="E55">
            <v>159.41999999999999</v>
          </cell>
          <cell r="F55">
            <v>15</v>
          </cell>
        </row>
        <row r="56">
          <cell r="D56" t="str">
            <v>PC2</v>
          </cell>
          <cell r="E56">
            <v>153.61000000000001</v>
          </cell>
          <cell r="F56">
            <v>11</v>
          </cell>
        </row>
        <row r="57">
          <cell r="D57" t="str">
            <v>PC1</v>
          </cell>
          <cell r="E57">
            <v>151.27000000000001</v>
          </cell>
          <cell r="F57">
            <v>9</v>
          </cell>
        </row>
        <row r="58">
          <cell r="D58" t="str">
            <v>PB2</v>
          </cell>
          <cell r="E58">
            <v>134.97</v>
          </cell>
          <cell r="F58">
            <v>5</v>
          </cell>
        </row>
        <row r="59">
          <cell r="D59" t="str">
            <v>PB1</v>
          </cell>
          <cell r="E59">
            <v>133.81</v>
          </cell>
          <cell r="F59">
            <v>4</v>
          </cell>
        </row>
        <row r="60">
          <cell r="D60" t="str">
            <v>PA2</v>
          </cell>
          <cell r="E60">
            <v>132.65</v>
          </cell>
          <cell r="F60">
            <v>3</v>
          </cell>
        </row>
        <row r="61">
          <cell r="D61" t="str">
            <v>PA1</v>
          </cell>
          <cell r="E61">
            <v>129.16</v>
          </cell>
          <cell r="F61">
            <v>1</v>
          </cell>
        </row>
        <row r="62">
          <cell r="D62" t="str">
            <v>AAA</v>
          </cell>
          <cell r="E62">
            <v>129.16</v>
          </cell>
          <cell r="F62">
            <v>1</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Methodology"/>
      <sheetName val="Methodology_Restrictions"/>
      <sheetName val="FIM_Score_Overview"/>
      <sheetName val="FIM_Outside_Range"/>
      <sheetName val="CMG_Median_LOS"/>
      <sheetName val="Boxplots_RIC01_RIC02"/>
      <sheetName val="Boxplots_RIC03_RIC04"/>
      <sheetName val="Boxplots_RIC05_RIC10"/>
      <sheetName val="Boxplots_RIC06_RIC09"/>
      <sheetName val="Boxplots_RIC07_RIC11"/>
      <sheetName val="Boxplots_RIC08_RIC16"/>
      <sheetName val="Boxplots_RIC12_RIC13"/>
      <sheetName val="Boxplots_RIC14_RIC15"/>
      <sheetName val="Boxplots_RIC17_RIC21"/>
      <sheetName val="Boxplots_RIC19_RIC20"/>
      <sheetName val="Boxplots_RIC18"/>
      <sheetName val="Appendix_Summary_CMGs_Provider"/>
      <sheetName val="Appendix_Provider_LOS_FI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Methodology"/>
      <sheetName val="FIM_Score_Overview"/>
      <sheetName val="Chart_Fac_Type_FIM_Scores"/>
      <sheetName val="Data_Fac_Type_FIM_Scores"/>
      <sheetName val="FIM_Fac_Type_Comorbidity"/>
      <sheetName val="Chart_RIC_FIM_Scores"/>
      <sheetName val="Data_RIC_FIM_Scores"/>
      <sheetName val="FIM_RIC_Comorbidity"/>
      <sheetName val="FIM_Provider"/>
      <sheetName val="FIM_RIC_Comorbidity_Median"/>
      <sheetName val="Appendix_Avg_Median_Deviation"/>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FAC LIST &amp; OTHER ICF SNF SRATES"/>
    </sheetNames>
    <sheetDataSet>
      <sheetData sheetId="0"/>
      <sheetData sheetId="1">
        <row r="3">
          <cell r="D3" t="str">
            <v>DHN</v>
          </cell>
        </row>
        <row r="5">
          <cell r="I5">
            <v>1</v>
          </cell>
          <cell r="J5" t="str">
            <v>RUX</v>
          </cell>
          <cell r="K5" t="str">
            <v>16-18</v>
          </cell>
          <cell r="L5">
            <v>53</v>
          </cell>
          <cell r="M5">
            <v>1</v>
          </cell>
          <cell r="N5" t="str">
            <v>RUX</v>
          </cell>
          <cell r="O5" t="str">
            <v>16-18</v>
          </cell>
          <cell r="P5">
            <v>53</v>
          </cell>
          <cell r="S5" t="str">
            <v>RUX</v>
          </cell>
          <cell r="T5">
            <v>508.84</v>
          </cell>
          <cell r="U5">
            <v>1160.1551999999999</v>
          </cell>
          <cell r="W5" t="str">
            <v>RUX</v>
          </cell>
          <cell r="X5">
            <v>496.56</v>
          </cell>
          <cell r="Y5">
            <v>1132.1568</v>
          </cell>
          <cell r="AA5" t="str">
            <v>RUX</v>
          </cell>
          <cell r="AB5">
            <v>576.33000000000004</v>
          </cell>
          <cell r="AC5">
            <v>1314.0324000000001</v>
          </cell>
          <cell r="AE5" t="str">
            <v>RUX</v>
          </cell>
          <cell r="AF5">
            <v>506.11</v>
          </cell>
          <cell r="AG5">
            <v>1153.9308000000001</v>
          </cell>
        </row>
        <row r="6">
          <cell r="I6">
            <v>2</v>
          </cell>
          <cell r="J6" t="str">
            <v>RUL</v>
          </cell>
          <cell r="K6" t="str">
            <v>7-15</v>
          </cell>
          <cell r="L6">
            <v>52</v>
          </cell>
          <cell r="M6">
            <v>2</v>
          </cell>
          <cell r="N6" t="str">
            <v>RUL</v>
          </cell>
          <cell r="O6" t="str">
            <v>7-15</v>
          </cell>
          <cell r="P6">
            <v>52</v>
          </cell>
          <cell r="S6" t="str">
            <v>RUL</v>
          </cell>
          <cell r="T6">
            <v>452.17</v>
          </cell>
          <cell r="U6">
            <v>1030.9476</v>
          </cell>
          <cell r="W6" t="str">
            <v>RUL</v>
          </cell>
          <cell r="X6">
            <v>436.08</v>
          </cell>
          <cell r="Y6">
            <v>994.26240000000007</v>
          </cell>
          <cell r="AA6" t="str">
            <v>RUL</v>
          </cell>
          <cell r="AB6">
            <v>506.13</v>
          </cell>
          <cell r="AC6">
            <v>1153.9764</v>
          </cell>
          <cell r="AE6" t="str">
            <v>RUL</v>
          </cell>
          <cell r="AF6">
            <v>449.75</v>
          </cell>
          <cell r="AG6">
            <v>1025.43</v>
          </cell>
        </row>
        <row r="7">
          <cell r="I7">
            <v>3</v>
          </cell>
          <cell r="J7" t="str">
            <v>RUC</v>
          </cell>
          <cell r="K7" t="str">
            <v>16-18</v>
          </cell>
          <cell r="L7">
            <v>51</v>
          </cell>
          <cell r="M7">
            <v>3</v>
          </cell>
          <cell r="N7" t="str">
            <v>RUC</v>
          </cell>
          <cell r="O7" t="str">
            <v>16-18</v>
          </cell>
          <cell r="P7">
            <v>51</v>
          </cell>
          <cell r="S7" t="str">
            <v>RVX</v>
          </cell>
          <cell r="T7">
            <v>381.49</v>
          </cell>
          <cell r="U7">
            <v>869.79719999999998</v>
          </cell>
          <cell r="W7" t="str">
            <v>RVX</v>
          </cell>
          <cell r="X7">
            <v>376.47</v>
          </cell>
          <cell r="Y7">
            <v>858.35160000000008</v>
          </cell>
          <cell r="AA7" t="str">
            <v>RVX</v>
          </cell>
          <cell r="AB7">
            <v>436.96</v>
          </cell>
          <cell r="AC7">
            <v>996.26880000000006</v>
          </cell>
          <cell r="AE7" t="str">
            <v>RVX</v>
          </cell>
          <cell r="AF7">
            <v>379.45</v>
          </cell>
          <cell r="AG7">
            <v>865.14599999999996</v>
          </cell>
        </row>
        <row r="8">
          <cell r="I8">
            <v>4</v>
          </cell>
          <cell r="J8" t="str">
            <v>RUB</v>
          </cell>
          <cell r="K8" t="str">
            <v>9-15</v>
          </cell>
          <cell r="L8">
            <v>50</v>
          </cell>
          <cell r="M8">
            <v>4</v>
          </cell>
          <cell r="N8" t="str">
            <v>RUB</v>
          </cell>
          <cell r="O8" t="str">
            <v>9-15</v>
          </cell>
          <cell r="P8">
            <v>50</v>
          </cell>
          <cell r="S8" t="str">
            <v>RVL</v>
          </cell>
          <cell r="T8">
            <v>357.68</v>
          </cell>
          <cell r="U8">
            <v>815.5104</v>
          </cell>
          <cell r="W8" t="str">
            <v>RVL</v>
          </cell>
          <cell r="X8">
            <v>351.08</v>
          </cell>
          <cell r="Y8">
            <v>800.46239999999989</v>
          </cell>
          <cell r="AA8" t="str">
            <v>RVL</v>
          </cell>
          <cell r="AB8">
            <v>407.48</v>
          </cell>
          <cell r="AC8">
            <v>929.0544000000001</v>
          </cell>
          <cell r="AE8" t="str">
            <v>RVL</v>
          </cell>
          <cell r="AF8">
            <v>355.77</v>
          </cell>
          <cell r="AG8">
            <v>811.15560000000005</v>
          </cell>
        </row>
        <row r="9">
          <cell r="I9">
            <v>5</v>
          </cell>
          <cell r="J9" t="str">
            <v>RVX</v>
          </cell>
          <cell r="K9" t="str">
            <v>16-18</v>
          </cell>
          <cell r="L9">
            <v>49</v>
          </cell>
          <cell r="M9">
            <v>5</v>
          </cell>
          <cell r="N9" t="str">
            <v>RUA</v>
          </cell>
          <cell r="O9" t="str">
            <v>4-8</v>
          </cell>
          <cell r="P9">
            <v>49</v>
          </cell>
          <cell r="S9" t="str">
            <v>RHX</v>
          </cell>
          <cell r="T9">
            <v>319.45</v>
          </cell>
          <cell r="U9">
            <v>728.346</v>
          </cell>
          <cell r="W9" t="str">
            <v>RHX</v>
          </cell>
          <cell r="X9">
            <v>319.14</v>
          </cell>
          <cell r="Y9">
            <v>727.63919999999996</v>
          </cell>
          <cell r="AA9" t="str">
            <v>RHX</v>
          </cell>
          <cell r="AB9">
            <v>370.42</v>
          </cell>
          <cell r="AC9">
            <v>844.55760000000009</v>
          </cell>
          <cell r="AE9" t="str">
            <v>RHX</v>
          </cell>
          <cell r="AF9">
            <v>317.74</v>
          </cell>
          <cell r="AG9">
            <v>724.44720000000007</v>
          </cell>
        </row>
        <row r="10">
          <cell r="I10">
            <v>6</v>
          </cell>
          <cell r="J10" t="str">
            <v>RUA</v>
          </cell>
          <cell r="K10" t="str">
            <v>4-8</v>
          </cell>
          <cell r="L10">
            <v>48</v>
          </cell>
          <cell r="M10">
            <v>6</v>
          </cell>
          <cell r="N10" t="str">
            <v>RVX</v>
          </cell>
          <cell r="O10" t="str">
            <v>16-18</v>
          </cell>
          <cell r="P10">
            <v>48</v>
          </cell>
          <cell r="S10" t="str">
            <v>RHL</v>
          </cell>
          <cell r="T10">
            <v>313.8</v>
          </cell>
          <cell r="U10">
            <v>715.46400000000006</v>
          </cell>
          <cell r="W10" t="str">
            <v>RHL</v>
          </cell>
          <cell r="X10">
            <v>313.08999999999997</v>
          </cell>
          <cell r="Y10">
            <v>713.84519999999998</v>
          </cell>
          <cell r="AA10" t="str">
            <v>RHL</v>
          </cell>
          <cell r="AB10">
            <v>363.39</v>
          </cell>
          <cell r="AC10">
            <v>828.52919999999995</v>
          </cell>
          <cell r="AE10" t="str">
            <v>RHL</v>
          </cell>
          <cell r="AF10">
            <v>312.12</v>
          </cell>
          <cell r="AG10">
            <v>711.6336</v>
          </cell>
        </row>
        <row r="11">
          <cell r="I11">
            <v>7</v>
          </cell>
          <cell r="J11" t="str">
            <v>RMX</v>
          </cell>
          <cell r="K11" t="str">
            <v>15-18</v>
          </cell>
          <cell r="L11">
            <v>47</v>
          </cell>
          <cell r="M11">
            <v>7</v>
          </cell>
          <cell r="N11" t="str">
            <v>RMX</v>
          </cell>
          <cell r="O11" t="str">
            <v>15-18</v>
          </cell>
          <cell r="P11">
            <v>47</v>
          </cell>
          <cell r="S11" t="str">
            <v>RMX</v>
          </cell>
          <cell r="T11">
            <v>359.74</v>
          </cell>
          <cell r="U11">
            <v>820.20720000000006</v>
          </cell>
          <cell r="W11" t="str">
            <v>RMX</v>
          </cell>
          <cell r="X11">
            <v>365.33</v>
          </cell>
          <cell r="Y11">
            <v>832.9523999999999</v>
          </cell>
          <cell r="AA11" t="str">
            <v>RMX</v>
          </cell>
          <cell r="AB11">
            <v>424.03</v>
          </cell>
          <cell r="AC11">
            <v>966.78839999999991</v>
          </cell>
          <cell r="AE11" t="str">
            <v>RMX</v>
          </cell>
          <cell r="AF11">
            <v>357.81</v>
          </cell>
          <cell r="AG11">
            <v>815.80680000000007</v>
          </cell>
        </row>
        <row r="12">
          <cell r="I12">
            <v>8</v>
          </cell>
          <cell r="J12" t="str">
            <v>RVL</v>
          </cell>
          <cell r="K12" t="str">
            <v>7-15</v>
          </cell>
          <cell r="L12">
            <v>46</v>
          </cell>
          <cell r="M12">
            <v>8</v>
          </cell>
          <cell r="N12" t="str">
            <v>RVL</v>
          </cell>
          <cell r="O12" t="str">
            <v>7-15</v>
          </cell>
          <cell r="P12">
            <v>46</v>
          </cell>
          <cell r="S12" t="str">
            <v>RML</v>
          </cell>
          <cell r="T12">
            <v>331.41</v>
          </cell>
          <cell r="U12">
            <v>755.61480000000006</v>
          </cell>
          <cell r="W12" t="str">
            <v>RML</v>
          </cell>
          <cell r="X12">
            <v>335.09</v>
          </cell>
          <cell r="Y12">
            <v>764.00519999999995</v>
          </cell>
          <cell r="AA12" t="str">
            <v>RML</v>
          </cell>
          <cell r="AB12">
            <v>388.93</v>
          </cell>
          <cell r="AC12">
            <v>886.7604</v>
          </cell>
          <cell r="AE12" t="str">
            <v>RML</v>
          </cell>
          <cell r="AF12">
            <v>329.63</v>
          </cell>
          <cell r="AG12">
            <v>751.55639999999994</v>
          </cell>
        </row>
        <row r="13">
          <cell r="I13">
            <v>9</v>
          </cell>
          <cell r="J13" t="str">
            <v>RVC</v>
          </cell>
          <cell r="K13" t="str">
            <v>16-18</v>
          </cell>
          <cell r="L13">
            <v>45</v>
          </cell>
          <cell r="M13">
            <v>9</v>
          </cell>
          <cell r="N13" t="str">
            <v>RVC</v>
          </cell>
          <cell r="O13" t="str">
            <v>16-18</v>
          </cell>
          <cell r="P13">
            <v>45</v>
          </cell>
          <cell r="S13" t="str">
            <v>RLX</v>
          </cell>
          <cell r="T13">
            <v>254.45</v>
          </cell>
          <cell r="U13">
            <v>580.14599999999996</v>
          </cell>
          <cell r="W13" t="str">
            <v>RLX</v>
          </cell>
          <cell r="X13">
            <v>259.37</v>
          </cell>
          <cell r="Y13">
            <v>591.36360000000002</v>
          </cell>
          <cell r="AA13" t="str">
            <v>RLX</v>
          </cell>
          <cell r="AB13">
            <v>301.04000000000002</v>
          </cell>
          <cell r="AC13">
            <v>686.37120000000004</v>
          </cell>
          <cell r="AE13" t="str">
            <v>RLX</v>
          </cell>
          <cell r="AF13">
            <v>253.08</v>
          </cell>
          <cell r="AG13">
            <v>577.02240000000006</v>
          </cell>
        </row>
        <row r="14">
          <cell r="I14">
            <v>10</v>
          </cell>
          <cell r="J14" t="str">
            <v>RML</v>
          </cell>
          <cell r="K14" t="str">
            <v>7-14</v>
          </cell>
          <cell r="L14">
            <v>44</v>
          </cell>
          <cell r="M14">
            <v>10</v>
          </cell>
          <cell r="N14" t="str">
            <v>RML</v>
          </cell>
          <cell r="O14" t="str">
            <v>7-14</v>
          </cell>
          <cell r="P14">
            <v>44</v>
          </cell>
          <cell r="S14" t="str">
            <v>RUC</v>
          </cell>
          <cell r="T14">
            <v>438.57</v>
          </cell>
          <cell r="U14">
            <v>999.93959999999993</v>
          </cell>
          <cell r="W14" t="str">
            <v>RUC</v>
          </cell>
          <cell r="X14">
            <v>421.55</v>
          </cell>
          <cell r="Y14">
            <v>961.13400000000001</v>
          </cell>
          <cell r="AA14" t="str">
            <v>RUC</v>
          </cell>
          <cell r="AB14">
            <v>489.28</v>
          </cell>
          <cell r="AC14">
            <v>1115.5583999999999</v>
          </cell>
          <cell r="AE14" t="str">
            <v>RUC</v>
          </cell>
          <cell r="AF14">
            <v>436.22</v>
          </cell>
          <cell r="AG14">
            <v>994.58160000000009</v>
          </cell>
        </row>
        <row r="15">
          <cell r="I15">
            <v>11</v>
          </cell>
          <cell r="J15" t="str">
            <v>RVB</v>
          </cell>
          <cell r="K15" t="str">
            <v>9-15</v>
          </cell>
          <cell r="L15">
            <v>43</v>
          </cell>
          <cell r="M15">
            <v>11</v>
          </cell>
          <cell r="N15" t="str">
            <v>RVB</v>
          </cell>
          <cell r="O15" t="str">
            <v>9-15</v>
          </cell>
          <cell r="P15">
            <v>43</v>
          </cell>
          <cell r="S15" t="str">
            <v>RUB</v>
          </cell>
          <cell r="T15">
            <v>405.7</v>
          </cell>
          <cell r="U15">
            <v>924.99600000000009</v>
          </cell>
          <cell r="W15" t="str">
            <v>RUB</v>
          </cell>
          <cell r="X15">
            <v>386.48</v>
          </cell>
          <cell r="Y15">
            <v>881.17440000000011</v>
          </cell>
          <cell r="AA15" t="str">
            <v>RUB</v>
          </cell>
          <cell r="AB15">
            <v>448.57</v>
          </cell>
          <cell r="AC15">
            <v>1022.7396000000001</v>
          </cell>
          <cell r="AE15" t="str">
            <v>RUB</v>
          </cell>
          <cell r="AF15">
            <v>403.52</v>
          </cell>
          <cell r="AG15">
            <v>920.02559999999994</v>
          </cell>
        </row>
        <row r="16">
          <cell r="I16">
            <v>12</v>
          </cell>
          <cell r="J16" t="str">
            <v>RHX</v>
          </cell>
          <cell r="K16" t="str">
            <v>13-18</v>
          </cell>
          <cell r="L16">
            <v>42</v>
          </cell>
          <cell r="M16">
            <v>12</v>
          </cell>
          <cell r="N16" t="str">
            <v>RHX</v>
          </cell>
          <cell r="O16" t="str">
            <v>13-18</v>
          </cell>
          <cell r="P16">
            <v>42</v>
          </cell>
          <cell r="S16" t="str">
            <v>RUA</v>
          </cell>
          <cell r="T16">
            <v>388.71</v>
          </cell>
          <cell r="U16">
            <v>886.25879999999995</v>
          </cell>
          <cell r="W16" t="str">
            <v>RUA</v>
          </cell>
          <cell r="X16">
            <v>368.33</v>
          </cell>
          <cell r="Y16">
            <v>839.79240000000004</v>
          </cell>
          <cell r="AA16" t="str">
            <v>RUA</v>
          </cell>
          <cell r="AB16">
            <v>427.51</v>
          </cell>
          <cell r="AC16">
            <v>974.72280000000001</v>
          </cell>
          <cell r="AE16" t="str">
            <v>RUA</v>
          </cell>
          <cell r="AF16">
            <v>386.63</v>
          </cell>
          <cell r="AG16">
            <v>881.51639999999998</v>
          </cell>
        </row>
        <row r="17">
          <cell r="I17">
            <v>13</v>
          </cell>
          <cell r="J17" t="str">
            <v>RHL</v>
          </cell>
          <cell r="K17" t="str">
            <v>7-12</v>
          </cell>
          <cell r="L17">
            <v>41</v>
          </cell>
          <cell r="M17">
            <v>13</v>
          </cell>
          <cell r="N17" t="str">
            <v>RHL</v>
          </cell>
          <cell r="O17" t="str">
            <v>7-12</v>
          </cell>
          <cell r="P17">
            <v>41</v>
          </cell>
          <cell r="S17" t="str">
            <v>RVC</v>
          </cell>
          <cell r="T17">
            <v>346.35</v>
          </cell>
          <cell r="U17">
            <v>789.67800000000011</v>
          </cell>
          <cell r="W17" t="str">
            <v>RVC</v>
          </cell>
          <cell r="X17">
            <v>338.99</v>
          </cell>
          <cell r="Y17">
            <v>772.89720000000011</v>
          </cell>
          <cell r="AA17" t="str">
            <v>RVC</v>
          </cell>
          <cell r="AB17">
            <v>393.45</v>
          </cell>
          <cell r="AC17">
            <v>897.06600000000003</v>
          </cell>
          <cell r="AE17" t="str">
            <v>RVC</v>
          </cell>
          <cell r="AF17">
            <v>344.49</v>
          </cell>
          <cell r="AG17">
            <v>785.43720000000008</v>
          </cell>
        </row>
        <row r="18">
          <cell r="I18">
            <v>14</v>
          </cell>
          <cell r="J18" t="str">
            <v>SE3</v>
          </cell>
          <cell r="K18" t="str">
            <v>7-18</v>
          </cell>
          <cell r="L18">
            <v>40</v>
          </cell>
          <cell r="M18">
            <v>14</v>
          </cell>
          <cell r="N18" t="str">
            <v>RVA</v>
          </cell>
          <cell r="O18" t="str">
            <v>4-8</v>
          </cell>
          <cell r="P18">
            <v>40</v>
          </cell>
          <cell r="S18" t="str">
            <v>RVB</v>
          </cell>
          <cell r="T18">
            <v>330.48</v>
          </cell>
          <cell r="U18">
            <v>753.49440000000004</v>
          </cell>
          <cell r="W18" t="str">
            <v>RVB</v>
          </cell>
          <cell r="X18">
            <v>322.04000000000002</v>
          </cell>
          <cell r="Y18">
            <v>734.25120000000004</v>
          </cell>
          <cell r="AA18" t="str">
            <v>RVB</v>
          </cell>
          <cell r="AB18">
            <v>373.78</v>
          </cell>
          <cell r="AC18">
            <v>852.21839999999997</v>
          </cell>
          <cell r="AE18" t="str">
            <v>RVB</v>
          </cell>
          <cell r="AF18">
            <v>328.71</v>
          </cell>
          <cell r="AG18">
            <v>749.45879999999988</v>
          </cell>
        </row>
        <row r="19">
          <cell r="I19">
            <v>15</v>
          </cell>
          <cell r="J19" t="str">
            <v>RHC</v>
          </cell>
          <cell r="K19" t="str">
            <v>13-18</v>
          </cell>
          <cell r="L19">
            <v>39</v>
          </cell>
          <cell r="M19">
            <v>15</v>
          </cell>
          <cell r="N19" t="str">
            <v>RHC</v>
          </cell>
          <cell r="O19" t="str">
            <v>13-18</v>
          </cell>
          <cell r="P19">
            <v>39</v>
          </cell>
          <cell r="S19" t="str">
            <v>RVA</v>
          </cell>
          <cell r="T19">
            <v>299.88</v>
          </cell>
          <cell r="U19">
            <v>683.72640000000001</v>
          </cell>
          <cell r="W19" t="str">
            <v>RVA</v>
          </cell>
          <cell r="X19">
            <v>289.38</v>
          </cell>
          <cell r="Y19">
            <v>659.78639999999996</v>
          </cell>
          <cell r="AA19" t="str">
            <v>RVA</v>
          </cell>
          <cell r="AB19">
            <v>335.87</v>
          </cell>
          <cell r="AC19">
            <v>765.78359999999998</v>
          </cell>
          <cell r="AE19" t="str">
            <v>RVA</v>
          </cell>
          <cell r="AF19">
            <v>298.27</v>
          </cell>
          <cell r="AG19">
            <v>680.05559999999991</v>
          </cell>
        </row>
        <row r="20">
          <cell r="I20">
            <v>16</v>
          </cell>
          <cell r="J20" t="str">
            <v>RVA</v>
          </cell>
          <cell r="K20" t="str">
            <v>4-8</v>
          </cell>
          <cell r="L20">
            <v>38</v>
          </cell>
          <cell r="M20">
            <v>16</v>
          </cell>
          <cell r="N20" t="str">
            <v>SE3</v>
          </cell>
          <cell r="O20" t="str">
            <v>7-18</v>
          </cell>
          <cell r="P20">
            <v>38</v>
          </cell>
          <cell r="S20" t="str">
            <v>RHC</v>
          </cell>
          <cell r="T20">
            <v>296.79000000000002</v>
          </cell>
          <cell r="U20">
            <v>676.68119999999999</v>
          </cell>
          <cell r="W20" t="str">
            <v>RHC</v>
          </cell>
          <cell r="X20">
            <v>294.94</v>
          </cell>
          <cell r="Y20">
            <v>672.46320000000003</v>
          </cell>
          <cell r="AA20" t="str">
            <v>RHC</v>
          </cell>
          <cell r="AB20">
            <v>342.33</v>
          </cell>
          <cell r="AC20">
            <v>780.51239999999996</v>
          </cell>
          <cell r="AE20" t="str">
            <v>RHC</v>
          </cell>
          <cell r="AF20">
            <v>295.2</v>
          </cell>
          <cell r="AG20">
            <v>673.05600000000004</v>
          </cell>
        </row>
        <row r="21">
          <cell r="I21">
            <v>17</v>
          </cell>
          <cell r="J21" t="str">
            <v>RHB</v>
          </cell>
          <cell r="K21" t="str">
            <v>8-12</v>
          </cell>
          <cell r="L21">
            <v>37</v>
          </cell>
          <cell r="M21">
            <v>17</v>
          </cell>
          <cell r="N21" t="str">
            <v>RHB</v>
          </cell>
          <cell r="O21" t="str">
            <v>8-12</v>
          </cell>
          <cell r="P21">
            <v>37</v>
          </cell>
          <cell r="S21" t="str">
            <v>RHB</v>
          </cell>
          <cell r="T21">
            <v>284.33</v>
          </cell>
          <cell r="U21">
            <v>648.27239999999995</v>
          </cell>
          <cell r="W21" t="str">
            <v>RHB</v>
          </cell>
          <cell r="X21">
            <v>281.64</v>
          </cell>
          <cell r="Y21">
            <v>642.13919999999996</v>
          </cell>
          <cell r="AA21" t="str">
            <v>RHB</v>
          </cell>
          <cell r="AB21">
            <v>326.89</v>
          </cell>
          <cell r="AC21">
            <v>745.30919999999992</v>
          </cell>
          <cell r="AE21" t="str">
            <v>RHB</v>
          </cell>
          <cell r="AF21">
            <v>282.8</v>
          </cell>
          <cell r="AG21">
            <v>644.78400000000011</v>
          </cell>
        </row>
        <row r="22">
          <cell r="I22">
            <v>18</v>
          </cell>
          <cell r="J22" t="str">
            <v>RMC</v>
          </cell>
          <cell r="K22" t="str">
            <v>15-18</v>
          </cell>
          <cell r="L22">
            <v>36</v>
          </cell>
          <cell r="M22">
            <v>18</v>
          </cell>
          <cell r="N22" t="str">
            <v>RMC</v>
          </cell>
          <cell r="O22" t="str">
            <v>15-18</v>
          </cell>
          <cell r="P22">
            <v>36</v>
          </cell>
          <cell r="S22" t="str">
            <v>RHA</v>
          </cell>
          <cell r="T22">
            <v>265.06</v>
          </cell>
          <cell r="U22">
            <v>604.33680000000004</v>
          </cell>
          <cell r="W22" t="str">
            <v>RHA</v>
          </cell>
          <cell r="X22">
            <v>261.08</v>
          </cell>
          <cell r="Y22">
            <v>595.26239999999996</v>
          </cell>
          <cell r="AA22" t="str">
            <v>RHA</v>
          </cell>
          <cell r="AB22">
            <v>303.02</v>
          </cell>
          <cell r="AC22">
            <v>690.88559999999995</v>
          </cell>
          <cell r="AE22" t="str">
            <v>RHA</v>
          </cell>
          <cell r="AF22">
            <v>263.64</v>
          </cell>
          <cell r="AG22">
            <v>601.0992</v>
          </cell>
        </row>
        <row r="23">
          <cell r="I23">
            <v>19</v>
          </cell>
          <cell r="J23" t="str">
            <v>RMB</v>
          </cell>
          <cell r="K23" t="str">
            <v>8-14</v>
          </cell>
          <cell r="L23">
            <v>35</v>
          </cell>
          <cell r="M23">
            <v>19</v>
          </cell>
          <cell r="N23" t="str">
            <v>RHA</v>
          </cell>
          <cell r="O23" t="str">
            <v>4-7</v>
          </cell>
          <cell r="P23">
            <v>35</v>
          </cell>
          <cell r="S23" t="str">
            <v>RMC</v>
          </cell>
          <cell r="T23">
            <v>271.33999999999997</v>
          </cell>
          <cell r="U23">
            <v>618.65519999999992</v>
          </cell>
          <cell r="W23" t="str">
            <v>RMC</v>
          </cell>
          <cell r="X23">
            <v>271</v>
          </cell>
          <cell r="Y23">
            <v>617.88</v>
          </cell>
          <cell r="AA23" t="str">
            <v>RMC</v>
          </cell>
          <cell r="AB23">
            <v>314.52999999999997</v>
          </cell>
          <cell r="AC23">
            <v>717.12839999999994</v>
          </cell>
          <cell r="AE23" t="str">
            <v>RMC</v>
          </cell>
          <cell r="AF23">
            <v>269.88</v>
          </cell>
          <cell r="AG23">
            <v>615.32639999999992</v>
          </cell>
        </row>
        <row r="24">
          <cell r="I24">
            <v>20</v>
          </cell>
          <cell r="J24" t="str">
            <v>RHA</v>
          </cell>
          <cell r="K24" t="str">
            <v>4-7</v>
          </cell>
          <cell r="L24">
            <v>34</v>
          </cell>
          <cell r="M24">
            <v>20</v>
          </cell>
          <cell r="N24" t="str">
            <v>RMB</v>
          </cell>
          <cell r="O24" t="str">
            <v>8-14</v>
          </cell>
          <cell r="P24">
            <v>34</v>
          </cell>
          <cell r="S24" t="str">
            <v>RMB</v>
          </cell>
          <cell r="T24">
            <v>264.54000000000002</v>
          </cell>
          <cell r="U24">
            <v>603.15120000000002</v>
          </cell>
          <cell r="W24" t="str">
            <v>RMB</v>
          </cell>
          <cell r="X24">
            <v>263.72000000000003</v>
          </cell>
          <cell r="Y24">
            <v>601.28160000000003</v>
          </cell>
          <cell r="AA24" t="str">
            <v>RMB</v>
          </cell>
          <cell r="AB24">
            <v>306.08999999999997</v>
          </cell>
          <cell r="AC24">
            <v>697.88519999999994</v>
          </cell>
          <cell r="AE24" t="str">
            <v>RMB</v>
          </cell>
          <cell r="AF24">
            <v>263.12</v>
          </cell>
          <cell r="AG24">
            <v>599.91360000000009</v>
          </cell>
        </row>
        <row r="49">
          <cell r="I49">
            <v>21</v>
          </cell>
          <cell r="J49" t="str">
            <v>RLX</v>
          </cell>
          <cell r="K49" t="str">
            <v>7-18</v>
          </cell>
          <cell r="L49">
            <v>33</v>
          </cell>
          <cell r="M49">
            <v>21</v>
          </cell>
          <cell r="N49" t="str">
            <v>RMA</v>
          </cell>
          <cell r="O49" t="str">
            <v>4-7</v>
          </cell>
          <cell r="P49">
            <v>33</v>
          </cell>
          <cell r="S49" t="str">
            <v>RMA</v>
          </cell>
          <cell r="T49">
            <v>258.87</v>
          </cell>
          <cell r="U49">
            <v>590.22360000000003</v>
          </cell>
          <cell r="W49" t="str">
            <v>RMA</v>
          </cell>
          <cell r="X49">
            <v>257.68</v>
          </cell>
          <cell r="Y49">
            <v>587.5104</v>
          </cell>
          <cell r="AA49" t="str">
            <v>RMA</v>
          </cell>
          <cell r="AB49">
            <v>299.08</v>
          </cell>
          <cell r="AC49">
            <v>681.90239999999994</v>
          </cell>
          <cell r="AE49" t="str">
            <v>RMA</v>
          </cell>
          <cell r="AF49">
            <v>257.49</v>
          </cell>
          <cell r="AG49">
            <v>587.07719999999995</v>
          </cell>
        </row>
        <row r="50">
          <cell r="I50">
            <v>22</v>
          </cell>
          <cell r="J50" t="str">
            <v>RMA</v>
          </cell>
          <cell r="K50" t="str">
            <v>4-7</v>
          </cell>
          <cell r="L50">
            <v>32</v>
          </cell>
          <cell r="M50">
            <v>22</v>
          </cell>
          <cell r="N50" t="str">
            <v>RLX</v>
          </cell>
          <cell r="O50" t="str">
            <v>7-18</v>
          </cell>
          <cell r="P50">
            <v>32</v>
          </cell>
          <cell r="S50" t="str">
            <v>RLB</v>
          </cell>
          <cell r="T50">
            <v>235.17</v>
          </cell>
          <cell r="U50">
            <v>536.18759999999997</v>
          </cell>
          <cell r="W50" t="str">
            <v>RLB</v>
          </cell>
          <cell r="X50">
            <v>238.8</v>
          </cell>
          <cell r="Y50">
            <v>544.46400000000006</v>
          </cell>
          <cell r="AA50" t="str">
            <v>RLB</v>
          </cell>
          <cell r="AB50">
            <v>277.17</v>
          </cell>
          <cell r="AC50">
            <v>631.94759999999997</v>
          </cell>
          <cell r="AE50" t="str">
            <v>RLB</v>
          </cell>
          <cell r="AF50">
            <v>233.91</v>
          </cell>
          <cell r="AG50">
            <v>533.31479999999999</v>
          </cell>
        </row>
        <row r="51">
          <cell r="I51">
            <v>23</v>
          </cell>
          <cell r="J51" t="str">
            <v>SE2</v>
          </cell>
          <cell r="K51" t="str">
            <v>7-18</v>
          </cell>
          <cell r="L51">
            <v>31</v>
          </cell>
          <cell r="M51">
            <v>23</v>
          </cell>
          <cell r="N51" t="str">
            <v>SE2</v>
          </cell>
          <cell r="O51" t="str">
            <v>7-18</v>
          </cell>
          <cell r="P51">
            <v>31</v>
          </cell>
          <cell r="S51" t="str">
            <v>RLA</v>
          </cell>
          <cell r="T51">
            <v>202.32</v>
          </cell>
          <cell r="U51">
            <v>461.28960000000001</v>
          </cell>
          <cell r="W51" t="str">
            <v>RLA</v>
          </cell>
          <cell r="X51">
            <v>203.72</v>
          </cell>
          <cell r="Y51">
            <v>464.48159999999996</v>
          </cell>
          <cell r="AA51" t="str">
            <v>RLA</v>
          </cell>
          <cell r="AB51">
            <v>236.45</v>
          </cell>
          <cell r="AC51">
            <v>539.10599999999999</v>
          </cell>
          <cell r="AE51" t="str">
            <v>RLA</v>
          </cell>
          <cell r="AF51">
            <v>201.23</v>
          </cell>
          <cell r="AG51">
            <v>458.80439999999999</v>
          </cell>
        </row>
        <row r="52">
          <cell r="I52">
            <v>24</v>
          </cell>
          <cell r="J52" t="str">
            <v>RLB</v>
          </cell>
          <cell r="K52" t="str">
            <v>14-18</v>
          </cell>
          <cell r="L52">
            <v>30</v>
          </cell>
          <cell r="M52">
            <v>24</v>
          </cell>
          <cell r="N52" t="str">
            <v>RLB</v>
          </cell>
          <cell r="O52" t="str">
            <v>14-18</v>
          </cell>
          <cell r="P52">
            <v>30</v>
          </cell>
          <cell r="S52" t="str">
            <v>SE3</v>
          </cell>
          <cell r="T52">
            <v>285.04000000000002</v>
          </cell>
          <cell r="U52">
            <v>649.89120000000003</v>
          </cell>
          <cell r="W52" t="str">
            <v>SE3</v>
          </cell>
          <cell r="X52">
            <v>298.70999999999998</v>
          </cell>
          <cell r="Y52">
            <v>681.05880000000002</v>
          </cell>
          <cell r="AA52" t="str">
            <v>SE3</v>
          </cell>
          <cell r="AB52">
            <v>346.7</v>
          </cell>
          <cell r="AC52">
            <v>790.476</v>
          </cell>
          <cell r="AE52" t="str">
            <v>SE3</v>
          </cell>
          <cell r="AF52">
            <v>283.51</v>
          </cell>
          <cell r="AG52">
            <v>646.40280000000007</v>
          </cell>
        </row>
        <row r="53">
          <cell r="I53">
            <v>25</v>
          </cell>
          <cell r="J53" t="str">
            <v>SE1</v>
          </cell>
          <cell r="K53" t="str">
            <v>7-18</v>
          </cell>
          <cell r="L53">
            <v>29</v>
          </cell>
          <cell r="M53">
            <v>25</v>
          </cell>
          <cell r="N53" t="str">
            <v>SE1</v>
          </cell>
          <cell r="O53" t="str">
            <v>7-18</v>
          </cell>
          <cell r="P53">
            <v>29</v>
          </cell>
          <cell r="S53" t="str">
            <v>SE2</v>
          </cell>
          <cell r="T53">
            <v>243.11</v>
          </cell>
          <cell r="U53">
            <v>554.29079999999999</v>
          </cell>
          <cell r="W53" t="str">
            <v>SE2</v>
          </cell>
          <cell r="X53">
            <v>253.96</v>
          </cell>
          <cell r="Y53">
            <v>579.02880000000005</v>
          </cell>
          <cell r="AA53" t="str">
            <v>SE2</v>
          </cell>
          <cell r="AB53">
            <v>294.76</v>
          </cell>
          <cell r="AC53">
            <v>672.05279999999993</v>
          </cell>
          <cell r="AE53" t="str">
            <v>SE2</v>
          </cell>
          <cell r="AF53">
            <v>241.8</v>
          </cell>
          <cell r="AG53">
            <v>551.30400000000009</v>
          </cell>
        </row>
        <row r="54">
          <cell r="I54">
            <v>26</v>
          </cell>
          <cell r="J54" t="str">
            <v>SSC</v>
          </cell>
          <cell r="K54" t="str">
            <v>17 - 18</v>
          </cell>
          <cell r="L54">
            <v>28</v>
          </cell>
          <cell r="M54">
            <v>26</v>
          </cell>
          <cell r="N54" t="str">
            <v>SSC</v>
          </cell>
          <cell r="O54" t="str">
            <v>17-18</v>
          </cell>
          <cell r="P54">
            <v>28</v>
          </cell>
          <cell r="S54" t="str">
            <v>SE1</v>
          </cell>
          <cell r="T54">
            <v>217.03</v>
          </cell>
          <cell r="U54">
            <v>494.82839999999999</v>
          </cell>
          <cell r="W54" t="str">
            <v>SE1</v>
          </cell>
          <cell r="X54">
            <v>226.14</v>
          </cell>
          <cell r="Y54">
            <v>515.5992</v>
          </cell>
          <cell r="AA54" t="str">
            <v>SE1</v>
          </cell>
          <cell r="AB54">
            <v>262.47000000000003</v>
          </cell>
          <cell r="AC54">
            <v>598.43160000000012</v>
          </cell>
          <cell r="AE54" t="str">
            <v>SE1</v>
          </cell>
          <cell r="AF54">
            <v>215.87</v>
          </cell>
          <cell r="AG54">
            <v>492.18360000000001</v>
          </cell>
        </row>
        <row r="55">
          <cell r="I55">
            <v>27</v>
          </cell>
          <cell r="J55" t="str">
            <v>CC2</v>
          </cell>
          <cell r="K55" t="str">
            <v>17-18</v>
          </cell>
          <cell r="L55">
            <v>27</v>
          </cell>
          <cell r="M55">
            <v>27</v>
          </cell>
          <cell r="N55" t="str">
            <v>CC2</v>
          </cell>
          <cell r="O55" t="str">
            <v>17-18</v>
          </cell>
          <cell r="P55">
            <v>27</v>
          </cell>
          <cell r="S55" t="str">
            <v>SSC</v>
          </cell>
          <cell r="T55">
            <v>213.63</v>
          </cell>
          <cell r="U55">
            <v>487.07639999999998</v>
          </cell>
          <cell r="W55" t="str">
            <v>SSC</v>
          </cell>
          <cell r="X55">
            <v>222.51</v>
          </cell>
          <cell r="Y55">
            <v>507.32279999999997</v>
          </cell>
          <cell r="AA55" t="str">
            <v>SSC</v>
          </cell>
          <cell r="AB55">
            <v>258.26</v>
          </cell>
          <cell r="AC55">
            <v>588.83279999999991</v>
          </cell>
          <cell r="AE55" t="str">
            <v>SSC</v>
          </cell>
          <cell r="AF55">
            <v>212.49</v>
          </cell>
          <cell r="AG55">
            <v>484.47720000000004</v>
          </cell>
        </row>
        <row r="56">
          <cell r="I56">
            <v>28</v>
          </cell>
          <cell r="J56" t="str">
            <v>SSB</v>
          </cell>
          <cell r="K56" t="str">
            <v>15-16</v>
          </cell>
          <cell r="L56">
            <v>26</v>
          </cell>
          <cell r="M56">
            <v>28</v>
          </cell>
          <cell r="N56" t="str">
            <v>RLA</v>
          </cell>
          <cell r="O56" t="str">
            <v>4-13</v>
          </cell>
          <cell r="P56">
            <v>26</v>
          </cell>
          <cell r="S56" t="str">
            <v>SSB</v>
          </cell>
          <cell r="T56">
            <v>202.3</v>
          </cell>
          <cell r="U56">
            <v>461.24400000000003</v>
          </cell>
          <cell r="W56" t="str">
            <v>SSB</v>
          </cell>
          <cell r="X56">
            <v>210.42</v>
          </cell>
          <cell r="Y56">
            <v>479.75760000000002</v>
          </cell>
          <cell r="AA56" t="str">
            <v>SSB</v>
          </cell>
          <cell r="AB56">
            <v>244.22</v>
          </cell>
          <cell r="AC56">
            <v>556.82159999999999</v>
          </cell>
          <cell r="AE56" t="str">
            <v>SSB</v>
          </cell>
          <cell r="AF56">
            <v>201.22</v>
          </cell>
          <cell r="AG56">
            <v>458.78160000000003</v>
          </cell>
        </row>
        <row r="57">
          <cell r="I57">
            <v>29</v>
          </cell>
          <cell r="J57" t="str">
            <v>SSA</v>
          </cell>
          <cell r="K57" t="str">
            <v>4-14</v>
          </cell>
          <cell r="L57">
            <v>25</v>
          </cell>
          <cell r="M57">
            <v>29</v>
          </cell>
          <cell r="N57" t="str">
            <v>SSB</v>
          </cell>
          <cell r="O57" t="str">
            <v>15-16</v>
          </cell>
          <cell r="P57">
            <v>25</v>
          </cell>
          <cell r="S57" t="str">
            <v>SSA</v>
          </cell>
          <cell r="T57">
            <v>198.9</v>
          </cell>
          <cell r="U57">
            <v>453.49200000000002</v>
          </cell>
          <cell r="W57" t="str">
            <v>SSA</v>
          </cell>
          <cell r="X57">
            <v>206.78</v>
          </cell>
          <cell r="Y57">
            <v>471.45839999999998</v>
          </cell>
          <cell r="AA57" t="str">
            <v>SSA</v>
          </cell>
          <cell r="AB57">
            <v>240</v>
          </cell>
          <cell r="AC57">
            <v>547.20000000000005</v>
          </cell>
          <cell r="AE57" t="str">
            <v>SSA</v>
          </cell>
          <cell r="AF57">
            <v>197.84</v>
          </cell>
          <cell r="AG57">
            <v>451.0752</v>
          </cell>
        </row>
        <row r="58">
          <cell r="I58">
            <v>30</v>
          </cell>
          <cell r="J58" t="str">
            <v>RLA</v>
          </cell>
          <cell r="K58" t="str">
            <v>4-13</v>
          </cell>
          <cell r="L58">
            <v>24</v>
          </cell>
          <cell r="M58">
            <v>30</v>
          </cell>
          <cell r="N58" t="str">
            <v>SSA</v>
          </cell>
          <cell r="O58" t="str">
            <v>4-14</v>
          </cell>
          <cell r="P58">
            <v>24</v>
          </cell>
          <cell r="S58" t="str">
            <v>CC2</v>
          </cell>
          <cell r="T58">
            <v>212.5</v>
          </cell>
          <cell r="U58">
            <v>484.5</v>
          </cell>
          <cell r="W58" t="str">
            <v>CC2</v>
          </cell>
          <cell r="X58">
            <v>221.3</v>
          </cell>
          <cell r="Y58">
            <v>504.56400000000002</v>
          </cell>
          <cell r="AA58" t="str">
            <v>CC2</v>
          </cell>
          <cell r="AB58">
            <v>256.86</v>
          </cell>
          <cell r="AC58">
            <v>585.64080000000001</v>
          </cell>
          <cell r="AE58" t="str">
            <v>CC2</v>
          </cell>
          <cell r="AF58">
            <v>211.36</v>
          </cell>
          <cell r="AG58">
            <v>481.90080000000006</v>
          </cell>
        </row>
        <row r="59">
          <cell r="I59">
            <v>31</v>
          </cell>
          <cell r="J59" t="str">
            <v>CC1</v>
          </cell>
          <cell r="K59" t="str">
            <v>17-18</v>
          </cell>
          <cell r="L59">
            <v>23</v>
          </cell>
          <cell r="M59">
            <v>31</v>
          </cell>
          <cell r="N59" t="str">
            <v>CC1</v>
          </cell>
          <cell r="O59" t="str">
            <v>17-18</v>
          </cell>
          <cell r="P59">
            <v>23</v>
          </cell>
          <cell r="S59" t="str">
            <v>CC1</v>
          </cell>
          <cell r="T59">
            <v>194.37</v>
          </cell>
          <cell r="U59">
            <v>443.16359999999997</v>
          </cell>
          <cell r="W59" t="str">
            <v>CC1</v>
          </cell>
          <cell r="X59">
            <v>201.95</v>
          </cell>
          <cell r="Y59">
            <v>460.44599999999997</v>
          </cell>
          <cell r="AA59" t="str">
            <v>CC1</v>
          </cell>
          <cell r="AB59">
            <v>234.39</v>
          </cell>
          <cell r="AC59">
            <v>534.40920000000006</v>
          </cell>
          <cell r="AE59" t="str">
            <v>CC1</v>
          </cell>
          <cell r="AF59">
            <v>193.33</v>
          </cell>
          <cell r="AG59">
            <v>440.79240000000004</v>
          </cell>
        </row>
        <row r="60">
          <cell r="I60">
            <v>32</v>
          </cell>
          <cell r="J60" t="str">
            <v>CB2</v>
          </cell>
          <cell r="K60" t="str">
            <v>12-16</v>
          </cell>
          <cell r="L60">
            <v>22</v>
          </cell>
          <cell r="M60">
            <v>32</v>
          </cell>
          <cell r="N60" t="str">
            <v>CB2</v>
          </cell>
          <cell r="O60" t="str">
            <v>12-16</v>
          </cell>
          <cell r="P60">
            <v>22</v>
          </cell>
          <cell r="S60" t="str">
            <v>CB2</v>
          </cell>
          <cell r="T60">
            <v>185.31</v>
          </cell>
          <cell r="U60">
            <v>422.5068</v>
          </cell>
          <cell r="W60" t="str">
            <v>CB2</v>
          </cell>
          <cell r="X60">
            <v>192.27</v>
          </cell>
          <cell r="Y60">
            <v>438.37560000000002</v>
          </cell>
          <cell r="AA60" t="str">
            <v>CB2</v>
          </cell>
          <cell r="AB60">
            <v>223.16</v>
          </cell>
          <cell r="AC60">
            <v>508.8048</v>
          </cell>
          <cell r="AE60" t="str">
            <v>CB2</v>
          </cell>
          <cell r="AF60">
            <v>184.32</v>
          </cell>
          <cell r="AG60">
            <v>420.24959999999999</v>
          </cell>
        </row>
        <row r="61">
          <cell r="I61">
            <v>33</v>
          </cell>
          <cell r="J61" t="str">
            <v>CB1</v>
          </cell>
          <cell r="K61" t="str">
            <v>12-16</v>
          </cell>
          <cell r="L61">
            <v>21</v>
          </cell>
          <cell r="M61">
            <v>33</v>
          </cell>
          <cell r="N61" t="str">
            <v>CB1</v>
          </cell>
          <cell r="O61" t="str">
            <v>12-16</v>
          </cell>
          <cell r="P61">
            <v>21</v>
          </cell>
          <cell r="S61" t="str">
            <v>CB1</v>
          </cell>
          <cell r="T61">
            <v>177.37</v>
          </cell>
          <cell r="U61">
            <v>404.40359999999998</v>
          </cell>
          <cell r="W61" t="str">
            <v>CB1</v>
          </cell>
          <cell r="X61">
            <v>183.81</v>
          </cell>
          <cell r="Y61">
            <v>419.08680000000004</v>
          </cell>
          <cell r="AA61" t="str">
            <v>CB1</v>
          </cell>
          <cell r="AB61">
            <v>213.34</v>
          </cell>
          <cell r="AC61">
            <v>486.41520000000003</v>
          </cell>
          <cell r="AE61" t="str">
            <v>CB1</v>
          </cell>
          <cell r="AF61">
            <v>176.42</v>
          </cell>
          <cell r="AG61">
            <v>402.23759999999999</v>
          </cell>
        </row>
        <row r="62">
          <cell r="I62">
            <v>34</v>
          </cell>
          <cell r="J62" t="str">
            <v>CA2</v>
          </cell>
          <cell r="K62" t="str">
            <v>4-11</v>
          </cell>
          <cell r="L62">
            <v>20</v>
          </cell>
          <cell r="M62">
            <v>34</v>
          </cell>
          <cell r="N62" t="str">
            <v>CA2</v>
          </cell>
          <cell r="O62" t="str">
            <v>4-11</v>
          </cell>
          <cell r="P62">
            <v>20</v>
          </cell>
          <cell r="S62" t="str">
            <v>CA2</v>
          </cell>
          <cell r="T62">
            <v>176.23</v>
          </cell>
          <cell r="U62">
            <v>401.80439999999999</v>
          </cell>
          <cell r="W62" t="str">
            <v>CA2</v>
          </cell>
          <cell r="X62">
            <v>182.6</v>
          </cell>
          <cell r="Y62">
            <v>416.32799999999997</v>
          </cell>
          <cell r="AA62" t="str">
            <v>CA2</v>
          </cell>
          <cell r="AB62">
            <v>211.94</v>
          </cell>
          <cell r="AC62">
            <v>483.22320000000002</v>
          </cell>
          <cell r="AE62" t="str">
            <v>CA2</v>
          </cell>
          <cell r="AF62">
            <v>175.29</v>
          </cell>
          <cell r="AG62">
            <v>399.66120000000001</v>
          </cell>
        </row>
        <row r="63">
          <cell r="I63">
            <v>35</v>
          </cell>
          <cell r="J63" t="str">
            <v>PE2</v>
          </cell>
          <cell r="K63" t="str">
            <v>16-18</v>
          </cell>
          <cell r="L63">
            <v>19</v>
          </cell>
          <cell r="M63">
            <v>35</v>
          </cell>
          <cell r="N63" t="str">
            <v>PE2</v>
          </cell>
          <cell r="O63" t="str">
            <v>16-18</v>
          </cell>
          <cell r="P63">
            <v>19</v>
          </cell>
          <cell r="S63" t="str">
            <v>CA1</v>
          </cell>
          <cell r="T63">
            <v>164.9</v>
          </cell>
          <cell r="U63">
            <v>375.97199999999998</v>
          </cell>
          <cell r="W63" t="str">
            <v>CA1</v>
          </cell>
          <cell r="X63">
            <v>170.49</v>
          </cell>
          <cell r="Y63">
            <v>388.71720000000005</v>
          </cell>
          <cell r="AA63" t="str">
            <v>CA1</v>
          </cell>
          <cell r="AB63">
            <v>197.88</v>
          </cell>
          <cell r="AC63">
            <v>451.16639999999995</v>
          </cell>
          <cell r="AE63" t="str">
            <v>CA1</v>
          </cell>
          <cell r="AF63">
            <v>164.02</v>
          </cell>
          <cell r="AG63">
            <v>373.96559999999999</v>
          </cell>
        </row>
        <row r="64">
          <cell r="I64">
            <v>36</v>
          </cell>
          <cell r="J64" t="str">
            <v>PE1</v>
          </cell>
          <cell r="K64" t="str">
            <v>16-18</v>
          </cell>
          <cell r="L64">
            <v>18</v>
          </cell>
          <cell r="M64">
            <v>36</v>
          </cell>
          <cell r="N64" t="str">
            <v>PE1</v>
          </cell>
          <cell r="O64" t="str">
            <v>16-18</v>
          </cell>
          <cell r="P64">
            <v>18</v>
          </cell>
          <cell r="S64" t="str">
            <v>IB2</v>
          </cell>
          <cell r="T64">
            <v>158.11000000000001</v>
          </cell>
          <cell r="U64">
            <v>360.49080000000004</v>
          </cell>
          <cell r="W64" t="str">
            <v>IB2</v>
          </cell>
          <cell r="X64">
            <v>163.24</v>
          </cell>
          <cell r="Y64">
            <v>372.18720000000002</v>
          </cell>
          <cell r="AA64" t="str">
            <v>IB2</v>
          </cell>
          <cell r="AB64">
            <v>189.46</v>
          </cell>
          <cell r="AC64">
            <v>431.96879999999999</v>
          </cell>
          <cell r="AE64" t="str">
            <v>IB2</v>
          </cell>
          <cell r="AF64">
            <v>157.26</v>
          </cell>
          <cell r="AG64">
            <v>358.55279999999999</v>
          </cell>
        </row>
        <row r="65">
          <cell r="I65">
            <v>37</v>
          </cell>
          <cell r="J65" t="str">
            <v>CA1</v>
          </cell>
          <cell r="K65" t="str">
            <v>4-11</v>
          </cell>
          <cell r="L65">
            <v>17</v>
          </cell>
          <cell r="M65">
            <v>37</v>
          </cell>
          <cell r="N65" t="str">
            <v>CA1</v>
          </cell>
          <cell r="O65" t="str">
            <v>4-11</v>
          </cell>
          <cell r="P65">
            <v>17</v>
          </cell>
          <cell r="S65" t="str">
            <v>IB1</v>
          </cell>
          <cell r="T65">
            <v>155.83000000000001</v>
          </cell>
          <cell r="U65">
            <v>355.29240000000004</v>
          </cell>
          <cell r="W65" t="str">
            <v>IB1</v>
          </cell>
          <cell r="X65">
            <v>160.82</v>
          </cell>
          <cell r="Y65">
            <v>366.6696</v>
          </cell>
          <cell r="AA65" t="str">
            <v>IB1</v>
          </cell>
          <cell r="AB65">
            <v>186.66</v>
          </cell>
          <cell r="AC65">
            <v>425.58479999999997</v>
          </cell>
          <cell r="AE65" t="str">
            <v>IB1</v>
          </cell>
          <cell r="AF65">
            <v>155</v>
          </cell>
          <cell r="AG65">
            <v>353.4</v>
          </cell>
        </row>
        <row r="66">
          <cell r="I66">
            <v>38</v>
          </cell>
          <cell r="J66" t="str">
            <v>PD2</v>
          </cell>
          <cell r="K66" t="str">
            <v>11-15</v>
          </cell>
          <cell r="L66">
            <v>16</v>
          </cell>
          <cell r="M66">
            <v>38</v>
          </cell>
          <cell r="N66" t="str">
            <v>PD2</v>
          </cell>
          <cell r="O66" t="str">
            <v>11-15</v>
          </cell>
          <cell r="P66">
            <v>16</v>
          </cell>
          <cell r="S66" t="str">
            <v>IA2</v>
          </cell>
          <cell r="T66">
            <v>143.37</v>
          </cell>
          <cell r="U66">
            <v>326.8836</v>
          </cell>
          <cell r="W66" t="str">
            <v>IA2</v>
          </cell>
          <cell r="X66">
            <v>147.51</v>
          </cell>
          <cell r="Y66">
            <v>336.32279999999997</v>
          </cell>
          <cell r="AA66" t="str">
            <v>IA2</v>
          </cell>
          <cell r="AB66">
            <v>171.21</v>
          </cell>
          <cell r="AC66">
            <v>390.35880000000003</v>
          </cell>
          <cell r="AE66" t="str">
            <v>IA2</v>
          </cell>
          <cell r="AF66">
            <v>142.6</v>
          </cell>
          <cell r="AG66">
            <v>325.12799999999999</v>
          </cell>
        </row>
        <row r="67">
          <cell r="I67">
            <v>39</v>
          </cell>
          <cell r="J67" t="str">
            <v>PD1</v>
          </cell>
          <cell r="K67" t="str">
            <v>11-15</v>
          </cell>
          <cell r="L67">
            <v>15</v>
          </cell>
          <cell r="M67">
            <v>39</v>
          </cell>
          <cell r="N67" t="str">
            <v>PD1</v>
          </cell>
          <cell r="O67" t="str">
            <v>11-15</v>
          </cell>
          <cell r="P67">
            <v>15</v>
          </cell>
          <cell r="S67" t="str">
            <v>IA1</v>
          </cell>
          <cell r="T67">
            <v>137.69999999999999</v>
          </cell>
          <cell r="U67">
            <v>313.95600000000002</v>
          </cell>
          <cell r="W67" t="str">
            <v>IA1</v>
          </cell>
          <cell r="X67">
            <v>141.47</v>
          </cell>
          <cell r="Y67">
            <v>322.55160000000001</v>
          </cell>
          <cell r="AA67" t="str">
            <v>IA1</v>
          </cell>
          <cell r="AB67">
            <v>164.2</v>
          </cell>
          <cell r="AC67">
            <v>374.37599999999998</v>
          </cell>
          <cell r="AE67" t="str">
            <v>IA1</v>
          </cell>
          <cell r="AF67">
            <v>136.96</v>
          </cell>
          <cell r="AG67">
            <v>312.26880000000006</v>
          </cell>
        </row>
        <row r="68">
          <cell r="I68">
            <v>40</v>
          </cell>
          <cell r="J68" t="str">
            <v>IB2</v>
          </cell>
          <cell r="K68" t="str">
            <v>6-10</v>
          </cell>
          <cell r="L68">
            <v>14</v>
          </cell>
          <cell r="M68">
            <v>40</v>
          </cell>
          <cell r="N68" t="str">
            <v>IB2</v>
          </cell>
          <cell r="O68" t="str">
            <v>6-10</v>
          </cell>
          <cell r="P68">
            <v>14</v>
          </cell>
          <cell r="S68" t="str">
            <v>BB2</v>
          </cell>
          <cell r="T68">
            <v>156.97</v>
          </cell>
          <cell r="U68">
            <v>357.89160000000004</v>
          </cell>
          <cell r="W68" t="str">
            <v>BB2</v>
          </cell>
          <cell r="X68">
            <v>162.03</v>
          </cell>
          <cell r="Y68">
            <v>369.42840000000001</v>
          </cell>
          <cell r="AA68" t="str">
            <v>BB2</v>
          </cell>
          <cell r="AB68">
            <v>188.06</v>
          </cell>
          <cell r="AC68">
            <v>428.77679999999998</v>
          </cell>
          <cell r="AE68" t="str">
            <v>BB2</v>
          </cell>
          <cell r="AF68">
            <v>156.13</v>
          </cell>
          <cell r="AG68">
            <v>355.97640000000001</v>
          </cell>
        </row>
        <row r="69">
          <cell r="I69">
            <v>41</v>
          </cell>
          <cell r="J69" t="str">
            <v>BB2</v>
          </cell>
          <cell r="K69" t="str">
            <v>6-10</v>
          </cell>
          <cell r="L69">
            <v>13</v>
          </cell>
          <cell r="M69">
            <v>41</v>
          </cell>
          <cell r="N69" t="str">
            <v>BB2</v>
          </cell>
          <cell r="O69" t="str">
            <v>6-10</v>
          </cell>
          <cell r="P69">
            <v>13</v>
          </cell>
          <cell r="S69" t="str">
            <v>BB1</v>
          </cell>
          <cell r="T69">
            <v>152.44</v>
          </cell>
          <cell r="U69">
            <v>347.56319999999999</v>
          </cell>
          <cell r="W69" t="str">
            <v>BB1</v>
          </cell>
          <cell r="X69">
            <v>157.19</v>
          </cell>
          <cell r="Y69">
            <v>358.39319999999998</v>
          </cell>
          <cell r="AA69" t="str">
            <v>BB1</v>
          </cell>
          <cell r="AB69">
            <v>182.45</v>
          </cell>
          <cell r="AC69">
            <v>415.98599999999999</v>
          </cell>
          <cell r="AE69" t="str">
            <v>BB1</v>
          </cell>
          <cell r="AF69">
            <v>151.62</v>
          </cell>
          <cell r="AG69">
            <v>345.6936</v>
          </cell>
        </row>
        <row r="70">
          <cell r="I70">
            <v>42</v>
          </cell>
          <cell r="J70" t="str">
            <v>IB1</v>
          </cell>
          <cell r="K70" t="str">
            <v>6-10</v>
          </cell>
          <cell r="L70">
            <v>12</v>
          </cell>
          <cell r="M70">
            <v>42</v>
          </cell>
          <cell r="N70" t="str">
            <v>IB1</v>
          </cell>
          <cell r="O70" t="str">
            <v>6-10</v>
          </cell>
          <cell r="P70">
            <v>12</v>
          </cell>
          <cell r="S70" t="str">
            <v>BA2</v>
          </cell>
          <cell r="T70">
            <v>142.24</v>
          </cell>
          <cell r="U70">
            <v>324.30720000000002</v>
          </cell>
          <cell r="W70" t="str">
            <v>BA2</v>
          </cell>
          <cell r="X70">
            <v>146.30000000000001</v>
          </cell>
          <cell r="Y70">
            <v>333.56400000000002</v>
          </cell>
          <cell r="AA70" t="str">
            <v>BA2</v>
          </cell>
          <cell r="AB70">
            <v>169.81</v>
          </cell>
          <cell r="AC70">
            <v>387.16680000000002</v>
          </cell>
          <cell r="AE70" t="str">
            <v>BA2</v>
          </cell>
          <cell r="AF70">
            <v>141.47999999999999</v>
          </cell>
          <cell r="AG70">
            <v>322.57439999999997</v>
          </cell>
        </row>
        <row r="71">
          <cell r="I71">
            <v>43</v>
          </cell>
          <cell r="J71" t="str">
            <v>PC2</v>
          </cell>
          <cell r="K71" t="str">
            <v>9-10</v>
          </cell>
          <cell r="L71">
            <v>11</v>
          </cell>
          <cell r="M71">
            <v>43</v>
          </cell>
          <cell r="N71" t="str">
            <v>PC2</v>
          </cell>
          <cell r="O71" t="str">
            <v>9-10</v>
          </cell>
          <cell r="P71">
            <v>11</v>
          </cell>
          <cell r="S71" t="str">
            <v>BA1</v>
          </cell>
          <cell r="T71">
            <v>133.16</v>
          </cell>
          <cell r="U71">
            <v>303.60479999999995</v>
          </cell>
          <cell r="W71" t="str">
            <v>BA1</v>
          </cell>
          <cell r="X71">
            <v>136.62</v>
          </cell>
          <cell r="Y71">
            <v>311.49360000000001</v>
          </cell>
          <cell r="AA71" t="str">
            <v>BA1</v>
          </cell>
          <cell r="AB71">
            <v>158.57</v>
          </cell>
          <cell r="AC71">
            <v>361.53959999999995</v>
          </cell>
          <cell r="AE71" t="str">
            <v>BA1</v>
          </cell>
          <cell r="AF71">
            <v>132.44999999999999</v>
          </cell>
          <cell r="AG71">
            <v>301.98599999999999</v>
          </cell>
        </row>
        <row r="72">
          <cell r="I72">
            <v>44</v>
          </cell>
          <cell r="J72" t="str">
            <v>BB1</v>
          </cell>
          <cell r="K72" t="str">
            <v>6-10</v>
          </cell>
          <cell r="L72">
            <v>10</v>
          </cell>
          <cell r="M72">
            <v>44</v>
          </cell>
          <cell r="N72" t="str">
            <v>BB1</v>
          </cell>
          <cell r="O72" t="str">
            <v>6-10</v>
          </cell>
          <cell r="P72">
            <v>10</v>
          </cell>
          <cell r="S72" t="str">
            <v>PE2</v>
          </cell>
          <cell r="T72">
            <v>170.57</v>
          </cell>
          <cell r="U72">
            <v>388.89959999999996</v>
          </cell>
          <cell r="W72" t="str">
            <v>PE2</v>
          </cell>
          <cell r="X72">
            <v>176.54</v>
          </cell>
          <cell r="Y72">
            <v>402.51119999999997</v>
          </cell>
          <cell r="AA72" t="str">
            <v>PE2</v>
          </cell>
          <cell r="AB72">
            <v>204.91</v>
          </cell>
          <cell r="AC72">
            <v>467.19479999999999</v>
          </cell>
          <cell r="AE72" t="str">
            <v>PE2</v>
          </cell>
          <cell r="AF72">
            <v>169.66</v>
          </cell>
          <cell r="AG72">
            <v>386.82479999999998</v>
          </cell>
        </row>
        <row r="73">
          <cell r="I73">
            <v>45</v>
          </cell>
          <cell r="J73" t="str">
            <v>PC1</v>
          </cell>
          <cell r="K73" t="str">
            <v>9-10</v>
          </cell>
          <cell r="L73">
            <v>9</v>
          </cell>
          <cell r="M73">
            <v>45</v>
          </cell>
          <cell r="N73" t="str">
            <v>PC1</v>
          </cell>
          <cell r="O73" t="str">
            <v>9-10</v>
          </cell>
          <cell r="P73">
            <v>9</v>
          </cell>
          <cell r="S73" t="str">
            <v>PE1</v>
          </cell>
          <cell r="T73">
            <v>167.17</v>
          </cell>
          <cell r="U73">
            <v>381.14760000000001</v>
          </cell>
          <cell r="W73" t="str">
            <v>PE1</v>
          </cell>
          <cell r="X73">
            <v>172.92</v>
          </cell>
          <cell r="Y73">
            <v>394.25759999999997</v>
          </cell>
          <cell r="AA73" t="str">
            <v>PE1</v>
          </cell>
          <cell r="AB73">
            <v>200.7</v>
          </cell>
          <cell r="AC73">
            <v>457.596</v>
          </cell>
          <cell r="AE73" t="str">
            <v>PE1</v>
          </cell>
          <cell r="AF73">
            <v>166.27</v>
          </cell>
          <cell r="AG73">
            <v>379.09559999999999</v>
          </cell>
        </row>
        <row r="74">
          <cell r="I74">
            <v>46</v>
          </cell>
          <cell r="J74" t="str">
            <v>IA2</v>
          </cell>
          <cell r="K74" t="str">
            <v>4-5</v>
          </cell>
          <cell r="L74">
            <v>8</v>
          </cell>
          <cell r="M74">
            <v>46</v>
          </cell>
          <cell r="N74" t="str">
            <v>IA2</v>
          </cell>
          <cell r="O74" t="str">
            <v>4-5</v>
          </cell>
          <cell r="P74">
            <v>8</v>
          </cell>
          <cell r="S74" t="str">
            <v>PD2</v>
          </cell>
          <cell r="T74">
            <v>162.63999999999999</v>
          </cell>
          <cell r="U74">
            <v>370.81919999999997</v>
          </cell>
          <cell r="W74" t="str">
            <v>PD2</v>
          </cell>
          <cell r="X74">
            <v>168.08</v>
          </cell>
          <cell r="Y74">
            <v>383.22239999999999</v>
          </cell>
          <cell r="AA74" t="str">
            <v>PD2</v>
          </cell>
          <cell r="AB74">
            <v>195.08</v>
          </cell>
          <cell r="AC74">
            <v>444.78240000000005</v>
          </cell>
          <cell r="AE74" t="str">
            <v>PD2</v>
          </cell>
          <cell r="AF74">
            <v>161.77000000000001</v>
          </cell>
          <cell r="AG74">
            <v>368.8356</v>
          </cell>
        </row>
        <row r="75">
          <cell r="I75">
            <v>47</v>
          </cell>
          <cell r="J75" t="str">
            <v>BA2</v>
          </cell>
          <cell r="K75" t="str">
            <v>4-5</v>
          </cell>
          <cell r="L75">
            <v>7</v>
          </cell>
          <cell r="M75">
            <v>47</v>
          </cell>
          <cell r="N75" t="str">
            <v>BA2</v>
          </cell>
          <cell r="O75" t="str">
            <v>4-5</v>
          </cell>
          <cell r="P75">
            <v>7</v>
          </cell>
          <cell r="S75" t="str">
            <v>PD1</v>
          </cell>
          <cell r="T75">
            <v>160.37</v>
          </cell>
          <cell r="U75">
            <v>365.64359999999999</v>
          </cell>
          <cell r="W75" t="str">
            <v>PD1</v>
          </cell>
          <cell r="X75">
            <v>165.66</v>
          </cell>
          <cell r="Y75">
            <v>377.70479999999998</v>
          </cell>
          <cell r="AA75" t="str">
            <v>PD1</v>
          </cell>
          <cell r="AB75">
            <v>192.27</v>
          </cell>
          <cell r="AC75">
            <v>438.37560000000002</v>
          </cell>
          <cell r="AE75" t="str">
            <v>PD1</v>
          </cell>
          <cell r="AF75">
            <v>159.51</v>
          </cell>
          <cell r="AG75">
            <v>363.68279999999999</v>
          </cell>
        </row>
        <row r="76">
          <cell r="I76">
            <v>48</v>
          </cell>
          <cell r="J76" t="str">
            <v>IA1</v>
          </cell>
          <cell r="K76" t="str">
            <v>4-4</v>
          </cell>
          <cell r="L76">
            <v>6</v>
          </cell>
          <cell r="M76">
            <v>48</v>
          </cell>
          <cell r="N76" t="str">
            <v>IA1</v>
          </cell>
          <cell r="O76" t="str">
            <v>4-5</v>
          </cell>
          <cell r="P76">
            <v>6</v>
          </cell>
          <cell r="S76" t="str">
            <v>PC2</v>
          </cell>
          <cell r="T76">
            <v>154.69999999999999</v>
          </cell>
          <cell r="U76">
            <v>352.71600000000001</v>
          </cell>
          <cell r="W76" t="str">
            <v>PC2</v>
          </cell>
          <cell r="X76">
            <v>159.61000000000001</v>
          </cell>
          <cell r="Y76">
            <v>363.91079999999999</v>
          </cell>
          <cell r="AA76" t="str">
            <v>PC2</v>
          </cell>
          <cell r="AB76">
            <v>185.25</v>
          </cell>
          <cell r="AC76">
            <v>422.37</v>
          </cell>
          <cell r="AE76" t="str">
            <v>PC2</v>
          </cell>
          <cell r="AF76">
            <v>153.87</v>
          </cell>
          <cell r="AG76">
            <v>350.82360000000006</v>
          </cell>
        </row>
        <row r="77">
          <cell r="I77">
            <v>49</v>
          </cell>
          <cell r="J77" t="str">
            <v>PB2</v>
          </cell>
          <cell r="K77" t="str">
            <v>6-8</v>
          </cell>
          <cell r="L77">
            <v>5</v>
          </cell>
          <cell r="M77">
            <v>49</v>
          </cell>
          <cell r="N77" t="str">
            <v>PB2</v>
          </cell>
          <cell r="O77" t="str">
            <v>6-8</v>
          </cell>
          <cell r="P77">
            <v>5</v>
          </cell>
          <cell r="S77" t="str">
            <v>PC1</v>
          </cell>
          <cell r="T77">
            <v>152.44</v>
          </cell>
          <cell r="U77">
            <v>347.56319999999999</v>
          </cell>
          <cell r="W77" t="str">
            <v>PC1</v>
          </cell>
          <cell r="X77">
            <v>157.19</v>
          </cell>
          <cell r="Y77">
            <v>358.39319999999998</v>
          </cell>
          <cell r="AA77" t="str">
            <v>PC1</v>
          </cell>
          <cell r="AB77">
            <v>182.45</v>
          </cell>
          <cell r="AC77">
            <v>415.98599999999999</v>
          </cell>
          <cell r="AE77" t="str">
            <v>PC1</v>
          </cell>
          <cell r="AF77">
            <v>151.62</v>
          </cell>
          <cell r="AG77">
            <v>345.6936</v>
          </cell>
        </row>
        <row r="78">
          <cell r="I78">
            <v>50</v>
          </cell>
          <cell r="J78" t="str">
            <v>PB1</v>
          </cell>
          <cell r="K78" t="str">
            <v>6-8</v>
          </cell>
          <cell r="L78">
            <v>4</v>
          </cell>
          <cell r="M78">
            <v>50</v>
          </cell>
          <cell r="N78" t="str">
            <v>PB1</v>
          </cell>
          <cell r="O78" t="str">
            <v>6-8</v>
          </cell>
          <cell r="P78">
            <v>4</v>
          </cell>
          <cell r="S78" t="str">
            <v>PB2</v>
          </cell>
          <cell r="T78">
            <v>136.57</v>
          </cell>
          <cell r="U78">
            <v>311.37959999999998</v>
          </cell>
          <cell r="W78" t="str">
            <v>PB2</v>
          </cell>
          <cell r="X78">
            <v>140.25</v>
          </cell>
          <cell r="Y78">
            <v>319.77</v>
          </cell>
          <cell r="AA78" t="str">
            <v>PB2</v>
          </cell>
          <cell r="AB78">
            <v>162.79</v>
          </cell>
          <cell r="AC78">
            <v>371.16120000000001</v>
          </cell>
          <cell r="AE78" t="str">
            <v>PB2</v>
          </cell>
          <cell r="AF78">
            <v>135.84</v>
          </cell>
          <cell r="AG78">
            <v>309.71519999999998</v>
          </cell>
        </row>
        <row r="79">
          <cell r="I79">
            <v>51</v>
          </cell>
          <cell r="J79" t="str">
            <v>PA2</v>
          </cell>
          <cell r="K79" t="str">
            <v>4-5</v>
          </cell>
          <cell r="L79">
            <v>3</v>
          </cell>
          <cell r="M79">
            <v>51</v>
          </cell>
          <cell r="N79" t="str">
            <v>PA2</v>
          </cell>
          <cell r="O79" t="str">
            <v>4-5</v>
          </cell>
          <cell r="P79">
            <v>3</v>
          </cell>
          <cell r="S79" t="str">
            <v>PB1</v>
          </cell>
          <cell r="T79">
            <v>135.44</v>
          </cell>
          <cell r="U79">
            <v>308.8032</v>
          </cell>
          <cell r="W79" t="str">
            <v>PB1</v>
          </cell>
          <cell r="X79">
            <v>139.05000000000001</v>
          </cell>
          <cell r="Y79">
            <v>317.03399999999999</v>
          </cell>
          <cell r="AA79" t="str">
            <v>PB1</v>
          </cell>
          <cell r="AB79">
            <v>161.38999999999999</v>
          </cell>
          <cell r="AC79">
            <v>367.9692</v>
          </cell>
          <cell r="AE79" t="str">
            <v>PB1</v>
          </cell>
          <cell r="AF79">
            <v>134.71</v>
          </cell>
          <cell r="AG79">
            <v>307.13880000000006</v>
          </cell>
        </row>
        <row r="80">
          <cell r="I80">
            <v>52</v>
          </cell>
          <cell r="J80" t="str">
            <v>BA1</v>
          </cell>
          <cell r="K80" t="str">
            <v>4-5</v>
          </cell>
          <cell r="L80">
            <v>2</v>
          </cell>
          <cell r="M80">
            <v>52</v>
          </cell>
          <cell r="N80" t="str">
            <v>BA1</v>
          </cell>
          <cell r="O80" t="str">
            <v>4-5</v>
          </cell>
          <cell r="P80">
            <v>2</v>
          </cell>
          <cell r="S80" t="str">
            <v>PA2</v>
          </cell>
          <cell r="T80">
            <v>134.30000000000001</v>
          </cell>
          <cell r="U80">
            <v>306.20400000000006</v>
          </cell>
          <cell r="W80" t="str">
            <v>PA2</v>
          </cell>
          <cell r="X80">
            <v>137.84</v>
          </cell>
          <cell r="Y80">
            <v>314.27520000000004</v>
          </cell>
          <cell r="AA80" t="str">
            <v>PA2</v>
          </cell>
          <cell r="AB80">
            <v>159.97999999999999</v>
          </cell>
          <cell r="AC80">
            <v>364.75439999999998</v>
          </cell>
          <cell r="AE80" t="str">
            <v>PA2</v>
          </cell>
          <cell r="AF80">
            <v>133.58000000000001</v>
          </cell>
          <cell r="AG80">
            <v>304.56240000000003</v>
          </cell>
        </row>
        <row r="81">
          <cell r="I81">
            <v>53</v>
          </cell>
          <cell r="J81" t="str">
            <v>PA1</v>
          </cell>
          <cell r="K81" t="str">
            <v>4-5</v>
          </cell>
          <cell r="L81">
            <v>1</v>
          </cell>
          <cell r="M81">
            <v>53</v>
          </cell>
          <cell r="N81" t="str">
            <v>PA1</v>
          </cell>
          <cell r="O81" t="str">
            <v>4-5</v>
          </cell>
          <cell r="P81">
            <v>1</v>
          </cell>
          <cell r="S81" t="str">
            <v>PA1</v>
          </cell>
          <cell r="T81">
            <v>130.9</v>
          </cell>
          <cell r="U81">
            <v>298.452</v>
          </cell>
          <cell r="W81" t="str">
            <v>PA1</v>
          </cell>
          <cell r="X81">
            <v>134.21</v>
          </cell>
          <cell r="Y81">
            <v>305.99880000000002</v>
          </cell>
          <cell r="AA81" t="str">
            <v>PA1</v>
          </cell>
          <cell r="AB81">
            <v>155.77000000000001</v>
          </cell>
          <cell r="AC81">
            <v>355.15560000000005</v>
          </cell>
          <cell r="AE81" t="str">
            <v>PA1</v>
          </cell>
          <cell r="AF81">
            <v>130.19999999999999</v>
          </cell>
          <cell r="AG81">
            <v>296.85599999999999</v>
          </cell>
        </row>
        <row r="82">
          <cell r="S82" t="str">
            <v>AAA</v>
          </cell>
          <cell r="T82">
            <v>130.9</v>
          </cell>
          <cell r="U82">
            <v>298.452</v>
          </cell>
          <cell r="W82" t="str">
            <v>AAA</v>
          </cell>
          <cell r="X82">
            <v>134.21</v>
          </cell>
          <cell r="Y82">
            <v>305.99880000000002</v>
          </cell>
          <cell r="AA82" t="str">
            <v>AAA</v>
          </cell>
          <cell r="AB82">
            <v>155.77000000000001</v>
          </cell>
          <cell r="AC82">
            <v>355.15560000000005</v>
          </cell>
          <cell r="AE82" t="str">
            <v>AAA</v>
          </cell>
          <cell r="AF82">
            <v>130.19999999999999</v>
          </cell>
          <cell r="AG82">
            <v>296.85599999999999</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DPM Worksheet PT 24"/>
      <sheetName val="PDPM Worksheet OT 24"/>
      <sheetName val="PDPM Worksheet SLP 24"/>
      <sheetName val="PDPM Worksheet Nursing 24"/>
      <sheetName val="PDPM Worksheet NTA 24"/>
      <sheetName val="Variable Perdeim Adjustment 24"/>
      <sheetName val="PDPM Worksheet PT 23"/>
      <sheetName val="PDPM Worksheet OT 23"/>
      <sheetName val="PDPM Worksheet SLP 23"/>
      <sheetName val="PDPM Worksheet Nursing 23"/>
      <sheetName val="PDPM Worksheet NTA 23"/>
      <sheetName val="Variable Perdeim Adjustment 23"/>
      <sheetName val="Overview 22"/>
      <sheetName val="Variable Perdeim Adjustment 22"/>
      <sheetName val="Clinical_Categories_by_Dx 23"/>
      <sheetName val="SLP_Comorbidity 23"/>
      <sheetName val="NTA_Comorbidity 23"/>
      <sheetName val="PDPM Worksheet PT 22"/>
      <sheetName val="PDPM Worksheet OT 22"/>
      <sheetName val="PDPM Worksheet SLP 22"/>
      <sheetName val="PDPM Worksheet Nursing 22"/>
      <sheetName val="PDPM Worksheet NTA 22"/>
      <sheetName val="WI 2022 (2)"/>
      <sheetName val="WI 23"/>
      <sheetName val="WI 24"/>
      <sheetName val="WI 2022"/>
      <sheetName val="PDPM CC Mapping Instructions"/>
      <sheetName val="PDPM Assessment Tracker"/>
      <sheetName val="Billing Log"/>
      <sheetName val="PDPM CR Meeting"/>
      <sheetName val="PDPM-Final-Rule-2024-HIPPS 08_1"/>
    </sheetNames>
    <sheetDataSet>
      <sheetData sheetId="0">
        <row r="430">
          <cell r="B430">
            <v>115.15</v>
          </cell>
        </row>
      </sheetData>
      <sheetData sheetId="1">
        <row r="430">
          <cell r="B430">
            <v>110.02</v>
          </cell>
        </row>
      </sheetData>
      <sheetData sheetId="2">
        <row r="430">
          <cell r="B430">
            <v>55.229199999999999</v>
          </cell>
        </row>
      </sheetData>
      <sheetData sheetId="3">
        <row r="430">
          <cell r="B430">
            <v>83</v>
          </cell>
        </row>
      </sheetData>
      <sheetData sheetId="4">
        <row r="430">
          <cell r="D430" t="e">
            <v>#NAME?</v>
          </cell>
        </row>
      </sheetData>
      <sheetData sheetId="5">
        <row r="430">
          <cell r="B430">
            <v>57.136800000000008</v>
          </cell>
        </row>
        <row r="435">
          <cell r="B435">
            <v>122.47</v>
          </cell>
          <cell r="F435">
            <v>92.4</v>
          </cell>
          <cell r="J435">
            <v>70.260000000000005</v>
          </cell>
          <cell r="N435">
            <v>65.400000000000006</v>
          </cell>
          <cell r="R435">
            <v>26.23</v>
          </cell>
        </row>
        <row r="436">
          <cell r="B436">
            <v>117.01</v>
          </cell>
          <cell r="F436">
            <v>88.28</v>
          </cell>
          <cell r="J436">
            <v>80.09</v>
          </cell>
          <cell r="N436">
            <v>73.56</v>
          </cell>
          <cell r="R436">
            <v>33.049999999999997</v>
          </cell>
        </row>
      </sheetData>
      <sheetData sheetId="6">
        <row r="430">
          <cell r="B430">
            <v>115.15</v>
          </cell>
        </row>
      </sheetData>
      <sheetData sheetId="7">
        <row r="430">
          <cell r="B430">
            <v>110.02</v>
          </cell>
        </row>
      </sheetData>
      <sheetData sheetId="8">
        <row r="430">
          <cell r="B430">
            <v>55.229199999999999</v>
          </cell>
        </row>
      </sheetData>
      <sheetData sheetId="9">
        <row r="430">
          <cell r="B430">
            <v>83</v>
          </cell>
        </row>
      </sheetData>
      <sheetData sheetId="10">
        <row r="430">
          <cell r="D430" t="e">
            <v>#NAME?</v>
          </cell>
        </row>
      </sheetData>
      <sheetData sheetId="11">
        <row r="327">
          <cell r="AB327" t="str">
            <v>2023 WI</v>
          </cell>
        </row>
      </sheetData>
      <sheetData sheetId="12"/>
      <sheetData sheetId="13">
        <row r="332">
          <cell r="AB332" t="str">
            <v>WI Rate</v>
          </cell>
        </row>
      </sheetData>
      <sheetData sheetId="14">
        <row r="430">
          <cell r="B430" t="str">
            <v xml:space="preserve">A6002 </v>
          </cell>
        </row>
      </sheetData>
      <sheetData sheetId="15"/>
      <sheetData sheetId="16">
        <row r="430">
          <cell r="B430" t="str">
            <v xml:space="preserve">Bone/Joint/Muscle Infections/Necrosis - Except : RxCC80: Aseptic Necrosis of Bone </v>
          </cell>
        </row>
      </sheetData>
      <sheetData sheetId="17">
        <row r="430">
          <cell r="B430">
            <v>109.51</v>
          </cell>
        </row>
      </sheetData>
      <sheetData sheetId="18">
        <row r="430">
          <cell r="B430">
            <v>104.63</v>
          </cell>
        </row>
      </sheetData>
      <sheetData sheetId="19">
        <row r="430">
          <cell r="B430">
            <v>55.229199999999999</v>
          </cell>
        </row>
      </sheetData>
      <sheetData sheetId="20">
        <row r="430">
          <cell r="B430">
            <v>83</v>
          </cell>
        </row>
      </sheetData>
      <sheetData sheetId="21">
        <row r="430">
          <cell r="D430" t="e">
            <v>#NAME?</v>
          </cell>
        </row>
      </sheetData>
      <sheetData sheetId="22">
        <row r="430">
          <cell r="B430">
            <v>0.77429999999999999</v>
          </cell>
        </row>
      </sheetData>
      <sheetData sheetId="23">
        <row r="430">
          <cell r="B430">
            <v>0.80640000000000001</v>
          </cell>
        </row>
      </sheetData>
      <sheetData sheetId="24">
        <row r="430">
          <cell r="B430">
            <v>0.80290000000000006</v>
          </cell>
        </row>
      </sheetData>
      <sheetData sheetId="25">
        <row r="430">
          <cell r="B430">
            <v>0.77429999999999999</v>
          </cell>
        </row>
      </sheetData>
      <sheetData sheetId="26"/>
      <sheetData sheetId="27"/>
      <sheetData sheetId="28"/>
      <sheetData sheetId="29"/>
      <sheetData sheetId="3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an "/>
      <sheetName val="Feb"/>
      <sheetName val="Mar"/>
      <sheetName val="Apr"/>
      <sheetName val="May"/>
      <sheetName val="June "/>
      <sheetName val="July"/>
      <sheetName val="Aug"/>
      <sheetName val="Sept"/>
      <sheetName val="Oct"/>
      <sheetName val="Nov"/>
      <sheetName val="Dec"/>
      <sheetName val="Rates"/>
      <sheetName val="RUG TOT"/>
      <sheetName val="GRAPHIC"/>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s"/>
      <sheetName val="Rates"/>
    </sheetNames>
    <sheetDataSet>
      <sheetData sheetId="0" refreshError="1"/>
      <sheetData sheetId="1">
        <row r="8">
          <cell r="G8" t="str">
            <v>RUX</v>
          </cell>
        </row>
        <row r="9">
          <cell r="G9" t="str">
            <v>RUL</v>
          </cell>
        </row>
        <row r="10">
          <cell r="G10" t="str">
            <v>RUC</v>
          </cell>
        </row>
        <row r="11">
          <cell r="G11" t="str">
            <v>RUB</v>
          </cell>
        </row>
        <row r="12">
          <cell r="G12" t="str">
            <v>RVX</v>
          </cell>
          <cell r="H12">
            <v>372.42</v>
          </cell>
        </row>
        <row r="13">
          <cell r="G13" t="str">
            <v>RMX</v>
          </cell>
          <cell r="H13">
            <v>351.19</v>
          </cell>
        </row>
        <row r="14">
          <cell r="G14" t="str">
            <v>RVL</v>
          </cell>
          <cell r="H14">
            <v>349.19</v>
          </cell>
        </row>
        <row r="15">
          <cell r="G15" t="str">
            <v>RVC</v>
          </cell>
        </row>
        <row r="16">
          <cell r="G16" t="str">
            <v>RML</v>
          </cell>
        </row>
        <row r="17">
          <cell r="G17" t="str">
            <v>RVB</v>
          </cell>
        </row>
        <row r="18">
          <cell r="G18" t="str">
            <v>RHX</v>
          </cell>
        </row>
        <row r="19">
          <cell r="G19" t="str">
            <v>RHL</v>
          </cell>
        </row>
        <row r="20">
          <cell r="G20" t="str">
            <v>SE3</v>
          </cell>
        </row>
        <row r="21">
          <cell r="G21" t="str">
            <v>RHC</v>
          </cell>
        </row>
        <row r="22">
          <cell r="G22" t="str">
            <v>RVA</v>
          </cell>
        </row>
        <row r="23">
          <cell r="G23" t="str">
            <v>RHB</v>
          </cell>
        </row>
        <row r="24">
          <cell r="G24" t="str">
            <v>RMC</v>
          </cell>
        </row>
        <row r="25">
          <cell r="G25" t="str">
            <v>RMB</v>
          </cell>
        </row>
        <row r="26">
          <cell r="G26" t="str">
            <v>RHA</v>
          </cell>
        </row>
        <row r="27">
          <cell r="G27" t="str">
            <v>RLX</v>
          </cell>
        </row>
        <row r="28">
          <cell r="G28" t="str">
            <v>RMA</v>
          </cell>
        </row>
        <row r="29">
          <cell r="G29" t="str">
            <v>SE2</v>
          </cell>
        </row>
        <row r="30">
          <cell r="G30" t="str">
            <v>RLB</v>
          </cell>
        </row>
        <row r="31">
          <cell r="G31" t="str">
            <v>SE1</v>
          </cell>
        </row>
        <row r="32">
          <cell r="G32" t="str">
            <v>SSC</v>
          </cell>
        </row>
        <row r="33">
          <cell r="G33" t="str">
            <v>CC2</v>
          </cell>
        </row>
        <row r="34">
          <cell r="G34" t="str">
            <v>SSB</v>
          </cell>
        </row>
        <row r="35">
          <cell r="G35" t="str">
            <v>SSA</v>
          </cell>
        </row>
        <row r="36">
          <cell r="G36" t="str">
            <v>RLA</v>
          </cell>
        </row>
        <row r="37">
          <cell r="G37" t="str">
            <v>CC1</v>
          </cell>
        </row>
        <row r="38">
          <cell r="G38" t="str">
            <v>CB2</v>
          </cell>
        </row>
        <row r="39">
          <cell r="G39" t="str">
            <v>CB1</v>
          </cell>
        </row>
        <row r="40">
          <cell r="G40" t="str">
            <v>CA2</v>
          </cell>
        </row>
        <row r="41">
          <cell r="G41" t="str">
            <v>PE2</v>
          </cell>
        </row>
        <row r="42">
          <cell r="G42" t="str">
            <v>PE1</v>
          </cell>
        </row>
        <row r="43">
          <cell r="G43" t="str">
            <v>CA1</v>
          </cell>
        </row>
        <row r="44">
          <cell r="G44" t="str">
            <v>PD2</v>
          </cell>
        </row>
        <row r="45">
          <cell r="G45" t="str">
            <v>PD1</v>
          </cell>
        </row>
        <row r="46">
          <cell r="G46" t="str">
            <v>IB2</v>
          </cell>
        </row>
        <row r="47">
          <cell r="G47" t="str">
            <v>BB2</v>
          </cell>
        </row>
        <row r="48">
          <cell r="G48" t="str">
            <v>IB1</v>
          </cell>
        </row>
        <row r="49">
          <cell r="G49" t="str">
            <v>PC2</v>
          </cell>
        </row>
        <row r="50">
          <cell r="G50" t="str">
            <v>BB1</v>
          </cell>
        </row>
        <row r="51">
          <cell r="G51" t="str">
            <v>PC1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able A"/>
      <sheetName val="Table B"/>
      <sheetName val="Table C"/>
      <sheetName val="Table D"/>
    </sheetNames>
    <sheetDataSet>
      <sheetData sheetId="0" refreshError="1"/>
      <sheetData sheetId="1" refreshError="1"/>
      <sheetData sheetId="2">
        <row r="1">
          <cell r="A1" t="str">
            <v xml:space="preserve"> Alabama</v>
          </cell>
          <cell r="B1" t="str">
            <v>AL,</v>
          </cell>
        </row>
        <row r="2">
          <cell r="A2" t="str">
            <v xml:space="preserve"> Alaska</v>
          </cell>
          <cell r="B2" t="str">
            <v>AK,</v>
          </cell>
        </row>
        <row r="3">
          <cell r="A3" t="str">
            <v xml:space="preserve"> Arizona</v>
          </cell>
          <cell r="B3" t="str">
            <v>AZ,</v>
          </cell>
        </row>
        <row r="4">
          <cell r="A4" t="str">
            <v xml:space="preserve"> Arkansas</v>
          </cell>
          <cell r="B4" t="str">
            <v>AR,</v>
          </cell>
        </row>
        <row r="5">
          <cell r="A5" t="str">
            <v xml:space="preserve"> California</v>
          </cell>
          <cell r="B5" t="str">
            <v>CA,</v>
          </cell>
        </row>
        <row r="6">
          <cell r="A6" t="str">
            <v xml:space="preserve"> Canal Zone</v>
          </cell>
          <cell r="B6" t="str">
            <v>CZ,</v>
          </cell>
        </row>
        <row r="7">
          <cell r="A7" t="str">
            <v xml:space="preserve"> Colorado</v>
          </cell>
          <cell r="B7" t="str">
            <v>CO,</v>
          </cell>
        </row>
        <row r="8">
          <cell r="A8" t="str">
            <v xml:space="preserve"> Connecticut</v>
          </cell>
          <cell r="B8" t="str">
            <v>CT,</v>
          </cell>
        </row>
        <row r="9">
          <cell r="A9" t="str">
            <v xml:space="preserve"> Delaware</v>
          </cell>
          <cell r="B9" t="str">
            <v>DE,</v>
          </cell>
        </row>
        <row r="10">
          <cell r="A10" t="str">
            <v xml:space="preserve"> District of Columbia</v>
          </cell>
          <cell r="B10" t="str">
            <v>DC,</v>
          </cell>
        </row>
        <row r="11">
          <cell r="A11" t="str">
            <v xml:space="preserve"> Florida</v>
          </cell>
          <cell r="B11" t="str">
            <v>FL,</v>
          </cell>
        </row>
        <row r="12">
          <cell r="A12" t="str">
            <v xml:space="preserve"> Georgia</v>
          </cell>
          <cell r="B12" t="str">
            <v>GA,</v>
          </cell>
        </row>
        <row r="13">
          <cell r="A13" t="str">
            <v xml:space="preserve"> Guam</v>
          </cell>
          <cell r="B13" t="str">
            <v>GU,</v>
          </cell>
        </row>
        <row r="14">
          <cell r="A14" t="str">
            <v xml:space="preserve"> Hawaii</v>
          </cell>
          <cell r="B14" t="str">
            <v>HI,</v>
          </cell>
        </row>
        <row r="15">
          <cell r="A15" t="str">
            <v xml:space="preserve"> Idaho</v>
          </cell>
          <cell r="B15" t="str">
            <v>ID,</v>
          </cell>
        </row>
        <row r="16">
          <cell r="A16" t="str">
            <v xml:space="preserve"> Illinois</v>
          </cell>
          <cell r="B16" t="str">
            <v>IL,</v>
          </cell>
        </row>
        <row r="17">
          <cell r="A17" t="str">
            <v xml:space="preserve"> Indiana</v>
          </cell>
          <cell r="B17" t="str">
            <v>IN,</v>
          </cell>
        </row>
        <row r="18">
          <cell r="A18" t="str">
            <v xml:space="preserve"> Iowa</v>
          </cell>
          <cell r="B18" t="str">
            <v>IA,</v>
          </cell>
        </row>
        <row r="19">
          <cell r="A19" t="str">
            <v xml:space="preserve"> Kansas</v>
          </cell>
          <cell r="B19" t="str">
            <v>KS,</v>
          </cell>
        </row>
        <row r="20">
          <cell r="A20" t="str">
            <v xml:space="preserve"> Kentucky</v>
          </cell>
          <cell r="B20" t="str">
            <v>KY,</v>
          </cell>
        </row>
        <row r="21">
          <cell r="A21" t="str">
            <v xml:space="preserve"> Louisiana</v>
          </cell>
          <cell r="B21" t="str">
            <v>LA,</v>
          </cell>
        </row>
        <row r="22">
          <cell r="A22" t="str">
            <v xml:space="preserve"> Maine</v>
          </cell>
          <cell r="B22" t="str">
            <v>ME,</v>
          </cell>
        </row>
        <row r="23">
          <cell r="A23" t="str">
            <v xml:space="preserve"> Maryland</v>
          </cell>
          <cell r="B23" t="str">
            <v>MD,</v>
          </cell>
        </row>
        <row r="24">
          <cell r="A24" t="str">
            <v xml:space="preserve"> Massachusetts</v>
          </cell>
          <cell r="B24" t="str">
            <v>MA,</v>
          </cell>
        </row>
        <row r="25">
          <cell r="A25" t="str">
            <v xml:space="preserve"> Michigan</v>
          </cell>
          <cell r="B25" t="str">
            <v>MI,</v>
          </cell>
        </row>
        <row r="26">
          <cell r="A26" t="str">
            <v xml:space="preserve"> Minnesota</v>
          </cell>
          <cell r="B26" t="str">
            <v>MN,</v>
          </cell>
        </row>
        <row r="27">
          <cell r="A27" t="str">
            <v xml:space="preserve"> Mississippi</v>
          </cell>
          <cell r="B27" t="str">
            <v>MS,</v>
          </cell>
        </row>
        <row r="28">
          <cell r="A28" t="str">
            <v xml:space="preserve"> Missouri</v>
          </cell>
          <cell r="B28" t="str">
            <v>MO,</v>
          </cell>
        </row>
        <row r="29">
          <cell r="A29" t="str">
            <v xml:space="preserve"> Montana</v>
          </cell>
          <cell r="B29" t="str">
            <v>MT,</v>
          </cell>
        </row>
        <row r="30">
          <cell r="A30" t="str">
            <v xml:space="preserve"> Nebraska</v>
          </cell>
          <cell r="B30" t="str">
            <v>NE,</v>
          </cell>
        </row>
        <row r="31">
          <cell r="A31" t="str">
            <v xml:space="preserve"> Nevada</v>
          </cell>
          <cell r="B31" t="str">
            <v>NV,</v>
          </cell>
        </row>
        <row r="32">
          <cell r="A32" t="str">
            <v xml:space="preserve"> New Hampshire</v>
          </cell>
          <cell r="B32" t="str">
            <v>NH,</v>
          </cell>
        </row>
        <row r="33">
          <cell r="A33" t="str">
            <v xml:space="preserve"> New Jersey</v>
          </cell>
          <cell r="B33" t="str">
            <v>NJ,</v>
          </cell>
        </row>
        <row r="34">
          <cell r="A34" t="str">
            <v xml:space="preserve"> New Mexico</v>
          </cell>
          <cell r="B34" t="str">
            <v>NM,</v>
          </cell>
        </row>
        <row r="35">
          <cell r="A35" t="str">
            <v xml:space="preserve"> New York</v>
          </cell>
          <cell r="B35" t="str">
            <v>NY,</v>
          </cell>
        </row>
        <row r="36">
          <cell r="A36" t="str">
            <v xml:space="preserve"> North Carolina</v>
          </cell>
          <cell r="B36" t="str">
            <v>NC,</v>
          </cell>
        </row>
        <row r="37">
          <cell r="A37" t="str">
            <v xml:space="preserve"> North Dakota</v>
          </cell>
          <cell r="B37" t="str">
            <v>ND,</v>
          </cell>
        </row>
        <row r="38">
          <cell r="A38" t="str">
            <v xml:space="preserve"> Ohio</v>
          </cell>
          <cell r="B38" t="str">
            <v>OH,</v>
          </cell>
        </row>
        <row r="39">
          <cell r="A39" t="str">
            <v xml:space="preserve"> Oklahoma</v>
          </cell>
          <cell r="B39" t="str">
            <v>OK,</v>
          </cell>
        </row>
        <row r="40">
          <cell r="A40" t="str">
            <v xml:space="preserve"> Oregon</v>
          </cell>
          <cell r="B40" t="str">
            <v>OR,</v>
          </cell>
        </row>
        <row r="41">
          <cell r="A41" t="str">
            <v xml:space="preserve"> Pennsylvania</v>
          </cell>
          <cell r="B41" t="str">
            <v>PA,</v>
          </cell>
        </row>
        <row r="42">
          <cell r="A42" t="str">
            <v xml:space="preserve"> Puerto Rico</v>
          </cell>
          <cell r="B42" t="str">
            <v>PR,</v>
          </cell>
        </row>
        <row r="43">
          <cell r="A43" t="str">
            <v xml:space="preserve"> Rhode Island</v>
          </cell>
          <cell r="B43" t="str">
            <v>RI,</v>
          </cell>
        </row>
        <row r="44">
          <cell r="A44" t="str">
            <v xml:space="preserve"> South Carolina</v>
          </cell>
          <cell r="B44" t="str">
            <v>SC,</v>
          </cell>
        </row>
        <row r="45">
          <cell r="A45" t="str">
            <v xml:space="preserve"> South Dakota</v>
          </cell>
          <cell r="B45" t="str">
            <v>SD,</v>
          </cell>
        </row>
        <row r="46">
          <cell r="A46" t="str">
            <v xml:space="preserve"> Tennessee</v>
          </cell>
          <cell r="B46" t="str">
            <v>TN,</v>
          </cell>
        </row>
        <row r="47">
          <cell r="A47" t="str">
            <v xml:space="preserve"> Texas</v>
          </cell>
          <cell r="B47" t="str">
            <v>TX,</v>
          </cell>
        </row>
        <row r="48">
          <cell r="A48" t="str">
            <v xml:space="preserve"> Utah</v>
          </cell>
          <cell r="B48" t="str">
            <v>UT,</v>
          </cell>
        </row>
        <row r="49">
          <cell r="A49" t="str">
            <v xml:space="preserve"> Vermont</v>
          </cell>
          <cell r="B49" t="str">
            <v>VT,</v>
          </cell>
        </row>
        <row r="50">
          <cell r="A50" t="str">
            <v xml:space="preserve"> Virgin Islands</v>
          </cell>
          <cell r="B50" t="str">
            <v>VI,</v>
          </cell>
        </row>
        <row r="51">
          <cell r="A51" t="str">
            <v xml:space="preserve"> Virginia</v>
          </cell>
          <cell r="B51" t="str">
            <v>VA,</v>
          </cell>
        </row>
        <row r="52">
          <cell r="A52" t="str">
            <v xml:space="preserve"> Washington</v>
          </cell>
          <cell r="B52" t="str">
            <v>WA,</v>
          </cell>
        </row>
        <row r="53">
          <cell r="A53" t="str">
            <v xml:space="preserve"> West Virginia</v>
          </cell>
          <cell r="B53" t="str">
            <v>WV,</v>
          </cell>
        </row>
        <row r="54">
          <cell r="A54" t="str">
            <v xml:space="preserve"> Wisconsin</v>
          </cell>
          <cell r="B54" t="str">
            <v>WI,</v>
          </cell>
        </row>
        <row r="55">
          <cell r="A55" t="str">
            <v xml:space="preserve"> Wyoming</v>
          </cell>
          <cell r="B55" t="str">
            <v>WY,</v>
          </cell>
        </row>
      </sheetData>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 ADL Calc and CPS"/>
      <sheetName val="Therapy Calc"/>
      <sheetName val="RUGs44 Pre-Admit &amp; MDS Audit"/>
      <sheetName val="Documentation Check"/>
      <sheetName val="Pre-Adm Profit Margin Worksheet"/>
      <sheetName val="RUG Rates"/>
      <sheetName val="Manual ADL Calc"/>
      <sheetName val="Rehab Calc Rules"/>
      <sheetName val="DOC LOOKUP"/>
    </sheetNames>
    <sheetDataSet>
      <sheetData sheetId="0">
        <row r="37">
          <cell r="D37">
            <v>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DPM Worksheet PT 23"/>
      <sheetName val="PDPM Worksheet OT 23"/>
      <sheetName val="PDPM Worksheet SLP 23"/>
      <sheetName val="PDPM Worksheet Nursing 23"/>
      <sheetName val="PDPM Worksheet NTA 23"/>
      <sheetName val="Variable Perdeim Adjustment 23"/>
      <sheetName val="Overview 22"/>
      <sheetName val="Clinical_Categories_by_Dx 23"/>
      <sheetName val="SLP_Comorbidity 23"/>
      <sheetName val="NTA_Comorbidity 23"/>
      <sheetName val="WI 2022"/>
      <sheetName val="PDPM CC Mapping Instructions"/>
      <sheetName val="PDPM Assessment Tracker"/>
      <sheetName val="Billing Log"/>
      <sheetName val="PDPM CR Meeting"/>
    </sheetNames>
    <sheetDataSet>
      <sheetData sheetId="0"/>
      <sheetData sheetId="1"/>
      <sheetData sheetId="2"/>
      <sheetData sheetId="3"/>
      <sheetData sheetId="4"/>
      <sheetData sheetId="5">
        <row r="352">
          <cell r="AE352">
            <v>13667.170000000002</v>
          </cell>
        </row>
      </sheetData>
      <sheetData sheetId="6"/>
      <sheetData sheetId="7"/>
      <sheetData sheetId="8"/>
      <sheetData sheetId="9"/>
      <sheetData sheetId="10"/>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DPM Worksheet PT 25"/>
      <sheetName val="PDPM Worksheet OT 25"/>
      <sheetName val="PDPM Worksheet SLP 25"/>
      <sheetName val="PDPM Worksheet Nursing 25"/>
      <sheetName val="PDPM Worksheet NTA 25"/>
      <sheetName val="Variable Perdeim Adjustment 25"/>
      <sheetName val="WI 2025"/>
      <sheetName val="PDPM Worksheet PT 24"/>
      <sheetName val="PDPM Worksheet OT 24"/>
      <sheetName val="PDPM Worksheet SLP 24"/>
      <sheetName val="PDPM Worksheet Nursing 24"/>
      <sheetName val="PDPM Worksheet NTA 24"/>
      <sheetName val="Variable Perdeim Adjustment 24"/>
      <sheetName val="PDPM CC Mapping Instructions"/>
      <sheetName val="PDPM Assessment Tracker"/>
      <sheetName val="Billing Log"/>
      <sheetName val="PDPM CR Meeting"/>
      <sheetName val="PDPM-Final-Rule-2025-HIPPS 08_3"/>
    </sheetNames>
    <definedNames>
      <definedName name="nsgrural" refersTo="#REF!"/>
      <definedName name="nsgurban" refersTo="#REF!"/>
      <definedName name="ntarural" refersTo="#REF!"/>
      <definedName name="ntaurban" refersTo="#REF!"/>
      <definedName name="otrural" refersTo="#REF!"/>
      <definedName name="oturban" refersTo="#REF!"/>
      <definedName name="ptrural" refersTo="#REF!"/>
      <definedName name="pturban" refersTo="#REF!"/>
      <definedName name="ratestart" refersTo="='Variable Perdeim Adjustment 24'!$AB$333" sheetId="12"/>
      <definedName name="slprural" refersTo="#REF!"/>
    </definedNames>
    <sheetDataSet>
      <sheetData sheetId="0"/>
      <sheetData sheetId="1">
        <row r="134">
          <cell r="F134">
            <v>94.33</v>
          </cell>
        </row>
      </sheetData>
      <sheetData sheetId="2">
        <row r="134">
          <cell r="F134" t="e">
            <v>#REF!</v>
          </cell>
        </row>
      </sheetData>
      <sheetData sheetId="3">
        <row r="134">
          <cell r="F134" t="e">
            <v>#REF!</v>
          </cell>
        </row>
      </sheetData>
      <sheetData sheetId="4">
        <row r="134">
          <cell r="F134" t="e">
            <v>#REF!</v>
          </cell>
        </row>
      </sheetData>
      <sheetData sheetId="5"/>
      <sheetData sheetId="6"/>
      <sheetData sheetId="7">
        <row r="45">
          <cell r="C45" t="str">
            <v>TA/A</v>
          </cell>
        </row>
      </sheetData>
      <sheetData sheetId="8">
        <row r="114">
          <cell r="C114" t="str">
            <v>TA</v>
          </cell>
        </row>
      </sheetData>
      <sheetData sheetId="9">
        <row r="179">
          <cell r="C179" t="str">
            <v>SA/A</v>
          </cell>
        </row>
      </sheetData>
      <sheetData sheetId="10">
        <row r="231">
          <cell r="A231" t="str">
            <v>ES3/A</v>
          </cell>
        </row>
      </sheetData>
      <sheetData sheetId="11">
        <row r="318">
          <cell r="B318" t="str">
            <v>NA/A</v>
          </cell>
        </row>
      </sheetData>
      <sheetData sheetId="12">
        <row r="134">
          <cell r="F134" t="str">
            <v>TO</v>
          </cell>
        </row>
        <row r="333">
          <cell r="AB333">
            <v>767.92</v>
          </cell>
          <cell r="AC333">
            <v>767.92</v>
          </cell>
          <cell r="AE333">
            <v>767.92</v>
          </cell>
        </row>
        <row r="334">
          <cell r="AC334">
            <v>767.92</v>
          </cell>
          <cell r="AE334">
            <v>1535.84</v>
          </cell>
        </row>
        <row r="335">
          <cell r="AC335">
            <v>767.92</v>
          </cell>
          <cell r="AE335">
            <v>2303.7599999999998</v>
          </cell>
        </row>
        <row r="336">
          <cell r="AB336">
            <v>581.71</v>
          </cell>
          <cell r="AC336">
            <v>721.36749999999995</v>
          </cell>
          <cell r="AE336">
            <v>2885.47</v>
          </cell>
        </row>
        <row r="337">
          <cell r="AB337">
            <v>581.71</v>
          </cell>
          <cell r="AC337">
            <v>693.43599999999992</v>
          </cell>
          <cell r="AE337">
            <v>3467.18</v>
          </cell>
        </row>
        <row r="338">
          <cell r="AB338">
            <v>581.71</v>
          </cell>
          <cell r="AC338">
            <v>674.81499999999994</v>
          </cell>
          <cell r="AE338">
            <v>4048.89</v>
          </cell>
        </row>
        <row r="339">
          <cell r="AB339">
            <v>581.71</v>
          </cell>
          <cell r="AC339">
            <v>661.51428571428573</v>
          </cell>
          <cell r="AE339">
            <v>4630.6000000000004</v>
          </cell>
        </row>
        <row r="340">
          <cell r="AB340">
            <v>581.71</v>
          </cell>
          <cell r="AC340">
            <v>651.53875000000005</v>
          </cell>
          <cell r="AE340">
            <v>5212.3100000000004</v>
          </cell>
        </row>
        <row r="341">
          <cell r="AB341">
            <v>581.71</v>
          </cell>
          <cell r="AC341">
            <v>643.78000000000009</v>
          </cell>
          <cell r="AE341">
            <v>5794.02</v>
          </cell>
        </row>
        <row r="342">
          <cell r="AB342">
            <v>581.71</v>
          </cell>
          <cell r="AC342">
            <v>637.57300000000009</v>
          </cell>
          <cell r="AE342">
            <v>6375.7300000000005</v>
          </cell>
        </row>
        <row r="343">
          <cell r="AB343">
            <v>581.71</v>
          </cell>
          <cell r="AC343">
            <v>632.49454545454546</v>
          </cell>
          <cell r="AE343">
            <v>6957.4400000000005</v>
          </cell>
        </row>
        <row r="344">
          <cell r="AB344">
            <v>581.71</v>
          </cell>
          <cell r="AC344">
            <v>628.26250000000005</v>
          </cell>
          <cell r="AE344">
            <v>7539.1500000000005</v>
          </cell>
        </row>
        <row r="345">
          <cell r="AB345">
            <v>581.71</v>
          </cell>
          <cell r="AC345">
            <v>624.68153846153848</v>
          </cell>
          <cell r="AE345">
            <v>8120.8600000000006</v>
          </cell>
        </row>
        <row r="346">
          <cell r="AB346">
            <v>581.71</v>
          </cell>
          <cell r="AC346">
            <v>621.61214285714289</v>
          </cell>
          <cell r="AE346">
            <v>8702.57</v>
          </cell>
        </row>
        <row r="347">
          <cell r="AB347">
            <v>581.71</v>
          </cell>
          <cell r="AC347">
            <v>618.95199999999988</v>
          </cell>
          <cell r="AE347">
            <v>9284.2799999999988</v>
          </cell>
        </row>
        <row r="348">
          <cell r="AB348">
            <v>581.71</v>
          </cell>
          <cell r="AC348">
            <v>616.62437499999987</v>
          </cell>
          <cell r="AE348">
            <v>9865.989999999998</v>
          </cell>
        </row>
        <row r="349">
          <cell r="AB349">
            <v>581.71</v>
          </cell>
          <cell r="AC349">
            <v>614.57058823529394</v>
          </cell>
          <cell r="AE349">
            <v>10447.699999999997</v>
          </cell>
        </row>
        <row r="350">
          <cell r="AB350">
            <v>581.71</v>
          </cell>
          <cell r="AC350">
            <v>612.74499999999978</v>
          </cell>
          <cell r="AE350">
            <v>11029.409999999996</v>
          </cell>
        </row>
        <row r="351">
          <cell r="AB351">
            <v>581.71</v>
          </cell>
          <cell r="AC351">
            <v>611.11157894736823</v>
          </cell>
          <cell r="AE351">
            <v>11611.119999999995</v>
          </cell>
        </row>
        <row r="352">
          <cell r="AB352">
            <v>581.71</v>
          </cell>
          <cell r="AC352">
            <v>609.64149999999972</v>
          </cell>
          <cell r="AE352">
            <v>12192.829999999994</v>
          </cell>
        </row>
        <row r="353">
          <cell r="AB353">
            <v>578.58000000000004</v>
          </cell>
          <cell r="AC353">
            <v>608.16238095238066</v>
          </cell>
          <cell r="AE353">
            <v>12771.409999999994</v>
          </cell>
        </row>
        <row r="354">
          <cell r="AB354">
            <v>578.58000000000004</v>
          </cell>
          <cell r="AC354">
            <v>606.81772727272698</v>
          </cell>
          <cell r="AE354">
            <v>13349.989999999994</v>
          </cell>
        </row>
        <row r="355">
          <cell r="AB355">
            <v>578.58000000000004</v>
          </cell>
          <cell r="AC355">
            <v>605.5899999999998</v>
          </cell>
          <cell r="AE355">
            <v>13928.569999999994</v>
          </cell>
        </row>
        <row r="356">
          <cell r="AB356">
            <v>578.58000000000004</v>
          </cell>
          <cell r="AC356">
            <v>604.46458333333305</v>
          </cell>
          <cell r="AE356">
            <v>14507.149999999994</v>
          </cell>
        </row>
        <row r="357">
          <cell r="AB357">
            <v>578.58000000000004</v>
          </cell>
          <cell r="AC357">
            <v>603.42919999999981</v>
          </cell>
          <cell r="AE357">
            <v>15085.729999999994</v>
          </cell>
        </row>
        <row r="358">
          <cell r="AB358">
            <v>578.58000000000004</v>
          </cell>
          <cell r="AC358">
            <v>602.47346153846127</v>
          </cell>
          <cell r="AE358">
            <v>15664.309999999994</v>
          </cell>
        </row>
        <row r="359">
          <cell r="AB359">
            <v>578.58000000000004</v>
          </cell>
          <cell r="AC359">
            <v>601.5885185185183</v>
          </cell>
          <cell r="AE359">
            <v>16242.889999999994</v>
          </cell>
        </row>
        <row r="360">
          <cell r="AB360">
            <v>575.46</v>
          </cell>
          <cell r="AC360">
            <v>600.65535714285693</v>
          </cell>
          <cell r="AE360">
            <v>16818.349999999995</v>
          </cell>
        </row>
        <row r="361">
          <cell r="AB361">
            <v>575.46</v>
          </cell>
          <cell r="AC361">
            <v>599.78655172413778</v>
          </cell>
          <cell r="AE361">
            <v>17393.809999999994</v>
          </cell>
        </row>
        <row r="362">
          <cell r="AB362">
            <v>575.46</v>
          </cell>
          <cell r="AC362">
            <v>598.97566666666648</v>
          </cell>
          <cell r="AE362">
            <v>17969.269999999993</v>
          </cell>
        </row>
        <row r="363">
          <cell r="AB363">
            <v>575.46</v>
          </cell>
          <cell r="AC363">
            <v>598.21709677419335</v>
          </cell>
          <cell r="AE363">
            <v>18544.729999999992</v>
          </cell>
        </row>
        <row r="364">
          <cell r="AB364">
            <v>575.46</v>
          </cell>
          <cell r="AC364">
            <v>597.50593749999973</v>
          </cell>
          <cell r="AE364">
            <v>19120.189999999991</v>
          </cell>
        </row>
        <row r="365">
          <cell r="AB365">
            <v>575.46</v>
          </cell>
          <cell r="AC365">
            <v>596.83787878787848</v>
          </cell>
          <cell r="AE365">
            <v>19695.649999999991</v>
          </cell>
        </row>
        <row r="366">
          <cell r="AB366">
            <v>575.46</v>
          </cell>
          <cell r="AC366">
            <v>596.20911764705852</v>
          </cell>
          <cell r="AE366">
            <v>20271.10999999999</v>
          </cell>
        </row>
        <row r="367">
          <cell r="AB367">
            <v>572.34</v>
          </cell>
          <cell r="AC367">
            <v>595.52714285714262</v>
          </cell>
          <cell r="AE367">
            <v>20843.44999999999</v>
          </cell>
        </row>
        <row r="368">
          <cell r="AB368">
            <v>572.34</v>
          </cell>
          <cell r="AC368">
            <v>594.8830555555553</v>
          </cell>
          <cell r="AE368">
            <v>21415.78999999999</v>
          </cell>
        </row>
        <row r="369">
          <cell r="AB369">
            <v>572.34</v>
          </cell>
          <cell r="AC369">
            <v>594.27378378378353</v>
          </cell>
          <cell r="AE369">
            <v>21988.12999999999</v>
          </cell>
        </row>
        <row r="370">
          <cell r="AB370">
            <v>572.34</v>
          </cell>
          <cell r="AC370">
            <v>593.69657894736815</v>
          </cell>
          <cell r="AE370">
            <v>22560.46999999999</v>
          </cell>
        </row>
        <row r="371">
          <cell r="AB371">
            <v>572.34</v>
          </cell>
          <cell r="AC371">
            <v>593.1489743589741</v>
          </cell>
          <cell r="AE371">
            <v>23132.80999999999</v>
          </cell>
        </row>
        <row r="372">
          <cell r="AB372">
            <v>572.34</v>
          </cell>
          <cell r="AC372">
            <v>592.62874999999974</v>
          </cell>
          <cell r="AE372">
            <v>23705.149999999991</v>
          </cell>
        </row>
        <row r="373">
          <cell r="AB373">
            <v>572.34</v>
          </cell>
          <cell r="AC373">
            <v>592.13390243902415</v>
          </cell>
          <cell r="AE373">
            <v>24277.489999999991</v>
          </cell>
        </row>
        <row r="374">
          <cell r="AB374">
            <v>569.21</v>
          </cell>
          <cell r="AC374">
            <v>591.58809523809498</v>
          </cell>
          <cell r="AE374">
            <v>24846.69999999999</v>
          </cell>
        </row>
        <row r="375">
          <cell r="AB375">
            <v>569.21</v>
          </cell>
          <cell r="AC375">
            <v>591.06767441860438</v>
          </cell>
          <cell r="AE375">
            <v>25415.909999999989</v>
          </cell>
        </row>
        <row r="376">
          <cell r="AB376">
            <v>569.21</v>
          </cell>
          <cell r="AC376">
            <v>590.5709090909088</v>
          </cell>
          <cell r="AE376">
            <v>25985.119999999988</v>
          </cell>
        </row>
        <row r="377">
          <cell r="AB377">
            <v>569.21</v>
          </cell>
          <cell r="AC377">
            <v>590.09622222222197</v>
          </cell>
          <cell r="AE377">
            <v>26554.329999999987</v>
          </cell>
        </row>
        <row r="378">
          <cell r="AB378">
            <v>569.21</v>
          </cell>
          <cell r="AC378">
            <v>589.64217391304317</v>
          </cell>
          <cell r="AE378">
            <v>27123.539999999986</v>
          </cell>
        </row>
        <row r="379">
          <cell r="AB379">
            <v>569.21</v>
          </cell>
          <cell r="AC379">
            <v>589.20744680851033</v>
          </cell>
          <cell r="AE379">
            <v>27692.749999999985</v>
          </cell>
        </row>
        <row r="380">
          <cell r="AB380">
            <v>569.21</v>
          </cell>
          <cell r="AC380">
            <v>588.79083333333301</v>
          </cell>
          <cell r="AE380">
            <v>28261.959999999985</v>
          </cell>
        </row>
        <row r="381">
          <cell r="AB381">
            <v>566.09</v>
          </cell>
          <cell r="AC381">
            <v>588.3275510204079</v>
          </cell>
          <cell r="AE381">
            <v>28828.049999999985</v>
          </cell>
        </row>
        <row r="382">
          <cell r="AB382">
            <v>566.09</v>
          </cell>
          <cell r="AC382">
            <v>587.88279999999975</v>
          </cell>
          <cell r="AE382">
            <v>29394.139999999985</v>
          </cell>
        </row>
        <row r="383">
          <cell r="AB383">
            <v>566.09</v>
          </cell>
          <cell r="AC383">
            <v>587.45549019607813</v>
          </cell>
          <cell r="AE383">
            <v>29960.229999999985</v>
          </cell>
        </row>
        <row r="384">
          <cell r="AB384">
            <v>566.09</v>
          </cell>
          <cell r="AC384">
            <v>587.0446153846151</v>
          </cell>
          <cell r="AE384">
            <v>30526.319999999985</v>
          </cell>
        </row>
        <row r="385">
          <cell r="AB385">
            <v>566.09</v>
          </cell>
          <cell r="AC385">
            <v>586.64924528301856</v>
          </cell>
          <cell r="AE385">
            <v>31092.409999999985</v>
          </cell>
        </row>
        <row r="386">
          <cell r="AB386">
            <v>566.09</v>
          </cell>
          <cell r="AC386">
            <v>586.26851851851825</v>
          </cell>
          <cell r="AE386">
            <v>26446.189999999991</v>
          </cell>
        </row>
        <row r="387">
          <cell r="AB387">
            <v>566.09</v>
          </cell>
          <cell r="AC387">
            <v>585.90163636363616</v>
          </cell>
          <cell r="AE387">
            <v>32224.589999999986</v>
          </cell>
        </row>
        <row r="388">
          <cell r="AB388">
            <v>562.97</v>
          </cell>
          <cell r="AC388">
            <v>585.49214285714254</v>
          </cell>
          <cell r="AE388">
            <v>32787.559999999983</v>
          </cell>
        </row>
        <row r="389">
          <cell r="AB389">
            <v>562.97</v>
          </cell>
          <cell r="AC389">
            <v>585.09701754385935</v>
          </cell>
          <cell r="AE389">
            <v>33350.529999999984</v>
          </cell>
        </row>
        <row r="390">
          <cell r="AB390">
            <v>562.97</v>
          </cell>
          <cell r="AC390">
            <v>584.71551724137908</v>
          </cell>
          <cell r="AE390">
            <v>33913.499999999985</v>
          </cell>
        </row>
        <row r="391">
          <cell r="AB391">
            <v>562.97</v>
          </cell>
          <cell r="AC391">
            <v>584.34694915254215</v>
          </cell>
          <cell r="AE391">
            <v>34476.469999999987</v>
          </cell>
        </row>
        <row r="392">
          <cell r="AB392">
            <v>562.97</v>
          </cell>
          <cell r="AC392">
            <v>583.99066666666647</v>
          </cell>
          <cell r="AE392">
            <v>35039.439999999988</v>
          </cell>
        </row>
        <row r="393">
          <cell r="AB393">
            <v>562.97</v>
          </cell>
          <cell r="AC393">
            <v>583.64606557377033</v>
          </cell>
          <cell r="AE393">
            <v>35602.409999999989</v>
          </cell>
        </row>
        <row r="394">
          <cell r="AB394">
            <v>562.97</v>
          </cell>
          <cell r="AC394">
            <v>583.31258064516112</v>
          </cell>
          <cell r="AE394">
            <v>36165.37999999999</v>
          </cell>
        </row>
        <row r="395">
          <cell r="AB395">
            <v>559.84</v>
          </cell>
          <cell r="AC395">
            <v>582.93999999999983</v>
          </cell>
          <cell r="AE395">
            <v>36725.219999999987</v>
          </cell>
        </row>
        <row r="396">
          <cell r="AB396">
            <v>559.84</v>
          </cell>
          <cell r="AC396">
            <v>582.57906249999974</v>
          </cell>
          <cell r="AE396">
            <v>37285.059999999983</v>
          </cell>
        </row>
        <row r="397">
          <cell r="AB397">
            <v>559.84</v>
          </cell>
          <cell r="AC397">
            <v>582.22923076923041</v>
          </cell>
          <cell r="AE397">
            <v>37844.89999999998</v>
          </cell>
        </row>
        <row r="398">
          <cell r="AB398">
            <v>559.84</v>
          </cell>
          <cell r="AC398">
            <v>581.88999999999965</v>
          </cell>
          <cell r="AE398">
            <v>38404.739999999976</v>
          </cell>
        </row>
        <row r="399">
          <cell r="AB399">
            <v>559.84</v>
          </cell>
          <cell r="AC399">
            <v>581.56089552238768</v>
          </cell>
          <cell r="AE399">
            <v>38964.579999999973</v>
          </cell>
        </row>
        <row r="400">
          <cell r="AB400">
            <v>559.84</v>
          </cell>
          <cell r="AC400">
            <v>581.24147058823485</v>
          </cell>
          <cell r="AE400">
            <v>39524.419999999969</v>
          </cell>
        </row>
        <row r="401">
          <cell r="AB401">
            <v>559.84</v>
          </cell>
          <cell r="AC401">
            <v>580.93130434782563</v>
          </cell>
          <cell r="AE401">
            <v>40084.259999999966</v>
          </cell>
        </row>
        <row r="402">
          <cell r="AB402">
            <v>556.72</v>
          </cell>
          <cell r="AC402">
            <v>580.58542857142811</v>
          </cell>
          <cell r="AE402">
            <v>40640.979999999967</v>
          </cell>
        </row>
        <row r="403">
          <cell r="AB403">
            <v>556.72</v>
          </cell>
          <cell r="AC403">
            <v>580.24929577464741</v>
          </cell>
          <cell r="AE403">
            <v>41197.699999999968</v>
          </cell>
        </row>
        <row r="404">
          <cell r="AB404">
            <v>556.72</v>
          </cell>
          <cell r="AC404">
            <v>579.92249999999956</v>
          </cell>
          <cell r="AE404">
            <v>41754.419999999969</v>
          </cell>
        </row>
        <row r="405">
          <cell r="AB405">
            <v>556.72</v>
          </cell>
          <cell r="AC405">
            <v>579.60465753424614</v>
          </cell>
          <cell r="AE405">
            <v>42311.13999999997</v>
          </cell>
        </row>
        <row r="406">
          <cell r="AB406">
            <v>556.72</v>
          </cell>
          <cell r="AC406">
            <v>579.29540540540506</v>
          </cell>
          <cell r="AE406">
            <v>42867.859999999971</v>
          </cell>
        </row>
        <row r="407">
          <cell r="AB407">
            <v>556.72</v>
          </cell>
          <cell r="AC407">
            <v>578.99439999999959</v>
          </cell>
          <cell r="AE407">
            <v>43424.579999999973</v>
          </cell>
        </row>
        <row r="408">
          <cell r="AB408">
            <v>556.72</v>
          </cell>
          <cell r="AC408">
            <v>578.70131578947337</v>
          </cell>
          <cell r="AE408">
            <v>43981.299999999974</v>
          </cell>
        </row>
        <row r="409">
          <cell r="AB409">
            <v>553.6</v>
          </cell>
          <cell r="AC409">
            <v>578.37532467532435</v>
          </cell>
          <cell r="AE409">
            <v>44534.899999999972</v>
          </cell>
        </row>
        <row r="410">
          <cell r="AB410">
            <v>553.6</v>
          </cell>
          <cell r="AC410">
            <v>578.05769230769192</v>
          </cell>
          <cell r="AE410">
            <v>45088.499999999971</v>
          </cell>
        </row>
        <row r="411">
          <cell r="AB411">
            <v>553.6</v>
          </cell>
          <cell r="AC411">
            <v>577.74810126582236</v>
          </cell>
          <cell r="AE411">
            <v>45642.099999999969</v>
          </cell>
        </row>
        <row r="412">
          <cell r="AB412">
            <v>553.6</v>
          </cell>
          <cell r="AC412">
            <v>577.44624999999962</v>
          </cell>
          <cell r="AE412">
            <v>46195.699999999968</v>
          </cell>
        </row>
        <row r="413">
          <cell r="AB413">
            <v>553.6</v>
          </cell>
          <cell r="AC413">
            <v>577.15185185185146</v>
          </cell>
          <cell r="AE413">
            <v>46749.299999999967</v>
          </cell>
        </row>
        <row r="414">
          <cell r="AB414">
            <v>553.6</v>
          </cell>
          <cell r="AC414">
            <v>576.86463414634102</v>
          </cell>
          <cell r="AE414">
            <v>47302.899999999965</v>
          </cell>
        </row>
        <row r="415">
          <cell r="AB415">
            <v>553.6</v>
          </cell>
          <cell r="AC415">
            <v>576.58433734939717</v>
          </cell>
          <cell r="AE415">
            <v>47856.499999999964</v>
          </cell>
        </row>
        <row r="416">
          <cell r="AB416">
            <v>550.47</v>
          </cell>
          <cell r="AC416">
            <v>576.27345238095199</v>
          </cell>
          <cell r="AE416">
            <v>48406.969999999965</v>
          </cell>
        </row>
        <row r="417">
          <cell r="AB417">
            <v>550.47</v>
          </cell>
          <cell r="AC417">
            <v>575.96988235294077</v>
          </cell>
          <cell r="AE417">
            <v>48957.439999999966</v>
          </cell>
        </row>
        <row r="418">
          <cell r="AB418">
            <v>550.47</v>
          </cell>
          <cell r="AC418">
            <v>575.67337209302286</v>
          </cell>
          <cell r="AE418">
            <v>49507.909999999967</v>
          </cell>
        </row>
        <row r="419">
          <cell r="AB419">
            <v>550.47</v>
          </cell>
          <cell r="AC419">
            <v>575.3836781609192</v>
          </cell>
          <cell r="AE419">
            <v>50058.379999999968</v>
          </cell>
        </row>
        <row r="420">
          <cell r="AB420">
            <v>550.47</v>
          </cell>
          <cell r="AC420">
            <v>575.10056818181783</v>
          </cell>
          <cell r="AE420">
            <v>50608.849999999969</v>
          </cell>
        </row>
        <row r="421">
          <cell r="AB421">
            <v>550.47</v>
          </cell>
          <cell r="AC421">
            <v>574.82382022471882</v>
          </cell>
          <cell r="AE421">
            <v>51159.319999999971</v>
          </cell>
        </row>
        <row r="422">
          <cell r="AB422">
            <v>550.47</v>
          </cell>
          <cell r="AC422">
            <v>574.55322222222196</v>
          </cell>
          <cell r="AE422">
            <v>51709.789999999972</v>
          </cell>
        </row>
        <row r="423">
          <cell r="AB423">
            <v>547.35</v>
          </cell>
          <cell r="AC423">
            <v>574.2542857142854</v>
          </cell>
          <cell r="AE423">
            <v>52257.13999999997</v>
          </cell>
        </row>
        <row r="424">
          <cell r="AB424">
            <v>547.35</v>
          </cell>
          <cell r="AC424">
            <v>573.96184782608657</v>
          </cell>
          <cell r="AE424">
            <v>52804.489999999969</v>
          </cell>
        </row>
        <row r="425">
          <cell r="AB425">
            <v>547.35</v>
          </cell>
          <cell r="AC425">
            <v>573.6756989247308</v>
          </cell>
          <cell r="AE425">
            <v>53351.839999999967</v>
          </cell>
        </row>
        <row r="426">
          <cell r="AB426">
            <v>547.35</v>
          </cell>
          <cell r="AC426">
            <v>573.39563829787198</v>
          </cell>
          <cell r="AE426">
            <v>53899.189999999966</v>
          </cell>
        </row>
        <row r="427">
          <cell r="AB427">
            <v>547.35</v>
          </cell>
          <cell r="AC427">
            <v>573.12147368421017</v>
          </cell>
          <cell r="AE427">
            <v>54446.539999999964</v>
          </cell>
        </row>
        <row r="428">
          <cell r="AB428">
            <v>547.35</v>
          </cell>
          <cell r="AC428">
            <v>572.85302083333295</v>
          </cell>
          <cell r="AE428">
            <v>54993.889999999963</v>
          </cell>
        </row>
        <row r="429">
          <cell r="AB429">
            <v>547.35</v>
          </cell>
          <cell r="AC429">
            <v>572.59010309278312</v>
          </cell>
          <cell r="AE429">
            <v>55541.239999999962</v>
          </cell>
        </row>
        <row r="430">
          <cell r="AB430">
            <v>544.22</v>
          </cell>
          <cell r="AC430">
            <v>572.30061224489759</v>
          </cell>
          <cell r="AE430">
            <v>56085.459999999963</v>
          </cell>
        </row>
        <row r="431">
          <cell r="AB431">
            <v>544.22</v>
          </cell>
          <cell r="AC431">
            <v>572.01696969696934</v>
          </cell>
          <cell r="AE431">
            <v>55861.759999999966</v>
          </cell>
        </row>
        <row r="432">
          <cell r="AB432">
            <v>544.22</v>
          </cell>
          <cell r="AC432">
            <v>571.73899999999969</v>
          </cell>
          <cell r="AE432">
            <v>57173.899999999965</v>
          </cell>
        </row>
      </sheetData>
      <sheetData sheetId="13" refreshError="1"/>
      <sheetData sheetId="14">
        <row r="4">
          <cell r="O4" t="str">
            <v>TA</v>
          </cell>
        </row>
      </sheetData>
      <sheetData sheetId="15" refreshError="1"/>
      <sheetData sheetId="16" refreshError="1"/>
      <sheetData sheetId="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13CAE-94EB-4E9B-8FEA-3AFE983E9D72}">
  <sheetPr>
    <tabColor theme="9" tint="0.39997558519241921"/>
  </sheetPr>
  <dimension ref="A1:W479"/>
  <sheetViews>
    <sheetView showGridLines="0" topLeftCell="A44" zoomScaleNormal="100" workbookViewId="0">
      <selection activeCell="G65" sqref="G65"/>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1.7109375" style="276" customWidth="1"/>
    <col min="5" max="5" width="10.7109375" style="276" customWidth="1"/>
    <col min="6" max="6" width="11.140625" style="276" customWidth="1"/>
    <col min="7" max="7" width="13.5703125" style="276" customWidth="1"/>
    <col min="8" max="10" width="10.28515625" style="276" customWidth="1"/>
    <col min="11" max="11" width="12.28515625" style="80" customWidth="1"/>
    <col min="12" max="12" width="12.28515625" style="276" customWidth="1"/>
    <col min="13" max="13" width="12.28515625" style="45" customWidth="1"/>
    <col min="14" max="14" width="12.28515625" style="276" customWidth="1"/>
    <col min="15" max="15" width="9" style="276" customWidth="1"/>
    <col min="16" max="16" width="9.140625" style="276" hidden="1" customWidth="1"/>
    <col min="17" max="17" width="12.140625" style="276" hidden="1" customWidth="1"/>
    <col min="18" max="19" width="10.28515625" style="276" hidden="1" customWidth="1"/>
    <col min="20" max="20" width="0" style="276" hidden="1" customWidth="1"/>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21" ht="31.15" customHeight="1" x14ac:dyDescent="0.35">
      <c r="A1" s="131" t="s">
        <v>0</v>
      </c>
    </row>
    <row r="2" spans="1:21" ht="31.15" customHeight="1" x14ac:dyDescent="0.35">
      <c r="A2" s="74" t="s">
        <v>1</v>
      </c>
    </row>
    <row r="3" spans="1:21" ht="14.45" customHeight="1" x14ac:dyDescent="0.25">
      <c r="A3" s="653" t="s">
        <v>2</v>
      </c>
      <c r="B3" s="654"/>
      <c r="C3" s="422"/>
      <c r="D3" s="653" t="s">
        <v>3</v>
      </c>
      <c r="E3" s="654"/>
      <c r="F3" s="654"/>
      <c r="G3" s="654"/>
      <c r="H3" s="705" t="s">
        <v>4</v>
      </c>
      <c r="I3" s="706"/>
      <c r="J3" s="706"/>
      <c r="K3" s="659" t="s">
        <v>5</v>
      </c>
      <c r="L3" s="654"/>
      <c r="M3" s="654"/>
      <c r="N3" s="654"/>
    </row>
    <row r="4" spans="1:21" ht="14.45" customHeight="1" x14ac:dyDescent="0.25">
      <c r="A4" s="654"/>
      <c r="B4" s="654"/>
      <c r="C4" s="422"/>
      <c r="D4" s="654"/>
      <c r="E4" s="654"/>
      <c r="F4" s="654"/>
      <c r="G4" s="654"/>
      <c r="H4" s="706"/>
      <c r="I4" s="706"/>
      <c r="J4" s="706"/>
      <c r="K4" s="660"/>
      <c r="L4" s="654"/>
      <c r="M4" s="654"/>
      <c r="N4" s="654"/>
      <c r="P4" s="52" t="s">
        <v>6</v>
      </c>
    </row>
    <row r="5" spans="1:21" ht="14.45" customHeight="1" x14ac:dyDescent="0.25">
      <c r="A5" s="654"/>
      <c r="B5" s="654"/>
      <c r="C5" s="422"/>
      <c r="D5" s="654"/>
      <c r="E5" s="654"/>
      <c r="F5" s="654"/>
      <c r="G5" s="654"/>
      <c r="H5" s="706"/>
      <c r="I5" s="706"/>
      <c r="J5" s="706"/>
      <c r="K5" s="660"/>
      <c r="L5" s="654"/>
      <c r="M5" s="654"/>
      <c r="N5" s="654"/>
      <c r="P5" s="276" t="s">
        <v>7</v>
      </c>
    </row>
    <row r="6" spans="1:21" ht="14.45" customHeight="1" x14ac:dyDescent="0.25">
      <c r="A6" s="322" t="s">
        <v>8</v>
      </c>
      <c r="B6" s="322" t="s">
        <v>9</v>
      </c>
      <c r="C6" s="322"/>
      <c r="D6" s="631" t="str">
        <f>IF(AND(A7&lt;&gt;"",B7&lt;&gt;""),"",IF(A7&lt;&gt;"",VLOOKUP(A7,clincat,2),IF(B7&lt;&gt;"",VLOOKUP(B7,clincat,2),"")))</f>
        <v/>
      </c>
      <c r="E6" s="654"/>
      <c r="F6" s="654"/>
      <c r="G6" s="654"/>
      <c r="H6" s="631" t="str">
        <f>IF(AND(A7&lt;&gt;"",B7&lt;&gt;""),"",IF(A7&lt;&gt;"",VLOOKUP(A7,clincat,3),IF(B7&lt;&gt;"",VLOOKUP(B7,clincat,3),"")))</f>
        <v/>
      </c>
      <c r="I6" s="637"/>
      <c r="J6" s="637"/>
      <c r="K6" s="682" t="str">
        <f>IF(AND(A7&lt;&gt;"",B7&lt;&gt;""),"",IF(A7&lt;&gt;"",VLOOKUP(A7,clincat,4),IF(B7&lt;&gt;"",VLOOKUP(B7,clincat,4),"")))</f>
        <v/>
      </c>
      <c r="L6" s="637"/>
      <c r="M6" s="637"/>
      <c r="N6" s="637"/>
      <c r="P6" s="276" t="s">
        <v>10</v>
      </c>
      <c r="Q6" s="276" t="s">
        <v>11</v>
      </c>
    </row>
    <row r="7" spans="1:21" x14ac:dyDescent="0.25">
      <c r="A7" s="255"/>
      <c r="B7" s="256"/>
      <c r="C7" s="260"/>
      <c r="D7" s="631"/>
      <c r="E7" s="654"/>
      <c r="F7" s="654"/>
      <c r="G7" s="654"/>
      <c r="H7" s="631"/>
      <c r="I7" s="637"/>
      <c r="J7" s="637"/>
      <c r="K7" s="682"/>
      <c r="L7" s="637"/>
      <c r="M7" s="637"/>
      <c r="N7" s="637"/>
      <c r="P7" s="276" t="s">
        <v>12</v>
      </c>
      <c r="Q7" s="276" t="s">
        <v>11</v>
      </c>
    </row>
    <row r="8" spans="1:21" ht="14.45" customHeight="1" x14ac:dyDescent="0.25">
      <c r="A8" s="653" t="s">
        <v>13</v>
      </c>
      <c r="B8" s="654"/>
      <c r="C8" s="422"/>
      <c r="D8" s="653" t="s">
        <v>14</v>
      </c>
      <c r="E8" s="654"/>
      <c r="F8" s="654"/>
      <c r="G8" s="654"/>
      <c r="H8" s="655"/>
      <c r="I8" s="656"/>
      <c r="J8" s="656"/>
      <c r="K8" s="201"/>
      <c r="M8" s="276"/>
      <c r="P8" s="276" t="s">
        <v>15</v>
      </c>
      <c r="Q8" s="276" t="s">
        <v>11</v>
      </c>
    </row>
    <row r="9" spans="1:21" ht="14.45" customHeight="1" x14ac:dyDescent="0.25">
      <c r="A9" s="654"/>
      <c r="B9" s="654"/>
      <c r="C9" s="422"/>
      <c r="D9" s="654"/>
      <c r="E9" s="654"/>
      <c r="F9" s="654"/>
      <c r="G9" s="654"/>
      <c r="H9" s="656"/>
      <c r="I9" s="656"/>
      <c r="J9" s="656"/>
      <c r="M9" s="276"/>
      <c r="P9" s="276" t="s">
        <v>16</v>
      </c>
      <c r="Q9" s="276" t="s">
        <v>11</v>
      </c>
    </row>
    <row r="10" spans="1:21" ht="14.45" customHeight="1" x14ac:dyDescent="0.25">
      <c r="A10" s="654"/>
      <c r="B10" s="654"/>
      <c r="C10" s="422"/>
      <c r="D10" s="654"/>
      <c r="E10" s="654"/>
      <c r="F10" s="654"/>
      <c r="G10" s="654"/>
      <c r="H10" s="656"/>
      <c r="I10" s="656"/>
      <c r="J10" s="656"/>
      <c r="M10" s="276"/>
      <c r="P10" s="276" t="s">
        <v>17</v>
      </c>
      <c r="Q10" s="276" t="s">
        <v>11</v>
      </c>
    </row>
    <row r="11" spans="1:21" x14ac:dyDescent="0.25">
      <c r="A11" s="703" t="s">
        <v>10</v>
      </c>
      <c r="B11" s="704"/>
      <c r="C11" s="438"/>
      <c r="D11" s="631" t="e">
        <f>IF(A11="","",IF(K6="N/A ","N/A ",IF(A11="No Surgery or Unknown","Default Clinical Category",VLOOKUP(A11,surgpro,2,0))))</f>
        <v>#REF!</v>
      </c>
      <c r="E11" s="654"/>
      <c r="F11" s="654"/>
      <c r="G11" s="654"/>
      <c r="H11" s="657"/>
      <c r="I11" s="658"/>
      <c r="J11" s="658"/>
      <c r="M11" s="276"/>
      <c r="P11" s="276" t="s">
        <v>18</v>
      </c>
      <c r="Q11" s="276" t="s">
        <v>11</v>
      </c>
    </row>
    <row r="12" spans="1:21" x14ac:dyDescent="0.25">
      <c r="A12" s="703"/>
      <c r="B12" s="704"/>
      <c r="C12" s="438"/>
      <c r="D12" s="631"/>
      <c r="E12" s="654"/>
      <c r="F12" s="654"/>
      <c r="G12" s="654"/>
      <c r="H12" s="657"/>
      <c r="I12" s="658"/>
      <c r="J12" s="658"/>
      <c r="M12" s="276"/>
      <c r="P12" s="276" t="s">
        <v>19</v>
      </c>
      <c r="Q12" s="276" t="s">
        <v>11</v>
      </c>
    </row>
    <row r="13" spans="1:21" hidden="1" x14ac:dyDescent="0.25">
      <c r="A13" s="423"/>
      <c r="B13" s="319"/>
      <c r="C13" s="319"/>
      <c r="D13" s="423"/>
      <c r="E13" s="420"/>
      <c r="F13" s="420"/>
      <c r="G13" s="420"/>
      <c r="H13" s="423"/>
      <c r="I13" s="319"/>
      <c r="J13" s="319"/>
      <c r="M13" s="276"/>
      <c r="P13" s="276" t="s">
        <v>20</v>
      </c>
      <c r="Q13" s="276" t="s">
        <v>21</v>
      </c>
    </row>
    <row r="14" spans="1:21" ht="36" customHeight="1" x14ac:dyDescent="0.35">
      <c r="A14" s="74" t="s">
        <v>22</v>
      </c>
      <c r="B14" s="1"/>
      <c r="C14" s="1"/>
      <c r="D14" s="1"/>
      <c r="E14" s="1"/>
      <c r="F14" s="1"/>
      <c r="G14" s="1"/>
      <c r="P14" s="276" t="s">
        <v>23</v>
      </c>
      <c r="Q14" s="276" t="s">
        <v>24</v>
      </c>
    </row>
    <row r="15" spans="1:21" ht="18.75" hidden="1" customHeight="1" x14ac:dyDescent="0.25">
      <c r="A15" s="632" t="s">
        <v>25</v>
      </c>
      <c r="B15" s="633"/>
      <c r="C15" s="633"/>
      <c r="D15" s="633"/>
      <c r="E15" s="633"/>
      <c r="F15" s="633"/>
      <c r="G15" s="633"/>
      <c r="P15" s="276" t="s">
        <v>26</v>
      </c>
      <c r="Q15" s="276" t="s">
        <v>24</v>
      </c>
    </row>
    <row r="16" spans="1:21" hidden="1" x14ac:dyDescent="0.25">
      <c r="A16" s="681" t="s">
        <v>27</v>
      </c>
      <c r="B16" s="676"/>
      <c r="C16" s="676"/>
      <c r="D16" s="676"/>
      <c r="E16" s="676"/>
      <c r="F16" s="676"/>
      <c r="G16" s="115" t="s">
        <v>28</v>
      </c>
      <c r="P16" s="276" t="s">
        <v>29</v>
      </c>
      <c r="Q16" s="276" t="s">
        <v>24</v>
      </c>
      <c r="R16" s="188"/>
      <c r="S16" s="188"/>
      <c r="T16" s="188"/>
      <c r="U16" s="188"/>
    </row>
    <row r="17" spans="1:21" hidden="1" x14ac:dyDescent="0.25">
      <c r="A17" s="366" t="s">
        <v>30</v>
      </c>
      <c r="B17" s="675" t="s">
        <v>31</v>
      </c>
      <c r="C17" s="675"/>
      <c r="D17" s="676"/>
      <c r="E17" s="676"/>
      <c r="F17" s="676"/>
      <c r="G17" s="116" t="s">
        <v>32</v>
      </c>
      <c r="P17" s="276" t="s">
        <v>33</v>
      </c>
      <c r="Q17" s="276" t="s">
        <v>24</v>
      </c>
      <c r="R17" s="188"/>
      <c r="S17" s="188"/>
      <c r="T17" s="188"/>
      <c r="U17" s="272"/>
    </row>
    <row r="18" spans="1:21" hidden="1" x14ac:dyDescent="0.25">
      <c r="A18" s="116" t="s">
        <v>34</v>
      </c>
      <c r="B18" s="675" t="s">
        <v>35</v>
      </c>
      <c r="C18" s="675"/>
      <c r="D18" s="676"/>
      <c r="E18" s="676"/>
      <c r="F18" s="676"/>
      <c r="G18" s="116" t="s">
        <v>36</v>
      </c>
      <c r="P18" s="276" t="s">
        <v>37</v>
      </c>
      <c r="Q18" s="276" t="s">
        <v>21</v>
      </c>
      <c r="R18" s="188"/>
      <c r="S18" s="188"/>
      <c r="T18" s="188"/>
      <c r="U18" s="272"/>
    </row>
    <row r="19" spans="1:21" hidden="1" x14ac:dyDescent="0.25">
      <c r="A19" s="117" t="s">
        <v>38</v>
      </c>
      <c r="B19" s="675" t="s">
        <v>39</v>
      </c>
      <c r="C19" s="675"/>
      <c r="D19" s="676"/>
      <c r="E19" s="676"/>
      <c r="F19" s="676"/>
      <c r="G19" s="116" t="s">
        <v>40</v>
      </c>
      <c r="P19" s="276" t="s">
        <v>41</v>
      </c>
      <c r="Q19" s="276" t="s">
        <v>42</v>
      </c>
      <c r="R19" s="73"/>
      <c r="U19" s="73"/>
    </row>
    <row r="20" spans="1:21" hidden="1" x14ac:dyDescent="0.25">
      <c r="A20" s="117" t="s">
        <v>43</v>
      </c>
      <c r="B20" s="675" t="s">
        <v>44</v>
      </c>
      <c r="C20" s="675"/>
      <c r="D20" s="676"/>
      <c r="E20" s="676"/>
      <c r="F20" s="676"/>
      <c r="G20" s="116" t="s">
        <v>45</v>
      </c>
      <c r="P20" s="276" t="s">
        <v>46</v>
      </c>
      <c r="Q20" s="276" t="s">
        <v>42</v>
      </c>
      <c r="R20" s="73"/>
      <c r="U20" s="73"/>
    </row>
    <row r="21" spans="1:21" ht="15" hidden="1" customHeight="1" x14ac:dyDescent="0.25">
      <c r="A21" s="117" t="s">
        <v>47</v>
      </c>
      <c r="B21" s="677" t="s">
        <v>48</v>
      </c>
      <c r="C21" s="677"/>
      <c r="D21" s="676"/>
      <c r="E21" s="676"/>
      <c r="F21" s="676"/>
      <c r="G21" s="116" t="s">
        <v>49</v>
      </c>
      <c r="P21" s="276" t="s">
        <v>50</v>
      </c>
      <c r="Q21" s="276" t="s">
        <v>42</v>
      </c>
      <c r="R21" s="188"/>
      <c r="S21" s="188"/>
      <c r="T21" s="188"/>
      <c r="U21" s="188"/>
    </row>
    <row r="22" spans="1:21" hidden="1" x14ac:dyDescent="0.25">
      <c r="A22" s="5"/>
      <c r="B22" s="1"/>
      <c r="C22" s="1"/>
      <c r="D22" s="12"/>
      <c r="E22" s="12"/>
      <c r="F22" s="12"/>
      <c r="G22" s="12"/>
      <c r="P22" s="276" t="s">
        <v>51</v>
      </c>
      <c r="Q22" s="276" t="s">
        <v>21</v>
      </c>
      <c r="R22" s="188"/>
      <c r="S22" s="188"/>
      <c r="T22" s="188"/>
      <c r="U22" s="272"/>
    </row>
    <row r="23" spans="1:21" ht="18.75" hidden="1" customHeight="1" x14ac:dyDescent="0.25">
      <c r="A23" s="679" t="s">
        <v>52</v>
      </c>
      <c r="B23" s="680"/>
      <c r="C23" s="680"/>
      <c r="D23" s="680"/>
      <c r="E23" s="680"/>
      <c r="F23" s="680"/>
      <c r="G23" s="680"/>
      <c r="P23" s="276" t="s">
        <v>53</v>
      </c>
      <c r="Q23" s="276" t="s">
        <v>42</v>
      </c>
      <c r="R23" s="188"/>
      <c r="S23" s="188"/>
      <c r="T23" s="188"/>
      <c r="U23" s="272"/>
    </row>
    <row r="24" spans="1:21" hidden="1" x14ac:dyDescent="0.25">
      <c r="A24" s="681" t="s">
        <v>27</v>
      </c>
      <c r="B24" s="676"/>
      <c r="C24" s="676"/>
      <c r="D24" s="678"/>
      <c r="E24" s="678"/>
      <c r="F24" s="678"/>
      <c r="G24" s="115" t="s">
        <v>28</v>
      </c>
      <c r="P24" s="276" t="s">
        <v>54</v>
      </c>
      <c r="Q24" s="276" t="s">
        <v>42</v>
      </c>
      <c r="U24" s="73"/>
    </row>
    <row r="25" spans="1:21" hidden="1" x14ac:dyDescent="0.25">
      <c r="A25" s="366" t="s">
        <v>30</v>
      </c>
      <c r="B25" s="675" t="s">
        <v>31</v>
      </c>
      <c r="C25" s="675"/>
      <c r="D25" s="676"/>
      <c r="E25" s="676"/>
      <c r="F25" s="676"/>
      <c r="G25" s="116" t="s">
        <v>32</v>
      </c>
      <c r="P25" s="276" t="s">
        <v>55</v>
      </c>
      <c r="Q25" s="276" t="s">
        <v>21</v>
      </c>
      <c r="U25" s="73"/>
    </row>
    <row r="26" spans="1:21" hidden="1" x14ac:dyDescent="0.25">
      <c r="A26" s="116" t="s">
        <v>34</v>
      </c>
      <c r="B26" s="675" t="s">
        <v>35</v>
      </c>
      <c r="C26" s="675"/>
      <c r="D26" s="676"/>
      <c r="E26" s="676"/>
      <c r="F26" s="676"/>
      <c r="G26" s="116" t="s">
        <v>36</v>
      </c>
      <c r="P26" s="276" t="s">
        <v>56</v>
      </c>
      <c r="Q26" s="276" t="s">
        <v>42</v>
      </c>
    </row>
    <row r="27" spans="1:21" hidden="1" x14ac:dyDescent="0.25">
      <c r="A27" s="117" t="s">
        <v>38</v>
      </c>
      <c r="B27" s="675" t="s">
        <v>39</v>
      </c>
      <c r="C27" s="675"/>
      <c r="D27" s="676"/>
      <c r="E27" s="676"/>
      <c r="F27" s="676"/>
      <c r="G27" s="116" t="s">
        <v>40</v>
      </c>
      <c r="P27" s="276" t="s">
        <v>57</v>
      </c>
      <c r="Q27" s="276" t="s">
        <v>42</v>
      </c>
    </row>
    <row r="28" spans="1:21" hidden="1" x14ac:dyDescent="0.25">
      <c r="A28" s="117" t="s">
        <v>43</v>
      </c>
      <c r="B28" s="675" t="s">
        <v>44</v>
      </c>
      <c r="C28" s="675"/>
      <c r="D28" s="676"/>
      <c r="E28" s="676"/>
      <c r="F28" s="676"/>
      <c r="G28" s="116" t="s">
        <v>45</v>
      </c>
      <c r="P28" s="276" t="s">
        <v>58</v>
      </c>
      <c r="Q28" s="276" t="s">
        <v>21</v>
      </c>
    </row>
    <row r="29" spans="1:21" ht="26.25" hidden="1" customHeight="1" x14ac:dyDescent="0.25">
      <c r="A29" s="117" t="s">
        <v>59</v>
      </c>
      <c r="B29" s="677" t="s">
        <v>60</v>
      </c>
      <c r="C29" s="677"/>
      <c r="D29" s="678"/>
      <c r="E29" s="678"/>
      <c r="F29" s="678"/>
      <c r="G29" s="116" t="s">
        <v>49</v>
      </c>
      <c r="P29" s="276" t="s">
        <v>61</v>
      </c>
      <c r="Q29" s="276" t="s">
        <v>42</v>
      </c>
    </row>
    <row r="30" spans="1:21" hidden="1" x14ac:dyDescent="0.25">
      <c r="P30" s="276" t="s">
        <v>62</v>
      </c>
      <c r="Q30" s="276" t="s">
        <v>42</v>
      </c>
    </row>
    <row r="31" spans="1:21" x14ac:dyDescent="0.25">
      <c r="A31" s="603" t="s">
        <v>63</v>
      </c>
      <c r="B31" s="604"/>
      <c r="C31" s="604"/>
      <c r="D31" s="585"/>
      <c r="E31" s="585"/>
      <c r="F31" s="585"/>
      <c r="G31" s="75" t="s">
        <v>64</v>
      </c>
      <c r="H31" s="605" t="s">
        <v>65</v>
      </c>
      <c r="I31" s="606"/>
      <c r="J31" s="75" t="s">
        <v>66</v>
      </c>
      <c r="K31" s="87"/>
      <c r="L31" s="200"/>
      <c r="P31" s="276" t="s">
        <v>67</v>
      </c>
      <c r="Q31" s="276" t="s">
        <v>42</v>
      </c>
    </row>
    <row r="32" spans="1:21" x14ac:dyDescent="0.25">
      <c r="A32" s="94" t="s">
        <v>68</v>
      </c>
      <c r="B32" s="607" t="s">
        <v>69</v>
      </c>
      <c r="C32" s="607"/>
      <c r="D32" s="589"/>
      <c r="E32" s="589"/>
      <c r="F32" s="589"/>
      <c r="G32" s="243">
        <v>3</v>
      </c>
      <c r="H32" s="608" t="s">
        <v>70</v>
      </c>
      <c r="I32" s="609"/>
      <c r="J32" s="97">
        <f>IF(G32="","0",VLOOKUP(G32,ggone,2,0))</f>
        <v>2</v>
      </c>
      <c r="K32" s="159">
        <f>IF(J32="","",J32)</f>
        <v>2</v>
      </c>
      <c r="L32" s="200"/>
      <c r="P32" s="276" t="s">
        <v>71</v>
      </c>
      <c r="Q32" s="276" t="s">
        <v>42</v>
      </c>
    </row>
    <row r="33" spans="1:17" x14ac:dyDescent="0.25">
      <c r="A33" s="13" t="s">
        <v>72</v>
      </c>
      <c r="B33" s="672" t="s">
        <v>73</v>
      </c>
      <c r="C33" s="672"/>
      <c r="D33" s="581"/>
      <c r="E33" s="581"/>
      <c r="F33" s="581"/>
      <c r="G33" s="244">
        <v>2</v>
      </c>
      <c r="H33" s="612" t="s">
        <v>70</v>
      </c>
      <c r="I33" s="613"/>
      <c r="J33" s="88">
        <f t="shared" ref="J33:J41" si="0">IF(G33="","0",VLOOKUP(G33,ggone,2,0))</f>
        <v>1</v>
      </c>
      <c r="K33" s="159">
        <f>IF(J33="","",J33)</f>
        <v>1</v>
      </c>
      <c r="L33" s="200"/>
      <c r="P33" s="276" t="s">
        <v>74</v>
      </c>
      <c r="Q33" s="276" t="s">
        <v>42</v>
      </c>
    </row>
    <row r="34" spans="1:17" x14ac:dyDescent="0.25">
      <c r="A34" s="98" t="s">
        <v>75</v>
      </c>
      <c r="B34" s="673" t="s">
        <v>76</v>
      </c>
      <c r="C34" s="673"/>
      <c r="D34" s="674"/>
      <c r="E34" s="674"/>
      <c r="F34" s="674"/>
      <c r="G34" s="243">
        <v>2</v>
      </c>
      <c r="H34" s="608" t="s">
        <v>70</v>
      </c>
      <c r="I34" s="609"/>
      <c r="J34" s="97">
        <f t="shared" si="0"/>
        <v>1</v>
      </c>
      <c r="K34" s="159">
        <f>IF(J34="","",J34)</f>
        <v>1</v>
      </c>
      <c r="L34" s="200"/>
      <c r="P34" s="276" t="s">
        <v>77</v>
      </c>
      <c r="Q34" s="276" t="s">
        <v>21</v>
      </c>
    </row>
    <row r="35" spans="1:17" x14ac:dyDescent="0.25">
      <c r="A35" s="93" t="s">
        <v>78</v>
      </c>
      <c r="B35" s="602" t="s">
        <v>79</v>
      </c>
      <c r="C35" s="602"/>
      <c r="D35" s="581"/>
      <c r="E35" s="581"/>
      <c r="F35" s="581"/>
      <c r="G35" s="244">
        <v>2</v>
      </c>
      <c r="H35" s="699" t="s">
        <v>80</v>
      </c>
      <c r="I35" s="700"/>
      <c r="J35" s="88">
        <f t="shared" si="0"/>
        <v>1</v>
      </c>
      <c r="K35" s="159">
        <f>IF(AND(J35="0",J36="0"),"0",AVERAGE(J35:J36))</f>
        <v>1</v>
      </c>
      <c r="L35" s="200"/>
      <c r="P35" s="276" t="s">
        <v>81</v>
      </c>
    </row>
    <row r="36" spans="1:17" x14ac:dyDescent="0.25">
      <c r="A36" s="93" t="s">
        <v>82</v>
      </c>
      <c r="B36" s="602" t="s">
        <v>83</v>
      </c>
      <c r="C36" s="602"/>
      <c r="D36" s="581"/>
      <c r="E36" s="581"/>
      <c r="F36" s="581"/>
      <c r="G36" s="244">
        <v>2</v>
      </c>
      <c r="H36" s="701"/>
      <c r="I36" s="702"/>
      <c r="J36" s="88">
        <f t="shared" si="0"/>
        <v>1</v>
      </c>
      <c r="K36" s="159"/>
      <c r="L36" s="200"/>
    </row>
    <row r="37" spans="1:17" x14ac:dyDescent="0.25">
      <c r="A37" s="101" t="s">
        <v>84</v>
      </c>
      <c r="B37" s="666" t="s">
        <v>85</v>
      </c>
      <c r="C37" s="666"/>
      <c r="D37" s="667"/>
      <c r="E37" s="667"/>
      <c r="F37" s="667"/>
      <c r="G37" s="243">
        <v>2</v>
      </c>
      <c r="H37" s="689" t="s">
        <v>86</v>
      </c>
      <c r="I37" s="690"/>
      <c r="J37" s="97">
        <f t="shared" si="0"/>
        <v>1</v>
      </c>
      <c r="K37" s="159"/>
      <c r="L37" s="200"/>
    </row>
    <row r="38" spans="1:17" x14ac:dyDescent="0.25">
      <c r="A38" s="104" t="s">
        <v>87</v>
      </c>
      <c r="B38" s="588" t="s">
        <v>88</v>
      </c>
      <c r="C38" s="588"/>
      <c r="D38" s="589"/>
      <c r="E38" s="589"/>
      <c r="F38" s="589"/>
      <c r="G38" s="243">
        <v>2</v>
      </c>
      <c r="H38" s="691"/>
      <c r="I38" s="692"/>
      <c r="J38" s="97">
        <f t="shared" si="0"/>
        <v>1</v>
      </c>
      <c r="K38" s="159">
        <f>IF(AND(J37="0",J38="0",J39="0"),"0",AVERAGE(J37:J39))</f>
        <v>1</v>
      </c>
      <c r="L38" s="200"/>
    </row>
    <row r="39" spans="1:17" x14ac:dyDescent="0.25">
      <c r="A39" s="107" t="s">
        <v>89</v>
      </c>
      <c r="B39" s="588" t="s">
        <v>90</v>
      </c>
      <c r="C39" s="588"/>
      <c r="D39" s="589"/>
      <c r="E39" s="589"/>
      <c r="F39" s="589"/>
      <c r="G39" s="243">
        <v>2</v>
      </c>
      <c r="H39" s="693"/>
      <c r="I39" s="694"/>
      <c r="J39" s="97">
        <f t="shared" si="0"/>
        <v>1</v>
      </c>
      <c r="K39" s="159"/>
      <c r="L39" s="200"/>
    </row>
    <row r="40" spans="1:17" x14ac:dyDescent="0.25">
      <c r="A40" s="108" t="s">
        <v>91</v>
      </c>
      <c r="B40" s="670" t="s">
        <v>92</v>
      </c>
      <c r="C40" s="670"/>
      <c r="D40" s="671"/>
      <c r="E40" s="671"/>
      <c r="F40" s="671"/>
      <c r="G40" s="243">
        <v>88</v>
      </c>
      <c r="H40" s="695" t="s">
        <v>93</v>
      </c>
      <c r="I40" s="696"/>
      <c r="J40" s="109">
        <f t="shared" si="0"/>
        <v>0</v>
      </c>
      <c r="K40" s="159">
        <f>IF(AND(J40="0",J41="0"),"0",AVERAGE(J40:J41))</f>
        <v>0</v>
      </c>
      <c r="L40" s="200"/>
    </row>
    <row r="41" spans="1:17" ht="15" customHeight="1" x14ac:dyDescent="0.25">
      <c r="A41" s="110" t="s">
        <v>94</v>
      </c>
      <c r="B41" s="661" t="s">
        <v>95</v>
      </c>
      <c r="C41" s="661"/>
      <c r="D41" s="662"/>
      <c r="E41" s="662"/>
      <c r="F41" s="662"/>
      <c r="G41" s="243">
        <v>88</v>
      </c>
      <c r="H41" s="697"/>
      <c r="I41" s="698"/>
      <c r="J41" s="109">
        <f t="shared" si="0"/>
        <v>0</v>
      </c>
      <c r="K41" s="159"/>
      <c r="L41" s="200"/>
    </row>
    <row r="42" spans="1:17" ht="15" customHeight="1" x14ac:dyDescent="0.25">
      <c r="A42" s="504"/>
      <c r="B42" s="505"/>
      <c r="C42" s="505"/>
      <c r="D42" s="506"/>
      <c r="E42" s="506"/>
      <c r="F42" s="506"/>
      <c r="G42" s="507"/>
      <c r="H42" s="507"/>
      <c r="I42" s="118" t="s">
        <v>66</v>
      </c>
      <c r="J42" s="119">
        <f>IF(AND(J35="",J36="",J37="",J38="",J39="",J40="",J41="",J34="",J33="",J32=""),0,ROUND(SUM(K32:K41),0))</f>
        <v>6</v>
      </c>
      <c r="K42" s="202">
        <f>SUM(K32:K41)</f>
        <v>6</v>
      </c>
      <c r="L42" s="200"/>
    </row>
    <row r="43" spans="1:17" ht="34.9" customHeight="1" x14ac:dyDescent="0.35">
      <c r="A43" s="74" t="s">
        <v>96</v>
      </c>
      <c r="B43" s="50"/>
      <c r="C43" s="50"/>
      <c r="D43" s="271"/>
      <c r="E43" s="271"/>
      <c r="F43" s="271"/>
      <c r="G43" s="51"/>
      <c r="H43" s="51"/>
      <c r="I43" s="118"/>
      <c r="J43" s="119"/>
    </row>
    <row r="44" spans="1:17" ht="37.15" customHeight="1" x14ac:dyDescent="0.25">
      <c r="A44" s="262" t="s">
        <v>97</v>
      </c>
      <c r="B44" s="262" t="s">
        <v>98</v>
      </c>
      <c r="C44" s="262"/>
      <c r="D44" s="262" t="s">
        <v>99</v>
      </c>
      <c r="E44" s="262" t="s">
        <v>100</v>
      </c>
      <c r="F44" s="262" t="s">
        <v>101</v>
      </c>
      <c r="G44" s="262" t="s">
        <v>102</v>
      </c>
      <c r="H44" s="51"/>
      <c r="I44" s="118"/>
      <c r="J44" s="119"/>
    </row>
    <row r="45" spans="1:17" ht="20.45" customHeight="1" x14ac:dyDescent="0.25">
      <c r="A45" s="683" t="s">
        <v>413</v>
      </c>
      <c r="B45" s="113" t="s">
        <v>104</v>
      </c>
      <c r="C45" s="113" t="s">
        <v>590</v>
      </c>
      <c r="D45" s="402" t="s">
        <v>106</v>
      </c>
      <c r="E45" s="114">
        <v>1.45</v>
      </c>
      <c r="F45" s="132">
        <f t="shared" ref="F45:F60" si="1">E45*pturban26</f>
        <v>109.80850000000001</v>
      </c>
      <c r="G45" s="132">
        <f t="shared" ref="G45:G60" si="2">E45*ptrural26</f>
        <v>125.1785</v>
      </c>
      <c r="H45" s="51"/>
      <c r="I45" s="118"/>
      <c r="J45" s="413"/>
      <c r="L45" s="369"/>
      <c r="M45" s="416"/>
      <c r="N45" s="417"/>
      <c r="P45" s="192" t="s">
        <v>106</v>
      </c>
    </row>
    <row r="46" spans="1:17" ht="20.45" customHeight="1" x14ac:dyDescent="0.25">
      <c r="A46" s="684"/>
      <c r="B46" s="113" t="s">
        <v>107</v>
      </c>
      <c r="C46" s="113" t="s">
        <v>591</v>
      </c>
      <c r="D46" s="402" t="s">
        <v>109</v>
      </c>
      <c r="E46" s="318">
        <v>1.61</v>
      </c>
      <c r="F46" s="132">
        <f t="shared" si="1"/>
        <v>121.92530000000001</v>
      </c>
      <c r="G46" s="132">
        <f t="shared" si="2"/>
        <v>138.9913</v>
      </c>
      <c r="H46" s="51"/>
      <c r="I46" s="118"/>
      <c r="J46" s="413"/>
      <c r="L46" s="369"/>
      <c r="P46" s="193" t="s">
        <v>109</v>
      </c>
    </row>
    <row r="47" spans="1:17" ht="20.45" customHeight="1" x14ac:dyDescent="0.25">
      <c r="A47" s="684"/>
      <c r="B47" s="113" t="s">
        <v>110</v>
      </c>
      <c r="C47" s="113" t="s">
        <v>592</v>
      </c>
      <c r="D47" s="402" t="s">
        <v>112</v>
      </c>
      <c r="E47" s="447">
        <v>1.78</v>
      </c>
      <c r="F47" s="132">
        <f t="shared" si="1"/>
        <v>134.79940000000002</v>
      </c>
      <c r="G47" s="132">
        <f t="shared" si="2"/>
        <v>153.66739999999999</v>
      </c>
      <c r="H47" s="51"/>
      <c r="I47" s="118"/>
      <c r="J47" s="413"/>
      <c r="L47" s="369"/>
      <c r="P47" s="193" t="s">
        <v>112</v>
      </c>
    </row>
    <row r="48" spans="1:17" ht="20.45" customHeight="1" x14ac:dyDescent="0.25">
      <c r="A48" s="685"/>
      <c r="B48" s="113" t="s">
        <v>113</v>
      </c>
      <c r="C48" s="113" t="s">
        <v>593</v>
      </c>
      <c r="D48" s="402" t="s">
        <v>115</v>
      </c>
      <c r="E48" s="447">
        <v>1.81</v>
      </c>
      <c r="F48" s="132">
        <f t="shared" si="1"/>
        <v>137.07130000000001</v>
      </c>
      <c r="G48" s="132">
        <f t="shared" si="2"/>
        <v>156.25730000000001</v>
      </c>
      <c r="H48" s="51"/>
      <c r="I48" s="118"/>
      <c r="J48" s="413"/>
      <c r="L48" s="369"/>
      <c r="P48" s="193" t="s">
        <v>115</v>
      </c>
    </row>
    <row r="49" spans="1:16" ht="20.45" customHeight="1" x14ac:dyDescent="0.25">
      <c r="A49" s="686" t="s">
        <v>637</v>
      </c>
      <c r="B49" s="194" t="s">
        <v>104</v>
      </c>
      <c r="C49" s="194" t="s">
        <v>594</v>
      </c>
      <c r="D49" s="402" t="s">
        <v>117</v>
      </c>
      <c r="E49" s="195">
        <v>1.34</v>
      </c>
      <c r="F49" s="196">
        <f t="shared" si="1"/>
        <v>101.47820000000002</v>
      </c>
      <c r="G49" s="196">
        <f t="shared" si="2"/>
        <v>115.68220000000001</v>
      </c>
      <c r="H49" s="51"/>
      <c r="I49" s="118"/>
      <c r="J49" s="413"/>
      <c r="L49" s="369"/>
      <c r="P49" s="193" t="s">
        <v>117</v>
      </c>
    </row>
    <row r="50" spans="1:16" ht="20.45" customHeight="1" x14ac:dyDescent="0.25">
      <c r="A50" s="687"/>
      <c r="B50" s="194" t="s">
        <v>107</v>
      </c>
      <c r="C50" s="194" t="s">
        <v>595</v>
      </c>
      <c r="D50" s="402" t="s">
        <v>119</v>
      </c>
      <c r="E50" s="447">
        <v>1.52</v>
      </c>
      <c r="F50" s="196">
        <f t="shared" si="1"/>
        <v>115.1096</v>
      </c>
      <c r="G50" s="196">
        <f t="shared" si="2"/>
        <v>131.2216</v>
      </c>
      <c r="H50" s="51"/>
      <c r="I50" s="118"/>
      <c r="J50" s="413"/>
      <c r="K50" s="200"/>
      <c r="L50" s="369"/>
      <c r="M50" s="418"/>
      <c r="N50" s="417"/>
      <c r="P50" s="193" t="s">
        <v>119</v>
      </c>
    </row>
    <row r="51" spans="1:16" ht="20.45" customHeight="1" x14ac:dyDescent="0.25">
      <c r="A51" s="687"/>
      <c r="B51" s="194" t="s">
        <v>110</v>
      </c>
      <c r="C51" s="194" t="s">
        <v>596</v>
      </c>
      <c r="D51" s="402" t="s">
        <v>121</v>
      </c>
      <c r="E51" s="447">
        <v>1.58</v>
      </c>
      <c r="F51" s="196">
        <f t="shared" si="1"/>
        <v>119.6534</v>
      </c>
      <c r="G51" s="196">
        <f t="shared" si="2"/>
        <v>136.4014</v>
      </c>
      <c r="H51" s="51"/>
      <c r="I51" s="118"/>
      <c r="J51" s="413"/>
      <c r="L51" s="369"/>
      <c r="P51" s="193" t="s">
        <v>121</v>
      </c>
    </row>
    <row r="52" spans="1:16" ht="22.15" customHeight="1" x14ac:dyDescent="0.25">
      <c r="A52" s="688"/>
      <c r="B52" s="194" t="s">
        <v>113</v>
      </c>
      <c r="C52" s="194" t="s">
        <v>597</v>
      </c>
      <c r="D52" s="195" t="s">
        <v>123</v>
      </c>
      <c r="E52" s="195">
        <v>1.1000000000000001</v>
      </c>
      <c r="F52" s="196">
        <f t="shared" si="1"/>
        <v>83.303000000000011</v>
      </c>
      <c r="G52" s="196">
        <f t="shared" si="2"/>
        <v>94.963000000000008</v>
      </c>
      <c r="H52" s="51"/>
      <c r="I52" s="118"/>
      <c r="J52" s="413"/>
      <c r="L52" s="369"/>
      <c r="P52" s="193" t="s">
        <v>123</v>
      </c>
    </row>
    <row r="53" spans="1:16" ht="20.45" customHeight="1" x14ac:dyDescent="0.25">
      <c r="A53" s="683" t="s">
        <v>638</v>
      </c>
      <c r="B53" s="113" t="s">
        <v>104</v>
      </c>
      <c r="C53" s="113" t="s">
        <v>598</v>
      </c>
      <c r="D53" s="114" t="s">
        <v>126</v>
      </c>
      <c r="E53" s="114">
        <v>1.07</v>
      </c>
      <c r="F53" s="132">
        <f t="shared" si="1"/>
        <v>81.031100000000009</v>
      </c>
      <c r="G53" s="132">
        <f t="shared" si="2"/>
        <v>92.373100000000008</v>
      </c>
      <c r="H53" s="51"/>
      <c r="I53" s="118"/>
      <c r="J53" s="413"/>
      <c r="L53" s="370"/>
      <c r="P53" s="193" t="s">
        <v>126</v>
      </c>
    </row>
    <row r="54" spans="1:16" ht="20.45" customHeight="1" x14ac:dyDescent="0.25">
      <c r="A54" s="684"/>
      <c r="B54" s="113" t="s">
        <v>107</v>
      </c>
      <c r="C54" s="113" t="s">
        <v>599</v>
      </c>
      <c r="D54" s="402" t="s">
        <v>128</v>
      </c>
      <c r="E54" s="447">
        <v>1.34</v>
      </c>
      <c r="F54" s="132">
        <f t="shared" si="1"/>
        <v>101.47820000000002</v>
      </c>
      <c r="G54" s="132">
        <f t="shared" si="2"/>
        <v>115.68220000000001</v>
      </c>
      <c r="H54" s="51"/>
      <c r="I54" s="118"/>
      <c r="J54" s="413"/>
      <c r="L54" s="369"/>
      <c r="P54" s="193" t="s">
        <v>128</v>
      </c>
    </row>
    <row r="55" spans="1:16" ht="20.45" customHeight="1" x14ac:dyDescent="0.25">
      <c r="A55" s="684"/>
      <c r="B55" s="113" t="s">
        <v>110</v>
      </c>
      <c r="C55" s="113" t="s">
        <v>600</v>
      </c>
      <c r="D55" s="402" t="s">
        <v>130</v>
      </c>
      <c r="E55" s="447">
        <v>1.44</v>
      </c>
      <c r="F55" s="132">
        <f t="shared" si="1"/>
        <v>109.05120000000001</v>
      </c>
      <c r="G55" s="132">
        <f t="shared" si="2"/>
        <v>124.31519999999999</v>
      </c>
      <c r="H55" s="51"/>
      <c r="I55" s="118"/>
      <c r="J55" s="413"/>
      <c r="L55" s="419"/>
      <c r="M55" s="415"/>
      <c r="P55" s="193" t="s">
        <v>130</v>
      </c>
    </row>
    <row r="56" spans="1:16" ht="20.45" customHeight="1" x14ac:dyDescent="0.25">
      <c r="A56" s="685"/>
      <c r="B56" s="113" t="s">
        <v>113</v>
      </c>
      <c r="C56" s="113" t="s">
        <v>601</v>
      </c>
      <c r="D56" s="114" t="s">
        <v>132</v>
      </c>
      <c r="E56" s="114">
        <v>1.03</v>
      </c>
      <c r="F56" s="132">
        <f t="shared" si="1"/>
        <v>78.001900000000006</v>
      </c>
      <c r="G56" s="132">
        <f t="shared" si="2"/>
        <v>88.919899999999998</v>
      </c>
      <c r="H56" s="51"/>
      <c r="I56" s="118"/>
      <c r="J56" s="413"/>
      <c r="P56" s="193" t="s">
        <v>132</v>
      </c>
    </row>
    <row r="57" spans="1:16" ht="20.45" customHeight="1" x14ac:dyDescent="0.25">
      <c r="A57" s="686" t="s">
        <v>133</v>
      </c>
      <c r="B57" s="194" t="s">
        <v>104</v>
      </c>
      <c r="C57" s="194" t="s">
        <v>602</v>
      </c>
      <c r="D57" s="195" t="s">
        <v>135</v>
      </c>
      <c r="E57" s="195">
        <v>1.2</v>
      </c>
      <c r="F57" s="196">
        <f t="shared" si="1"/>
        <v>90.876000000000005</v>
      </c>
      <c r="G57" s="196">
        <f t="shared" si="2"/>
        <v>103.59599999999999</v>
      </c>
      <c r="H57" s="51"/>
      <c r="I57" s="118"/>
      <c r="J57" s="413"/>
      <c r="P57" s="193" t="s">
        <v>135</v>
      </c>
    </row>
    <row r="58" spans="1:16" ht="20.45" customHeight="1" x14ac:dyDescent="0.25">
      <c r="A58" s="687"/>
      <c r="B58" s="194" t="s">
        <v>107</v>
      </c>
      <c r="C58" s="194" t="s">
        <v>603</v>
      </c>
      <c r="D58" s="402" t="s">
        <v>137</v>
      </c>
      <c r="E58" s="447">
        <v>1.4</v>
      </c>
      <c r="F58" s="196">
        <f t="shared" si="1"/>
        <v>106.02200000000001</v>
      </c>
      <c r="G58" s="196">
        <f t="shared" si="2"/>
        <v>120.86199999999999</v>
      </c>
      <c r="H58" s="51"/>
      <c r="I58" s="118"/>
      <c r="J58" s="413"/>
      <c r="P58" s="193" t="s">
        <v>137</v>
      </c>
    </row>
    <row r="59" spans="1:16" ht="20.45" customHeight="1" x14ac:dyDescent="0.25">
      <c r="A59" s="687"/>
      <c r="B59" s="194" t="s">
        <v>110</v>
      </c>
      <c r="C59" s="194" t="s">
        <v>604</v>
      </c>
      <c r="D59" s="402" t="s">
        <v>139</v>
      </c>
      <c r="E59" s="447">
        <v>1.47</v>
      </c>
      <c r="F59" s="196">
        <f t="shared" si="1"/>
        <v>111.32310000000001</v>
      </c>
      <c r="G59" s="196">
        <f t="shared" si="2"/>
        <v>126.90509999999999</v>
      </c>
      <c r="H59" s="51"/>
      <c r="I59" s="118"/>
      <c r="J59" s="413"/>
      <c r="P59" s="193" t="s">
        <v>139</v>
      </c>
    </row>
    <row r="60" spans="1:16" ht="20.45" customHeight="1" x14ac:dyDescent="0.25">
      <c r="A60" s="688"/>
      <c r="B60" s="194" t="s">
        <v>113</v>
      </c>
      <c r="C60" s="194" t="s">
        <v>605</v>
      </c>
      <c r="D60" s="195" t="s">
        <v>141</v>
      </c>
      <c r="E60" s="195">
        <v>1.02</v>
      </c>
      <c r="F60" s="196">
        <f t="shared" si="1"/>
        <v>77.244600000000005</v>
      </c>
      <c r="G60" s="196">
        <f t="shared" si="2"/>
        <v>88.056600000000003</v>
      </c>
      <c r="H60" s="51"/>
      <c r="I60" s="118"/>
      <c r="J60" s="413"/>
      <c r="K60" s="414"/>
      <c r="P60" s="193" t="s">
        <v>141</v>
      </c>
    </row>
    <row r="61" spans="1:16" ht="15" customHeight="1" x14ac:dyDescent="0.25">
      <c r="A61" s="49"/>
      <c r="B61" s="50"/>
      <c r="C61" s="50"/>
      <c r="D61" s="271"/>
      <c r="E61" s="271"/>
      <c r="F61" s="271"/>
      <c r="G61" s="51"/>
      <c r="H61" s="51"/>
      <c r="I61" s="118"/>
      <c r="J61" s="119"/>
      <c r="P61" s="321" t="s">
        <v>142</v>
      </c>
    </row>
    <row r="62" spans="1:16" ht="15" customHeight="1" x14ac:dyDescent="0.25">
      <c r="A62" s="49"/>
      <c r="B62" s="50"/>
      <c r="C62" s="50"/>
      <c r="D62" s="271"/>
      <c r="E62" s="52" t="s">
        <v>143</v>
      </c>
      <c r="F62" s="1" t="s">
        <v>144</v>
      </c>
      <c r="G62" s="1" t="s">
        <v>145</v>
      </c>
    </row>
    <row r="63" spans="1:16" ht="15" customHeight="1" x14ac:dyDescent="0.25">
      <c r="A63" s="49"/>
      <c r="B63" s="50"/>
      <c r="C63" s="50"/>
      <c r="D63" s="271"/>
      <c r="E63" s="1" t="s">
        <v>146</v>
      </c>
      <c r="F63" s="144" t="str">
        <f>IF(F458="","",IF(F458&lt;&gt;"",VLOOKUP(F458,PTTable25,2,0)))</f>
        <v>TN</v>
      </c>
      <c r="G63" s="10">
        <f>IF(OR(H63="",F63=""),0,VLOOKUP(F63,ptot124,3,0))</f>
        <v>106.02200000000001</v>
      </c>
      <c r="H63" s="474" t="str">
        <f>IF('Variable Perdeim Adjustment 26'!Z331="urban","x","")</f>
        <v>x</v>
      </c>
    </row>
    <row r="64" spans="1:16" ht="15" customHeight="1" x14ac:dyDescent="0.25">
      <c r="A64" s="49"/>
      <c r="B64" s="50"/>
      <c r="C64" s="50"/>
      <c r="D64" s="271"/>
      <c r="E64" s="1" t="s">
        <v>147</v>
      </c>
      <c r="F64" s="144" t="str">
        <f>IF(F458="","",IF(F458&lt;&gt;"",VLOOKUP(F458,PTTable25,2,0)))</f>
        <v>TN</v>
      </c>
      <c r="G64" s="10">
        <f>IF(OR(H64="",F64=""),0,VLOOKUP(F64,ptot124,4))</f>
        <v>0</v>
      </c>
      <c r="H64" s="474" t="str">
        <f>IF('Variable Perdeim Adjustment 26'!Z331="rural","x","")</f>
        <v/>
      </c>
    </row>
    <row r="65" spans="1:14" ht="15" customHeight="1" x14ac:dyDescent="0.25">
      <c r="A65" s="49"/>
      <c r="B65" s="50"/>
      <c r="C65" s="50"/>
      <c r="D65" s="271"/>
      <c r="F65" s="1" t="s">
        <v>148</v>
      </c>
      <c r="G65" s="141">
        <f>ROUND(IF(AND(G63&lt;&gt;0,G64&lt;&gt;0),0,IF(G63&lt;&gt;0,G63,G64)),2)</f>
        <v>106.02</v>
      </c>
    </row>
    <row r="66" spans="1:14" ht="15" customHeight="1" x14ac:dyDescent="0.25">
      <c r="A66" s="49"/>
      <c r="B66" s="50"/>
      <c r="C66" s="50"/>
      <c r="D66" s="271"/>
      <c r="E66" s="271"/>
      <c r="F66" s="189" t="s">
        <v>149</v>
      </c>
      <c r="G66" s="142">
        <f>'Variable Perdeim Adjustment 26'!ratestart</f>
        <v>1093.44</v>
      </c>
      <c r="J66" s="370"/>
    </row>
    <row r="67" spans="1:14" ht="15" customHeight="1" x14ac:dyDescent="0.25">
      <c r="A67" s="49"/>
      <c r="B67" s="50"/>
      <c r="C67" s="50"/>
      <c r="D67" s="271"/>
      <c r="E67" s="271"/>
      <c r="F67" s="189" t="s">
        <v>150</v>
      </c>
      <c r="J67" s="370"/>
    </row>
    <row r="68" spans="1:14" ht="15" customHeight="1" x14ac:dyDescent="0.25">
      <c r="A68" s="49"/>
      <c r="B68" s="50"/>
      <c r="C68" s="50"/>
      <c r="D68" s="271"/>
      <c r="E68" s="271"/>
      <c r="F68" s="1" t="s">
        <v>151</v>
      </c>
      <c r="G68" s="142">
        <f>'Variable Perdeim Adjustment 26'!AB337</f>
        <v>753.44</v>
      </c>
      <c r="J68" s="370"/>
    </row>
    <row r="69" spans="1:14" ht="15" customHeight="1" x14ac:dyDescent="0.25">
      <c r="A69" s="49"/>
      <c r="B69" s="50"/>
      <c r="C69" s="50"/>
      <c r="D69" s="271"/>
      <c r="E69" s="271"/>
      <c r="F69" s="143">
        <v>14</v>
      </c>
      <c r="G69" s="157" t="e">
        <f>IF(F69="","",VLOOKUP(F69,perdiemadj,24,0))</f>
        <v>#REF!</v>
      </c>
      <c r="I69" s="370"/>
      <c r="J69" s="158"/>
      <c r="K69" s="203"/>
    </row>
    <row r="70" spans="1:14" ht="15" hidden="1" customHeight="1" x14ac:dyDescent="0.25">
      <c r="A70" s="49"/>
      <c r="B70" s="50"/>
      <c r="C70" s="50"/>
      <c r="D70" s="271"/>
      <c r="E70" s="271"/>
      <c r="F70" s="271"/>
      <c r="G70" s="51"/>
      <c r="J70" s="370"/>
    </row>
    <row r="71" spans="1:14" ht="31.15" hidden="1" customHeight="1" x14ac:dyDescent="0.35">
      <c r="A71" s="131" t="s">
        <v>152</v>
      </c>
    </row>
    <row r="72" spans="1:14" ht="31.15" hidden="1" customHeight="1" x14ac:dyDescent="0.35">
      <c r="A72" s="74" t="s">
        <v>1</v>
      </c>
    </row>
    <row r="73" spans="1:14" hidden="1" x14ac:dyDescent="0.25">
      <c r="A73" s="653" t="s">
        <v>153</v>
      </c>
      <c r="B73" s="654"/>
      <c r="C73" s="422"/>
      <c r="D73" s="653" t="s">
        <v>154</v>
      </c>
      <c r="E73" s="654"/>
      <c r="F73" s="654"/>
      <c r="G73" s="654"/>
      <c r="H73" s="653" t="s">
        <v>21</v>
      </c>
      <c r="I73" s="654"/>
      <c r="J73" s="654"/>
      <c r="K73" s="659" t="s">
        <v>155</v>
      </c>
      <c r="L73" s="654"/>
      <c r="M73" s="654"/>
      <c r="N73" s="654"/>
    </row>
    <row r="74" spans="1:14" hidden="1" x14ac:dyDescent="0.25">
      <c r="A74" s="654"/>
      <c r="B74" s="654"/>
      <c r="C74" s="422"/>
      <c r="D74" s="654"/>
      <c r="E74" s="654"/>
      <c r="F74" s="654"/>
      <c r="G74" s="654"/>
      <c r="H74" s="654"/>
      <c r="I74" s="654"/>
      <c r="J74" s="654"/>
      <c r="K74" s="660"/>
      <c r="L74" s="654"/>
      <c r="M74" s="654"/>
      <c r="N74" s="654"/>
    </row>
    <row r="75" spans="1:14" hidden="1" x14ac:dyDescent="0.25">
      <c r="A75" s="654"/>
      <c r="B75" s="654"/>
      <c r="C75" s="422"/>
      <c r="D75" s="654"/>
      <c r="E75" s="654"/>
      <c r="F75" s="654"/>
      <c r="G75" s="654"/>
      <c r="H75" s="654"/>
      <c r="I75" s="654"/>
      <c r="J75" s="654"/>
      <c r="K75" s="660"/>
      <c r="L75" s="654"/>
      <c r="M75" s="654"/>
      <c r="N75" s="654"/>
    </row>
    <row r="76" spans="1:14" hidden="1" x14ac:dyDescent="0.25">
      <c r="A76" s="631" t="s">
        <v>156</v>
      </c>
      <c r="B76" s="637"/>
      <c r="C76" s="35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7"/>
      <c r="C77" s="357"/>
      <c r="D77" s="631"/>
      <c r="E77" s="654"/>
      <c r="F77" s="654"/>
      <c r="G77" s="654"/>
      <c r="H77" s="631"/>
      <c r="I77" s="637"/>
      <c r="J77" s="637"/>
      <c r="K77" s="682"/>
      <c r="L77" s="637"/>
      <c r="M77" s="637"/>
      <c r="N77" s="637"/>
    </row>
    <row r="78" spans="1:14" hidden="1" x14ac:dyDescent="0.25">
      <c r="A78" s="653" t="s">
        <v>157</v>
      </c>
      <c r="B78" s="654"/>
      <c r="C78" s="422"/>
      <c r="D78" s="653" t="s">
        <v>158</v>
      </c>
      <c r="E78" s="654"/>
      <c r="F78" s="654"/>
      <c r="G78" s="654"/>
      <c r="H78" s="653" t="s">
        <v>14</v>
      </c>
      <c r="I78" s="654"/>
      <c r="J78" s="654"/>
      <c r="K78" s="201"/>
      <c r="M78" s="276"/>
    </row>
    <row r="79" spans="1:14" hidden="1" x14ac:dyDescent="0.25">
      <c r="A79" s="654"/>
      <c r="B79" s="654"/>
      <c r="C79" s="422"/>
      <c r="D79" s="654"/>
      <c r="E79" s="654"/>
      <c r="F79" s="654"/>
      <c r="G79" s="654"/>
      <c r="H79" s="654"/>
      <c r="I79" s="654"/>
      <c r="J79" s="654"/>
      <c r="M79" s="276"/>
    </row>
    <row r="80" spans="1:14" hidden="1" x14ac:dyDescent="0.25">
      <c r="A80" s="654"/>
      <c r="B80" s="654"/>
      <c r="C80" s="422"/>
      <c r="D80" s="654"/>
      <c r="E80" s="654"/>
      <c r="F80" s="654"/>
      <c r="G80" s="654"/>
      <c r="H80" s="654"/>
      <c r="I80" s="654"/>
      <c r="J80" s="654"/>
      <c r="M80" s="276"/>
    </row>
    <row r="81" spans="1:13" hidden="1" x14ac:dyDescent="0.25">
      <c r="A81" s="631">
        <v>16076</v>
      </c>
      <c r="B81" s="637"/>
      <c r="C81" s="357"/>
      <c r="D81" s="631" t="e">
        <f>VLOOKUP(A81,nonortho,2,0)</f>
        <v>#REF!</v>
      </c>
      <c r="E81" s="654"/>
      <c r="F81" s="654"/>
      <c r="G81" s="654"/>
      <c r="H81" s="631" t="e">
        <f>VLOOKUP(A81,nonortho,3,0)</f>
        <v>#REF!</v>
      </c>
      <c r="I81" s="637"/>
      <c r="J81" s="637"/>
      <c r="M81" s="276"/>
    </row>
    <row r="82" spans="1:13" hidden="1" x14ac:dyDescent="0.25">
      <c r="A82" s="631"/>
      <c r="B82" s="637"/>
      <c r="C82" s="357"/>
      <c r="D82" s="631"/>
      <c r="E82" s="654"/>
      <c r="F82" s="654"/>
      <c r="G82" s="654"/>
      <c r="H82" s="631"/>
      <c r="I82" s="637"/>
      <c r="J82" s="637"/>
      <c r="M82" s="276"/>
    </row>
    <row r="83" spans="1:13" hidden="1" x14ac:dyDescent="0.25">
      <c r="A83" s="653" t="s">
        <v>159</v>
      </c>
      <c r="B83" s="654"/>
      <c r="C83" s="422"/>
      <c r="D83" s="653" t="s">
        <v>158</v>
      </c>
      <c r="E83" s="654"/>
      <c r="F83" s="654"/>
      <c r="G83" s="654"/>
      <c r="H83" s="653" t="s">
        <v>14</v>
      </c>
      <c r="I83" s="654"/>
      <c r="J83" s="654"/>
      <c r="M83" s="276"/>
    </row>
    <row r="84" spans="1:13" hidden="1" x14ac:dyDescent="0.25">
      <c r="A84" s="654"/>
      <c r="B84" s="654"/>
      <c r="C84" s="422"/>
      <c r="D84" s="654"/>
      <c r="E84" s="654"/>
      <c r="F84" s="654"/>
      <c r="G84" s="654"/>
      <c r="H84" s="654"/>
      <c r="I84" s="654"/>
      <c r="J84" s="654"/>
      <c r="M84" s="276"/>
    </row>
    <row r="85" spans="1:13" hidden="1" x14ac:dyDescent="0.25">
      <c r="A85" s="654"/>
      <c r="B85" s="654"/>
      <c r="C85" s="422"/>
      <c r="D85" s="654"/>
      <c r="E85" s="654"/>
      <c r="F85" s="654"/>
      <c r="G85" s="654"/>
      <c r="H85" s="654"/>
      <c r="I85" s="654"/>
      <c r="J85" s="654"/>
      <c r="M85" s="276"/>
    </row>
    <row r="86" spans="1:13" hidden="1" x14ac:dyDescent="0.25">
      <c r="A86" s="631" t="s">
        <v>160</v>
      </c>
      <c r="B86" s="637"/>
      <c r="C86" s="357"/>
      <c r="D86" s="631" t="e">
        <f>VLOOKUP(A86,ortho,2,0)</f>
        <v>#REF!</v>
      </c>
      <c r="E86" s="654"/>
      <c r="F86" s="654"/>
      <c r="G86" s="654"/>
      <c r="H86" s="631" t="e">
        <f>VLOOKUP(A86,ortho,3,0)</f>
        <v>#REF!</v>
      </c>
      <c r="I86" s="637"/>
      <c r="J86" s="637"/>
      <c r="M86" s="276"/>
    </row>
    <row r="87" spans="1:13" hidden="1" x14ac:dyDescent="0.25">
      <c r="A87" s="631"/>
      <c r="B87" s="637"/>
      <c r="C87" s="357"/>
      <c r="D87" s="631"/>
      <c r="E87" s="654"/>
      <c r="F87" s="654"/>
      <c r="G87" s="654"/>
      <c r="H87" s="631"/>
      <c r="I87" s="637"/>
      <c r="J87" s="637"/>
      <c r="M87" s="276"/>
    </row>
    <row r="88" spans="1:13" ht="15" hidden="1" customHeight="1" x14ac:dyDescent="0.25">
      <c r="A88" s="49"/>
      <c r="B88" s="50"/>
      <c r="C88" s="50"/>
      <c r="D88" s="271"/>
      <c r="E88" s="271"/>
      <c r="F88" s="271"/>
      <c r="G88" s="51"/>
      <c r="H88" s="51"/>
      <c r="I88" s="51"/>
      <c r="J88" s="51"/>
    </row>
    <row r="89" spans="1:13" ht="36" hidden="1" customHeight="1" x14ac:dyDescent="0.35">
      <c r="A89" s="74" t="s">
        <v>22</v>
      </c>
      <c r="B89" s="1"/>
      <c r="C89" s="1"/>
      <c r="D89" s="1"/>
      <c r="E89" s="1"/>
      <c r="F89" s="1"/>
      <c r="G89" s="1"/>
    </row>
    <row r="90" spans="1:13" ht="18.75" hidden="1" customHeight="1" x14ac:dyDescent="0.25">
      <c r="A90" s="632" t="s">
        <v>25</v>
      </c>
      <c r="B90" s="633"/>
      <c r="C90" s="633"/>
      <c r="D90" s="633"/>
      <c r="E90" s="633"/>
      <c r="F90" s="633"/>
      <c r="G90" s="633"/>
    </row>
    <row r="91" spans="1:13" hidden="1" x14ac:dyDescent="0.25">
      <c r="A91" s="681" t="s">
        <v>27</v>
      </c>
      <c r="B91" s="676"/>
      <c r="C91" s="676"/>
      <c r="D91" s="676"/>
      <c r="E91" s="676"/>
      <c r="F91" s="676"/>
      <c r="G91" s="115" t="s">
        <v>28</v>
      </c>
    </row>
    <row r="92" spans="1:13" hidden="1" x14ac:dyDescent="0.25">
      <c r="A92" s="366" t="s">
        <v>30</v>
      </c>
      <c r="B92" s="675" t="s">
        <v>31</v>
      </c>
      <c r="C92" s="675"/>
      <c r="D92" s="676"/>
      <c r="E92" s="676"/>
      <c r="F92" s="676"/>
      <c r="G92" s="116" t="s">
        <v>32</v>
      </c>
    </row>
    <row r="93" spans="1:13" hidden="1" x14ac:dyDescent="0.25">
      <c r="A93" s="116" t="s">
        <v>34</v>
      </c>
      <c r="B93" s="675" t="s">
        <v>35</v>
      </c>
      <c r="C93" s="675"/>
      <c r="D93" s="676"/>
      <c r="E93" s="676"/>
      <c r="F93" s="676"/>
      <c r="G93" s="116" t="s">
        <v>36</v>
      </c>
    </row>
    <row r="94" spans="1:13" hidden="1" x14ac:dyDescent="0.25">
      <c r="A94" s="117" t="s">
        <v>38</v>
      </c>
      <c r="B94" s="675" t="s">
        <v>39</v>
      </c>
      <c r="C94" s="675"/>
      <c r="D94" s="676"/>
      <c r="E94" s="676"/>
      <c r="F94" s="676"/>
      <c r="G94" s="116" t="s">
        <v>40</v>
      </c>
    </row>
    <row r="95" spans="1:13" hidden="1" x14ac:dyDescent="0.25">
      <c r="A95" s="117" t="s">
        <v>43</v>
      </c>
      <c r="B95" s="675" t="s">
        <v>44</v>
      </c>
      <c r="C95" s="675"/>
      <c r="D95" s="676"/>
      <c r="E95" s="676"/>
      <c r="F95" s="676"/>
      <c r="G95" s="116" t="s">
        <v>45</v>
      </c>
    </row>
    <row r="96" spans="1:13" ht="15" hidden="1" customHeight="1" x14ac:dyDescent="0.25">
      <c r="A96" s="117" t="s">
        <v>161</v>
      </c>
      <c r="B96" s="677" t="s">
        <v>48</v>
      </c>
      <c r="C96" s="677"/>
      <c r="D96" s="676"/>
      <c r="E96" s="676"/>
      <c r="F96" s="676"/>
      <c r="G96" s="116" t="s">
        <v>49</v>
      </c>
    </row>
    <row r="97" spans="1:11" hidden="1" x14ac:dyDescent="0.25">
      <c r="A97" s="5"/>
      <c r="B97" s="1"/>
      <c r="C97" s="1"/>
      <c r="D97" s="12"/>
      <c r="E97" s="12"/>
      <c r="F97" s="12"/>
      <c r="G97" s="12"/>
    </row>
    <row r="98" spans="1:11" ht="18.75" hidden="1" customHeight="1" x14ac:dyDescent="0.25">
      <c r="A98" s="679" t="s">
        <v>52</v>
      </c>
      <c r="B98" s="680"/>
      <c r="C98" s="680"/>
      <c r="D98" s="680"/>
      <c r="E98" s="680"/>
      <c r="F98" s="680"/>
      <c r="G98" s="680"/>
    </row>
    <row r="99" spans="1:11" hidden="1" x14ac:dyDescent="0.25">
      <c r="A99" s="681" t="s">
        <v>27</v>
      </c>
      <c r="B99" s="676"/>
      <c r="C99" s="676"/>
      <c r="D99" s="678"/>
      <c r="E99" s="678"/>
      <c r="F99" s="678"/>
      <c r="G99" s="115" t="s">
        <v>28</v>
      </c>
    </row>
    <row r="100" spans="1:11" hidden="1" x14ac:dyDescent="0.25">
      <c r="A100" s="366" t="s">
        <v>30</v>
      </c>
      <c r="B100" s="675" t="s">
        <v>31</v>
      </c>
      <c r="C100" s="675"/>
      <c r="D100" s="676"/>
      <c r="E100" s="676"/>
      <c r="F100" s="676"/>
      <c r="G100" s="116" t="s">
        <v>32</v>
      </c>
    </row>
    <row r="101" spans="1:11" hidden="1" x14ac:dyDescent="0.25">
      <c r="A101" s="116" t="s">
        <v>34</v>
      </c>
      <c r="B101" s="675" t="s">
        <v>35</v>
      </c>
      <c r="C101" s="675"/>
      <c r="D101" s="676"/>
      <c r="E101" s="676"/>
      <c r="F101" s="676"/>
      <c r="G101" s="116" t="s">
        <v>36</v>
      </c>
    </row>
    <row r="102" spans="1:11" hidden="1" x14ac:dyDescent="0.25">
      <c r="A102" s="117" t="s">
        <v>38</v>
      </c>
      <c r="B102" s="675" t="s">
        <v>39</v>
      </c>
      <c r="C102" s="675"/>
      <c r="D102" s="676"/>
      <c r="E102" s="676"/>
      <c r="F102" s="676"/>
      <c r="G102" s="116" t="s">
        <v>40</v>
      </c>
    </row>
    <row r="103" spans="1:11" hidden="1" x14ac:dyDescent="0.25">
      <c r="A103" s="117" t="s">
        <v>43</v>
      </c>
      <c r="B103" s="675" t="s">
        <v>44</v>
      </c>
      <c r="C103" s="675"/>
      <c r="D103" s="676"/>
      <c r="E103" s="676"/>
      <c r="F103" s="676"/>
      <c r="G103" s="116" t="s">
        <v>45</v>
      </c>
    </row>
    <row r="104" spans="1:11" ht="26.25" hidden="1" customHeight="1" x14ac:dyDescent="0.25">
      <c r="A104" s="117" t="s">
        <v>162</v>
      </c>
      <c r="B104" s="677" t="s">
        <v>163</v>
      </c>
      <c r="C104" s="677"/>
      <c r="D104" s="678"/>
      <c r="E104" s="678"/>
      <c r="F104" s="678"/>
      <c r="G104" s="116" t="s">
        <v>49</v>
      </c>
    </row>
    <row r="105" spans="1:11" hidden="1" x14ac:dyDescent="0.25"/>
    <row r="106" spans="1:11" hidden="1" x14ac:dyDescent="0.25">
      <c r="A106" s="603" t="s">
        <v>63</v>
      </c>
      <c r="B106" s="604"/>
      <c r="C106" s="604"/>
      <c r="D106" s="585"/>
      <c r="E106" s="585"/>
      <c r="F106" s="585"/>
      <c r="G106" s="75" t="s">
        <v>64</v>
      </c>
      <c r="H106" s="605" t="s">
        <v>65</v>
      </c>
      <c r="I106" s="606"/>
      <c r="J106" s="75" t="s">
        <v>66</v>
      </c>
      <c r="K106" s="87"/>
    </row>
    <row r="107" spans="1:11" hidden="1" x14ac:dyDescent="0.25">
      <c r="A107" s="94" t="s">
        <v>68</v>
      </c>
      <c r="B107" s="607" t="s">
        <v>69</v>
      </c>
      <c r="C107" s="607"/>
      <c r="D107" s="589"/>
      <c r="E107" s="589"/>
      <c r="F107" s="589"/>
      <c r="G107" s="96">
        <v>10</v>
      </c>
      <c r="H107" s="608" t="s">
        <v>70</v>
      </c>
      <c r="I107" s="609"/>
      <c r="J107" s="97">
        <f>IF(G107="","",VLOOKUP(G107,ggone,2,0))</f>
        <v>0</v>
      </c>
      <c r="K107" s="87">
        <f>IF(J107="","",J107)</f>
        <v>0</v>
      </c>
    </row>
    <row r="108" spans="1:11" hidden="1" x14ac:dyDescent="0.25">
      <c r="A108" s="13" t="s">
        <v>72</v>
      </c>
      <c r="B108" s="672" t="s">
        <v>73</v>
      </c>
      <c r="C108" s="672"/>
      <c r="D108" s="581"/>
      <c r="E108" s="581"/>
      <c r="F108" s="581"/>
      <c r="G108" s="90">
        <v>6</v>
      </c>
      <c r="H108" s="612" t="s">
        <v>104</v>
      </c>
      <c r="I108" s="613"/>
      <c r="J108" s="88">
        <f t="shared" ref="J108:J113" si="3">IF(G108="","",VLOOKUP(G108,ggone,2,0))</f>
        <v>4</v>
      </c>
      <c r="K108" s="87">
        <f>IF(J108="","",J108)</f>
        <v>4</v>
      </c>
    </row>
    <row r="109" spans="1:11" hidden="1" x14ac:dyDescent="0.25">
      <c r="A109" s="98" t="s">
        <v>75</v>
      </c>
      <c r="B109" s="673" t="s">
        <v>76</v>
      </c>
      <c r="C109" s="673"/>
      <c r="D109" s="674"/>
      <c r="E109" s="674"/>
      <c r="F109" s="674"/>
      <c r="G109" s="99">
        <v>6</v>
      </c>
      <c r="H109" s="608" t="s">
        <v>70</v>
      </c>
      <c r="I109" s="609"/>
      <c r="J109" s="100">
        <f t="shared" si="3"/>
        <v>4</v>
      </c>
      <c r="K109" s="87">
        <f>IF(J109="","",J109)</f>
        <v>4</v>
      </c>
    </row>
    <row r="110" spans="1:11" hidden="1" x14ac:dyDescent="0.25">
      <c r="A110" s="93" t="s">
        <v>78</v>
      </c>
      <c r="B110" s="602" t="s">
        <v>79</v>
      </c>
      <c r="C110" s="602"/>
      <c r="D110" s="581"/>
      <c r="E110" s="581"/>
      <c r="F110" s="581"/>
      <c r="G110" s="86">
        <v>5</v>
      </c>
      <c r="H110" s="596" t="s">
        <v>164</v>
      </c>
      <c r="I110" s="597"/>
      <c r="J110" s="89">
        <f>IF(G110="","",VLOOKUP(G110,ggone,2,0))</f>
        <v>4</v>
      </c>
      <c r="K110" s="87">
        <f>AVERAGE(J110:J111)</f>
        <v>3.5</v>
      </c>
    </row>
    <row r="111" spans="1:11" hidden="1" x14ac:dyDescent="0.25">
      <c r="A111" s="93" t="s">
        <v>82</v>
      </c>
      <c r="B111" s="602" t="s">
        <v>83</v>
      </c>
      <c r="C111" s="602"/>
      <c r="D111" s="581"/>
      <c r="E111" s="581"/>
      <c r="F111" s="581"/>
      <c r="G111" s="86">
        <v>4</v>
      </c>
      <c r="H111" s="600"/>
      <c r="I111" s="601"/>
      <c r="J111" s="89">
        <f t="shared" si="3"/>
        <v>3</v>
      </c>
      <c r="K111" s="87"/>
    </row>
    <row r="112" spans="1:11" hidden="1" x14ac:dyDescent="0.25">
      <c r="A112" s="101" t="s">
        <v>84</v>
      </c>
      <c r="B112" s="666" t="s">
        <v>85</v>
      </c>
      <c r="C112" s="666"/>
      <c r="D112" s="667"/>
      <c r="E112" s="667"/>
      <c r="F112" s="667"/>
      <c r="G112" s="102">
        <v>6</v>
      </c>
      <c r="H112" s="590" t="s">
        <v>165</v>
      </c>
      <c r="I112" s="591"/>
      <c r="J112" s="103">
        <f t="shared" si="3"/>
        <v>4</v>
      </c>
      <c r="K112" s="87"/>
    </row>
    <row r="113" spans="1:11" hidden="1" x14ac:dyDescent="0.25">
      <c r="A113" s="104" t="s">
        <v>87</v>
      </c>
      <c r="B113" s="588" t="s">
        <v>88</v>
      </c>
      <c r="C113" s="588"/>
      <c r="D113" s="589"/>
      <c r="E113" s="589"/>
      <c r="F113" s="589"/>
      <c r="G113" s="105">
        <v>6</v>
      </c>
      <c r="H113" s="668"/>
      <c r="I113" s="669"/>
      <c r="J113" s="106">
        <f t="shared" si="3"/>
        <v>4</v>
      </c>
      <c r="K113" s="87">
        <f>AVERAGE(J112:J114)</f>
        <v>4</v>
      </c>
    </row>
    <row r="114" spans="1:11" hidden="1" x14ac:dyDescent="0.25">
      <c r="A114" s="107" t="s">
        <v>89</v>
      </c>
      <c r="B114" s="588" t="s">
        <v>90</v>
      </c>
      <c r="C114" s="588"/>
      <c r="D114" s="589"/>
      <c r="E114" s="589"/>
      <c r="F114" s="589"/>
      <c r="G114" s="105">
        <v>6</v>
      </c>
      <c r="H114" s="592"/>
      <c r="I114" s="593"/>
      <c r="J114" s="106">
        <f>IF(G114="","",VLOOKUP(G114,ggone,2,0))</f>
        <v>4</v>
      </c>
      <c r="K114" s="87"/>
    </row>
    <row r="115" spans="1:11" hidden="1" x14ac:dyDescent="0.25">
      <c r="A115" s="108" t="s">
        <v>91</v>
      </c>
      <c r="B115" s="670" t="s">
        <v>92</v>
      </c>
      <c r="C115" s="670"/>
      <c r="D115" s="671"/>
      <c r="E115" s="671"/>
      <c r="F115" s="671"/>
      <c r="G115" s="91">
        <v>6</v>
      </c>
      <c r="H115" s="663" t="s">
        <v>70</v>
      </c>
      <c r="I115" s="664"/>
      <c r="J115" s="109">
        <f>IF(G115="","",VLOOKUP(G115,ggone,2,0))</f>
        <v>4</v>
      </c>
      <c r="K115" s="87"/>
    </row>
    <row r="116" spans="1:11" ht="15" hidden="1" customHeight="1" x14ac:dyDescent="0.25">
      <c r="A116" s="110" t="s">
        <v>94</v>
      </c>
      <c r="B116" s="661" t="s">
        <v>95</v>
      </c>
      <c r="C116" s="661"/>
      <c r="D116" s="662"/>
      <c r="E116" s="662"/>
      <c r="F116" s="662"/>
      <c r="G116" s="91">
        <v>6</v>
      </c>
      <c r="H116" s="663" t="s">
        <v>70</v>
      </c>
      <c r="I116" s="664"/>
      <c r="J116" s="109">
        <f>IF(G116="","",VLOOKUP(G116,ggone,2,0))</f>
        <v>4</v>
      </c>
      <c r="K116" s="87">
        <f>AVERAGE(J115:J116)</f>
        <v>4</v>
      </c>
    </row>
    <row r="117" spans="1:11" ht="15" hidden="1" customHeight="1" x14ac:dyDescent="0.25">
      <c r="A117" s="49"/>
      <c r="B117" s="50"/>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1"/>
      <c r="C118" s="1"/>
      <c r="D118" s="1"/>
      <c r="E118" s="1"/>
      <c r="F118" s="1"/>
      <c r="G118" s="1"/>
    </row>
    <row r="119" spans="1:11" ht="15" hidden="1" customHeight="1" x14ac:dyDescent="0.25">
      <c r="A119" s="130" t="s">
        <v>167</v>
      </c>
      <c r="B119" s="130" t="s">
        <v>98</v>
      </c>
      <c r="C119" s="130"/>
      <c r="D119" s="130" t="s">
        <v>168</v>
      </c>
      <c r="E119" s="130" t="s">
        <v>169</v>
      </c>
      <c r="F119" s="130" t="s">
        <v>101</v>
      </c>
      <c r="G119" s="130" t="s">
        <v>102</v>
      </c>
      <c r="H119" s="51"/>
      <c r="I119" s="7"/>
      <c r="J119" s="85"/>
    </row>
    <row r="120" spans="1:11" ht="15" hidden="1" customHeight="1" x14ac:dyDescent="0.25">
      <c r="A120" s="665" t="s">
        <v>103</v>
      </c>
      <c r="B120" s="113" t="s">
        <v>104</v>
      </c>
      <c r="C120" s="113"/>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65"/>
      <c r="B121" s="113" t="s">
        <v>107</v>
      </c>
      <c r="C121" s="113"/>
      <c r="D121" s="114" t="s">
        <v>109</v>
      </c>
      <c r="E121" s="261">
        <v>1.63</v>
      </c>
      <c r="F121" s="10" t="e">
        <f t="shared" si="4"/>
        <v>#REF!</v>
      </c>
      <c r="G121" s="10" t="e">
        <f t="shared" si="5"/>
        <v>#REF!</v>
      </c>
      <c r="H121" s="51"/>
      <c r="I121" s="7"/>
      <c r="J121" s="85"/>
    </row>
    <row r="122" spans="1:11" ht="15" hidden="1" customHeight="1" x14ac:dyDescent="0.25">
      <c r="A122" s="665"/>
      <c r="B122" s="113" t="s">
        <v>110</v>
      </c>
      <c r="C122" s="113"/>
      <c r="D122" s="114" t="s">
        <v>112</v>
      </c>
      <c r="E122" s="261">
        <v>1.68</v>
      </c>
      <c r="F122" s="10" t="e">
        <f t="shared" si="4"/>
        <v>#REF!</v>
      </c>
      <c r="G122" s="10" t="e">
        <f t="shared" si="5"/>
        <v>#REF!</v>
      </c>
      <c r="H122" s="51"/>
      <c r="I122" s="7"/>
      <c r="J122" s="85"/>
    </row>
    <row r="123" spans="1:11" ht="15" hidden="1" customHeight="1" x14ac:dyDescent="0.25">
      <c r="A123" s="665"/>
      <c r="B123" s="113" t="s">
        <v>113</v>
      </c>
      <c r="C123" s="113"/>
      <c r="D123" s="114" t="s">
        <v>115</v>
      </c>
      <c r="E123" s="261">
        <v>1.53</v>
      </c>
      <c r="F123" s="10" t="e">
        <f t="shared" si="4"/>
        <v>#REF!</v>
      </c>
      <c r="G123" s="10" t="e">
        <f t="shared" si="5"/>
        <v>#REF!</v>
      </c>
      <c r="H123" s="51"/>
      <c r="I123" s="7"/>
      <c r="J123" s="85"/>
    </row>
    <row r="124" spans="1:11" ht="15" hidden="1" customHeight="1" x14ac:dyDescent="0.25">
      <c r="A124" s="665" t="s">
        <v>170</v>
      </c>
      <c r="B124" s="113" t="s">
        <v>104</v>
      </c>
      <c r="C124" s="113"/>
      <c r="D124" s="114" t="s">
        <v>117</v>
      </c>
      <c r="E124" s="261">
        <v>1.41</v>
      </c>
      <c r="F124" s="10" t="e">
        <f t="shared" si="4"/>
        <v>#REF!</v>
      </c>
      <c r="G124" s="10" t="e">
        <f t="shared" si="5"/>
        <v>#REF!</v>
      </c>
      <c r="H124" s="51"/>
      <c r="I124" s="7"/>
      <c r="J124" s="85"/>
    </row>
    <row r="125" spans="1:11" ht="15" hidden="1" customHeight="1" x14ac:dyDescent="0.25">
      <c r="A125" s="665"/>
      <c r="B125" s="113" t="s">
        <v>107</v>
      </c>
      <c r="C125" s="113"/>
      <c r="D125" s="114" t="s">
        <v>119</v>
      </c>
      <c r="E125" s="261">
        <v>1.59</v>
      </c>
      <c r="F125" s="10" t="e">
        <f t="shared" si="4"/>
        <v>#REF!</v>
      </c>
      <c r="G125" s="10" t="e">
        <f t="shared" si="5"/>
        <v>#REF!</v>
      </c>
      <c r="H125" s="51"/>
      <c r="I125" s="7"/>
      <c r="J125" s="85"/>
    </row>
    <row r="126" spans="1:11" ht="15" hidden="1" customHeight="1" x14ac:dyDescent="0.25">
      <c r="A126" s="665"/>
      <c r="B126" s="113" t="s">
        <v>110</v>
      </c>
      <c r="C126" s="113"/>
      <c r="D126" s="114" t="s">
        <v>121</v>
      </c>
      <c r="E126" s="261">
        <v>1.64</v>
      </c>
      <c r="F126" s="10" t="e">
        <f t="shared" si="4"/>
        <v>#REF!</v>
      </c>
      <c r="G126" s="10" t="e">
        <f t="shared" si="5"/>
        <v>#REF!</v>
      </c>
      <c r="H126" s="51"/>
      <c r="I126" s="7"/>
      <c r="J126" s="85"/>
    </row>
    <row r="127" spans="1:11" ht="15" hidden="1" customHeight="1" x14ac:dyDescent="0.25">
      <c r="A127" s="665"/>
      <c r="B127" s="113" t="s">
        <v>113</v>
      </c>
      <c r="C127" s="113"/>
      <c r="D127" s="114" t="s">
        <v>123</v>
      </c>
      <c r="E127" s="261">
        <v>1.1499999999999999</v>
      </c>
      <c r="F127" s="10" t="e">
        <f t="shared" si="4"/>
        <v>#REF!</v>
      </c>
      <c r="G127" s="10" t="e">
        <f t="shared" si="5"/>
        <v>#REF!</v>
      </c>
      <c r="H127" s="51"/>
      <c r="I127" s="7"/>
      <c r="J127" s="85"/>
    </row>
    <row r="128" spans="1:11" ht="15" hidden="1" customHeight="1" x14ac:dyDescent="0.25">
      <c r="A128" s="665" t="s">
        <v>171</v>
      </c>
      <c r="B128" s="113" t="s">
        <v>104</v>
      </c>
      <c r="C128" s="113"/>
      <c r="D128" s="114" t="s">
        <v>126</v>
      </c>
      <c r="E128" s="261">
        <v>1.17</v>
      </c>
      <c r="F128" s="10" t="e">
        <f t="shared" si="4"/>
        <v>#REF!</v>
      </c>
      <c r="G128" s="10" t="e">
        <f t="shared" si="5"/>
        <v>#REF!</v>
      </c>
      <c r="H128" s="51"/>
      <c r="I128" s="7"/>
      <c r="J128" s="85"/>
    </row>
    <row r="129" spans="1:14" ht="15" hidden="1" customHeight="1" x14ac:dyDescent="0.25">
      <c r="A129" s="665"/>
      <c r="B129" s="113" t="s">
        <v>107</v>
      </c>
      <c r="C129" s="113"/>
      <c r="D129" s="114" t="s">
        <v>128</v>
      </c>
      <c r="E129" s="261">
        <v>1.44</v>
      </c>
      <c r="F129" s="10" t="e">
        <f t="shared" si="4"/>
        <v>#REF!</v>
      </c>
      <c r="G129" s="10" t="e">
        <f t="shared" si="5"/>
        <v>#REF!</v>
      </c>
      <c r="H129" s="51"/>
      <c r="I129" s="7"/>
      <c r="J129" s="85"/>
    </row>
    <row r="130" spans="1:14" ht="15" hidden="1" customHeight="1" x14ac:dyDescent="0.25">
      <c r="A130" s="665"/>
      <c r="B130" s="113" t="s">
        <v>110</v>
      </c>
      <c r="C130" s="113"/>
      <c r="D130" s="114" t="s">
        <v>130</v>
      </c>
      <c r="E130" s="261">
        <v>1.54</v>
      </c>
      <c r="F130" s="10" t="e">
        <f t="shared" si="4"/>
        <v>#REF!</v>
      </c>
      <c r="G130" s="10" t="e">
        <f t="shared" si="5"/>
        <v>#REF!</v>
      </c>
      <c r="H130" s="51"/>
      <c r="I130" s="7"/>
      <c r="J130" s="85"/>
    </row>
    <row r="131" spans="1:14" ht="15" hidden="1" customHeight="1" x14ac:dyDescent="0.25">
      <c r="A131" s="665"/>
      <c r="B131" s="113" t="s">
        <v>113</v>
      </c>
      <c r="C131" s="113"/>
      <c r="D131" s="114" t="s">
        <v>132</v>
      </c>
      <c r="E131" s="261">
        <v>1.1100000000000001</v>
      </c>
      <c r="F131" s="10" t="e">
        <f t="shared" si="4"/>
        <v>#REF!</v>
      </c>
      <c r="G131" s="10" t="e">
        <f t="shared" si="5"/>
        <v>#REF!</v>
      </c>
      <c r="H131" s="51"/>
      <c r="I131" s="7"/>
      <c r="J131" s="85"/>
    </row>
    <row r="132" spans="1:14" ht="15" hidden="1" customHeight="1" x14ac:dyDescent="0.25">
      <c r="A132" s="665" t="s">
        <v>172</v>
      </c>
      <c r="B132" s="113" t="s">
        <v>104</v>
      </c>
      <c r="C132" s="113"/>
      <c r="D132" s="114" t="s">
        <v>135</v>
      </c>
      <c r="E132" s="3">
        <v>1.3</v>
      </c>
      <c r="F132" s="10" t="e">
        <f t="shared" si="4"/>
        <v>#REF!</v>
      </c>
      <c r="G132" s="10" t="e">
        <f t="shared" si="5"/>
        <v>#REF!</v>
      </c>
      <c r="H132" s="51"/>
      <c r="I132" s="7"/>
      <c r="J132" s="85"/>
    </row>
    <row r="133" spans="1:14" ht="15" hidden="1" customHeight="1" x14ac:dyDescent="0.25">
      <c r="A133" s="665"/>
      <c r="B133" s="113" t="s">
        <v>107</v>
      </c>
      <c r="C133" s="113"/>
      <c r="D133" s="114" t="s">
        <v>137</v>
      </c>
      <c r="E133" s="261">
        <v>1.49</v>
      </c>
      <c r="F133" s="10" t="e">
        <f t="shared" si="4"/>
        <v>#REF!</v>
      </c>
      <c r="G133" s="10" t="e">
        <f t="shared" si="5"/>
        <v>#REF!</v>
      </c>
      <c r="H133" s="51"/>
      <c r="I133" s="7"/>
      <c r="J133" s="85"/>
    </row>
    <row r="134" spans="1:14" ht="15" hidden="1" customHeight="1" x14ac:dyDescent="0.25">
      <c r="A134" s="665"/>
      <c r="B134" s="113" t="s">
        <v>110</v>
      </c>
      <c r="C134" s="113"/>
      <c r="D134" s="114" t="s">
        <v>139</v>
      </c>
      <c r="E134" s="261">
        <v>1.55</v>
      </c>
      <c r="F134" s="10" t="e">
        <f t="shared" si="4"/>
        <v>#REF!</v>
      </c>
      <c r="G134" s="10" t="e">
        <f t="shared" si="5"/>
        <v>#REF!</v>
      </c>
      <c r="H134" s="51"/>
      <c r="I134" s="7"/>
      <c r="J134" s="85"/>
    </row>
    <row r="135" spans="1:14" ht="15" hidden="1" customHeight="1" x14ac:dyDescent="0.25">
      <c r="A135" s="665"/>
      <c r="B135" s="113" t="s">
        <v>113</v>
      </c>
      <c r="C135" s="113"/>
      <c r="D135" s="114" t="s">
        <v>141</v>
      </c>
      <c r="E135" s="261">
        <v>1.0900000000000001</v>
      </c>
      <c r="F135" s="10" t="e">
        <f t="shared" si="4"/>
        <v>#REF!</v>
      </c>
      <c r="G135" s="10" t="e">
        <f t="shared" si="5"/>
        <v>#REF!</v>
      </c>
      <c r="H135" s="51"/>
      <c r="I135" s="7"/>
      <c r="J135" s="85"/>
    </row>
    <row r="136" spans="1:14" ht="15" hidden="1" customHeight="1" x14ac:dyDescent="0.25">
      <c r="A136" s="49"/>
      <c r="B136" s="50"/>
      <c r="C136" s="50"/>
      <c r="D136" s="271"/>
      <c r="E136" s="271"/>
      <c r="F136" s="271"/>
      <c r="G136" s="51"/>
      <c r="H136" s="51"/>
      <c r="I136" s="7"/>
      <c r="J136" s="85"/>
    </row>
    <row r="137" spans="1:14" ht="15" hidden="1" customHeight="1" x14ac:dyDescent="0.25">
      <c r="A137" s="49"/>
      <c r="B137" s="50"/>
      <c r="C137" s="50"/>
      <c r="D137" s="271"/>
      <c r="E137" s="52" t="s">
        <v>143</v>
      </c>
      <c r="F137" s="1" t="s">
        <v>144</v>
      </c>
      <c r="G137" s="1" t="s">
        <v>145</v>
      </c>
      <c r="H137" s="51"/>
      <c r="I137" s="7"/>
      <c r="J137" s="85"/>
    </row>
    <row r="138" spans="1:14" ht="15" hidden="1" customHeight="1" x14ac:dyDescent="0.25">
      <c r="A138" s="49"/>
      <c r="B138" s="50"/>
      <c r="C138" s="50"/>
      <c r="D138" s="271"/>
      <c r="E138" s="1" t="s">
        <v>146</v>
      </c>
      <c r="F138" s="144" t="s">
        <v>130</v>
      </c>
      <c r="G138" s="10" t="e">
        <f>IF(F138="",0,VLOOKUP(F138,ptot2,3,0))</f>
        <v>#REF!</v>
      </c>
      <c r="H138" s="51"/>
      <c r="I138" s="7"/>
      <c r="J138" s="85"/>
    </row>
    <row r="139" spans="1:14" ht="15" hidden="1" customHeight="1" x14ac:dyDescent="0.25">
      <c r="A139" s="49"/>
      <c r="B139" s="50"/>
      <c r="C139" s="50"/>
      <c r="D139" s="271"/>
      <c r="E139" s="1" t="s">
        <v>147</v>
      </c>
      <c r="F139" s="190"/>
      <c r="G139" s="10">
        <f>IF(F139="",0,VLOOKUP(F139,ptot2,5))</f>
        <v>0</v>
      </c>
      <c r="H139" s="51"/>
      <c r="I139" s="7"/>
      <c r="J139" s="85"/>
    </row>
    <row r="140" spans="1:14" ht="15" hidden="1" customHeight="1" x14ac:dyDescent="0.25">
      <c r="A140" s="49"/>
      <c r="B140" s="50"/>
      <c r="C140" s="50"/>
      <c r="D140" s="271"/>
      <c r="F140" s="1" t="s">
        <v>145</v>
      </c>
      <c r="G140" s="370" t="e">
        <f>IF(AND(G138&lt;&gt;0,G139&lt;&gt;0),0,IF(G138&lt;&gt;0,G138,G139))</f>
        <v>#REF!</v>
      </c>
      <c r="H140" s="51"/>
      <c r="I140" s="7"/>
      <c r="J140" s="85"/>
    </row>
    <row r="141" spans="1:14" ht="15" hidden="1" customHeight="1" x14ac:dyDescent="0.25">
      <c r="A141" s="49"/>
      <c r="B141" s="50"/>
      <c r="C141" s="50"/>
      <c r="D141" s="271"/>
      <c r="F141" s="1"/>
      <c r="G141" s="370"/>
      <c r="H141" s="51"/>
      <c r="I141" s="7"/>
      <c r="J141" s="85"/>
    </row>
    <row r="142" spans="1:14" ht="31.15" hidden="1" customHeight="1" x14ac:dyDescent="0.35">
      <c r="A142" s="131" t="s">
        <v>143</v>
      </c>
    </row>
    <row r="143" spans="1:14" ht="31.15" hidden="1" customHeight="1" x14ac:dyDescent="0.35">
      <c r="A143" s="74" t="s">
        <v>1</v>
      </c>
    </row>
    <row r="144" spans="1:14" hidden="1" x14ac:dyDescent="0.25">
      <c r="A144" s="653" t="s">
        <v>173</v>
      </c>
      <c r="B144" s="654"/>
      <c r="C144" s="428"/>
      <c r="D144" s="659" t="s">
        <v>154</v>
      </c>
      <c r="E144" s="654"/>
      <c r="F144" s="654"/>
      <c r="G144" s="654"/>
      <c r="H144" s="653" t="s">
        <v>21</v>
      </c>
      <c r="I144" s="654"/>
      <c r="J144" s="654"/>
      <c r="K144" s="655"/>
      <c r="L144" s="656"/>
      <c r="M144" s="656"/>
      <c r="N144" s="656"/>
    </row>
    <row r="145" spans="1:14" hidden="1" x14ac:dyDescent="0.25">
      <c r="A145" s="654"/>
      <c r="B145" s="654"/>
      <c r="C145" s="428"/>
      <c r="D145" s="660"/>
      <c r="E145" s="654"/>
      <c r="F145" s="654"/>
      <c r="G145" s="654"/>
      <c r="H145" s="654"/>
      <c r="I145" s="654"/>
      <c r="J145" s="654"/>
      <c r="K145" s="656"/>
      <c r="L145" s="656"/>
      <c r="M145" s="656"/>
      <c r="N145" s="656"/>
    </row>
    <row r="146" spans="1:14" hidden="1" x14ac:dyDescent="0.25">
      <c r="A146" s="654"/>
      <c r="B146" s="654"/>
      <c r="C146" s="428"/>
      <c r="D146" s="660"/>
      <c r="E146" s="654"/>
      <c r="F146" s="654"/>
      <c r="G146" s="654"/>
      <c r="H146" s="654"/>
      <c r="I146" s="654"/>
      <c r="J146" s="654"/>
      <c r="K146" s="656"/>
      <c r="L146" s="656"/>
      <c r="M146" s="656"/>
      <c r="N146" s="656"/>
    </row>
    <row r="147" spans="1:14" hidden="1" x14ac:dyDescent="0.25">
      <c r="A147" s="631" t="s">
        <v>174</v>
      </c>
      <c r="B147" s="637"/>
      <c r="C147" s="357"/>
      <c r="D147" s="631" t="e">
        <f>VLOOKUP(A147,clincat,2,0)</f>
        <v>#REF!</v>
      </c>
      <c r="E147" s="654"/>
      <c r="F147" s="654"/>
      <c r="G147" s="654"/>
      <c r="H147" s="631" t="e">
        <f>VLOOKUP(A147,clincat,3,0)</f>
        <v>#REF!</v>
      </c>
      <c r="I147" s="637"/>
      <c r="J147" s="637"/>
      <c r="K147" s="657"/>
      <c r="L147" s="658"/>
      <c r="M147" s="658"/>
      <c r="N147" s="658"/>
    </row>
    <row r="148" spans="1:14" hidden="1" x14ac:dyDescent="0.25">
      <c r="A148" s="631"/>
      <c r="B148" s="637"/>
      <c r="C148" s="357"/>
      <c r="D148" s="631"/>
      <c r="E148" s="654"/>
      <c r="F148" s="654"/>
      <c r="G148" s="654"/>
      <c r="H148" s="631"/>
      <c r="I148" s="637"/>
      <c r="J148" s="637"/>
      <c r="K148" s="657"/>
      <c r="L148" s="658"/>
      <c r="M148" s="658"/>
      <c r="N148" s="658"/>
    </row>
    <row r="149" spans="1:14" ht="13.9" hidden="1" customHeight="1" x14ac:dyDescent="0.35">
      <c r="A149" s="74"/>
    </row>
    <row r="150" spans="1:14" ht="31.15" hidden="1" customHeight="1" x14ac:dyDescent="0.35">
      <c r="A150" s="74" t="s">
        <v>22</v>
      </c>
    </row>
    <row r="151" spans="1:14" hidden="1" x14ac:dyDescent="0.25">
      <c r="A151" s="653" t="s">
        <v>175</v>
      </c>
      <c r="B151" s="654"/>
      <c r="C151" s="422"/>
      <c r="D151" s="653" t="s">
        <v>176</v>
      </c>
      <c r="E151" s="654"/>
      <c r="F151" s="654"/>
      <c r="G151" s="654"/>
      <c r="H151" s="653" t="s">
        <v>177</v>
      </c>
      <c r="I151" s="654"/>
      <c r="J151" s="654"/>
      <c r="K151" s="655"/>
      <c r="L151" s="656"/>
      <c r="M151" s="656"/>
      <c r="N151" s="656"/>
    </row>
    <row r="152" spans="1:14" hidden="1" x14ac:dyDescent="0.25">
      <c r="A152" s="654"/>
      <c r="B152" s="654"/>
      <c r="C152" s="422"/>
      <c r="D152" s="654"/>
      <c r="E152" s="654"/>
      <c r="F152" s="654"/>
      <c r="G152" s="654"/>
      <c r="H152" s="654"/>
      <c r="I152" s="654"/>
      <c r="J152" s="654"/>
      <c r="K152" s="656"/>
      <c r="L152" s="656"/>
      <c r="M152" s="656"/>
      <c r="N152" s="656"/>
    </row>
    <row r="153" spans="1:14" hidden="1" x14ac:dyDescent="0.25">
      <c r="A153" s="654"/>
      <c r="B153" s="654"/>
      <c r="C153" s="422"/>
      <c r="D153" s="654"/>
      <c r="E153" s="654"/>
      <c r="F153" s="654"/>
      <c r="G153" s="654"/>
      <c r="H153" s="654"/>
      <c r="I153" s="654"/>
      <c r="J153" s="654"/>
      <c r="K153" s="656"/>
      <c r="L153" s="656"/>
      <c r="M153" s="656"/>
      <c r="N153" s="656"/>
    </row>
    <row r="154" spans="1:14" hidden="1" x14ac:dyDescent="0.25">
      <c r="A154" s="631" t="s">
        <v>178</v>
      </c>
      <c r="B154" s="637"/>
      <c r="C154" s="357"/>
      <c r="D154" s="631" t="e">
        <f>VLOOKUP(A154,slpcom,2,0)</f>
        <v>#REF!</v>
      </c>
      <c r="E154" s="654"/>
      <c r="F154" s="654"/>
      <c r="G154" s="654"/>
      <c r="H154" s="631" t="e">
        <f>VLOOKUP(A154,slpcom,3,0)</f>
        <v>#REF!</v>
      </c>
      <c r="I154" s="637"/>
      <c r="J154" s="637"/>
      <c r="K154" s="657"/>
      <c r="L154" s="658"/>
      <c r="M154" s="658"/>
      <c r="N154" s="658"/>
    </row>
    <row r="155" spans="1:14" hidden="1" x14ac:dyDescent="0.25">
      <c r="A155" s="631"/>
      <c r="B155" s="637"/>
      <c r="C155" s="357"/>
      <c r="D155" s="631"/>
      <c r="E155" s="654"/>
      <c r="F155" s="654"/>
      <c r="G155" s="654"/>
      <c r="H155" s="631"/>
      <c r="I155" s="637"/>
      <c r="J155" s="637"/>
      <c r="K155" s="657"/>
      <c r="L155" s="658"/>
      <c r="M155" s="658"/>
      <c r="N155" s="658"/>
    </row>
    <row r="156" spans="1:14" ht="13.9" hidden="1" customHeight="1" x14ac:dyDescent="0.35">
      <c r="A156" s="74"/>
    </row>
    <row r="157" spans="1:14" hidden="1" x14ac:dyDescent="0.25">
      <c r="A157" s="652" t="s">
        <v>179</v>
      </c>
      <c r="B157" s="652"/>
      <c r="C157" s="652"/>
      <c r="D157" s="652"/>
    </row>
    <row r="158" spans="1:14" hidden="1" x14ac:dyDescent="0.25">
      <c r="A158" s="120" t="s">
        <v>180</v>
      </c>
      <c r="B158" s="644" t="s">
        <v>181</v>
      </c>
      <c r="C158" s="645"/>
      <c r="D158" s="646"/>
    </row>
    <row r="159" spans="1:14" hidden="1" x14ac:dyDescent="0.25">
      <c r="A159" s="120" t="s">
        <v>182</v>
      </c>
      <c r="B159" s="644" t="s">
        <v>183</v>
      </c>
      <c r="C159" s="645"/>
      <c r="D159" s="646"/>
    </row>
    <row r="160" spans="1:14" ht="26.25" hidden="1" x14ac:dyDescent="0.25">
      <c r="A160" s="120" t="s">
        <v>184</v>
      </c>
      <c r="B160" s="644" t="s">
        <v>185</v>
      </c>
      <c r="C160" s="645"/>
      <c r="D160" s="646"/>
    </row>
    <row r="161" spans="1:7" hidden="1" x14ac:dyDescent="0.25">
      <c r="A161" s="120" t="s">
        <v>186</v>
      </c>
      <c r="B161" s="644" t="s">
        <v>187</v>
      </c>
      <c r="C161" s="645"/>
      <c r="D161" s="646"/>
    </row>
    <row r="162" spans="1:7" ht="26.25" hidden="1" x14ac:dyDescent="0.25">
      <c r="A162" s="120" t="s">
        <v>188</v>
      </c>
      <c r="B162" s="644" t="s">
        <v>189</v>
      </c>
      <c r="C162" s="645"/>
      <c r="D162" s="646"/>
    </row>
    <row r="163" spans="1:7" ht="26.25" hidden="1" x14ac:dyDescent="0.25">
      <c r="A163" s="120" t="s">
        <v>190</v>
      </c>
      <c r="B163" s="644" t="s">
        <v>191</v>
      </c>
      <c r="C163" s="645"/>
      <c r="D163" s="646"/>
    </row>
    <row r="164" spans="1:7" ht="13.9" hidden="1" customHeight="1" x14ac:dyDescent="0.35">
      <c r="A164" s="74"/>
    </row>
    <row r="165" spans="1:7" ht="31.15" hidden="1" customHeight="1" x14ac:dyDescent="0.35">
      <c r="A165" s="74" t="s">
        <v>96</v>
      </c>
    </row>
    <row r="166" spans="1:7" hidden="1" x14ac:dyDescent="0.25">
      <c r="A166" s="136" t="s">
        <v>192</v>
      </c>
      <c r="B166" s="320" t="s">
        <v>193</v>
      </c>
      <c r="C166" s="320"/>
      <c r="D166" s="647" t="s">
        <v>194</v>
      </c>
      <c r="E166" s="647"/>
    </row>
    <row r="167" spans="1:7" hidden="1" x14ac:dyDescent="0.25">
      <c r="A167" s="121" t="s">
        <v>195</v>
      </c>
      <c r="B167" s="133" t="s">
        <v>196</v>
      </c>
      <c r="C167" s="430"/>
      <c r="D167" s="648">
        <v>0</v>
      </c>
      <c r="E167" s="649"/>
    </row>
    <row r="168" spans="1:7" hidden="1" x14ac:dyDescent="0.25">
      <c r="A168" s="134" t="s">
        <v>197</v>
      </c>
      <c r="B168" s="135" t="s">
        <v>198</v>
      </c>
      <c r="C168" s="429"/>
      <c r="D168" s="650" t="s">
        <v>199</v>
      </c>
      <c r="E168" s="651"/>
    </row>
    <row r="169" spans="1:7" hidden="1" x14ac:dyDescent="0.25">
      <c r="A169" s="134" t="s">
        <v>200</v>
      </c>
      <c r="B169" s="135" t="s">
        <v>201</v>
      </c>
      <c r="C169" s="429"/>
      <c r="D169" s="650" t="s">
        <v>202</v>
      </c>
      <c r="E169" s="651"/>
    </row>
    <row r="170" spans="1:7" hidden="1" x14ac:dyDescent="0.25">
      <c r="A170" s="134" t="s">
        <v>203</v>
      </c>
      <c r="B170" s="135" t="s">
        <v>142</v>
      </c>
      <c r="C170" s="429"/>
      <c r="D170" s="650" t="s">
        <v>204</v>
      </c>
      <c r="E170" s="651"/>
    </row>
    <row r="171" spans="1:7" ht="13.9" hidden="1" customHeight="1" x14ac:dyDescent="0.35">
      <c r="A171" s="74"/>
    </row>
    <row r="172" spans="1:7" ht="31.15" hidden="1" customHeight="1" x14ac:dyDescent="0.35">
      <c r="A172" s="74" t="s">
        <v>205</v>
      </c>
    </row>
    <row r="173" spans="1:7" ht="16.899999999999999" hidden="1" customHeight="1" x14ac:dyDescent="0.25">
      <c r="A173" s="634" t="s">
        <v>206</v>
      </c>
      <c r="B173" s="635"/>
      <c r="C173" s="635"/>
      <c r="D173" s="636"/>
    </row>
    <row r="174" spans="1:7" ht="31.15" hidden="1" customHeight="1" x14ac:dyDescent="0.25">
      <c r="A174" s="357" t="s">
        <v>207</v>
      </c>
      <c r="B174" s="637" t="s">
        <v>208</v>
      </c>
      <c r="C174" s="637"/>
      <c r="D174" s="569"/>
    </row>
    <row r="175" spans="1:7" ht="13.9" hidden="1" customHeight="1" x14ac:dyDescent="0.35">
      <c r="A175" s="74"/>
    </row>
    <row r="176" spans="1:7" ht="105" hidden="1" x14ac:dyDescent="0.25">
      <c r="A176" s="23" t="s">
        <v>209</v>
      </c>
      <c r="B176" s="11" t="s">
        <v>210</v>
      </c>
      <c r="C176" s="11"/>
      <c r="D176" s="23" t="s">
        <v>211</v>
      </c>
      <c r="E176" s="23" t="s">
        <v>212</v>
      </c>
      <c r="F176" s="23" t="s">
        <v>101</v>
      </c>
      <c r="G176" s="23" t="s">
        <v>102</v>
      </c>
    </row>
    <row r="177" spans="1:7" hidden="1" x14ac:dyDescent="0.25">
      <c r="A177" s="24" t="s">
        <v>213</v>
      </c>
      <c r="B177" s="25" t="s">
        <v>214</v>
      </c>
      <c r="C177" s="25"/>
      <c r="D177" s="378" t="s">
        <v>215</v>
      </c>
      <c r="E177" s="378">
        <v>0.68</v>
      </c>
      <c r="F177" s="26" t="e">
        <f t="shared" ref="F177:F188" si="6">E177*slpurban</f>
        <v>#NAME?</v>
      </c>
      <c r="G177" s="26" t="e">
        <f t="shared" ref="G177:G188" si="7">E177*slprural</f>
        <v>#REF!</v>
      </c>
    </row>
    <row r="178" spans="1:7" hidden="1" x14ac:dyDescent="0.25">
      <c r="A178" s="24" t="s">
        <v>213</v>
      </c>
      <c r="B178" s="25" t="s">
        <v>216</v>
      </c>
      <c r="C178" s="25"/>
      <c r="D178" s="378" t="s">
        <v>217</v>
      </c>
      <c r="E178" s="378">
        <v>1.82</v>
      </c>
      <c r="F178" s="26" t="e">
        <f t="shared" si="6"/>
        <v>#NAME?</v>
      </c>
      <c r="G178" s="26" t="e">
        <f t="shared" si="7"/>
        <v>#REF!</v>
      </c>
    </row>
    <row r="179" spans="1:7" hidden="1" x14ac:dyDescent="0.25">
      <c r="A179" s="24" t="s">
        <v>213</v>
      </c>
      <c r="B179" s="25" t="s">
        <v>218</v>
      </c>
      <c r="C179" s="25"/>
      <c r="D179" s="378" t="s">
        <v>219</v>
      </c>
      <c r="E179" s="378">
        <v>2.66</v>
      </c>
      <c r="F179" s="26" t="e">
        <f t="shared" si="6"/>
        <v>#NAME?</v>
      </c>
      <c r="G179" s="26" t="e">
        <f t="shared" si="7"/>
        <v>#REF!</v>
      </c>
    </row>
    <row r="180" spans="1:7" hidden="1" x14ac:dyDescent="0.25">
      <c r="A180" s="27" t="s">
        <v>220</v>
      </c>
      <c r="B180" s="28" t="s">
        <v>214</v>
      </c>
      <c r="C180" s="28"/>
      <c r="D180" s="380" t="s">
        <v>221</v>
      </c>
      <c r="E180" s="380">
        <v>1.46</v>
      </c>
      <c r="F180" s="29" t="e">
        <f t="shared" si="6"/>
        <v>#NAME?</v>
      </c>
      <c r="G180" s="29" t="e">
        <f t="shared" si="7"/>
        <v>#REF!</v>
      </c>
    </row>
    <row r="181" spans="1:7" hidden="1" x14ac:dyDescent="0.25">
      <c r="A181" s="27" t="s">
        <v>220</v>
      </c>
      <c r="B181" s="28" t="s">
        <v>216</v>
      </c>
      <c r="C181" s="28"/>
      <c r="D181" s="380" t="s">
        <v>222</v>
      </c>
      <c r="E181" s="380">
        <v>2.33</v>
      </c>
      <c r="F181" s="29" t="e">
        <f t="shared" si="6"/>
        <v>#NAME?</v>
      </c>
      <c r="G181" s="29" t="e">
        <f t="shared" si="7"/>
        <v>#REF!</v>
      </c>
    </row>
    <row r="182" spans="1:7" hidden="1" x14ac:dyDescent="0.25">
      <c r="A182" s="27" t="s">
        <v>220</v>
      </c>
      <c r="B182" s="28" t="s">
        <v>218</v>
      </c>
      <c r="C182" s="28"/>
      <c r="D182" s="380" t="s">
        <v>223</v>
      </c>
      <c r="E182" s="380">
        <v>2.97</v>
      </c>
      <c r="F182" s="29" t="e">
        <f t="shared" si="6"/>
        <v>#NAME?</v>
      </c>
      <c r="G182" s="29" t="e">
        <f t="shared" si="7"/>
        <v>#REF!</v>
      </c>
    </row>
    <row r="183" spans="1:7" hidden="1" x14ac:dyDescent="0.25">
      <c r="A183" s="24" t="s">
        <v>224</v>
      </c>
      <c r="B183" s="25" t="s">
        <v>214</v>
      </c>
      <c r="C183" s="25"/>
      <c r="D183" s="378" t="s">
        <v>225</v>
      </c>
      <c r="E183" s="378">
        <v>2.04</v>
      </c>
      <c r="F183" s="26" t="e">
        <f t="shared" si="6"/>
        <v>#NAME?</v>
      </c>
      <c r="G183" s="26" t="e">
        <f t="shared" si="7"/>
        <v>#REF!</v>
      </c>
    </row>
    <row r="184" spans="1:7" hidden="1" x14ac:dyDescent="0.25">
      <c r="A184" s="24" t="s">
        <v>224</v>
      </c>
      <c r="B184" s="25" t="s">
        <v>216</v>
      </c>
      <c r="C184" s="25"/>
      <c r="D184" s="378" t="s">
        <v>226</v>
      </c>
      <c r="E184" s="378">
        <v>2.85</v>
      </c>
      <c r="F184" s="26" t="e">
        <f t="shared" si="6"/>
        <v>#NAME?</v>
      </c>
      <c r="G184" s="26" t="e">
        <f t="shared" si="7"/>
        <v>#REF!</v>
      </c>
    </row>
    <row r="185" spans="1:7" hidden="1" x14ac:dyDescent="0.25">
      <c r="A185" s="24" t="s">
        <v>224</v>
      </c>
      <c r="B185" s="25" t="s">
        <v>218</v>
      </c>
      <c r="C185" s="25"/>
      <c r="D185" s="378" t="s">
        <v>227</v>
      </c>
      <c r="E185" s="378">
        <v>3.51</v>
      </c>
      <c r="F185" s="26" t="e">
        <f t="shared" si="6"/>
        <v>#NAME?</v>
      </c>
      <c r="G185" s="26" t="e">
        <f t="shared" si="7"/>
        <v>#REF!</v>
      </c>
    </row>
    <row r="186" spans="1:7" hidden="1" x14ac:dyDescent="0.25">
      <c r="A186" s="27" t="s">
        <v>228</v>
      </c>
      <c r="B186" s="28" t="s">
        <v>214</v>
      </c>
      <c r="C186" s="28"/>
      <c r="D186" s="380" t="s">
        <v>229</v>
      </c>
      <c r="E186" s="380">
        <v>2.98</v>
      </c>
      <c r="F186" s="29" t="e">
        <f t="shared" si="6"/>
        <v>#NAME?</v>
      </c>
      <c r="G186" s="29" t="e">
        <f t="shared" si="7"/>
        <v>#REF!</v>
      </c>
    </row>
    <row r="187" spans="1:7" hidden="1" x14ac:dyDescent="0.25">
      <c r="A187" s="27" t="s">
        <v>228</v>
      </c>
      <c r="B187" s="28" t="s">
        <v>216</v>
      </c>
      <c r="C187" s="28"/>
      <c r="D187" s="380" t="s">
        <v>230</v>
      </c>
      <c r="E187" s="380">
        <v>3.69</v>
      </c>
      <c r="F187" s="29" t="e">
        <f t="shared" si="6"/>
        <v>#NAME?</v>
      </c>
      <c r="G187" s="29" t="e">
        <f t="shared" si="7"/>
        <v>#REF!</v>
      </c>
    </row>
    <row r="188" spans="1:7" hidden="1" x14ac:dyDescent="0.25">
      <c r="A188" s="27" t="s">
        <v>228</v>
      </c>
      <c r="B188" s="28" t="s">
        <v>218</v>
      </c>
      <c r="C188" s="28"/>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#REF!</v>
      </c>
    </row>
    <row r="193" spans="1:12" hidden="1" x14ac:dyDescent="0.25">
      <c r="E193" s="1" t="s">
        <v>147</v>
      </c>
      <c r="F193" s="190"/>
      <c r="G193" s="10">
        <f>IF(F193="",0,VLOOKUP(F193,SLPone,5,0))</f>
        <v>0</v>
      </c>
    </row>
    <row r="194" spans="1:12" hidden="1" x14ac:dyDescent="0.25">
      <c r="F194" s="276" t="s">
        <v>145</v>
      </c>
      <c r="G194" s="370" t="e">
        <f>IF(AND(G192&lt;&gt;0,G193&lt;&gt;0),0,IF(G192&lt;&gt;0,G192,G193))</f>
        <v>#REF!</v>
      </c>
    </row>
    <row r="195" spans="1:12" hidden="1" x14ac:dyDescent="0.25"/>
    <row r="196" spans="1:12" hidden="1" x14ac:dyDescent="0.25"/>
    <row r="197" spans="1:12" hidden="1" x14ac:dyDescent="0.25"/>
    <row r="198" spans="1:12" hidden="1" x14ac:dyDescent="0.25"/>
    <row r="199" spans="1:12" hidden="1" x14ac:dyDescent="0.25"/>
    <row r="200" spans="1:12" ht="15.75" hidden="1" thickBot="1" x14ac:dyDescent="0.3"/>
    <row r="201" spans="1:12" ht="15.75" hidden="1" thickBot="1" x14ac:dyDescent="0.3">
      <c r="A201" s="31" t="s">
        <v>232</v>
      </c>
      <c r="B201" s="32"/>
      <c r="C201" s="32"/>
      <c r="D201" s="32"/>
      <c r="E201" s="32"/>
      <c r="F201" s="32"/>
      <c r="G201" s="32"/>
      <c r="H201" s="32"/>
      <c r="I201" s="32"/>
      <c r="J201" s="44" t="s">
        <v>233</v>
      </c>
      <c r="K201" s="204" t="s">
        <v>234</v>
      </c>
      <c r="L201" s="42" t="s">
        <v>235</v>
      </c>
    </row>
    <row r="202" spans="1:12" s="23" customFormat="1" ht="52.5" hidden="1" customHeight="1" x14ac:dyDescent="0.25">
      <c r="A202" s="33" t="s">
        <v>236</v>
      </c>
      <c r="B202" s="638" t="s">
        <v>237</v>
      </c>
      <c r="C202" s="638"/>
      <c r="D202" s="639"/>
      <c r="E202" s="639"/>
      <c r="F202" s="639"/>
      <c r="G202" s="33" t="s">
        <v>238</v>
      </c>
      <c r="H202" s="23" t="s">
        <v>239</v>
      </c>
      <c r="I202" s="33" t="s">
        <v>240</v>
      </c>
      <c r="J202" s="33" t="s">
        <v>241</v>
      </c>
      <c r="K202" s="205" t="s">
        <v>101</v>
      </c>
      <c r="L202" s="23" t="s">
        <v>102</v>
      </c>
    </row>
    <row r="203" spans="1:12" s="30" customFormat="1" ht="33" hidden="1" customHeight="1" x14ac:dyDescent="0.25">
      <c r="A203" s="35" t="s">
        <v>242</v>
      </c>
      <c r="B203" s="640" t="s">
        <v>243</v>
      </c>
      <c r="C203" s="641"/>
      <c r="D203" s="642"/>
      <c r="E203" s="642"/>
      <c r="F203" s="643"/>
      <c r="G203" s="36" t="s">
        <v>142</v>
      </c>
      <c r="H203" s="36" t="s">
        <v>142</v>
      </c>
      <c r="I203" s="36" t="s">
        <v>244</v>
      </c>
      <c r="J203" s="36">
        <v>4.04</v>
      </c>
      <c r="K203" s="206"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640" t="s">
        <v>246</v>
      </c>
      <c r="C204" s="641"/>
      <c r="D204" s="642"/>
      <c r="E204" s="642"/>
      <c r="F204" s="643"/>
      <c r="G204" s="36" t="s">
        <v>142</v>
      </c>
      <c r="H204" s="36" t="s">
        <v>142</v>
      </c>
      <c r="I204" s="36" t="s">
        <v>244</v>
      </c>
      <c r="J204" s="36">
        <v>3.06</v>
      </c>
      <c r="K204" s="206" t="e">
        <f t="shared" si="8"/>
        <v>#REF!</v>
      </c>
      <c r="L204" s="35" t="e">
        <f t="shared" si="9"/>
        <v>#REF!</v>
      </c>
    </row>
    <row r="205" spans="1:12" s="30" customFormat="1" ht="33" hidden="1" customHeight="1" x14ac:dyDescent="0.25">
      <c r="A205" s="35" t="s">
        <v>247</v>
      </c>
      <c r="B205" s="640" t="s">
        <v>248</v>
      </c>
      <c r="C205" s="641"/>
      <c r="D205" s="642"/>
      <c r="E205" s="642"/>
      <c r="F205" s="643"/>
      <c r="G205" s="36" t="s">
        <v>142</v>
      </c>
      <c r="H205" s="36" t="s">
        <v>142</v>
      </c>
      <c r="I205" s="36" t="s">
        <v>244</v>
      </c>
      <c r="J205" s="36">
        <v>2.91</v>
      </c>
      <c r="K205" s="206" t="e">
        <f t="shared" si="8"/>
        <v>#REF!</v>
      </c>
      <c r="L205" s="35" t="e">
        <f t="shared" si="9"/>
        <v>#REF!</v>
      </c>
    </row>
    <row r="206" spans="1:12" s="30" customFormat="1" ht="63.75" hidden="1" customHeight="1" x14ac:dyDescent="0.25">
      <c r="A206" s="37" t="s">
        <v>249</v>
      </c>
      <c r="B206" s="618" t="s">
        <v>250</v>
      </c>
      <c r="C206" s="619"/>
      <c r="D206" s="619"/>
      <c r="E206" s="619"/>
      <c r="F206" s="620"/>
      <c r="G206" s="37" t="s">
        <v>251</v>
      </c>
      <c r="H206" s="37" t="s">
        <v>142</v>
      </c>
      <c r="I206" s="37" t="s">
        <v>104</v>
      </c>
      <c r="J206" s="37">
        <v>2.39</v>
      </c>
      <c r="K206" s="207" t="e">
        <f t="shared" si="8"/>
        <v>#REF!</v>
      </c>
      <c r="L206" s="39" t="e">
        <f t="shared" si="9"/>
        <v>#REF!</v>
      </c>
    </row>
    <row r="207" spans="1:12" s="30" customFormat="1" ht="63.75" hidden="1" customHeight="1" x14ac:dyDescent="0.25">
      <c r="A207" s="37" t="s">
        <v>252</v>
      </c>
      <c r="B207" s="621"/>
      <c r="C207" s="622"/>
      <c r="D207" s="622"/>
      <c r="E207" s="622"/>
      <c r="F207" s="623"/>
      <c r="G207" s="37" t="s">
        <v>253</v>
      </c>
      <c r="H207" s="37" t="s">
        <v>142</v>
      </c>
      <c r="I207" s="37" t="s">
        <v>104</v>
      </c>
      <c r="J207" s="37">
        <v>1.99</v>
      </c>
      <c r="K207" s="207" t="e">
        <f t="shared" si="8"/>
        <v>#REF!</v>
      </c>
      <c r="L207" s="39" t="e">
        <f t="shared" si="9"/>
        <v>#REF!</v>
      </c>
    </row>
    <row r="208" spans="1:12" s="30" customFormat="1" ht="63.75" hidden="1" customHeight="1" x14ac:dyDescent="0.25">
      <c r="A208" s="37" t="s">
        <v>254</v>
      </c>
      <c r="B208" s="621"/>
      <c r="C208" s="622"/>
      <c r="D208" s="622"/>
      <c r="E208" s="622"/>
      <c r="F208" s="623"/>
      <c r="G208" s="37" t="s">
        <v>251</v>
      </c>
      <c r="H208" s="37" t="s">
        <v>142</v>
      </c>
      <c r="I208" s="40" t="s">
        <v>255</v>
      </c>
      <c r="J208" s="37">
        <v>2.23</v>
      </c>
      <c r="K208" s="207" t="e">
        <f t="shared" si="8"/>
        <v>#REF!</v>
      </c>
      <c r="L208" s="39" t="e">
        <f t="shared" si="9"/>
        <v>#REF!</v>
      </c>
    </row>
    <row r="209" spans="1:12" s="30" customFormat="1" ht="63.75" hidden="1" customHeight="1" x14ac:dyDescent="0.25">
      <c r="A209" s="37" t="s">
        <v>256</v>
      </c>
      <c r="B209" s="624"/>
      <c r="C209" s="625"/>
      <c r="D209" s="625"/>
      <c r="E209" s="625"/>
      <c r="F209" s="626"/>
      <c r="G209" s="37" t="s">
        <v>253</v>
      </c>
      <c r="H209" s="37" t="s">
        <v>142</v>
      </c>
      <c r="I209" s="40" t="s">
        <v>255</v>
      </c>
      <c r="J209" s="37">
        <v>1.85</v>
      </c>
      <c r="K209" s="207" t="e">
        <f t="shared" si="8"/>
        <v>#REF!</v>
      </c>
      <c r="L209" s="39" t="e">
        <f t="shared" si="9"/>
        <v>#REF!</v>
      </c>
    </row>
    <row r="210" spans="1:12" s="30" customFormat="1" ht="92.25" hidden="1" customHeight="1" x14ac:dyDescent="0.25">
      <c r="A210" s="36" t="s">
        <v>257</v>
      </c>
      <c r="B210" s="627" t="s">
        <v>258</v>
      </c>
      <c r="C210" s="627"/>
      <c r="D210" s="628"/>
      <c r="E210" s="628"/>
      <c r="F210" s="628"/>
      <c r="G210" s="36" t="s">
        <v>251</v>
      </c>
      <c r="H210" s="36" t="s">
        <v>142</v>
      </c>
      <c r="I210" s="36" t="s">
        <v>104</v>
      </c>
      <c r="J210" s="36">
        <v>2.0699999999999998</v>
      </c>
      <c r="K210" s="206" t="e">
        <f t="shared" si="8"/>
        <v>#REF!</v>
      </c>
      <c r="L210" s="35" t="e">
        <f t="shared" si="9"/>
        <v>#REF!</v>
      </c>
    </row>
    <row r="211" spans="1:12" s="30" customFormat="1" ht="92.25" hidden="1" customHeight="1" x14ac:dyDescent="0.25">
      <c r="A211" s="36" t="s">
        <v>259</v>
      </c>
      <c r="B211" s="628"/>
      <c r="C211" s="628"/>
      <c r="D211" s="628"/>
      <c r="E211" s="628"/>
      <c r="F211" s="628"/>
      <c r="G211" s="36" t="s">
        <v>253</v>
      </c>
      <c r="H211" s="36" t="s">
        <v>142</v>
      </c>
      <c r="I211" s="36" t="s">
        <v>104</v>
      </c>
      <c r="J211" s="36">
        <v>1.72</v>
      </c>
      <c r="K211" s="206" t="e">
        <f t="shared" si="8"/>
        <v>#REF!</v>
      </c>
      <c r="L211" s="35" t="e">
        <f t="shared" si="9"/>
        <v>#REF!</v>
      </c>
    </row>
    <row r="212" spans="1:12" s="30" customFormat="1" ht="92.25" hidden="1" customHeight="1" x14ac:dyDescent="0.25">
      <c r="A212" s="36" t="s">
        <v>260</v>
      </c>
      <c r="B212" s="628"/>
      <c r="C212" s="628"/>
      <c r="D212" s="628"/>
      <c r="E212" s="628"/>
      <c r="F212" s="628"/>
      <c r="G212" s="36" t="s">
        <v>251</v>
      </c>
      <c r="H212" s="36" t="s">
        <v>142</v>
      </c>
      <c r="I212" s="41" t="s">
        <v>255</v>
      </c>
      <c r="J212" s="36">
        <v>1.71</v>
      </c>
      <c r="K212" s="206" t="e">
        <f t="shared" si="8"/>
        <v>#REF!</v>
      </c>
      <c r="L212" s="35" t="e">
        <f t="shared" si="9"/>
        <v>#REF!</v>
      </c>
    </row>
    <row r="213" spans="1:12" s="30" customFormat="1" ht="97.15" hidden="1" customHeight="1" x14ac:dyDescent="0.25">
      <c r="A213" s="36" t="s">
        <v>261</v>
      </c>
      <c r="B213" s="628"/>
      <c r="C213" s="628"/>
      <c r="D213" s="628"/>
      <c r="E213" s="628"/>
      <c r="F213" s="628"/>
      <c r="G213" s="36" t="s">
        <v>253</v>
      </c>
      <c r="H213" s="36" t="s">
        <v>142</v>
      </c>
      <c r="I213" s="41" t="s">
        <v>255</v>
      </c>
      <c r="J213" s="36">
        <v>1.43</v>
      </c>
      <c r="K213" s="206" t="e">
        <f t="shared" si="8"/>
        <v>#REF!</v>
      </c>
      <c r="L213" s="35" t="e">
        <f t="shared" si="9"/>
        <v>#REF!</v>
      </c>
    </row>
    <row r="214" spans="1:12" s="30" customFormat="1" ht="28.5" hidden="1" customHeight="1" x14ac:dyDescent="0.25">
      <c r="A214" s="37" t="s">
        <v>262</v>
      </c>
      <c r="B214" s="629" t="s">
        <v>263</v>
      </c>
      <c r="C214" s="629"/>
      <c r="D214" s="630"/>
      <c r="E214" s="630"/>
      <c r="F214" s="630"/>
      <c r="G214" s="37" t="s">
        <v>251</v>
      </c>
      <c r="H214" s="37" t="s">
        <v>142</v>
      </c>
      <c r="I214" s="37" t="s">
        <v>104</v>
      </c>
      <c r="J214" s="37">
        <v>1.86</v>
      </c>
      <c r="K214" s="207" t="e">
        <f t="shared" si="8"/>
        <v>#REF!</v>
      </c>
      <c r="L214" s="39" t="e">
        <f t="shared" si="9"/>
        <v>#REF!</v>
      </c>
    </row>
    <row r="215" spans="1:12" s="30" customFormat="1" ht="28.5" hidden="1" customHeight="1" x14ac:dyDescent="0.25">
      <c r="A215" s="37" t="s">
        <v>264</v>
      </c>
      <c r="B215" s="630"/>
      <c r="C215" s="630"/>
      <c r="D215" s="630"/>
      <c r="E215" s="630"/>
      <c r="F215" s="630"/>
      <c r="G215" s="37" t="s">
        <v>253</v>
      </c>
      <c r="H215" s="37" t="s">
        <v>142</v>
      </c>
      <c r="I215" s="37" t="s">
        <v>104</v>
      </c>
      <c r="J215" s="37">
        <v>1.62</v>
      </c>
      <c r="K215" s="207" t="e">
        <f t="shared" si="8"/>
        <v>#REF!</v>
      </c>
      <c r="L215" s="39" t="e">
        <f t="shared" si="9"/>
        <v>#REF!</v>
      </c>
    </row>
    <row r="216" spans="1:12" s="30" customFormat="1" ht="28.5" hidden="1" customHeight="1" x14ac:dyDescent="0.25">
      <c r="A216" s="37" t="s">
        <v>265</v>
      </c>
      <c r="B216" s="630"/>
      <c r="C216" s="630"/>
      <c r="D216" s="630"/>
      <c r="E216" s="630"/>
      <c r="F216" s="630"/>
      <c r="G216" s="37" t="s">
        <v>251</v>
      </c>
      <c r="H216" s="37" t="s">
        <v>142</v>
      </c>
      <c r="I216" s="40" t="s">
        <v>255</v>
      </c>
      <c r="J216" s="37">
        <v>1.54</v>
      </c>
      <c r="K216" s="207" t="e">
        <f t="shared" si="8"/>
        <v>#REF!</v>
      </c>
      <c r="L216" s="39" t="e">
        <f t="shared" si="9"/>
        <v>#REF!</v>
      </c>
    </row>
    <row r="217" spans="1:12" s="30" customFormat="1" ht="28.5" hidden="1" customHeight="1" x14ac:dyDescent="0.25">
      <c r="A217" s="37" t="s">
        <v>266</v>
      </c>
      <c r="B217" s="630"/>
      <c r="C217" s="630"/>
      <c r="D217" s="630"/>
      <c r="E217" s="630"/>
      <c r="F217" s="630"/>
      <c r="G217" s="37" t="s">
        <v>253</v>
      </c>
      <c r="H217" s="37" t="s">
        <v>142</v>
      </c>
      <c r="I217" s="40" t="s">
        <v>267</v>
      </c>
      <c r="J217" s="37">
        <v>1.08</v>
      </c>
      <c r="K217" s="207" t="e">
        <f t="shared" si="8"/>
        <v>#REF!</v>
      </c>
      <c r="L217" s="39" t="e">
        <f t="shared" si="9"/>
        <v>#REF!</v>
      </c>
    </row>
    <row r="218" spans="1:12" s="30" customFormat="1" ht="28.5" hidden="1" customHeight="1" x14ac:dyDescent="0.25">
      <c r="A218" s="37" t="s">
        <v>268</v>
      </c>
      <c r="B218" s="630"/>
      <c r="C218" s="630"/>
      <c r="D218" s="630"/>
      <c r="E218" s="630"/>
      <c r="F218" s="630"/>
      <c r="G218" s="37" t="s">
        <v>251</v>
      </c>
      <c r="H218" s="37" t="s">
        <v>142</v>
      </c>
      <c r="I218" s="40" t="s">
        <v>255</v>
      </c>
      <c r="J218" s="37">
        <v>1.34</v>
      </c>
      <c r="K218" s="207" t="e">
        <f t="shared" si="8"/>
        <v>#REF!</v>
      </c>
      <c r="L218" s="39" t="e">
        <f t="shared" si="9"/>
        <v>#REF!</v>
      </c>
    </row>
    <row r="219" spans="1:12" s="30" customFormat="1" ht="28.5" hidden="1" customHeight="1" x14ac:dyDescent="0.25">
      <c r="A219" s="37" t="s">
        <v>269</v>
      </c>
      <c r="B219" s="630"/>
      <c r="C219" s="630"/>
      <c r="D219" s="630"/>
      <c r="E219" s="630"/>
      <c r="F219" s="630"/>
      <c r="G219" s="37" t="s">
        <v>253</v>
      </c>
      <c r="H219" s="37" t="s">
        <v>142</v>
      </c>
      <c r="I219" s="40" t="s">
        <v>267</v>
      </c>
      <c r="J219" s="37">
        <v>0.94</v>
      </c>
      <c r="K219" s="207" t="e">
        <f t="shared" si="8"/>
        <v>#REF!</v>
      </c>
      <c r="L219" s="39" t="e">
        <f t="shared" si="9"/>
        <v>#REF!</v>
      </c>
    </row>
    <row r="220" spans="1:12" s="30" customFormat="1" ht="321" hidden="1" customHeight="1" x14ac:dyDescent="0.25">
      <c r="A220" s="36" t="s">
        <v>270</v>
      </c>
      <c r="B220" s="627" t="s">
        <v>271</v>
      </c>
      <c r="C220" s="627"/>
      <c r="D220" s="631"/>
      <c r="E220" s="631"/>
      <c r="F220" s="631"/>
      <c r="G220" s="36" t="s">
        <v>142</v>
      </c>
      <c r="H220" s="36" t="s">
        <v>272</v>
      </c>
      <c r="I220" s="41" t="s">
        <v>273</v>
      </c>
      <c r="J220" s="36">
        <v>1.04</v>
      </c>
      <c r="K220" s="206" t="e">
        <f t="shared" si="8"/>
        <v>#REF!</v>
      </c>
      <c r="L220" s="35" t="e">
        <f t="shared" si="9"/>
        <v>#REF!</v>
      </c>
    </row>
    <row r="221" spans="1:12" s="30" customFormat="1" ht="297" hidden="1" customHeight="1" x14ac:dyDescent="0.25">
      <c r="A221" s="36" t="s">
        <v>274</v>
      </c>
      <c r="B221" s="631"/>
      <c r="C221" s="631"/>
      <c r="D221" s="631"/>
      <c r="E221" s="631"/>
      <c r="F221" s="631"/>
      <c r="G221" s="36" t="s">
        <v>142</v>
      </c>
      <c r="H221" s="36" t="s">
        <v>275</v>
      </c>
      <c r="I221" s="41" t="s">
        <v>273</v>
      </c>
      <c r="J221" s="36">
        <v>0.99</v>
      </c>
      <c r="K221" s="206" t="e">
        <f t="shared" si="8"/>
        <v>#REF!</v>
      </c>
      <c r="L221" s="35" t="e">
        <f t="shared" si="9"/>
        <v>#REF!</v>
      </c>
    </row>
    <row r="222" spans="1:12" s="30" customFormat="1" ht="30.75" hidden="1" customHeight="1" x14ac:dyDescent="0.25">
      <c r="A222" s="37" t="s">
        <v>276</v>
      </c>
      <c r="B222" s="629" t="s">
        <v>277</v>
      </c>
      <c r="C222" s="629"/>
      <c r="D222" s="630"/>
      <c r="E222" s="630"/>
      <c r="F222" s="630"/>
      <c r="G222" s="37" t="s">
        <v>142</v>
      </c>
      <c r="H222" s="37" t="s">
        <v>272</v>
      </c>
      <c r="I222" s="40" t="s">
        <v>104</v>
      </c>
      <c r="J222" s="37">
        <v>1.57</v>
      </c>
      <c r="K222" s="207" t="e">
        <f t="shared" si="8"/>
        <v>#REF!</v>
      </c>
      <c r="L222" s="39" t="e">
        <f t="shared" si="9"/>
        <v>#REF!</v>
      </c>
    </row>
    <row r="223" spans="1:12" s="30" customFormat="1" ht="30.75" hidden="1" customHeight="1" x14ac:dyDescent="0.25">
      <c r="A223" s="37" t="s">
        <v>278</v>
      </c>
      <c r="B223" s="630"/>
      <c r="C223" s="630"/>
      <c r="D223" s="630"/>
      <c r="E223" s="630"/>
      <c r="F223" s="630"/>
      <c r="G223" s="37" t="s">
        <v>142</v>
      </c>
      <c r="H223" s="37" t="s">
        <v>275</v>
      </c>
      <c r="I223" s="40" t="s">
        <v>104</v>
      </c>
      <c r="J223" s="37">
        <v>1.47</v>
      </c>
      <c r="K223" s="207" t="e">
        <f t="shared" si="8"/>
        <v>#REF!</v>
      </c>
      <c r="L223" s="39" t="e">
        <f t="shared" si="9"/>
        <v>#REF!</v>
      </c>
    </row>
    <row r="224" spans="1:12" s="30" customFormat="1" ht="30.75" hidden="1" customHeight="1" x14ac:dyDescent="0.25">
      <c r="A224" s="37" t="s">
        <v>279</v>
      </c>
      <c r="B224" s="630"/>
      <c r="C224" s="630"/>
      <c r="D224" s="630"/>
      <c r="E224" s="630"/>
      <c r="F224" s="630"/>
      <c r="G224" s="37" t="s">
        <v>142</v>
      </c>
      <c r="H224" s="37" t="s">
        <v>272</v>
      </c>
      <c r="I224" s="40" t="s">
        <v>255</v>
      </c>
      <c r="J224" s="37">
        <v>1.21</v>
      </c>
      <c r="K224" s="207" t="e">
        <f t="shared" si="8"/>
        <v>#REF!</v>
      </c>
      <c r="L224" s="39" t="e">
        <f t="shared" si="9"/>
        <v>#REF!</v>
      </c>
    </row>
    <row r="225" spans="1:12" s="30" customFormat="1" ht="30.75" hidden="1" customHeight="1" x14ac:dyDescent="0.25">
      <c r="A225" s="37" t="s">
        <v>280</v>
      </c>
      <c r="B225" s="630"/>
      <c r="C225" s="630"/>
      <c r="D225" s="630"/>
      <c r="E225" s="630"/>
      <c r="F225" s="630"/>
      <c r="G225" s="37" t="s">
        <v>142</v>
      </c>
      <c r="H225" s="37" t="s">
        <v>272</v>
      </c>
      <c r="I225" s="40" t="s">
        <v>267</v>
      </c>
      <c r="J225" s="191">
        <v>0.7</v>
      </c>
      <c r="K225" s="207" t="e">
        <f t="shared" si="8"/>
        <v>#REF!</v>
      </c>
      <c r="L225" s="39" t="e">
        <f t="shared" si="9"/>
        <v>#REF!</v>
      </c>
    </row>
    <row r="226" spans="1:12" s="30" customFormat="1" ht="30.75" hidden="1" customHeight="1" x14ac:dyDescent="0.25">
      <c r="A226" s="37" t="s">
        <v>281</v>
      </c>
      <c r="B226" s="630"/>
      <c r="C226" s="630"/>
      <c r="D226" s="630"/>
      <c r="E226" s="630"/>
      <c r="F226" s="630"/>
      <c r="G226" s="37" t="s">
        <v>142</v>
      </c>
      <c r="H226" s="37" t="s">
        <v>275</v>
      </c>
      <c r="I226" s="40" t="s">
        <v>255</v>
      </c>
      <c r="J226" s="37">
        <v>1.1299999999999999</v>
      </c>
      <c r="K226" s="207" t="e">
        <f t="shared" si="8"/>
        <v>#REF!</v>
      </c>
      <c r="L226" s="39" t="e">
        <f t="shared" si="9"/>
        <v>#REF!</v>
      </c>
    </row>
    <row r="227" spans="1:12" s="30" customFormat="1" ht="30.75" hidden="1" customHeight="1" x14ac:dyDescent="0.25">
      <c r="A227" s="37" t="s">
        <v>282</v>
      </c>
      <c r="B227" s="630"/>
      <c r="C227" s="630"/>
      <c r="D227" s="630"/>
      <c r="E227" s="630"/>
      <c r="F227" s="630"/>
      <c r="G227" s="37" t="s">
        <v>142</v>
      </c>
      <c r="H227" s="37" t="s">
        <v>275</v>
      </c>
      <c r="I227" s="40" t="s">
        <v>267</v>
      </c>
      <c r="J227" s="37">
        <v>0.66</v>
      </c>
      <c r="K227" s="207" t="e">
        <f t="shared" si="8"/>
        <v>#REF!</v>
      </c>
      <c r="L227" s="39" t="e">
        <f t="shared" si="9"/>
        <v>#REF!</v>
      </c>
    </row>
    <row r="228" spans="1:12" hidden="1" x14ac:dyDescent="0.25">
      <c r="B228" s="4"/>
      <c r="C228" s="4"/>
      <c r="D228" s="370"/>
      <c r="E228" s="370"/>
      <c r="F228" s="369"/>
      <c r="G228" s="369"/>
    </row>
    <row r="229" spans="1:12" ht="18.75" hidden="1" customHeight="1" x14ac:dyDescent="0.25">
      <c r="A229" s="632" t="s">
        <v>283</v>
      </c>
      <c r="B229" s="633"/>
      <c r="C229" s="633"/>
      <c r="D229" s="633"/>
      <c r="E229" s="633"/>
      <c r="F229" s="633"/>
      <c r="G229" s="633"/>
      <c r="H229" s="7"/>
      <c r="I229" s="261"/>
    </row>
    <row r="230" spans="1:12" hidden="1" x14ac:dyDescent="0.25">
      <c r="A230" s="614" t="s">
        <v>27</v>
      </c>
      <c r="B230" s="615"/>
      <c r="C230" s="615"/>
      <c r="D230" s="615"/>
      <c r="E230" s="615"/>
      <c r="F230" s="615"/>
      <c r="G230" s="17" t="s">
        <v>28</v>
      </c>
      <c r="H230" s="45"/>
    </row>
    <row r="231" spans="1:12" hidden="1" x14ac:dyDescent="0.25">
      <c r="A231" s="377" t="s">
        <v>30</v>
      </c>
      <c r="B231" s="616" t="s">
        <v>31</v>
      </c>
      <c r="C231" s="616"/>
      <c r="D231" s="615"/>
      <c r="E231" s="615"/>
      <c r="F231" s="615"/>
      <c r="G231" s="18" t="s">
        <v>32</v>
      </c>
    </row>
    <row r="232" spans="1:12" hidden="1" x14ac:dyDescent="0.25">
      <c r="A232" s="18" t="s">
        <v>34</v>
      </c>
      <c r="B232" s="616" t="s">
        <v>35</v>
      </c>
      <c r="C232" s="616"/>
      <c r="D232" s="615"/>
      <c r="E232" s="615"/>
      <c r="F232" s="615"/>
      <c r="G232" s="18" t="s">
        <v>36</v>
      </c>
    </row>
    <row r="233" spans="1:12" hidden="1" x14ac:dyDescent="0.25">
      <c r="A233" s="16" t="s">
        <v>38</v>
      </c>
      <c r="B233" s="616" t="s">
        <v>39</v>
      </c>
      <c r="C233" s="616"/>
      <c r="D233" s="615"/>
      <c r="E233" s="615"/>
      <c r="F233" s="615"/>
      <c r="G233" s="18" t="s">
        <v>40</v>
      </c>
    </row>
    <row r="234" spans="1:12" hidden="1" x14ac:dyDescent="0.25">
      <c r="A234" s="16" t="s">
        <v>43</v>
      </c>
      <c r="B234" s="616" t="s">
        <v>44</v>
      </c>
      <c r="C234" s="616"/>
      <c r="D234" s="615"/>
      <c r="E234" s="615"/>
      <c r="F234" s="615"/>
      <c r="G234" s="18" t="s">
        <v>45</v>
      </c>
    </row>
    <row r="235" spans="1:12" ht="15" hidden="1" customHeight="1" x14ac:dyDescent="0.25">
      <c r="A235" s="16" t="s">
        <v>161</v>
      </c>
      <c r="B235" s="617" t="s">
        <v>48</v>
      </c>
      <c r="C235" s="617"/>
      <c r="D235" s="615"/>
      <c r="E235" s="615"/>
      <c r="F235" s="615"/>
      <c r="G235" s="18" t="s">
        <v>49</v>
      </c>
    </row>
    <row r="236" spans="1:12" hidden="1" x14ac:dyDescent="0.25">
      <c r="B236" s="4"/>
      <c r="C236" s="4"/>
      <c r="D236" s="370"/>
      <c r="E236" s="370"/>
      <c r="F236" s="369"/>
      <c r="G236" s="369"/>
    </row>
    <row r="237" spans="1:12" hidden="1" x14ac:dyDescent="0.25">
      <c r="A237" s="603" t="s">
        <v>63</v>
      </c>
      <c r="B237" s="604"/>
      <c r="C237" s="604"/>
      <c r="D237" s="585"/>
      <c r="E237" s="585"/>
      <c r="F237" s="585"/>
      <c r="G237" s="75" t="s">
        <v>64</v>
      </c>
      <c r="H237" s="605" t="s">
        <v>65</v>
      </c>
      <c r="I237" s="606"/>
      <c r="J237" s="75" t="s">
        <v>66</v>
      </c>
    </row>
    <row r="238" spans="1:12" hidden="1" x14ac:dyDescent="0.25">
      <c r="A238" s="94" t="s">
        <v>68</v>
      </c>
      <c r="B238" s="607" t="s">
        <v>69</v>
      </c>
      <c r="C238" s="607"/>
      <c r="D238" s="589"/>
      <c r="E238" s="589"/>
      <c r="F238" s="589"/>
      <c r="G238" s="359">
        <v>5</v>
      </c>
      <c r="H238" s="608" t="s">
        <v>70</v>
      </c>
      <c r="I238" s="609"/>
      <c r="J238" s="391">
        <f t="shared" ref="J238:J244" si="10">IF(G238="","",VLOOKUP(G238,ggone,2,0))</f>
        <v>4</v>
      </c>
      <c r="K238" s="80">
        <f>IF(J238="","",J238)</f>
        <v>4</v>
      </c>
    </row>
    <row r="239" spans="1:12" hidden="1" x14ac:dyDescent="0.25">
      <c r="A239" s="20" t="s">
        <v>75</v>
      </c>
      <c r="B239" s="610" t="s">
        <v>76</v>
      </c>
      <c r="C239" s="610"/>
      <c r="D239" s="611"/>
      <c r="E239" s="611"/>
      <c r="F239" s="611"/>
      <c r="G239" s="81">
        <v>5</v>
      </c>
      <c r="H239" s="612" t="s">
        <v>70</v>
      </c>
      <c r="I239" s="613"/>
      <c r="J239" s="76">
        <f t="shared" si="10"/>
        <v>4</v>
      </c>
      <c r="K239" s="80">
        <f>IF(J239="","",J239)</f>
        <v>4</v>
      </c>
    </row>
    <row r="240" spans="1:12" hidden="1" x14ac:dyDescent="0.25">
      <c r="A240" s="22" t="s">
        <v>78</v>
      </c>
      <c r="B240" s="588" t="s">
        <v>79</v>
      </c>
      <c r="C240" s="588"/>
      <c r="D240" s="589"/>
      <c r="E240" s="589"/>
      <c r="F240" s="589"/>
      <c r="G240" s="95">
        <v>5</v>
      </c>
      <c r="H240" s="590" t="s">
        <v>164</v>
      </c>
      <c r="I240" s="591"/>
      <c r="J240" s="77">
        <f t="shared" si="10"/>
        <v>4</v>
      </c>
    </row>
    <row r="241" spans="1:12" hidden="1" x14ac:dyDescent="0.25">
      <c r="A241" s="22" t="s">
        <v>82</v>
      </c>
      <c r="B241" s="588" t="s">
        <v>83</v>
      </c>
      <c r="C241" s="588"/>
      <c r="D241" s="589"/>
      <c r="E241" s="589"/>
      <c r="F241" s="589"/>
      <c r="G241" s="95">
        <v>5</v>
      </c>
      <c r="H241" s="592"/>
      <c r="I241" s="593"/>
      <c r="J241" s="77">
        <f t="shared" si="10"/>
        <v>4</v>
      </c>
      <c r="K241" s="84">
        <f>AVERAGE(J240:J241)</f>
        <v>4</v>
      </c>
    </row>
    <row r="242" spans="1:12" hidden="1" x14ac:dyDescent="0.25">
      <c r="A242" s="21" t="s">
        <v>84</v>
      </c>
      <c r="B242" s="594" t="s">
        <v>85</v>
      </c>
      <c r="C242" s="594"/>
      <c r="D242" s="595"/>
      <c r="E242" s="595"/>
      <c r="F242" s="595"/>
      <c r="G242" s="82">
        <v>5</v>
      </c>
      <c r="H242" s="596" t="s">
        <v>165</v>
      </c>
      <c r="I242" s="597"/>
      <c r="J242" s="78">
        <f t="shared" si="10"/>
        <v>4</v>
      </c>
    </row>
    <row r="243" spans="1:12" hidden="1" x14ac:dyDescent="0.25">
      <c r="A243" s="14" t="s">
        <v>87</v>
      </c>
      <c r="B243" s="602" t="s">
        <v>88</v>
      </c>
      <c r="C243" s="602"/>
      <c r="D243" s="581"/>
      <c r="E243" s="581"/>
      <c r="F243" s="581"/>
      <c r="G243" s="83">
        <v>5</v>
      </c>
      <c r="H243" s="598"/>
      <c r="I243" s="599"/>
      <c r="J243" s="79">
        <f t="shared" si="10"/>
        <v>4</v>
      </c>
    </row>
    <row r="244" spans="1:12" hidden="1" x14ac:dyDescent="0.25">
      <c r="A244" s="15" t="s">
        <v>89</v>
      </c>
      <c r="B244" s="602" t="s">
        <v>90</v>
      </c>
      <c r="C244" s="602"/>
      <c r="D244" s="581"/>
      <c r="E244" s="581"/>
      <c r="F244" s="581"/>
      <c r="G244" s="83">
        <v>5</v>
      </c>
      <c r="H244" s="600"/>
      <c r="I244" s="601"/>
      <c r="J244" s="79">
        <f t="shared" si="10"/>
        <v>4</v>
      </c>
      <c r="K244" s="87">
        <f>AVERAGE(J242:J244)</f>
        <v>4</v>
      </c>
    </row>
    <row r="245" spans="1:12" hidden="1" x14ac:dyDescent="0.25">
      <c r="B245" s="4"/>
      <c r="C245" s="4"/>
      <c r="D245" s="370"/>
      <c r="E245" s="370"/>
      <c r="F245" s="369"/>
      <c r="G245" s="369"/>
      <c r="I245" s="7" t="s">
        <v>66</v>
      </c>
      <c r="J245" s="85">
        <f>IF(AND(J238="",J239="",J240="",J241="",J242="",J243="",J244=""),0,SUM(K238:K244))</f>
        <v>16</v>
      </c>
      <c r="K245" s="80" t="s">
        <v>284</v>
      </c>
    </row>
    <row r="246" spans="1:12" hidden="1" x14ac:dyDescent="0.25">
      <c r="B246" s="4"/>
      <c r="C246" s="4"/>
      <c r="D246" s="370"/>
      <c r="E246" s="370"/>
      <c r="F246" s="369"/>
      <c r="G246" s="369"/>
    </row>
    <row r="247" spans="1:12" hidden="1" x14ac:dyDescent="0.25">
      <c r="B247" s="4"/>
      <c r="C247" s="4"/>
      <c r="D247" s="370"/>
      <c r="E247" s="370"/>
      <c r="H247" s="52" t="s">
        <v>285</v>
      </c>
      <c r="I247" s="1" t="s">
        <v>144</v>
      </c>
      <c r="J247" s="1" t="s">
        <v>145</v>
      </c>
      <c r="K247" s="201"/>
      <c r="L247" s="1"/>
    </row>
    <row r="248" spans="1:12" hidden="1" x14ac:dyDescent="0.25">
      <c r="B248" s="4"/>
      <c r="C248" s="4"/>
      <c r="D248" s="370"/>
      <c r="E248" s="370"/>
      <c r="H248" s="1" t="s">
        <v>146</v>
      </c>
      <c r="I248" s="144" t="s">
        <v>252</v>
      </c>
      <c r="J248" s="10" t="e">
        <f>IF(I248="",0,VLOOKUP(I248,nsgtwo,10,0))</f>
        <v>#REF!</v>
      </c>
      <c r="K248" s="203"/>
      <c r="L248" s="370"/>
    </row>
    <row r="249" spans="1:12" hidden="1" x14ac:dyDescent="0.25">
      <c r="B249" s="4"/>
      <c r="C249" s="4"/>
      <c r="D249" s="370"/>
      <c r="E249" s="370"/>
      <c r="H249" s="1" t="s">
        <v>147</v>
      </c>
      <c r="I249" s="190"/>
      <c r="J249" s="10">
        <f>IF(I249="",0,VLOOKUP(I249,nsgtwo,11,0))</f>
        <v>0</v>
      </c>
      <c r="K249" s="203"/>
      <c r="L249" s="370"/>
    </row>
    <row r="250" spans="1:12" hidden="1" x14ac:dyDescent="0.25">
      <c r="B250" s="4"/>
      <c r="C250" s="4"/>
      <c r="D250" s="370"/>
      <c r="E250" s="370"/>
      <c r="H250" s="1"/>
      <c r="I250" s="7" t="s">
        <v>145</v>
      </c>
      <c r="J250" s="370" t="e">
        <f>IF(AND(J248&lt;&gt;0,J249&lt;&gt;0),0,IF(J248&lt;&gt;0,J248,J249))</f>
        <v>#REF!</v>
      </c>
      <c r="K250" s="203"/>
      <c r="L250" s="370"/>
    </row>
    <row r="251" spans="1:12" hidden="1" x14ac:dyDescent="0.25">
      <c r="A251" s="2" t="s">
        <v>286</v>
      </c>
    </row>
    <row r="252" spans="1:12" ht="18.75" hidden="1" customHeight="1" x14ac:dyDescent="0.25">
      <c r="A252" s="586" t="s">
        <v>287</v>
      </c>
      <c r="B252" s="587"/>
      <c r="C252" s="587"/>
      <c r="D252" s="587"/>
      <c r="E252" s="587"/>
      <c r="F252" s="587"/>
      <c r="G252" s="587"/>
      <c r="H252" s="587"/>
      <c r="I252" s="587" t="s">
        <v>288</v>
      </c>
      <c r="J252" s="587"/>
      <c r="K252" s="587"/>
      <c r="L252" s="437" t="s">
        <v>289</v>
      </c>
    </row>
    <row r="253" spans="1:12" hidden="1" x14ac:dyDescent="0.25">
      <c r="A253" s="584" t="s">
        <v>290</v>
      </c>
      <c r="B253" s="584"/>
      <c r="C253" s="584"/>
      <c r="D253" s="584"/>
      <c r="E253" s="584"/>
      <c r="F253" s="584"/>
      <c r="G253" s="584"/>
      <c r="H253" s="584"/>
      <c r="I253" s="585" t="s">
        <v>291</v>
      </c>
      <c r="J253" s="585"/>
      <c r="K253" s="585"/>
      <c r="L253" s="378">
        <v>8</v>
      </c>
    </row>
    <row r="254" spans="1:12" hidden="1" x14ac:dyDescent="0.25">
      <c r="A254" s="580" t="s">
        <v>292</v>
      </c>
      <c r="B254" s="580"/>
      <c r="C254" s="580"/>
      <c r="D254" s="580"/>
      <c r="E254" s="580"/>
      <c r="F254" s="580"/>
      <c r="G254" s="580"/>
      <c r="H254" s="580"/>
      <c r="I254" s="581" t="s">
        <v>293</v>
      </c>
      <c r="J254" s="581"/>
      <c r="K254" s="581"/>
      <c r="L254" s="380">
        <v>7</v>
      </c>
    </row>
    <row r="255" spans="1:12" hidden="1" x14ac:dyDescent="0.25">
      <c r="A255" s="584" t="s">
        <v>294</v>
      </c>
      <c r="B255" s="584"/>
      <c r="C255" s="584"/>
      <c r="D255" s="584"/>
      <c r="E255" s="584"/>
      <c r="F255" s="584"/>
      <c r="G255" s="584"/>
      <c r="H255" s="584"/>
      <c r="I255" s="585" t="s">
        <v>295</v>
      </c>
      <c r="J255" s="585"/>
      <c r="K255" s="585"/>
      <c r="L255" s="378">
        <v>5</v>
      </c>
    </row>
    <row r="256" spans="1:12" hidden="1" x14ac:dyDescent="0.25">
      <c r="A256" s="580" t="s">
        <v>296</v>
      </c>
      <c r="B256" s="580"/>
      <c r="C256" s="580"/>
      <c r="D256" s="580"/>
      <c r="E256" s="580"/>
      <c r="F256" s="580"/>
      <c r="G256" s="580"/>
      <c r="H256" s="580"/>
      <c r="I256" s="581" t="s">
        <v>297</v>
      </c>
      <c r="J256" s="581"/>
      <c r="K256" s="581"/>
      <c r="L256" s="380">
        <v>4</v>
      </c>
    </row>
    <row r="257" spans="1:12" hidden="1" x14ac:dyDescent="0.25">
      <c r="A257" s="584" t="s">
        <v>298</v>
      </c>
      <c r="B257" s="584"/>
      <c r="C257" s="584"/>
      <c r="D257" s="584"/>
      <c r="E257" s="584"/>
      <c r="F257" s="584"/>
      <c r="G257" s="584"/>
      <c r="H257" s="584"/>
      <c r="I257" s="585" t="s">
        <v>299</v>
      </c>
      <c r="J257" s="585"/>
      <c r="K257" s="585"/>
      <c r="L257" s="378">
        <v>3</v>
      </c>
    </row>
    <row r="258" spans="1:12" hidden="1" x14ac:dyDescent="0.25">
      <c r="A258" s="582" t="s">
        <v>300</v>
      </c>
      <c r="B258" s="582"/>
      <c r="C258" s="582"/>
      <c r="D258" s="582"/>
      <c r="E258" s="582"/>
      <c r="F258" s="582"/>
      <c r="G258" s="582"/>
      <c r="H258" s="582"/>
      <c r="I258" s="583" t="s">
        <v>301</v>
      </c>
      <c r="J258" s="583"/>
      <c r="K258" s="583"/>
      <c r="L258" s="380">
        <v>3</v>
      </c>
    </row>
    <row r="259" spans="1:12" hidden="1" x14ac:dyDescent="0.25">
      <c r="A259" s="584" t="s">
        <v>302</v>
      </c>
      <c r="B259" s="584"/>
      <c r="C259" s="584"/>
      <c r="D259" s="584"/>
      <c r="E259" s="584"/>
      <c r="F259" s="584"/>
      <c r="G259" s="584"/>
      <c r="H259" s="584"/>
      <c r="I259" s="585" t="s">
        <v>303</v>
      </c>
      <c r="J259" s="585"/>
      <c r="K259" s="585"/>
      <c r="L259" s="378">
        <v>2</v>
      </c>
    </row>
    <row r="260" spans="1:12" hidden="1" x14ac:dyDescent="0.25">
      <c r="A260" s="582" t="s">
        <v>304</v>
      </c>
      <c r="B260" s="582"/>
      <c r="C260" s="582"/>
      <c r="D260" s="582"/>
      <c r="E260" s="582"/>
      <c r="F260" s="582"/>
      <c r="G260" s="582"/>
      <c r="H260" s="582"/>
      <c r="I260" s="583" t="s">
        <v>301</v>
      </c>
      <c r="J260" s="583"/>
      <c r="K260" s="583"/>
      <c r="L260" s="380">
        <v>2</v>
      </c>
    </row>
    <row r="261" spans="1:12" hidden="1" x14ac:dyDescent="0.25">
      <c r="A261" s="584" t="s">
        <v>305</v>
      </c>
      <c r="B261" s="584"/>
      <c r="C261" s="584"/>
      <c r="D261" s="584"/>
      <c r="E261" s="584"/>
      <c r="F261" s="584"/>
      <c r="G261" s="584"/>
      <c r="H261" s="584"/>
      <c r="I261" s="585" t="s">
        <v>306</v>
      </c>
      <c r="J261" s="585"/>
      <c r="K261" s="585"/>
      <c r="L261" s="378">
        <v>2</v>
      </c>
    </row>
    <row r="262" spans="1:12" hidden="1" x14ac:dyDescent="0.25">
      <c r="A262" s="582" t="s">
        <v>307</v>
      </c>
      <c r="B262" s="582"/>
      <c r="C262" s="582"/>
      <c r="D262" s="582"/>
      <c r="E262" s="582"/>
      <c r="F262" s="582"/>
      <c r="G262" s="582"/>
      <c r="H262" s="582"/>
      <c r="I262" s="583" t="s">
        <v>301</v>
      </c>
      <c r="J262" s="583"/>
      <c r="K262" s="583"/>
      <c r="L262" s="380">
        <v>2</v>
      </c>
    </row>
    <row r="263" spans="1:12" hidden="1" x14ac:dyDescent="0.25">
      <c r="A263" s="584" t="s">
        <v>308</v>
      </c>
      <c r="B263" s="584"/>
      <c r="C263" s="584"/>
      <c r="D263" s="584"/>
      <c r="E263" s="584"/>
      <c r="F263" s="584"/>
      <c r="G263" s="584"/>
      <c r="H263" s="584"/>
      <c r="I263" s="585" t="s">
        <v>309</v>
      </c>
      <c r="J263" s="585"/>
      <c r="K263" s="585"/>
      <c r="L263" s="378">
        <v>2</v>
      </c>
    </row>
    <row r="264" spans="1:12" hidden="1" x14ac:dyDescent="0.25">
      <c r="A264" s="582" t="s">
        <v>310</v>
      </c>
      <c r="B264" s="582"/>
      <c r="C264" s="582"/>
      <c r="D264" s="582"/>
      <c r="E264" s="582"/>
      <c r="F264" s="582"/>
      <c r="G264" s="582"/>
      <c r="H264" s="582"/>
      <c r="I264" s="583" t="s">
        <v>301</v>
      </c>
      <c r="J264" s="583"/>
      <c r="K264" s="583"/>
      <c r="L264" s="380">
        <v>2</v>
      </c>
    </row>
    <row r="265" spans="1:12" hidden="1" x14ac:dyDescent="0.25">
      <c r="A265" s="582" t="s">
        <v>311</v>
      </c>
      <c r="B265" s="582"/>
      <c r="C265" s="582"/>
      <c r="D265" s="582"/>
      <c r="E265" s="582"/>
      <c r="F265" s="582"/>
      <c r="G265" s="582"/>
      <c r="H265" s="582"/>
      <c r="I265" s="583" t="s">
        <v>301</v>
      </c>
      <c r="J265" s="583"/>
      <c r="K265" s="583"/>
      <c r="L265" s="378">
        <v>2</v>
      </c>
    </row>
    <row r="266" spans="1:12" hidden="1" x14ac:dyDescent="0.25">
      <c r="A266" s="580" t="s">
        <v>312</v>
      </c>
      <c r="B266" s="580"/>
      <c r="C266" s="580"/>
      <c r="D266" s="580"/>
      <c r="E266" s="580"/>
      <c r="F266" s="580"/>
      <c r="G266" s="580"/>
      <c r="H266" s="580"/>
      <c r="I266" s="581" t="s">
        <v>313</v>
      </c>
      <c r="J266" s="581"/>
      <c r="K266" s="581"/>
      <c r="L266" s="380">
        <v>2</v>
      </c>
    </row>
    <row r="267" spans="1:12" hidden="1" x14ac:dyDescent="0.25">
      <c r="A267" s="584" t="s">
        <v>314</v>
      </c>
      <c r="B267" s="584"/>
      <c r="C267" s="584"/>
      <c r="D267" s="584"/>
      <c r="E267" s="584"/>
      <c r="F267" s="584"/>
      <c r="G267" s="584"/>
      <c r="H267" s="584"/>
      <c r="I267" s="585" t="s">
        <v>315</v>
      </c>
      <c r="J267" s="585"/>
      <c r="K267" s="585"/>
      <c r="L267" s="378">
        <v>2</v>
      </c>
    </row>
    <row r="268" spans="1:12" hidden="1" x14ac:dyDescent="0.25">
      <c r="A268" s="582" t="s">
        <v>316</v>
      </c>
      <c r="B268" s="582"/>
      <c r="C268" s="582"/>
      <c r="D268" s="582"/>
      <c r="E268" s="582"/>
      <c r="F268" s="582"/>
      <c r="G268" s="582"/>
      <c r="H268" s="582"/>
      <c r="I268" s="583" t="s">
        <v>301</v>
      </c>
      <c r="J268" s="583"/>
      <c r="K268" s="583"/>
      <c r="L268" s="380">
        <v>1</v>
      </c>
    </row>
    <row r="269" spans="1:12" hidden="1" x14ac:dyDescent="0.25">
      <c r="A269" s="582" t="s">
        <v>317</v>
      </c>
      <c r="B269" s="582"/>
      <c r="C269" s="582"/>
      <c r="D269" s="582"/>
      <c r="E269" s="582"/>
      <c r="F269" s="582"/>
      <c r="G269" s="582"/>
      <c r="H269" s="582"/>
      <c r="I269" s="583" t="s">
        <v>301</v>
      </c>
      <c r="J269" s="583"/>
      <c r="K269" s="583"/>
      <c r="L269" s="378">
        <v>1</v>
      </c>
    </row>
    <row r="270" spans="1:12" hidden="1" x14ac:dyDescent="0.25">
      <c r="A270" s="582" t="s">
        <v>318</v>
      </c>
      <c r="B270" s="582"/>
      <c r="C270" s="582"/>
      <c r="D270" s="582"/>
      <c r="E270" s="582"/>
      <c r="F270" s="582"/>
      <c r="G270" s="582"/>
      <c r="H270" s="582"/>
      <c r="I270" s="583" t="s">
        <v>301</v>
      </c>
      <c r="J270" s="583"/>
      <c r="K270" s="583"/>
      <c r="L270" s="380">
        <v>1</v>
      </c>
    </row>
    <row r="271" spans="1:12" hidden="1" x14ac:dyDescent="0.25">
      <c r="A271" s="584" t="s">
        <v>319</v>
      </c>
      <c r="B271" s="584"/>
      <c r="C271" s="584"/>
      <c r="D271" s="584"/>
      <c r="E271" s="584"/>
      <c r="F271" s="584"/>
      <c r="G271" s="584"/>
      <c r="H271" s="584"/>
      <c r="I271" s="585" t="s">
        <v>320</v>
      </c>
      <c r="J271" s="585"/>
      <c r="K271" s="585"/>
      <c r="L271" s="378">
        <v>1</v>
      </c>
    </row>
    <row r="272" spans="1:12" hidden="1" x14ac:dyDescent="0.25">
      <c r="A272" s="582" t="s">
        <v>321</v>
      </c>
      <c r="B272" s="582"/>
      <c r="C272" s="582"/>
      <c r="D272" s="582"/>
      <c r="E272" s="582"/>
      <c r="F272" s="582"/>
      <c r="G272" s="582"/>
      <c r="H272" s="582"/>
      <c r="I272" s="583" t="s">
        <v>301</v>
      </c>
      <c r="J272" s="583"/>
      <c r="K272" s="583"/>
      <c r="L272" s="380">
        <v>1</v>
      </c>
    </row>
    <row r="273" spans="1:15" hidden="1" x14ac:dyDescent="0.25">
      <c r="A273" s="582" t="s">
        <v>322</v>
      </c>
      <c r="B273" s="582"/>
      <c r="C273" s="582"/>
      <c r="D273" s="582"/>
      <c r="E273" s="582"/>
      <c r="F273" s="582"/>
      <c r="G273" s="582"/>
      <c r="H273" s="582"/>
      <c r="I273" s="583" t="s">
        <v>301</v>
      </c>
      <c r="J273" s="583"/>
      <c r="K273" s="583"/>
      <c r="L273" s="378">
        <v>1</v>
      </c>
    </row>
    <row r="274" spans="1:15" hidden="1" x14ac:dyDescent="0.25">
      <c r="A274" s="580" t="s">
        <v>323</v>
      </c>
      <c r="B274" s="580"/>
      <c r="C274" s="580"/>
      <c r="D274" s="580"/>
      <c r="E274" s="580"/>
      <c r="F274" s="580"/>
      <c r="G274" s="580"/>
      <c r="H274" s="580"/>
      <c r="I274" s="581" t="s">
        <v>324</v>
      </c>
      <c r="J274" s="581"/>
      <c r="K274" s="581"/>
      <c r="L274" s="380">
        <v>1</v>
      </c>
    </row>
    <row r="275" spans="1:15" hidden="1" x14ac:dyDescent="0.25">
      <c r="A275" s="584" t="s">
        <v>325</v>
      </c>
      <c r="B275" s="584"/>
      <c r="C275" s="584"/>
      <c r="D275" s="584"/>
      <c r="E275" s="584"/>
      <c r="F275" s="584"/>
      <c r="G275" s="584"/>
      <c r="H275" s="584"/>
      <c r="I275" s="585" t="s">
        <v>326</v>
      </c>
      <c r="J275" s="585"/>
      <c r="K275" s="585"/>
      <c r="L275" s="378">
        <v>1</v>
      </c>
    </row>
    <row r="276" spans="1:15" hidden="1" x14ac:dyDescent="0.25">
      <c r="A276" s="580" t="s">
        <v>327</v>
      </c>
      <c r="B276" s="580"/>
      <c r="C276" s="580"/>
      <c r="D276" s="580"/>
      <c r="E276" s="580"/>
      <c r="F276" s="580"/>
      <c r="G276" s="580"/>
      <c r="H276" s="580"/>
      <c r="I276" s="581" t="s">
        <v>328</v>
      </c>
      <c r="J276" s="581"/>
      <c r="K276" s="581"/>
      <c r="L276" s="380">
        <v>1</v>
      </c>
    </row>
    <row r="277" spans="1:15" hidden="1" x14ac:dyDescent="0.25">
      <c r="A277" s="582" t="s">
        <v>329</v>
      </c>
      <c r="B277" s="582"/>
      <c r="C277" s="582"/>
      <c r="D277" s="582"/>
      <c r="E277" s="582"/>
      <c r="F277" s="582"/>
      <c r="G277" s="582"/>
      <c r="H277" s="582"/>
      <c r="I277" s="583" t="s">
        <v>301</v>
      </c>
      <c r="J277" s="583"/>
      <c r="K277" s="583"/>
      <c r="L277" s="378">
        <v>1</v>
      </c>
    </row>
    <row r="278" spans="1:15" hidden="1" x14ac:dyDescent="0.25">
      <c r="A278" s="582" t="s">
        <v>330</v>
      </c>
      <c r="B278" s="582"/>
      <c r="C278" s="582"/>
      <c r="D278" s="582"/>
      <c r="E278" s="582"/>
      <c r="F278" s="582"/>
      <c r="G278" s="582"/>
      <c r="H278" s="582"/>
      <c r="I278" s="583" t="s">
        <v>301</v>
      </c>
      <c r="J278" s="583"/>
      <c r="K278" s="583"/>
      <c r="L278" s="380">
        <v>1</v>
      </c>
    </row>
    <row r="279" spans="1:15" hidden="1" x14ac:dyDescent="0.25">
      <c r="A279" s="584" t="s">
        <v>331</v>
      </c>
      <c r="B279" s="584"/>
      <c r="C279" s="584"/>
      <c r="D279" s="584"/>
      <c r="E279" s="584"/>
      <c r="F279" s="584"/>
      <c r="G279" s="584"/>
      <c r="H279" s="584"/>
      <c r="I279" s="585" t="s">
        <v>332</v>
      </c>
      <c r="J279" s="585"/>
      <c r="K279" s="585"/>
      <c r="L279" s="378">
        <v>1</v>
      </c>
    </row>
    <row r="280" spans="1:15" hidden="1" x14ac:dyDescent="0.25">
      <c r="A280" s="580" t="s">
        <v>333</v>
      </c>
      <c r="B280" s="580"/>
      <c r="C280" s="580"/>
      <c r="D280" s="580"/>
      <c r="E280" s="580"/>
      <c r="F280" s="580"/>
      <c r="G280" s="580"/>
      <c r="H280" s="580"/>
      <c r="I280" s="581" t="s">
        <v>334</v>
      </c>
      <c r="J280" s="581"/>
      <c r="K280" s="581"/>
      <c r="L280" s="380">
        <v>1</v>
      </c>
    </row>
    <row r="281" spans="1:15" hidden="1" x14ac:dyDescent="0.25">
      <c r="A281" s="582" t="s">
        <v>335</v>
      </c>
      <c r="B281" s="582"/>
      <c r="C281" s="582"/>
      <c r="D281" s="582"/>
      <c r="E281" s="582"/>
      <c r="F281" s="582"/>
      <c r="G281" s="582"/>
      <c r="H281" s="582"/>
      <c r="I281" s="583" t="s">
        <v>301</v>
      </c>
      <c r="J281" s="583"/>
      <c r="K281" s="583"/>
      <c r="L281" s="378">
        <v>1</v>
      </c>
      <c r="O281" s="111">
        <f>16/50</f>
        <v>0.32</v>
      </c>
    </row>
    <row r="282" spans="1:15" hidden="1" x14ac:dyDescent="0.25">
      <c r="A282" s="582" t="s">
        <v>336</v>
      </c>
      <c r="B282" s="582"/>
      <c r="C282" s="582"/>
      <c r="D282" s="582"/>
      <c r="E282" s="582"/>
      <c r="F282" s="582"/>
      <c r="G282" s="582"/>
      <c r="H282" s="582"/>
      <c r="I282" s="583" t="s">
        <v>301</v>
      </c>
      <c r="J282" s="583"/>
      <c r="K282" s="583"/>
      <c r="L282" s="380">
        <v>1</v>
      </c>
      <c r="O282" s="111">
        <f>(50-16)/50</f>
        <v>0.68</v>
      </c>
    </row>
    <row r="283" spans="1:15" hidden="1" x14ac:dyDescent="0.25">
      <c r="A283" s="582" t="s">
        <v>337</v>
      </c>
      <c r="B283" s="582"/>
      <c r="C283" s="582"/>
      <c r="D283" s="582"/>
      <c r="E283" s="582"/>
      <c r="F283" s="582"/>
      <c r="G283" s="582"/>
      <c r="H283" s="582"/>
      <c r="I283" s="583" t="s">
        <v>301</v>
      </c>
      <c r="J283" s="583"/>
      <c r="K283" s="583"/>
      <c r="L283" s="378">
        <v>1</v>
      </c>
      <c r="O283" s="111">
        <f>26/34</f>
        <v>0.76470588235294112</v>
      </c>
    </row>
    <row r="284" spans="1:15" hidden="1" x14ac:dyDescent="0.25">
      <c r="A284" s="580" t="s">
        <v>338</v>
      </c>
      <c r="B284" s="580"/>
      <c r="C284" s="580"/>
      <c r="D284" s="580"/>
      <c r="E284" s="580"/>
      <c r="F284" s="580"/>
      <c r="G284" s="580"/>
      <c r="H284" s="580"/>
      <c r="I284" s="581" t="s">
        <v>339</v>
      </c>
      <c r="J284" s="581"/>
      <c r="K284" s="581"/>
      <c r="L284" s="380">
        <v>1</v>
      </c>
      <c r="O284" s="112">
        <f>34-26</f>
        <v>8</v>
      </c>
    </row>
    <row r="285" spans="1:15" hidden="1" x14ac:dyDescent="0.25">
      <c r="A285" s="582" t="s">
        <v>340</v>
      </c>
      <c r="B285" s="582"/>
      <c r="C285" s="582"/>
      <c r="D285" s="582"/>
      <c r="E285" s="582"/>
      <c r="F285" s="582"/>
      <c r="G285" s="582"/>
      <c r="H285" s="582"/>
      <c r="I285" s="583" t="s">
        <v>301</v>
      </c>
      <c r="J285" s="583"/>
      <c r="K285" s="583"/>
      <c r="L285" s="378">
        <v>1</v>
      </c>
    </row>
    <row r="286" spans="1:15" hidden="1" x14ac:dyDescent="0.25">
      <c r="A286" s="580" t="s">
        <v>341</v>
      </c>
      <c r="B286" s="580"/>
      <c r="C286" s="580"/>
      <c r="D286" s="580"/>
      <c r="E286" s="580"/>
      <c r="F286" s="580"/>
      <c r="G286" s="580"/>
      <c r="H286" s="580"/>
      <c r="I286" s="581" t="s">
        <v>342</v>
      </c>
      <c r="J286" s="581"/>
      <c r="K286" s="581"/>
      <c r="L286" s="380">
        <v>1</v>
      </c>
    </row>
    <row r="287" spans="1:15" hidden="1" x14ac:dyDescent="0.25">
      <c r="A287" s="582" t="s">
        <v>343</v>
      </c>
      <c r="B287" s="582"/>
      <c r="C287" s="582"/>
      <c r="D287" s="582"/>
      <c r="E287" s="582"/>
      <c r="F287" s="582"/>
      <c r="G287" s="582"/>
      <c r="H287" s="582"/>
      <c r="I287" s="583" t="s">
        <v>301</v>
      </c>
      <c r="J287" s="583"/>
      <c r="K287" s="583"/>
      <c r="L287" s="378">
        <v>1</v>
      </c>
    </row>
    <row r="288" spans="1:15" hidden="1" x14ac:dyDescent="0.25">
      <c r="A288" s="582" t="s">
        <v>344</v>
      </c>
      <c r="B288" s="582"/>
      <c r="C288" s="582"/>
      <c r="D288" s="582"/>
      <c r="E288" s="582"/>
      <c r="F288" s="582"/>
      <c r="G288" s="582"/>
      <c r="H288" s="582"/>
      <c r="I288" s="583" t="s">
        <v>301</v>
      </c>
      <c r="J288" s="583"/>
      <c r="K288" s="583"/>
      <c r="L288" s="380">
        <v>1</v>
      </c>
    </row>
    <row r="289" spans="1:12" hidden="1" x14ac:dyDescent="0.25">
      <c r="A289" s="584" t="s">
        <v>345</v>
      </c>
      <c r="B289" s="584"/>
      <c r="C289" s="584"/>
      <c r="D289" s="584"/>
      <c r="E289" s="584"/>
      <c r="F289" s="584"/>
      <c r="G289" s="584"/>
      <c r="H289" s="584"/>
      <c r="I289" s="585" t="s">
        <v>346</v>
      </c>
      <c r="J289" s="585"/>
      <c r="K289" s="585"/>
      <c r="L289" s="378">
        <v>1</v>
      </c>
    </row>
    <row r="290" spans="1:12" hidden="1" x14ac:dyDescent="0.25">
      <c r="A290" s="582" t="s">
        <v>347</v>
      </c>
      <c r="B290" s="582"/>
      <c r="C290" s="582"/>
      <c r="D290" s="582"/>
      <c r="E290" s="582"/>
      <c r="F290" s="582"/>
      <c r="G290" s="582"/>
      <c r="H290" s="582"/>
      <c r="I290" s="583" t="s">
        <v>301</v>
      </c>
      <c r="J290" s="583"/>
      <c r="K290" s="583"/>
      <c r="L290" s="380">
        <v>1</v>
      </c>
    </row>
    <row r="291" spans="1:12" hidden="1" x14ac:dyDescent="0.25">
      <c r="A291" s="582" t="s">
        <v>348</v>
      </c>
      <c r="B291" s="582"/>
      <c r="C291" s="582"/>
      <c r="D291" s="582"/>
      <c r="E291" s="582"/>
      <c r="F291" s="582"/>
      <c r="G291" s="582"/>
      <c r="H291" s="582"/>
      <c r="I291" s="583" t="s">
        <v>301</v>
      </c>
      <c r="J291" s="583"/>
      <c r="K291" s="583"/>
      <c r="L291" s="378">
        <v>1</v>
      </c>
    </row>
    <row r="292" spans="1:12" hidden="1" x14ac:dyDescent="0.25">
      <c r="A292" s="582" t="s">
        <v>349</v>
      </c>
      <c r="B292" s="582"/>
      <c r="C292" s="582"/>
      <c r="D292" s="582"/>
      <c r="E292" s="582"/>
      <c r="F292" s="582"/>
      <c r="G292" s="582"/>
      <c r="H292" s="582"/>
      <c r="I292" s="583" t="s">
        <v>301</v>
      </c>
      <c r="J292" s="583"/>
      <c r="K292" s="583"/>
      <c r="L292" s="380">
        <v>1</v>
      </c>
    </row>
    <row r="293" spans="1:12" hidden="1" x14ac:dyDescent="0.25">
      <c r="A293" s="582" t="s">
        <v>350</v>
      </c>
      <c r="B293" s="582"/>
      <c r="C293" s="582"/>
      <c r="D293" s="582"/>
      <c r="E293" s="582"/>
      <c r="F293" s="582"/>
      <c r="G293" s="582"/>
      <c r="H293" s="582"/>
      <c r="I293" s="583" t="s">
        <v>301</v>
      </c>
      <c r="J293" s="583"/>
      <c r="K293" s="583"/>
      <c r="L293" s="378">
        <v>1</v>
      </c>
    </row>
    <row r="294" spans="1:12" hidden="1" x14ac:dyDescent="0.25">
      <c r="A294" s="580" t="s">
        <v>351</v>
      </c>
      <c r="B294" s="580"/>
      <c r="C294" s="580"/>
      <c r="D294" s="580"/>
      <c r="E294" s="580"/>
      <c r="F294" s="580"/>
      <c r="G294" s="580"/>
      <c r="H294" s="580"/>
      <c r="I294" s="581" t="s">
        <v>352</v>
      </c>
      <c r="J294" s="581"/>
      <c r="K294" s="581"/>
      <c r="L294" s="380">
        <v>1</v>
      </c>
    </row>
    <row r="295" spans="1:12" hidden="1" x14ac:dyDescent="0.25">
      <c r="A295" s="582" t="s">
        <v>353</v>
      </c>
      <c r="B295" s="582"/>
      <c r="C295" s="582"/>
      <c r="D295" s="582"/>
      <c r="E295" s="582"/>
      <c r="F295" s="582"/>
      <c r="G295" s="582"/>
      <c r="H295" s="582"/>
      <c r="I295" s="583" t="s">
        <v>301</v>
      </c>
      <c r="J295" s="583"/>
      <c r="K295" s="583"/>
      <c r="L295" s="378">
        <v>1</v>
      </c>
    </row>
    <row r="296" spans="1:12" hidden="1" x14ac:dyDescent="0.25">
      <c r="A296" s="582" t="s">
        <v>354</v>
      </c>
      <c r="B296" s="582"/>
      <c r="C296" s="582"/>
      <c r="D296" s="582"/>
      <c r="E296" s="582"/>
      <c r="F296" s="582"/>
      <c r="G296" s="582"/>
      <c r="H296" s="582"/>
      <c r="I296" s="583" t="s">
        <v>301</v>
      </c>
      <c r="J296" s="583"/>
      <c r="K296" s="583"/>
      <c r="L296" s="380">
        <v>1</v>
      </c>
    </row>
    <row r="297" spans="1:12" hidden="1" x14ac:dyDescent="0.25">
      <c r="A297" s="584" t="s">
        <v>355</v>
      </c>
      <c r="B297" s="584"/>
      <c r="C297" s="584"/>
      <c r="D297" s="584"/>
      <c r="E297" s="584"/>
      <c r="F297" s="584"/>
      <c r="G297" s="584"/>
      <c r="H297" s="584"/>
      <c r="I297" s="585" t="s">
        <v>356</v>
      </c>
      <c r="J297" s="585"/>
      <c r="K297" s="585"/>
      <c r="L297" s="378">
        <v>1</v>
      </c>
    </row>
    <row r="298" spans="1:12" hidden="1" x14ac:dyDescent="0.25">
      <c r="A298" s="582" t="s">
        <v>357</v>
      </c>
      <c r="B298" s="582"/>
      <c r="C298" s="582"/>
      <c r="D298" s="582"/>
      <c r="E298" s="582"/>
      <c r="F298" s="582"/>
      <c r="G298" s="582"/>
      <c r="H298" s="582"/>
      <c r="I298" s="583" t="s">
        <v>301</v>
      </c>
      <c r="J298" s="583"/>
      <c r="K298" s="583"/>
      <c r="L298" s="380">
        <v>1</v>
      </c>
    </row>
    <row r="299" spans="1:12" hidden="1" x14ac:dyDescent="0.25">
      <c r="A299" s="582" t="s">
        <v>358</v>
      </c>
      <c r="B299" s="582"/>
      <c r="C299" s="582"/>
      <c r="D299" s="582"/>
      <c r="E299" s="582"/>
      <c r="F299" s="582"/>
      <c r="G299" s="582"/>
      <c r="H299" s="582"/>
      <c r="I299" s="583" t="s">
        <v>301</v>
      </c>
      <c r="J299" s="583"/>
      <c r="K299" s="583"/>
      <c r="L299" s="378">
        <v>1</v>
      </c>
    </row>
    <row r="300" spans="1:12" hidden="1" x14ac:dyDescent="0.25">
      <c r="A300" s="580" t="s">
        <v>359</v>
      </c>
      <c r="B300" s="580"/>
      <c r="C300" s="580"/>
      <c r="D300" s="580"/>
      <c r="E300" s="580"/>
      <c r="F300" s="580"/>
      <c r="G300" s="580"/>
      <c r="H300" s="580"/>
      <c r="I300" s="581" t="s">
        <v>360</v>
      </c>
      <c r="J300" s="581"/>
      <c r="K300" s="581"/>
      <c r="L300" s="380">
        <v>1</v>
      </c>
    </row>
    <row r="301" spans="1:12" hidden="1" x14ac:dyDescent="0.25">
      <c r="A301" s="582" t="s">
        <v>361</v>
      </c>
      <c r="B301" s="582"/>
      <c r="C301" s="582"/>
      <c r="D301" s="582"/>
      <c r="E301" s="582"/>
      <c r="F301" s="582"/>
      <c r="G301" s="582"/>
      <c r="H301" s="582"/>
      <c r="I301" s="583" t="s">
        <v>301</v>
      </c>
      <c r="J301" s="583"/>
      <c r="K301" s="583"/>
      <c r="L301" s="378">
        <v>1</v>
      </c>
    </row>
    <row r="302" spans="1:12" hidden="1" x14ac:dyDescent="0.25">
      <c r="A302" s="582" t="s">
        <v>362</v>
      </c>
      <c r="B302" s="582"/>
      <c r="C302" s="582"/>
      <c r="D302" s="582"/>
      <c r="E302" s="582"/>
      <c r="F302" s="582"/>
      <c r="G302" s="582"/>
      <c r="H302" s="582"/>
      <c r="I302" s="583" t="s">
        <v>301</v>
      </c>
      <c r="J302" s="583"/>
      <c r="K302" s="583"/>
      <c r="L302" s="380">
        <v>1</v>
      </c>
    </row>
    <row r="303" spans="1:12" hidden="1" x14ac:dyDescent="0.25">
      <c r="A303" s="46"/>
      <c r="D303" s="272"/>
      <c r="E303" s="272"/>
      <c r="F303" s="272"/>
      <c r="G303" s="272"/>
      <c r="H303" s="272"/>
      <c r="I303" s="571"/>
      <c r="J303" s="571"/>
      <c r="K303" s="571"/>
    </row>
    <row r="304" spans="1:12" ht="42" hidden="1" customHeight="1" x14ac:dyDescent="0.25">
      <c r="A304" s="23" t="s">
        <v>363</v>
      </c>
      <c r="B304" s="23" t="s">
        <v>364</v>
      </c>
      <c r="C304" s="23"/>
      <c r="D304" s="578" t="s">
        <v>365</v>
      </c>
      <c r="E304" s="578"/>
      <c r="F304" s="578" t="s">
        <v>101</v>
      </c>
      <c r="G304" s="578"/>
      <c r="H304" s="579"/>
      <c r="I304" s="578" t="s">
        <v>102</v>
      </c>
      <c r="J304" s="578"/>
      <c r="K304" s="578"/>
    </row>
    <row r="305" spans="1:11" ht="17.25" hidden="1" customHeight="1" x14ac:dyDescent="0.25">
      <c r="A305" s="48" t="s">
        <v>366</v>
      </c>
      <c r="B305" s="378" t="s">
        <v>367</v>
      </c>
      <c r="C305" s="378"/>
      <c r="D305" s="573">
        <v>3.25</v>
      </c>
      <c r="E305" s="573"/>
      <c r="F305" s="574" t="e">
        <f t="shared" ref="F305:F310" si="11">D305*ntaurban</f>
        <v>#REF!</v>
      </c>
      <c r="G305" s="574"/>
      <c r="H305" s="574"/>
      <c r="I305" s="575" t="e">
        <f t="shared" ref="I305:I310" si="12">D305*ntarural</f>
        <v>#REF!</v>
      </c>
      <c r="J305" s="575"/>
      <c r="K305" s="575"/>
    </row>
    <row r="306" spans="1:11" ht="17.25" hidden="1" customHeight="1" x14ac:dyDescent="0.25">
      <c r="A306" s="48" t="s">
        <v>368</v>
      </c>
      <c r="B306" s="378" t="s">
        <v>369</v>
      </c>
      <c r="C306" s="378"/>
      <c r="D306" s="573">
        <v>2.5299999999999998</v>
      </c>
      <c r="E306" s="573"/>
      <c r="F306" s="574" t="e">
        <f t="shared" si="11"/>
        <v>#REF!</v>
      </c>
      <c r="G306" s="574"/>
      <c r="H306" s="574"/>
      <c r="I306" s="575" t="e">
        <f t="shared" si="12"/>
        <v>#REF!</v>
      </c>
      <c r="J306" s="575"/>
      <c r="K306" s="575"/>
    </row>
    <row r="307" spans="1:11" ht="17.25" hidden="1" customHeight="1" x14ac:dyDescent="0.25">
      <c r="A307" s="48" t="s">
        <v>370</v>
      </c>
      <c r="B307" s="378" t="s">
        <v>371</v>
      </c>
      <c r="C307" s="378"/>
      <c r="D307" s="573">
        <v>1.85</v>
      </c>
      <c r="E307" s="573"/>
      <c r="F307" s="574" t="e">
        <f t="shared" si="11"/>
        <v>#REF!</v>
      </c>
      <c r="G307" s="574"/>
      <c r="H307" s="574"/>
      <c r="I307" s="575" t="e">
        <f t="shared" si="12"/>
        <v>#REF!</v>
      </c>
      <c r="J307" s="575"/>
      <c r="K307" s="575"/>
    </row>
    <row r="308" spans="1:11" ht="17.25" hidden="1" customHeight="1" x14ac:dyDescent="0.25">
      <c r="A308" s="48" t="s">
        <v>372</v>
      </c>
      <c r="B308" s="378" t="s">
        <v>373</v>
      </c>
      <c r="C308" s="378"/>
      <c r="D308" s="573">
        <v>1.34</v>
      </c>
      <c r="E308" s="573"/>
      <c r="F308" s="574" t="e">
        <f t="shared" si="11"/>
        <v>#REF!</v>
      </c>
      <c r="G308" s="574"/>
      <c r="H308" s="574"/>
      <c r="I308" s="575" t="e">
        <f t="shared" si="12"/>
        <v>#REF!</v>
      </c>
      <c r="J308" s="575"/>
      <c r="K308" s="575"/>
    </row>
    <row r="309" spans="1:11" ht="17.25" hidden="1" customHeight="1" x14ac:dyDescent="0.25">
      <c r="A309" s="48" t="s">
        <v>199</v>
      </c>
      <c r="B309" s="378" t="s">
        <v>374</v>
      </c>
      <c r="C309" s="378"/>
      <c r="D309" s="573">
        <v>0.96</v>
      </c>
      <c r="E309" s="573"/>
      <c r="F309" s="574" t="e">
        <f t="shared" si="11"/>
        <v>#REF!</v>
      </c>
      <c r="G309" s="574"/>
      <c r="H309" s="574"/>
      <c r="I309" s="575" t="e">
        <f t="shared" si="12"/>
        <v>#REF!</v>
      </c>
      <c r="J309" s="575"/>
      <c r="K309" s="575"/>
    </row>
    <row r="310" spans="1:11" ht="17.25" hidden="1" customHeight="1" x14ac:dyDescent="0.25">
      <c r="A310" s="48" t="s">
        <v>49</v>
      </c>
      <c r="B310" s="378" t="s">
        <v>375</v>
      </c>
      <c r="C310" s="378"/>
      <c r="D310" s="573">
        <v>0.72</v>
      </c>
      <c r="E310" s="573"/>
      <c r="F310" s="574" t="e">
        <f t="shared" si="11"/>
        <v>#REF!</v>
      </c>
      <c r="G310" s="574"/>
      <c r="H310" s="574"/>
      <c r="I310" s="575" t="e">
        <f t="shared" si="12"/>
        <v>#REF!</v>
      </c>
      <c r="J310" s="575"/>
      <c r="K310" s="575"/>
    </row>
    <row r="311" spans="1:11" hidden="1" x14ac:dyDescent="0.25">
      <c r="A311" s="6"/>
      <c r="H311" s="272"/>
      <c r="I311" s="19"/>
      <c r="J311" s="19"/>
      <c r="K311" s="208"/>
    </row>
    <row r="312" spans="1:11" hidden="1" x14ac:dyDescent="0.25">
      <c r="H312" s="272"/>
      <c r="I312" s="52" t="s">
        <v>286</v>
      </c>
      <c r="J312" s="1" t="s">
        <v>144</v>
      </c>
      <c r="K312" s="201" t="s">
        <v>145</v>
      </c>
    </row>
    <row r="313" spans="1:11" ht="15" hidden="1" customHeight="1" x14ac:dyDescent="0.25">
      <c r="H313" s="272"/>
      <c r="I313" s="1" t="s">
        <v>146</v>
      </c>
      <c r="J313" s="144" t="s">
        <v>369</v>
      </c>
      <c r="K313" s="209" t="e">
        <f>IF(J313="",0,VLOOKUP(J313,ntatwo,4,0))</f>
        <v>#REF!</v>
      </c>
    </row>
    <row r="314" spans="1:11" hidden="1" x14ac:dyDescent="0.25">
      <c r="H314" s="272"/>
      <c r="I314" s="1" t="s">
        <v>147</v>
      </c>
      <c r="J314" s="190"/>
      <c r="K314" s="209">
        <f>IF(J314="",0,VLOOKUP(J314,ntatwo,8,0))</f>
        <v>0</v>
      </c>
    </row>
    <row r="315" spans="1:11" hidden="1" x14ac:dyDescent="0.25">
      <c r="H315" s="272"/>
      <c r="J315" s="276" t="s">
        <v>145</v>
      </c>
      <c r="K315" s="203" t="e">
        <f>IF(AND(K313&lt;&gt;0,K314&lt;&gt;0),0,IF(K313&lt;&gt;0,K313,K314))</f>
        <v>#REF!</v>
      </c>
    </row>
    <row r="316" spans="1:11" hidden="1" x14ac:dyDescent="0.25">
      <c r="H316" s="272"/>
      <c r="K316" s="203"/>
    </row>
    <row r="317" spans="1:11" hidden="1" x14ac:dyDescent="0.25">
      <c r="H317" s="272"/>
      <c r="K317" s="203"/>
    </row>
    <row r="318" spans="1:11" hidden="1" x14ac:dyDescent="0.25">
      <c r="H318" s="566" t="s">
        <v>376</v>
      </c>
      <c r="I318" s="567"/>
      <c r="J318" s="576" t="s">
        <v>146</v>
      </c>
      <c r="K318" s="577"/>
    </row>
    <row r="319" spans="1:11" hidden="1" x14ac:dyDescent="0.25">
      <c r="H319" s="566" t="s">
        <v>146</v>
      </c>
      <c r="I319" s="567"/>
      <c r="J319" s="568">
        <v>90.35</v>
      </c>
      <c r="K319" s="569"/>
    </row>
    <row r="320" spans="1:11" hidden="1" x14ac:dyDescent="0.25">
      <c r="H320" s="566" t="s">
        <v>147</v>
      </c>
      <c r="I320" s="567"/>
      <c r="J320" s="568">
        <v>92.02</v>
      </c>
      <c r="K320" s="569"/>
    </row>
    <row r="321" spans="1:23" hidden="1" x14ac:dyDescent="0.25">
      <c r="H321" s="272"/>
      <c r="I321" s="5" t="s">
        <v>145</v>
      </c>
      <c r="J321" s="570" t="e">
        <f>IF(J318="","",IF(J318="Urban",noncmurban,noncmrural))</f>
        <v>#REF!</v>
      </c>
      <c r="K321" s="571"/>
    </row>
    <row r="322" spans="1:23" hidden="1" x14ac:dyDescent="0.25">
      <c r="H322" s="272"/>
      <c r="I322" s="319"/>
      <c r="K322" s="203"/>
    </row>
    <row r="323" spans="1:23" hidden="1" x14ac:dyDescent="0.25">
      <c r="H323" s="272"/>
      <c r="I323" s="5" t="s">
        <v>377</v>
      </c>
      <c r="J323" s="572" t="e">
        <f>SUM(G65,G140,J250,K314,J321)</f>
        <v>#REF!</v>
      </c>
      <c r="K323" s="571"/>
    </row>
    <row r="324" spans="1:23" hidden="1" x14ac:dyDescent="0.25">
      <c r="A324" s="46"/>
      <c r="D324" s="272"/>
      <c r="E324" s="272"/>
      <c r="F324" s="272"/>
      <c r="G324" s="272"/>
      <c r="H324" s="272"/>
    </row>
    <row r="325" spans="1:23" hidden="1" x14ac:dyDescent="0.25">
      <c r="A325" s="45"/>
      <c r="J325" s="1" t="s">
        <v>378</v>
      </c>
      <c r="M325" s="276"/>
    </row>
    <row r="326" spans="1:23" hidden="1" x14ac:dyDescent="0.25">
      <c r="A326" s="45"/>
      <c r="J326" s="144">
        <v>0.73860000000000003</v>
      </c>
      <c r="M326" s="276"/>
    </row>
    <row r="327" spans="1:23" hidden="1" x14ac:dyDescent="0.25">
      <c r="A327" s="11" t="s">
        <v>379</v>
      </c>
      <c r="B327" s="11" t="s">
        <v>0</v>
      </c>
      <c r="C327" s="11"/>
      <c r="D327" s="11" t="s">
        <v>152</v>
      </c>
      <c r="E327" s="11" t="s">
        <v>143</v>
      </c>
      <c r="F327" s="11" t="s">
        <v>285</v>
      </c>
      <c r="G327" s="11" t="s">
        <v>286</v>
      </c>
      <c r="H327" s="11" t="s">
        <v>380</v>
      </c>
      <c r="I327" s="7" t="s">
        <v>145</v>
      </c>
      <c r="J327" s="7" t="s">
        <v>381</v>
      </c>
      <c r="K327" s="210" t="s">
        <v>382</v>
      </c>
      <c r="W327" s="11" t="s">
        <v>383</v>
      </c>
    </row>
    <row r="328" spans="1:23" hidden="1" x14ac:dyDescent="0.25">
      <c r="A328" s="11">
        <v>1</v>
      </c>
      <c r="B328" s="60" t="e">
        <f>ptrate*W328</f>
        <v>#REF!</v>
      </c>
      <c r="C328" s="60"/>
      <c r="D328" s="60" t="e">
        <f t="shared" ref="D328:D391" si="13">otrate*W328</f>
        <v>#NAME?</v>
      </c>
      <c r="E328" s="370" t="e">
        <f t="shared" ref="E328:E359" si="14">slprate</f>
        <v>#NAME?</v>
      </c>
      <c r="F328" s="370" t="e">
        <f t="shared" ref="F328:F391" si="15">nsgrate</f>
        <v>#NAME?</v>
      </c>
      <c r="G328" s="60" t="e">
        <f>ntarate*ntaafone</f>
        <v>#REF!</v>
      </c>
      <c r="H328" s="370" t="e">
        <f t="shared" ref="H328:H391" si="16">noncmrate</f>
        <v>#REF!</v>
      </c>
      <c r="I328" s="56" t="e">
        <f t="shared" ref="I328:I359" si="17">SUM(B328:H328)</f>
        <v>#REF!</v>
      </c>
      <c r="J328" s="57" t="e">
        <f>I328*wageindex</f>
        <v>#REF!</v>
      </c>
      <c r="K328" s="211" t="e">
        <f>(AVERAGE(J328))</f>
        <v>#REF!</v>
      </c>
      <c r="N328" s="369" t="e">
        <f>SUM(B328:G328)*wageindex</f>
        <v>#REF!</v>
      </c>
      <c r="O328" s="369" t="e">
        <f>N328+H328</f>
        <v>#REF!</v>
      </c>
      <c r="P328" s="369" t="e">
        <f>O328*0.96</f>
        <v>#REF!</v>
      </c>
      <c r="W328" s="59">
        <v>1</v>
      </c>
    </row>
    <row r="329" spans="1:23" hidden="1" x14ac:dyDescent="0.25">
      <c r="A329" s="11">
        <f>A328+1</f>
        <v>2</v>
      </c>
      <c r="B329" s="60" t="e">
        <f t="shared" ref="B329:B392" si="18">ptrate*W329</f>
        <v>#REF!</v>
      </c>
      <c r="C329" s="60"/>
      <c r="D329" s="60" t="e">
        <f t="shared" si="13"/>
        <v>#NAME?</v>
      </c>
      <c r="E329" s="370" t="e">
        <f t="shared" si="14"/>
        <v>#NAME?</v>
      </c>
      <c r="F329" s="370" t="e">
        <f t="shared" si="15"/>
        <v>#NAME?</v>
      </c>
      <c r="G329" s="60" t="e">
        <f>ntarate*ntaafone</f>
        <v>#REF!</v>
      </c>
      <c r="H329" s="370" t="e">
        <f t="shared" si="16"/>
        <v>#REF!</v>
      </c>
      <c r="I329" s="56" t="e">
        <f t="shared" si="17"/>
        <v>#REF!</v>
      </c>
      <c r="J329" s="57" t="e">
        <f t="shared" ref="J329:J392" si="19">I329*wageindex</f>
        <v>#REF!</v>
      </c>
      <c r="K329" s="211" t="e">
        <f>(AVERAGE(J328:J329))</f>
        <v>#REF!</v>
      </c>
      <c r="W329" s="59">
        <v>1</v>
      </c>
    </row>
    <row r="330" spans="1:23" hidden="1" x14ac:dyDescent="0.25">
      <c r="A330" s="11">
        <f t="shared" ref="A330:A393" si="20">A329+1</f>
        <v>3</v>
      </c>
      <c r="B330" s="60" t="e">
        <f t="shared" si="18"/>
        <v>#REF!</v>
      </c>
      <c r="C330" s="60"/>
      <c r="D330" s="60" t="e">
        <f t="shared" si="13"/>
        <v>#NAME?</v>
      </c>
      <c r="E330" s="370" t="e">
        <f t="shared" si="14"/>
        <v>#NAME?</v>
      </c>
      <c r="F330" s="370" t="e">
        <f t="shared" si="15"/>
        <v>#NAME?</v>
      </c>
      <c r="G330" s="60" t="e">
        <f>ntarate*ntaafone</f>
        <v>#REF!</v>
      </c>
      <c r="H330" s="370" t="e">
        <f t="shared" si="16"/>
        <v>#REF!</v>
      </c>
      <c r="I330" s="56" t="e">
        <f t="shared" si="17"/>
        <v>#REF!</v>
      </c>
      <c r="J330" s="57" t="e">
        <f t="shared" si="19"/>
        <v>#REF!</v>
      </c>
      <c r="K330" s="211" t="e">
        <f>(AVERAGE(J328:J330))</f>
        <v>#REF!</v>
      </c>
      <c r="W330" s="59">
        <v>1</v>
      </c>
    </row>
    <row r="331" spans="1:23" hidden="1" x14ac:dyDescent="0.25">
      <c r="A331" s="11">
        <f t="shared" si="20"/>
        <v>4</v>
      </c>
      <c r="B331" s="60" t="e">
        <f t="shared" si="18"/>
        <v>#REF!</v>
      </c>
      <c r="C331" s="60"/>
      <c r="D331" s="60" t="e">
        <f t="shared" si="13"/>
        <v>#NAME?</v>
      </c>
      <c r="E331" s="370" t="e">
        <f t="shared" si="14"/>
        <v>#NAME?</v>
      </c>
      <c r="F331" s="370" t="e">
        <f t="shared" si="15"/>
        <v>#NAME?</v>
      </c>
      <c r="G331" s="370" t="e">
        <f t="shared" ref="G331:G394" si="21">ntarate*ntaaftwo</f>
        <v>#REF!</v>
      </c>
      <c r="H331" s="370" t="e">
        <f t="shared" si="16"/>
        <v>#REF!</v>
      </c>
      <c r="I331" s="56" t="e">
        <f t="shared" si="17"/>
        <v>#REF!</v>
      </c>
      <c r="J331" s="57" t="e">
        <f t="shared" si="19"/>
        <v>#REF!</v>
      </c>
      <c r="K331" s="211" t="e">
        <f>(AVERAGE(J328:J331))</f>
        <v>#REF!</v>
      </c>
      <c r="W331" s="59">
        <v>1</v>
      </c>
    </row>
    <row r="332" spans="1:23" hidden="1" x14ac:dyDescent="0.25">
      <c r="A332" s="11">
        <f t="shared" si="20"/>
        <v>5</v>
      </c>
      <c r="B332" s="60" t="e">
        <f t="shared" si="18"/>
        <v>#REF!</v>
      </c>
      <c r="C332" s="60"/>
      <c r="D332" s="60" t="e">
        <f t="shared" si="13"/>
        <v>#NAME?</v>
      </c>
      <c r="E332" s="370" t="e">
        <f t="shared" si="14"/>
        <v>#NAME?</v>
      </c>
      <c r="F332" s="370" t="e">
        <f t="shared" si="15"/>
        <v>#NAME?</v>
      </c>
      <c r="G332" s="370" t="e">
        <f t="shared" si="21"/>
        <v>#REF!</v>
      </c>
      <c r="H332" s="370" t="e">
        <f t="shared" si="16"/>
        <v>#REF!</v>
      </c>
      <c r="I332" s="56" t="e">
        <f t="shared" si="17"/>
        <v>#REF!</v>
      </c>
      <c r="J332" s="57" t="e">
        <f t="shared" si="19"/>
        <v>#REF!</v>
      </c>
      <c r="K332" s="211" t="e">
        <f>(AVERAGE(ratestart:J332))</f>
        <v>#REF!</v>
      </c>
      <c r="W332" s="59">
        <v>1</v>
      </c>
    </row>
    <row r="333" spans="1:23" hidden="1" x14ac:dyDescent="0.25">
      <c r="A333" s="11">
        <f t="shared" si="20"/>
        <v>6</v>
      </c>
      <c r="B333" s="60" t="e">
        <f t="shared" si="18"/>
        <v>#REF!</v>
      </c>
      <c r="C333" s="60"/>
      <c r="D333" s="60" t="e">
        <f t="shared" si="13"/>
        <v>#NAME?</v>
      </c>
      <c r="E333" s="370" t="e">
        <f t="shared" si="14"/>
        <v>#NAME?</v>
      </c>
      <c r="F333" s="370" t="e">
        <f t="shared" si="15"/>
        <v>#NAME?</v>
      </c>
      <c r="G333" s="370" t="e">
        <f t="shared" si="21"/>
        <v>#REF!</v>
      </c>
      <c r="H333" s="370" t="e">
        <f t="shared" si="16"/>
        <v>#REF!</v>
      </c>
      <c r="I333" s="56" t="e">
        <f t="shared" si="17"/>
        <v>#REF!</v>
      </c>
      <c r="J333" s="57" t="e">
        <f t="shared" si="19"/>
        <v>#REF!</v>
      </c>
      <c r="K333" s="211" t="e">
        <f>(AVERAGE(J328:J333))</f>
        <v>#REF!</v>
      </c>
      <c r="W333" s="59">
        <v>1</v>
      </c>
    </row>
    <row r="334" spans="1:23" hidden="1" x14ac:dyDescent="0.25">
      <c r="A334" s="11">
        <f t="shared" si="20"/>
        <v>7</v>
      </c>
      <c r="B334" s="60" t="e">
        <f t="shared" si="18"/>
        <v>#REF!</v>
      </c>
      <c r="C334" s="60"/>
      <c r="D334" s="60" t="e">
        <f t="shared" si="13"/>
        <v>#NAME?</v>
      </c>
      <c r="E334" s="370" t="e">
        <f t="shared" si="14"/>
        <v>#NAME?</v>
      </c>
      <c r="F334" s="370" t="e">
        <f t="shared" si="15"/>
        <v>#NAME?</v>
      </c>
      <c r="G334" s="370" t="e">
        <f t="shared" si="21"/>
        <v>#REF!</v>
      </c>
      <c r="H334" s="370" t="e">
        <f t="shared" si="16"/>
        <v>#REF!</v>
      </c>
      <c r="I334" s="56" t="e">
        <f t="shared" si="17"/>
        <v>#REF!</v>
      </c>
      <c r="J334" s="57" t="e">
        <f t="shared" si="19"/>
        <v>#REF!</v>
      </c>
      <c r="K334" s="211" t="e">
        <f>(AVERAGE(J328:J334))</f>
        <v>#REF!</v>
      </c>
      <c r="W334" s="59">
        <v>1</v>
      </c>
    </row>
    <row r="335" spans="1:23" hidden="1" x14ac:dyDescent="0.25">
      <c r="A335" s="11">
        <f t="shared" si="20"/>
        <v>8</v>
      </c>
      <c r="B335" s="60" t="e">
        <f t="shared" si="18"/>
        <v>#REF!</v>
      </c>
      <c r="C335" s="60"/>
      <c r="D335" s="60" t="e">
        <f t="shared" si="13"/>
        <v>#NAME?</v>
      </c>
      <c r="E335" s="370" t="e">
        <f t="shared" si="14"/>
        <v>#NAME?</v>
      </c>
      <c r="F335" s="370" t="e">
        <f t="shared" si="15"/>
        <v>#NAME?</v>
      </c>
      <c r="G335" s="370" t="e">
        <f t="shared" si="21"/>
        <v>#REF!</v>
      </c>
      <c r="H335" s="370" t="e">
        <f t="shared" si="16"/>
        <v>#REF!</v>
      </c>
      <c r="I335" s="56" t="e">
        <f t="shared" si="17"/>
        <v>#REF!</v>
      </c>
      <c r="J335" s="57" t="e">
        <f t="shared" si="19"/>
        <v>#REF!</v>
      </c>
      <c r="K335" s="211" t="e">
        <f>(AVERAGE(J328:J335))</f>
        <v>#REF!</v>
      </c>
      <c r="W335" s="59">
        <v>1</v>
      </c>
    </row>
    <row r="336" spans="1:23" hidden="1" x14ac:dyDescent="0.25">
      <c r="A336" s="11">
        <f t="shared" si="20"/>
        <v>9</v>
      </c>
      <c r="B336" s="60" t="e">
        <f t="shared" si="18"/>
        <v>#REF!</v>
      </c>
      <c r="C336" s="60"/>
      <c r="D336" s="60" t="e">
        <f t="shared" si="13"/>
        <v>#NAME?</v>
      </c>
      <c r="E336" s="370" t="e">
        <f t="shared" si="14"/>
        <v>#NAME?</v>
      </c>
      <c r="F336" s="370" t="e">
        <f t="shared" si="15"/>
        <v>#NAME?</v>
      </c>
      <c r="G336" s="370" t="e">
        <f t="shared" si="21"/>
        <v>#REF!</v>
      </c>
      <c r="H336" s="370" t="e">
        <f t="shared" si="16"/>
        <v>#REF!</v>
      </c>
      <c r="I336" s="56" t="e">
        <f t="shared" si="17"/>
        <v>#REF!</v>
      </c>
      <c r="J336" s="57" t="e">
        <f t="shared" si="19"/>
        <v>#REF!</v>
      </c>
      <c r="K336" s="211" t="e">
        <f>(AVERAGE(J328:J336))</f>
        <v>#REF!</v>
      </c>
      <c r="W336" s="59">
        <v>1</v>
      </c>
    </row>
    <row r="337" spans="1:23" hidden="1" x14ac:dyDescent="0.25">
      <c r="A337" s="11">
        <f t="shared" si="20"/>
        <v>10</v>
      </c>
      <c r="B337" s="60" t="e">
        <f t="shared" si="18"/>
        <v>#REF!</v>
      </c>
      <c r="C337" s="60"/>
      <c r="D337" s="60" t="e">
        <f t="shared" si="13"/>
        <v>#NAME?</v>
      </c>
      <c r="E337" s="370" t="e">
        <f t="shared" si="14"/>
        <v>#NAME?</v>
      </c>
      <c r="F337" s="370" t="e">
        <f t="shared" si="15"/>
        <v>#NAME?</v>
      </c>
      <c r="G337" s="370" t="e">
        <f t="shared" si="21"/>
        <v>#REF!</v>
      </c>
      <c r="H337" s="370" t="e">
        <f t="shared" si="16"/>
        <v>#REF!</v>
      </c>
      <c r="I337" s="56" t="e">
        <f t="shared" si="17"/>
        <v>#REF!</v>
      </c>
      <c r="J337" s="57" t="e">
        <f t="shared" si="19"/>
        <v>#REF!</v>
      </c>
      <c r="K337" s="211" t="e">
        <f>(AVERAGE(J328:J337))</f>
        <v>#REF!</v>
      </c>
      <c r="W337" s="59">
        <v>1</v>
      </c>
    </row>
    <row r="338" spans="1:23" hidden="1" x14ac:dyDescent="0.25">
      <c r="A338" s="11">
        <f t="shared" si="20"/>
        <v>11</v>
      </c>
      <c r="B338" s="60" t="e">
        <f t="shared" si="18"/>
        <v>#REF!</v>
      </c>
      <c r="C338" s="60"/>
      <c r="D338" s="60" t="e">
        <f t="shared" si="13"/>
        <v>#NAME?</v>
      </c>
      <c r="E338" s="370" t="e">
        <f t="shared" si="14"/>
        <v>#NAME?</v>
      </c>
      <c r="F338" s="370" t="e">
        <f t="shared" si="15"/>
        <v>#NAME?</v>
      </c>
      <c r="G338" s="370" t="e">
        <f t="shared" si="21"/>
        <v>#REF!</v>
      </c>
      <c r="H338" s="370" t="e">
        <f t="shared" si="16"/>
        <v>#REF!</v>
      </c>
      <c r="I338" s="56" t="e">
        <f t="shared" si="17"/>
        <v>#REF!</v>
      </c>
      <c r="J338" s="57" t="e">
        <f t="shared" si="19"/>
        <v>#REF!</v>
      </c>
      <c r="K338" s="211" t="e">
        <f>(AVERAGE(J337:J338))</f>
        <v>#REF!</v>
      </c>
      <c r="W338" s="59">
        <v>1</v>
      </c>
    </row>
    <row r="339" spans="1:23" hidden="1" x14ac:dyDescent="0.25">
      <c r="A339" s="11">
        <f t="shared" si="20"/>
        <v>12</v>
      </c>
      <c r="B339" s="60" t="e">
        <f t="shared" si="18"/>
        <v>#REF!</v>
      </c>
      <c r="C339" s="60"/>
      <c r="D339" s="60" t="e">
        <f t="shared" si="13"/>
        <v>#NAME?</v>
      </c>
      <c r="E339" s="370" t="e">
        <f t="shared" si="14"/>
        <v>#NAME?</v>
      </c>
      <c r="F339" s="370" t="e">
        <f t="shared" si="15"/>
        <v>#NAME?</v>
      </c>
      <c r="G339" s="370" t="e">
        <f t="shared" si="21"/>
        <v>#REF!</v>
      </c>
      <c r="H339" s="370" t="e">
        <f t="shared" si="16"/>
        <v>#REF!</v>
      </c>
      <c r="I339" s="56" t="e">
        <f t="shared" si="17"/>
        <v>#REF!</v>
      </c>
      <c r="J339" s="57" t="e">
        <f t="shared" si="19"/>
        <v>#REF!</v>
      </c>
      <c r="K339" s="211" t="e">
        <f>(AVERAGE(J328:J339))</f>
        <v>#REF!</v>
      </c>
      <c r="W339" s="59">
        <v>1</v>
      </c>
    </row>
    <row r="340" spans="1:23" hidden="1" x14ac:dyDescent="0.25">
      <c r="A340" s="11">
        <f t="shared" si="20"/>
        <v>13</v>
      </c>
      <c r="B340" s="60" t="e">
        <f t="shared" si="18"/>
        <v>#REF!</v>
      </c>
      <c r="C340" s="60"/>
      <c r="D340" s="60" t="e">
        <f t="shared" si="13"/>
        <v>#NAME?</v>
      </c>
      <c r="E340" s="370" t="e">
        <f t="shared" si="14"/>
        <v>#NAME?</v>
      </c>
      <c r="F340" s="370" t="e">
        <f t="shared" si="15"/>
        <v>#NAME?</v>
      </c>
      <c r="G340" s="370" t="e">
        <f t="shared" si="21"/>
        <v>#REF!</v>
      </c>
      <c r="H340" s="370" t="e">
        <f t="shared" si="16"/>
        <v>#REF!</v>
      </c>
      <c r="I340" s="56" t="e">
        <f t="shared" si="17"/>
        <v>#REF!</v>
      </c>
      <c r="J340" s="57" t="e">
        <f t="shared" si="19"/>
        <v>#REF!</v>
      </c>
      <c r="K340" s="211" t="e">
        <f>(AVERAGE(J328:J340))</f>
        <v>#REF!</v>
      </c>
      <c r="W340" s="59">
        <v>1</v>
      </c>
    </row>
    <row r="341" spans="1:23" hidden="1" x14ac:dyDescent="0.25">
      <c r="A341" s="11">
        <f t="shared" si="20"/>
        <v>14</v>
      </c>
      <c r="B341" s="60" t="e">
        <f t="shared" si="18"/>
        <v>#REF!</v>
      </c>
      <c r="C341" s="60"/>
      <c r="D341" s="60" t="e">
        <f t="shared" si="13"/>
        <v>#NAME?</v>
      </c>
      <c r="E341" s="370" t="e">
        <f t="shared" si="14"/>
        <v>#NAME?</v>
      </c>
      <c r="F341" s="370" t="e">
        <f t="shared" si="15"/>
        <v>#NAME?</v>
      </c>
      <c r="G341" s="370" t="e">
        <f t="shared" si="21"/>
        <v>#REF!</v>
      </c>
      <c r="H341" s="370" t="e">
        <f t="shared" si="16"/>
        <v>#REF!</v>
      </c>
      <c r="I341" s="56" t="e">
        <f t="shared" si="17"/>
        <v>#REF!</v>
      </c>
      <c r="J341" s="57" t="e">
        <f t="shared" si="19"/>
        <v>#REF!</v>
      </c>
      <c r="K341" s="211" t="e">
        <f>(AVERAGE(J328:J341))</f>
        <v>#REF!</v>
      </c>
      <c r="W341" s="59">
        <v>1</v>
      </c>
    </row>
    <row r="342" spans="1:23" hidden="1" x14ac:dyDescent="0.25">
      <c r="A342" s="11">
        <f t="shared" si="20"/>
        <v>15</v>
      </c>
      <c r="B342" s="60" t="e">
        <f t="shared" si="18"/>
        <v>#REF!</v>
      </c>
      <c r="C342" s="60"/>
      <c r="D342" s="60" t="e">
        <f t="shared" si="13"/>
        <v>#NAME?</v>
      </c>
      <c r="E342" s="370" t="e">
        <f t="shared" si="14"/>
        <v>#NAME?</v>
      </c>
      <c r="F342" s="370" t="e">
        <f t="shared" si="15"/>
        <v>#NAME?</v>
      </c>
      <c r="G342" s="370" t="e">
        <f t="shared" si="21"/>
        <v>#REF!</v>
      </c>
      <c r="H342" s="370" t="e">
        <f t="shared" si="16"/>
        <v>#REF!</v>
      </c>
      <c r="I342" s="56" t="e">
        <f t="shared" si="17"/>
        <v>#REF!</v>
      </c>
      <c r="J342" s="57" t="e">
        <f t="shared" si="19"/>
        <v>#REF!</v>
      </c>
      <c r="K342" s="211" t="e">
        <f>(AVERAGE(J328:J342))</f>
        <v>#REF!</v>
      </c>
      <c r="W342" s="59">
        <v>1</v>
      </c>
    </row>
    <row r="343" spans="1:23" hidden="1" x14ac:dyDescent="0.25">
      <c r="A343" s="11">
        <f t="shared" si="20"/>
        <v>16</v>
      </c>
      <c r="B343" s="60" t="e">
        <f t="shared" si="18"/>
        <v>#REF!</v>
      </c>
      <c r="C343" s="60"/>
      <c r="D343" s="60" t="e">
        <f t="shared" si="13"/>
        <v>#NAME?</v>
      </c>
      <c r="E343" s="370" t="e">
        <f t="shared" si="14"/>
        <v>#NAME?</v>
      </c>
      <c r="F343" s="370" t="e">
        <f t="shared" si="15"/>
        <v>#NAME?</v>
      </c>
      <c r="G343" s="370" t="e">
        <f t="shared" si="21"/>
        <v>#REF!</v>
      </c>
      <c r="H343" s="370" t="e">
        <f t="shared" si="16"/>
        <v>#REF!</v>
      </c>
      <c r="I343" s="56" t="e">
        <f t="shared" si="17"/>
        <v>#REF!</v>
      </c>
      <c r="J343" s="57" t="e">
        <f t="shared" si="19"/>
        <v>#REF!</v>
      </c>
      <c r="K343" s="211" t="e">
        <f>(AVERAGE(J328:J343))</f>
        <v>#REF!</v>
      </c>
      <c r="W343" s="59">
        <v>1</v>
      </c>
    </row>
    <row r="344" spans="1:23" hidden="1" x14ac:dyDescent="0.25">
      <c r="A344" s="11">
        <f t="shared" si="20"/>
        <v>17</v>
      </c>
      <c r="B344" s="60" t="e">
        <f t="shared" si="18"/>
        <v>#REF!</v>
      </c>
      <c r="C344" s="60"/>
      <c r="D344" s="60" t="e">
        <f t="shared" si="13"/>
        <v>#NAME?</v>
      </c>
      <c r="E344" s="370" t="e">
        <f t="shared" si="14"/>
        <v>#NAME?</v>
      </c>
      <c r="F344" s="370" t="e">
        <f t="shared" si="15"/>
        <v>#NAME?</v>
      </c>
      <c r="G344" s="370" t="e">
        <f t="shared" si="21"/>
        <v>#REF!</v>
      </c>
      <c r="H344" s="370" t="e">
        <f t="shared" si="16"/>
        <v>#REF!</v>
      </c>
      <c r="I344" s="56" t="e">
        <f t="shared" si="17"/>
        <v>#REF!</v>
      </c>
      <c r="J344" s="57" t="e">
        <f t="shared" si="19"/>
        <v>#REF!</v>
      </c>
      <c r="K344" s="211" t="e">
        <f>(AVERAGE(J328:J344))</f>
        <v>#REF!</v>
      </c>
      <c r="W344" s="59">
        <v>1</v>
      </c>
    </row>
    <row r="345" spans="1:23" hidden="1" x14ac:dyDescent="0.25">
      <c r="A345" s="11">
        <f t="shared" si="20"/>
        <v>18</v>
      </c>
      <c r="B345" s="60" t="e">
        <f t="shared" si="18"/>
        <v>#REF!</v>
      </c>
      <c r="C345" s="60"/>
      <c r="D345" s="60" t="e">
        <f t="shared" si="13"/>
        <v>#NAME?</v>
      </c>
      <c r="E345" s="370" t="e">
        <f t="shared" si="14"/>
        <v>#NAME?</v>
      </c>
      <c r="F345" s="370" t="e">
        <f t="shared" si="15"/>
        <v>#NAME?</v>
      </c>
      <c r="G345" s="370" t="e">
        <f t="shared" si="21"/>
        <v>#REF!</v>
      </c>
      <c r="H345" s="370" t="e">
        <f t="shared" si="16"/>
        <v>#REF!</v>
      </c>
      <c r="I345" s="56" t="e">
        <f t="shared" si="17"/>
        <v>#REF!</v>
      </c>
      <c r="J345" s="57" t="e">
        <f t="shared" si="19"/>
        <v>#REF!</v>
      </c>
      <c r="K345" s="211" t="e">
        <f>(AVERAGE(J328:J345))</f>
        <v>#REF!</v>
      </c>
      <c r="W345" s="59">
        <v>1</v>
      </c>
    </row>
    <row r="346" spans="1:23" hidden="1" x14ac:dyDescent="0.25">
      <c r="A346" s="11">
        <f t="shared" si="20"/>
        <v>19</v>
      </c>
      <c r="B346" s="60" t="e">
        <f t="shared" si="18"/>
        <v>#REF!</v>
      </c>
      <c r="C346" s="60"/>
      <c r="D346" s="60" t="e">
        <f t="shared" si="13"/>
        <v>#NAME?</v>
      </c>
      <c r="E346" s="370" t="e">
        <f t="shared" si="14"/>
        <v>#NAME?</v>
      </c>
      <c r="F346" s="370" t="e">
        <f t="shared" si="15"/>
        <v>#NAME?</v>
      </c>
      <c r="G346" s="370" t="e">
        <f t="shared" si="21"/>
        <v>#REF!</v>
      </c>
      <c r="H346" s="370" t="e">
        <f t="shared" si="16"/>
        <v>#REF!</v>
      </c>
      <c r="I346" s="56" t="e">
        <f t="shared" si="17"/>
        <v>#REF!</v>
      </c>
      <c r="J346" s="57" t="e">
        <f t="shared" si="19"/>
        <v>#REF!</v>
      </c>
      <c r="K346" s="211" t="e">
        <f>(AVERAGE(J328:J346))</f>
        <v>#REF!</v>
      </c>
      <c r="W346" s="59">
        <v>1</v>
      </c>
    </row>
    <row r="347" spans="1:23" hidden="1" x14ac:dyDescent="0.25">
      <c r="A347" s="11">
        <f t="shared" si="20"/>
        <v>20</v>
      </c>
      <c r="B347" s="60" t="e">
        <f t="shared" si="18"/>
        <v>#REF!</v>
      </c>
      <c r="C347" s="60"/>
      <c r="D347" s="60" t="e">
        <f t="shared" si="13"/>
        <v>#NAME?</v>
      </c>
      <c r="E347" s="370" t="e">
        <f t="shared" si="14"/>
        <v>#NAME?</v>
      </c>
      <c r="F347" s="370" t="e">
        <f t="shared" si="15"/>
        <v>#NAME?</v>
      </c>
      <c r="G347" s="370" t="e">
        <f t="shared" si="21"/>
        <v>#REF!</v>
      </c>
      <c r="H347" s="370" t="e">
        <f t="shared" si="16"/>
        <v>#REF!</v>
      </c>
      <c r="I347" s="56" t="e">
        <f t="shared" si="17"/>
        <v>#REF!</v>
      </c>
      <c r="J347" s="57" t="e">
        <f t="shared" si="19"/>
        <v>#REF!</v>
      </c>
      <c r="K347" s="211" t="e">
        <f>(AVERAGE(J328:J347))</f>
        <v>#REF!</v>
      </c>
      <c r="W347" s="59">
        <v>1</v>
      </c>
    </row>
    <row r="348" spans="1:23" hidden="1" x14ac:dyDescent="0.25">
      <c r="A348" s="11">
        <f t="shared" si="20"/>
        <v>21</v>
      </c>
      <c r="B348" s="370" t="e">
        <f>ptrate*W348</f>
        <v>#REF!</v>
      </c>
      <c r="C348" s="370"/>
      <c r="D348" s="370" t="e">
        <f t="shared" si="13"/>
        <v>#NAME?</v>
      </c>
      <c r="E348" s="370" t="e">
        <f t="shared" si="14"/>
        <v>#NAME?</v>
      </c>
      <c r="F348" s="370" t="e">
        <f t="shared" si="15"/>
        <v>#NAME?</v>
      </c>
      <c r="G348" s="370" t="e">
        <f t="shared" si="21"/>
        <v>#REF!</v>
      </c>
      <c r="H348" s="370" t="e">
        <f t="shared" si="16"/>
        <v>#REF!</v>
      </c>
      <c r="I348" s="56" t="e">
        <f t="shared" si="17"/>
        <v>#REF!</v>
      </c>
      <c r="J348" s="57" t="e">
        <f>I348*wageindex</f>
        <v>#REF!</v>
      </c>
      <c r="K348" s="211" t="e">
        <f>(AVERAGE(J328:J348))</f>
        <v>#REF!</v>
      </c>
      <c r="W348" s="8" t="e">
        <f t="shared" ref="W348:W354" si="22">paone</f>
        <v>#REF!</v>
      </c>
    </row>
    <row r="349" spans="1:23" hidden="1" x14ac:dyDescent="0.25">
      <c r="A349" s="11">
        <f t="shared" si="20"/>
        <v>22</v>
      </c>
      <c r="B349" s="370" t="e">
        <f t="shared" si="18"/>
        <v>#REF!</v>
      </c>
      <c r="C349" s="370"/>
      <c r="D349" s="370" t="e">
        <f t="shared" si="13"/>
        <v>#NAME?</v>
      </c>
      <c r="E349" s="370" t="e">
        <f t="shared" si="14"/>
        <v>#NAME?</v>
      </c>
      <c r="F349" s="370" t="e">
        <f t="shared" si="15"/>
        <v>#NAME?</v>
      </c>
      <c r="G349" s="370" t="e">
        <f t="shared" si="21"/>
        <v>#REF!</v>
      </c>
      <c r="H349" s="370" t="e">
        <f t="shared" si="16"/>
        <v>#REF!</v>
      </c>
      <c r="I349" s="56" t="e">
        <f t="shared" si="17"/>
        <v>#REF!</v>
      </c>
      <c r="J349" s="57" t="e">
        <f t="shared" si="19"/>
        <v>#REF!</v>
      </c>
      <c r="K349" s="211" t="e">
        <f>(AVERAGE(J328:J349))</f>
        <v>#REF!</v>
      </c>
      <c r="W349" s="8" t="e">
        <f t="shared" si="22"/>
        <v>#REF!</v>
      </c>
    </row>
    <row r="350" spans="1:23" hidden="1" x14ac:dyDescent="0.25">
      <c r="A350" s="11">
        <f t="shared" si="20"/>
        <v>23</v>
      </c>
      <c r="B350" s="370" t="e">
        <f t="shared" si="18"/>
        <v>#REF!</v>
      </c>
      <c r="C350" s="370"/>
      <c r="D350" s="370" t="e">
        <f t="shared" si="13"/>
        <v>#NAME?</v>
      </c>
      <c r="E350" s="370" t="e">
        <f t="shared" si="14"/>
        <v>#NAME?</v>
      </c>
      <c r="F350" s="370" t="e">
        <f t="shared" si="15"/>
        <v>#NAME?</v>
      </c>
      <c r="G350" s="370" t="e">
        <f t="shared" si="21"/>
        <v>#REF!</v>
      </c>
      <c r="H350" s="370" t="e">
        <f t="shared" si="16"/>
        <v>#REF!</v>
      </c>
      <c r="I350" s="56" t="e">
        <f t="shared" si="17"/>
        <v>#REF!</v>
      </c>
      <c r="J350" s="57" t="e">
        <f t="shared" si="19"/>
        <v>#REF!</v>
      </c>
      <c r="K350" s="211" t="e">
        <f>(AVERAGE(J328:J350))</f>
        <v>#REF!</v>
      </c>
      <c r="W350" s="8" t="e">
        <f t="shared" si="22"/>
        <v>#REF!</v>
      </c>
    </row>
    <row r="351" spans="1:23" hidden="1" x14ac:dyDescent="0.25">
      <c r="A351" s="11">
        <f t="shared" si="20"/>
        <v>24</v>
      </c>
      <c r="B351" s="370" t="e">
        <f t="shared" si="18"/>
        <v>#REF!</v>
      </c>
      <c r="C351" s="370"/>
      <c r="D351" s="370" t="e">
        <f t="shared" si="13"/>
        <v>#NAME?</v>
      </c>
      <c r="E351" s="370" t="e">
        <f t="shared" si="14"/>
        <v>#NAME?</v>
      </c>
      <c r="F351" s="370" t="e">
        <f t="shared" si="15"/>
        <v>#NAME?</v>
      </c>
      <c r="G351" s="370" t="e">
        <f t="shared" si="21"/>
        <v>#REF!</v>
      </c>
      <c r="H351" s="370" t="e">
        <f t="shared" si="16"/>
        <v>#REF!</v>
      </c>
      <c r="I351" s="56" t="e">
        <f t="shared" si="17"/>
        <v>#REF!</v>
      </c>
      <c r="J351" s="57" t="e">
        <f t="shared" si="19"/>
        <v>#REF!</v>
      </c>
      <c r="K351" s="211" t="e">
        <f>(AVERAGE(J328:J351))</f>
        <v>#REF!</v>
      </c>
      <c r="W351" s="8" t="e">
        <f t="shared" si="22"/>
        <v>#REF!</v>
      </c>
    </row>
    <row r="352" spans="1:23" hidden="1" x14ac:dyDescent="0.25">
      <c r="A352" s="11">
        <f t="shared" si="20"/>
        <v>25</v>
      </c>
      <c r="B352" s="370" t="e">
        <f t="shared" si="18"/>
        <v>#REF!</v>
      </c>
      <c r="C352" s="370"/>
      <c r="D352" s="370" t="e">
        <f t="shared" si="13"/>
        <v>#NAME?</v>
      </c>
      <c r="E352" s="370" t="e">
        <f t="shared" si="14"/>
        <v>#NAME?</v>
      </c>
      <c r="F352" s="370" t="e">
        <f t="shared" si="15"/>
        <v>#NAME?</v>
      </c>
      <c r="G352" s="370" t="e">
        <f t="shared" si="21"/>
        <v>#REF!</v>
      </c>
      <c r="H352" s="370" t="e">
        <f t="shared" si="16"/>
        <v>#REF!</v>
      </c>
      <c r="I352" s="56" t="e">
        <f t="shared" si="17"/>
        <v>#REF!</v>
      </c>
      <c r="J352" s="57" t="e">
        <f t="shared" si="19"/>
        <v>#REF!</v>
      </c>
      <c r="K352" s="211" t="e">
        <f>(AVERAGE(J328:J352))</f>
        <v>#REF!</v>
      </c>
      <c r="W352" s="8" t="e">
        <f t="shared" si="22"/>
        <v>#REF!</v>
      </c>
    </row>
    <row r="353" spans="1:23" hidden="1" x14ac:dyDescent="0.25">
      <c r="A353" s="11">
        <f t="shared" si="20"/>
        <v>26</v>
      </c>
      <c r="B353" s="370" t="e">
        <f t="shared" si="18"/>
        <v>#REF!</v>
      </c>
      <c r="C353" s="370"/>
      <c r="D353" s="370" t="e">
        <f t="shared" si="13"/>
        <v>#NAME?</v>
      </c>
      <c r="E353" s="370" t="e">
        <f t="shared" si="14"/>
        <v>#NAME?</v>
      </c>
      <c r="F353" s="370" t="e">
        <f t="shared" si="15"/>
        <v>#NAME?</v>
      </c>
      <c r="G353" s="370" t="e">
        <f t="shared" si="21"/>
        <v>#REF!</v>
      </c>
      <c r="H353" s="370" t="e">
        <f t="shared" si="16"/>
        <v>#REF!</v>
      </c>
      <c r="I353" s="56" t="e">
        <f t="shared" si="17"/>
        <v>#REF!</v>
      </c>
      <c r="J353" s="57" t="e">
        <f t="shared" si="19"/>
        <v>#REF!</v>
      </c>
      <c r="K353" s="211" t="e">
        <f>(AVERAGE(J328:J353))</f>
        <v>#REF!</v>
      </c>
      <c r="W353" s="8" t="e">
        <f t="shared" si="22"/>
        <v>#REF!</v>
      </c>
    </row>
    <row r="354" spans="1:23" hidden="1" x14ac:dyDescent="0.25">
      <c r="A354" s="11">
        <f t="shared" si="20"/>
        <v>27</v>
      </c>
      <c r="B354" s="370" t="e">
        <f t="shared" si="18"/>
        <v>#REF!</v>
      </c>
      <c r="C354" s="370"/>
      <c r="D354" s="370" t="e">
        <f t="shared" si="13"/>
        <v>#NAME?</v>
      </c>
      <c r="E354" s="370" t="e">
        <f t="shared" si="14"/>
        <v>#NAME?</v>
      </c>
      <c r="F354" s="370" t="e">
        <f t="shared" si="15"/>
        <v>#NAME?</v>
      </c>
      <c r="G354" s="370" t="e">
        <f t="shared" si="21"/>
        <v>#REF!</v>
      </c>
      <c r="H354" s="370" t="e">
        <f t="shared" si="16"/>
        <v>#REF!</v>
      </c>
      <c r="I354" s="56" t="e">
        <f t="shared" si="17"/>
        <v>#REF!</v>
      </c>
      <c r="J354" s="57" t="e">
        <f t="shared" si="19"/>
        <v>#REF!</v>
      </c>
      <c r="K354" s="211" t="e">
        <f>(AVERAGE(J328:J354))</f>
        <v>#REF!</v>
      </c>
      <c r="W354" s="8" t="e">
        <f t="shared" si="22"/>
        <v>#REF!</v>
      </c>
    </row>
    <row r="355" spans="1:23" hidden="1" x14ac:dyDescent="0.25">
      <c r="A355" s="11">
        <f t="shared" si="20"/>
        <v>28</v>
      </c>
      <c r="B355" s="60" t="e">
        <f t="shared" si="18"/>
        <v>#REF!</v>
      </c>
      <c r="C355" s="60"/>
      <c r="D355" s="60" t="e">
        <f t="shared" si="13"/>
        <v>#NAME?</v>
      </c>
      <c r="E355" s="370" t="e">
        <f t="shared" si="14"/>
        <v>#NAME?</v>
      </c>
      <c r="F355" s="370" t="e">
        <f t="shared" si="15"/>
        <v>#NAME?</v>
      </c>
      <c r="G355" s="370" t="e">
        <f t="shared" si="21"/>
        <v>#REF!</v>
      </c>
      <c r="H355" s="370" t="e">
        <f t="shared" si="16"/>
        <v>#REF!</v>
      </c>
      <c r="I355" s="56" t="e">
        <f t="shared" si="17"/>
        <v>#REF!</v>
      </c>
      <c r="J355" s="57" t="e">
        <f t="shared" si="19"/>
        <v>#REF!</v>
      </c>
      <c r="K355" s="211" t="e">
        <f>(AVERAGE(J328:J355))</f>
        <v>#REF!</v>
      </c>
      <c r="W355" s="8" t="e">
        <f t="shared" ref="W355:W361" si="23">patwo</f>
        <v>#REF!</v>
      </c>
    </row>
    <row r="356" spans="1:23" hidden="1" x14ac:dyDescent="0.25">
      <c r="A356" s="11">
        <f t="shared" si="20"/>
        <v>29</v>
      </c>
      <c r="B356" s="60" t="e">
        <f t="shared" si="18"/>
        <v>#REF!</v>
      </c>
      <c r="C356" s="60"/>
      <c r="D356" s="60" t="e">
        <f t="shared" si="13"/>
        <v>#NAME?</v>
      </c>
      <c r="E356" s="370" t="e">
        <f t="shared" si="14"/>
        <v>#NAME?</v>
      </c>
      <c r="F356" s="370" t="e">
        <f t="shared" si="15"/>
        <v>#NAME?</v>
      </c>
      <c r="G356" s="370" t="e">
        <f t="shared" si="21"/>
        <v>#REF!</v>
      </c>
      <c r="H356" s="370" t="e">
        <f t="shared" si="16"/>
        <v>#REF!</v>
      </c>
      <c r="I356" s="56" t="e">
        <f t="shared" si="17"/>
        <v>#REF!</v>
      </c>
      <c r="J356" s="57" t="e">
        <f t="shared" si="19"/>
        <v>#REF!</v>
      </c>
      <c r="K356" s="211" t="e">
        <f>(AVERAGE(J328:J356))</f>
        <v>#REF!</v>
      </c>
      <c r="W356" s="8" t="e">
        <f t="shared" si="23"/>
        <v>#REF!</v>
      </c>
    </row>
    <row r="357" spans="1:23" hidden="1" x14ac:dyDescent="0.25">
      <c r="A357" s="11">
        <f t="shared" si="20"/>
        <v>30</v>
      </c>
      <c r="B357" s="60" t="e">
        <f t="shared" si="18"/>
        <v>#REF!</v>
      </c>
      <c r="C357" s="60"/>
      <c r="D357" s="60" t="e">
        <f t="shared" si="13"/>
        <v>#NAME?</v>
      </c>
      <c r="E357" s="370" t="e">
        <f t="shared" si="14"/>
        <v>#NAME?</v>
      </c>
      <c r="F357" s="370" t="e">
        <f t="shared" si="15"/>
        <v>#NAME?</v>
      </c>
      <c r="G357" s="370" t="e">
        <f t="shared" si="21"/>
        <v>#REF!</v>
      </c>
      <c r="H357" s="370" t="e">
        <f t="shared" si="16"/>
        <v>#REF!</v>
      </c>
      <c r="I357" s="56" t="e">
        <f t="shared" si="17"/>
        <v>#REF!</v>
      </c>
      <c r="J357" s="57" t="e">
        <f t="shared" si="19"/>
        <v>#REF!</v>
      </c>
      <c r="K357" s="211" t="e">
        <f>(AVERAGE(J328:J357))</f>
        <v>#REF!</v>
      </c>
      <c r="W357" s="8" t="e">
        <f t="shared" si="23"/>
        <v>#REF!</v>
      </c>
    </row>
    <row r="358" spans="1:23" hidden="1" x14ac:dyDescent="0.25">
      <c r="A358" s="11">
        <f t="shared" si="20"/>
        <v>31</v>
      </c>
      <c r="B358" s="60" t="e">
        <f t="shared" si="18"/>
        <v>#REF!</v>
      </c>
      <c r="C358" s="60"/>
      <c r="D358" s="60" t="e">
        <f t="shared" si="13"/>
        <v>#NAME?</v>
      </c>
      <c r="E358" s="370" t="e">
        <f t="shared" si="14"/>
        <v>#NAME?</v>
      </c>
      <c r="F358" s="370" t="e">
        <f t="shared" si="15"/>
        <v>#NAME?</v>
      </c>
      <c r="G358" s="370" t="e">
        <f t="shared" si="21"/>
        <v>#REF!</v>
      </c>
      <c r="H358" s="370" t="e">
        <f t="shared" si="16"/>
        <v>#REF!</v>
      </c>
      <c r="I358" s="56" t="e">
        <f t="shared" si="17"/>
        <v>#REF!</v>
      </c>
      <c r="J358" s="57" t="e">
        <f t="shared" si="19"/>
        <v>#REF!</v>
      </c>
      <c r="K358" s="211" t="e">
        <f>(AVERAGE(J328:J358))</f>
        <v>#REF!</v>
      </c>
      <c r="W358" s="8" t="e">
        <f t="shared" si="23"/>
        <v>#REF!</v>
      </c>
    </row>
    <row r="359" spans="1:23" hidden="1" x14ac:dyDescent="0.25">
      <c r="A359" s="11">
        <f t="shared" si="20"/>
        <v>32</v>
      </c>
      <c r="B359" s="60" t="e">
        <f t="shared" si="18"/>
        <v>#REF!</v>
      </c>
      <c r="C359" s="60"/>
      <c r="D359" s="60" t="e">
        <f t="shared" si="13"/>
        <v>#NAME?</v>
      </c>
      <c r="E359" s="370" t="e">
        <f t="shared" si="14"/>
        <v>#NAME?</v>
      </c>
      <c r="F359" s="370" t="e">
        <f t="shared" si="15"/>
        <v>#NAME?</v>
      </c>
      <c r="G359" s="370" t="e">
        <f t="shared" si="21"/>
        <v>#REF!</v>
      </c>
      <c r="H359" s="370" t="e">
        <f t="shared" si="16"/>
        <v>#REF!</v>
      </c>
      <c r="I359" s="56" t="e">
        <f t="shared" si="17"/>
        <v>#REF!</v>
      </c>
      <c r="J359" s="57" t="e">
        <f t="shared" si="19"/>
        <v>#REF!</v>
      </c>
      <c r="K359" s="211" t="e">
        <f>(AVERAGE(J328:J359))</f>
        <v>#REF!</v>
      </c>
      <c r="W359" s="8" t="e">
        <f t="shared" si="23"/>
        <v>#REF!</v>
      </c>
    </row>
    <row r="360" spans="1:23" hidden="1" x14ac:dyDescent="0.25">
      <c r="A360" s="11">
        <f t="shared" si="20"/>
        <v>33</v>
      </c>
      <c r="B360" s="60" t="e">
        <f t="shared" si="18"/>
        <v>#REF!</v>
      </c>
      <c r="C360" s="60"/>
      <c r="D360" s="60" t="e">
        <f t="shared" si="13"/>
        <v>#NAME?</v>
      </c>
      <c r="E360" s="370" t="e">
        <f t="shared" ref="E360:E391" si="24">slprate</f>
        <v>#NAME?</v>
      </c>
      <c r="F360" s="370" t="e">
        <f t="shared" si="15"/>
        <v>#NAME?</v>
      </c>
      <c r="G360" s="370" t="e">
        <f t="shared" si="21"/>
        <v>#REF!</v>
      </c>
      <c r="H360" s="370" t="e">
        <f t="shared" si="16"/>
        <v>#REF!</v>
      </c>
      <c r="I360" s="56" t="e">
        <f t="shared" ref="I360:I423" si="25">SUM(B360:H360)</f>
        <v>#REF!</v>
      </c>
      <c r="J360" s="57" t="e">
        <f t="shared" si="19"/>
        <v>#REF!</v>
      </c>
      <c r="K360" s="211" t="e">
        <f>(AVERAGE(J328:J360))</f>
        <v>#REF!</v>
      </c>
      <c r="W360" s="8" t="e">
        <f t="shared" si="23"/>
        <v>#REF!</v>
      </c>
    </row>
    <row r="361" spans="1:23" hidden="1" x14ac:dyDescent="0.25">
      <c r="A361" s="11">
        <f t="shared" si="20"/>
        <v>34</v>
      </c>
      <c r="B361" s="60" t="e">
        <f t="shared" si="18"/>
        <v>#REF!</v>
      </c>
      <c r="C361" s="60"/>
      <c r="D361" s="60" t="e">
        <f t="shared" si="13"/>
        <v>#NAME?</v>
      </c>
      <c r="E361" s="370" t="e">
        <f t="shared" si="24"/>
        <v>#NAME?</v>
      </c>
      <c r="F361" s="370" t="e">
        <f t="shared" si="15"/>
        <v>#NAME?</v>
      </c>
      <c r="G361" s="370" t="e">
        <f t="shared" si="21"/>
        <v>#REF!</v>
      </c>
      <c r="H361" s="370" t="e">
        <f t="shared" si="16"/>
        <v>#REF!</v>
      </c>
      <c r="I361" s="56" t="e">
        <f t="shared" si="25"/>
        <v>#REF!</v>
      </c>
      <c r="J361" s="57" t="e">
        <f t="shared" si="19"/>
        <v>#REF!</v>
      </c>
      <c r="K361" s="211" t="e">
        <f>(AVERAGE(J328:J361))</f>
        <v>#REF!</v>
      </c>
      <c r="W361" s="8" t="e">
        <f t="shared" si="23"/>
        <v>#REF!</v>
      </c>
    </row>
    <row r="362" spans="1:23" hidden="1" x14ac:dyDescent="0.25">
      <c r="A362" s="11">
        <f t="shared" si="20"/>
        <v>35</v>
      </c>
      <c r="B362" s="370" t="e">
        <f t="shared" si="18"/>
        <v>#REF!</v>
      </c>
      <c r="C362" s="370"/>
      <c r="D362" s="370" t="e">
        <f t="shared" si="13"/>
        <v>#NAME?</v>
      </c>
      <c r="E362" s="370" t="e">
        <f t="shared" si="24"/>
        <v>#NAME?</v>
      </c>
      <c r="F362" s="370" t="e">
        <f t="shared" si="15"/>
        <v>#NAME?</v>
      </c>
      <c r="G362" s="370" t="e">
        <f t="shared" si="21"/>
        <v>#REF!</v>
      </c>
      <c r="H362" s="370" t="e">
        <f t="shared" si="16"/>
        <v>#REF!</v>
      </c>
      <c r="I362" s="56" t="e">
        <f t="shared" si="25"/>
        <v>#REF!</v>
      </c>
      <c r="J362" s="57" t="e">
        <f t="shared" si="19"/>
        <v>#REF!</v>
      </c>
      <c r="K362" s="211" t="e">
        <f>(AVERAGE(J328:J362))</f>
        <v>#REF!</v>
      </c>
      <c r="W362" s="8" t="e">
        <f t="shared" ref="W362:W368" si="26">pathree</f>
        <v>#REF!</v>
      </c>
    </row>
    <row r="363" spans="1:23" hidden="1" x14ac:dyDescent="0.25">
      <c r="A363" s="11">
        <f t="shared" si="20"/>
        <v>36</v>
      </c>
      <c r="B363" s="370" t="e">
        <f t="shared" si="18"/>
        <v>#REF!</v>
      </c>
      <c r="C363" s="370"/>
      <c r="D363" s="370" t="e">
        <f t="shared" si="13"/>
        <v>#NAME?</v>
      </c>
      <c r="E363" s="370" t="e">
        <f t="shared" si="24"/>
        <v>#NAME?</v>
      </c>
      <c r="F363" s="370" t="e">
        <f t="shared" si="15"/>
        <v>#NAME?</v>
      </c>
      <c r="G363" s="370" t="e">
        <f t="shared" si="21"/>
        <v>#REF!</v>
      </c>
      <c r="H363" s="370" t="e">
        <f t="shared" si="16"/>
        <v>#REF!</v>
      </c>
      <c r="I363" s="56" t="e">
        <f t="shared" si="25"/>
        <v>#REF!</v>
      </c>
      <c r="J363" s="57" t="e">
        <f t="shared" si="19"/>
        <v>#REF!</v>
      </c>
      <c r="K363" s="211" t="e">
        <f>(AVERAGE(J328:J363))</f>
        <v>#REF!</v>
      </c>
      <c r="W363" s="8" t="e">
        <f t="shared" si="26"/>
        <v>#REF!</v>
      </c>
    </row>
    <row r="364" spans="1:23" hidden="1" x14ac:dyDescent="0.25">
      <c r="A364" s="11">
        <f t="shared" si="20"/>
        <v>37</v>
      </c>
      <c r="B364" s="370" t="e">
        <f t="shared" si="18"/>
        <v>#REF!</v>
      </c>
      <c r="C364" s="370"/>
      <c r="D364" s="370" t="e">
        <f t="shared" si="13"/>
        <v>#NAME?</v>
      </c>
      <c r="E364" s="370" t="e">
        <f t="shared" si="24"/>
        <v>#NAME?</v>
      </c>
      <c r="F364" s="370" t="e">
        <f t="shared" si="15"/>
        <v>#NAME?</v>
      </c>
      <c r="G364" s="370" t="e">
        <f t="shared" si="21"/>
        <v>#REF!</v>
      </c>
      <c r="H364" s="370" t="e">
        <f t="shared" si="16"/>
        <v>#REF!</v>
      </c>
      <c r="I364" s="56" t="e">
        <f t="shared" si="25"/>
        <v>#REF!</v>
      </c>
      <c r="J364" s="57" t="e">
        <f t="shared" si="19"/>
        <v>#REF!</v>
      </c>
      <c r="K364" s="211" t="e">
        <f>(AVERAGE(J328:J364))</f>
        <v>#REF!</v>
      </c>
      <c r="W364" s="8" t="e">
        <f t="shared" si="26"/>
        <v>#REF!</v>
      </c>
    </row>
    <row r="365" spans="1:23" hidden="1" x14ac:dyDescent="0.25">
      <c r="A365" s="11">
        <f t="shared" si="20"/>
        <v>38</v>
      </c>
      <c r="B365" s="370" t="e">
        <f t="shared" si="18"/>
        <v>#REF!</v>
      </c>
      <c r="C365" s="370"/>
      <c r="D365" s="370" t="e">
        <f t="shared" si="13"/>
        <v>#NAME?</v>
      </c>
      <c r="E365" s="370" t="e">
        <f t="shared" si="24"/>
        <v>#NAME?</v>
      </c>
      <c r="F365" s="370" t="e">
        <f t="shared" si="15"/>
        <v>#NAME?</v>
      </c>
      <c r="G365" s="370" t="e">
        <f t="shared" si="21"/>
        <v>#REF!</v>
      </c>
      <c r="H365" s="370" t="e">
        <f t="shared" si="16"/>
        <v>#REF!</v>
      </c>
      <c r="I365" s="56" t="e">
        <f t="shared" si="25"/>
        <v>#REF!</v>
      </c>
      <c r="J365" s="57" t="e">
        <f t="shared" si="19"/>
        <v>#REF!</v>
      </c>
      <c r="K365" s="211" t="e">
        <f>(AVERAGE(J328:J365))</f>
        <v>#REF!</v>
      </c>
      <c r="W365" s="8" t="e">
        <f t="shared" si="26"/>
        <v>#REF!</v>
      </c>
    </row>
    <row r="366" spans="1:23" hidden="1" x14ac:dyDescent="0.25">
      <c r="A366" s="11">
        <f t="shared" si="20"/>
        <v>39</v>
      </c>
      <c r="B366" s="370" t="e">
        <f t="shared" si="18"/>
        <v>#REF!</v>
      </c>
      <c r="C366" s="370"/>
      <c r="D366" s="370" t="e">
        <f t="shared" si="13"/>
        <v>#NAME?</v>
      </c>
      <c r="E366" s="370" t="e">
        <f t="shared" si="24"/>
        <v>#NAME?</v>
      </c>
      <c r="F366" s="370" t="e">
        <f t="shared" si="15"/>
        <v>#NAME?</v>
      </c>
      <c r="G366" s="370" t="e">
        <f t="shared" si="21"/>
        <v>#REF!</v>
      </c>
      <c r="H366" s="370" t="e">
        <f t="shared" si="16"/>
        <v>#REF!</v>
      </c>
      <c r="I366" s="56" t="e">
        <f t="shared" si="25"/>
        <v>#REF!</v>
      </c>
      <c r="J366" s="57" t="e">
        <f t="shared" si="19"/>
        <v>#REF!</v>
      </c>
      <c r="K366" s="211" t="e">
        <f>(AVERAGE(J328:J366))</f>
        <v>#REF!</v>
      </c>
      <c r="W366" s="8" t="e">
        <f t="shared" si="26"/>
        <v>#REF!</v>
      </c>
    </row>
    <row r="367" spans="1:23" hidden="1" x14ac:dyDescent="0.25">
      <c r="A367" s="11">
        <f t="shared" si="20"/>
        <v>40</v>
      </c>
      <c r="B367" s="370" t="e">
        <f t="shared" si="18"/>
        <v>#REF!</v>
      </c>
      <c r="C367" s="370"/>
      <c r="D367" s="370" t="e">
        <f t="shared" si="13"/>
        <v>#NAME?</v>
      </c>
      <c r="E367" s="370" t="e">
        <f t="shared" si="24"/>
        <v>#NAME?</v>
      </c>
      <c r="F367" s="370" t="e">
        <f t="shared" si="15"/>
        <v>#NAME?</v>
      </c>
      <c r="G367" s="370" t="e">
        <f t="shared" si="21"/>
        <v>#REF!</v>
      </c>
      <c r="H367" s="370" t="e">
        <f t="shared" si="16"/>
        <v>#REF!</v>
      </c>
      <c r="I367" s="56" t="e">
        <f t="shared" si="25"/>
        <v>#REF!</v>
      </c>
      <c r="J367" s="57" t="e">
        <f t="shared" si="19"/>
        <v>#REF!</v>
      </c>
      <c r="K367" s="211" t="e">
        <f>(AVERAGE(J328:J367))</f>
        <v>#REF!</v>
      </c>
      <c r="W367" s="8" t="e">
        <f t="shared" si="26"/>
        <v>#REF!</v>
      </c>
    </row>
    <row r="368" spans="1:23" hidden="1" x14ac:dyDescent="0.25">
      <c r="A368" s="11">
        <f t="shared" si="20"/>
        <v>41</v>
      </c>
      <c r="B368" s="370" t="e">
        <f t="shared" si="18"/>
        <v>#REF!</v>
      </c>
      <c r="C368" s="370"/>
      <c r="D368" s="370" t="e">
        <f t="shared" si="13"/>
        <v>#NAME?</v>
      </c>
      <c r="E368" s="370" t="e">
        <f t="shared" si="24"/>
        <v>#NAME?</v>
      </c>
      <c r="F368" s="370" t="e">
        <f t="shared" si="15"/>
        <v>#NAME?</v>
      </c>
      <c r="G368" s="370" t="e">
        <f t="shared" si="21"/>
        <v>#REF!</v>
      </c>
      <c r="H368" s="370" t="e">
        <f t="shared" si="16"/>
        <v>#REF!</v>
      </c>
      <c r="I368" s="56" t="e">
        <f t="shared" si="25"/>
        <v>#REF!</v>
      </c>
      <c r="J368" s="57" t="e">
        <f t="shared" si="19"/>
        <v>#REF!</v>
      </c>
      <c r="K368" s="211" t="e">
        <f>(AVERAGE(J328:J368))</f>
        <v>#REF!</v>
      </c>
      <c r="W368" s="8" t="e">
        <f t="shared" si="26"/>
        <v>#REF!</v>
      </c>
    </row>
    <row r="369" spans="1:23" hidden="1" x14ac:dyDescent="0.25">
      <c r="A369" s="11">
        <f t="shared" si="20"/>
        <v>42</v>
      </c>
      <c r="B369" s="60" t="e">
        <f t="shared" si="18"/>
        <v>#REF!</v>
      </c>
      <c r="C369" s="60"/>
      <c r="D369" s="60" t="e">
        <f t="shared" si="13"/>
        <v>#NAME?</v>
      </c>
      <c r="E369" s="370" t="e">
        <f t="shared" si="24"/>
        <v>#NAME?</v>
      </c>
      <c r="F369" s="370" t="e">
        <f t="shared" si="15"/>
        <v>#NAME?</v>
      </c>
      <c r="G369" s="370" t="e">
        <f t="shared" si="21"/>
        <v>#REF!</v>
      </c>
      <c r="H369" s="370" t="e">
        <f t="shared" si="16"/>
        <v>#REF!</v>
      </c>
      <c r="I369" s="56" t="e">
        <f t="shared" si="25"/>
        <v>#REF!</v>
      </c>
      <c r="J369" s="57" t="e">
        <f t="shared" si="19"/>
        <v>#REF!</v>
      </c>
      <c r="K369" s="211" t="e">
        <f>(AVERAGE(J328:J369))</f>
        <v>#REF!</v>
      </c>
      <c r="W369" s="8" t="e">
        <f t="shared" ref="W369:W375" si="27">pafour</f>
        <v>#REF!</v>
      </c>
    </row>
    <row r="370" spans="1:23" hidden="1" x14ac:dyDescent="0.25">
      <c r="A370" s="11">
        <f t="shared" si="20"/>
        <v>43</v>
      </c>
      <c r="B370" s="60" t="e">
        <f t="shared" si="18"/>
        <v>#REF!</v>
      </c>
      <c r="C370" s="60"/>
      <c r="D370" s="60" t="e">
        <f t="shared" si="13"/>
        <v>#NAME?</v>
      </c>
      <c r="E370" s="370" t="e">
        <f t="shared" si="24"/>
        <v>#NAME?</v>
      </c>
      <c r="F370" s="370" t="e">
        <f t="shared" si="15"/>
        <v>#NAME?</v>
      </c>
      <c r="G370" s="370" t="e">
        <f t="shared" si="21"/>
        <v>#REF!</v>
      </c>
      <c r="H370" s="370" t="e">
        <f t="shared" si="16"/>
        <v>#REF!</v>
      </c>
      <c r="I370" s="56" t="e">
        <f t="shared" si="25"/>
        <v>#REF!</v>
      </c>
      <c r="J370" s="57" t="e">
        <f t="shared" si="19"/>
        <v>#REF!</v>
      </c>
      <c r="K370" s="211" t="e">
        <f>(AVERAGE(J328:J370))</f>
        <v>#REF!</v>
      </c>
      <c r="W370" s="8" t="e">
        <f t="shared" si="27"/>
        <v>#REF!</v>
      </c>
    </row>
    <row r="371" spans="1:23" hidden="1" x14ac:dyDescent="0.25">
      <c r="A371" s="11">
        <f t="shared" si="20"/>
        <v>44</v>
      </c>
      <c r="B371" s="60" t="e">
        <f t="shared" si="18"/>
        <v>#REF!</v>
      </c>
      <c r="C371" s="60"/>
      <c r="D371" s="60" t="e">
        <f t="shared" si="13"/>
        <v>#NAME?</v>
      </c>
      <c r="E371" s="370" t="e">
        <f t="shared" si="24"/>
        <v>#NAME?</v>
      </c>
      <c r="F371" s="370" t="e">
        <f t="shared" si="15"/>
        <v>#NAME?</v>
      </c>
      <c r="G371" s="370" t="e">
        <f t="shared" si="21"/>
        <v>#REF!</v>
      </c>
      <c r="H371" s="370" t="e">
        <f t="shared" si="16"/>
        <v>#REF!</v>
      </c>
      <c r="I371" s="56" t="e">
        <f t="shared" si="25"/>
        <v>#REF!</v>
      </c>
      <c r="J371" s="57" t="e">
        <f t="shared" si="19"/>
        <v>#REF!</v>
      </c>
      <c r="K371" s="211" t="e">
        <f>(AVERAGE(J328:J371))</f>
        <v>#REF!</v>
      </c>
      <c r="W371" s="8" t="e">
        <f t="shared" si="27"/>
        <v>#REF!</v>
      </c>
    </row>
    <row r="372" spans="1:23" hidden="1" x14ac:dyDescent="0.25">
      <c r="A372" s="11">
        <f t="shared" si="20"/>
        <v>45</v>
      </c>
      <c r="B372" s="60" t="e">
        <f t="shared" si="18"/>
        <v>#REF!</v>
      </c>
      <c r="C372" s="60"/>
      <c r="D372" s="60" t="e">
        <f t="shared" si="13"/>
        <v>#NAME?</v>
      </c>
      <c r="E372" s="370" t="e">
        <f t="shared" si="24"/>
        <v>#NAME?</v>
      </c>
      <c r="F372" s="370" t="e">
        <f t="shared" si="15"/>
        <v>#NAME?</v>
      </c>
      <c r="G372" s="370" t="e">
        <f t="shared" si="21"/>
        <v>#REF!</v>
      </c>
      <c r="H372" s="370" t="e">
        <f t="shared" si="16"/>
        <v>#REF!</v>
      </c>
      <c r="I372" s="56" t="e">
        <f t="shared" si="25"/>
        <v>#REF!</v>
      </c>
      <c r="J372" s="57" t="e">
        <f t="shared" si="19"/>
        <v>#REF!</v>
      </c>
      <c r="K372" s="211" t="e">
        <f>(AVERAGE(J328:J372))</f>
        <v>#REF!</v>
      </c>
      <c r="W372" s="8" t="e">
        <f t="shared" si="27"/>
        <v>#REF!</v>
      </c>
    </row>
    <row r="373" spans="1:23" hidden="1" x14ac:dyDescent="0.25">
      <c r="A373" s="11">
        <f t="shared" si="20"/>
        <v>46</v>
      </c>
      <c r="B373" s="60" t="e">
        <f t="shared" si="18"/>
        <v>#REF!</v>
      </c>
      <c r="C373" s="60"/>
      <c r="D373" s="60" t="e">
        <f t="shared" si="13"/>
        <v>#NAME?</v>
      </c>
      <c r="E373" s="370" t="e">
        <f t="shared" si="24"/>
        <v>#NAME?</v>
      </c>
      <c r="F373" s="370" t="e">
        <f t="shared" si="15"/>
        <v>#NAME?</v>
      </c>
      <c r="G373" s="370" t="e">
        <f t="shared" si="21"/>
        <v>#REF!</v>
      </c>
      <c r="H373" s="370" t="e">
        <f t="shared" si="16"/>
        <v>#REF!</v>
      </c>
      <c r="I373" s="56" t="e">
        <f t="shared" si="25"/>
        <v>#REF!</v>
      </c>
      <c r="J373" s="57" t="e">
        <f t="shared" si="19"/>
        <v>#REF!</v>
      </c>
      <c r="K373" s="211" t="e">
        <f>(AVERAGE(J328:J373))</f>
        <v>#REF!</v>
      </c>
      <c r="W373" s="8" t="e">
        <f t="shared" si="27"/>
        <v>#REF!</v>
      </c>
    </row>
    <row r="374" spans="1:23" hidden="1" x14ac:dyDescent="0.25">
      <c r="A374" s="11">
        <f t="shared" si="20"/>
        <v>47</v>
      </c>
      <c r="B374" s="60" t="e">
        <f t="shared" si="18"/>
        <v>#REF!</v>
      </c>
      <c r="C374" s="60"/>
      <c r="D374" s="60" t="e">
        <f t="shared" si="13"/>
        <v>#NAME?</v>
      </c>
      <c r="E374" s="370" t="e">
        <f t="shared" si="24"/>
        <v>#NAME?</v>
      </c>
      <c r="F374" s="370" t="e">
        <f t="shared" si="15"/>
        <v>#NAME?</v>
      </c>
      <c r="G374" s="370" t="e">
        <f t="shared" si="21"/>
        <v>#REF!</v>
      </c>
      <c r="H374" s="370" t="e">
        <f t="shared" si="16"/>
        <v>#REF!</v>
      </c>
      <c r="I374" s="56" t="e">
        <f t="shared" si="25"/>
        <v>#REF!</v>
      </c>
      <c r="J374" s="57" t="e">
        <f t="shared" si="19"/>
        <v>#REF!</v>
      </c>
      <c r="K374" s="211" t="e">
        <f>(AVERAGE(J328:J374))</f>
        <v>#REF!</v>
      </c>
      <c r="W374" s="8" t="e">
        <f t="shared" si="27"/>
        <v>#REF!</v>
      </c>
    </row>
    <row r="375" spans="1:23" hidden="1" x14ac:dyDescent="0.25">
      <c r="A375" s="11">
        <f t="shared" si="20"/>
        <v>48</v>
      </c>
      <c r="B375" s="60" t="e">
        <f t="shared" si="18"/>
        <v>#REF!</v>
      </c>
      <c r="C375" s="60"/>
      <c r="D375" s="60" t="e">
        <f t="shared" si="13"/>
        <v>#NAME?</v>
      </c>
      <c r="E375" s="370" t="e">
        <f t="shared" si="24"/>
        <v>#NAME?</v>
      </c>
      <c r="F375" s="370" t="e">
        <f t="shared" si="15"/>
        <v>#NAME?</v>
      </c>
      <c r="G375" s="370" t="e">
        <f t="shared" si="21"/>
        <v>#REF!</v>
      </c>
      <c r="H375" s="370" t="e">
        <f t="shared" si="16"/>
        <v>#REF!</v>
      </c>
      <c r="I375" s="56" t="e">
        <f t="shared" si="25"/>
        <v>#REF!</v>
      </c>
      <c r="J375" s="57" t="e">
        <f t="shared" si="19"/>
        <v>#REF!</v>
      </c>
      <c r="K375" s="211" t="e">
        <f>(AVERAGE(J328:J375))</f>
        <v>#REF!</v>
      </c>
      <c r="W375" s="8" t="e">
        <f t="shared" si="27"/>
        <v>#REF!</v>
      </c>
    </row>
    <row r="376" spans="1:23" hidden="1" x14ac:dyDescent="0.25">
      <c r="A376" s="11">
        <f t="shared" si="20"/>
        <v>49</v>
      </c>
      <c r="B376" s="370" t="e">
        <f t="shared" si="18"/>
        <v>#REF!</v>
      </c>
      <c r="C376" s="370"/>
      <c r="D376" s="370" t="e">
        <f t="shared" si="13"/>
        <v>#NAME?</v>
      </c>
      <c r="E376" s="370" t="e">
        <f t="shared" si="24"/>
        <v>#NAME?</v>
      </c>
      <c r="F376" s="370" t="e">
        <f t="shared" si="15"/>
        <v>#NAME?</v>
      </c>
      <c r="G376" s="370" t="e">
        <f t="shared" si="21"/>
        <v>#REF!</v>
      </c>
      <c r="H376" s="370" t="e">
        <f t="shared" si="16"/>
        <v>#REF!</v>
      </c>
      <c r="I376" s="56" t="e">
        <f t="shared" si="25"/>
        <v>#REF!</v>
      </c>
      <c r="J376" s="57" t="e">
        <f t="shared" si="19"/>
        <v>#REF!</v>
      </c>
      <c r="K376" s="211" t="e">
        <f>(AVERAGE(J328:J376))</f>
        <v>#REF!</v>
      </c>
      <c r="W376" s="8" t="e">
        <f t="shared" ref="W376:W382" si="28">pafive</f>
        <v>#REF!</v>
      </c>
    </row>
    <row r="377" spans="1:23" hidden="1" x14ac:dyDescent="0.25">
      <c r="A377" s="11">
        <f t="shared" si="20"/>
        <v>50</v>
      </c>
      <c r="B377" s="370" t="e">
        <f t="shared" si="18"/>
        <v>#REF!</v>
      </c>
      <c r="C377" s="370"/>
      <c r="D377" s="370" t="e">
        <f t="shared" si="13"/>
        <v>#NAME?</v>
      </c>
      <c r="E377" s="370" t="e">
        <f t="shared" si="24"/>
        <v>#NAME?</v>
      </c>
      <c r="F377" s="370" t="e">
        <f t="shared" si="15"/>
        <v>#NAME?</v>
      </c>
      <c r="G377" s="370" t="e">
        <f t="shared" si="21"/>
        <v>#REF!</v>
      </c>
      <c r="H377" s="370" t="e">
        <f t="shared" si="16"/>
        <v>#REF!</v>
      </c>
      <c r="I377" s="56" t="e">
        <f t="shared" si="25"/>
        <v>#REF!</v>
      </c>
      <c r="J377" s="57" t="e">
        <f t="shared" si="19"/>
        <v>#REF!</v>
      </c>
      <c r="K377" s="211" t="e">
        <f>(AVERAGE(J328:J377))</f>
        <v>#REF!</v>
      </c>
      <c r="W377" s="8" t="e">
        <f t="shared" si="28"/>
        <v>#REF!</v>
      </c>
    </row>
    <row r="378" spans="1:23" hidden="1" x14ac:dyDescent="0.25">
      <c r="A378" s="11">
        <f t="shared" si="20"/>
        <v>51</v>
      </c>
      <c r="B378" s="370" t="e">
        <f t="shared" si="18"/>
        <v>#REF!</v>
      </c>
      <c r="C378" s="370"/>
      <c r="D378" s="370" t="e">
        <f t="shared" si="13"/>
        <v>#NAME?</v>
      </c>
      <c r="E378" s="370" t="e">
        <f t="shared" si="24"/>
        <v>#NAME?</v>
      </c>
      <c r="F378" s="370" t="e">
        <f t="shared" si="15"/>
        <v>#NAME?</v>
      </c>
      <c r="G378" s="370" t="e">
        <f t="shared" si="21"/>
        <v>#REF!</v>
      </c>
      <c r="H378" s="370" t="e">
        <f t="shared" si="16"/>
        <v>#REF!</v>
      </c>
      <c r="I378" s="56" t="e">
        <f t="shared" si="25"/>
        <v>#REF!</v>
      </c>
      <c r="J378" s="57" t="e">
        <f t="shared" si="19"/>
        <v>#REF!</v>
      </c>
      <c r="K378" s="211" t="e">
        <f>(AVERAGE(J328:J378))</f>
        <v>#REF!</v>
      </c>
      <c r="W378" s="8" t="e">
        <f t="shared" si="28"/>
        <v>#REF!</v>
      </c>
    </row>
    <row r="379" spans="1:23" ht="14.25" hidden="1" customHeight="1" x14ac:dyDescent="0.25">
      <c r="A379" s="11">
        <f t="shared" si="20"/>
        <v>52</v>
      </c>
      <c r="B379" s="370" t="e">
        <f t="shared" si="18"/>
        <v>#REF!</v>
      </c>
      <c r="C379" s="370"/>
      <c r="D379" s="370" t="e">
        <f t="shared" si="13"/>
        <v>#NAME?</v>
      </c>
      <c r="E379" s="370" t="e">
        <f t="shared" si="24"/>
        <v>#NAME?</v>
      </c>
      <c r="F379" s="370" t="e">
        <f t="shared" si="15"/>
        <v>#NAME?</v>
      </c>
      <c r="G379" s="370" t="e">
        <f t="shared" si="21"/>
        <v>#REF!</v>
      </c>
      <c r="H379" s="370" t="e">
        <f t="shared" si="16"/>
        <v>#REF!</v>
      </c>
      <c r="I379" s="56" t="e">
        <f t="shared" si="25"/>
        <v>#REF!</v>
      </c>
      <c r="J379" s="57" t="e">
        <f t="shared" si="19"/>
        <v>#REF!</v>
      </c>
      <c r="K379" s="211" t="e">
        <f>(AVERAGE(J328:J379))</f>
        <v>#REF!</v>
      </c>
      <c r="W379" s="8" t="e">
        <f t="shared" si="28"/>
        <v>#REF!</v>
      </c>
    </row>
    <row r="380" spans="1:23" hidden="1" x14ac:dyDescent="0.25">
      <c r="A380" s="11">
        <f t="shared" si="20"/>
        <v>53</v>
      </c>
      <c r="B380" s="370" t="e">
        <f t="shared" si="18"/>
        <v>#REF!</v>
      </c>
      <c r="C380" s="370"/>
      <c r="D380" s="370" t="e">
        <f t="shared" si="13"/>
        <v>#NAME?</v>
      </c>
      <c r="E380" s="370" t="e">
        <f t="shared" si="24"/>
        <v>#NAME?</v>
      </c>
      <c r="F380" s="370" t="e">
        <f t="shared" si="15"/>
        <v>#NAME?</v>
      </c>
      <c r="G380" s="370" t="e">
        <f t="shared" si="21"/>
        <v>#REF!</v>
      </c>
      <c r="H380" s="370" t="e">
        <f t="shared" si="16"/>
        <v>#REF!</v>
      </c>
      <c r="I380" s="56" t="e">
        <f t="shared" si="25"/>
        <v>#REF!</v>
      </c>
      <c r="J380" s="57" t="e">
        <f t="shared" si="19"/>
        <v>#REF!</v>
      </c>
      <c r="K380" s="211" t="e">
        <f>(AVERAGE(J328:J380))</f>
        <v>#REF!</v>
      </c>
      <c r="W380" s="8" t="e">
        <f t="shared" si="28"/>
        <v>#REF!</v>
      </c>
    </row>
    <row r="381" spans="1:23" s="319" customFormat="1" ht="15" hidden="1" customHeight="1" x14ac:dyDescent="0.25">
      <c r="A381" s="11">
        <f t="shared" si="20"/>
        <v>54</v>
      </c>
      <c r="B381" s="370" t="e">
        <f t="shared" si="18"/>
        <v>#REF!</v>
      </c>
      <c r="C381" s="370"/>
      <c r="D381" s="370" t="e">
        <f t="shared" si="13"/>
        <v>#NAME?</v>
      </c>
      <c r="E381" s="370" t="e">
        <f t="shared" si="24"/>
        <v>#NAME?</v>
      </c>
      <c r="F381" s="370" t="e">
        <f t="shared" si="15"/>
        <v>#NAME?</v>
      </c>
      <c r="G381" s="370" t="e">
        <f t="shared" si="21"/>
        <v>#REF!</v>
      </c>
      <c r="H381" s="370" t="e">
        <f t="shared" si="16"/>
        <v>#REF!</v>
      </c>
      <c r="I381" s="56" t="e">
        <f t="shared" si="25"/>
        <v>#REF!</v>
      </c>
      <c r="J381" s="57" t="e">
        <f t="shared" si="19"/>
        <v>#REF!</v>
      </c>
      <c r="K381" s="211" t="e">
        <f>(AVERAGE(J328:J381))</f>
        <v>#REF!</v>
      </c>
      <c r="W381" s="8" t="e">
        <f t="shared" si="28"/>
        <v>#REF!</v>
      </c>
    </row>
    <row r="382" spans="1:23" hidden="1" x14ac:dyDescent="0.25">
      <c r="A382" s="11">
        <f t="shared" si="20"/>
        <v>55</v>
      </c>
      <c r="B382" s="370" t="e">
        <f t="shared" si="18"/>
        <v>#REF!</v>
      </c>
      <c r="C382" s="370"/>
      <c r="D382" s="370" t="e">
        <f t="shared" si="13"/>
        <v>#NAME?</v>
      </c>
      <c r="E382" s="370" t="e">
        <f t="shared" si="24"/>
        <v>#NAME?</v>
      </c>
      <c r="F382" s="370" t="e">
        <f t="shared" si="15"/>
        <v>#NAME?</v>
      </c>
      <c r="G382" s="370" t="e">
        <f t="shared" si="21"/>
        <v>#REF!</v>
      </c>
      <c r="H382" s="370" t="e">
        <f t="shared" si="16"/>
        <v>#REF!</v>
      </c>
      <c r="I382" s="56" t="e">
        <f t="shared" si="25"/>
        <v>#REF!</v>
      </c>
      <c r="J382" s="57" t="e">
        <f t="shared" si="19"/>
        <v>#REF!</v>
      </c>
      <c r="K382" s="211" t="e">
        <f>(AVERAGE(J328:J382))</f>
        <v>#REF!</v>
      </c>
      <c r="W382" s="8" t="e">
        <f t="shared" si="28"/>
        <v>#REF!</v>
      </c>
    </row>
    <row r="383" spans="1:23" hidden="1" x14ac:dyDescent="0.25">
      <c r="A383" s="11">
        <f t="shared" si="20"/>
        <v>56</v>
      </c>
      <c r="B383" s="60" t="e">
        <f t="shared" si="18"/>
        <v>#REF!</v>
      </c>
      <c r="C383" s="60"/>
      <c r="D383" s="60" t="e">
        <f t="shared" si="13"/>
        <v>#NAME?</v>
      </c>
      <c r="E383" s="370" t="e">
        <f t="shared" si="24"/>
        <v>#NAME?</v>
      </c>
      <c r="F383" s="370" t="e">
        <f t="shared" si="15"/>
        <v>#NAME?</v>
      </c>
      <c r="G383" s="370" t="e">
        <f t="shared" si="21"/>
        <v>#REF!</v>
      </c>
      <c r="H383" s="370" t="e">
        <f t="shared" si="16"/>
        <v>#REF!</v>
      </c>
      <c r="I383" s="56" t="e">
        <f t="shared" si="25"/>
        <v>#REF!</v>
      </c>
      <c r="J383" s="57" t="e">
        <f t="shared" si="19"/>
        <v>#REF!</v>
      </c>
      <c r="K383" s="211" t="e">
        <f>(AVERAGE(J328:J383))</f>
        <v>#REF!</v>
      </c>
      <c r="W383" s="8" t="e">
        <f t="shared" ref="W383:W389" si="29">pasix</f>
        <v>#REF!</v>
      </c>
    </row>
    <row r="384" spans="1:23" hidden="1" x14ac:dyDescent="0.25">
      <c r="A384" s="11">
        <f t="shared" si="20"/>
        <v>57</v>
      </c>
      <c r="B384" s="60" t="e">
        <f t="shared" si="18"/>
        <v>#REF!</v>
      </c>
      <c r="C384" s="60"/>
      <c r="D384" s="60" t="e">
        <f t="shared" si="13"/>
        <v>#NAME?</v>
      </c>
      <c r="E384" s="370" t="e">
        <f t="shared" si="24"/>
        <v>#NAME?</v>
      </c>
      <c r="F384" s="370" t="e">
        <f t="shared" si="15"/>
        <v>#NAME?</v>
      </c>
      <c r="G384" s="370" t="e">
        <f t="shared" si="21"/>
        <v>#REF!</v>
      </c>
      <c r="H384" s="370" t="e">
        <f t="shared" si="16"/>
        <v>#REF!</v>
      </c>
      <c r="I384" s="56" t="e">
        <f t="shared" si="25"/>
        <v>#REF!</v>
      </c>
      <c r="J384" s="57" t="e">
        <f t="shared" si="19"/>
        <v>#REF!</v>
      </c>
      <c r="K384" s="211" t="e">
        <f>(AVERAGE(J328:J384))</f>
        <v>#REF!</v>
      </c>
      <c r="W384" s="8" t="e">
        <f t="shared" si="29"/>
        <v>#REF!</v>
      </c>
    </row>
    <row r="385" spans="1:23" hidden="1" x14ac:dyDescent="0.25">
      <c r="A385" s="11">
        <f t="shared" si="20"/>
        <v>58</v>
      </c>
      <c r="B385" s="60" t="e">
        <f t="shared" si="18"/>
        <v>#REF!</v>
      </c>
      <c r="C385" s="60"/>
      <c r="D385" s="60" t="e">
        <f t="shared" si="13"/>
        <v>#NAME?</v>
      </c>
      <c r="E385" s="370" t="e">
        <f t="shared" si="24"/>
        <v>#NAME?</v>
      </c>
      <c r="F385" s="370" t="e">
        <f t="shared" si="15"/>
        <v>#NAME?</v>
      </c>
      <c r="G385" s="370" t="e">
        <f t="shared" si="21"/>
        <v>#REF!</v>
      </c>
      <c r="H385" s="370" t="e">
        <f t="shared" si="16"/>
        <v>#REF!</v>
      </c>
      <c r="I385" s="56" t="e">
        <f t="shared" si="25"/>
        <v>#REF!</v>
      </c>
      <c r="J385" s="57" t="e">
        <f t="shared" si="19"/>
        <v>#REF!</v>
      </c>
      <c r="K385" s="211" t="e">
        <f>(AVERAGE(J328:J385))</f>
        <v>#REF!</v>
      </c>
      <c r="W385" s="8" t="e">
        <f t="shared" si="29"/>
        <v>#REF!</v>
      </c>
    </row>
    <row r="386" spans="1:23" hidden="1" x14ac:dyDescent="0.25">
      <c r="A386" s="11">
        <f t="shared" si="20"/>
        <v>59</v>
      </c>
      <c r="B386" s="60" t="e">
        <f t="shared" si="18"/>
        <v>#REF!</v>
      </c>
      <c r="C386" s="60"/>
      <c r="D386" s="60" t="e">
        <f t="shared" si="13"/>
        <v>#NAME?</v>
      </c>
      <c r="E386" s="370" t="e">
        <f t="shared" si="24"/>
        <v>#NAME?</v>
      </c>
      <c r="F386" s="370" t="e">
        <f t="shared" si="15"/>
        <v>#NAME?</v>
      </c>
      <c r="G386" s="370" t="e">
        <f t="shared" si="21"/>
        <v>#REF!</v>
      </c>
      <c r="H386" s="370" t="e">
        <f t="shared" si="16"/>
        <v>#REF!</v>
      </c>
      <c r="I386" s="56" t="e">
        <f t="shared" si="25"/>
        <v>#REF!</v>
      </c>
      <c r="J386" s="57" t="e">
        <f t="shared" si="19"/>
        <v>#REF!</v>
      </c>
      <c r="K386" s="211" t="e">
        <f>(AVERAGE(J328:J386))</f>
        <v>#REF!</v>
      </c>
      <c r="W386" s="8" t="e">
        <f t="shared" si="29"/>
        <v>#REF!</v>
      </c>
    </row>
    <row r="387" spans="1:23" hidden="1" x14ac:dyDescent="0.25">
      <c r="A387" s="11">
        <f t="shared" si="20"/>
        <v>60</v>
      </c>
      <c r="B387" s="60" t="e">
        <f t="shared" si="18"/>
        <v>#REF!</v>
      </c>
      <c r="C387" s="60"/>
      <c r="D387" s="60" t="e">
        <f t="shared" si="13"/>
        <v>#NAME?</v>
      </c>
      <c r="E387" s="370" t="e">
        <f t="shared" si="24"/>
        <v>#NAME?</v>
      </c>
      <c r="F387" s="370" t="e">
        <f t="shared" si="15"/>
        <v>#NAME?</v>
      </c>
      <c r="G387" s="370" t="e">
        <f t="shared" si="21"/>
        <v>#REF!</v>
      </c>
      <c r="H387" s="370" t="e">
        <f t="shared" si="16"/>
        <v>#REF!</v>
      </c>
      <c r="I387" s="56" t="e">
        <f t="shared" si="25"/>
        <v>#REF!</v>
      </c>
      <c r="J387" s="57" t="e">
        <f t="shared" si="19"/>
        <v>#REF!</v>
      </c>
      <c r="K387" s="211" t="e">
        <f>(AVERAGE(J328:J387))</f>
        <v>#REF!</v>
      </c>
      <c r="W387" s="8" t="e">
        <f t="shared" si="29"/>
        <v>#REF!</v>
      </c>
    </row>
    <row r="388" spans="1:23" hidden="1" x14ac:dyDescent="0.25">
      <c r="A388" s="11">
        <f t="shared" si="20"/>
        <v>61</v>
      </c>
      <c r="B388" s="60" t="e">
        <f t="shared" si="18"/>
        <v>#REF!</v>
      </c>
      <c r="C388" s="60"/>
      <c r="D388" s="60" t="e">
        <f t="shared" si="13"/>
        <v>#NAME?</v>
      </c>
      <c r="E388" s="370" t="e">
        <f t="shared" si="24"/>
        <v>#NAME?</v>
      </c>
      <c r="F388" s="370" t="e">
        <f t="shared" si="15"/>
        <v>#NAME?</v>
      </c>
      <c r="G388" s="370" t="e">
        <f t="shared" si="21"/>
        <v>#REF!</v>
      </c>
      <c r="H388" s="370" t="e">
        <f t="shared" si="16"/>
        <v>#REF!</v>
      </c>
      <c r="I388" s="56" t="e">
        <f t="shared" si="25"/>
        <v>#REF!</v>
      </c>
      <c r="J388" s="57" t="e">
        <f t="shared" si="19"/>
        <v>#REF!</v>
      </c>
      <c r="K388" s="211" t="e">
        <f>(AVERAGE(J328:J388))</f>
        <v>#REF!</v>
      </c>
      <c r="W388" s="8" t="e">
        <f t="shared" si="29"/>
        <v>#REF!</v>
      </c>
    </row>
    <row r="389" spans="1:23" hidden="1" x14ac:dyDescent="0.25">
      <c r="A389" s="11">
        <f t="shared" si="20"/>
        <v>62</v>
      </c>
      <c r="B389" s="60" t="e">
        <f t="shared" si="18"/>
        <v>#REF!</v>
      </c>
      <c r="C389" s="60"/>
      <c r="D389" s="60" t="e">
        <f t="shared" si="13"/>
        <v>#NAME?</v>
      </c>
      <c r="E389" s="370" t="e">
        <f t="shared" si="24"/>
        <v>#NAME?</v>
      </c>
      <c r="F389" s="370" t="e">
        <f t="shared" si="15"/>
        <v>#NAME?</v>
      </c>
      <c r="G389" s="370" t="e">
        <f t="shared" si="21"/>
        <v>#REF!</v>
      </c>
      <c r="H389" s="370" t="e">
        <f t="shared" si="16"/>
        <v>#REF!</v>
      </c>
      <c r="I389" s="56" t="e">
        <f t="shared" si="25"/>
        <v>#REF!</v>
      </c>
      <c r="J389" s="57" t="e">
        <f t="shared" si="19"/>
        <v>#REF!</v>
      </c>
      <c r="K389" s="211" t="e">
        <f>(AVERAGE(ratestart:J389))</f>
        <v>#REF!</v>
      </c>
      <c r="W389" s="8" t="e">
        <f t="shared" si="29"/>
        <v>#REF!</v>
      </c>
    </row>
    <row r="390" spans="1:23" hidden="1" x14ac:dyDescent="0.25">
      <c r="A390" s="11">
        <f t="shared" si="20"/>
        <v>63</v>
      </c>
      <c r="B390" s="370" t="e">
        <f t="shared" si="18"/>
        <v>#REF!</v>
      </c>
      <c r="C390" s="370"/>
      <c r="D390" s="370" t="e">
        <f t="shared" si="13"/>
        <v>#NAME?</v>
      </c>
      <c r="E390" s="370" t="e">
        <f t="shared" si="24"/>
        <v>#NAME?</v>
      </c>
      <c r="F390" s="370" t="e">
        <f t="shared" si="15"/>
        <v>#NAME?</v>
      </c>
      <c r="G390" s="370" t="e">
        <f t="shared" si="21"/>
        <v>#REF!</v>
      </c>
      <c r="H390" s="370" t="e">
        <f t="shared" si="16"/>
        <v>#REF!</v>
      </c>
      <c r="I390" s="56" t="e">
        <f t="shared" si="25"/>
        <v>#REF!</v>
      </c>
      <c r="J390" s="57" t="e">
        <f t="shared" si="19"/>
        <v>#REF!</v>
      </c>
      <c r="K390" s="211" t="e">
        <f>(AVERAGE(ratestart:J390))</f>
        <v>#REF!</v>
      </c>
      <c r="W390" s="8" t="e">
        <f t="shared" ref="W390:W396" si="30">paseven</f>
        <v>#REF!</v>
      </c>
    </row>
    <row r="391" spans="1:23" hidden="1" x14ac:dyDescent="0.25">
      <c r="A391" s="11">
        <f t="shared" si="20"/>
        <v>64</v>
      </c>
      <c r="B391" s="370" t="e">
        <f t="shared" si="18"/>
        <v>#REF!</v>
      </c>
      <c r="C391" s="370"/>
      <c r="D391" s="370" t="e">
        <f t="shared" si="13"/>
        <v>#NAME?</v>
      </c>
      <c r="E391" s="370" t="e">
        <f t="shared" si="24"/>
        <v>#NAME?</v>
      </c>
      <c r="F391" s="370" t="e">
        <f t="shared" si="15"/>
        <v>#NAME?</v>
      </c>
      <c r="G391" s="370" t="e">
        <f t="shared" si="21"/>
        <v>#REF!</v>
      </c>
      <c r="H391" s="370" t="e">
        <f t="shared" si="16"/>
        <v>#REF!</v>
      </c>
      <c r="I391" s="56" t="e">
        <f t="shared" si="25"/>
        <v>#REF!</v>
      </c>
      <c r="J391" s="57" t="e">
        <f t="shared" si="19"/>
        <v>#REF!</v>
      </c>
      <c r="K391" s="211" t="e">
        <f>(AVERAGE(ratestart:J391))</f>
        <v>#REF!</v>
      </c>
      <c r="W391" s="8" t="e">
        <f t="shared" si="30"/>
        <v>#REF!</v>
      </c>
    </row>
    <row r="392" spans="1:23" hidden="1" x14ac:dyDescent="0.25">
      <c r="A392" s="11">
        <f t="shared" si="20"/>
        <v>65</v>
      </c>
      <c r="B392" s="370" t="e">
        <f t="shared" si="18"/>
        <v>#REF!</v>
      </c>
      <c r="C392" s="370"/>
      <c r="D392" s="370" t="e">
        <f t="shared" ref="D392:D427" si="31">otrate*W392</f>
        <v>#NAME?</v>
      </c>
      <c r="E392" s="370" t="e">
        <f t="shared" ref="E392:E427" si="32">slprate</f>
        <v>#NAME?</v>
      </c>
      <c r="F392" s="370" t="e">
        <f t="shared" ref="F392:F427" si="33">nsgrate</f>
        <v>#NAME?</v>
      </c>
      <c r="G392" s="370" t="e">
        <f t="shared" si="21"/>
        <v>#REF!</v>
      </c>
      <c r="H392" s="370" t="e">
        <f t="shared" ref="H392:H427" si="34">noncmrate</f>
        <v>#REF!</v>
      </c>
      <c r="I392" s="56" t="e">
        <f t="shared" si="25"/>
        <v>#REF!</v>
      </c>
      <c r="J392" s="57" t="e">
        <f t="shared" si="19"/>
        <v>#REF!</v>
      </c>
      <c r="K392" s="211" t="e">
        <f>(AVERAGE(ratestart:J392))</f>
        <v>#REF!</v>
      </c>
      <c r="W392" s="8" t="e">
        <f t="shared" si="30"/>
        <v>#REF!</v>
      </c>
    </row>
    <row r="393" spans="1:23" hidden="1" x14ac:dyDescent="0.25">
      <c r="A393" s="11">
        <f t="shared" si="20"/>
        <v>66</v>
      </c>
      <c r="B393" s="370" t="e">
        <f t="shared" ref="B393:B427" si="35">ptrate*W393</f>
        <v>#REF!</v>
      </c>
      <c r="C393" s="370"/>
      <c r="D393" s="370" t="e">
        <f t="shared" si="31"/>
        <v>#NAME?</v>
      </c>
      <c r="E393" s="370" t="e">
        <f t="shared" si="32"/>
        <v>#NAME?</v>
      </c>
      <c r="F393" s="370" t="e">
        <f t="shared" si="33"/>
        <v>#NAME?</v>
      </c>
      <c r="G393" s="370" t="e">
        <f t="shared" si="21"/>
        <v>#REF!</v>
      </c>
      <c r="H393" s="370" t="e">
        <f t="shared" si="34"/>
        <v>#REF!</v>
      </c>
      <c r="I393" s="56" t="e">
        <f t="shared" si="25"/>
        <v>#REF!</v>
      </c>
      <c r="J393" s="57" t="e">
        <f t="shared" ref="J393:J423" si="36">I393*wageindex</f>
        <v>#REF!</v>
      </c>
      <c r="K393" s="211" t="e">
        <f>(AVERAGE(ratestart:J393))</f>
        <v>#REF!</v>
      </c>
      <c r="W393" s="8" t="e">
        <f t="shared" si="30"/>
        <v>#REF!</v>
      </c>
    </row>
    <row r="394" spans="1:23" hidden="1" x14ac:dyDescent="0.25">
      <c r="A394" s="11">
        <f t="shared" ref="A394:A427" si="37">A393+1</f>
        <v>67</v>
      </c>
      <c r="B394" s="370" t="e">
        <f t="shared" si="35"/>
        <v>#REF!</v>
      </c>
      <c r="C394" s="370"/>
      <c r="D394" s="370" t="e">
        <f t="shared" si="31"/>
        <v>#NAME?</v>
      </c>
      <c r="E394" s="370" t="e">
        <f t="shared" si="32"/>
        <v>#NAME?</v>
      </c>
      <c r="F394" s="370" t="e">
        <f t="shared" si="33"/>
        <v>#NAME?</v>
      </c>
      <c r="G394" s="370" t="e">
        <f t="shared" si="21"/>
        <v>#REF!</v>
      </c>
      <c r="H394" s="370" t="e">
        <f t="shared" si="34"/>
        <v>#REF!</v>
      </c>
      <c r="I394" s="56" t="e">
        <f t="shared" si="25"/>
        <v>#REF!</v>
      </c>
      <c r="J394" s="57" t="e">
        <f t="shared" si="36"/>
        <v>#REF!</v>
      </c>
      <c r="K394" s="211" t="e">
        <f>(AVERAGE(ratestart:J394))</f>
        <v>#REF!</v>
      </c>
      <c r="W394" s="8" t="e">
        <f t="shared" si="30"/>
        <v>#REF!</v>
      </c>
    </row>
    <row r="395" spans="1:23" hidden="1" x14ac:dyDescent="0.25">
      <c r="A395" s="11">
        <f t="shared" si="37"/>
        <v>68</v>
      </c>
      <c r="B395" s="370" t="e">
        <f t="shared" si="35"/>
        <v>#REF!</v>
      </c>
      <c r="C395" s="370"/>
      <c r="D395" s="370" t="e">
        <f t="shared" si="31"/>
        <v>#NAME?</v>
      </c>
      <c r="E395" s="370" t="e">
        <f t="shared" si="32"/>
        <v>#NAME?</v>
      </c>
      <c r="F395" s="370" t="e">
        <f t="shared" si="33"/>
        <v>#NAME?</v>
      </c>
      <c r="G395" s="370" t="e">
        <f t="shared" ref="G395:G427" si="38">ntarate*ntaaftwo</f>
        <v>#REF!</v>
      </c>
      <c r="H395" s="370" t="e">
        <f t="shared" si="34"/>
        <v>#REF!</v>
      </c>
      <c r="I395" s="56" t="e">
        <f t="shared" si="25"/>
        <v>#REF!</v>
      </c>
      <c r="J395" s="57" t="e">
        <f t="shared" si="36"/>
        <v>#REF!</v>
      </c>
      <c r="K395" s="211" t="e">
        <f>(AVERAGE(ratestart:J395))</f>
        <v>#REF!</v>
      </c>
      <c r="W395" s="8" t="e">
        <f t="shared" si="30"/>
        <v>#REF!</v>
      </c>
    </row>
    <row r="396" spans="1:23" hidden="1" x14ac:dyDescent="0.25">
      <c r="A396" s="11">
        <f t="shared" si="37"/>
        <v>69</v>
      </c>
      <c r="B396" s="370" t="e">
        <f t="shared" si="35"/>
        <v>#REF!</v>
      </c>
      <c r="C396" s="370"/>
      <c r="D396" s="370" t="e">
        <f t="shared" si="31"/>
        <v>#NAME?</v>
      </c>
      <c r="E396" s="370" t="e">
        <f t="shared" si="32"/>
        <v>#NAME?</v>
      </c>
      <c r="F396" s="370" t="e">
        <f t="shared" si="33"/>
        <v>#NAME?</v>
      </c>
      <c r="G396" s="370" t="e">
        <f t="shared" si="38"/>
        <v>#REF!</v>
      </c>
      <c r="H396" s="370" t="e">
        <f t="shared" si="34"/>
        <v>#REF!</v>
      </c>
      <c r="I396" s="56" t="e">
        <f t="shared" si="25"/>
        <v>#REF!</v>
      </c>
      <c r="J396" s="57" t="e">
        <f t="shared" si="36"/>
        <v>#REF!</v>
      </c>
      <c r="K396" s="211" t="e">
        <f>(AVERAGE(ratestart:J396))</f>
        <v>#REF!</v>
      </c>
      <c r="W396" s="8" t="e">
        <f t="shared" si="30"/>
        <v>#REF!</v>
      </c>
    </row>
    <row r="397" spans="1:23" hidden="1" x14ac:dyDescent="0.25">
      <c r="A397" s="11">
        <f t="shared" si="37"/>
        <v>70</v>
      </c>
      <c r="B397" s="60" t="e">
        <f t="shared" si="35"/>
        <v>#REF!</v>
      </c>
      <c r="C397" s="60"/>
      <c r="D397" s="60" t="e">
        <f t="shared" si="31"/>
        <v>#NAME?</v>
      </c>
      <c r="E397" s="370" t="e">
        <f t="shared" si="32"/>
        <v>#NAME?</v>
      </c>
      <c r="F397" s="370" t="e">
        <f t="shared" si="33"/>
        <v>#NAME?</v>
      </c>
      <c r="G397" s="370" t="e">
        <f t="shared" si="38"/>
        <v>#REF!</v>
      </c>
      <c r="H397" s="370" t="e">
        <f t="shared" si="34"/>
        <v>#REF!</v>
      </c>
      <c r="I397" s="56" t="e">
        <f t="shared" si="25"/>
        <v>#REF!</v>
      </c>
      <c r="J397" s="57" t="e">
        <f t="shared" si="36"/>
        <v>#REF!</v>
      </c>
      <c r="K397" s="211" t="e">
        <f>(AVERAGE(ratestart:J397))</f>
        <v>#REF!</v>
      </c>
      <c r="W397" s="8" t="e">
        <f t="shared" ref="W397:W403" si="39">paeight</f>
        <v>#REF!</v>
      </c>
    </row>
    <row r="398" spans="1:23" hidden="1" x14ac:dyDescent="0.25">
      <c r="A398" s="11">
        <f t="shared" si="37"/>
        <v>71</v>
      </c>
      <c r="B398" s="60" t="e">
        <f t="shared" si="35"/>
        <v>#REF!</v>
      </c>
      <c r="C398" s="60"/>
      <c r="D398" s="60" t="e">
        <f t="shared" si="31"/>
        <v>#NAME?</v>
      </c>
      <c r="E398" s="370" t="e">
        <f t="shared" si="32"/>
        <v>#NAME?</v>
      </c>
      <c r="F398" s="370" t="e">
        <f t="shared" si="33"/>
        <v>#NAME?</v>
      </c>
      <c r="G398" s="370" t="e">
        <f t="shared" si="38"/>
        <v>#REF!</v>
      </c>
      <c r="H398" s="370" t="e">
        <f t="shared" si="34"/>
        <v>#REF!</v>
      </c>
      <c r="I398" s="56" t="e">
        <f t="shared" si="25"/>
        <v>#REF!</v>
      </c>
      <c r="J398" s="57" t="e">
        <f t="shared" si="36"/>
        <v>#REF!</v>
      </c>
      <c r="K398" s="211" t="e">
        <f>(AVERAGE(ratestart:J398))</f>
        <v>#REF!</v>
      </c>
      <c r="W398" s="8" t="e">
        <f t="shared" si="39"/>
        <v>#REF!</v>
      </c>
    </row>
    <row r="399" spans="1:23" hidden="1" x14ac:dyDescent="0.25">
      <c r="A399" s="11">
        <f t="shared" si="37"/>
        <v>72</v>
      </c>
      <c r="B399" s="60" t="e">
        <f t="shared" si="35"/>
        <v>#REF!</v>
      </c>
      <c r="C399" s="60"/>
      <c r="D399" s="60" t="e">
        <f t="shared" si="31"/>
        <v>#NAME?</v>
      </c>
      <c r="E399" s="370" t="e">
        <f t="shared" si="32"/>
        <v>#NAME?</v>
      </c>
      <c r="F399" s="370" t="e">
        <f t="shared" si="33"/>
        <v>#NAME?</v>
      </c>
      <c r="G399" s="370" t="e">
        <f t="shared" si="38"/>
        <v>#REF!</v>
      </c>
      <c r="H399" s="370" t="e">
        <f t="shared" si="34"/>
        <v>#REF!</v>
      </c>
      <c r="I399" s="56" t="e">
        <f t="shared" si="25"/>
        <v>#REF!</v>
      </c>
      <c r="J399" s="57" t="e">
        <f t="shared" si="36"/>
        <v>#REF!</v>
      </c>
      <c r="K399" s="211" t="e">
        <f>(AVERAGE(ratestart:J399))</f>
        <v>#REF!</v>
      </c>
      <c r="W399" s="8" t="e">
        <f t="shared" si="39"/>
        <v>#REF!</v>
      </c>
    </row>
    <row r="400" spans="1:23" hidden="1" x14ac:dyDescent="0.25">
      <c r="A400" s="11">
        <f t="shared" si="37"/>
        <v>73</v>
      </c>
      <c r="B400" s="60" t="e">
        <f t="shared" si="35"/>
        <v>#REF!</v>
      </c>
      <c r="C400" s="60"/>
      <c r="D400" s="60" t="e">
        <f t="shared" si="31"/>
        <v>#NAME?</v>
      </c>
      <c r="E400" s="370" t="e">
        <f t="shared" si="32"/>
        <v>#NAME?</v>
      </c>
      <c r="F400" s="370" t="e">
        <f t="shared" si="33"/>
        <v>#NAME?</v>
      </c>
      <c r="G400" s="370" t="e">
        <f t="shared" si="38"/>
        <v>#REF!</v>
      </c>
      <c r="H400" s="370" t="e">
        <f t="shared" si="34"/>
        <v>#REF!</v>
      </c>
      <c r="I400" s="56" t="e">
        <f t="shared" si="25"/>
        <v>#REF!</v>
      </c>
      <c r="J400" s="57" t="e">
        <f t="shared" si="36"/>
        <v>#REF!</v>
      </c>
      <c r="K400" s="211" t="e">
        <f>(AVERAGE(ratestart:J400))</f>
        <v>#REF!</v>
      </c>
      <c r="W400" s="8" t="e">
        <f t="shared" si="39"/>
        <v>#REF!</v>
      </c>
    </row>
    <row r="401" spans="1:23" hidden="1" x14ac:dyDescent="0.25">
      <c r="A401" s="11">
        <f t="shared" si="37"/>
        <v>74</v>
      </c>
      <c r="B401" s="60" t="e">
        <f t="shared" si="35"/>
        <v>#REF!</v>
      </c>
      <c r="C401" s="60"/>
      <c r="D401" s="60" t="e">
        <f t="shared" si="31"/>
        <v>#NAME?</v>
      </c>
      <c r="E401" s="370" t="e">
        <f t="shared" si="32"/>
        <v>#NAME?</v>
      </c>
      <c r="F401" s="370" t="e">
        <f t="shared" si="33"/>
        <v>#NAME?</v>
      </c>
      <c r="G401" s="370" t="e">
        <f t="shared" si="38"/>
        <v>#REF!</v>
      </c>
      <c r="H401" s="370" t="e">
        <f t="shared" si="34"/>
        <v>#REF!</v>
      </c>
      <c r="I401" s="56" t="e">
        <f t="shared" si="25"/>
        <v>#REF!</v>
      </c>
      <c r="J401" s="57" t="e">
        <f t="shared" si="36"/>
        <v>#REF!</v>
      </c>
      <c r="K401" s="211" t="e">
        <f>(AVERAGE(ratestart:J401))</f>
        <v>#REF!</v>
      </c>
      <c r="W401" s="8" t="e">
        <f t="shared" si="39"/>
        <v>#REF!</v>
      </c>
    </row>
    <row r="402" spans="1:23" hidden="1" x14ac:dyDescent="0.25">
      <c r="A402" s="11">
        <f t="shared" si="37"/>
        <v>75</v>
      </c>
      <c r="B402" s="60" t="e">
        <f t="shared" si="35"/>
        <v>#REF!</v>
      </c>
      <c r="C402" s="60"/>
      <c r="D402" s="60" t="e">
        <f t="shared" si="31"/>
        <v>#NAME?</v>
      </c>
      <c r="E402" s="370" t="e">
        <f t="shared" si="32"/>
        <v>#NAME?</v>
      </c>
      <c r="F402" s="370" t="e">
        <f t="shared" si="33"/>
        <v>#NAME?</v>
      </c>
      <c r="G402" s="370" t="e">
        <f t="shared" si="38"/>
        <v>#REF!</v>
      </c>
      <c r="H402" s="370" t="e">
        <f t="shared" si="34"/>
        <v>#REF!</v>
      </c>
      <c r="I402" s="56" t="e">
        <f t="shared" si="25"/>
        <v>#REF!</v>
      </c>
      <c r="J402" s="57" t="e">
        <f t="shared" si="36"/>
        <v>#REF!</v>
      </c>
      <c r="K402" s="211" t="e">
        <f>(AVERAGE(ratestart:J402))</f>
        <v>#REF!</v>
      </c>
      <c r="W402" s="8" t="e">
        <f t="shared" si="39"/>
        <v>#REF!</v>
      </c>
    </row>
    <row r="403" spans="1:23" hidden="1" x14ac:dyDescent="0.25">
      <c r="A403" s="11">
        <f t="shared" si="37"/>
        <v>76</v>
      </c>
      <c r="B403" s="60" t="e">
        <f t="shared" si="35"/>
        <v>#REF!</v>
      </c>
      <c r="C403" s="60"/>
      <c r="D403" s="60" t="e">
        <f t="shared" si="31"/>
        <v>#NAME?</v>
      </c>
      <c r="E403" s="370" t="e">
        <f t="shared" si="32"/>
        <v>#NAME?</v>
      </c>
      <c r="F403" s="370" t="e">
        <f t="shared" si="33"/>
        <v>#NAME?</v>
      </c>
      <c r="G403" s="370" t="e">
        <f t="shared" si="38"/>
        <v>#REF!</v>
      </c>
      <c r="H403" s="370" t="e">
        <f t="shared" si="34"/>
        <v>#REF!</v>
      </c>
      <c r="I403" s="56" t="e">
        <f t="shared" si="25"/>
        <v>#REF!</v>
      </c>
      <c r="J403" s="57" t="e">
        <f t="shared" si="36"/>
        <v>#REF!</v>
      </c>
      <c r="K403" s="211" t="e">
        <f>(AVERAGE(ratestart:J403))</f>
        <v>#REF!</v>
      </c>
      <c r="W403" s="8" t="e">
        <f t="shared" si="39"/>
        <v>#REF!</v>
      </c>
    </row>
    <row r="404" spans="1:23" hidden="1" x14ac:dyDescent="0.25">
      <c r="A404" s="11">
        <f t="shared" si="37"/>
        <v>77</v>
      </c>
      <c r="B404" s="370" t="e">
        <f t="shared" si="35"/>
        <v>#REF!</v>
      </c>
      <c r="C404" s="370"/>
      <c r="D404" s="370" t="e">
        <f t="shared" si="31"/>
        <v>#NAME?</v>
      </c>
      <c r="E404" s="370" t="e">
        <f t="shared" si="32"/>
        <v>#NAME?</v>
      </c>
      <c r="F404" s="370" t="e">
        <f t="shared" si="33"/>
        <v>#NAME?</v>
      </c>
      <c r="G404" s="370" t="e">
        <f t="shared" si="38"/>
        <v>#REF!</v>
      </c>
      <c r="H404" s="370" t="e">
        <f t="shared" si="34"/>
        <v>#REF!</v>
      </c>
      <c r="I404" s="56" t="e">
        <f t="shared" si="25"/>
        <v>#REF!</v>
      </c>
      <c r="J404" s="57" t="e">
        <f t="shared" si="36"/>
        <v>#REF!</v>
      </c>
      <c r="K404" s="211" t="e">
        <f>(AVERAGE(ratestart:J404))</f>
        <v>#REF!</v>
      </c>
      <c r="W404" s="8" t="e">
        <f t="shared" ref="W404:W410" si="40">panine</f>
        <v>#REF!</v>
      </c>
    </row>
    <row r="405" spans="1:23" hidden="1" x14ac:dyDescent="0.25">
      <c r="A405" s="11">
        <f t="shared" si="37"/>
        <v>78</v>
      </c>
      <c r="B405" s="370" t="e">
        <f t="shared" si="35"/>
        <v>#REF!</v>
      </c>
      <c r="C405" s="370"/>
      <c r="D405" s="370" t="e">
        <f t="shared" si="31"/>
        <v>#NAME?</v>
      </c>
      <c r="E405" s="370" t="e">
        <f t="shared" si="32"/>
        <v>#NAME?</v>
      </c>
      <c r="F405" s="370" t="e">
        <f t="shared" si="33"/>
        <v>#NAME?</v>
      </c>
      <c r="G405" s="370" t="e">
        <f t="shared" si="38"/>
        <v>#REF!</v>
      </c>
      <c r="H405" s="370" t="e">
        <f t="shared" si="34"/>
        <v>#REF!</v>
      </c>
      <c r="I405" s="56" t="e">
        <f t="shared" si="25"/>
        <v>#REF!</v>
      </c>
      <c r="J405" s="57" t="e">
        <f t="shared" si="36"/>
        <v>#REF!</v>
      </c>
      <c r="K405" s="211" t="e">
        <f>(AVERAGE(ratestart:J405))</f>
        <v>#REF!</v>
      </c>
      <c r="W405" s="8" t="e">
        <f t="shared" si="40"/>
        <v>#REF!</v>
      </c>
    </row>
    <row r="406" spans="1:23" hidden="1" x14ac:dyDescent="0.25">
      <c r="A406" s="11">
        <f t="shared" si="37"/>
        <v>79</v>
      </c>
      <c r="B406" s="370" t="e">
        <f t="shared" si="35"/>
        <v>#REF!</v>
      </c>
      <c r="C406" s="370"/>
      <c r="D406" s="370" t="e">
        <f t="shared" si="31"/>
        <v>#NAME?</v>
      </c>
      <c r="E406" s="370" t="e">
        <f t="shared" si="32"/>
        <v>#NAME?</v>
      </c>
      <c r="F406" s="370" t="e">
        <f t="shared" si="33"/>
        <v>#NAME?</v>
      </c>
      <c r="G406" s="370" t="e">
        <f t="shared" si="38"/>
        <v>#REF!</v>
      </c>
      <c r="H406" s="370" t="e">
        <f t="shared" si="34"/>
        <v>#REF!</v>
      </c>
      <c r="I406" s="56" t="e">
        <f t="shared" si="25"/>
        <v>#REF!</v>
      </c>
      <c r="J406" s="57" t="e">
        <f t="shared" si="36"/>
        <v>#REF!</v>
      </c>
      <c r="K406" s="211" t="e">
        <f>(AVERAGE(ratestart:J406))</f>
        <v>#REF!</v>
      </c>
      <c r="W406" s="8" t="e">
        <f t="shared" si="40"/>
        <v>#REF!</v>
      </c>
    </row>
    <row r="407" spans="1:23" hidden="1" x14ac:dyDescent="0.25">
      <c r="A407" s="11">
        <f t="shared" si="37"/>
        <v>80</v>
      </c>
      <c r="B407" s="370" t="e">
        <f t="shared" si="35"/>
        <v>#REF!</v>
      </c>
      <c r="C407" s="370"/>
      <c r="D407" s="370" t="e">
        <f t="shared" si="31"/>
        <v>#NAME?</v>
      </c>
      <c r="E407" s="370" t="e">
        <f t="shared" si="32"/>
        <v>#NAME?</v>
      </c>
      <c r="F407" s="370" t="e">
        <f t="shared" si="33"/>
        <v>#NAME?</v>
      </c>
      <c r="G407" s="370" t="e">
        <f t="shared" si="38"/>
        <v>#REF!</v>
      </c>
      <c r="H407" s="370" t="e">
        <f t="shared" si="34"/>
        <v>#REF!</v>
      </c>
      <c r="I407" s="56" t="e">
        <f t="shared" si="25"/>
        <v>#REF!</v>
      </c>
      <c r="J407" s="57" t="e">
        <f t="shared" si="36"/>
        <v>#REF!</v>
      </c>
      <c r="K407" s="211" t="e">
        <f>(AVERAGE(ratestart:J407))</f>
        <v>#REF!</v>
      </c>
      <c r="W407" s="8" t="e">
        <f t="shared" si="40"/>
        <v>#REF!</v>
      </c>
    </row>
    <row r="408" spans="1:23" hidden="1" x14ac:dyDescent="0.25">
      <c r="A408" s="11">
        <f t="shared" si="37"/>
        <v>81</v>
      </c>
      <c r="B408" s="370" t="e">
        <f t="shared" si="35"/>
        <v>#REF!</v>
      </c>
      <c r="C408" s="370"/>
      <c r="D408" s="370" t="e">
        <f t="shared" si="31"/>
        <v>#NAME?</v>
      </c>
      <c r="E408" s="370" t="e">
        <f t="shared" si="32"/>
        <v>#NAME?</v>
      </c>
      <c r="F408" s="370" t="e">
        <f t="shared" si="33"/>
        <v>#NAME?</v>
      </c>
      <c r="G408" s="370" t="e">
        <f t="shared" si="38"/>
        <v>#REF!</v>
      </c>
      <c r="H408" s="370" t="e">
        <f t="shared" si="34"/>
        <v>#REF!</v>
      </c>
      <c r="I408" s="56" t="e">
        <f t="shared" si="25"/>
        <v>#REF!</v>
      </c>
      <c r="J408" s="57" t="e">
        <f t="shared" si="36"/>
        <v>#REF!</v>
      </c>
      <c r="K408" s="211" t="e">
        <f>(AVERAGE(ratestart:J408))</f>
        <v>#REF!</v>
      </c>
      <c r="W408" s="8" t="e">
        <f t="shared" si="40"/>
        <v>#REF!</v>
      </c>
    </row>
    <row r="409" spans="1:23" hidden="1" x14ac:dyDescent="0.25">
      <c r="A409" s="11">
        <f t="shared" si="37"/>
        <v>82</v>
      </c>
      <c r="B409" s="370" t="e">
        <f t="shared" si="35"/>
        <v>#REF!</v>
      </c>
      <c r="C409" s="370"/>
      <c r="D409" s="370" t="e">
        <f t="shared" si="31"/>
        <v>#NAME?</v>
      </c>
      <c r="E409" s="370" t="e">
        <f t="shared" si="32"/>
        <v>#NAME?</v>
      </c>
      <c r="F409" s="370" t="e">
        <f t="shared" si="33"/>
        <v>#NAME?</v>
      </c>
      <c r="G409" s="370" t="e">
        <f t="shared" si="38"/>
        <v>#REF!</v>
      </c>
      <c r="H409" s="370" t="e">
        <f t="shared" si="34"/>
        <v>#REF!</v>
      </c>
      <c r="I409" s="56" t="e">
        <f t="shared" si="25"/>
        <v>#REF!</v>
      </c>
      <c r="J409" s="57" t="e">
        <f t="shared" si="36"/>
        <v>#REF!</v>
      </c>
      <c r="K409" s="211" t="e">
        <f>(AVERAGE(ratestart:J409))</f>
        <v>#REF!</v>
      </c>
      <c r="W409" s="8" t="e">
        <f t="shared" si="40"/>
        <v>#REF!</v>
      </c>
    </row>
    <row r="410" spans="1:23" hidden="1" x14ac:dyDescent="0.25">
      <c r="A410" s="11">
        <f t="shared" si="37"/>
        <v>83</v>
      </c>
      <c r="B410" s="370" t="e">
        <f t="shared" si="35"/>
        <v>#REF!</v>
      </c>
      <c r="C410" s="370"/>
      <c r="D410" s="370" t="e">
        <f t="shared" si="31"/>
        <v>#NAME?</v>
      </c>
      <c r="E410" s="370" t="e">
        <f t="shared" si="32"/>
        <v>#NAME?</v>
      </c>
      <c r="F410" s="370" t="e">
        <f t="shared" si="33"/>
        <v>#NAME?</v>
      </c>
      <c r="G410" s="370" t="e">
        <f t="shared" si="38"/>
        <v>#REF!</v>
      </c>
      <c r="H410" s="370" t="e">
        <f t="shared" si="34"/>
        <v>#REF!</v>
      </c>
      <c r="I410" s="56" t="e">
        <f t="shared" si="25"/>
        <v>#REF!</v>
      </c>
      <c r="J410" s="57" t="e">
        <f t="shared" si="36"/>
        <v>#REF!</v>
      </c>
      <c r="K410" s="211" t="e">
        <f>(AVERAGE(ratestart:J410))</f>
        <v>#REF!</v>
      </c>
      <c r="W410" s="8" t="e">
        <f t="shared" si="40"/>
        <v>#REF!</v>
      </c>
    </row>
    <row r="411" spans="1:23" hidden="1" x14ac:dyDescent="0.25">
      <c r="A411" s="11">
        <f t="shared" si="37"/>
        <v>84</v>
      </c>
      <c r="B411" s="60" t="e">
        <f t="shared" si="35"/>
        <v>#REF!</v>
      </c>
      <c r="C411" s="60"/>
      <c r="D411" s="60" t="e">
        <f t="shared" si="31"/>
        <v>#NAME?</v>
      </c>
      <c r="E411" s="370" t="e">
        <f t="shared" si="32"/>
        <v>#NAME?</v>
      </c>
      <c r="F411" s="370" t="e">
        <f t="shared" si="33"/>
        <v>#NAME?</v>
      </c>
      <c r="G411" s="370" t="e">
        <f t="shared" si="38"/>
        <v>#REF!</v>
      </c>
      <c r="H411" s="370" t="e">
        <f t="shared" si="34"/>
        <v>#REF!</v>
      </c>
      <c r="I411" s="56" t="e">
        <f t="shared" si="25"/>
        <v>#REF!</v>
      </c>
      <c r="J411" s="57" t="e">
        <f t="shared" si="36"/>
        <v>#REF!</v>
      </c>
      <c r="K411" s="211" t="e">
        <f>(AVERAGE(ratestart:J411))</f>
        <v>#REF!</v>
      </c>
      <c r="W411" s="8" t="e">
        <f t="shared" ref="W411:W417" si="41">paten</f>
        <v>#REF!</v>
      </c>
    </row>
    <row r="412" spans="1:23" hidden="1" x14ac:dyDescent="0.25">
      <c r="A412" s="11">
        <f t="shared" si="37"/>
        <v>85</v>
      </c>
      <c r="B412" s="60" t="e">
        <f t="shared" si="35"/>
        <v>#REF!</v>
      </c>
      <c r="C412" s="60"/>
      <c r="D412" s="60" t="e">
        <f t="shared" si="31"/>
        <v>#NAME?</v>
      </c>
      <c r="E412" s="370" t="e">
        <f t="shared" si="32"/>
        <v>#NAME?</v>
      </c>
      <c r="F412" s="370" t="e">
        <f t="shared" si="33"/>
        <v>#NAME?</v>
      </c>
      <c r="G412" s="370" t="e">
        <f t="shared" si="38"/>
        <v>#REF!</v>
      </c>
      <c r="H412" s="370" t="e">
        <f t="shared" si="34"/>
        <v>#REF!</v>
      </c>
      <c r="I412" s="56" t="e">
        <f t="shared" si="25"/>
        <v>#REF!</v>
      </c>
      <c r="J412" s="57" t="e">
        <f t="shared" si="36"/>
        <v>#REF!</v>
      </c>
      <c r="K412" s="211" t="e">
        <f>(AVERAGE(ratestart:J412))</f>
        <v>#REF!</v>
      </c>
      <c r="W412" s="8" t="e">
        <f t="shared" si="41"/>
        <v>#REF!</v>
      </c>
    </row>
    <row r="413" spans="1:23" hidden="1" x14ac:dyDescent="0.25">
      <c r="A413" s="11">
        <f t="shared" si="37"/>
        <v>86</v>
      </c>
      <c r="B413" s="60" t="e">
        <f t="shared" si="35"/>
        <v>#REF!</v>
      </c>
      <c r="C413" s="60"/>
      <c r="D413" s="60" t="e">
        <f t="shared" si="31"/>
        <v>#NAME?</v>
      </c>
      <c r="E413" s="370" t="e">
        <f t="shared" si="32"/>
        <v>#NAME?</v>
      </c>
      <c r="F413" s="370" t="e">
        <f t="shared" si="33"/>
        <v>#NAME?</v>
      </c>
      <c r="G413" s="370" t="e">
        <f t="shared" si="38"/>
        <v>#REF!</v>
      </c>
      <c r="H413" s="370" t="e">
        <f t="shared" si="34"/>
        <v>#REF!</v>
      </c>
      <c r="I413" s="56" t="e">
        <f t="shared" si="25"/>
        <v>#REF!</v>
      </c>
      <c r="J413" s="57" t="e">
        <f t="shared" si="36"/>
        <v>#REF!</v>
      </c>
      <c r="K413" s="211" t="e">
        <f>(AVERAGE(ratestart:J413))</f>
        <v>#REF!</v>
      </c>
      <c r="W413" s="8" t="e">
        <f t="shared" si="41"/>
        <v>#REF!</v>
      </c>
    </row>
    <row r="414" spans="1:23" hidden="1" x14ac:dyDescent="0.25">
      <c r="A414" s="11">
        <f t="shared" si="37"/>
        <v>87</v>
      </c>
      <c r="B414" s="60" t="e">
        <f t="shared" si="35"/>
        <v>#REF!</v>
      </c>
      <c r="C414" s="60"/>
      <c r="D414" s="60" t="e">
        <f t="shared" si="31"/>
        <v>#NAME?</v>
      </c>
      <c r="E414" s="370" t="e">
        <f t="shared" si="32"/>
        <v>#NAME?</v>
      </c>
      <c r="F414" s="370" t="e">
        <f t="shared" si="33"/>
        <v>#NAME?</v>
      </c>
      <c r="G414" s="370" t="e">
        <f t="shared" si="38"/>
        <v>#REF!</v>
      </c>
      <c r="H414" s="370" t="e">
        <f t="shared" si="34"/>
        <v>#REF!</v>
      </c>
      <c r="I414" s="56" t="e">
        <f t="shared" si="25"/>
        <v>#REF!</v>
      </c>
      <c r="J414" s="57" t="e">
        <f t="shared" si="36"/>
        <v>#REF!</v>
      </c>
      <c r="K414" s="211" t="e">
        <f>(AVERAGE(ratestart:J414))</f>
        <v>#REF!</v>
      </c>
      <c r="W414" s="8" t="e">
        <f t="shared" si="41"/>
        <v>#REF!</v>
      </c>
    </row>
    <row r="415" spans="1:23" hidden="1" x14ac:dyDescent="0.25">
      <c r="A415" s="11">
        <f t="shared" si="37"/>
        <v>88</v>
      </c>
      <c r="B415" s="60" t="e">
        <f t="shared" si="35"/>
        <v>#REF!</v>
      </c>
      <c r="C415" s="60"/>
      <c r="D415" s="60" t="e">
        <f t="shared" si="31"/>
        <v>#NAME?</v>
      </c>
      <c r="E415" s="370" t="e">
        <f t="shared" si="32"/>
        <v>#NAME?</v>
      </c>
      <c r="F415" s="370" t="e">
        <f t="shared" si="33"/>
        <v>#NAME?</v>
      </c>
      <c r="G415" s="370" t="e">
        <f t="shared" si="38"/>
        <v>#REF!</v>
      </c>
      <c r="H415" s="370" t="e">
        <f t="shared" si="34"/>
        <v>#REF!</v>
      </c>
      <c r="I415" s="56" t="e">
        <f t="shared" si="25"/>
        <v>#REF!</v>
      </c>
      <c r="J415" s="57" t="e">
        <f t="shared" si="36"/>
        <v>#REF!</v>
      </c>
      <c r="K415" s="211" t="e">
        <f>(AVERAGE(ratestart:J415))</f>
        <v>#REF!</v>
      </c>
      <c r="W415" s="8" t="e">
        <f t="shared" si="41"/>
        <v>#REF!</v>
      </c>
    </row>
    <row r="416" spans="1:23" hidden="1" x14ac:dyDescent="0.25">
      <c r="A416" s="11">
        <f t="shared" si="37"/>
        <v>89</v>
      </c>
      <c r="B416" s="60" t="e">
        <f t="shared" si="35"/>
        <v>#REF!</v>
      </c>
      <c r="C416" s="60"/>
      <c r="D416" s="60" t="e">
        <f t="shared" si="31"/>
        <v>#NAME?</v>
      </c>
      <c r="E416" s="370" t="e">
        <f t="shared" si="32"/>
        <v>#NAME?</v>
      </c>
      <c r="F416" s="370" t="e">
        <f t="shared" si="33"/>
        <v>#NAME?</v>
      </c>
      <c r="G416" s="370" t="e">
        <f t="shared" si="38"/>
        <v>#REF!</v>
      </c>
      <c r="H416" s="370" t="e">
        <f t="shared" si="34"/>
        <v>#REF!</v>
      </c>
      <c r="I416" s="56" t="e">
        <f t="shared" si="25"/>
        <v>#REF!</v>
      </c>
      <c r="J416" s="57" t="e">
        <f t="shared" si="36"/>
        <v>#REF!</v>
      </c>
      <c r="K416" s="211" t="e">
        <f>(AVERAGE(ratestart:J416))</f>
        <v>#REF!</v>
      </c>
      <c r="W416" s="8" t="e">
        <f t="shared" si="41"/>
        <v>#REF!</v>
      </c>
    </row>
    <row r="417" spans="1:23" hidden="1" x14ac:dyDescent="0.25">
      <c r="A417" s="11">
        <f t="shared" si="37"/>
        <v>90</v>
      </c>
      <c r="B417" s="60" t="e">
        <f t="shared" si="35"/>
        <v>#REF!</v>
      </c>
      <c r="C417" s="60"/>
      <c r="D417" s="60" t="e">
        <f t="shared" si="31"/>
        <v>#NAME?</v>
      </c>
      <c r="E417" s="370" t="e">
        <f t="shared" si="32"/>
        <v>#NAME?</v>
      </c>
      <c r="F417" s="370" t="e">
        <f t="shared" si="33"/>
        <v>#NAME?</v>
      </c>
      <c r="G417" s="370" t="e">
        <f t="shared" si="38"/>
        <v>#REF!</v>
      </c>
      <c r="H417" s="370" t="e">
        <f t="shared" si="34"/>
        <v>#REF!</v>
      </c>
      <c r="I417" s="56" t="e">
        <f t="shared" si="25"/>
        <v>#REF!</v>
      </c>
      <c r="J417" s="57" t="e">
        <f t="shared" si="36"/>
        <v>#REF!</v>
      </c>
      <c r="K417" s="211" t="e">
        <f>(AVERAGE(ratestart:J417))</f>
        <v>#REF!</v>
      </c>
      <c r="W417" s="8" t="e">
        <f t="shared" si="41"/>
        <v>#REF!</v>
      </c>
    </row>
    <row r="418" spans="1:23" hidden="1" x14ac:dyDescent="0.25">
      <c r="A418" s="11">
        <f t="shared" si="37"/>
        <v>91</v>
      </c>
      <c r="B418" s="370" t="e">
        <f t="shared" si="35"/>
        <v>#REF!</v>
      </c>
      <c r="C418" s="370"/>
      <c r="D418" s="370" t="e">
        <f t="shared" si="31"/>
        <v>#NAME?</v>
      </c>
      <c r="E418" s="370" t="e">
        <f t="shared" si="32"/>
        <v>#NAME?</v>
      </c>
      <c r="F418" s="370" t="e">
        <f t="shared" si="33"/>
        <v>#NAME?</v>
      </c>
      <c r="G418" s="370" t="e">
        <f t="shared" si="38"/>
        <v>#REF!</v>
      </c>
      <c r="H418" s="370" t="e">
        <f t="shared" si="34"/>
        <v>#REF!</v>
      </c>
      <c r="I418" s="56" t="e">
        <f t="shared" si="25"/>
        <v>#REF!</v>
      </c>
      <c r="J418" s="57" t="e">
        <f t="shared" si="36"/>
        <v>#REF!</v>
      </c>
      <c r="K418" s="211" t="e">
        <f>(AVERAGE(ratestart:J418))</f>
        <v>#REF!</v>
      </c>
      <c r="W418" s="8" t="e">
        <f t="shared" ref="W418:W424" si="42">paeleven</f>
        <v>#REF!</v>
      </c>
    </row>
    <row r="419" spans="1:23" hidden="1" x14ac:dyDescent="0.25">
      <c r="A419" s="11">
        <f t="shared" si="37"/>
        <v>92</v>
      </c>
      <c r="B419" s="370" t="e">
        <f t="shared" si="35"/>
        <v>#REF!</v>
      </c>
      <c r="C419" s="370"/>
      <c r="D419" s="370" t="e">
        <f t="shared" si="31"/>
        <v>#NAME?</v>
      </c>
      <c r="E419" s="370" t="e">
        <f t="shared" si="32"/>
        <v>#NAME?</v>
      </c>
      <c r="F419" s="370" t="e">
        <f t="shared" si="33"/>
        <v>#NAME?</v>
      </c>
      <c r="G419" s="370" t="e">
        <f t="shared" si="38"/>
        <v>#REF!</v>
      </c>
      <c r="H419" s="370" t="e">
        <f t="shared" si="34"/>
        <v>#REF!</v>
      </c>
      <c r="I419" s="56" t="e">
        <f t="shared" si="25"/>
        <v>#REF!</v>
      </c>
      <c r="J419" s="57" t="e">
        <f t="shared" si="36"/>
        <v>#REF!</v>
      </c>
      <c r="K419" s="211" t="e">
        <f>(AVERAGE(ratestart:J419))</f>
        <v>#REF!</v>
      </c>
      <c r="W419" s="8" t="e">
        <f t="shared" si="42"/>
        <v>#REF!</v>
      </c>
    </row>
    <row r="420" spans="1:23" hidden="1" x14ac:dyDescent="0.25">
      <c r="A420" s="11">
        <f t="shared" si="37"/>
        <v>93</v>
      </c>
      <c r="B420" s="370" t="e">
        <f t="shared" si="35"/>
        <v>#REF!</v>
      </c>
      <c r="C420" s="370"/>
      <c r="D420" s="370" t="e">
        <f t="shared" si="31"/>
        <v>#NAME?</v>
      </c>
      <c r="E420" s="370" t="e">
        <f t="shared" si="32"/>
        <v>#NAME?</v>
      </c>
      <c r="F420" s="370" t="e">
        <f t="shared" si="33"/>
        <v>#NAME?</v>
      </c>
      <c r="G420" s="370" t="e">
        <f t="shared" si="38"/>
        <v>#REF!</v>
      </c>
      <c r="H420" s="370" t="e">
        <f t="shared" si="34"/>
        <v>#REF!</v>
      </c>
      <c r="I420" s="56" t="e">
        <f t="shared" si="25"/>
        <v>#REF!</v>
      </c>
      <c r="J420" s="57" t="e">
        <f t="shared" si="36"/>
        <v>#REF!</v>
      </c>
      <c r="K420" s="211" t="e">
        <f>(AVERAGE(ratestart:J420))</f>
        <v>#REF!</v>
      </c>
      <c r="W420" s="8" t="e">
        <f t="shared" si="42"/>
        <v>#REF!</v>
      </c>
    </row>
    <row r="421" spans="1:23" hidden="1" x14ac:dyDescent="0.25">
      <c r="A421" s="11">
        <f t="shared" si="37"/>
        <v>94</v>
      </c>
      <c r="B421" s="370" t="e">
        <f t="shared" si="35"/>
        <v>#REF!</v>
      </c>
      <c r="C421" s="370"/>
      <c r="D421" s="370" t="e">
        <f t="shared" si="31"/>
        <v>#NAME?</v>
      </c>
      <c r="E421" s="370" t="e">
        <f t="shared" si="32"/>
        <v>#NAME?</v>
      </c>
      <c r="F421" s="370" t="e">
        <f t="shared" si="33"/>
        <v>#NAME?</v>
      </c>
      <c r="G421" s="370" t="e">
        <f t="shared" si="38"/>
        <v>#REF!</v>
      </c>
      <c r="H421" s="370" t="e">
        <f t="shared" si="34"/>
        <v>#REF!</v>
      </c>
      <c r="I421" s="56" t="e">
        <f t="shared" si="25"/>
        <v>#REF!</v>
      </c>
      <c r="J421" s="57" t="e">
        <f t="shared" si="36"/>
        <v>#REF!</v>
      </c>
      <c r="K421" s="211" t="e">
        <f>(AVERAGE(ratestart:J421))</f>
        <v>#REF!</v>
      </c>
      <c r="W421" s="8" t="e">
        <f t="shared" si="42"/>
        <v>#REF!</v>
      </c>
    </row>
    <row r="422" spans="1:23" hidden="1" x14ac:dyDescent="0.25">
      <c r="A422" s="11">
        <f t="shared" si="37"/>
        <v>95</v>
      </c>
      <c r="B422" s="370" t="e">
        <f t="shared" si="35"/>
        <v>#REF!</v>
      </c>
      <c r="C422" s="370"/>
      <c r="D422" s="370" t="e">
        <f t="shared" si="31"/>
        <v>#NAME?</v>
      </c>
      <c r="E422" s="370" t="e">
        <f t="shared" si="32"/>
        <v>#NAME?</v>
      </c>
      <c r="F422" s="370" t="e">
        <f t="shared" si="33"/>
        <v>#NAME?</v>
      </c>
      <c r="G422" s="370" t="e">
        <f t="shared" si="38"/>
        <v>#REF!</v>
      </c>
      <c r="H422" s="370" t="e">
        <f t="shared" si="34"/>
        <v>#REF!</v>
      </c>
      <c r="I422" s="56" t="e">
        <f t="shared" si="25"/>
        <v>#REF!</v>
      </c>
      <c r="J422" s="57" t="e">
        <f t="shared" si="36"/>
        <v>#REF!</v>
      </c>
      <c r="K422" s="211" t="e">
        <f>(AVERAGE(ratestart:J422))</f>
        <v>#REF!</v>
      </c>
      <c r="W422" s="8" t="e">
        <f t="shared" si="42"/>
        <v>#REF!</v>
      </c>
    </row>
    <row r="423" spans="1:23" hidden="1" x14ac:dyDescent="0.25">
      <c r="A423" s="11">
        <f t="shared" si="37"/>
        <v>96</v>
      </c>
      <c r="B423" s="370" t="e">
        <f t="shared" si="35"/>
        <v>#REF!</v>
      </c>
      <c r="C423" s="370"/>
      <c r="D423" s="370" t="e">
        <f t="shared" si="31"/>
        <v>#NAME?</v>
      </c>
      <c r="E423" s="370" t="e">
        <f t="shared" si="32"/>
        <v>#NAME?</v>
      </c>
      <c r="F423" s="370" t="e">
        <f t="shared" si="33"/>
        <v>#NAME?</v>
      </c>
      <c r="G423" s="370" t="e">
        <f t="shared" si="38"/>
        <v>#REF!</v>
      </c>
      <c r="H423" s="370" t="e">
        <f t="shared" si="34"/>
        <v>#REF!</v>
      </c>
      <c r="I423" s="56" t="e">
        <f t="shared" si="25"/>
        <v>#REF!</v>
      </c>
      <c r="J423" s="57" t="e">
        <f t="shared" si="36"/>
        <v>#REF!</v>
      </c>
      <c r="K423" s="211" t="e">
        <f>(AVERAGE(ratestart:J423))</f>
        <v>#REF!</v>
      </c>
      <c r="W423" s="8" t="e">
        <f t="shared" si="42"/>
        <v>#REF!</v>
      </c>
    </row>
    <row r="424" spans="1:23" hidden="1" x14ac:dyDescent="0.25">
      <c r="A424" s="11">
        <f t="shared" si="37"/>
        <v>97</v>
      </c>
      <c r="B424" s="370" t="e">
        <f t="shared" si="35"/>
        <v>#REF!</v>
      </c>
      <c r="C424" s="370"/>
      <c r="D424" s="370" t="e">
        <f t="shared" si="31"/>
        <v>#NAME?</v>
      </c>
      <c r="E424" s="370" t="e">
        <f t="shared" si="32"/>
        <v>#NAME?</v>
      </c>
      <c r="F424" s="370" t="e">
        <f t="shared" si="33"/>
        <v>#NAME?</v>
      </c>
      <c r="G424" s="370" t="e">
        <f t="shared" si="38"/>
        <v>#REF!</v>
      </c>
      <c r="H424" s="370" t="e">
        <f t="shared" si="34"/>
        <v>#REF!</v>
      </c>
      <c r="I424" s="56" t="e">
        <f>SUM(B424:H424)</f>
        <v>#REF!</v>
      </c>
      <c r="J424" s="57" t="e">
        <f>I424*wageindex</f>
        <v>#REF!</v>
      </c>
      <c r="K424" s="211" t="e">
        <f>(AVERAGE(ratestart:J424))</f>
        <v>#REF!</v>
      </c>
      <c r="W424" s="8" t="e">
        <f t="shared" si="42"/>
        <v>#REF!</v>
      </c>
    </row>
    <row r="425" spans="1:23" hidden="1" x14ac:dyDescent="0.25">
      <c r="A425" s="11">
        <f t="shared" si="37"/>
        <v>98</v>
      </c>
      <c r="B425" s="60" t="e">
        <f t="shared" si="35"/>
        <v>#REF!</v>
      </c>
      <c r="C425" s="60"/>
      <c r="D425" s="60" t="e">
        <f t="shared" si="31"/>
        <v>#NAME?</v>
      </c>
      <c r="E425" s="370" t="e">
        <f t="shared" si="32"/>
        <v>#NAME?</v>
      </c>
      <c r="F425" s="370" t="e">
        <f t="shared" si="33"/>
        <v>#NAME?</v>
      </c>
      <c r="G425" s="370" t="e">
        <f t="shared" si="38"/>
        <v>#REF!</v>
      </c>
      <c r="H425" s="370" t="e">
        <f t="shared" si="34"/>
        <v>#REF!</v>
      </c>
      <c r="I425" s="56" t="e">
        <f>SUM(B425:H425)</f>
        <v>#REF!</v>
      </c>
      <c r="J425" s="57" t="e">
        <f>I425*wageindex</f>
        <v>#REF!</v>
      </c>
      <c r="K425" s="211" t="e">
        <f>(AVERAGE(ratestart:J425))</f>
        <v>#REF!</v>
      </c>
      <c r="W425" s="8" t="e">
        <f>patwelve</f>
        <v>#REF!</v>
      </c>
    </row>
    <row r="426" spans="1:23" hidden="1" x14ac:dyDescent="0.25">
      <c r="A426" s="11">
        <f t="shared" si="37"/>
        <v>99</v>
      </c>
      <c r="B426" s="60" t="e">
        <f t="shared" si="35"/>
        <v>#REF!</v>
      </c>
      <c r="C426" s="60"/>
      <c r="D426" s="60" t="e">
        <f t="shared" si="31"/>
        <v>#NAME?</v>
      </c>
      <c r="E426" s="370" t="e">
        <f t="shared" si="32"/>
        <v>#NAME?</v>
      </c>
      <c r="F426" s="370" t="e">
        <f t="shared" si="33"/>
        <v>#NAME?</v>
      </c>
      <c r="G426" s="370" t="e">
        <f t="shared" si="38"/>
        <v>#REF!</v>
      </c>
      <c r="H426" s="370" t="e">
        <f t="shared" si="34"/>
        <v>#REF!</v>
      </c>
      <c r="I426" s="56" t="e">
        <f>SUM(B426:H426)</f>
        <v>#REF!</v>
      </c>
      <c r="J426" s="57" t="e">
        <f>I426*wageindex</f>
        <v>#REF!</v>
      </c>
      <c r="K426" s="211" t="e">
        <f>(AVERAGE(ratestart:J426))</f>
        <v>#REF!</v>
      </c>
      <c r="W426" s="8" t="e">
        <f>patwelve</f>
        <v>#REF!</v>
      </c>
    </row>
    <row r="427" spans="1:23" hidden="1" x14ac:dyDescent="0.25">
      <c r="A427" s="11">
        <f t="shared" si="37"/>
        <v>100</v>
      </c>
      <c r="B427" s="60" t="e">
        <f t="shared" si="35"/>
        <v>#REF!</v>
      </c>
      <c r="C427" s="60"/>
      <c r="D427" s="60" t="e">
        <f t="shared" si="31"/>
        <v>#NAME?</v>
      </c>
      <c r="E427" s="370" t="e">
        <f t="shared" si="32"/>
        <v>#NAME?</v>
      </c>
      <c r="F427" s="370" t="e">
        <f t="shared" si="33"/>
        <v>#NAME?</v>
      </c>
      <c r="G427" s="370" t="e">
        <f t="shared" si="38"/>
        <v>#REF!</v>
      </c>
      <c r="H427" s="370" t="e">
        <f t="shared" si="34"/>
        <v>#REF!</v>
      </c>
      <c r="I427" s="56" t="e">
        <f>SUM(B427:H427)</f>
        <v>#REF!</v>
      </c>
      <c r="J427" s="57" t="e">
        <f>I427*wageindex</f>
        <v>#REF!</v>
      </c>
      <c r="K427" s="211" t="e">
        <f>(AVERAGE(ratestart:J427))</f>
        <v>#REF!</v>
      </c>
      <c r="W427" s="8" t="e">
        <f>patwelve</f>
        <v>#REF!</v>
      </c>
    </row>
    <row r="428" spans="1:23" hidden="1" x14ac:dyDescent="0.25">
      <c r="A428" s="45"/>
      <c r="M428" s="276"/>
    </row>
    <row r="429" spans="1:23" ht="30" hidden="1" x14ac:dyDescent="0.25">
      <c r="A429" s="54" t="s">
        <v>384</v>
      </c>
      <c r="B429" s="5" t="s">
        <v>232</v>
      </c>
      <c r="C429" s="5"/>
      <c r="D429" s="5" t="s">
        <v>286</v>
      </c>
      <c r="E429" s="5" t="s">
        <v>0</v>
      </c>
      <c r="F429" s="5" t="s">
        <v>152</v>
      </c>
      <c r="G429" s="5" t="s">
        <v>143</v>
      </c>
      <c r="H429" s="5" t="s">
        <v>385</v>
      </c>
      <c r="M429" s="276"/>
    </row>
    <row r="430" spans="1:23" hidden="1" x14ac:dyDescent="0.25">
      <c r="A430" s="7" t="s">
        <v>146</v>
      </c>
      <c r="B430" s="10" t="e">
        <f>[0]!nsgurban</f>
        <v>#REF!</v>
      </c>
      <c r="C430" s="10"/>
      <c r="D430" s="10" t="e">
        <f>[0]!ntaurban</f>
        <v>#REF!</v>
      </c>
      <c r="E430" s="10" t="e">
        <f>[0]!pturban</f>
        <v>#REF!</v>
      </c>
      <c r="F430" s="10" t="e">
        <f>[0]!oturban</f>
        <v>#REF!</v>
      </c>
      <c r="G430" s="10" t="e">
        <f>'Variable Perdeim Adjustment 26'!slpurban</f>
        <v>#NAME?</v>
      </c>
      <c r="H430" s="10">
        <f>'Variable Perdeim Adjustment 26'!V436</f>
        <v>118.21</v>
      </c>
      <c r="M430" s="276"/>
    </row>
    <row r="431" spans="1:23" hidden="1" x14ac:dyDescent="0.25">
      <c r="A431" s="7" t="s">
        <v>147</v>
      </c>
      <c r="B431" s="10" t="e">
        <f>[0]!nsgrural</f>
        <v>#REF!</v>
      </c>
      <c r="C431" s="10"/>
      <c r="D431" s="10" t="e">
        <f>[0]!ntarural</f>
        <v>#REF!</v>
      </c>
      <c r="E431" s="10" t="e">
        <f>[0]!ptrural</f>
        <v>#REF!</v>
      </c>
      <c r="F431" s="10" t="e">
        <f>[0]!otrural</f>
        <v>#REF!</v>
      </c>
      <c r="G431" s="10" t="e">
        <f>[0]!slprural</f>
        <v>#REF!</v>
      </c>
      <c r="H431" s="10">
        <f>'Variable Perdeim Adjustment 26'!V437</f>
        <v>120.4</v>
      </c>
      <c r="M431" s="276"/>
    </row>
    <row r="432" spans="1:23" hidden="1" x14ac:dyDescent="0.25">
      <c r="A432" s="53"/>
      <c r="M432" s="276"/>
    </row>
    <row r="433" spans="1:13" hidden="1" x14ac:dyDescent="0.25">
      <c r="A433" s="53"/>
      <c r="M433" s="276"/>
    </row>
    <row r="434" spans="1:13" hidden="1" x14ac:dyDescent="0.25">
      <c r="A434" s="53"/>
      <c r="M434" s="276"/>
    </row>
    <row r="435" spans="1:13" ht="30" hidden="1" x14ac:dyDescent="0.25">
      <c r="A435" s="54" t="s">
        <v>386</v>
      </c>
      <c r="M435" s="276"/>
    </row>
    <row r="436" spans="1:13" hidden="1" x14ac:dyDescent="0.25">
      <c r="A436" s="53"/>
      <c r="M436" s="276"/>
    </row>
    <row r="437" spans="1:13" hidden="1" x14ac:dyDescent="0.25">
      <c r="A437" s="54" t="s">
        <v>387</v>
      </c>
      <c r="M437" s="276"/>
    </row>
    <row r="438" spans="1:13" ht="30" hidden="1" customHeight="1" x14ac:dyDescent="0.25">
      <c r="A438" s="11" t="s">
        <v>388</v>
      </c>
      <c r="B438" s="5" t="s">
        <v>389</v>
      </c>
      <c r="C438" s="5"/>
      <c r="E438" s="1" t="s">
        <v>390</v>
      </c>
      <c r="M438" s="276"/>
    </row>
    <row r="439" spans="1:13" hidden="1" x14ac:dyDescent="0.25">
      <c r="A439" s="48" t="s">
        <v>391</v>
      </c>
      <c r="B439" s="3">
        <v>1</v>
      </c>
      <c r="C439" s="4"/>
      <c r="E439" s="123">
        <v>6</v>
      </c>
      <c r="F439" s="124">
        <v>4</v>
      </c>
      <c r="M439" s="276"/>
    </row>
    <row r="440" spans="1:13" hidden="1" x14ac:dyDescent="0.25">
      <c r="A440" s="48" t="s">
        <v>392</v>
      </c>
      <c r="B440" s="3">
        <v>0.98</v>
      </c>
      <c r="C440" s="4"/>
      <c r="E440" s="125">
        <v>5</v>
      </c>
      <c r="F440" s="126">
        <v>4</v>
      </c>
      <c r="M440" s="276"/>
    </row>
    <row r="441" spans="1:13" hidden="1" x14ac:dyDescent="0.25">
      <c r="A441" s="48" t="s">
        <v>393</v>
      </c>
      <c r="B441" s="3">
        <v>0.96</v>
      </c>
      <c r="C441" s="4"/>
      <c r="E441" s="125">
        <v>4</v>
      </c>
      <c r="F441" s="126">
        <v>3</v>
      </c>
      <c r="M441" s="276"/>
    </row>
    <row r="442" spans="1:13" hidden="1" x14ac:dyDescent="0.25">
      <c r="A442" s="48" t="s">
        <v>394</v>
      </c>
      <c r="B442" s="3">
        <v>0.94</v>
      </c>
      <c r="C442" s="4"/>
      <c r="E442" s="125">
        <v>3</v>
      </c>
      <c r="F442" s="126">
        <v>2</v>
      </c>
      <c r="M442" s="276"/>
    </row>
    <row r="443" spans="1:13" hidden="1" x14ac:dyDescent="0.25">
      <c r="A443" s="48" t="s">
        <v>395</v>
      </c>
      <c r="B443" s="3">
        <v>0.92</v>
      </c>
      <c r="C443" s="4"/>
      <c r="E443" s="125">
        <v>2</v>
      </c>
      <c r="F443" s="126">
        <v>1</v>
      </c>
      <c r="M443" s="276"/>
    </row>
    <row r="444" spans="1:13" hidden="1" x14ac:dyDescent="0.25">
      <c r="A444" s="48" t="s">
        <v>396</v>
      </c>
      <c r="B444" s="3">
        <v>0.9</v>
      </c>
      <c r="C444" s="4"/>
      <c r="E444" s="125">
        <v>1</v>
      </c>
      <c r="F444" s="126">
        <v>0</v>
      </c>
      <c r="M444" s="276"/>
    </row>
    <row r="445" spans="1:13" hidden="1" x14ac:dyDescent="0.25">
      <c r="A445" s="48" t="s">
        <v>397</v>
      </c>
      <c r="B445" s="3">
        <v>0.88</v>
      </c>
      <c r="C445" s="4"/>
      <c r="E445" s="125">
        <v>7</v>
      </c>
      <c r="F445" s="126">
        <v>0</v>
      </c>
      <c r="M445" s="276"/>
    </row>
    <row r="446" spans="1:13" hidden="1" x14ac:dyDescent="0.25">
      <c r="A446" s="55" t="s">
        <v>398</v>
      </c>
      <c r="B446" s="3">
        <v>0.86</v>
      </c>
      <c r="C446" s="4"/>
      <c r="E446" s="125">
        <v>9</v>
      </c>
      <c r="F446" s="126">
        <v>0</v>
      </c>
      <c r="M446" s="276"/>
    </row>
    <row r="447" spans="1:13" hidden="1" x14ac:dyDescent="0.25">
      <c r="A447" s="55" t="s">
        <v>399</v>
      </c>
      <c r="B447" s="3">
        <v>0.84</v>
      </c>
      <c r="C447" s="4"/>
      <c r="E447" s="125">
        <v>10</v>
      </c>
      <c r="F447" s="126">
        <v>0</v>
      </c>
      <c r="M447" s="276"/>
    </row>
    <row r="448" spans="1:13" hidden="1" x14ac:dyDescent="0.25">
      <c r="A448" s="55" t="s">
        <v>400</v>
      </c>
      <c r="B448" s="3">
        <v>0.82</v>
      </c>
      <c r="C448" s="4"/>
      <c r="E448" s="125">
        <v>88</v>
      </c>
      <c r="F448" s="126">
        <v>0</v>
      </c>
      <c r="M448" s="276"/>
    </row>
    <row r="449" spans="1:13" hidden="1" x14ac:dyDescent="0.25">
      <c r="A449" s="55" t="s">
        <v>401</v>
      </c>
      <c r="B449" s="3">
        <v>0.8</v>
      </c>
      <c r="C449" s="4"/>
      <c r="E449" s="127" t="s">
        <v>142</v>
      </c>
      <c r="F449" s="128">
        <v>0</v>
      </c>
      <c r="M449" s="276"/>
    </row>
    <row r="450" spans="1:13" hidden="1" x14ac:dyDescent="0.25">
      <c r="A450" s="55" t="s">
        <v>402</v>
      </c>
      <c r="B450" s="3">
        <v>0.78</v>
      </c>
      <c r="C450" s="4"/>
      <c r="M450" s="276"/>
    </row>
    <row r="451" spans="1:13" hidden="1" x14ac:dyDescent="0.25">
      <c r="A451" s="55" t="s">
        <v>403</v>
      </c>
      <c r="B451" s="3">
        <v>0.76</v>
      </c>
      <c r="C451" s="4"/>
      <c r="M451" s="276"/>
    </row>
    <row r="452" spans="1:13" hidden="1" x14ac:dyDescent="0.25">
      <c r="A452" s="53"/>
      <c r="M452" s="276"/>
    </row>
    <row r="453" spans="1:13" hidden="1" x14ac:dyDescent="0.25">
      <c r="A453" s="54" t="s">
        <v>286</v>
      </c>
      <c r="M453" s="276"/>
    </row>
    <row r="454" spans="1:13" ht="30.75" hidden="1" customHeight="1" x14ac:dyDescent="0.25">
      <c r="A454" s="11" t="s">
        <v>388</v>
      </c>
      <c r="B454" s="5" t="s">
        <v>389</v>
      </c>
      <c r="C454" s="5"/>
      <c r="M454" s="276"/>
    </row>
    <row r="455" spans="1:13" hidden="1" x14ac:dyDescent="0.25">
      <c r="A455" s="48" t="s">
        <v>404</v>
      </c>
      <c r="B455" s="9">
        <v>3</v>
      </c>
      <c r="C455" s="213"/>
      <c r="M455" s="276"/>
    </row>
    <row r="456" spans="1:13" hidden="1" x14ac:dyDescent="0.25">
      <c r="A456" s="48" t="s">
        <v>405</v>
      </c>
      <c r="B456" s="9">
        <v>1</v>
      </c>
      <c r="C456" s="213"/>
      <c r="M456" s="276"/>
    </row>
    <row r="457" spans="1:13" hidden="1" x14ac:dyDescent="0.25">
      <c r="A457" s="45"/>
      <c r="M457" s="276"/>
    </row>
    <row r="458" spans="1:13" x14ac:dyDescent="0.25">
      <c r="A458" s="45"/>
      <c r="F458" s="474" t="str">
        <f>IF('Variable Perdeim Adjustment 26'!B333="","",'Variable Perdeim Adjustment 26'!B333)</f>
        <v>TN/N</v>
      </c>
      <c r="M458" s="276"/>
    </row>
    <row r="459" spans="1:13" x14ac:dyDescent="0.25">
      <c r="A459" s="45"/>
      <c r="M459" s="276"/>
    </row>
    <row r="460" spans="1:13" x14ac:dyDescent="0.25">
      <c r="A460" s="45"/>
      <c r="M460" s="276"/>
    </row>
    <row r="461" spans="1:13" x14ac:dyDescent="0.25">
      <c r="A461" s="45"/>
      <c r="M461" s="276"/>
    </row>
    <row r="462" spans="1:13" x14ac:dyDescent="0.25">
      <c r="A462" s="45"/>
      <c r="M462" s="276"/>
    </row>
    <row r="463" spans="1:13" x14ac:dyDescent="0.25">
      <c r="A463" s="45"/>
      <c r="M463" s="276"/>
    </row>
    <row r="464" spans="1:13" x14ac:dyDescent="0.25">
      <c r="A464" s="45"/>
      <c r="M464" s="276"/>
    </row>
    <row r="465" spans="1:13" x14ac:dyDescent="0.25">
      <c r="A465" s="45"/>
      <c r="M465" s="276"/>
    </row>
    <row r="466" spans="1:13" x14ac:dyDescent="0.25">
      <c r="A466" s="45"/>
      <c r="M466" s="276"/>
    </row>
    <row r="467" spans="1:13" x14ac:dyDescent="0.25">
      <c r="A467" s="45"/>
      <c r="M467" s="276"/>
    </row>
    <row r="468" spans="1:13" x14ac:dyDescent="0.25">
      <c r="A468" s="45"/>
      <c r="M468" s="276"/>
    </row>
    <row r="469" spans="1:13" x14ac:dyDescent="0.25">
      <c r="A469" s="45"/>
      <c r="M469" s="276"/>
    </row>
    <row r="470" spans="1:13" x14ac:dyDescent="0.25">
      <c r="A470" s="45"/>
      <c r="M470" s="276"/>
    </row>
    <row r="471" spans="1:13" x14ac:dyDescent="0.25">
      <c r="A471" s="45"/>
      <c r="M471" s="276"/>
    </row>
    <row r="472" spans="1:13" x14ac:dyDescent="0.25">
      <c r="A472" s="45"/>
      <c r="M472" s="276"/>
    </row>
    <row r="473" spans="1:13" x14ac:dyDescent="0.25">
      <c r="A473" s="45"/>
      <c r="M473" s="276"/>
    </row>
    <row r="474" spans="1:13" x14ac:dyDescent="0.25">
      <c r="A474" s="45"/>
      <c r="M474" s="276"/>
    </row>
    <row r="475" spans="1:13" x14ac:dyDescent="0.25">
      <c r="A475" s="45"/>
      <c r="M475" s="276"/>
    </row>
    <row r="476" spans="1:13" x14ac:dyDescent="0.25">
      <c r="A476" s="45"/>
      <c r="M476" s="276"/>
    </row>
    <row r="477" spans="1:13" x14ac:dyDescent="0.25">
      <c r="A477" s="45"/>
      <c r="M477" s="276"/>
    </row>
    <row r="478" spans="1:13" x14ac:dyDescent="0.25">
      <c r="A478" s="45"/>
      <c r="M478" s="276"/>
    </row>
    <row r="479" spans="1:13" x14ac:dyDescent="0.25">
      <c r="A479" s="45"/>
      <c r="M479" s="276"/>
    </row>
  </sheetData>
  <mergeCells count="297">
    <mergeCell ref="A3:B5"/>
    <mergeCell ref="D3:G5"/>
    <mergeCell ref="H3:J5"/>
    <mergeCell ref="K3:N5"/>
    <mergeCell ref="D6:G7"/>
    <mergeCell ref="H6:J7"/>
    <mergeCell ref="K6:N7"/>
    <mergeCell ref="A15:G15"/>
    <mergeCell ref="A16:F16"/>
    <mergeCell ref="B17:F17"/>
    <mergeCell ref="B18:F18"/>
    <mergeCell ref="B19:F19"/>
    <mergeCell ref="B20:F20"/>
    <mergeCell ref="A8:B10"/>
    <mergeCell ref="D8:G10"/>
    <mergeCell ref="H8:J10"/>
    <mergeCell ref="A11:B12"/>
    <mergeCell ref="D11:G12"/>
    <mergeCell ref="H11:J12"/>
    <mergeCell ref="B28:F28"/>
    <mergeCell ref="B29:F29"/>
    <mergeCell ref="A31:F31"/>
    <mergeCell ref="H31:I31"/>
    <mergeCell ref="B32:F32"/>
    <mergeCell ref="H32:I32"/>
    <mergeCell ref="B21:F21"/>
    <mergeCell ref="A23:G23"/>
    <mergeCell ref="A24:F24"/>
    <mergeCell ref="B25:F25"/>
    <mergeCell ref="B26:F26"/>
    <mergeCell ref="B27:F27"/>
    <mergeCell ref="B37:F37"/>
    <mergeCell ref="H37:I39"/>
    <mergeCell ref="B38:F38"/>
    <mergeCell ref="B39:F39"/>
    <mergeCell ref="B40:F40"/>
    <mergeCell ref="H40:I41"/>
    <mergeCell ref="B41:F41"/>
    <mergeCell ref="B33:F33"/>
    <mergeCell ref="H33:I33"/>
    <mergeCell ref="B34:F34"/>
    <mergeCell ref="H34:I34"/>
    <mergeCell ref="B35:F35"/>
    <mergeCell ref="H35:I36"/>
    <mergeCell ref="B36:F36"/>
    <mergeCell ref="H73:J75"/>
    <mergeCell ref="K73:N75"/>
    <mergeCell ref="A76:B77"/>
    <mergeCell ref="D76:G77"/>
    <mergeCell ref="H76:J77"/>
    <mergeCell ref="K76:N77"/>
    <mergeCell ref="A45:A48"/>
    <mergeCell ref="A49:A52"/>
    <mergeCell ref="A53:A56"/>
    <mergeCell ref="A57:A60"/>
    <mergeCell ref="A73:B75"/>
    <mergeCell ref="D73:G75"/>
    <mergeCell ref="A83:B85"/>
    <mergeCell ref="D83:G85"/>
    <mergeCell ref="H83:J85"/>
    <mergeCell ref="A86:B87"/>
    <mergeCell ref="D86:G87"/>
    <mergeCell ref="H86:J87"/>
    <mergeCell ref="A78:B80"/>
    <mergeCell ref="D78:G80"/>
    <mergeCell ref="H78:J80"/>
    <mergeCell ref="A81:B82"/>
    <mergeCell ref="D81:G82"/>
    <mergeCell ref="H81:J82"/>
    <mergeCell ref="B96:F96"/>
    <mergeCell ref="A98:G98"/>
    <mergeCell ref="A99:F99"/>
    <mergeCell ref="B100:F100"/>
    <mergeCell ref="B101:F101"/>
    <mergeCell ref="B102:F102"/>
    <mergeCell ref="A90:G90"/>
    <mergeCell ref="A91:F91"/>
    <mergeCell ref="B92:F92"/>
    <mergeCell ref="B93:F93"/>
    <mergeCell ref="B94:F94"/>
    <mergeCell ref="B95:F9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116:F116"/>
    <mergeCell ref="H116:I116"/>
    <mergeCell ref="A120:A123"/>
    <mergeCell ref="A124:A127"/>
    <mergeCell ref="A128:A131"/>
    <mergeCell ref="A132:A135"/>
    <mergeCell ref="B112:F112"/>
    <mergeCell ref="H112:I114"/>
    <mergeCell ref="B113:F113"/>
    <mergeCell ref="B114:F114"/>
    <mergeCell ref="B115:F115"/>
    <mergeCell ref="H115:I115"/>
    <mergeCell ref="K151:N153"/>
    <mergeCell ref="A154:B155"/>
    <mergeCell ref="D154:G155"/>
    <mergeCell ref="H154:J155"/>
    <mergeCell ref="K154:N155"/>
    <mergeCell ref="A144:B146"/>
    <mergeCell ref="D144:G146"/>
    <mergeCell ref="H144:J146"/>
    <mergeCell ref="K144:N146"/>
    <mergeCell ref="A147:B148"/>
    <mergeCell ref="D147:G148"/>
    <mergeCell ref="H147:J148"/>
    <mergeCell ref="K147:N148"/>
    <mergeCell ref="A157:D157"/>
    <mergeCell ref="B158:D158"/>
    <mergeCell ref="B159:D159"/>
    <mergeCell ref="B160:D160"/>
    <mergeCell ref="B161:D161"/>
    <mergeCell ref="B162:D162"/>
    <mergeCell ref="A151:B153"/>
    <mergeCell ref="D151:G153"/>
    <mergeCell ref="H151:J153"/>
    <mergeCell ref="A173:D173"/>
    <mergeCell ref="B174:D174"/>
    <mergeCell ref="B202:F202"/>
    <mergeCell ref="B203:F203"/>
    <mergeCell ref="B204:F204"/>
    <mergeCell ref="B205:F205"/>
    <mergeCell ref="B163:D163"/>
    <mergeCell ref="D166:E166"/>
    <mergeCell ref="D167:E167"/>
    <mergeCell ref="D168:E168"/>
    <mergeCell ref="D169:E169"/>
    <mergeCell ref="D170:E170"/>
    <mergeCell ref="A230:F230"/>
    <mergeCell ref="B231:F231"/>
    <mergeCell ref="B232:F232"/>
    <mergeCell ref="B233:F233"/>
    <mergeCell ref="B234:F234"/>
    <mergeCell ref="B235:F235"/>
    <mergeCell ref="B206:F209"/>
    <mergeCell ref="B210:F213"/>
    <mergeCell ref="B214:F219"/>
    <mergeCell ref="B220:F221"/>
    <mergeCell ref="B222:F227"/>
    <mergeCell ref="A229:G229"/>
    <mergeCell ref="B240:F240"/>
    <mergeCell ref="H240:I241"/>
    <mergeCell ref="B241:F241"/>
    <mergeCell ref="B242:F242"/>
    <mergeCell ref="H242:I244"/>
    <mergeCell ref="B243:F243"/>
    <mergeCell ref="B244:F244"/>
    <mergeCell ref="A237:F237"/>
    <mergeCell ref="H237:I237"/>
    <mergeCell ref="B238:F238"/>
    <mergeCell ref="H238:I238"/>
    <mergeCell ref="B239:F239"/>
    <mergeCell ref="H239:I239"/>
    <mergeCell ref="A255:H255"/>
    <mergeCell ref="I255:K255"/>
    <mergeCell ref="A256:H256"/>
    <mergeCell ref="I256:K256"/>
    <mergeCell ref="A257:H257"/>
    <mergeCell ref="I257:K257"/>
    <mergeCell ref="A252:H252"/>
    <mergeCell ref="I252:K252"/>
    <mergeCell ref="A253:H253"/>
    <mergeCell ref="I253:K253"/>
    <mergeCell ref="A254:H254"/>
    <mergeCell ref="I254:K254"/>
    <mergeCell ref="A261:H261"/>
    <mergeCell ref="I261:K261"/>
    <mergeCell ref="A262:H262"/>
    <mergeCell ref="I262:K262"/>
    <mergeCell ref="A263:H263"/>
    <mergeCell ref="I263:K263"/>
    <mergeCell ref="A258:H258"/>
    <mergeCell ref="I258:K258"/>
    <mergeCell ref="A259:H259"/>
    <mergeCell ref="I259:K259"/>
    <mergeCell ref="A260:H260"/>
    <mergeCell ref="I260:K260"/>
    <mergeCell ref="A267:H267"/>
    <mergeCell ref="I267:K267"/>
    <mergeCell ref="A268:H268"/>
    <mergeCell ref="I268:K268"/>
    <mergeCell ref="A269:H269"/>
    <mergeCell ref="I269:K269"/>
    <mergeCell ref="A264:H264"/>
    <mergeCell ref="I264:K264"/>
    <mergeCell ref="A265:H265"/>
    <mergeCell ref="I265:K265"/>
    <mergeCell ref="A266:H266"/>
    <mergeCell ref="I266:K266"/>
    <mergeCell ref="A273:H273"/>
    <mergeCell ref="I273:K273"/>
    <mergeCell ref="A274:H274"/>
    <mergeCell ref="I274:K274"/>
    <mergeCell ref="A275:H275"/>
    <mergeCell ref="I275:K275"/>
    <mergeCell ref="A270:H270"/>
    <mergeCell ref="I270:K270"/>
    <mergeCell ref="A271:H271"/>
    <mergeCell ref="I271:K271"/>
    <mergeCell ref="A272:H272"/>
    <mergeCell ref="I272:K272"/>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97:H297"/>
    <mergeCell ref="I297:K297"/>
    <mergeCell ref="A298:H298"/>
    <mergeCell ref="I298:K298"/>
    <mergeCell ref="A299:H299"/>
    <mergeCell ref="I299:K299"/>
    <mergeCell ref="A294:H294"/>
    <mergeCell ref="I294:K294"/>
    <mergeCell ref="A295:H295"/>
    <mergeCell ref="I295:K295"/>
    <mergeCell ref="A296:H296"/>
    <mergeCell ref="I296:K296"/>
    <mergeCell ref="I303:K303"/>
    <mergeCell ref="D304:E304"/>
    <mergeCell ref="F304:H304"/>
    <mergeCell ref="I304:K304"/>
    <mergeCell ref="D305:E305"/>
    <mergeCell ref="F305:H305"/>
    <mergeCell ref="I305:K305"/>
    <mergeCell ref="A300:H300"/>
    <mergeCell ref="I300:K300"/>
    <mergeCell ref="A301:H301"/>
    <mergeCell ref="I301:K301"/>
    <mergeCell ref="A302:H302"/>
    <mergeCell ref="I302:K302"/>
    <mergeCell ref="D308:E308"/>
    <mergeCell ref="F308:H308"/>
    <mergeCell ref="I308:K308"/>
    <mergeCell ref="D309:E309"/>
    <mergeCell ref="F309:H309"/>
    <mergeCell ref="I309:K309"/>
    <mergeCell ref="D306:E306"/>
    <mergeCell ref="F306:H306"/>
    <mergeCell ref="I306:K306"/>
    <mergeCell ref="D307:E307"/>
    <mergeCell ref="F307:H307"/>
    <mergeCell ref="I307:K307"/>
    <mergeCell ref="H320:I320"/>
    <mergeCell ref="J320:K320"/>
    <mergeCell ref="J321:K321"/>
    <mergeCell ref="J323:K323"/>
    <mergeCell ref="D310:E310"/>
    <mergeCell ref="F310:H310"/>
    <mergeCell ref="I310:K310"/>
    <mergeCell ref="H318:I318"/>
    <mergeCell ref="J318:K318"/>
    <mergeCell ref="H319:I319"/>
    <mergeCell ref="J319:K319"/>
  </mergeCells>
  <dataValidations count="3">
    <dataValidation type="list" allowBlank="1" showInputMessage="1" showErrorMessage="1" sqref="A7:C7" xr:uid="{89EF7638-69DE-49E1-8BAA-F477E96D8769}">
      <formula1>#REF!</formula1>
    </dataValidation>
    <dataValidation type="list" allowBlank="1" showInputMessage="1" showErrorMessage="1" sqref="G32:G41" xr:uid="{2F411CD5-9D5E-4274-BF81-2CB6C618118E}">
      <formula1>$E$439:$E$449</formula1>
    </dataValidation>
    <dataValidation type="list" allowBlank="1" showInputMessage="1" showErrorMessage="1" sqref="A11:C12" xr:uid="{41C87031-0914-4D10-A460-D438BBD2619B}">
      <formula1>$P$5:$P$35</formula1>
    </dataValidation>
  </dataValidations>
  <pageMargins left="0.17" right="0.17" top="0.34" bottom="0.25" header="0.17" footer="0.17"/>
  <pageSetup scale="60" orientation="landscape" r:id="rId1"/>
  <rowBreaks count="7" manualBreakCount="7">
    <brk id="70" max="12" man="1"/>
    <brk id="141" max="12" man="1"/>
    <brk id="200" max="16383" man="1"/>
    <brk id="219" max="12" man="1"/>
    <brk id="250" max="12" man="1"/>
    <brk id="324" max="12" man="1"/>
    <brk id="403"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38AD92C-1410-4453-9F0D-8DC802FA8822}">
          <x14:formula1>
            <xm:f>'Variable Perdeim Adjustment 26'!$A$334:$A$433</xm:f>
          </x14:formula1>
          <xm:sqref>F69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9067CF-B21C-4AA8-A211-0A5B49AF1203}">
  <sheetPr>
    <tabColor theme="9" tint="0.39997558519241921"/>
  </sheetPr>
  <dimension ref="A1:V478"/>
  <sheetViews>
    <sheetView showGridLines="0" topLeftCell="A114" zoomScaleNormal="100" zoomScaleSheetLayoutView="80" workbookViewId="0">
      <selection activeCell="H134" sqref="H134"/>
    </sheetView>
  </sheetViews>
  <sheetFormatPr defaultColWidth="9.140625" defaultRowHeight="15" x14ac:dyDescent="0.25"/>
  <cols>
    <col min="1" max="1" width="25.7109375" style="319" customWidth="1"/>
    <col min="2" max="2" width="25.7109375" style="276" customWidth="1"/>
    <col min="3" max="3" width="11.7109375" style="276" customWidth="1"/>
    <col min="4" max="4" width="10.7109375" style="276" customWidth="1"/>
    <col min="5" max="5" width="12.7109375" style="276" customWidth="1"/>
    <col min="6" max="6" width="10.7109375" style="276" customWidth="1"/>
    <col min="7" max="7" width="12.140625" style="276" customWidth="1"/>
    <col min="8" max="9" width="10.28515625" style="276" customWidth="1"/>
    <col min="10" max="11" width="12.28515625" style="276" customWidth="1"/>
    <col min="12" max="12" width="12.28515625" style="45" customWidth="1"/>
    <col min="13" max="13" width="12.28515625" style="276" customWidth="1"/>
    <col min="14" max="15" width="9.140625" style="276" customWidth="1"/>
    <col min="16" max="16" width="12.140625" style="276" customWidth="1"/>
    <col min="17" max="18" width="10.28515625" style="276" bestFit="1" customWidth="1"/>
    <col min="19" max="19" width="9.140625" style="276"/>
    <col min="20" max="20" width="11.28515625" style="276" customWidth="1"/>
    <col min="21" max="21" width="14.7109375" style="276" customWidth="1"/>
    <col min="22" max="22" width="13.7109375" style="276" hidden="1" customWidth="1"/>
    <col min="23" max="24" width="18.42578125" style="276" customWidth="1"/>
    <col min="25" max="25" width="15.5703125" style="276" customWidth="1"/>
    <col min="26" max="16384" width="9.140625" style="276"/>
  </cols>
  <sheetData>
    <row r="1" spans="1:13" ht="31.15" hidden="1" customHeight="1" x14ac:dyDescent="0.35">
      <c r="A1" s="131" t="s">
        <v>0</v>
      </c>
    </row>
    <row r="2" spans="1:13" ht="31.15" hidden="1" customHeight="1" x14ac:dyDescent="0.35">
      <c r="A2" s="74" t="s">
        <v>1</v>
      </c>
    </row>
    <row r="3" spans="1:13" hidden="1" x14ac:dyDescent="0.25">
      <c r="A3" s="653" t="s">
        <v>153</v>
      </c>
      <c r="B3" s="654"/>
      <c r="C3" s="653" t="s">
        <v>154</v>
      </c>
      <c r="D3" s="654"/>
      <c r="E3" s="654"/>
      <c r="F3" s="654"/>
      <c r="G3" s="653" t="s">
        <v>21</v>
      </c>
      <c r="H3" s="654"/>
      <c r="I3" s="654"/>
      <c r="J3" s="659" t="s">
        <v>155</v>
      </c>
      <c r="K3" s="654"/>
      <c r="L3" s="654"/>
      <c r="M3" s="654"/>
    </row>
    <row r="4" spans="1:13" hidden="1" x14ac:dyDescent="0.25">
      <c r="A4" s="654"/>
      <c r="B4" s="654"/>
      <c r="C4" s="654"/>
      <c r="D4" s="654"/>
      <c r="E4" s="654"/>
      <c r="F4" s="654"/>
      <c r="G4" s="654"/>
      <c r="H4" s="654"/>
      <c r="I4" s="654"/>
      <c r="J4" s="660"/>
      <c r="K4" s="654"/>
      <c r="L4" s="654"/>
      <c r="M4" s="654"/>
    </row>
    <row r="5" spans="1:13" hidden="1" x14ac:dyDescent="0.25">
      <c r="A5" s="654"/>
      <c r="B5" s="654"/>
      <c r="C5" s="654"/>
      <c r="D5" s="654"/>
      <c r="E5" s="654"/>
      <c r="F5" s="654"/>
      <c r="G5" s="654"/>
      <c r="H5" s="654"/>
      <c r="I5" s="654"/>
      <c r="J5" s="660"/>
      <c r="K5" s="654"/>
      <c r="L5" s="654"/>
      <c r="M5" s="654"/>
    </row>
    <row r="6" spans="1:13" hidden="1" x14ac:dyDescent="0.25">
      <c r="A6" s="631" t="s">
        <v>156</v>
      </c>
      <c r="B6" s="637"/>
      <c r="C6" s="631" t="e">
        <f>VLOOKUP(A6,clincat,2,0)</f>
        <v>#REF!</v>
      </c>
      <c r="D6" s="654"/>
      <c r="E6" s="654"/>
      <c r="F6" s="654"/>
      <c r="G6" s="631" t="e">
        <f>VLOOKUP(A6,clincat,3,0)</f>
        <v>#REF!</v>
      </c>
      <c r="H6" s="637"/>
      <c r="I6" s="637"/>
      <c r="J6" s="682" t="e">
        <f>VLOOKUP(A6,clincat,4,0)</f>
        <v>#REF!</v>
      </c>
      <c r="K6" s="637"/>
      <c r="L6" s="637"/>
      <c r="M6" s="637"/>
    </row>
    <row r="7" spans="1:13" hidden="1" x14ac:dyDescent="0.25">
      <c r="A7" s="631"/>
      <c r="B7" s="637"/>
      <c r="C7" s="631"/>
      <c r="D7" s="654"/>
      <c r="E7" s="654"/>
      <c r="F7" s="654"/>
      <c r="G7" s="631"/>
      <c r="H7" s="637"/>
      <c r="I7" s="637"/>
      <c r="J7" s="682"/>
      <c r="K7" s="637"/>
      <c r="L7" s="637"/>
      <c r="M7" s="637"/>
    </row>
    <row r="8" spans="1:13" hidden="1" x14ac:dyDescent="0.25">
      <c r="A8" s="653" t="s">
        <v>407</v>
      </c>
      <c r="B8" s="654"/>
      <c r="C8" s="653" t="s">
        <v>158</v>
      </c>
      <c r="D8" s="654"/>
      <c r="E8" s="654"/>
      <c r="F8" s="654"/>
      <c r="G8" s="653" t="s">
        <v>14</v>
      </c>
      <c r="H8" s="654"/>
      <c r="I8" s="654"/>
      <c r="J8" s="1"/>
      <c r="L8" s="276"/>
    </row>
    <row r="9" spans="1:13" hidden="1" x14ac:dyDescent="0.25">
      <c r="A9" s="654"/>
      <c r="B9" s="654"/>
      <c r="C9" s="654"/>
      <c r="D9" s="654"/>
      <c r="E9" s="654"/>
      <c r="F9" s="654"/>
      <c r="G9" s="654"/>
      <c r="H9" s="654"/>
      <c r="I9" s="654"/>
      <c r="L9" s="276"/>
    </row>
    <row r="10" spans="1:13" hidden="1" x14ac:dyDescent="0.25">
      <c r="A10" s="654"/>
      <c r="B10" s="654"/>
      <c r="C10" s="654"/>
      <c r="D10" s="654"/>
      <c r="E10" s="654"/>
      <c r="F10" s="654"/>
      <c r="G10" s="654"/>
      <c r="H10" s="654"/>
      <c r="I10" s="654"/>
      <c r="L10" s="276"/>
    </row>
    <row r="11" spans="1:13" hidden="1" x14ac:dyDescent="0.25">
      <c r="A11" s="631">
        <v>16076</v>
      </c>
      <c r="B11" s="637"/>
      <c r="C11" s="631" t="e">
        <f>VLOOKUP(A11,nonortho,2,0)</f>
        <v>#REF!</v>
      </c>
      <c r="D11" s="654"/>
      <c r="E11" s="654"/>
      <c r="F11" s="654"/>
      <c r="G11" s="631" t="e">
        <f>VLOOKUP(A11,nonortho,3,0)</f>
        <v>#REF!</v>
      </c>
      <c r="H11" s="637"/>
      <c r="I11" s="637"/>
      <c r="L11" s="276"/>
    </row>
    <row r="12" spans="1:13" hidden="1" x14ac:dyDescent="0.25">
      <c r="A12" s="631"/>
      <c r="B12" s="637"/>
      <c r="C12" s="631"/>
      <c r="D12" s="654"/>
      <c r="E12" s="654"/>
      <c r="F12" s="654"/>
      <c r="G12" s="631"/>
      <c r="H12" s="637"/>
      <c r="I12" s="637"/>
      <c r="L12" s="276"/>
    </row>
    <row r="13" spans="1:13" hidden="1" x14ac:dyDescent="0.25">
      <c r="A13" s="653" t="s">
        <v>408</v>
      </c>
      <c r="B13" s="654"/>
      <c r="C13" s="653" t="s">
        <v>158</v>
      </c>
      <c r="D13" s="654"/>
      <c r="E13" s="654"/>
      <c r="F13" s="654"/>
      <c r="G13" s="653" t="s">
        <v>14</v>
      </c>
      <c r="H13" s="654"/>
      <c r="I13" s="654"/>
      <c r="L13" s="276"/>
    </row>
    <row r="14" spans="1:13" hidden="1" x14ac:dyDescent="0.25">
      <c r="A14" s="654"/>
      <c r="B14" s="654"/>
      <c r="C14" s="654"/>
      <c r="D14" s="654"/>
      <c r="E14" s="654"/>
      <c r="F14" s="654"/>
      <c r="G14" s="654"/>
      <c r="H14" s="654"/>
      <c r="I14" s="654"/>
      <c r="L14" s="276"/>
    </row>
    <row r="15" spans="1:13" hidden="1" x14ac:dyDescent="0.25">
      <c r="A15" s="654"/>
      <c r="B15" s="654"/>
      <c r="C15" s="654"/>
      <c r="D15" s="654"/>
      <c r="E15" s="654"/>
      <c r="F15" s="654"/>
      <c r="G15" s="654"/>
      <c r="H15" s="654"/>
      <c r="I15" s="654"/>
      <c r="L15" s="276"/>
    </row>
    <row r="16" spans="1:13" hidden="1" x14ac:dyDescent="0.25">
      <c r="A16" s="631" t="s">
        <v>160</v>
      </c>
      <c r="B16" s="637"/>
      <c r="C16" s="631" t="e">
        <f>VLOOKUP(A16,ortho,2,0)</f>
        <v>#REF!</v>
      </c>
      <c r="D16" s="654"/>
      <c r="E16" s="654"/>
      <c r="F16" s="654"/>
      <c r="G16" s="631" t="e">
        <f>VLOOKUP(A16,ortho,3,0)</f>
        <v>#REF!</v>
      </c>
      <c r="H16" s="637"/>
      <c r="I16" s="637"/>
      <c r="L16" s="276"/>
    </row>
    <row r="17" spans="1:20" hidden="1" x14ac:dyDescent="0.25">
      <c r="A17" s="631"/>
      <c r="B17" s="637"/>
      <c r="C17" s="631"/>
      <c r="D17" s="654"/>
      <c r="E17" s="654"/>
      <c r="F17" s="654"/>
      <c r="G17" s="631"/>
      <c r="H17" s="637"/>
      <c r="I17" s="637"/>
      <c r="L17" s="276"/>
    </row>
    <row r="18" spans="1:20" ht="36" hidden="1" customHeight="1" x14ac:dyDescent="0.35">
      <c r="A18" s="74" t="s">
        <v>22</v>
      </c>
      <c r="B18" s="1"/>
      <c r="C18" s="1"/>
      <c r="D18" s="1"/>
      <c r="E18" s="1"/>
      <c r="F18" s="1"/>
    </row>
    <row r="19" spans="1:20" ht="18.75" hidden="1" customHeight="1" x14ac:dyDescent="0.25">
      <c r="A19" s="632" t="s">
        <v>25</v>
      </c>
      <c r="B19" s="633"/>
      <c r="C19" s="633"/>
      <c r="D19" s="633"/>
      <c r="E19" s="633"/>
      <c r="F19" s="633"/>
    </row>
    <row r="20" spans="1:20" hidden="1" x14ac:dyDescent="0.25">
      <c r="A20" s="681" t="s">
        <v>27</v>
      </c>
      <c r="B20" s="676"/>
      <c r="C20" s="676"/>
      <c r="D20" s="676"/>
      <c r="E20" s="676"/>
      <c r="F20" s="115" t="s">
        <v>28</v>
      </c>
      <c r="Q20" s="188"/>
      <c r="R20" s="188"/>
      <c r="S20" s="188"/>
      <c r="T20" s="188"/>
    </row>
    <row r="21" spans="1:20" hidden="1" x14ac:dyDescent="0.25">
      <c r="A21" s="366" t="s">
        <v>30</v>
      </c>
      <c r="B21" s="675" t="s">
        <v>31</v>
      </c>
      <c r="C21" s="676"/>
      <c r="D21" s="676"/>
      <c r="E21" s="676"/>
      <c r="F21" s="116" t="s">
        <v>32</v>
      </c>
      <c r="Q21" s="188"/>
      <c r="R21" s="188"/>
      <c r="S21" s="188"/>
      <c r="T21" s="272"/>
    </row>
    <row r="22" spans="1:20" hidden="1" x14ac:dyDescent="0.25">
      <c r="A22" s="116" t="s">
        <v>34</v>
      </c>
      <c r="B22" s="675" t="s">
        <v>35</v>
      </c>
      <c r="C22" s="676"/>
      <c r="D22" s="676"/>
      <c r="E22" s="676"/>
      <c r="F22" s="116" t="s">
        <v>36</v>
      </c>
      <c r="Q22" s="188"/>
      <c r="R22" s="188"/>
      <c r="S22" s="188"/>
      <c r="T22" s="272"/>
    </row>
    <row r="23" spans="1:20" hidden="1" x14ac:dyDescent="0.25">
      <c r="A23" s="117" t="s">
        <v>38</v>
      </c>
      <c r="B23" s="675" t="s">
        <v>39</v>
      </c>
      <c r="C23" s="676"/>
      <c r="D23" s="676"/>
      <c r="E23" s="676"/>
      <c r="F23" s="116" t="s">
        <v>40</v>
      </c>
      <c r="Q23" s="73"/>
      <c r="T23" s="73"/>
    </row>
    <row r="24" spans="1:20" hidden="1" x14ac:dyDescent="0.25">
      <c r="A24" s="117" t="s">
        <v>43</v>
      </c>
      <c r="B24" s="675" t="s">
        <v>44</v>
      </c>
      <c r="C24" s="676"/>
      <c r="D24" s="676"/>
      <c r="E24" s="676"/>
      <c r="F24" s="116" t="s">
        <v>45</v>
      </c>
      <c r="Q24" s="73"/>
      <c r="T24" s="73"/>
    </row>
    <row r="25" spans="1:20" ht="15" hidden="1" customHeight="1" x14ac:dyDescent="0.25">
      <c r="A25" s="117" t="s">
        <v>161</v>
      </c>
      <c r="B25" s="677" t="s">
        <v>48</v>
      </c>
      <c r="C25" s="676"/>
      <c r="D25" s="676"/>
      <c r="E25" s="676"/>
      <c r="F25" s="116" t="s">
        <v>49</v>
      </c>
      <c r="Q25" s="188"/>
      <c r="R25" s="188"/>
      <c r="S25" s="188"/>
      <c r="T25" s="188"/>
    </row>
    <row r="26" spans="1:20" hidden="1" x14ac:dyDescent="0.25">
      <c r="A26" s="5"/>
      <c r="B26" s="1"/>
      <c r="C26" s="12"/>
      <c r="D26" s="12"/>
      <c r="E26" s="12"/>
      <c r="F26" s="12"/>
      <c r="Q26" s="188"/>
      <c r="R26" s="188"/>
      <c r="S26" s="188"/>
      <c r="T26" s="272"/>
    </row>
    <row r="27" spans="1:20" ht="18.75" hidden="1" customHeight="1" x14ac:dyDescent="0.25">
      <c r="A27" s="679" t="s">
        <v>52</v>
      </c>
      <c r="B27" s="680"/>
      <c r="C27" s="680"/>
      <c r="D27" s="680"/>
      <c r="E27" s="680"/>
      <c r="F27" s="680"/>
      <c r="Q27" s="188"/>
      <c r="R27" s="188"/>
      <c r="S27" s="188"/>
      <c r="T27" s="272"/>
    </row>
    <row r="28" spans="1:20" hidden="1" x14ac:dyDescent="0.25">
      <c r="A28" s="681" t="s">
        <v>27</v>
      </c>
      <c r="B28" s="676"/>
      <c r="C28" s="678"/>
      <c r="D28" s="678"/>
      <c r="E28" s="678"/>
      <c r="F28" s="115" t="s">
        <v>28</v>
      </c>
      <c r="T28" s="73"/>
    </row>
    <row r="29" spans="1:20" hidden="1" x14ac:dyDescent="0.25">
      <c r="A29" s="366" t="s">
        <v>30</v>
      </c>
      <c r="B29" s="675" t="s">
        <v>31</v>
      </c>
      <c r="C29" s="676"/>
      <c r="D29" s="676"/>
      <c r="E29" s="676"/>
      <c r="F29" s="116" t="s">
        <v>32</v>
      </c>
      <c r="T29" s="73"/>
    </row>
    <row r="30" spans="1:20" hidden="1" x14ac:dyDescent="0.25">
      <c r="A30" s="116" t="s">
        <v>34</v>
      </c>
      <c r="B30" s="675" t="s">
        <v>35</v>
      </c>
      <c r="C30" s="676"/>
      <c r="D30" s="676"/>
      <c r="E30" s="676"/>
      <c r="F30" s="116" t="s">
        <v>36</v>
      </c>
    </row>
    <row r="31" spans="1:20" hidden="1" x14ac:dyDescent="0.25">
      <c r="A31" s="117" t="s">
        <v>38</v>
      </c>
      <c r="B31" s="675" t="s">
        <v>39</v>
      </c>
      <c r="C31" s="676"/>
      <c r="D31" s="676"/>
      <c r="E31" s="676"/>
      <c r="F31" s="116" t="s">
        <v>40</v>
      </c>
    </row>
    <row r="32" spans="1:20" hidden="1" x14ac:dyDescent="0.25">
      <c r="A32" s="117" t="s">
        <v>43</v>
      </c>
      <c r="B32" s="675" t="s">
        <v>44</v>
      </c>
      <c r="C32" s="676"/>
      <c r="D32" s="676"/>
      <c r="E32" s="676"/>
      <c r="F32" s="116" t="s">
        <v>45</v>
      </c>
    </row>
    <row r="33" spans="1:10" ht="26.25" hidden="1" customHeight="1" x14ac:dyDescent="0.25">
      <c r="A33" s="117" t="s">
        <v>162</v>
      </c>
      <c r="B33" s="677" t="s">
        <v>163</v>
      </c>
      <c r="C33" s="678"/>
      <c r="D33" s="678"/>
      <c r="E33" s="678"/>
      <c r="F33" s="116" t="s">
        <v>49</v>
      </c>
    </row>
    <row r="34" spans="1:10" hidden="1" x14ac:dyDescent="0.25"/>
    <row r="35" spans="1:10" hidden="1" x14ac:dyDescent="0.25">
      <c r="A35" s="603" t="s">
        <v>63</v>
      </c>
      <c r="B35" s="604"/>
      <c r="C35" s="585"/>
      <c r="D35" s="585"/>
      <c r="E35" s="585"/>
      <c r="F35" s="75" t="s">
        <v>64</v>
      </c>
      <c r="G35" s="605" t="s">
        <v>65</v>
      </c>
      <c r="H35" s="606"/>
      <c r="I35" s="75" t="s">
        <v>66</v>
      </c>
      <c r="J35" s="92"/>
    </row>
    <row r="36" spans="1:10" hidden="1" x14ac:dyDescent="0.25">
      <c r="A36" s="94" t="s">
        <v>68</v>
      </c>
      <c r="B36" s="607" t="s">
        <v>69</v>
      </c>
      <c r="C36" s="589"/>
      <c r="D36" s="589"/>
      <c r="E36" s="589"/>
      <c r="F36" s="96">
        <v>10</v>
      </c>
      <c r="G36" s="608" t="s">
        <v>70</v>
      </c>
      <c r="H36" s="609"/>
      <c r="I36" s="97">
        <f>IF(F36="","",VLOOKUP(F36,ggone,2,0))</f>
        <v>0</v>
      </c>
      <c r="J36" s="87">
        <f>IF(I36="","",I36)</f>
        <v>0</v>
      </c>
    </row>
    <row r="37" spans="1:10" hidden="1" x14ac:dyDescent="0.25">
      <c r="A37" s="13" t="s">
        <v>72</v>
      </c>
      <c r="B37" s="672" t="s">
        <v>73</v>
      </c>
      <c r="C37" s="581"/>
      <c r="D37" s="581"/>
      <c r="E37" s="581"/>
      <c r="F37" s="90">
        <v>10</v>
      </c>
      <c r="G37" s="612" t="s">
        <v>104</v>
      </c>
      <c r="H37" s="613"/>
      <c r="I37" s="88">
        <f t="shared" ref="I37:I45" si="0">IF(F37="","",VLOOKUP(F37,ggone,2,0))</f>
        <v>0</v>
      </c>
      <c r="J37" s="87">
        <f>IF(I37="","",I37)</f>
        <v>0</v>
      </c>
    </row>
    <row r="38" spans="1:10" hidden="1" x14ac:dyDescent="0.25">
      <c r="A38" s="98" t="s">
        <v>75</v>
      </c>
      <c r="B38" s="673" t="s">
        <v>76</v>
      </c>
      <c r="C38" s="674"/>
      <c r="D38" s="674"/>
      <c r="E38" s="674"/>
      <c r="F38" s="99">
        <v>4</v>
      </c>
      <c r="G38" s="608" t="s">
        <v>70</v>
      </c>
      <c r="H38" s="609"/>
      <c r="I38" s="100">
        <f t="shared" si="0"/>
        <v>3</v>
      </c>
      <c r="J38" s="87">
        <f>IF(I38="","",I38)</f>
        <v>3</v>
      </c>
    </row>
    <row r="39" spans="1:10" hidden="1" x14ac:dyDescent="0.25">
      <c r="A39" s="93" t="s">
        <v>78</v>
      </c>
      <c r="B39" s="602" t="s">
        <v>79</v>
      </c>
      <c r="C39" s="581"/>
      <c r="D39" s="581"/>
      <c r="E39" s="581"/>
      <c r="F39" s="86">
        <v>3</v>
      </c>
      <c r="G39" s="596" t="s">
        <v>164</v>
      </c>
      <c r="H39" s="597"/>
      <c r="I39" s="89">
        <f t="shared" si="0"/>
        <v>2</v>
      </c>
      <c r="J39" s="87">
        <f>AVERAGE(I39:I40)</f>
        <v>2</v>
      </c>
    </row>
    <row r="40" spans="1:10" hidden="1" x14ac:dyDescent="0.25">
      <c r="A40" s="93" t="s">
        <v>82</v>
      </c>
      <c r="B40" s="602" t="s">
        <v>83</v>
      </c>
      <c r="C40" s="581"/>
      <c r="D40" s="581"/>
      <c r="E40" s="581"/>
      <c r="F40" s="86">
        <v>3</v>
      </c>
      <c r="G40" s="600"/>
      <c r="H40" s="601"/>
      <c r="I40" s="89">
        <f t="shared" si="0"/>
        <v>2</v>
      </c>
      <c r="J40" s="87"/>
    </row>
    <row r="41" spans="1:10" hidden="1" x14ac:dyDescent="0.25">
      <c r="A41" s="101" t="s">
        <v>84</v>
      </c>
      <c r="B41" s="666" t="s">
        <v>85</v>
      </c>
      <c r="C41" s="667"/>
      <c r="D41" s="667"/>
      <c r="E41" s="667"/>
      <c r="F41" s="102">
        <v>2</v>
      </c>
      <c r="G41" s="590" t="s">
        <v>165</v>
      </c>
      <c r="H41" s="591"/>
      <c r="I41" s="103">
        <f t="shared" si="0"/>
        <v>1</v>
      </c>
      <c r="J41" s="87"/>
    </row>
    <row r="42" spans="1:10" hidden="1" x14ac:dyDescent="0.25">
      <c r="A42" s="104" t="s">
        <v>87</v>
      </c>
      <c r="B42" s="588" t="s">
        <v>88</v>
      </c>
      <c r="C42" s="589"/>
      <c r="D42" s="589"/>
      <c r="E42" s="589"/>
      <c r="F42" s="105">
        <v>4</v>
      </c>
      <c r="G42" s="668"/>
      <c r="H42" s="669"/>
      <c r="I42" s="106">
        <f t="shared" si="0"/>
        <v>3</v>
      </c>
      <c r="J42" s="87">
        <f>AVERAGE(I41:I43)</f>
        <v>2.6666666666666665</v>
      </c>
    </row>
    <row r="43" spans="1:10" hidden="1" x14ac:dyDescent="0.25">
      <c r="A43" s="107" t="s">
        <v>89</v>
      </c>
      <c r="B43" s="588" t="s">
        <v>90</v>
      </c>
      <c r="C43" s="589"/>
      <c r="D43" s="589"/>
      <c r="E43" s="589"/>
      <c r="F43" s="105">
        <v>6</v>
      </c>
      <c r="G43" s="592"/>
      <c r="H43" s="593"/>
      <c r="I43" s="106">
        <f>IF(F43="","",VLOOKUP(F43,ggone,2,0))</f>
        <v>4</v>
      </c>
      <c r="J43" s="87"/>
    </row>
    <row r="44" spans="1:10" hidden="1" x14ac:dyDescent="0.25">
      <c r="A44" s="108" t="s">
        <v>91</v>
      </c>
      <c r="B44" s="670" t="s">
        <v>92</v>
      </c>
      <c r="C44" s="671"/>
      <c r="D44" s="671"/>
      <c r="E44" s="671"/>
      <c r="F44" s="91">
        <v>88</v>
      </c>
      <c r="G44" s="663" t="s">
        <v>70</v>
      </c>
      <c r="H44" s="664"/>
      <c r="I44" s="109">
        <f>IF(F44="","",VLOOKUP(F44,ggone,2,0))</f>
        <v>0</v>
      </c>
      <c r="J44" s="87"/>
    </row>
    <row r="45" spans="1:10" ht="15" hidden="1" customHeight="1" x14ac:dyDescent="0.25">
      <c r="A45" s="110" t="s">
        <v>94</v>
      </c>
      <c r="B45" s="661" t="s">
        <v>95</v>
      </c>
      <c r="C45" s="662"/>
      <c r="D45" s="662"/>
      <c r="E45" s="662"/>
      <c r="F45" s="91">
        <v>88</v>
      </c>
      <c r="G45" s="663" t="s">
        <v>70</v>
      </c>
      <c r="H45" s="664"/>
      <c r="I45" s="109">
        <f t="shared" si="0"/>
        <v>0</v>
      </c>
      <c r="J45" s="87">
        <f>AVERAGE(I44:I45)</f>
        <v>0</v>
      </c>
    </row>
    <row r="46" spans="1:10" ht="15" hidden="1" customHeight="1" x14ac:dyDescent="0.25">
      <c r="A46" s="49"/>
      <c r="B46" s="50"/>
      <c r="C46" s="271"/>
      <c r="D46" s="271"/>
      <c r="E46" s="271"/>
      <c r="F46" s="51"/>
      <c r="G46" s="51"/>
      <c r="H46" s="118" t="s">
        <v>66</v>
      </c>
      <c r="I46" s="119">
        <f>IF(AND(I39="",I40="",I41="",I42="",I43="",I44="",I45="",I38="",I37="",I36=""),0,SUM(J36:J45))</f>
        <v>7.6666666666666661</v>
      </c>
    </row>
    <row r="47" spans="1:10" ht="34.9" hidden="1" customHeight="1" x14ac:dyDescent="0.35">
      <c r="A47" s="74" t="s">
        <v>96</v>
      </c>
      <c r="B47" s="50"/>
      <c r="C47" s="271"/>
      <c r="D47" s="271"/>
      <c r="E47" s="271"/>
      <c r="F47" s="51"/>
      <c r="G47" s="51"/>
      <c r="H47" s="118"/>
      <c r="I47" s="119"/>
    </row>
    <row r="48" spans="1:10" ht="15" hidden="1" customHeight="1" x14ac:dyDescent="0.25">
      <c r="A48" s="129" t="s">
        <v>97</v>
      </c>
      <c r="B48" s="129" t="s">
        <v>98</v>
      </c>
      <c r="C48" s="129" t="s">
        <v>168</v>
      </c>
      <c r="D48" s="129" t="s">
        <v>169</v>
      </c>
      <c r="E48" s="129" t="s">
        <v>101</v>
      </c>
      <c r="F48" s="129" t="s">
        <v>102</v>
      </c>
      <c r="G48" s="51"/>
      <c r="H48" s="118"/>
      <c r="I48" s="119"/>
    </row>
    <row r="49" spans="1:9" ht="15" hidden="1" customHeight="1" x14ac:dyDescent="0.25">
      <c r="A49" s="711" t="s">
        <v>103</v>
      </c>
      <c r="B49" s="113" t="s">
        <v>104</v>
      </c>
      <c r="C49" s="114" t="s">
        <v>106</v>
      </c>
      <c r="D49" s="114">
        <v>1.53</v>
      </c>
      <c r="E49" s="132" t="e">
        <f t="shared" ref="E49:E64" si="1">D49*pturban</f>
        <v>#REF!</v>
      </c>
      <c r="F49" s="132" t="e">
        <f t="shared" ref="F49:F64" si="2">D49*ptrural</f>
        <v>#REF!</v>
      </c>
      <c r="G49" s="51"/>
      <c r="H49" s="118"/>
      <c r="I49" s="119"/>
    </row>
    <row r="50" spans="1:9" ht="15" hidden="1" customHeight="1" x14ac:dyDescent="0.25">
      <c r="A50" s="712"/>
      <c r="B50" s="113" t="s">
        <v>107</v>
      </c>
      <c r="C50" s="114" t="s">
        <v>109</v>
      </c>
      <c r="D50" s="114">
        <v>1.69</v>
      </c>
      <c r="E50" s="132" t="e">
        <f t="shared" si="1"/>
        <v>#REF!</v>
      </c>
      <c r="F50" s="132" t="e">
        <f>D50*ptrural</f>
        <v>#REF!</v>
      </c>
      <c r="G50" s="51"/>
      <c r="H50" s="118"/>
      <c r="I50" s="119"/>
    </row>
    <row r="51" spans="1:9" ht="15" hidden="1" customHeight="1" x14ac:dyDescent="0.25">
      <c r="A51" s="712"/>
      <c r="B51" s="113" t="s">
        <v>110</v>
      </c>
      <c r="C51" s="114" t="s">
        <v>112</v>
      </c>
      <c r="D51" s="114">
        <v>1.88</v>
      </c>
      <c r="E51" s="132" t="e">
        <f t="shared" si="1"/>
        <v>#REF!</v>
      </c>
      <c r="F51" s="132" t="e">
        <f t="shared" si="2"/>
        <v>#REF!</v>
      </c>
      <c r="G51" s="51"/>
      <c r="H51" s="118"/>
      <c r="I51" s="119"/>
    </row>
    <row r="52" spans="1:9" ht="15" hidden="1" customHeight="1" x14ac:dyDescent="0.25">
      <c r="A52" s="713"/>
      <c r="B52" s="113" t="s">
        <v>113</v>
      </c>
      <c r="C52" s="114" t="s">
        <v>115</v>
      </c>
      <c r="D52" s="114">
        <v>1.92</v>
      </c>
      <c r="E52" s="132" t="e">
        <f t="shared" si="1"/>
        <v>#REF!</v>
      </c>
      <c r="F52" s="132" t="e">
        <f t="shared" si="2"/>
        <v>#REF!</v>
      </c>
      <c r="G52" s="51"/>
      <c r="H52" s="118"/>
      <c r="I52" s="119"/>
    </row>
    <row r="53" spans="1:9" ht="15" hidden="1" customHeight="1" x14ac:dyDescent="0.25">
      <c r="A53" s="711" t="s">
        <v>170</v>
      </c>
      <c r="B53" s="113" t="s">
        <v>104</v>
      </c>
      <c r="C53" s="114" t="s">
        <v>117</v>
      </c>
      <c r="D53" s="114">
        <v>1.42</v>
      </c>
      <c r="E53" s="132" t="e">
        <f t="shared" si="1"/>
        <v>#REF!</v>
      </c>
      <c r="F53" s="132" t="e">
        <f t="shared" si="2"/>
        <v>#REF!</v>
      </c>
      <c r="G53" s="51"/>
      <c r="H53" s="118"/>
      <c r="I53" s="119"/>
    </row>
    <row r="54" spans="1:9" ht="15" hidden="1" customHeight="1" x14ac:dyDescent="0.25">
      <c r="A54" s="712"/>
      <c r="B54" s="113" t="s">
        <v>107</v>
      </c>
      <c r="C54" s="114" t="s">
        <v>119</v>
      </c>
      <c r="D54" s="114">
        <v>1.61</v>
      </c>
      <c r="E54" s="132" t="e">
        <f t="shared" si="1"/>
        <v>#REF!</v>
      </c>
      <c r="F54" s="132" t="e">
        <f t="shared" si="2"/>
        <v>#REF!</v>
      </c>
      <c r="G54" s="51"/>
      <c r="H54" s="118"/>
      <c r="I54" s="119"/>
    </row>
    <row r="55" spans="1:9" ht="15" hidden="1" customHeight="1" x14ac:dyDescent="0.25">
      <c r="A55" s="712"/>
      <c r="B55" s="113" t="s">
        <v>110</v>
      </c>
      <c r="C55" s="114" t="s">
        <v>121</v>
      </c>
      <c r="D55" s="114">
        <v>1.67</v>
      </c>
      <c r="E55" s="132" t="e">
        <f t="shared" si="1"/>
        <v>#REF!</v>
      </c>
      <c r="F55" s="132" t="e">
        <f t="shared" si="2"/>
        <v>#REF!</v>
      </c>
      <c r="G55" s="51"/>
      <c r="H55" s="118"/>
      <c r="I55" s="119"/>
    </row>
    <row r="56" spans="1:9" ht="15" hidden="1" customHeight="1" x14ac:dyDescent="0.25">
      <c r="A56" s="713"/>
      <c r="B56" s="113" t="s">
        <v>113</v>
      </c>
      <c r="C56" s="114" t="s">
        <v>123</v>
      </c>
      <c r="D56" s="114">
        <v>1.1599999999999999</v>
      </c>
      <c r="E56" s="132" t="e">
        <f t="shared" si="1"/>
        <v>#REF!</v>
      </c>
      <c r="F56" s="132" t="e">
        <f t="shared" si="2"/>
        <v>#REF!</v>
      </c>
      <c r="G56" s="51"/>
      <c r="H56" s="118"/>
      <c r="I56" s="119"/>
    </row>
    <row r="57" spans="1:9" ht="15" hidden="1" customHeight="1" x14ac:dyDescent="0.25">
      <c r="A57" s="711" t="s">
        <v>171</v>
      </c>
      <c r="B57" s="113" t="s">
        <v>104</v>
      </c>
      <c r="C57" s="114" t="s">
        <v>126</v>
      </c>
      <c r="D57" s="114">
        <v>1.1299999999999999</v>
      </c>
      <c r="E57" s="132" t="e">
        <f t="shared" si="1"/>
        <v>#REF!</v>
      </c>
      <c r="F57" s="132" t="e">
        <f t="shared" si="2"/>
        <v>#REF!</v>
      </c>
      <c r="G57" s="51"/>
      <c r="H57" s="118"/>
      <c r="I57" s="119"/>
    </row>
    <row r="58" spans="1:9" ht="15" hidden="1" customHeight="1" x14ac:dyDescent="0.25">
      <c r="A58" s="712"/>
      <c r="B58" s="113" t="s">
        <v>107</v>
      </c>
      <c r="C58" s="114" t="s">
        <v>128</v>
      </c>
      <c r="D58" s="114">
        <v>1.42</v>
      </c>
      <c r="E58" s="132" t="e">
        <f t="shared" si="1"/>
        <v>#REF!</v>
      </c>
      <c r="F58" s="132" t="e">
        <f t="shared" si="2"/>
        <v>#REF!</v>
      </c>
      <c r="G58" s="51"/>
      <c r="H58" s="118"/>
      <c r="I58" s="119"/>
    </row>
    <row r="59" spans="1:9" ht="15" hidden="1" customHeight="1" x14ac:dyDescent="0.25">
      <c r="A59" s="712"/>
      <c r="B59" s="113" t="s">
        <v>110</v>
      </c>
      <c r="C59" s="114" t="s">
        <v>130</v>
      </c>
      <c r="D59" s="114">
        <v>1.52</v>
      </c>
      <c r="E59" s="132" t="e">
        <f t="shared" si="1"/>
        <v>#REF!</v>
      </c>
      <c r="F59" s="132" t="e">
        <f t="shared" si="2"/>
        <v>#REF!</v>
      </c>
      <c r="G59" s="51"/>
      <c r="H59" s="118"/>
      <c r="I59" s="119"/>
    </row>
    <row r="60" spans="1:9" ht="15" hidden="1" customHeight="1" x14ac:dyDescent="0.25">
      <c r="A60" s="713"/>
      <c r="B60" s="113" t="s">
        <v>113</v>
      </c>
      <c r="C60" s="114" t="s">
        <v>132</v>
      </c>
      <c r="D60" s="114">
        <v>1.0900000000000001</v>
      </c>
      <c r="E60" s="132" t="e">
        <f t="shared" si="1"/>
        <v>#REF!</v>
      </c>
      <c r="F60" s="132" t="e">
        <f t="shared" si="2"/>
        <v>#REF!</v>
      </c>
      <c r="G60" s="51"/>
      <c r="H60" s="118"/>
      <c r="I60" s="119"/>
    </row>
    <row r="61" spans="1:9" ht="15" hidden="1" customHeight="1" x14ac:dyDescent="0.25">
      <c r="A61" s="711" t="s">
        <v>172</v>
      </c>
      <c r="B61" s="113" t="s">
        <v>104</v>
      </c>
      <c r="C61" s="114" t="s">
        <v>135</v>
      </c>
      <c r="D61" s="114">
        <v>1.27</v>
      </c>
      <c r="E61" s="132" t="e">
        <f t="shared" si="1"/>
        <v>#REF!</v>
      </c>
      <c r="F61" s="132" t="e">
        <f t="shared" si="2"/>
        <v>#REF!</v>
      </c>
      <c r="G61" s="51"/>
      <c r="H61" s="118"/>
      <c r="I61" s="119"/>
    </row>
    <row r="62" spans="1:9" ht="15" hidden="1" customHeight="1" x14ac:dyDescent="0.25">
      <c r="A62" s="712"/>
      <c r="B62" s="113" t="s">
        <v>107</v>
      </c>
      <c r="C62" s="114" t="s">
        <v>137</v>
      </c>
      <c r="D62" s="114">
        <v>1.48</v>
      </c>
      <c r="E62" s="132" t="e">
        <f t="shared" si="1"/>
        <v>#REF!</v>
      </c>
      <c r="F62" s="132" t="e">
        <f>D62*ptrural</f>
        <v>#REF!</v>
      </c>
      <c r="G62" s="51"/>
      <c r="H62" s="118"/>
      <c r="I62" s="119"/>
    </row>
    <row r="63" spans="1:9" ht="15" hidden="1" customHeight="1" x14ac:dyDescent="0.25">
      <c r="A63" s="712"/>
      <c r="B63" s="113" t="s">
        <v>110</v>
      </c>
      <c r="C63" s="114" t="s">
        <v>139</v>
      </c>
      <c r="D63" s="114">
        <v>1.55</v>
      </c>
      <c r="E63" s="132" t="e">
        <f t="shared" si="1"/>
        <v>#REF!</v>
      </c>
      <c r="F63" s="132" t="e">
        <f t="shared" si="2"/>
        <v>#REF!</v>
      </c>
      <c r="G63" s="51"/>
      <c r="H63" s="118"/>
      <c r="I63" s="119"/>
    </row>
    <row r="64" spans="1:9" ht="15" hidden="1" customHeight="1" x14ac:dyDescent="0.25">
      <c r="A64" s="713"/>
      <c r="B64" s="113" t="s">
        <v>113</v>
      </c>
      <c r="C64" s="114" t="s">
        <v>141</v>
      </c>
      <c r="D64" s="114">
        <v>1.08</v>
      </c>
      <c r="E64" s="132" t="e">
        <f t="shared" si="1"/>
        <v>#REF!</v>
      </c>
      <c r="F64" s="132" t="e">
        <f t="shared" si="2"/>
        <v>#REF!</v>
      </c>
      <c r="G64" s="51"/>
      <c r="H64" s="118"/>
      <c r="I64" s="119"/>
    </row>
    <row r="65" spans="1:13" ht="15" hidden="1" customHeight="1" x14ac:dyDescent="0.25">
      <c r="A65" s="49"/>
      <c r="B65" s="50"/>
      <c r="C65" s="271"/>
      <c r="D65" s="271"/>
      <c r="E65" s="271"/>
      <c r="F65" s="51"/>
      <c r="G65" s="51"/>
      <c r="H65" s="118"/>
      <c r="I65" s="119"/>
    </row>
    <row r="66" spans="1:13" ht="15" hidden="1" customHeight="1" x14ac:dyDescent="0.25">
      <c r="A66" s="49"/>
      <c r="B66" s="50"/>
      <c r="C66" s="271"/>
      <c r="D66" s="52" t="s">
        <v>143</v>
      </c>
      <c r="E66" s="1" t="s">
        <v>144</v>
      </c>
      <c r="F66" s="1" t="s">
        <v>145</v>
      </c>
    </row>
    <row r="67" spans="1:13" ht="15" hidden="1" customHeight="1" x14ac:dyDescent="0.25">
      <c r="A67" s="49"/>
      <c r="B67" s="50"/>
      <c r="C67" s="271"/>
      <c r="D67" s="1" t="s">
        <v>146</v>
      </c>
      <c r="E67" s="144" t="s">
        <v>130</v>
      </c>
      <c r="F67" s="10" t="e">
        <f>IF(E67="",0,VLOOKUP(E67,ptot1,3,0))</f>
        <v>#REF!</v>
      </c>
    </row>
    <row r="68" spans="1:13" ht="15" hidden="1" customHeight="1" x14ac:dyDescent="0.25">
      <c r="A68" s="49"/>
      <c r="B68" s="50"/>
      <c r="C68" s="271"/>
      <c r="D68" s="1" t="s">
        <v>147</v>
      </c>
      <c r="E68" s="190"/>
      <c r="F68" s="10">
        <f>IF(E68="",0,VLOOKUP(E68,ptot1,5))</f>
        <v>0</v>
      </c>
    </row>
    <row r="69" spans="1:13" ht="15" hidden="1" customHeight="1" x14ac:dyDescent="0.25">
      <c r="A69" s="49"/>
      <c r="B69" s="50"/>
      <c r="C69" s="271"/>
      <c r="E69" s="1" t="s">
        <v>145</v>
      </c>
      <c r="F69" s="370" t="e">
        <f>IF(AND(F67&lt;&gt;0,F68&lt;&gt;0),0,IF(F67&lt;&gt;0,F67,F68))</f>
        <v>#REF!</v>
      </c>
    </row>
    <row r="70" spans="1:13" ht="15" hidden="1" customHeight="1" x14ac:dyDescent="0.25">
      <c r="A70" s="49"/>
      <c r="B70" s="50"/>
      <c r="C70" s="271"/>
      <c r="D70" s="271"/>
      <c r="E70" s="271"/>
      <c r="F70" s="51"/>
      <c r="I70" s="370"/>
    </row>
    <row r="71" spans="1:13" ht="31.15" customHeight="1" x14ac:dyDescent="0.35">
      <c r="A71" s="131" t="s">
        <v>152</v>
      </c>
    </row>
    <row r="72" spans="1:13" ht="31.15" customHeight="1" x14ac:dyDescent="0.35">
      <c r="A72" s="74" t="s">
        <v>1</v>
      </c>
    </row>
    <row r="73" spans="1:13" ht="14.45" customHeight="1" x14ac:dyDescent="0.25">
      <c r="A73" s="653" t="s">
        <v>2</v>
      </c>
      <c r="B73" s="654"/>
      <c r="C73" s="653" t="s">
        <v>3</v>
      </c>
      <c r="D73" s="654"/>
      <c r="E73" s="654"/>
      <c r="F73" s="654"/>
      <c r="G73" s="705" t="s">
        <v>4</v>
      </c>
      <c r="H73" s="706"/>
      <c r="I73" s="706"/>
      <c r="J73" s="659" t="s">
        <v>5</v>
      </c>
      <c r="K73" s="654"/>
      <c r="L73" s="654"/>
      <c r="M73" s="654"/>
    </row>
    <row r="74" spans="1:13" x14ac:dyDescent="0.25">
      <c r="A74" s="654"/>
      <c r="B74" s="654"/>
      <c r="C74" s="654"/>
      <c r="D74" s="654"/>
      <c r="E74" s="654"/>
      <c r="F74" s="654"/>
      <c r="G74" s="706"/>
      <c r="H74" s="706"/>
      <c r="I74" s="706"/>
      <c r="J74" s="660"/>
      <c r="K74" s="654"/>
      <c r="L74" s="654"/>
      <c r="M74" s="654"/>
    </row>
    <row r="75" spans="1:13" x14ac:dyDescent="0.25">
      <c r="A75" s="654"/>
      <c r="B75" s="654"/>
      <c r="C75" s="654"/>
      <c r="D75" s="654"/>
      <c r="E75" s="654"/>
      <c r="F75" s="654"/>
      <c r="G75" s="706"/>
      <c r="H75" s="706"/>
      <c r="I75" s="706"/>
      <c r="J75" s="660"/>
      <c r="K75" s="654"/>
      <c r="L75" s="654"/>
      <c r="M75" s="654"/>
    </row>
    <row r="76" spans="1:13" x14ac:dyDescent="0.25">
      <c r="A76" s="257" t="str">
        <f>'PDPM Worksheet PT 26'!A6</f>
        <v>ICD-10-CM (1st Char. A-R)</v>
      </c>
      <c r="B76" s="257" t="str">
        <f>'PDPM Worksheet PT 26'!B6</f>
        <v>ICD-10-CM (1st Char. S-Z)</v>
      </c>
      <c r="C76" s="631" t="str">
        <f>IF(AND(A77&lt;&gt;"",B77&lt;&gt;""),"",IF(A77&lt;&gt;"",VLOOKUP(A77,clincat,2),IF(B77&lt;&gt;"",VLOOKUP(B77,clincat,2),"")))</f>
        <v/>
      </c>
      <c r="D76" s="654"/>
      <c r="E76" s="654"/>
      <c r="F76" s="654"/>
      <c r="G76" s="631" t="str">
        <f>IF(AND(A77&lt;&gt;"",B77&lt;&gt;""),"",IF(A77&lt;&gt;"",VLOOKUP(A77,clincat,3),IF(B77&lt;&gt;"",VLOOKUP(B77,clincat,3),"")))</f>
        <v/>
      </c>
      <c r="H76" s="637"/>
      <c r="I76" s="637"/>
      <c r="J76" s="682" t="str">
        <f>IF(AND(A77&lt;&gt;"",B77&lt;&gt;""),"",IF(A77&lt;&gt;"",VLOOKUP(A77,clincat,4),IF(B77&lt;&gt;"",VLOOKUP(B77,clincat,4),"")))</f>
        <v/>
      </c>
      <c r="K76" s="637"/>
      <c r="L76" s="637"/>
      <c r="M76" s="637"/>
    </row>
    <row r="77" spans="1:13" x14ac:dyDescent="0.25">
      <c r="A77" s="258" t="str">
        <f>IF('PDPM Worksheet PT 26'!A7="","",'PDPM Worksheet PT 26'!A7)</f>
        <v/>
      </c>
      <c r="B77" s="258" t="str">
        <f>IF('PDPM Worksheet PT 26'!B7="","",'PDPM Worksheet PT 26'!B7)</f>
        <v/>
      </c>
      <c r="C77" s="631"/>
      <c r="D77" s="654"/>
      <c r="E77" s="654"/>
      <c r="F77" s="654"/>
      <c r="G77" s="631"/>
      <c r="H77" s="637"/>
      <c r="I77" s="637"/>
      <c r="J77" s="682"/>
      <c r="K77" s="637"/>
      <c r="L77" s="637"/>
      <c r="M77" s="637"/>
    </row>
    <row r="78" spans="1:13" ht="14.45" customHeight="1" x14ac:dyDescent="0.25">
      <c r="A78" s="653" t="s">
        <v>13</v>
      </c>
      <c r="B78" s="654"/>
      <c r="C78" s="653" t="s">
        <v>14</v>
      </c>
      <c r="D78" s="654"/>
      <c r="E78" s="654"/>
      <c r="F78" s="654"/>
      <c r="G78" s="655"/>
      <c r="H78" s="656"/>
      <c r="I78" s="656"/>
      <c r="J78" s="1"/>
      <c r="L78" s="276"/>
    </row>
    <row r="79" spans="1:13" x14ac:dyDescent="0.25">
      <c r="A79" s="654"/>
      <c r="B79" s="654"/>
      <c r="C79" s="654"/>
      <c r="D79" s="654"/>
      <c r="E79" s="654"/>
      <c r="F79" s="654"/>
      <c r="G79" s="656"/>
      <c r="H79" s="656"/>
      <c r="I79" s="656"/>
      <c r="L79" s="276"/>
    </row>
    <row r="80" spans="1:13" x14ac:dyDescent="0.25">
      <c r="A80" s="654"/>
      <c r="B80" s="654"/>
      <c r="C80" s="654"/>
      <c r="D80" s="654"/>
      <c r="E80" s="654"/>
      <c r="F80" s="654"/>
      <c r="G80" s="656"/>
      <c r="H80" s="656"/>
      <c r="I80" s="656"/>
      <c r="L80" s="276"/>
    </row>
    <row r="81" spans="1:12" ht="14.45" customHeight="1" x14ac:dyDescent="0.25">
      <c r="A81" s="709" t="str">
        <f>IF('PDPM Worksheet PT 26'!A11="","",'PDPM Worksheet PT 26'!A11)</f>
        <v>J2300 Knee Replacement - partial or total</v>
      </c>
      <c r="B81" s="710"/>
      <c r="C81" s="631" t="e">
        <f>IF(A81="","",IF(J76="N/A ","N/A ",IF(A81="No Surgery or Unknown","Default Clinical Category",VLOOKUP(A81,surgpro,2,0))))</f>
        <v>#REF!</v>
      </c>
      <c r="D81" s="654"/>
      <c r="E81" s="654"/>
      <c r="F81" s="654"/>
      <c r="G81" s="657"/>
      <c r="H81" s="658"/>
      <c r="I81" s="658"/>
      <c r="L81" s="276"/>
    </row>
    <row r="82" spans="1:12" x14ac:dyDescent="0.25">
      <c r="A82" s="709"/>
      <c r="B82" s="710"/>
      <c r="C82" s="631"/>
      <c r="D82" s="654"/>
      <c r="E82" s="654"/>
      <c r="F82" s="654"/>
      <c r="G82" s="657"/>
      <c r="H82" s="658"/>
      <c r="I82" s="658"/>
      <c r="L82" s="276"/>
    </row>
    <row r="83" spans="1:12" ht="36" customHeight="1" x14ac:dyDescent="0.35">
      <c r="A83" s="74" t="s">
        <v>22</v>
      </c>
      <c r="B83" s="1"/>
      <c r="C83" s="1"/>
      <c r="D83" s="1"/>
      <c r="E83" s="1"/>
      <c r="F83" s="1"/>
    </row>
    <row r="84" spans="1:12" ht="18.75" hidden="1" customHeight="1" x14ac:dyDescent="0.25">
      <c r="A84" s="632" t="s">
        <v>25</v>
      </c>
      <c r="B84" s="633"/>
      <c r="C84" s="633"/>
      <c r="D84" s="633"/>
      <c r="E84" s="633"/>
      <c r="F84" s="633"/>
    </row>
    <row r="85" spans="1:12" hidden="1" x14ac:dyDescent="0.25">
      <c r="A85" s="681" t="s">
        <v>27</v>
      </c>
      <c r="B85" s="676"/>
      <c r="C85" s="676"/>
      <c r="D85" s="676"/>
      <c r="E85" s="676"/>
      <c r="F85" s="115" t="s">
        <v>28</v>
      </c>
    </row>
    <row r="86" spans="1:12" hidden="1" x14ac:dyDescent="0.25">
      <c r="A86" s="366" t="s">
        <v>30</v>
      </c>
      <c r="B86" s="675" t="s">
        <v>31</v>
      </c>
      <c r="C86" s="676"/>
      <c r="D86" s="676"/>
      <c r="E86" s="676"/>
      <c r="F86" s="116" t="s">
        <v>32</v>
      </c>
    </row>
    <row r="87" spans="1:12" hidden="1" x14ac:dyDescent="0.25">
      <c r="A87" s="116" t="s">
        <v>34</v>
      </c>
      <c r="B87" s="675" t="s">
        <v>35</v>
      </c>
      <c r="C87" s="676"/>
      <c r="D87" s="676"/>
      <c r="E87" s="676"/>
      <c r="F87" s="116" t="s">
        <v>36</v>
      </c>
    </row>
    <row r="88" spans="1:12" hidden="1" x14ac:dyDescent="0.25">
      <c r="A88" s="117" t="s">
        <v>38</v>
      </c>
      <c r="B88" s="675" t="s">
        <v>39</v>
      </c>
      <c r="C88" s="676"/>
      <c r="D88" s="676"/>
      <c r="E88" s="676"/>
      <c r="F88" s="116" t="s">
        <v>40</v>
      </c>
    </row>
    <row r="89" spans="1:12" hidden="1" x14ac:dyDescent="0.25">
      <c r="A89" s="117" t="s">
        <v>43</v>
      </c>
      <c r="B89" s="675" t="s">
        <v>44</v>
      </c>
      <c r="C89" s="676"/>
      <c r="D89" s="676"/>
      <c r="E89" s="676"/>
      <c r="F89" s="116" t="s">
        <v>45</v>
      </c>
    </row>
    <row r="90" spans="1:12" ht="15" hidden="1" customHeight="1" x14ac:dyDescent="0.25">
      <c r="A90" s="117" t="s">
        <v>409</v>
      </c>
      <c r="B90" s="677" t="s">
        <v>48</v>
      </c>
      <c r="C90" s="676"/>
      <c r="D90" s="676"/>
      <c r="E90" s="676"/>
      <c r="F90" s="116" t="s">
        <v>49</v>
      </c>
    </row>
    <row r="91" spans="1:12" hidden="1" x14ac:dyDescent="0.25">
      <c r="A91" s="5"/>
      <c r="B91" s="1"/>
      <c r="C91" s="12"/>
      <c r="D91" s="12"/>
      <c r="E91" s="12"/>
      <c r="F91" s="12"/>
    </row>
    <row r="92" spans="1:12" ht="18.75" hidden="1" customHeight="1" x14ac:dyDescent="0.25">
      <c r="A92" s="679" t="s">
        <v>52</v>
      </c>
      <c r="B92" s="680"/>
      <c r="C92" s="680"/>
      <c r="D92" s="680"/>
      <c r="E92" s="680"/>
      <c r="F92" s="680"/>
    </row>
    <row r="93" spans="1:12" hidden="1" x14ac:dyDescent="0.25">
      <c r="A93" s="681" t="s">
        <v>27</v>
      </c>
      <c r="B93" s="676"/>
      <c r="C93" s="678"/>
      <c r="D93" s="678"/>
      <c r="E93" s="678"/>
      <c r="F93" s="115" t="s">
        <v>28</v>
      </c>
    </row>
    <row r="94" spans="1:12" hidden="1" x14ac:dyDescent="0.25">
      <c r="A94" s="366" t="s">
        <v>30</v>
      </c>
      <c r="B94" s="675" t="s">
        <v>31</v>
      </c>
      <c r="C94" s="676"/>
      <c r="D94" s="676"/>
      <c r="E94" s="676"/>
      <c r="F94" s="116" t="s">
        <v>32</v>
      </c>
    </row>
    <row r="95" spans="1:12" hidden="1" x14ac:dyDescent="0.25">
      <c r="A95" s="116" t="s">
        <v>34</v>
      </c>
      <c r="B95" s="675" t="s">
        <v>35</v>
      </c>
      <c r="C95" s="676"/>
      <c r="D95" s="676"/>
      <c r="E95" s="676"/>
      <c r="F95" s="116" t="s">
        <v>36</v>
      </c>
    </row>
    <row r="96" spans="1:12" hidden="1" x14ac:dyDescent="0.25">
      <c r="A96" s="117" t="s">
        <v>38</v>
      </c>
      <c r="B96" s="675" t="s">
        <v>39</v>
      </c>
      <c r="C96" s="676"/>
      <c r="D96" s="676"/>
      <c r="E96" s="676"/>
      <c r="F96" s="116" t="s">
        <v>40</v>
      </c>
    </row>
    <row r="97" spans="1:10" hidden="1" x14ac:dyDescent="0.25">
      <c r="A97" s="117" t="s">
        <v>43</v>
      </c>
      <c r="B97" s="675" t="s">
        <v>44</v>
      </c>
      <c r="C97" s="676"/>
      <c r="D97" s="676"/>
      <c r="E97" s="676"/>
      <c r="F97" s="116" t="s">
        <v>45</v>
      </c>
    </row>
    <row r="98" spans="1:10" ht="26.25" hidden="1" customHeight="1" x14ac:dyDescent="0.25">
      <c r="A98" s="117" t="s">
        <v>59</v>
      </c>
      <c r="B98" s="677" t="s">
        <v>60</v>
      </c>
      <c r="C98" s="678"/>
      <c r="D98" s="678"/>
      <c r="E98" s="678"/>
      <c r="F98" s="116" t="s">
        <v>49</v>
      </c>
    </row>
    <row r="99" spans="1:10" hidden="1" x14ac:dyDescent="0.25"/>
    <row r="100" spans="1:10" x14ac:dyDescent="0.25">
      <c r="A100" s="603" t="s">
        <v>63</v>
      </c>
      <c r="B100" s="604"/>
      <c r="C100" s="585"/>
      <c r="D100" s="585"/>
      <c r="E100" s="585"/>
      <c r="F100" s="75" t="s">
        <v>64</v>
      </c>
      <c r="G100" s="605" t="s">
        <v>65</v>
      </c>
      <c r="H100" s="606"/>
      <c r="I100" s="75" t="s">
        <v>66</v>
      </c>
      <c r="J100" s="122"/>
    </row>
    <row r="101" spans="1:10" x14ac:dyDescent="0.25">
      <c r="A101" s="94" t="s">
        <v>68</v>
      </c>
      <c r="B101" s="607" t="s">
        <v>69</v>
      </c>
      <c r="C101" s="589"/>
      <c r="D101" s="589"/>
      <c r="E101" s="589"/>
      <c r="F101" s="245">
        <f>IF('PDPM Worksheet PT 26'!G32="","",'PDPM Worksheet PT 26'!G32)</f>
        <v>3</v>
      </c>
      <c r="G101" s="608" t="s">
        <v>70</v>
      </c>
      <c r="H101" s="609"/>
      <c r="I101" s="97">
        <f>IF(F101="","0",VLOOKUP(F101,ggone,2,0))</f>
        <v>2</v>
      </c>
      <c r="J101" s="159">
        <f>IF(I101="","",I101)</f>
        <v>2</v>
      </c>
    </row>
    <row r="102" spans="1:10" x14ac:dyDescent="0.25">
      <c r="A102" s="13" t="s">
        <v>72</v>
      </c>
      <c r="B102" s="672" t="s">
        <v>73</v>
      </c>
      <c r="C102" s="581"/>
      <c r="D102" s="581"/>
      <c r="E102" s="581"/>
      <c r="F102" s="245">
        <f>IF('PDPM Worksheet PT 26'!G33="","",'PDPM Worksheet PT 26'!G33)</f>
        <v>2</v>
      </c>
      <c r="G102" s="612" t="s">
        <v>70</v>
      </c>
      <c r="H102" s="613"/>
      <c r="I102" s="88">
        <f>IF(F102="","0",VLOOKUP(F102,ggone,2,0))</f>
        <v>1</v>
      </c>
      <c r="J102" s="159">
        <f>IF(I102="","",I102)</f>
        <v>1</v>
      </c>
    </row>
    <row r="103" spans="1:10" x14ac:dyDescent="0.25">
      <c r="A103" s="98" t="s">
        <v>75</v>
      </c>
      <c r="B103" s="673" t="s">
        <v>76</v>
      </c>
      <c r="C103" s="674"/>
      <c r="D103" s="674"/>
      <c r="E103" s="674"/>
      <c r="F103" s="245">
        <f>IF('PDPM Worksheet PT 26'!G34="","",'PDPM Worksheet PT 26'!G34)</f>
        <v>2</v>
      </c>
      <c r="G103" s="608" t="s">
        <v>70</v>
      </c>
      <c r="H103" s="609"/>
      <c r="I103" s="97">
        <f t="shared" ref="I103:I110" si="3">IF(F103="","0",VLOOKUP(F103,ggone,2,0))</f>
        <v>1</v>
      </c>
      <c r="J103" s="159">
        <f>IF(I103="","",I103)</f>
        <v>1</v>
      </c>
    </row>
    <row r="104" spans="1:10" ht="14.45" customHeight="1" x14ac:dyDescent="0.25">
      <c r="A104" s="93" t="s">
        <v>78</v>
      </c>
      <c r="B104" s="602" t="s">
        <v>79</v>
      </c>
      <c r="C104" s="581"/>
      <c r="D104" s="581"/>
      <c r="E104" s="581"/>
      <c r="F104" s="245">
        <f>IF('PDPM Worksheet PT 26'!G35="","",'PDPM Worksheet PT 26'!G35)</f>
        <v>2</v>
      </c>
      <c r="G104" s="699" t="s">
        <v>410</v>
      </c>
      <c r="H104" s="700"/>
      <c r="I104" s="88">
        <f t="shared" si="3"/>
        <v>1</v>
      </c>
      <c r="J104" s="159">
        <f>IF(AND(I104="0",I105="0"),"0",AVERAGE(I104:I105))</f>
        <v>1</v>
      </c>
    </row>
    <row r="105" spans="1:10" x14ac:dyDescent="0.25">
      <c r="A105" s="93" t="s">
        <v>82</v>
      </c>
      <c r="B105" s="602" t="s">
        <v>83</v>
      </c>
      <c r="C105" s="581"/>
      <c r="D105" s="581"/>
      <c r="E105" s="581"/>
      <c r="F105" s="245">
        <f>IF('PDPM Worksheet PT 26'!G36="","",'PDPM Worksheet PT 26'!G36)</f>
        <v>2</v>
      </c>
      <c r="G105" s="701"/>
      <c r="H105" s="702"/>
      <c r="I105" s="88">
        <f t="shared" si="3"/>
        <v>1</v>
      </c>
      <c r="J105" s="159"/>
    </row>
    <row r="106" spans="1:10" ht="14.45" customHeight="1" x14ac:dyDescent="0.25">
      <c r="A106" s="101" t="s">
        <v>84</v>
      </c>
      <c r="B106" s="666" t="s">
        <v>85</v>
      </c>
      <c r="C106" s="667"/>
      <c r="D106" s="667"/>
      <c r="E106" s="667"/>
      <c r="F106" s="246">
        <f>IF('PDPM Worksheet PT 26'!G37="","",'PDPM Worksheet PT 26'!G37)</f>
        <v>2</v>
      </c>
      <c r="G106" s="689" t="s">
        <v>86</v>
      </c>
      <c r="H106" s="690"/>
      <c r="I106" s="97">
        <f t="shared" si="3"/>
        <v>1</v>
      </c>
      <c r="J106" s="159"/>
    </row>
    <row r="107" spans="1:10" x14ac:dyDescent="0.25">
      <c r="A107" s="104" t="s">
        <v>87</v>
      </c>
      <c r="B107" s="588" t="s">
        <v>88</v>
      </c>
      <c r="C107" s="589"/>
      <c r="D107" s="589"/>
      <c r="E107" s="589"/>
      <c r="F107" s="246">
        <f>IF('PDPM Worksheet PT 26'!G38="","",'PDPM Worksheet PT 26'!G38)</f>
        <v>2</v>
      </c>
      <c r="G107" s="691"/>
      <c r="H107" s="692"/>
      <c r="I107" s="97">
        <f t="shared" si="3"/>
        <v>1</v>
      </c>
      <c r="J107" s="159">
        <f>IF(AND(I106="0",I107="0",I108="0"),"0",AVERAGE(I106:I108))</f>
        <v>1</v>
      </c>
    </row>
    <row r="108" spans="1:10" x14ac:dyDescent="0.25">
      <c r="A108" s="107" t="s">
        <v>89</v>
      </c>
      <c r="B108" s="588" t="s">
        <v>90</v>
      </c>
      <c r="C108" s="589"/>
      <c r="D108" s="589"/>
      <c r="E108" s="589"/>
      <c r="F108" s="246">
        <f>IF('PDPM Worksheet PT 26'!G39="","",'PDPM Worksheet PT 26'!G39)</f>
        <v>2</v>
      </c>
      <c r="G108" s="693"/>
      <c r="H108" s="694"/>
      <c r="I108" s="97">
        <f t="shared" si="3"/>
        <v>1</v>
      </c>
      <c r="J108" s="159"/>
    </row>
    <row r="109" spans="1:10" ht="14.45" customHeight="1" x14ac:dyDescent="0.25">
      <c r="A109" s="108" t="s">
        <v>91</v>
      </c>
      <c r="B109" s="670" t="s">
        <v>92</v>
      </c>
      <c r="C109" s="671"/>
      <c r="D109" s="671"/>
      <c r="E109" s="671"/>
      <c r="F109" s="245">
        <f>IF('PDPM Worksheet PT 26'!G40="","",'PDPM Worksheet PT 26'!G40)</f>
        <v>88</v>
      </c>
      <c r="G109" s="695" t="s">
        <v>93</v>
      </c>
      <c r="H109" s="696"/>
      <c r="I109" s="109">
        <f t="shared" si="3"/>
        <v>0</v>
      </c>
      <c r="J109" s="159">
        <f>IF(AND(I109="0",I110="0"),"0",AVERAGE(I109:I110))</f>
        <v>0</v>
      </c>
    </row>
    <row r="110" spans="1:10" ht="15" customHeight="1" x14ac:dyDescent="0.25">
      <c r="A110" s="110" t="s">
        <v>94</v>
      </c>
      <c r="B110" s="661" t="s">
        <v>95</v>
      </c>
      <c r="C110" s="662"/>
      <c r="D110" s="662"/>
      <c r="E110" s="662"/>
      <c r="F110" s="245">
        <f>IF('PDPM Worksheet PT 26'!G41="","",'PDPM Worksheet PT 26'!G41)</f>
        <v>88</v>
      </c>
      <c r="G110" s="697"/>
      <c r="H110" s="698"/>
      <c r="I110" s="109">
        <f t="shared" si="3"/>
        <v>0</v>
      </c>
      <c r="J110" s="159"/>
    </row>
    <row r="111" spans="1:10" ht="15" customHeight="1" x14ac:dyDescent="0.25">
      <c r="A111" s="49"/>
      <c r="B111" s="50"/>
      <c r="C111" s="271"/>
      <c r="D111" s="271"/>
      <c r="E111" s="271"/>
      <c r="F111" s="51"/>
      <c r="G111" s="51"/>
      <c r="H111" s="7" t="s">
        <v>66</v>
      </c>
      <c r="I111" s="212">
        <f>IF(AND(I104="",I105="",I106="",I107="",I108="",I109="",I110="",I103="",I102="",I101=""),0,SUM(J101:J110))</f>
        <v>6</v>
      </c>
    </row>
    <row r="112" spans="1:10" ht="36" customHeight="1" x14ac:dyDescent="0.35">
      <c r="A112" s="74" t="s">
        <v>96</v>
      </c>
      <c r="B112" s="1"/>
      <c r="C112" s="1"/>
      <c r="D112" s="1"/>
      <c r="E112" s="1"/>
      <c r="F112" s="1"/>
    </row>
    <row r="113" spans="1:10" ht="37.9" customHeight="1" x14ac:dyDescent="0.25">
      <c r="A113" s="262" t="s">
        <v>167</v>
      </c>
      <c r="B113" s="262" t="s">
        <v>98</v>
      </c>
      <c r="C113" s="262" t="s">
        <v>411</v>
      </c>
      <c r="D113" s="262" t="s">
        <v>412</v>
      </c>
      <c r="E113" s="262" t="s">
        <v>101</v>
      </c>
      <c r="F113" s="262" t="s">
        <v>102</v>
      </c>
      <c r="G113" s="51"/>
      <c r="H113" s="7"/>
      <c r="I113" s="85"/>
    </row>
    <row r="114" spans="1:10" ht="20.45" customHeight="1" x14ac:dyDescent="0.25">
      <c r="A114" s="707" t="s">
        <v>413</v>
      </c>
      <c r="B114" s="113" t="s">
        <v>104</v>
      </c>
      <c r="C114" s="402" t="s">
        <v>106</v>
      </c>
      <c r="D114" s="114">
        <v>1.41</v>
      </c>
      <c r="E114" s="132">
        <f t="shared" ref="E114:E129" si="4">D114*oturban26</f>
        <v>99.390899999999988</v>
      </c>
      <c r="F114" s="132">
        <f t="shared" ref="F114:F129" si="5">D114*otrural26</f>
        <v>111.7989</v>
      </c>
      <c r="G114" s="51"/>
      <c r="H114" s="118">
        <v>71.349999999999994</v>
      </c>
      <c r="I114" s="413">
        <f>(H114/E114)</f>
        <v>0.71787256177376402</v>
      </c>
      <c r="J114" s="80"/>
    </row>
    <row r="115" spans="1:10" ht="20.45" customHeight="1" x14ac:dyDescent="0.25">
      <c r="A115" s="707"/>
      <c r="B115" s="113" t="s">
        <v>107</v>
      </c>
      <c r="C115" s="402" t="s">
        <v>109</v>
      </c>
      <c r="D115" s="114">
        <v>1.54</v>
      </c>
      <c r="E115" s="132">
        <f t="shared" si="4"/>
        <v>108.55459999999999</v>
      </c>
      <c r="F115" s="132">
        <f t="shared" si="5"/>
        <v>122.10660000000001</v>
      </c>
      <c r="G115" s="51"/>
      <c r="H115" s="118">
        <v>78.7</v>
      </c>
      <c r="I115" s="413">
        <f t="shared" ref="I115:I129" si="6">(H115/E115)</f>
        <v>0.72498079307555841</v>
      </c>
      <c r="J115" s="80"/>
    </row>
    <row r="116" spans="1:10" ht="20.45" customHeight="1" x14ac:dyDescent="0.25">
      <c r="A116" s="707"/>
      <c r="B116" s="113" t="s">
        <v>110</v>
      </c>
      <c r="C116" s="402" t="s">
        <v>112</v>
      </c>
      <c r="D116" s="447">
        <v>1.6</v>
      </c>
      <c r="E116" s="132">
        <f t="shared" si="4"/>
        <v>112.78399999999999</v>
      </c>
      <c r="F116" s="132">
        <f t="shared" si="5"/>
        <v>126.86400000000002</v>
      </c>
      <c r="G116" s="51"/>
      <c r="H116" s="118">
        <v>84.49</v>
      </c>
      <c r="I116" s="413">
        <f t="shared" si="6"/>
        <v>0.74913108242303872</v>
      </c>
      <c r="J116" s="80"/>
    </row>
    <row r="117" spans="1:10" ht="20.45" customHeight="1" x14ac:dyDescent="0.25">
      <c r="A117" s="707"/>
      <c r="B117" s="113" t="s">
        <v>113</v>
      </c>
      <c r="C117" s="402" t="s">
        <v>115</v>
      </c>
      <c r="D117" s="447">
        <v>1.45</v>
      </c>
      <c r="E117" s="132">
        <f t="shared" si="4"/>
        <v>102.2105</v>
      </c>
      <c r="F117" s="132">
        <f t="shared" si="5"/>
        <v>114.9705</v>
      </c>
      <c r="G117" s="51"/>
      <c r="H117" s="118">
        <v>81.849999999999994</v>
      </c>
      <c r="I117" s="413">
        <f t="shared" si="6"/>
        <v>0.80079835241976116</v>
      </c>
      <c r="J117" s="80"/>
    </row>
    <row r="118" spans="1:10" ht="20.45" customHeight="1" x14ac:dyDescent="0.25">
      <c r="A118" s="708" t="s">
        <v>414</v>
      </c>
      <c r="B118" s="194" t="s">
        <v>104</v>
      </c>
      <c r="C118" s="402" t="s">
        <v>117</v>
      </c>
      <c r="D118" s="195">
        <v>1.33</v>
      </c>
      <c r="E118" s="196">
        <f t="shared" si="4"/>
        <v>93.7517</v>
      </c>
      <c r="F118" s="196">
        <f t="shared" si="5"/>
        <v>105.45570000000001</v>
      </c>
      <c r="G118" s="51"/>
      <c r="H118" s="118">
        <v>66.83</v>
      </c>
      <c r="I118" s="413">
        <f t="shared" si="6"/>
        <v>0.71284040716061681</v>
      </c>
      <c r="J118" s="80"/>
    </row>
    <row r="119" spans="1:10" ht="20.45" customHeight="1" x14ac:dyDescent="0.25">
      <c r="A119" s="708"/>
      <c r="B119" s="194" t="s">
        <v>107</v>
      </c>
      <c r="C119" s="402" t="s">
        <v>119</v>
      </c>
      <c r="D119" s="466">
        <v>1.51</v>
      </c>
      <c r="E119" s="196">
        <f t="shared" si="4"/>
        <v>106.43989999999999</v>
      </c>
      <c r="F119" s="196">
        <f t="shared" si="5"/>
        <v>119.72790000000001</v>
      </c>
      <c r="G119" s="51"/>
      <c r="H119" s="118">
        <v>75.81</v>
      </c>
      <c r="I119" s="413">
        <f t="shared" si="6"/>
        <v>0.71223291265775335</v>
      </c>
      <c r="J119" s="80"/>
    </row>
    <row r="120" spans="1:10" ht="20.45" customHeight="1" x14ac:dyDescent="0.25">
      <c r="A120" s="708"/>
      <c r="B120" s="194" t="s">
        <v>110</v>
      </c>
      <c r="C120" s="402" t="s">
        <v>121</v>
      </c>
      <c r="D120" s="447">
        <v>1.55</v>
      </c>
      <c r="E120" s="196">
        <f t="shared" si="4"/>
        <v>109.25949999999999</v>
      </c>
      <c r="F120" s="196">
        <f t="shared" si="5"/>
        <v>122.89950000000002</v>
      </c>
      <c r="G120" s="51"/>
      <c r="H120" s="118">
        <v>78.19</v>
      </c>
      <c r="I120" s="413">
        <f t="shared" si="6"/>
        <v>0.71563571131114467</v>
      </c>
      <c r="J120" s="80"/>
    </row>
    <row r="121" spans="1:10" ht="20.45" customHeight="1" x14ac:dyDescent="0.25">
      <c r="A121" s="708"/>
      <c r="B121" s="194" t="s">
        <v>113</v>
      </c>
      <c r="C121" s="195" t="s">
        <v>123</v>
      </c>
      <c r="D121" s="195">
        <v>1.0900000000000001</v>
      </c>
      <c r="E121" s="196">
        <f t="shared" si="4"/>
        <v>76.834100000000007</v>
      </c>
      <c r="F121" s="196">
        <f t="shared" si="5"/>
        <v>86.426100000000019</v>
      </c>
      <c r="G121" s="51"/>
      <c r="H121" s="118">
        <v>54.55</v>
      </c>
      <c r="I121" s="413">
        <f t="shared" si="6"/>
        <v>0.70997122371447041</v>
      </c>
      <c r="J121" s="80"/>
    </row>
    <row r="122" spans="1:10" ht="20.45" customHeight="1" x14ac:dyDescent="0.25">
      <c r="A122" s="707" t="s">
        <v>124</v>
      </c>
      <c r="B122" s="113" t="s">
        <v>104</v>
      </c>
      <c r="C122" s="114" t="s">
        <v>126</v>
      </c>
      <c r="D122" s="114">
        <v>1.1200000000000001</v>
      </c>
      <c r="E122" s="132">
        <f t="shared" si="4"/>
        <v>78.948800000000006</v>
      </c>
      <c r="F122" s="132">
        <f t="shared" si="5"/>
        <v>88.804800000000014</v>
      </c>
      <c r="G122" s="51"/>
      <c r="H122" s="118">
        <v>54.49</v>
      </c>
      <c r="I122" s="413">
        <f t="shared" si="6"/>
        <v>0.6901941511460592</v>
      </c>
      <c r="J122" s="80"/>
    </row>
    <row r="123" spans="1:10" ht="20.45" customHeight="1" x14ac:dyDescent="0.25">
      <c r="A123" s="707"/>
      <c r="B123" s="113" t="s">
        <v>107</v>
      </c>
      <c r="C123" s="402" t="s">
        <v>128</v>
      </c>
      <c r="D123" s="447">
        <v>1.37</v>
      </c>
      <c r="E123" s="132">
        <f t="shared" si="4"/>
        <v>96.571299999999994</v>
      </c>
      <c r="F123" s="132">
        <f t="shared" si="5"/>
        <v>108.62730000000002</v>
      </c>
      <c r="G123" s="51"/>
      <c r="H123" s="118">
        <v>67.739999999999995</v>
      </c>
      <c r="I123" s="413">
        <f t="shared" si="6"/>
        <v>0.70145063802599739</v>
      </c>
      <c r="J123" s="80"/>
    </row>
    <row r="124" spans="1:10" ht="20.45" customHeight="1" x14ac:dyDescent="0.25">
      <c r="A124" s="707"/>
      <c r="B124" s="113" t="s">
        <v>110</v>
      </c>
      <c r="C124" s="402" t="s">
        <v>130</v>
      </c>
      <c r="D124" s="447">
        <v>1.46</v>
      </c>
      <c r="E124" s="132">
        <f t="shared" si="4"/>
        <v>102.91539999999999</v>
      </c>
      <c r="F124" s="132">
        <f t="shared" si="5"/>
        <v>115.7634</v>
      </c>
      <c r="G124" s="51"/>
      <c r="H124" s="118">
        <v>72.23</v>
      </c>
      <c r="I124" s="413">
        <f t="shared" si="6"/>
        <v>0.70183859752767819</v>
      </c>
      <c r="J124" s="80"/>
    </row>
    <row r="125" spans="1:10" ht="20.45" customHeight="1" x14ac:dyDescent="0.25">
      <c r="A125" s="707"/>
      <c r="B125" s="113" t="s">
        <v>113</v>
      </c>
      <c r="C125" s="114" t="s">
        <v>132</v>
      </c>
      <c r="D125" s="114">
        <v>1.05</v>
      </c>
      <c r="E125" s="132">
        <f t="shared" si="4"/>
        <v>74.014499999999998</v>
      </c>
      <c r="F125" s="132">
        <f t="shared" si="5"/>
        <v>83.254500000000007</v>
      </c>
      <c r="G125" s="51"/>
      <c r="H125" s="118">
        <v>51.93</v>
      </c>
      <c r="I125" s="413">
        <f t="shared" si="6"/>
        <v>0.7016192773037716</v>
      </c>
      <c r="J125" s="80"/>
    </row>
    <row r="126" spans="1:10" ht="20.45" customHeight="1" x14ac:dyDescent="0.25">
      <c r="A126" s="708" t="s">
        <v>133</v>
      </c>
      <c r="B126" s="194" t="s">
        <v>104</v>
      </c>
      <c r="C126" s="195" t="s">
        <v>135</v>
      </c>
      <c r="D126" s="197">
        <v>1.23</v>
      </c>
      <c r="E126" s="196">
        <f t="shared" si="4"/>
        <v>86.702699999999993</v>
      </c>
      <c r="F126" s="196">
        <f t="shared" si="5"/>
        <v>97.526700000000005</v>
      </c>
      <c r="G126" s="51"/>
      <c r="H126" s="118">
        <v>60.65</v>
      </c>
      <c r="I126" s="413">
        <f t="shared" si="6"/>
        <v>0.69951685472309399</v>
      </c>
      <c r="J126" s="80"/>
    </row>
    <row r="127" spans="1:10" ht="20.45" customHeight="1" x14ac:dyDescent="0.25">
      <c r="A127" s="708"/>
      <c r="B127" s="194" t="s">
        <v>107</v>
      </c>
      <c r="C127" s="402" t="s">
        <v>137</v>
      </c>
      <c r="D127" s="466">
        <v>1.42</v>
      </c>
      <c r="E127" s="196">
        <f t="shared" si="4"/>
        <v>100.09579999999998</v>
      </c>
      <c r="F127" s="196">
        <f t="shared" si="5"/>
        <v>112.59180000000001</v>
      </c>
      <c r="G127" s="51"/>
      <c r="H127" s="118">
        <v>70.34</v>
      </c>
      <c r="I127" s="413">
        <f t="shared" si="6"/>
        <v>0.70272678773734776</v>
      </c>
      <c r="J127" s="80"/>
    </row>
    <row r="128" spans="1:10" ht="20.45" customHeight="1" x14ac:dyDescent="0.25">
      <c r="A128" s="708"/>
      <c r="B128" s="194" t="s">
        <v>110</v>
      </c>
      <c r="C128" s="402" t="s">
        <v>139</v>
      </c>
      <c r="D128" s="447">
        <v>1.47</v>
      </c>
      <c r="E128" s="196">
        <f t="shared" si="4"/>
        <v>103.62029999999999</v>
      </c>
      <c r="F128" s="196">
        <f t="shared" si="5"/>
        <v>116.55630000000001</v>
      </c>
      <c r="G128" s="51"/>
      <c r="H128" s="118">
        <v>73.2</v>
      </c>
      <c r="I128" s="413">
        <f t="shared" si="6"/>
        <v>0.70642528539292027</v>
      </c>
      <c r="J128" s="80"/>
    </row>
    <row r="129" spans="1:13" ht="20.45" customHeight="1" x14ac:dyDescent="0.25">
      <c r="A129" s="708"/>
      <c r="B129" s="194" t="s">
        <v>113</v>
      </c>
      <c r="C129" s="195" t="s">
        <v>141</v>
      </c>
      <c r="D129" s="195">
        <v>1.03</v>
      </c>
      <c r="E129" s="196">
        <f t="shared" si="4"/>
        <v>72.604699999999994</v>
      </c>
      <c r="F129" s="196">
        <f t="shared" si="5"/>
        <v>81.668700000000015</v>
      </c>
      <c r="G129" s="51"/>
      <c r="H129" s="118">
        <v>51.23</v>
      </c>
      <c r="I129" s="413">
        <f t="shared" si="6"/>
        <v>0.70560170347098738</v>
      </c>
      <c r="J129" s="414">
        <f>AVERAGE(I114:I129)</f>
        <v>0.71580227124149765</v>
      </c>
    </row>
    <row r="130" spans="1:13" ht="15" customHeight="1" x14ac:dyDescent="0.25">
      <c r="A130" s="49"/>
      <c r="B130" s="50"/>
      <c r="C130" s="271"/>
      <c r="D130" s="271"/>
      <c r="E130" s="271"/>
      <c r="F130" s="51"/>
      <c r="G130" s="51"/>
      <c r="H130" s="7"/>
      <c r="I130" s="85"/>
    </row>
    <row r="131" spans="1:13" ht="15" customHeight="1" x14ac:dyDescent="0.25">
      <c r="A131" s="49"/>
      <c r="B131" s="50"/>
      <c r="C131" s="271"/>
      <c r="D131" s="52" t="s">
        <v>143</v>
      </c>
      <c r="E131" s="1" t="s">
        <v>144</v>
      </c>
      <c r="F131" s="1" t="s">
        <v>145</v>
      </c>
      <c r="G131" s="51"/>
      <c r="H131" s="7">
        <f>86.63</f>
        <v>86.63</v>
      </c>
      <c r="I131" s="399">
        <f>H131*0.98</f>
        <v>84.89739999999999</v>
      </c>
    </row>
    <row r="132" spans="1:13" ht="15" customHeight="1" x14ac:dyDescent="0.25">
      <c r="A132" s="49"/>
      <c r="B132" s="50"/>
      <c r="C132" s="271"/>
      <c r="D132" s="1" t="s">
        <v>146</v>
      </c>
      <c r="E132" s="144" t="str">
        <f>IF(E457="","",IF(E457&lt;&gt;"",VLOOKUP(E457,PTTable25,2)))</f>
        <v>TN</v>
      </c>
      <c r="F132" s="10">
        <f>IF(OR(G132="",E132=""),0,VLOOKUP(E132,ptot224,3,0))</f>
        <v>100.09579999999998</v>
      </c>
      <c r="G132" s="474" t="str">
        <f>IF('Variable Perdeim Adjustment 26'!Z331="urban","x","")</f>
        <v>x</v>
      </c>
      <c r="H132" s="398">
        <f>F132*0.98</f>
        <v>98.093883999999974</v>
      </c>
      <c r="I132" s="400">
        <f>F132</f>
        <v>100.09579999999998</v>
      </c>
    </row>
    <row r="133" spans="1:13" ht="15" customHeight="1" x14ac:dyDescent="0.25">
      <c r="A133" s="49"/>
      <c r="B133" s="50"/>
      <c r="C133" s="271"/>
      <c r="D133" s="1" t="s">
        <v>147</v>
      </c>
      <c r="E133" s="144" t="str">
        <f>IF(E457="","",IF(E457&lt;&gt;"",VLOOKUP(E457,PTTable25,2)))</f>
        <v>TN</v>
      </c>
      <c r="F133" s="10">
        <f>IF(OR(G133="",E133=""),0,VLOOKUP(E133,ptot224,4))</f>
        <v>0</v>
      </c>
      <c r="G133" s="474" t="str">
        <f>IF('Variable Perdeim Adjustment 26'!Z331="rural","x","")</f>
        <v/>
      </c>
      <c r="H133" s="7"/>
      <c r="I133" s="85"/>
    </row>
    <row r="134" spans="1:13" ht="15" customHeight="1" x14ac:dyDescent="0.25">
      <c r="A134" s="49"/>
      <c r="B134" s="50"/>
      <c r="C134" s="271"/>
      <c r="E134" s="1" t="s">
        <v>415</v>
      </c>
      <c r="F134" s="141">
        <f>ROUND(IF(AND(F132&lt;&gt;0,F133&lt;&gt;0),0,IF(F132&lt;&gt;0,F132,F133)),2)</f>
        <v>100.1</v>
      </c>
      <c r="G134" s="51"/>
      <c r="H134" s="7" t="e" cm="1">
        <f t="array" ref="H134">otrate</f>
        <v>#NAME?</v>
      </c>
      <c r="I134" s="85"/>
    </row>
    <row r="135" spans="1:13" ht="15" customHeight="1" x14ac:dyDescent="0.25">
      <c r="A135" s="49"/>
      <c r="B135" s="50"/>
      <c r="C135" s="271"/>
      <c r="E135" s="189" t="s">
        <v>416</v>
      </c>
      <c r="F135" s="142">
        <f>'Variable Perdeim Adjustment 26'!ratestart</f>
        <v>1093.44</v>
      </c>
      <c r="G135" s="51"/>
      <c r="H135" s="7"/>
      <c r="I135" s="85"/>
    </row>
    <row r="136" spans="1:13" ht="15" customHeight="1" x14ac:dyDescent="0.25">
      <c r="A136" s="49"/>
      <c r="B136" s="50"/>
      <c r="C136" s="271"/>
      <c r="E136" s="189" t="s">
        <v>417</v>
      </c>
      <c r="F136" s="142">
        <f>'Variable Perdeim Adjustment 26'!AB337</f>
        <v>753.44</v>
      </c>
      <c r="G136" s="51"/>
      <c r="H136" s="7"/>
      <c r="I136" s="85"/>
    </row>
    <row r="137" spans="1:13" ht="15" customHeight="1" x14ac:dyDescent="0.25">
      <c r="A137" s="49"/>
      <c r="B137" s="50"/>
      <c r="C137" s="271"/>
      <c r="E137" s="1" t="s">
        <v>151</v>
      </c>
      <c r="G137" s="51"/>
      <c r="H137" s="7"/>
      <c r="I137" s="85"/>
    </row>
    <row r="138" spans="1:13" ht="15" customHeight="1" x14ac:dyDescent="0.25">
      <c r="A138" s="49"/>
      <c r="B138" s="50"/>
      <c r="C138" s="271"/>
      <c r="E138" s="143">
        <v>14</v>
      </c>
      <c r="F138" s="157" t="e">
        <f>IF(E138="","",VLOOKUP(E138,perdiemadj,24,0))</f>
        <v>#REF!</v>
      </c>
      <c r="G138" s="51"/>
      <c r="H138" s="7"/>
      <c r="I138" s="85"/>
    </row>
    <row r="139" spans="1:13" ht="15" hidden="1" customHeight="1" x14ac:dyDescent="0.25">
      <c r="A139" s="49"/>
      <c r="B139" s="50"/>
      <c r="C139" s="271"/>
      <c r="E139" s="1"/>
      <c r="F139" s="370"/>
      <c r="G139" s="51"/>
      <c r="H139" s="7"/>
      <c r="I139" s="85"/>
    </row>
    <row r="140" spans="1:13" ht="15" hidden="1" customHeight="1" x14ac:dyDescent="0.25">
      <c r="A140" s="49"/>
      <c r="B140" s="50"/>
      <c r="C140" s="271"/>
      <c r="E140" s="1"/>
      <c r="F140" s="370"/>
      <c r="G140" s="51"/>
      <c r="H140" s="7"/>
      <c r="I140" s="85"/>
    </row>
    <row r="141" spans="1:13" ht="31.15" hidden="1" customHeight="1" x14ac:dyDescent="0.35">
      <c r="A141" s="131" t="s">
        <v>143</v>
      </c>
    </row>
    <row r="142" spans="1:13" ht="31.15" hidden="1" customHeight="1" x14ac:dyDescent="0.35">
      <c r="A142" s="74" t="s">
        <v>1</v>
      </c>
    </row>
    <row r="143" spans="1:13" hidden="1" x14ac:dyDescent="0.25">
      <c r="A143" s="653" t="s">
        <v>173</v>
      </c>
      <c r="B143" s="654"/>
      <c r="C143" s="659" t="s">
        <v>154</v>
      </c>
      <c r="D143" s="654"/>
      <c r="E143" s="654"/>
      <c r="F143" s="654"/>
      <c r="G143" s="653" t="s">
        <v>21</v>
      </c>
      <c r="H143" s="654"/>
      <c r="I143" s="654"/>
      <c r="J143" s="655"/>
      <c r="K143" s="656"/>
      <c r="L143" s="656"/>
      <c r="M143" s="656"/>
    </row>
    <row r="144" spans="1:13" hidden="1" x14ac:dyDescent="0.25">
      <c r="A144" s="654"/>
      <c r="B144" s="654"/>
      <c r="C144" s="660"/>
      <c r="D144" s="654"/>
      <c r="E144" s="654"/>
      <c r="F144" s="654"/>
      <c r="G144" s="654"/>
      <c r="H144" s="654"/>
      <c r="I144" s="654"/>
      <c r="J144" s="656"/>
      <c r="K144" s="656"/>
      <c r="L144" s="656"/>
      <c r="M144" s="656"/>
    </row>
    <row r="145" spans="1:13" hidden="1" x14ac:dyDescent="0.25">
      <c r="A145" s="654"/>
      <c r="B145" s="654"/>
      <c r="C145" s="660"/>
      <c r="D145" s="654"/>
      <c r="E145" s="654"/>
      <c r="F145" s="654"/>
      <c r="G145" s="654"/>
      <c r="H145" s="654"/>
      <c r="I145" s="654"/>
      <c r="J145" s="656"/>
      <c r="K145" s="656"/>
      <c r="L145" s="656"/>
      <c r="M145" s="656"/>
    </row>
    <row r="146" spans="1:13" hidden="1" x14ac:dyDescent="0.25">
      <c r="A146" s="631" t="s">
        <v>174</v>
      </c>
      <c r="B146" s="637"/>
      <c r="C146" s="631" t="e">
        <f>VLOOKUP(A146,clincat,2,0)</f>
        <v>#REF!</v>
      </c>
      <c r="D146" s="654"/>
      <c r="E146" s="654"/>
      <c r="F146" s="654"/>
      <c r="G146" s="631" t="e">
        <f>VLOOKUP(A146,clincat,3,0)</f>
        <v>#REF!</v>
      </c>
      <c r="H146" s="637"/>
      <c r="I146" s="637"/>
      <c r="J146" s="657"/>
      <c r="K146" s="658"/>
      <c r="L146" s="658"/>
      <c r="M146" s="658"/>
    </row>
    <row r="147" spans="1:13" hidden="1" x14ac:dyDescent="0.25">
      <c r="A147" s="631"/>
      <c r="B147" s="637"/>
      <c r="C147" s="631"/>
      <c r="D147" s="654"/>
      <c r="E147" s="654"/>
      <c r="F147" s="654"/>
      <c r="G147" s="631"/>
      <c r="H147" s="637"/>
      <c r="I147" s="637"/>
      <c r="J147" s="657"/>
      <c r="K147" s="658"/>
      <c r="L147" s="658"/>
      <c r="M147" s="658"/>
    </row>
    <row r="148" spans="1:13" ht="13.9" hidden="1" customHeight="1" x14ac:dyDescent="0.35">
      <c r="A148" s="74"/>
    </row>
    <row r="149" spans="1:13" ht="31.15" hidden="1" customHeight="1" x14ac:dyDescent="0.35">
      <c r="A149" s="74" t="s">
        <v>22</v>
      </c>
    </row>
    <row r="150" spans="1:13" hidden="1" x14ac:dyDescent="0.25">
      <c r="A150" s="653" t="s">
        <v>175</v>
      </c>
      <c r="B150" s="654"/>
      <c r="C150" s="653" t="s">
        <v>176</v>
      </c>
      <c r="D150" s="654"/>
      <c r="E150" s="654"/>
      <c r="F150" s="654"/>
      <c r="G150" s="653" t="s">
        <v>177</v>
      </c>
      <c r="H150" s="654"/>
      <c r="I150" s="654"/>
      <c r="J150" s="655"/>
      <c r="K150" s="656"/>
      <c r="L150" s="656"/>
      <c r="M150" s="656"/>
    </row>
    <row r="151" spans="1:13" hidden="1" x14ac:dyDescent="0.25">
      <c r="A151" s="654"/>
      <c r="B151" s="654"/>
      <c r="C151" s="654"/>
      <c r="D151" s="654"/>
      <c r="E151" s="654"/>
      <c r="F151" s="654"/>
      <c r="G151" s="654"/>
      <c r="H151" s="654"/>
      <c r="I151" s="654"/>
      <c r="J151" s="656"/>
      <c r="K151" s="656"/>
      <c r="L151" s="656"/>
      <c r="M151" s="656"/>
    </row>
    <row r="152" spans="1:13" hidden="1" x14ac:dyDescent="0.25">
      <c r="A152" s="654"/>
      <c r="B152" s="654"/>
      <c r="C152" s="654"/>
      <c r="D152" s="654"/>
      <c r="E152" s="654"/>
      <c r="F152" s="654"/>
      <c r="G152" s="654"/>
      <c r="H152" s="654"/>
      <c r="I152" s="654"/>
      <c r="J152" s="656"/>
      <c r="K152" s="656"/>
      <c r="L152" s="656"/>
      <c r="M152" s="656"/>
    </row>
    <row r="153" spans="1:13" hidden="1" x14ac:dyDescent="0.25">
      <c r="A153" s="631" t="s">
        <v>178</v>
      </c>
      <c r="B153" s="637"/>
      <c r="C153" s="631" t="e">
        <f>VLOOKUP(A153,slpcom,2,0)</f>
        <v>#REF!</v>
      </c>
      <c r="D153" s="654"/>
      <c r="E153" s="654"/>
      <c r="F153" s="654"/>
      <c r="G153" s="631" t="e">
        <f>VLOOKUP(A153,slpcom,3,0)</f>
        <v>#REF!</v>
      </c>
      <c r="H153" s="637"/>
      <c r="I153" s="637"/>
      <c r="J153" s="657"/>
      <c r="K153" s="658"/>
      <c r="L153" s="658"/>
      <c r="M153" s="658"/>
    </row>
    <row r="154" spans="1:13" hidden="1" x14ac:dyDescent="0.25">
      <c r="A154" s="631"/>
      <c r="B154" s="637"/>
      <c r="C154" s="631"/>
      <c r="D154" s="654"/>
      <c r="E154" s="654"/>
      <c r="F154" s="654"/>
      <c r="G154" s="631"/>
      <c r="H154" s="637"/>
      <c r="I154" s="637"/>
      <c r="J154" s="657"/>
      <c r="K154" s="658"/>
      <c r="L154" s="658"/>
      <c r="M154" s="658"/>
    </row>
    <row r="155" spans="1:13" ht="13.9" hidden="1" customHeight="1" x14ac:dyDescent="0.35">
      <c r="A155" s="74"/>
    </row>
    <row r="156" spans="1:13" hidden="1" x14ac:dyDescent="0.25">
      <c r="A156" s="652" t="s">
        <v>179</v>
      </c>
      <c r="B156" s="652"/>
      <c r="C156" s="652"/>
    </row>
    <row r="157" spans="1:13" hidden="1" x14ac:dyDescent="0.25">
      <c r="A157" s="120" t="s">
        <v>180</v>
      </c>
      <c r="B157" s="644" t="s">
        <v>181</v>
      </c>
      <c r="C157" s="646"/>
    </row>
    <row r="158" spans="1:13" hidden="1" x14ac:dyDescent="0.25">
      <c r="A158" s="120" t="s">
        <v>182</v>
      </c>
      <c r="B158" s="644" t="s">
        <v>183</v>
      </c>
      <c r="C158" s="646"/>
    </row>
    <row r="159" spans="1:13" ht="26.25" hidden="1" x14ac:dyDescent="0.25">
      <c r="A159" s="120" t="s">
        <v>184</v>
      </c>
      <c r="B159" s="644" t="s">
        <v>185</v>
      </c>
      <c r="C159" s="646"/>
    </row>
    <row r="160" spans="1:13" hidden="1" x14ac:dyDescent="0.25">
      <c r="A160" s="120" t="s">
        <v>186</v>
      </c>
      <c r="B160" s="644" t="s">
        <v>187</v>
      </c>
      <c r="C160" s="646"/>
    </row>
    <row r="161" spans="1:6" ht="26.25" hidden="1" x14ac:dyDescent="0.25">
      <c r="A161" s="120" t="s">
        <v>188</v>
      </c>
      <c r="B161" s="644" t="s">
        <v>189</v>
      </c>
      <c r="C161" s="646"/>
    </row>
    <row r="162" spans="1:6" ht="26.25" hidden="1" x14ac:dyDescent="0.25">
      <c r="A162" s="120" t="s">
        <v>190</v>
      </c>
      <c r="B162" s="644" t="s">
        <v>191</v>
      </c>
      <c r="C162" s="646"/>
    </row>
    <row r="163" spans="1:6" ht="13.9" hidden="1" customHeight="1" x14ac:dyDescent="0.35">
      <c r="A163" s="74"/>
    </row>
    <row r="164" spans="1:6" ht="31.15" hidden="1" customHeight="1" x14ac:dyDescent="0.35">
      <c r="A164" s="74" t="s">
        <v>96</v>
      </c>
    </row>
    <row r="165" spans="1:6" hidden="1" x14ac:dyDescent="0.25">
      <c r="A165" s="136" t="s">
        <v>192</v>
      </c>
      <c r="B165" s="320" t="s">
        <v>193</v>
      </c>
      <c r="C165" s="647" t="s">
        <v>194</v>
      </c>
      <c r="D165" s="647"/>
    </row>
    <row r="166" spans="1:6" hidden="1" x14ac:dyDescent="0.25">
      <c r="A166" s="121" t="s">
        <v>195</v>
      </c>
      <c r="B166" s="133" t="s">
        <v>196</v>
      </c>
      <c r="C166" s="648">
        <v>0</v>
      </c>
      <c r="D166" s="649"/>
    </row>
    <row r="167" spans="1:6" hidden="1" x14ac:dyDescent="0.25">
      <c r="A167" s="134" t="s">
        <v>197</v>
      </c>
      <c r="B167" s="135" t="s">
        <v>198</v>
      </c>
      <c r="C167" s="650" t="s">
        <v>199</v>
      </c>
      <c r="D167" s="651"/>
    </row>
    <row r="168" spans="1:6" hidden="1" x14ac:dyDescent="0.25">
      <c r="A168" s="134" t="s">
        <v>200</v>
      </c>
      <c r="B168" s="135" t="s">
        <v>201</v>
      </c>
      <c r="C168" s="650" t="s">
        <v>202</v>
      </c>
      <c r="D168" s="651"/>
    </row>
    <row r="169" spans="1:6" hidden="1" x14ac:dyDescent="0.25">
      <c r="A169" s="134" t="s">
        <v>203</v>
      </c>
      <c r="B169" s="135" t="s">
        <v>142</v>
      </c>
      <c r="C169" s="650" t="s">
        <v>204</v>
      </c>
      <c r="D169" s="651"/>
    </row>
    <row r="170" spans="1:6" ht="13.9" hidden="1" customHeight="1" x14ac:dyDescent="0.35">
      <c r="A170" s="74"/>
    </row>
    <row r="171" spans="1:6" ht="31.15" hidden="1" customHeight="1" x14ac:dyDescent="0.35">
      <c r="A171" s="74" t="s">
        <v>205</v>
      </c>
    </row>
    <row r="172" spans="1:6" ht="16.899999999999999" hidden="1" customHeight="1" x14ac:dyDescent="0.25">
      <c r="A172" s="634" t="s">
        <v>206</v>
      </c>
      <c r="B172" s="635"/>
      <c r="C172" s="636"/>
    </row>
    <row r="173" spans="1:6" ht="31.15" hidden="1" customHeight="1" x14ac:dyDescent="0.25">
      <c r="A173" s="357" t="s">
        <v>207</v>
      </c>
      <c r="B173" s="637" t="s">
        <v>208</v>
      </c>
      <c r="C173" s="569"/>
    </row>
    <row r="174" spans="1:6" ht="13.9" hidden="1" customHeight="1" x14ac:dyDescent="0.35">
      <c r="A174" s="74"/>
    </row>
    <row r="175" spans="1:6" ht="105" hidden="1" x14ac:dyDescent="0.25">
      <c r="A175" s="23" t="s">
        <v>209</v>
      </c>
      <c r="B175" s="11" t="s">
        <v>210</v>
      </c>
      <c r="C175" s="23" t="s">
        <v>211</v>
      </c>
      <c r="D175" s="23" t="s">
        <v>212</v>
      </c>
      <c r="E175" s="23" t="s">
        <v>101</v>
      </c>
      <c r="F175" s="23" t="s">
        <v>102</v>
      </c>
    </row>
    <row r="176" spans="1:6" hidden="1" x14ac:dyDescent="0.25">
      <c r="A176" s="24" t="s">
        <v>213</v>
      </c>
      <c r="B176" s="25" t="s">
        <v>214</v>
      </c>
      <c r="C176" s="378" t="s">
        <v>215</v>
      </c>
      <c r="D176" s="378">
        <v>0.68</v>
      </c>
      <c r="E176" s="26" t="e">
        <f t="shared" ref="E176:E187" si="7">D176*slpurban</f>
        <v>#NAME?</v>
      </c>
      <c r="F176" s="26" t="e">
        <f t="shared" ref="F176:F187" si="8">D176*slprural</f>
        <v>#REF!</v>
      </c>
    </row>
    <row r="177" spans="1:6" hidden="1" x14ac:dyDescent="0.25">
      <c r="A177" s="24" t="s">
        <v>213</v>
      </c>
      <c r="B177" s="25" t="s">
        <v>216</v>
      </c>
      <c r="C177" s="378" t="s">
        <v>217</v>
      </c>
      <c r="D177" s="378">
        <v>1.82</v>
      </c>
      <c r="E177" s="26" t="e">
        <f t="shared" si="7"/>
        <v>#NAME?</v>
      </c>
      <c r="F177" s="26" t="e">
        <f t="shared" si="8"/>
        <v>#REF!</v>
      </c>
    </row>
    <row r="178" spans="1:6" hidden="1" x14ac:dyDescent="0.25">
      <c r="A178" s="24" t="s">
        <v>213</v>
      </c>
      <c r="B178" s="25" t="s">
        <v>218</v>
      </c>
      <c r="C178" s="378" t="s">
        <v>219</v>
      </c>
      <c r="D178" s="378">
        <v>2.66</v>
      </c>
      <c r="E178" s="26" t="e">
        <f t="shared" si="7"/>
        <v>#NAME?</v>
      </c>
      <c r="F178" s="26" t="e">
        <f t="shared" si="8"/>
        <v>#REF!</v>
      </c>
    </row>
    <row r="179" spans="1:6" hidden="1" x14ac:dyDescent="0.25">
      <c r="A179" s="27" t="s">
        <v>220</v>
      </c>
      <c r="B179" s="28" t="s">
        <v>214</v>
      </c>
      <c r="C179" s="380" t="s">
        <v>221</v>
      </c>
      <c r="D179" s="380">
        <v>1.46</v>
      </c>
      <c r="E179" s="29" t="e">
        <f t="shared" si="7"/>
        <v>#NAME?</v>
      </c>
      <c r="F179" s="29" t="e">
        <f t="shared" si="8"/>
        <v>#REF!</v>
      </c>
    </row>
    <row r="180" spans="1:6" hidden="1" x14ac:dyDescent="0.25">
      <c r="A180" s="27" t="s">
        <v>220</v>
      </c>
      <c r="B180" s="28" t="s">
        <v>216</v>
      </c>
      <c r="C180" s="380" t="s">
        <v>222</v>
      </c>
      <c r="D180" s="380">
        <v>2.33</v>
      </c>
      <c r="E180" s="29" t="e">
        <f t="shared" si="7"/>
        <v>#NAME?</v>
      </c>
      <c r="F180" s="29" t="e">
        <f t="shared" si="8"/>
        <v>#REF!</v>
      </c>
    </row>
    <row r="181" spans="1:6" hidden="1" x14ac:dyDescent="0.25">
      <c r="A181" s="27" t="s">
        <v>220</v>
      </c>
      <c r="B181" s="28" t="s">
        <v>218</v>
      </c>
      <c r="C181" s="380" t="s">
        <v>223</v>
      </c>
      <c r="D181" s="380">
        <v>2.97</v>
      </c>
      <c r="E181" s="29" t="e">
        <f t="shared" si="7"/>
        <v>#NAME?</v>
      </c>
      <c r="F181" s="29" t="e">
        <f t="shared" si="8"/>
        <v>#REF!</v>
      </c>
    </row>
    <row r="182" spans="1:6" hidden="1" x14ac:dyDescent="0.25">
      <c r="A182" s="24" t="s">
        <v>224</v>
      </c>
      <c r="B182" s="25" t="s">
        <v>214</v>
      </c>
      <c r="C182" s="378" t="s">
        <v>225</v>
      </c>
      <c r="D182" s="378">
        <v>2.04</v>
      </c>
      <c r="E182" s="26" t="e">
        <f t="shared" si="7"/>
        <v>#NAME?</v>
      </c>
      <c r="F182" s="26" t="e">
        <f t="shared" si="8"/>
        <v>#REF!</v>
      </c>
    </row>
    <row r="183" spans="1:6" hidden="1" x14ac:dyDescent="0.25">
      <c r="A183" s="24" t="s">
        <v>224</v>
      </c>
      <c r="B183" s="25" t="s">
        <v>216</v>
      </c>
      <c r="C183" s="378" t="s">
        <v>226</v>
      </c>
      <c r="D183" s="378">
        <v>2.85</v>
      </c>
      <c r="E183" s="26" t="e">
        <f t="shared" si="7"/>
        <v>#NAME?</v>
      </c>
      <c r="F183" s="26" t="e">
        <f t="shared" si="8"/>
        <v>#REF!</v>
      </c>
    </row>
    <row r="184" spans="1:6" hidden="1" x14ac:dyDescent="0.25">
      <c r="A184" s="24" t="s">
        <v>224</v>
      </c>
      <c r="B184" s="25" t="s">
        <v>218</v>
      </c>
      <c r="C184" s="378" t="s">
        <v>227</v>
      </c>
      <c r="D184" s="378">
        <v>3.51</v>
      </c>
      <c r="E184" s="26" t="e">
        <f t="shared" si="7"/>
        <v>#NAME?</v>
      </c>
      <c r="F184" s="26" t="e">
        <f t="shared" si="8"/>
        <v>#REF!</v>
      </c>
    </row>
    <row r="185" spans="1:6" hidden="1" x14ac:dyDescent="0.25">
      <c r="A185" s="27" t="s">
        <v>228</v>
      </c>
      <c r="B185" s="28" t="s">
        <v>214</v>
      </c>
      <c r="C185" s="380" t="s">
        <v>229</v>
      </c>
      <c r="D185" s="380">
        <v>2.98</v>
      </c>
      <c r="E185" s="29" t="e">
        <f t="shared" si="7"/>
        <v>#NAME?</v>
      </c>
      <c r="F185" s="29" t="e">
        <f t="shared" si="8"/>
        <v>#REF!</v>
      </c>
    </row>
    <row r="186" spans="1:6" hidden="1" x14ac:dyDescent="0.25">
      <c r="A186" s="27" t="s">
        <v>228</v>
      </c>
      <c r="B186" s="28" t="s">
        <v>216</v>
      </c>
      <c r="C186" s="380" t="s">
        <v>230</v>
      </c>
      <c r="D186" s="380">
        <v>3.69</v>
      </c>
      <c r="E186" s="29" t="e">
        <f t="shared" si="7"/>
        <v>#NAME?</v>
      </c>
      <c r="F186" s="29" t="e">
        <f t="shared" si="8"/>
        <v>#REF!</v>
      </c>
    </row>
    <row r="187" spans="1:6" hidden="1" x14ac:dyDescent="0.25">
      <c r="A187" s="27" t="s">
        <v>228</v>
      </c>
      <c r="B187" s="28" t="s">
        <v>218</v>
      </c>
      <c r="C187" s="380" t="s">
        <v>231</v>
      </c>
      <c r="D187" s="380">
        <v>4.1900000000000004</v>
      </c>
      <c r="E187" s="29" t="e">
        <f t="shared" si="7"/>
        <v>#NAME?</v>
      </c>
      <c r="F187" s="29" t="e">
        <f t="shared" si="8"/>
        <v>#REF!</v>
      </c>
    </row>
    <row r="188" spans="1:6" hidden="1" x14ac:dyDescent="0.25"/>
    <row r="189" spans="1:6" hidden="1" x14ac:dyDescent="0.25"/>
    <row r="190" spans="1:6" hidden="1" x14ac:dyDescent="0.25">
      <c r="D190" s="52" t="s">
        <v>143</v>
      </c>
      <c r="E190" s="1" t="s">
        <v>144</v>
      </c>
      <c r="F190" s="1" t="s">
        <v>145</v>
      </c>
    </row>
    <row r="191" spans="1:6" hidden="1" x14ac:dyDescent="0.25">
      <c r="D191" s="1" t="s">
        <v>146</v>
      </c>
      <c r="E191" s="144" t="s">
        <v>215</v>
      </c>
      <c r="F191" s="10" t="e">
        <f>IF(E191="",0,VLOOKUP(E191,SLPone,3,0))</f>
        <v>#NAME?</v>
      </c>
    </row>
    <row r="192" spans="1:6" hidden="1" x14ac:dyDescent="0.25">
      <c r="D192" s="1" t="s">
        <v>147</v>
      </c>
      <c r="E192" s="190"/>
      <c r="F192" s="10">
        <f>IF(E192="",0,VLOOKUP(E192,SLPone,5,0))</f>
        <v>0</v>
      </c>
    </row>
    <row r="193" spans="1:11" hidden="1" x14ac:dyDescent="0.25">
      <c r="E193" s="276" t="s">
        <v>145</v>
      </c>
      <c r="F193" s="370" t="e">
        <f>IF(AND(F191&lt;&gt;0,F192&lt;&gt;0),0,IF(F191&lt;&gt;0,F191,F192))</f>
        <v>#NAME?</v>
      </c>
    </row>
    <row r="194" spans="1:11" hidden="1" x14ac:dyDescent="0.25"/>
    <row r="195" spans="1:11" hidden="1" x14ac:dyDescent="0.25"/>
    <row r="196" spans="1:11" hidden="1" x14ac:dyDescent="0.25"/>
    <row r="197" spans="1:11" hidden="1" x14ac:dyDescent="0.25"/>
    <row r="198" spans="1:11" hidden="1" x14ac:dyDescent="0.25"/>
    <row r="199" spans="1:11" hidden="1" x14ac:dyDescent="0.25"/>
    <row r="200" spans="1:11" ht="15.75" hidden="1" thickBot="1" x14ac:dyDescent="0.3">
      <c r="A200" s="31" t="s">
        <v>232</v>
      </c>
      <c r="B200" s="32"/>
      <c r="C200" s="32"/>
      <c r="D200" s="32"/>
      <c r="E200" s="32"/>
      <c r="F200" s="32"/>
      <c r="G200" s="32"/>
      <c r="H200" s="32"/>
      <c r="I200" s="44" t="s">
        <v>233</v>
      </c>
      <c r="J200" s="43" t="s">
        <v>234</v>
      </c>
      <c r="K200" s="42" t="s">
        <v>235</v>
      </c>
    </row>
    <row r="201" spans="1:11" s="23" customFormat="1" ht="52.5" hidden="1" customHeight="1" x14ac:dyDescent="0.25">
      <c r="A201" s="33" t="s">
        <v>236</v>
      </c>
      <c r="B201" s="638" t="s">
        <v>237</v>
      </c>
      <c r="C201" s="639"/>
      <c r="D201" s="639"/>
      <c r="E201" s="639"/>
      <c r="F201" s="33" t="s">
        <v>238</v>
      </c>
      <c r="G201" s="23" t="s">
        <v>239</v>
      </c>
      <c r="H201" s="33" t="s">
        <v>240</v>
      </c>
      <c r="I201" s="33" t="s">
        <v>241</v>
      </c>
      <c r="J201" s="33" t="s">
        <v>101</v>
      </c>
      <c r="K201" s="23" t="s">
        <v>102</v>
      </c>
    </row>
    <row r="202" spans="1:11" s="30" customFormat="1" ht="33" hidden="1" customHeight="1" x14ac:dyDescent="0.25">
      <c r="A202" s="35" t="s">
        <v>242</v>
      </c>
      <c r="B202" s="640" t="s">
        <v>243</v>
      </c>
      <c r="C202" s="642"/>
      <c r="D202" s="642"/>
      <c r="E202" s="643"/>
      <c r="F202" s="36" t="s">
        <v>142</v>
      </c>
      <c r="G202" s="36" t="s">
        <v>142</v>
      </c>
      <c r="H202" s="36" t="s">
        <v>244</v>
      </c>
      <c r="I202" s="36">
        <v>4.04</v>
      </c>
      <c r="J202" s="34" t="e">
        <f t="shared" ref="J202:J226" si="9">IF(AIDS&lt;&gt;"",(I202*nsgurban)*1.18,I202*nsgurban)</f>
        <v>#REF!</v>
      </c>
      <c r="K202" s="35" t="e">
        <f t="shared" ref="K202:K226" si="10">IF(AIDS&lt;&gt;"",(I202*nsgrural)*1.18,I202*nsgrural)</f>
        <v>#REF!</v>
      </c>
    </row>
    <row r="203" spans="1:11" s="30" customFormat="1" ht="33" hidden="1" customHeight="1" x14ac:dyDescent="0.25">
      <c r="A203" s="35" t="s">
        <v>245</v>
      </c>
      <c r="B203" s="640" t="s">
        <v>246</v>
      </c>
      <c r="C203" s="642"/>
      <c r="D203" s="642"/>
      <c r="E203" s="643"/>
      <c r="F203" s="36" t="s">
        <v>142</v>
      </c>
      <c r="G203" s="36" t="s">
        <v>142</v>
      </c>
      <c r="H203" s="36" t="s">
        <v>244</v>
      </c>
      <c r="I203" s="36">
        <v>3.06</v>
      </c>
      <c r="J203" s="34" t="e">
        <f t="shared" si="9"/>
        <v>#REF!</v>
      </c>
      <c r="K203" s="35" t="e">
        <f t="shared" si="10"/>
        <v>#REF!</v>
      </c>
    </row>
    <row r="204" spans="1:11" s="30" customFormat="1" ht="33" hidden="1" customHeight="1" x14ac:dyDescent="0.25">
      <c r="A204" s="35" t="s">
        <v>247</v>
      </c>
      <c r="B204" s="640" t="s">
        <v>248</v>
      </c>
      <c r="C204" s="642"/>
      <c r="D204" s="642"/>
      <c r="E204" s="643"/>
      <c r="F204" s="36" t="s">
        <v>142</v>
      </c>
      <c r="G204" s="36" t="s">
        <v>142</v>
      </c>
      <c r="H204" s="36" t="s">
        <v>244</v>
      </c>
      <c r="I204" s="36">
        <v>2.91</v>
      </c>
      <c r="J204" s="34" t="e">
        <f t="shared" si="9"/>
        <v>#REF!</v>
      </c>
      <c r="K204" s="35" t="e">
        <f t="shared" si="10"/>
        <v>#REF!</v>
      </c>
    </row>
    <row r="205" spans="1:11" s="30" customFormat="1" ht="63.75" hidden="1" customHeight="1" x14ac:dyDescent="0.25">
      <c r="A205" s="37" t="s">
        <v>249</v>
      </c>
      <c r="B205" s="618" t="s">
        <v>250</v>
      </c>
      <c r="C205" s="619"/>
      <c r="D205" s="619"/>
      <c r="E205" s="620"/>
      <c r="F205" s="37" t="s">
        <v>251</v>
      </c>
      <c r="G205" s="37" t="s">
        <v>142</v>
      </c>
      <c r="H205" s="37" t="s">
        <v>104</v>
      </c>
      <c r="I205" s="37">
        <v>2.39</v>
      </c>
      <c r="J205" s="38" t="e">
        <f t="shared" si="9"/>
        <v>#REF!</v>
      </c>
      <c r="K205" s="39" t="e">
        <f t="shared" si="10"/>
        <v>#REF!</v>
      </c>
    </row>
    <row r="206" spans="1:11" s="30" customFormat="1" ht="63.75" hidden="1" customHeight="1" x14ac:dyDescent="0.25">
      <c r="A206" s="37" t="s">
        <v>252</v>
      </c>
      <c r="B206" s="621"/>
      <c r="C206" s="622"/>
      <c r="D206" s="622"/>
      <c r="E206" s="623"/>
      <c r="F206" s="37" t="s">
        <v>253</v>
      </c>
      <c r="G206" s="37" t="s">
        <v>142</v>
      </c>
      <c r="H206" s="37" t="s">
        <v>104</v>
      </c>
      <c r="I206" s="37">
        <v>1.99</v>
      </c>
      <c r="J206" s="38" t="e">
        <f t="shared" si="9"/>
        <v>#REF!</v>
      </c>
      <c r="K206" s="39" t="e">
        <f t="shared" si="10"/>
        <v>#REF!</v>
      </c>
    </row>
    <row r="207" spans="1:11" s="30" customFormat="1" ht="63.75" hidden="1" customHeight="1" x14ac:dyDescent="0.25">
      <c r="A207" s="37" t="s">
        <v>254</v>
      </c>
      <c r="B207" s="621"/>
      <c r="C207" s="622"/>
      <c r="D207" s="622"/>
      <c r="E207" s="623"/>
      <c r="F207" s="37" t="s">
        <v>251</v>
      </c>
      <c r="G207" s="37" t="s">
        <v>142</v>
      </c>
      <c r="H207" s="40" t="s">
        <v>255</v>
      </c>
      <c r="I207" s="37">
        <v>2.23</v>
      </c>
      <c r="J207" s="38" t="e">
        <f t="shared" si="9"/>
        <v>#REF!</v>
      </c>
      <c r="K207" s="39" t="e">
        <f t="shared" si="10"/>
        <v>#REF!</v>
      </c>
    </row>
    <row r="208" spans="1:11" s="30" customFormat="1" ht="63.75" hidden="1" customHeight="1" x14ac:dyDescent="0.25">
      <c r="A208" s="37" t="s">
        <v>256</v>
      </c>
      <c r="B208" s="624"/>
      <c r="C208" s="625"/>
      <c r="D208" s="625"/>
      <c r="E208" s="626"/>
      <c r="F208" s="37" t="s">
        <v>253</v>
      </c>
      <c r="G208" s="37" t="s">
        <v>142</v>
      </c>
      <c r="H208" s="40" t="s">
        <v>255</v>
      </c>
      <c r="I208" s="37">
        <v>1.85</v>
      </c>
      <c r="J208" s="38" t="e">
        <f t="shared" si="9"/>
        <v>#REF!</v>
      </c>
      <c r="K208" s="39" t="e">
        <f t="shared" si="10"/>
        <v>#REF!</v>
      </c>
    </row>
    <row r="209" spans="1:11" s="30" customFormat="1" ht="92.25" hidden="1" customHeight="1" x14ac:dyDescent="0.25">
      <c r="A209" s="36" t="s">
        <v>257</v>
      </c>
      <c r="B209" s="627" t="s">
        <v>258</v>
      </c>
      <c r="C209" s="628"/>
      <c r="D209" s="628"/>
      <c r="E209" s="628"/>
      <c r="F209" s="36" t="s">
        <v>251</v>
      </c>
      <c r="G209" s="36" t="s">
        <v>142</v>
      </c>
      <c r="H209" s="36" t="s">
        <v>104</v>
      </c>
      <c r="I209" s="36">
        <v>2.0699999999999998</v>
      </c>
      <c r="J209" s="34" t="e">
        <f t="shared" si="9"/>
        <v>#REF!</v>
      </c>
      <c r="K209" s="35" t="e">
        <f t="shared" si="10"/>
        <v>#REF!</v>
      </c>
    </row>
    <row r="210" spans="1:11" s="30" customFormat="1" ht="92.25" hidden="1" customHeight="1" x14ac:dyDescent="0.25">
      <c r="A210" s="36" t="s">
        <v>259</v>
      </c>
      <c r="B210" s="628"/>
      <c r="C210" s="628"/>
      <c r="D210" s="628"/>
      <c r="E210" s="628"/>
      <c r="F210" s="36" t="s">
        <v>253</v>
      </c>
      <c r="G210" s="36" t="s">
        <v>142</v>
      </c>
      <c r="H210" s="36" t="s">
        <v>104</v>
      </c>
      <c r="I210" s="36">
        <v>1.72</v>
      </c>
      <c r="J210" s="34" t="e">
        <f t="shared" si="9"/>
        <v>#REF!</v>
      </c>
      <c r="K210" s="35" t="e">
        <f t="shared" si="10"/>
        <v>#REF!</v>
      </c>
    </row>
    <row r="211" spans="1:11" s="30" customFormat="1" ht="92.25" hidden="1" customHeight="1" x14ac:dyDescent="0.25">
      <c r="A211" s="36" t="s">
        <v>260</v>
      </c>
      <c r="B211" s="628"/>
      <c r="C211" s="628"/>
      <c r="D211" s="628"/>
      <c r="E211" s="628"/>
      <c r="F211" s="36" t="s">
        <v>251</v>
      </c>
      <c r="G211" s="36" t="s">
        <v>142</v>
      </c>
      <c r="H211" s="41" t="s">
        <v>255</v>
      </c>
      <c r="I211" s="36">
        <v>1.71</v>
      </c>
      <c r="J211" s="34" t="e">
        <f t="shared" si="9"/>
        <v>#REF!</v>
      </c>
      <c r="K211" s="35" t="e">
        <f t="shared" si="10"/>
        <v>#REF!</v>
      </c>
    </row>
    <row r="212" spans="1:11" s="30" customFormat="1" ht="97.15" hidden="1" customHeight="1" x14ac:dyDescent="0.25">
      <c r="A212" s="36" t="s">
        <v>261</v>
      </c>
      <c r="B212" s="628"/>
      <c r="C212" s="628"/>
      <c r="D212" s="628"/>
      <c r="E212" s="628"/>
      <c r="F212" s="36" t="s">
        <v>253</v>
      </c>
      <c r="G212" s="36" t="s">
        <v>142</v>
      </c>
      <c r="H212" s="41" t="s">
        <v>255</v>
      </c>
      <c r="I212" s="36">
        <v>1.43</v>
      </c>
      <c r="J212" s="34" t="e">
        <f t="shared" si="9"/>
        <v>#REF!</v>
      </c>
      <c r="K212" s="35" t="e">
        <f t="shared" si="10"/>
        <v>#REF!</v>
      </c>
    </row>
    <row r="213" spans="1:11" s="30" customFormat="1" ht="28.5" hidden="1" customHeight="1" x14ac:dyDescent="0.25">
      <c r="A213" s="37" t="s">
        <v>262</v>
      </c>
      <c r="B213" s="629" t="s">
        <v>263</v>
      </c>
      <c r="C213" s="630"/>
      <c r="D213" s="630"/>
      <c r="E213" s="630"/>
      <c r="F213" s="37" t="s">
        <v>251</v>
      </c>
      <c r="G213" s="37" t="s">
        <v>142</v>
      </c>
      <c r="H213" s="37" t="s">
        <v>104</v>
      </c>
      <c r="I213" s="37">
        <v>1.86</v>
      </c>
      <c r="J213" s="38" t="e">
        <f t="shared" si="9"/>
        <v>#REF!</v>
      </c>
      <c r="K213" s="39" t="e">
        <f t="shared" si="10"/>
        <v>#REF!</v>
      </c>
    </row>
    <row r="214" spans="1:11" s="30" customFormat="1" ht="28.5" hidden="1" customHeight="1" x14ac:dyDescent="0.25">
      <c r="A214" s="37" t="s">
        <v>264</v>
      </c>
      <c r="B214" s="630"/>
      <c r="C214" s="630"/>
      <c r="D214" s="630"/>
      <c r="E214" s="630"/>
      <c r="F214" s="37" t="s">
        <v>253</v>
      </c>
      <c r="G214" s="37" t="s">
        <v>142</v>
      </c>
      <c r="H214" s="37" t="s">
        <v>104</v>
      </c>
      <c r="I214" s="37">
        <v>1.62</v>
      </c>
      <c r="J214" s="38" t="e">
        <f t="shared" si="9"/>
        <v>#REF!</v>
      </c>
      <c r="K214" s="39" t="e">
        <f t="shared" si="10"/>
        <v>#REF!</v>
      </c>
    </row>
    <row r="215" spans="1:11" s="30" customFormat="1" ht="28.5" hidden="1" customHeight="1" x14ac:dyDescent="0.25">
      <c r="A215" s="37" t="s">
        <v>265</v>
      </c>
      <c r="B215" s="630"/>
      <c r="C215" s="630"/>
      <c r="D215" s="630"/>
      <c r="E215" s="630"/>
      <c r="F215" s="37" t="s">
        <v>251</v>
      </c>
      <c r="G215" s="37" t="s">
        <v>142</v>
      </c>
      <c r="H215" s="40" t="s">
        <v>255</v>
      </c>
      <c r="I215" s="37">
        <v>1.54</v>
      </c>
      <c r="J215" s="38" t="e">
        <f t="shared" si="9"/>
        <v>#REF!</v>
      </c>
      <c r="K215" s="39" t="e">
        <f t="shared" si="10"/>
        <v>#REF!</v>
      </c>
    </row>
    <row r="216" spans="1:11" s="30" customFormat="1" ht="28.5" hidden="1" customHeight="1" x14ac:dyDescent="0.25">
      <c r="A216" s="37" t="s">
        <v>266</v>
      </c>
      <c r="B216" s="630"/>
      <c r="C216" s="630"/>
      <c r="D216" s="630"/>
      <c r="E216" s="630"/>
      <c r="F216" s="37" t="s">
        <v>253</v>
      </c>
      <c r="G216" s="37" t="s">
        <v>142</v>
      </c>
      <c r="H216" s="40" t="s">
        <v>267</v>
      </c>
      <c r="I216" s="37">
        <v>1.08</v>
      </c>
      <c r="J216" s="38" t="e">
        <f t="shared" si="9"/>
        <v>#REF!</v>
      </c>
      <c r="K216" s="39" t="e">
        <f t="shared" si="10"/>
        <v>#REF!</v>
      </c>
    </row>
    <row r="217" spans="1:11" s="30" customFormat="1" ht="28.5" hidden="1" customHeight="1" x14ac:dyDescent="0.25">
      <c r="A217" s="37" t="s">
        <v>268</v>
      </c>
      <c r="B217" s="630"/>
      <c r="C217" s="630"/>
      <c r="D217" s="630"/>
      <c r="E217" s="630"/>
      <c r="F217" s="37" t="s">
        <v>251</v>
      </c>
      <c r="G217" s="37" t="s">
        <v>142</v>
      </c>
      <c r="H217" s="40" t="s">
        <v>255</v>
      </c>
      <c r="I217" s="37">
        <v>1.34</v>
      </c>
      <c r="J217" s="38" t="e">
        <f t="shared" si="9"/>
        <v>#REF!</v>
      </c>
      <c r="K217" s="39" t="e">
        <f t="shared" si="10"/>
        <v>#REF!</v>
      </c>
    </row>
    <row r="218" spans="1:11" s="30" customFormat="1" ht="28.5" hidden="1" customHeight="1" x14ac:dyDescent="0.25">
      <c r="A218" s="37" t="s">
        <v>269</v>
      </c>
      <c r="B218" s="630"/>
      <c r="C218" s="630"/>
      <c r="D218" s="630"/>
      <c r="E218" s="630"/>
      <c r="F218" s="37" t="s">
        <v>253</v>
      </c>
      <c r="G218" s="37" t="s">
        <v>142</v>
      </c>
      <c r="H218" s="40" t="s">
        <v>267</v>
      </c>
      <c r="I218" s="37">
        <v>0.94</v>
      </c>
      <c r="J218" s="38" t="e">
        <f t="shared" si="9"/>
        <v>#REF!</v>
      </c>
      <c r="K218" s="39" t="e">
        <f t="shared" si="10"/>
        <v>#REF!</v>
      </c>
    </row>
    <row r="219" spans="1:11" s="30" customFormat="1" ht="321" hidden="1" customHeight="1" x14ac:dyDescent="0.25">
      <c r="A219" s="36" t="s">
        <v>270</v>
      </c>
      <c r="B219" s="627" t="s">
        <v>271</v>
      </c>
      <c r="C219" s="631"/>
      <c r="D219" s="631"/>
      <c r="E219" s="631"/>
      <c r="F219" s="36" t="s">
        <v>142</v>
      </c>
      <c r="G219" s="36" t="s">
        <v>272</v>
      </c>
      <c r="H219" s="41" t="s">
        <v>273</v>
      </c>
      <c r="I219" s="36">
        <v>1.04</v>
      </c>
      <c r="J219" s="34" t="e">
        <f t="shared" si="9"/>
        <v>#REF!</v>
      </c>
      <c r="K219" s="35" t="e">
        <f t="shared" si="10"/>
        <v>#REF!</v>
      </c>
    </row>
    <row r="220" spans="1:11" s="30" customFormat="1" ht="297" hidden="1" customHeight="1" x14ac:dyDescent="0.25">
      <c r="A220" s="36" t="s">
        <v>274</v>
      </c>
      <c r="B220" s="631"/>
      <c r="C220" s="631"/>
      <c r="D220" s="631"/>
      <c r="E220" s="631"/>
      <c r="F220" s="36" t="s">
        <v>142</v>
      </c>
      <c r="G220" s="36" t="s">
        <v>275</v>
      </c>
      <c r="H220" s="41" t="s">
        <v>273</v>
      </c>
      <c r="I220" s="36">
        <v>0.99</v>
      </c>
      <c r="J220" s="34" t="e">
        <f t="shared" si="9"/>
        <v>#REF!</v>
      </c>
      <c r="K220" s="35" t="e">
        <f t="shared" si="10"/>
        <v>#REF!</v>
      </c>
    </row>
    <row r="221" spans="1:11" s="30" customFormat="1" ht="30.75" hidden="1" customHeight="1" x14ac:dyDescent="0.25">
      <c r="A221" s="37" t="s">
        <v>276</v>
      </c>
      <c r="B221" s="629" t="s">
        <v>277</v>
      </c>
      <c r="C221" s="630"/>
      <c r="D221" s="630"/>
      <c r="E221" s="630"/>
      <c r="F221" s="37" t="s">
        <v>142</v>
      </c>
      <c r="G221" s="37" t="s">
        <v>272</v>
      </c>
      <c r="H221" s="40" t="s">
        <v>104</v>
      </c>
      <c r="I221" s="37">
        <v>1.57</v>
      </c>
      <c r="J221" s="38" t="e">
        <f t="shared" si="9"/>
        <v>#REF!</v>
      </c>
      <c r="K221" s="39" t="e">
        <f t="shared" si="10"/>
        <v>#REF!</v>
      </c>
    </row>
    <row r="222" spans="1:11" s="30" customFormat="1" ht="30.75" hidden="1" customHeight="1" x14ac:dyDescent="0.25">
      <c r="A222" s="37" t="s">
        <v>278</v>
      </c>
      <c r="B222" s="630"/>
      <c r="C222" s="630"/>
      <c r="D222" s="630"/>
      <c r="E222" s="630"/>
      <c r="F222" s="37" t="s">
        <v>142</v>
      </c>
      <c r="G222" s="37" t="s">
        <v>275</v>
      </c>
      <c r="H222" s="40" t="s">
        <v>104</v>
      </c>
      <c r="I222" s="37">
        <v>1.47</v>
      </c>
      <c r="J222" s="38" t="e">
        <f t="shared" si="9"/>
        <v>#REF!</v>
      </c>
      <c r="K222" s="39" t="e">
        <f t="shared" si="10"/>
        <v>#REF!</v>
      </c>
    </row>
    <row r="223" spans="1:11" s="30" customFormat="1" ht="30.75" hidden="1" customHeight="1" x14ac:dyDescent="0.25">
      <c r="A223" s="37" t="s">
        <v>279</v>
      </c>
      <c r="B223" s="630"/>
      <c r="C223" s="630"/>
      <c r="D223" s="630"/>
      <c r="E223" s="630"/>
      <c r="F223" s="37" t="s">
        <v>142</v>
      </c>
      <c r="G223" s="37" t="s">
        <v>272</v>
      </c>
      <c r="H223" s="40" t="s">
        <v>255</v>
      </c>
      <c r="I223" s="37">
        <v>1.21</v>
      </c>
      <c r="J223" s="38" t="e">
        <f t="shared" si="9"/>
        <v>#REF!</v>
      </c>
      <c r="K223" s="39" t="e">
        <f t="shared" si="10"/>
        <v>#REF!</v>
      </c>
    </row>
    <row r="224" spans="1:11" s="30" customFormat="1" ht="30.75" hidden="1" customHeight="1" x14ac:dyDescent="0.25">
      <c r="A224" s="37" t="s">
        <v>280</v>
      </c>
      <c r="B224" s="630"/>
      <c r="C224" s="630"/>
      <c r="D224" s="630"/>
      <c r="E224" s="630"/>
      <c r="F224" s="37" t="s">
        <v>142</v>
      </c>
      <c r="G224" s="37" t="s">
        <v>272</v>
      </c>
      <c r="H224" s="40" t="s">
        <v>267</v>
      </c>
      <c r="I224" s="191">
        <v>0.7</v>
      </c>
      <c r="J224" s="38" t="e">
        <f t="shared" si="9"/>
        <v>#REF!</v>
      </c>
      <c r="K224" s="39" t="e">
        <f t="shared" si="10"/>
        <v>#REF!</v>
      </c>
    </row>
    <row r="225" spans="1:11" s="30" customFormat="1" ht="30.75" hidden="1" customHeight="1" x14ac:dyDescent="0.25">
      <c r="A225" s="37" t="s">
        <v>281</v>
      </c>
      <c r="B225" s="630"/>
      <c r="C225" s="630"/>
      <c r="D225" s="630"/>
      <c r="E225" s="630"/>
      <c r="F225" s="37" t="s">
        <v>142</v>
      </c>
      <c r="G225" s="37" t="s">
        <v>275</v>
      </c>
      <c r="H225" s="40" t="s">
        <v>255</v>
      </c>
      <c r="I225" s="37">
        <v>1.1299999999999999</v>
      </c>
      <c r="J225" s="38" t="e">
        <f t="shared" si="9"/>
        <v>#REF!</v>
      </c>
      <c r="K225" s="39" t="e">
        <f t="shared" si="10"/>
        <v>#REF!</v>
      </c>
    </row>
    <row r="226" spans="1:11" s="30" customFormat="1" ht="30.75" hidden="1" customHeight="1" x14ac:dyDescent="0.25">
      <c r="A226" s="37" t="s">
        <v>282</v>
      </c>
      <c r="B226" s="630"/>
      <c r="C226" s="630"/>
      <c r="D226" s="630"/>
      <c r="E226" s="630"/>
      <c r="F226" s="37" t="s">
        <v>142</v>
      </c>
      <c r="G226" s="37" t="s">
        <v>275</v>
      </c>
      <c r="H226" s="40" t="s">
        <v>267</v>
      </c>
      <c r="I226" s="37">
        <v>0.66</v>
      </c>
      <c r="J226" s="38" t="e">
        <f t="shared" si="9"/>
        <v>#REF!</v>
      </c>
      <c r="K226" s="39" t="e">
        <f t="shared" si="10"/>
        <v>#REF!</v>
      </c>
    </row>
    <row r="227" spans="1:11" hidden="1" x14ac:dyDescent="0.25">
      <c r="B227" s="4"/>
      <c r="C227" s="370"/>
      <c r="D227" s="370"/>
      <c r="E227" s="369"/>
      <c r="F227" s="369"/>
    </row>
    <row r="228" spans="1:11" ht="18.75" hidden="1" customHeight="1" x14ac:dyDescent="0.25">
      <c r="A228" s="632" t="s">
        <v>283</v>
      </c>
      <c r="B228" s="633"/>
      <c r="C228" s="633"/>
      <c r="D228" s="633"/>
      <c r="E228" s="633"/>
      <c r="F228" s="633"/>
      <c r="G228" s="7"/>
      <c r="H228" s="261"/>
    </row>
    <row r="229" spans="1:11" hidden="1" x14ac:dyDescent="0.25">
      <c r="A229" s="614" t="s">
        <v>27</v>
      </c>
      <c r="B229" s="615"/>
      <c r="C229" s="615"/>
      <c r="D229" s="615"/>
      <c r="E229" s="615"/>
      <c r="F229" s="17" t="s">
        <v>28</v>
      </c>
      <c r="G229" s="45"/>
    </row>
    <row r="230" spans="1:11" hidden="1" x14ac:dyDescent="0.25">
      <c r="A230" s="377" t="s">
        <v>30</v>
      </c>
      <c r="B230" s="616" t="s">
        <v>31</v>
      </c>
      <c r="C230" s="615"/>
      <c r="D230" s="615"/>
      <c r="E230" s="615"/>
      <c r="F230" s="18" t="s">
        <v>32</v>
      </c>
    </row>
    <row r="231" spans="1:11" hidden="1" x14ac:dyDescent="0.25">
      <c r="A231" s="18" t="s">
        <v>34</v>
      </c>
      <c r="B231" s="616" t="s">
        <v>35</v>
      </c>
      <c r="C231" s="615"/>
      <c r="D231" s="615"/>
      <c r="E231" s="615"/>
      <c r="F231" s="18" t="s">
        <v>36</v>
      </c>
    </row>
    <row r="232" spans="1:11" hidden="1" x14ac:dyDescent="0.25">
      <c r="A232" s="16" t="s">
        <v>38</v>
      </c>
      <c r="B232" s="616" t="s">
        <v>39</v>
      </c>
      <c r="C232" s="615"/>
      <c r="D232" s="615"/>
      <c r="E232" s="615"/>
      <c r="F232" s="18" t="s">
        <v>40</v>
      </c>
    </row>
    <row r="233" spans="1:11" hidden="1" x14ac:dyDescent="0.25">
      <c r="A233" s="16" t="s">
        <v>43</v>
      </c>
      <c r="B233" s="616" t="s">
        <v>44</v>
      </c>
      <c r="C233" s="615"/>
      <c r="D233" s="615"/>
      <c r="E233" s="615"/>
      <c r="F233" s="18" t="s">
        <v>45</v>
      </c>
    </row>
    <row r="234" spans="1:11" ht="15" hidden="1" customHeight="1" x14ac:dyDescent="0.25">
      <c r="A234" s="16" t="s">
        <v>161</v>
      </c>
      <c r="B234" s="617" t="s">
        <v>48</v>
      </c>
      <c r="C234" s="615"/>
      <c r="D234" s="615"/>
      <c r="E234" s="615"/>
      <c r="F234" s="18" t="s">
        <v>49</v>
      </c>
    </row>
    <row r="235" spans="1:11" hidden="1" x14ac:dyDescent="0.25">
      <c r="B235" s="4"/>
      <c r="C235" s="370"/>
      <c r="D235" s="370"/>
      <c r="E235" s="369"/>
      <c r="F235" s="369"/>
    </row>
    <row r="236" spans="1:11" hidden="1" x14ac:dyDescent="0.25">
      <c r="A236" s="603" t="s">
        <v>63</v>
      </c>
      <c r="B236" s="604"/>
      <c r="C236" s="585"/>
      <c r="D236" s="585"/>
      <c r="E236" s="585"/>
      <c r="F236" s="75" t="s">
        <v>64</v>
      </c>
      <c r="G236" s="605" t="s">
        <v>65</v>
      </c>
      <c r="H236" s="606"/>
      <c r="I236" s="75" t="s">
        <v>66</v>
      </c>
    </row>
    <row r="237" spans="1:11" hidden="1" x14ac:dyDescent="0.25">
      <c r="A237" s="94" t="s">
        <v>68</v>
      </c>
      <c r="B237" s="607" t="s">
        <v>69</v>
      </c>
      <c r="C237" s="589"/>
      <c r="D237" s="589"/>
      <c r="E237" s="589"/>
      <c r="F237" s="359">
        <v>5</v>
      </c>
      <c r="G237" s="608" t="s">
        <v>70</v>
      </c>
      <c r="H237" s="609"/>
      <c r="I237" s="391">
        <f t="shared" ref="I237:I243" si="11">IF(F237="","",VLOOKUP(F237,ggone,2,0))</f>
        <v>4</v>
      </c>
      <c r="J237" s="80">
        <f>IF(I237="","",I237)</f>
        <v>4</v>
      </c>
    </row>
    <row r="238" spans="1:11" hidden="1" x14ac:dyDescent="0.25">
      <c r="A238" s="20" t="s">
        <v>75</v>
      </c>
      <c r="B238" s="610" t="s">
        <v>76</v>
      </c>
      <c r="C238" s="611"/>
      <c r="D238" s="611"/>
      <c r="E238" s="611"/>
      <c r="F238" s="81">
        <v>5</v>
      </c>
      <c r="G238" s="612" t="s">
        <v>70</v>
      </c>
      <c r="H238" s="613"/>
      <c r="I238" s="76">
        <f t="shared" si="11"/>
        <v>4</v>
      </c>
      <c r="J238" s="80">
        <f>IF(I238="","",I238)</f>
        <v>4</v>
      </c>
    </row>
    <row r="239" spans="1:11" hidden="1" x14ac:dyDescent="0.25">
      <c r="A239" s="22" t="s">
        <v>78</v>
      </c>
      <c r="B239" s="588" t="s">
        <v>79</v>
      </c>
      <c r="C239" s="589"/>
      <c r="D239" s="589"/>
      <c r="E239" s="589"/>
      <c r="F239" s="95">
        <v>5</v>
      </c>
      <c r="G239" s="590" t="s">
        <v>164</v>
      </c>
      <c r="H239" s="591"/>
      <c r="I239" s="77">
        <f t="shared" si="11"/>
        <v>4</v>
      </c>
      <c r="J239" s="80"/>
    </row>
    <row r="240" spans="1:11" hidden="1" x14ac:dyDescent="0.25">
      <c r="A240" s="22" t="s">
        <v>82</v>
      </c>
      <c r="B240" s="588" t="s">
        <v>83</v>
      </c>
      <c r="C240" s="589"/>
      <c r="D240" s="589"/>
      <c r="E240" s="589"/>
      <c r="F240" s="95">
        <v>5</v>
      </c>
      <c r="G240" s="592"/>
      <c r="H240" s="593"/>
      <c r="I240" s="77">
        <f t="shared" si="11"/>
        <v>4</v>
      </c>
      <c r="J240" s="84">
        <f>AVERAGE(I239:I240)</f>
        <v>4</v>
      </c>
    </row>
    <row r="241" spans="1:11" hidden="1" x14ac:dyDescent="0.25">
      <c r="A241" s="21" t="s">
        <v>84</v>
      </c>
      <c r="B241" s="594" t="s">
        <v>85</v>
      </c>
      <c r="C241" s="595"/>
      <c r="D241" s="595"/>
      <c r="E241" s="595"/>
      <c r="F241" s="82">
        <v>5</v>
      </c>
      <c r="G241" s="596" t="s">
        <v>165</v>
      </c>
      <c r="H241" s="597"/>
      <c r="I241" s="78">
        <f t="shared" si="11"/>
        <v>4</v>
      </c>
      <c r="J241" s="80"/>
    </row>
    <row r="242" spans="1:11" hidden="1" x14ac:dyDescent="0.25">
      <c r="A242" s="14" t="s">
        <v>87</v>
      </c>
      <c r="B242" s="602" t="s">
        <v>88</v>
      </c>
      <c r="C242" s="581"/>
      <c r="D242" s="581"/>
      <c r="E242" s="581"/>
      <c r="F242" s="83">
        <v>5</v>
      </c>
      <c r="G242" s="598"/>
      <c r="H242" s="599"/>
      <c r="I242" s="79">
        <f t="shared" si="11"/>
        <v>4</v>
      </c>
      <c r="J242" s="80"/>
    </row>
    <row r="243" spans="1:11" hidden="1" x14ac:dyDescent="0.25">
      <c r="A243" s="15" t="s">
        <v>89</v>
      </c>
      <c r="B243" s="602" t="s">
        <v>90</v>
      </c>
      <c r="C243" s="581"/>
      <c r="D243" s="581"/>
      <c r="E243" s="581"/>
      <c r="F243" s="83">
        <v>5</v>
      </c>
      <c r="G243" s="600"/>
      <c r="H243" s="601"/>
      <c r="I243" s="79">
        <f t="shared" si="11"/>
        <v>4</v>
      </c>
      <c r="J243" s="87">
        <f>AVERAGE(I241:I243)</f>
        <v>4</v>
      </c>
    </row>
    <row r="244" spans="1:11" hidden="1" x14ac:dyDescent="0.25">
      <c r="B244" s="4"/>
      <c r="C244" s="370"/>
      <c r="D244" s="370"/>
      <c r="E244" s="369"/>
      <c r="F244" s="369"/>
      <c r="H244" s="7" t="s">
        <v>66</v>
      </c>
      <c r="I244" s="85">
        <f>IF(AND(I237="",I238="",I239="",I240="",I241="",I242="",I243=""),0,SUM(J237:J243))</f>
        <v>16</v>
      </c>
      <c r="J244" s="276" t="s">
        <v>284</v>
      </c>
    </row>
    <row r="245" spans="1:11" hidden="1" x14ac:dyDescent="0.25">
      <c r="B245" s="4"/>
      <c r="C245" s="370"/>
      <c r="D245" s="370"/>
      <c r="E245" s="369"/>
      <c r="F245" s="369"/>
    </row>
    <row r="246" spans="1:11" hidden="1" x14ac:dyDescent="0.25">
      <c r="B246" s="4"/>
      <c r="C246" s="370"/>
      <c r="D246" s="370"/>
      <c r="G246" s="52" t="s">
        <v>285</v>
      </c>
      <c r="H246" s="1" t="s">
        <v>144</v>
      </c>
      <c r="I246" s="1" t="s">
        <v>145</v>
      </c>
      <c r="J246" s="1"/>
      <c r="K246" s="1"/>
    </row>
    <row r="247" spans="1:11" hidden="1" x14ac:dyDescent="0.25">
      <c r="B247" s="4"/>
      <c r="C247" s="370"/>
      <c r="D247" s="370"/>
      <c r="G247" s="1" t="s">
        <v>146</v>
      </c>
      <c r="H247" s="144" t="s">
        <v>252</v>
      </c>
      <c r="I247" s="10" t="e">
        <f>IF(H247="",0,VLOOKUP(H247,nsgtwo,10,0))</f>
        <v>#REF!</v>
      </c>
      <c r="J247" s="370"/>
      <c r="K247" s="370"/>
    </row>
    <row r="248" spans="1:11" hidden="1" x14ac:dyDescent="0.25">
      <c r="B248" s="4"/>
      <c r="C248" s="370"/>
      <c r="D248" s="370"/>
      <c r="G248" s="1" t="s">
        <v>147</v>
      </c>
      <c r="H248" s="190"/>
      <c r="I248" s="10">
        <f>IF(H248="",0,VLOOKUP(H248,nsgtwo,11,0))</f>
        <v>0</v>
      </c>
      <c r="J248" s="370"/>
      <c r="K248" s="370"/>
    </row>
    <row r="249" spans="1:11" hidden="1" x14ac:dyDescent="0.25">
      <c r="B249" s="4"/>
      <c r="C249" s="370"/>
      <c r="D249" s="370"/>
      <c r="G249" s="1"/>
      <c r="H249" s="7" t="s">
        <v>145</v>
      </c>
      <c r="I249" s="370" t="e">
        <f>IF(AND(I247&lt;&gt;0,I248&lt;&gt;0),0,IF(I247&lt;&gt;0,I247,I248))</f>
        <v>#REF!</v>
      </c>
      <c r="J249" s="370"/>
      <c r="K249" s="370"/>
    </row>
    <row r="250" spans="1:11" hidden="1" x14ac:dyDescent="0.25">
      <c r="A250" s="2" t="s">
        <v>286</v>
      </c>
    </row>
    <row r="251" spans="1:11" ht="18.75" hidden="1" customHeight="1" x14ac:dyDescent="0.25">
      <c r="A251" s="586" t="s">
        <v>287</v>
      </c>
      <c r="B251" s="587"/>
      <c r="C251" s="587"/>
      <c r="D251" s="587"/>
      <c r="E251" s="587"/>
      <c r="F251" s="587"/>
      <c r="G251" s="587"/>
      <c r="H251" s="587" t="s">
        <v>288</v>
      </c>
      <c r="I251" s="587"/>
      <c r="J251" s="587"/>
      <c r="K251" s="437" t="s">
        <v>289</v>
      </c>
    </row>
    <row r="252" spans="1:11" hidden="1" x14ac:dyDescent="0.25">
      <c r="A252" s="584" t="s">
        <v>290</v>
      </c>
      <c r="B252" s="584"/>
      <c r="C252" s="584"/>
      <c r="D252" s="584"/>
      <c r="E252" s="584"/>
      <c r="F252" s="584"/>
      <c r="G252" s="584"/>
      <c r="H252" s="585" t="s">
        <v>291</v>
      </c>
      <c r="I252" s="585"/>
      <c r="J252" s="585"/>
      <c r="K252" s="378">
        <v>8</v>
      </c>
    </row>
    <row r="253" spans="1:11" hidden="1" x14ac:dyDescent="0.25">
      <c r="A253" s="580" t="s">
        <v>292</v>
      </c>
      <c r="B253" s="580"/>
      <c r="C253" s="580"/>
      <c r="D253" s="580"/>
      <c r="E253" s="580"/>
      <c r="F253" s="580"/>
      <c r="G253" s="580"/>
      <c r="H253" s="581" t="s">
        <v>293</v>
      </c>
      <c r="I253" s="581"/>
      <c r="J253" s="581"/>
      <c r="K253" s="380">
        <v>7</v>
      </c>
    </row>
    <row r="254" spans="1:11" hidden="1" x14ac:dyDescent="0.25">
      <c r="A254" s="584" t="s">
        <v>294</v>
      </c>
      <c r="B254" s="584"/>
      <c r="C254" s="584"/>
      <c r="D254" s="584"/>
      <c r="E254" s="584"/>
      <c r="F254" s="584"/>
      <c r="G254" s="584"/>
      <c r="H254" s="585" t="s">
        <v>295</v>
      </c>
      <c r="I254" s="585"/>
      <c r="J254" s="585"/>
      <c r="K254" s="378">
        <v>5</v>
      </c>
    </row>
    <row r="255" spans="1:11" hidden="1" x14ac:dyDescent="0.25">
      <c r="A255" s="580" t="s">
        <v>296</v>
      </c>
      <c r="B255" s="580"/>
      <c r="C255" s="580"/>
      <c r="D255" s="580"/>
      <c r="E255" s="580"/>
      <c r="F255" s="580"/>
      <c r="G255" s="580"/>
      <c r="H255" s="581" t="s">
        <v>297</v>
      </c>
      <c r="I255" s="581"/>
      <c r="J255" s="581"/>
      <c r="K255" s="380">
        <v>4</v>
      </c>
    </row>
    <row r="256" spans="1:11" hidden="1" x14ac:dyDescent="0.25">
      <c r="A256" s="584" t="s">
        <v>298</v>
      </c>
      <c r="B256" s="584"/>
      <c r="C256" s="584"/>
      <c r="D256" s="584"/>
      <c r="E256" s="584"/>
      <c r="F256" s="584"/>
      <c r="G256" s="584"/>
      <c r="H256" s="585" t="s">
        <v>299</v>
      </c>
      <c r="I256" s="585"/>
      <c r="J256" s="585"/>
      <c r="K256" s="378">
        <v>3</v>
      </c>
    </row>
    <row r="257" spans="1:11" hidden="1" x14ac:dyDescent="0.25">
      <c r="A257" s="582" t="s">
        <v>300</v>
      </c>
      <c r="B257" s="582"/>
      <c r="C257" s="582"/>
      <c r="D257" s="582"/>
      <c r="E257" s="582"/>
      <c r="F257" s="582"/>
      <c r="G257" s="582"/>
      <c r="H257" s="583" t="s">
        <v>301</v>
      </c>
      <c r="I257" s="583"/>
      <c r="J257" s="583"/>
      <c r="K257" s="380">
        <v>3</v>
      </c>
    </row>
    <row r="258" spans="1:11" hidden="1" x14ac:dyDescent="0.25">
      <c r="A258" s="584" t="s">
        <v>302</v>
      </c>
      <c r="B258" s="584"/>
      <c r="C258" s="584"/>
      <c r="D258" s="584"/>
      <c r="E258" s="584"/>
      <c r="F258" s="584"/>
      <c r="G258" s="584"/>
      <c r="H258" s="585" t="s">
        <v>303</v>
      </c>
      <c r="I258" s="585"/>
      <c r="J258" s="585"/>
      <c r="K258" s="378">
        <v>2</v>
      </c>
    </row>
    <row r="259" spans="1:11" hidden="1" x14ac:dyDescent="0.25">
      <c r="A259" s="582" t="s">
        <v>304</v>
      </c>
      <c r="B259" s="582"/>
      <c r="C259" s="582"/>
      <c r="D259" s="582"/>
      <c r="E259" s="582"/>
      <c r="F259" s="582"/>
      <c r="G259" s="582"/>
      <c r="H259" s="583" t="s">
        <v>301</v>
      </c>
      <c r="I259" s="583"/>
      <c r="J259" s="583"/>
      <c r="K259" s="380">
        <v>2</v>
      </c>
    </row>
    <row r="260" spans="1:11" hidden="1" x14ac:dyDescent="0.25">
      <c r="A260" s="584" t="s">
        <v>305</v>
      </c>
      <c r="B260" s="584"/>
      <c r="C260" s="584"/>
      <c r="D260" s="584"/>
      <c r="E260" s="584"/>
      <c r="F260" s="584"/>
      <c r="G260" s="584"/>
      <c r="H260" s="585" t="s">
        <v>306</v>
      </c>
      <c r="I260" s="585"/>
      <c r="J260" s="585"/>
      <c r="K260" s="378">
        <v>2</v>
      </c>
    </row>
    <row r="261" spans="1:11" hidden="1" x14ac:dyDescent="0.25">
      <c r="A261" s="582" t="s">
        <v>307</v>
      </c>
      <c r="B261" s="582"/>
      <c r="C261" s="582"/>
      <c r="D261" s="582"/>
      <c r="E261" s="582"/>
      <c r="F261" s="582"/>
      <c r="G261" s="582"/>
      <c r="H261" s="583" t="s">
        <v>301</v>
      </c>
      <c r="I261" s="583"/>
      <c r="J261" s="583"/>
      <c r="K261" s="380">
        <v>2</v>
      </c>
    </row>
    <row r="262" spans="1:11" hidden="1" x14ac:dyDescent="0.25">
      <c r="A262" s="584" t="s">
        <v>308</v>
      </c>
      <c r="B262" s="584"/>
      <c r="C262" s="584"/>
      <c r="D262" s="584"/>
      <c r="E262" s="584"/>
      <c r="F262" s="584"/>
      <c r="G262" s="584"/>
      <c r="H262" s="585" t="s">
        <v>309</v>
      </c>
      <c r="I262" s="585"/>
      <c r="J262" s="585"/>
      <c r="K262" s="378">
        <v>2</v>
      </c>
    </row>
    <row r="263" spans="1:11" hidden="1" x14ac:dyDescent="0.25">
      <c r="A263" s="582" t="s">
        <v>310</v>
      </c>
      <c r="B263" s="582"/>
      <c r="C263" s="582"/>
      <c r="D263" s="582"/>
      <c r="E263" s="582"/>
      <c r="F263" s="582"/>
      <c r="G263" s="582"/>
      <c r="H263" s="583" t="s">
        <v>301</v>
      </c>
      <c r="I263" s="583"/>
      <c r="J263" s="583"/>
      <c r="K263" s="380">
        <v>2</v>
      </c>
    </row>
    <row r="264" spans="1:11" hidden="1" x14ac:dyDescent="0.25">
      <c r="A264" s="582" t="s">
        <v>311</v>
      </c>
      <c r="B264" s="582"/>
      <c r="C264" s="582"/>
      <c r="D264" s="582"/>
      <c r="E264" s="582"/>
      <c r="F264" s="582"/>
      <c r="G264" s="582"/>
      <c r="H264" s="583" t="s">
        <v>301</v>
      </c>
      <c r="I264" s="583"/>
      <c r="J264" s="583"/>
      <c r="K264" s="378">
        <v>2</v>
      </c>
    </row>
    <row r="265" spans="1:11" hidden="1" x14ac:dyDescent="0.25">
      <c r="A265" s="580" t="s">
        <v>312</v>
      </c>
      <c r="B265" s="580"/>
      <c r="C265" s="580"/>
      <c r="D265" s="580"/>
      <c r="E265" s="580"/>
      <c r="F265" s="580"/>
      <c r="G265" s="580"/>
      <c r="H265" s="581" t="s">
        <v>313</v>
      </c>
      <c r="I265" s="581"/>
      <c r="J265" s="581"/>
      <c r="K265" s="380">
        <v>2</v>
      </c>
    </row>
    <row r="266" spans="1:11" hidden="1" x14ac:dyDescent="0.25">
      <c r="A266" s="584" t="s">
        <v>314</v>
      </c>
      <c r="B266" s="584"/>
      <c r="C266" s="584"/>
      <c r="D266" s="584"/>
      <c r="E266" s="584"/>
      <c r="F266" s="584"/>
      <c r="G266" s="584"/>
      <c r="H266" s="585" t="s">
        <v>315</v>
      </c>
      <c r="I266" s="585"/>
      <c r="J266" s="585"/>
      <c r="K266" s="378">
        <v>2</v>
      </c>
    </row>
    <row r="267" spans="1:11" hidden="1" x14ac:dyDescent="0.25">
      <c r="A267" s="582" t="s">
        <v>316</v>
      </c>
      <c r="B267" s="582"/>
      <c r="C267" s="582"/>
      <c r="D267" s="582"/>
      <c r="E267" s="582"/>
      <c r="F267" s="582"/>
      <c r="G267" s="582"/>
      <c r="H267" s="583" t="s">
        <v>301</v>
      </c>
      <c r="I267" s="583"/>
      <c r="J267" s="583"/>
      <c r="K267" s="380">
        <v>1</v>
      </c>
    </row>
    <row r="268" spans="1:11" hidden="1" x14ac:dyDescent="0.25">
      <c r="A268" s="582" t="s">
        <v>317</v>
      </c>
      <c r="B268" s="582"/>
      <c r="C268" s="582"/>
      <c r="D268" s="582"/>
      <c r="E268" s="582"/>
      <c r="F268" s="582"/>
      <c r="G268" s="582"/>
      <c r="H268" s="583" t="s">
        <v>301</v>
      </c>
      <c r="I268" s="583"/>
      <c r="J268" s="583"/>
      <c r="K268" s="378">
        <v>1</v>
      </c>
    </row>
    <row r="269" spans="1:11" hidden="1" x14ac:dyDescent="0.25">
      <c r="A269" s="582" t="s">
        <v>318</v>
      </c>
      <c r="B269" s="582"/>
      <c r="C269" s="582"/>
      <c r="D269" s="582"/>
      <c r="E269" s="582"/>
      <c r="F269" s="582"/>
      <c r="G269" s="582"/>
      <c r="H269" s="583" t="s">
        <v>301</v>
      </c>
      <c r="I269" s="583"/>
      <c r="J269" s="583"/>
      <c r="K269" s="380">
        <v>1</v>
      </c>
    </row>
    <row r="270" spans="1:11" hidden="1" x14ac:dyDescent="0.25">
      <c r="A270" s="584" t="s">
        <v>319</v>
      </c>
      <c r="B270" s="584"/>
      <c r="C270" s="584"/>
      <c r="D270" s="584"/>
      <c r="E270" s="584"/>
      <c r="F270" s="584"/>
      <c r="G270" s="584"/>
      <c r="H270" s="585" t="s">
        <v>320</v>
      </c>
      <c r="I270" s="585"/>
      <c r="J270" s="585"/>
      <c r="K270" s="378">
        <v>1</v>
      </c>
    </row>
    <row r="271" spans="1:11" hidden="1" x14ac:dyDescent="0.25">
      <c r="A271" s="582" t="s">
        <v>321</v>
      </c>
      <c r="B271" s="582"/>
      <c r="C271" s="582"/>
      <c r="D271" s="582"/>
      <c r="E271" s="582"/>
      <c r="F271" s="582"/>
      <c r="G271" s="582"/>
      <c r="H271" s="583" t="s">
        <v>301</v>
      </c>
      <c r="I271" s="583"/>
      <c r="J271" s="583"/>
      <c r="K271" s="380">
        <v>1</v>
      </c>
    </row>
    <row r="272" spans="1:11" hidden="1" x14ac:dyDescent="0.25">
      <c r="A272" s="582" t="s">
        <v>322</v>
      </c>
      <c r="B272" s="582"/>
      <c r="C272" s="582"/>
      <c r="D272" s="582"/>
      <c r="E272" s="582"/>
      <c r="F272" s="582"/>
      <c r="G272" s="582"/>
      <c r="H272" s="583" t="s">
        <v>301</v>
      </c>
      <c r="I272" s="583"/>
      <c r="J272" s="583"/>
      <c r="K272" s="378">
        <v>1</v>
      </c>
    </row>
    <row r="273" spans="1:14" hidden="1" x14ac:dyDescent="0.25">
      <c r="A273" s="580" t="s">
        <v>323</v>
      </c>
      <c r="B273" s="580"/>
      <c r="C273" s="580"/>
      <c r="D273" s="580"/>
      <c r="E273" s="580"/>
      <c r="F273" s="580"/>
      <c r="G273" s="580"/>
      <c r="H273" s="581" t="s">
        <v>324</v>
      </c>
      <c r="I273" s="581"/>
      <c r="J273" s="581"/>
      <c r="K273" s="380">
        <v>1</v>
      </c>
    </row>
    <row r="274" spans="1:14" hidden="1" x14ac:dyDescent="0.25">
      <c r="A274" s="584" t="s">
        <v>325</v>
      </c>
      <c r="B274" s="584"/>
      <c r="C274" s="584"/>
      <c r="D274" s="584"/>
      <c r="E274" s="584"/>
      <c r="F274" s="584"/>
      <c r="G274" s="584"/>
      <c r="H274" s="585" t="s">
        <v>326</v>
      </c>
      <c r="I274" s="585"/>
      <c r="J274" s="585"/>
      <c r="K274" s="378">
        <v>1</v>
      </c>
    </row>
    <row r="275" spans="1:14" hidden="1" x14ac:dyDescent="0.25">
      <c r="A275" s="580" t="s">
        <v>327</v>
      </c>
      <c r="B275" s="580"/>
      <c r="C275" s="580"/>
      <c r="D275" s="580"/>
      <c r="E275" s="580"/>
      <c r="F275" s="580"/>
      <c r="G275" s="580"/>
      <c r="H275" s="581" t="s">
        <v>328</v>
      </c>
      <c r="I275" s="581"/>
      <c r="J275" s="581"/>
      <c r="K275" s="380">
        <v>1</v>
      </c>
    </row>
    <row r="276" spans="1:14" hidden="1" x14ac:dyDescent="0.25">
      <c r="A276" s="582" t="s">
        <v>329</v>
      </c>
      <c r="B276" s="582"/>
      <c r="C276" s="582"/>
      <c r="D276" s="582"/>
      <c r="E276" s="582"/>
      <c r="F276" s="582"/>
      <c r="G276" s="582"/>
      <c r="H276" s="583" t="s">
        <v>301</v>
      </c>
      <c r="I276" s="583"/>
      <c r="J276" s="583"/>
      <c r="K276" s="378">
        <v>1</v>
      </c>
    </row>
    <row r="277" spans="1:14" hidden="1" x14ac:dyDescent="0.25">
      <c r="A277" s="582" t="s">
        <v>330</v>
      </c>
      <c r="B277" s="582"/>
      <c r="C277" s="582"/>
      <c r="D277" s="582"/>
      <c r="E277" s="582"/>
      <c r="F277" s="582"/>
      <c r="G277" s="582"/>
      <c r="H277" s="583" t="s">
        <v>301</v>
      </c>
      <c r="I277" s="583"/>
      <c r="J277" s="583"/>
      <c r="K277" s="380">
        <v>1</v>
      </c>
    </row>
    <row r="278" spans="1:14" hidden="1" x14ac:dyDescent="0.25">
      <c r="A278" s="584" t="s">
        <v>331</v>
      </c>
      <c r="B278" s="584"/>
      <c r="C278" s="584"/>
      <c r="D278" s="584"/>
      <c r="E278" s="584"/>
      <c r="F278" s="584"/>
      <c r="G278" s="584"/>
      <c r="H278" s="585" t="s">
        <v>332</v>
      </c>
      <c r="I278" s="585"/>
      <c r="J278" s="585"/>
      <c r="K278" s="378">
        <v>1</v>
      </c>
    </row>
    <row r="279" spans="1:14" hidden="1" x14ac:dyDescent="0.25">
      <c r="A279" s="580" t="s">
        <v>333</v>
      </c>
      <c r="B279" s="580"/>
      <c r="C279" s="580"/>
      <c r="D279" s="580"/>
      <c r="E279" s="580"/>
      <c r="F279" s="580"/>
      <c r="G279" s="580"/>
      <c r="H279" s="581" t="s">
        <v>334</v>
      </c>
      <c r="I279" s="581"/>
      <c r="J279" s="581"/>
      <c r="K279" s="380">
        <v>1</v>
      </c>
    </row>
    <row r="280" spans="1:14" hidden="1" x14ac:dyDescent="0.25">
      <c r="A280" s="582" t="s">
        <v>335</v>
      </c>
      <c r="B280" s="582"/>
      <c r="C280" s="582"/>
      <c r="D280" s="582"/>
      <c r="E280" s="582"/>
      <c r="F280" s="582"/>
      <c r="G280" s="582"/>
      <c r="H280" s="583" t="s">
        <v>301</v>
      </c>
      <c r="I280" s="583"/>
      <c r="J280" s="583"/>
      <c r="K280" s="378">
        <v>1</v>
      </c>
      <c r="N280" s="111">
        <f>16/50</f>
        <v>0.32</v>
      </c>
    </row>
    <row r="281" spans="1:14" hidden="1" x14ac:dyDescent="0.25">
      <c r="A281" s="582" t="s">
        <v>336</v>
      </c>
      <c r="B281" s="582"/>
      <c r="C281" s="582"/>
      <c r="D281" s="582"/>
      <c r="E281" s="582"/>
      <c r="F281" s="582"/>
      <c r="G281" s="582"/>
      <c r="H281" s="583" t="s">
        <v>301</v>
      </c>
      <c r="I281" s="583"/>
      <c r="J281" s="583"/>
      <c r="K281" s="380">
        <v>1</v>
      </c>
      <c r="N281" s="111">
        <f>(50-16)/50</f>
        <v>0.68</v>
      </c>
    </row>
    <row r="282" spans="1:14" hidden="1" x14ac:dyDescent="0.25">
      <c r="A282" s="582" t="s">
        <v>337</v>
      </c>
      <c r="B282" s="582"/>
      <c r="C282" s="582"/>
      <c r="D282" s="582"/>
      <c r="E282" s="582"/>
      <c r="F282" s="582"/>
      <c r="G282" s="582"/>
      <c r="H282" s="583" t="s">
        <v>301</v>
      </c>
      <c r="I282" s="583"/>
      <c r="J282" s="583"/>
      <c r="K282" s="378">
        <v>1</v>
      </c>
      <c r="N282" s="111">
        <f>26/34</f>
        <v>0.76470588235294112</v>
      </c>
    </row>
    <row r="283" spans="1:14" hidden="1" x14ac:dyDescent="0.25">
      <c r="A283" s="580" t="s">
        <v>338</v>
      </c>
      <c r="B283" s="580"/>
      <c r="C283" s="580"/>
      <c r="D283" s="580"/>
      <c r="E283" s="580"/>
      <c r="F283" s="580"/>
      <c r="G283" s="580"/>
      <c r="H283" s="581" t="s">
        <v>339</v>
      </c>
      <c r="I283" s="581"/>
      <c r="J283" s="581"/>
      <c r="K283" s="380">
        <v>1</v>
      </c>
      <c r="N283" s="112">
        <f>34-26</f>
        <v>8</v>
      </c>
    </row>
    <row r="284" spans="1:14" hidden="1" x14ac:dyDescent="0.25">
      <c r="A284" s="582" t="s">
        <v>340</v>
      </c>
      <c r="B284" s="582"/>
      <c r="C284" s="582"/>
      <c r="D284" s="582"/>
      <c r="E284" s="582"/>
      <c r="F284" s="582"/>
      <c r="G284" s="582"/>
      <c r="H284" s="583" t="s">
        <v>301</v>
      </c>
      <c r="I284" s="583"/>
      <c r="J284" s="583"/>
      <c r="K284" s="378">
        <v>1</v>
      </c>
    </row>
    <row r="285" spans="1:14" hidden="1" x14ac:dyDescent="0.25">
      <c r="A285" s="580" t="s">
        <v>341</v>
      </c>
      <c r="B285" s="580"/>
      <c r="C285" s="580"/>
      <c r="D285" s="580"/>
      <c r="E285" s="580"/>
      <c r="F285" s="580"/>
      <c r="G285" s="580"/>
      <c r="H285" s="581" t="s">
        <v>342</v>
      </c>
      <c r="I285" s="581"/>
      <c r="J285" s="581"/>
      <c r="K285" s="380">
        <v>1</v>
      </c>
    </row>
    <row r="286" spans="1:14" hidden="1" x14ac:dyDescent="0.25">
      <c r="A286" s="582" t="s">
        <v>343</v>
      </c>
      <c r="B286" s="582"/>
      <c r="C286" s="582"/>
      <c r="D286" s="582"/>
      <c r="E286" s="582"/>
      <c r="F286" s="582"/>
      <c r="G286" s="582"/>
      <c r="H286" s="583" t="s">
        <v>301</v>
      </c>
      <c r="I286" s="583"/>
      <c r="J286" s="583"/>
      <c r="K286" s="378">
        <v>1</v>
      </c>
    </row>
    <row r="287" spans="1:14" hidden="1" x14ac:dyDescent="0.25">
      <c r="A287" s="582" t="s">
        <v>344</v>
      </c>
      <c r="B287" s="582"/>
      <c r="C287" s="582"/>
      <c r="D287" s="582"/>
      <c r="E287" s="582"/>
      <c r="F287" s="582"/>
      <c r="G287" s="582"/>
      <c r="H287" s="583" t="s">
        <v>301</v>
      </c>
      <c r="I287" s="583"/>
      <c r="J287" s="583"/>
      <c r="K287" s="380">
        <v>1</v>
      </c>
    </row>
    <row r="288" spans="1:14" hidden="1" x14ac:dyDescent="0.25">
      <c r="A288" s="584" t="s">
        <v>345</v>
      </c>
      <c r="B288" s="584"/>
      <c r="C288" s="584"/>
      <c r="D288" s="584"/>
      <c r="E288" s="584"/>
      <c r="F288" s="584"/>
      <c r="G288" s="584"/>
      <c r="H288" s="585" t="s">
        <v>346</v>
      </c>
      <c r="I288" s="585"/>
      <c r="J288" s="585"/>
      <c r="K288" s="378">
        <v>1</v>
      </c>
    </row>
    <row r="289" spans="1:11" hidden="1" x14ac:dyDescent="0.25">
      <c r="A289" s="582" t="s">
        <v>347</v>
      </c>
      <c r="B289" s="582"/>
      <c r="C289" s="582"/>
      <c r="D289" s="582"/>
      <c r="E289" s="582"/>
      <c r="F289" s="582"/>
      <c r="G289" s="582"/>
      <c r="H289" s="583" t="s">
        <v>301</v>
      </c>
      <c r="I289" s="583"/>
      <c r="J289" s="583"/>
      <c r="K289" s="380">
        <v>1</v>
      </c>
    </row>
    <row r="290" spans="1:11" hidden="1" x14ac:dyDescent="0.25">
      <c r="A290" s="582" t="s">
        <v>348</v>
      </c>
      <c r="B290" s="582"/>
      <c r="C290" s="582"/>
      <c r="D290" s="582"/>
      <c r="E290" s="582"/>
      <c r="F290" s="582"/>
      <c r="G290" s="582"/>
      <c r="H290" s="583" t="s">
        <v>301</v>
      </c>
      <c r="I290" s="583"/>
      <c r="J290" s="583"/>
      <c r="K290" s="378">
        <v>1</v>
      </c>
    </row>
    <row r="291" spans="1:11" hidden="1" x14ac:dyDescent="0.25">
      <c r="A291" s="582" t="s">
        <v>349</v>
      </c>
      <c r="B291" s="582"/>
      <c r="C291" s="582"/>
      <c r="D291" s="582"/>
      <c r="E291" s="582"/>
      <c r="F291" s="582"/>
      <c r="G291" s="582"/>
      <c r="H291" s="583" t="s">
        <v>301</v>
      </c>
      <c r="I291" s="583"/>
      <c r="J291" s="583"/>
      <c r="K291" s="380">
        <v>1</v>
      </c>
    </row>
    <row r="292" spans="1:11" hidden="1" x14ac:dyDescent="0.25">
      <c r="A292" s="582" t="s">
        <v>350</v>
      </c>
      <c r="B292" s="582"/>
      <c r="C292" s="582"/>
      <c r="D292" s="582"/>
      <c r="E292" s="582"/>
      <c r="F292" s="582"/>
      <c r="G292" s="582"/>
      <c r="H292" s="583" t="s">
        <v>301</v>
      </c>
      <c r="I292" s="583"/>
      <c r="J292" s="583"/>
      <c r="K292" s="378">
        <v>1</v>
      </c>
    </row>
    <row r="293" spans="1:11" hidden="1" x14ac:dyDescent="0.25">
      <c r="A293" s="580" t="s">
        <v>351</v>
      </c>
      <c r="B293" s="580"/>
      <c r="C293" s="580"/>
      <c r="D293" s="580"/>
      <c r="E293" s="580"/>
      <c r="F293" s="580"/>
      <c r="G293" s="580"/>
      <c r="H293" s="581" t="s">
        <v>352</v>
      </c>
      <c r="I293" s="581"/>
      <c r="J293" s="581"/>
      <c r="K293" s="380">
        <v>1</v>
      </c>
    </row>
    <row r="294" spans="1:11" hidden="1" x14ac:dyDescent="0.25">
      <c r="A294" s="582" t="s">
        <v>353</v>
      </c>
      <c r="B294" s="582"/>
      <c r="C294" s="582"/>
      <c r="D294" s="582"/>
      <c r="E294" s="582"/>
      <c r="F294" s="582"/>
      <c r="G294" s="582"/>
      <c r="H294" s="583" t="s">
        <v>301</v>
      </c>
      <c r="I294" s="583"/>
      <c r="J294" s="583"/>
      <c r="K294" s="378">
        <v>1</v>
      </c>
    </row>
    <row r="295" spans="1:11" hidden="1" x14ac:dyDescent="0.25">
      <c r="A295" s="582" t="s">
        <v>354</v>
      </c>
      <c r="B295" s="582"/>
      <c r="C295" s="582"/>
      <c r="D295" s="582"/>
      <c r="E295" s="582"/>
      <c r="F295" s="582"/>
      <c r="G295" s="582"/>
      <c r="H295" s="583" t="s">
        <v>301</v>
      </c>
      <c r="I295" s="583"/>
      <c r="J295" s="583"/>
      <c r="K295" s="380">
        <v>1</v>
      </c>
    </row>
    <row r="296" spans="1:11" hidden="1" x14ac:dyDescent="0.25">
      <c r="A296" s="584" t="s">
        <v>355</v>
      </c>
      <c r="B296" s="584"/>
      <c r="C296" s="584"/>
      <c r="D296" s="584"/>
      <c r="E296" s="584"/>
      <c r="F296" s="584"/>
      <c r="G296" s="584"/>
      <c r="H296" s="585" t="s">
        <v>356</v>
      </c>
      <c r="I296" s="585"/>
      <c r="J296" s="585"/>
      <c r="K296" s="378">
        <v>1</v>
      </c>
    </row>
    <row r="297" spans="1:11" hidden="1" x14ac:dyDescent="0.25">
      <c r="A297" s="582" t="s">
        <v>357</v>
      </c>
      <c r="B297" s="582"/>
      <c r="C297" s="582"/>
      <c r="D297" s="582"/>
      <c r="E297" s="582"/>
      <c r="F297" s="582"/>
      <c r="G297" s="582"/>
      <c r="H297" s="583" t="s">
        <v>301</v>
      </c>
      <c r="I297" s="583"/>
      <c r="J297" s="583"/>
      <c r="K297" s="380">
        <v>1</v>
      </c>
    </row>
    <row r="298" spans="1:11" hidden="1" x14ac:dyDescent="0.25">
      <c r="A298" s="582" t="s">
        <v>358</v>
      </c>
      <c r="B298" s="582"/>
      <c r="C298" s="582"/>
      <c r="D298" s="582"/>
      <c r="E298" s="582"/>
      <c r="F298" s="582"/>
      <c r="G298" s="582"/>
      <c r="H298" s="583" t="s">
        <v>301</v>
      </c>
      <c r="I298" s="583"/>
      <c r="J298" s="583"/>
      <c r="K298" s="378">
        <v>1</v>
      </c>
    </row>
    <row r="299" spans="1:11" hidden="1" x14ac:dyDescent="0.25">
      <c r="A299" s="580" t="s">
        <v>359</v>
      </c>
      <c r="B299" s="580"/>
      <c r="C299" s="580"/>
      <c r="D299" s="580"/>
      <c r="E299" s="580"/>
      <c r="F299" s="580"/>
      <c r="G299" s="580"/>
      <c r="H299" s="581" t="s">
        <v>360</v>
      </c>
      <c r="I299" s="581"/>
      <c r="J299" s="581"/>
      <c r="K299" s="380">
        <v>1</v>
      </c>
    </row>
    <row r="300" spans="1:11" hidden="1" x14ac:dyDescent="0.25">
      <c r="A300" s="582" t="s">
        <v>361</v>
      </c>
      <c r="B300" s="582"/>
      <c r="C300" s="582"/>
      <c r="D300" s="582"/>
      <c r="E300" s="582"/>
      <c r="F300" s="582"/>
      <c r="G300" s="582"/>
      <c r="H300" s="583" t="s">
        <v>301</v>
      </c>
      <c r="I300" s="583"/>
      <c r="J300" s="583"/>
      <c r="K300" s="378">
        <v>1</v>
      </c>
    </row>
    <row r="301" spans="1:11" hidden="1" x14ac:dyDescent="0.25">
      <c r="A301" s="582" t="s">
        <v>362</v>
      </c>
      <c r="B301" s="582"/>
      <c r="C301" s="582"/>
      <c r="D301" s="582"/>
      <c r="E301" s="582"/>
      <c r="F301" s="582"/>
      <c r="G301" s="582"/>
      <c r="H301" s="583" t="s">
        <v>301</v>
      </c>
      <c r="I301" s="583"/>
      <c r="J301" s="583"/>
      <c r="K301" s="380">
        <v>1</v>
      </c>
    </row>
    <row r="302" spans="1:11" hidden="1" x14ac:dyDescent="0.25">
      <c r="A302" s="46"/>
      <c r="C302" s="272"/>
      <c r="D302" s="272"/>
      <c r="E302" s="272"/>
      <c r="F302" s="272"/>
      <c r="G302" s="272"/>
      <c r="H302" s="571"/>
      <c r="I302" s="571"/>
      <c r="J302" s="571"/>
    </row>
    <row r="303" spans="1:11" ht="42" hidden="1" customHeight="1" x14ac:dyDescent="0.25">
      <c r="A303" s="23" t="s">
        <v>363</v>
      </c>
      <c r="B303" s="23" t="s">
        <v>364</v>
      </c>
      <c r="C303" s="578" t="s">
        <v>365</v>
      </c>
      <c r="D303" s="578"/>
      <c r="E303" s="578" t="s">
        <v>101</v>
      </c>
      <c r="F303" s="578"/>
      <c r="G303" s="579"/>
      <c r="H303" s="578" t="s">
        <v>102</v>
      </c>
      <c r="I303" s="578"/>
      <c r="J303" s="578"/>
    </row>
    <row r="304" spans="1:11" ht="17.25" hidden="1" customHeight="1" x14ac:dyDescent="0.25">
      <c r="A304" s="48" t="s">
        <v>366</v>
      </c>
      <c r="B304" s="378" t="s">
        <v>367</v>
      </c>
      <c r="C304" s="573">
        <v>3.25</v>
      </c>
      <c r="D304" s="573"/>
      <c r="E304" s="574" t="e">
        <f t="shared" ref="E304:E309" si="12">C304*ntaurban</f>
        <v>#REF!</v>
      </c>
      <c r="F304" s="574"/>
      <c r="G304" s="574"/>
      <c r="H304" s="575" t="e">
        <f t="shared" ref="H304:H309" si="13">C304*ntarural</f>
        <v>#REF!</v>
      </c>
      <c r="I304" s="575"/>
      <c r="J304" s="575"/>
    </row>
    <row r="305" spans="1:10" ht="17.25" hidden="1" customHeight="1" x14ac:dyDescent="0.25">
      <c r="A305" s="48" t="s">
        <v>368</v>
      </c>
      <c r="B305" s="378" t="s">
        <v>369</v>
      </c>
      <c r="C305" s="573">
        <v>2.5299999999999998</v>
      </c>
      <c r="D305" s="573"/>
      <c r="E305" s="574" t="e">
        <f t="shared" si="12"/>
        <v>#REF!</v>
      </c>
      <c r="F305" s="574"/>
      <c r="G305" s="574"/>
      <c r="H305" s="575" t="e">
        <f t="shared" si="13"/>
        <v>#REF!</v>
      </c>
      <c r="I305" s="575"/>
      <c r="J305" s="575"/>
    </row>
    <row r="306" spans="1:10" ht="17.25" hidden="1" customHeight="1" x14ac:dyDescent="0.25">
      <c r="A306" s="48" t="s">
        <v>370</v>
      </c>
      <c r="B306" s="378" t="s">
        <v>371</v>
      </c>
      <c r="C306" s="573">
        <v>1.85</v>
      </c>
      <c r="D306" s="573"/>
      <c r="E306" s="574" t="e">
        <f t="shared" si="12"/>
        <v>#REF!</v>
      </c>
      <c r="F306" s="574"/>
      <c r="G306" s="574"/>
      <c r="H306" s="575" t="e">
        <f t="shared" si="13"/>
        <v>#REF!</v>
      </c>
      <c r="I306" s="575"/>
      <c r="J306" s="575"/>
    </row>
    <row r="307" spans="1:10" ht="17.25" hidden="1" customHeight="1" x14ac:dyDescent="0.25">
      <c r="A307" s="48" t="s">
        <v>372</v>
      </c>
      <c r="B307" s="378" t="s">
        <v>373</v>
      </c>
      <c r="C307" s="573">
        <v>1.34</v>
      </c>
      <c r="D307" s="573"/>
      <c r="E307" s="574" t="e">
        <f t="shared" si="12"/>
        <v>#REF!</v>
      </c>
      <c r="F307" s="574"/>
      <c r="G307" s="574"/>
      <c r="H307" s="575" t="e">
        <f t="shared" si="13"/>
        <v>#REF!</v>
      </c>
      <c r="I307" s="575"/>
      <c r="J307" s="575"/>
    </row>
    <row r="308" spans="1:10" ht="17.25" hidden="1" customHeight="1" x14ac:dyDescent="0.25">
      <c r="A308" s="48" t="s">
        <v>199</v>
      </c>
      <c r="B308" s="378" t="s">
        <v>374</v>
      </c>
      <c r="C308" s="573">
        <v>0.96</v>
      </c>
      <c r="D308" s="573"/>
      <c r="E308" s="574" t="e">
        <f t="shared" si="12"/>
        <v>#REF!</v>
      </c>
      <c r="F308" s="574"/>
      <c r="G308" s="574"/>
      <c r="H308" s="575" t="e">
        <f t="shared" si="13"/>
        <v>#REF!</v>
      </c>
      <c r="I308" s="575"/>
      <c r="J308" s="575"/>
    </row>
    <row r="309" spans="1:10" ht="17.25" hidden="1" customHeight="1" x14ac:dyDescent="0.25">
      <c r="A309" s="48" t="s">
        <v>49</v>
      </c>
      <c r="B309" s="378" t="s">
        <v>375</v>
      </c>
      <c r="C309" s="573">
        <v>0.72</v>
      </c>
      <c r="D309" s="573"/>
      <c r="E309" s="574" t="e">
        <f t="shared" si="12"/>
        <v>#REF!</v>
      </c>
      <c r="F309" s="574"/>
      <c r="G309" s="574"/>
      <c r="H309" s="575" t="e">
        <f t="shared" si="13"/>
        <v>#REF!</v>
      </c>
      <c r="I309" s="575"/>
      <c r="J309" s="575"/>
    </row>
    <row r="310" spans="1:10" hidden="1" x14ac:dyDescent="0.25">
      <c r="A310" s="6"/>
      <c r="G310" s="272"/>
      <c r="H310" s="19"/>
      <c r="I310" s="19"/>
      <c r="J310" s="19"/>
    </row>
    <row r="311" spans="1:10" hidden="1" x14ac:dyDescent="0.25">
      <c r="G311" s="272"/>
      <c r="H311" s="52" t="s">
        <v>286</v>
      </c>
      <c r="I311" s="1" t="s">
        <v>144</v>
      </c>
      <c r="J311" s="1" t="s">
        <v>145</v>
      </c>
    </row>
    <row r="312" spans="1:10" ht="15" hidden="1" customHeight="1" x14ac:dyDescent="0.25">
      <c r="G312" s="272"/>
      <c r="H312" s="1" t="s">
        <v>146</v>
      </c>
      <c r="I312" s="144" t="s">
        <v>369</v>
      </c>
      <c r="J312" s="10" t="e">
        <f>IF(I312="",0,VLOOKUP(I312,ntatwo,4,0))</f>
        <v>#REF!</v>
      </c>
    </row>
    <row r="313" spans="1:10" hidden="1" x14ac:dyDescent="0.25">
      <c r="G313" s="272"/>
      <c r="H313" s="1" t="s">
        <v>147</v>
      </c>
      <c r="I313" s="190"/>
      <c r="J313" s="10">
        <f>IF(I313="",0,VLOOKUP(I313,ntatwo,8,0))</f>
        <v>0</v>
      </c>
    </row>
    <row r="314" spans="1:10" hidden="1" x14ac:dyDescent="0.25">
      <c r="G314" s="272"/>
      <c r="I314" s="276" t="s">
        <v>145</v>
      </c>
      <c r="J314" s="370" t="e">
        <f>IF(AND(J312&lt;&gt;0,J313&lt;&gt;0),0,IF(J312&lt;&gt;0,J312,J313))</f>
        <v>#REF!</v>
      </c>
    </row>
    <row r="315" spans="1:10" hidden="1" x14ac:dyDescent="0.25">
      <c r="G315" s="272"/>
      <c r="J315" s="370"/>
    </row>
    <row r="316" spans="1:10" hidden="1" x14ac:dyDescent="0.25">
      <c r="G316" s="272"/>
      <c r="J316" s="370"/>
    </row>
    <row r="317" spans="1:10" hidden="1" x14ac:dyDescent="0.25">
      <c r="G317" s="566" t="s">
        <v>376</v>
      </c>
      <c r="H317" s="567"/>
      <c r="I317" s="576" t="s">
        <v>146</v>
      </c>
      <c r="J317" s="577"/>
    </row>
    <row r="318" spans="1:10" hidden="1" x14ac:dyDescent="0.25">
      <c r="G318" s="566" t="s">
        <v>146</v>
      </c>
      <c r="H318" s="567"/>
      <c r="I318" s="568">
        <v>90.35</v>
      </c>
      <c r="J318" s="569"/>
    </row>
    <row r="319" spans="1:10" hidden="1" x14ac:dyDescent="0.25">
      <c r="G319" s="566" t="s">
        <v>147</v>
      </c>
      <c r="H319" s="567"/>
      <c r="I319" s="568">
        <v>92.02</v>
      </c>
      <c r="J319" s="569"/>
    </row>
    <row r="320" spans="1:10" hidden="1" x14ac:dyDescent="0.25">
      <c r="G320" s="272"/>
      <c r="H320" s="5" t="s">
        <v>145</v>
      </c>
      <c r="I320" s="570">
        <f>IF(I317="","",IF(I317="Urban",noncmurban,noncmrural))</f>
        <v>90.35</v>
      </c>
      <c r="J320" s="571"/>
    </row>
    <row r="321" spans="1:22" hidden="1" x14ac:dyDescent="0.25">
      <c r="G321" s="272"/>
      <c r="H321" s="319"/>
      <c r="J321" s="370"/>
    </row>
    <row r="322" spans="1:22" hidden="1" x14ac:dyDescent="0.25">
      <c r="G322" s="272"/>
      <c r="H322" s="5" t="s">
        <v>377</v>
      </c>
      <c r="I322" s="572" t="e">
        <f>SUM(F69,F134,I249,J313,I320)</f>
        <v>#REF!</v>
      </c>
      <c r="J322" s="571"/>
    </row>
    <row r="323" spans="1:22" hidden="1" x14ac:dyDescent="0.25">
      <c r="A323" s="46"/>
      <c r="C323" s="272"/>
      <c r="D323" s="272"/>
      <c r="E323" s="272"/>
      <c r="F323" s="272"/>
      <c r="G323" s="272"/>
    </row>
    <row r="324" spans="1:22" hidden="1" x14ac:dyDescent="0.25">
      <c r="A324" s="45"/>
      <c r="I324" s="1" t="s">
        <v>378</v>
      </c>
      <c r="L324" s="276"/>
    </row>
    <row r="325" spans="1:22" hidden="1" x14ac:dyDescent="0.25">
      <c r="A325" s="45"/>
      <c r="I325" s="144">
        <v>0.73860000000000003</v>
      </c>
      <c r="L325" s="276"/>
    </row>
    <row r="326" spans="1:22" hidden="1" x14ac:dyDescent="0.25">
      <c r="A326" s="11" t="s">
        <v>379</v>
      </c>
      <c r="B326" s="11" t="s">
        <v>0</v>
      </c>
      <c r="C326" s="11" t="s">
        <v>152</v>
      </c>
      <c r="D326" s="11" t="s">
        <v>143</v>
      </c>
      <c r="E326" s="11" t="s">
        <v>285</v>
      </c>
      <c r="F326" s="11" t="s">
        <v>286</v>
      </c>
      <c r="G326" s="11" t="s">
        <v>380</v>
      </c>
      <c r="H326" s="7" t="s">
        <v>145</v>
      </c>
      <c r="I326" s="7" t="s">
        <v>381</v>
      </c>
      <c r="J326" s="7" t="s">
        <v>382</v>
      </c>
      <c r="V326" s="11" t="s">
        <v>383</v>
      </c>
    </row>
    <row r="327" spans="1:22" hidden="1" x14ac:dyDescent="0.25">
      <c r="A327" s="11">
        <v>1</v>
      </c>
      <c r="B327" s="60" t="e">
        <f>ptrate*V327</f>
        <v>#REF!</v>
      </c>
      <c r="C327" s="60" t="e">
        <f t="shared" ref="C327:C358" si="14">otrate*V327</f>
        <v>#NAME?</v>
      </c>
      <c r="D327" s="370" t="e">
        <f t="shared" ref="D327:D358" si="15">slprate</f>
        <v>#NAME?</v>
      </c>
      <c r="E327" s="370" t="e">
        <f t="shared" ref="E327:E390" si="16">nsgrate</f>
        <v>#NAME?</v>
      </c>
      <c r="F327" s="60" t="e">
        <f>ntarate*ntaafone</f>
        <v>#REF!</v>
      </c>
      <c r="G327" s="370">
        <f t="shared" ref="G327:G358" si="17">noncmrate</f>
        <v>90.35</v>
      </c>
      <c r="H327" s="56" t="e">
        <f t="shared" ref="H327:H358" si="18">SUM(B327:G327)</f>
        <v>#REF!</v>
      </c>
      <c r="I327" s="57" t="e">
        <f>H327*wageindex</f>
        <v>#REF!</v>
      </c>
      <c r="J327" s="58" t="e">
        <f>(AVERAGE(I327))</f>
        <v>#REF!</v>
      </c>
      <c r="M327" s="369" t="e">
        <f>SUM(B327:F327)*wageindex</f>
        <v>#REF!</v>
      </c>
      <c r="N327" s="369" t="e">
        <f>M327+G327</f>
        <v>#REF!</v>
      </c>
      <c r="O327" s="369" t="e">
        <f>N327*0.96</f>
        <v>#REF!</v>
      </c>
      <c r="V327" s="59">
        <v>1</v>
      </c>
    </row>
    <row r="328" spans="1:22" hidden="1" x14ac:dyDescent="0.25">
      <c r="A328" s="11">
        <f>A327+1</f>
        <v>2</v>
      </c>
      <c r="B328" s="60" t="e">
        <f t="shared" ref="B328:B391" si="19">ptrate*V328</f>
        <v>#REF!</v>
      </c>
      <c r="C328" s="60" t="e">
        <f t="shared" si="14"/>
        <v>#NAME?</v>
      </c>
      <c r="D328" s="370" t="e">
        <f t="shared" si="15"/>
        <v>#NAME?</v>
      </c>
      <c r="E328" s="370" t="e">
        <f t="shared" si="16"/>
        <v>#NAME?</v>
      </c>
      <c r="F328" s="60" t="e">
        <f>ntarate*ntaafone</f>
        <v>#REF!</v>
      </c>
      <c r="G328" s="370">
        <f t="shared" si="17"/>
        <v>90.35</v>
      </c>
      <c r="H328" s="56" t="e">
        <f t="shared" si="18"/>
        <v>#REF!</v>
      </c>
      <c r="I328" s="57" t="e">
        <f t="shared" ref="I328:I358" si="20">H328*wageindex</f>
        <v>#REF!</v>
      </c>
      <c r="J328" s="58" t="e">
        <f>(AVERAGE(I327:I328))</f>
        <v>#REF!</v>
      </c>
      <c r="V328" s="59">
        <v>1</v>
      </c>
    </row>
    <row r="329" spans="1:22" hidden="1" x14ac:dyDescent="0.25">
      <c r="A329" s="11">
        <f t="shared" ref="A329:A392" si="21">A328+1</f>
        <v>3</v>
      </c>
      <c r="B329" s="60" t="e">
        <f t="shared" si="19"/>
        <v>#REF!</v>
      </c>
      <c r="C329" s="60" t="e">
        <f t="shared" si="14"/>
        <v>#NAME?</v>
      </c>
      <c r="D329" s="370" t="e">
        <f t="shared" si="15"/>
        <v>#NAME?</v>
      </c>
      <c r="E329" s="370" t="e">
        <f t="shared" si="16"/>
        <v>#NAME?</v>
      </c>
      <c r="F329" s="60" t="e">
        <f>ntarate*ntaafone</f>
        <v>#REF!</v>
      </c>
      <c r="G329" s="370">
        <f t="shared" si="17"/>
        <v>90.35</v>
      </c>
      <c r="H329" s="56" t="e">
        <f t="shared" si="18"/>
        <v>#REF!</v>
      </c>
      <c r="I329" s="57" t="e">
        <f t="shared" si="20"/>
        <v>#REF!</v>
      </c>
      <c r="J329" s="58" t="e">
        <f>(AVERAGE(I327:I329))</f>
        <v>#REF!</v>
      </c>
      <c r="V329" s="59">
        <v>1</v>
      </c>
    </row>
    <row r="330" spans="1:22" hidden="1" x14ac:dyDescent="0.25">
      <c r="A330" s="11">
        <f t="shared" si="21"/>
        <v>4</v>
      </c>
      <c r="B330" s="60" t="e">
        <f t="shared" si="19"/>
        <v>#REF!</v>
      </c>
      <c r="C330" s="60" t="e">
        <f t="shared" si="14"/>
        <v>#NAME?</v>
      </c>
      <c r="D330" s="370" t="e">
        <f t="shared" si="15"/>
        <v>#NAME?</v>
      </c>
      <c r="E330" s="370" t="e">
        <f t="shared" si="16"/>
        <v>#NAME?</v>
      </c>
      <c r="F330" s="370" t="e">
        <f t="shared" ref="F330:F361" si="22">ntarate*ntaaftwo</f>
        <v>#REF!</v>
      </c>
      <c r="G330" s="370">
        <f t="shared" si="17"/>
        <v>90.35</v>
      </c>
      <c r="H330" s="56" t="e">
        <f t="shared" si="18"/>
        <v>#REF!</v>
      </c>
      <c r="I330" s="57" t="e">
        <f t="shared" si="20"/>
        <v>#REF!</v>
      </c>
      <c r="J330" s="58" t="e">
        <f>(AVERAGE(I327:I330))</f>
        <v>#REF!</v>
      </c>
      <c r="V330" s="59">
        <v>1</v>
      </c>
    </row>
    <row r="331" spans="1:22" hidden="1" x14ac:dyDescent="0.25">
      <c r="A331" s="11">
        <f t="shared" si="21"/>
        <v>5</v>
      </c>
      <c r="B331" s="60" t="e">
        <f t="shared" si="19"/>
        <v>#REF!</v>
      </c>
      <c r="C331" s="60" t="e">
        <f t="shared" si="14"/>
        <v>#NAME?</v>
      </c>
      <c r="D331" s="370" t="e">
        <f t="shared" si="15"/>
        <v>#NAME?</v>
      </c>
      <c r="E331" s="370" t="e">
        <f t="shared" si="16"/>
        <v>#NAME?</v>
      </c>
      <c r="F331" s="370" t="e">
        <f t="shared" si="22"/>
        <v>#REF!</v>
      </c>
      <c r="G331" s="370">
        <f t="shared" si="17"/>
        <v>90.35</v>
      </c>
      <c r="H331" s="56" t="e">
        <f t="shared" si="18"/>
        <v>#REF!</v>
      </c>
      <c r="I331" s="57" t="e">
        <f t="shared" si="20"/>
        <v>#REF!</v>
      </c>
      <c r="J331" s="58" t="e">
        <f>(AVERAGE(ratestart:I331))</f>
        <v>#REF!</v>
      </c>
      <c r="V331" s="59">
        <v>1</v>
      </c>
    </row>
    <row r="332" spans="1:22" hidden="1" x14ac:dyDescent="0.25">
      <c r="A332" s="11">
        <f t="shared" si="21"/>
        <v>6</v>
      </c>
      <c r="B332" s="60" t="e">
        <f t="shared" si="19"/>
        <v>#REF!</v>
      </c>
      <c r="C332" s="60" t="e">
        <f t="shared" si="14"/>
        <v>#NAME?</v>
      </c>
      <c r="D332" s="370" t="e">
        <f t="shared" si="15"/>
        <v>#NAME?</v>
      </c>
      <c r="E332" s="370" t="e">
        <f t="shared" si="16"/>
        <v>#NAME?</v>
      </c>
      <c r="F332" s="370" t="e">
        <f t="shared" si="22"/>
        <v>#REF!</v>
      </c>
      <c r="G332" s="370">
        <f t="shared" si="17"/>
        <v>90.35</v>
      </c>
      <c r="H332" s="56" t="e">
        <f t="shared" si="18"/>
        <v>#REF!</v>
      </c>
      <c r="I332" s="57" t="e">
        <f t="shared" si="20"/>
        <v>#REF!</v>
      </c>
      <c r="J332" s="58" t="e">
        <f>(AVERAGE(I327:I332))</f>
        <v>#REF!</v>
      </c>
      <c r="V332" s="59">
        <v>1</v>
      </c>
    </row>
    <row r="333" spans="1:22" hidden="1" x14ac:dyDescent="0.25">
      <c r="A333" s="11">
        <f t="shared" si="21"/>
        <v>7</v>
      </c>
      <c r="B333" s="60" t="e">
        <f t="shared" si="19"/>
        <v>#REF!</v>
      </c>
      <c r="C333" s="60" t="e">
        <f t="shared" si="14"/>
        <v>#NAME?</v>
      </c>
      <c r="D333" s="370" t="e">
        <f t="shared" si="15"/>
        <v>#NAME?</v>
      </c>
      <c r="E333" s="370" t="e">
        <f t="shared" si="16"/>
        <v>#NAME?</v>
      </c>
      <c r="F333" s="370" t="e">
        <f t="shared" si="22"/>
        <v>#REF!</v>
      </c>
      <c r="G333" s="370">
        <f t="shared" si="17"/>
        <v>90.35</v>
      </c>
      <c r="H333" s="56" t="e">
        <f t="shared" si="18"/>
        <v>#REF!</v>
      </c>
      <c r="I333" s="57" t="e">
        <f t="shared" si="20"/>
        <v>#REF!</v>
      </c>
      <c r="J333" s="58" t="e">
        <f>(AVERAGE(I327:I333))</f>
        <v>#REF!</v>
      </c>
      <c r="V333" s="59">
        <v>1</v>
      </c>
    </row>
    <row r="334" spans="1:22" hidden="1" x14ac:dyDescent="0.25">
      <c r="A334" s="11">
        <f t="shared" si="21"/>
        <v>8</v>
      </c>
      <c r="B334" s="60" t="e">
        <f t="shared" si="19"/>
        <v>#REF!</v>
      </c>
      <c r="C334" s="60" t="e">
        <f t="shared" si="14"/>
        <v>#NAME?</v>
      </c>
      <c r="D334" s="370" t="e">
        <f t="shared" si="15"/>
        <v>#NAME?</v>
      </c>
      <c r="E334" s="370" t="e">
        <f t="shared" si="16"/>
        <v>#NAME?</v>
      </c>
      <c r="F334" s="370" t="e">
        <f t="shared" si="22"/>
        <v>#REF!</v>
      </c>
      <c r="G334" s="370">
        <f t="shared" si="17"/>
        <v>90.35</v>
      </c>
      <c r="H334" s="56" t="e">
        <f t="shared" si="18"/>
        <v>#REF!</v>
      </c>
      <c r="I334" s="57" t="e">
        <f t="shared" si="20"/>
        <v>#REF!</v>
      </c>
      <c r="J334" s="58" t="e">
        <f>(AVERAGE(I327:I334))</f>
        <v>#REF!</v>
      </c>
      <c r="V334" s="59">
        <v>1</v>
      </c>
    </row>
    <row r="335" spans="1:22" hidden="1" x14ac:dyDescent="0.25">
      <c r="A335" s="11">
        <f t="shared" si="21"/>
        <v>9</v>
      </c>
      <c r="B335" s="60" t="e">
        <f t="shared" si="19"/>
        <v>#REF!</v>
      </c>
      <c r="C335" s="60" t="e">
        <f t="shared" si="14"/>
        <v>#NAME?</v>
      </c>
      <c r="D335" s="370" t="e">
        <f t="shared" si="15"/>
        <v>#NAME?</v>
      </c>
      <c r="E335" s="370" t="e">
        <f t="shared" si="16"/>
        <v>#NAME?</v>
      </c>
      <c r="F335" s="370" t="e">
        <f t="shared" si="22"/>
        <v>#REF!</v>
      </c>
      <c r="G335" s="370">
        <f t="shared" si="17"/>
        <v>90.35</v>
      </c>
      <c r="H335" s="56" t="e">
        <f t="shared" si="18"/>
        <v>#REF!</v>
      </c>
      <c r="I335" s="57" t="e">
        <f t="shared" si="20"/>
        <v>#REF!</v>
      </c>
      <c r="J335" s="58" t="e">
        <f>(AVERAGE(I327:I335))</f>
        <v>#REF!</v>
      </c>
      <c r="V335" s="59">
        <v>1</v>
      </c>
    </row>
    <row r="336" spans="1:22" hidden="1" x14ac:dyDescent="0.25">
      <c r="A336" s="11">
        <f t="shared" si="21"/>
        <v>10</v>
      </c>
      <c r="B336" s="60" t="e">
        <f t="shared" si="19"/>
        <v>#REF!</v>
      </c>
      <c r="C336" s="60" t="e">
        <f t="shared" si="14"/>
        <v>#NAME?</v>
      </c>
      <c r="D336" s="370" t="e">
        <f t="shared" si="15"/>
        <v>#NAME?</v>
      </c>
      <c r="E336" s="370" t="e">
        <f t="shared" si="16"/>
        <v>#NAME?</v>
      </c>
      <c r="F336" s="370" t="e">
        <f t="shared" si="22"/>
        <v>#REF!</v>
      </c>
      <c r="G336" s="370">
        <f t="shared" si="17"/>
        <v>90.35</v>
      </c>
      <c r="H336" s="56" t="e">
        <f t="shared" si="18"/>
        <v>#REF!</v>
      </c>
      <c r="I336" s="57" t="e">
        <f t="shared" si="20"/>
        <v>#REF!</v>
      </c>
      <c r="J336" s="58" t="e">
        <f>(AVERAGE(I327:I336))</f>
        <v>#REF!</v>
      </c>
      <c r="V336" s="59">
        <v>1</v>
      </c>
    </row>
    <row r="337" spans="1:22" hidden="1" x14ac:dyDescent="0.25">
      <c r="A337" s="11">
        <f t="shared" si="21"/>
        <v>11</v>
      </c>
      <c r="B337" s="60" t="e">
        <f t="shared" si="19"/>
        <v>#REF!</v>
      </c>
      <c r="C337" s="60" t="e">
        <f t="shared" si="14"/>
        <v>#NAME?</v>
      </c>
      <c r="D337" s="370" t="e">
        <f t="shared" si="15"/>
        <v>#NAME?</v>
      </c>
      <c r="E337" s="370" t="e">
        <f t="shared" si="16"/>
        <v>#NAME?</v>
      </c>
      <c r="F337" s="370" t="e">
        <f t="shared" si="22"/>
        <v>#REF!</v>
      </c>
      <c r="G337" s="370">
        <f t="shared" si="17"/>
        <v>90.35</v>
      </c>
      <c r="H337" s="56" t="e">
        <f t="shared" si="18"/>
        <v>#REF!</v>
      </c>
      <c r="I337" s="57" t="e">
        <f t="shared" si="20"/>
        <v>#REF!</v>
      </c>
      <c r="J337" s="58" t="e">
        <f>(AVERAGE(I336:I337))</f>
        <v>#REF!</v>
      </c>
      <c r="V337" s="59">
        <v>1</v>
      </c>
    </row>
    <row r="338" spans="1:22" hidden="1" x14ac:dyDescent="0.25">
      <c r="A338" s="11">
        <f t="shared" si="21"/>
        <v>12</v>
      </c>
      <c r="B338" s="60" t="e">
        <f t="shared" si="19"/>
        <v>#REF!</v>
      </c>
      <c r="C338" s="60" t="e">
        <f t="shared" si="14"/>
        <v>#NAME?</v>
      </c>
      <c r="D338" s="370" t="e">
        <f t="shared" si="15"/>
        <v>#NAME?</v>
      </c>
      <c r="E338" s="370" t="e">
        <f t="shared" si="16"/>
        <v>#NAME?</v>
      </c>
      <c r="F338" s="370" t="e">
        <f t="shared" si="22"/>
        <v>#REF!</v>
      </c>
      <c r="G338" s="370">
        <f t="shared" si="17"/>
        <v>90.35</v>
      </c>
      <c r="H338" s="56" t="e">
        <f t="shared" si="18"/>
        <v>#REF!</v>
      </c>
      <c r="I338" s="57" t="e">
        <f t="shared" si="20"/>
        <v>#REF!</v>
      </c>
      <c r="J338" s="58" t="e">
        <f>(AVERAGE(I327:I338))</f>
        <v>#REF!</v>
      </c>
      <c r="V338" s="59">
        <v>1</v>
      </c>
    </row>
    <row r="339" spans="1:22" hidden="1" x14ac:dyDescent="0.25">
      <c r="A339" s="11">
        <f t="shared" si="21"/>
        <v>13</v>
      </c>
      <c r="B339" s="60" t="e">
        <f t="shared" si="19"/>
        <v>#REF!</v>
      </c>
      <c r="C339" s="60" t="e">
        <f t="shared" si="14"/>
        <v>#NAME?</v>
      </c>
      <c r="D339" s="370" t="e">
        <f t="shared" si="15"/>
        <v>#NAME?</v>
      </c>
      <c r="E339" s="370" t="e">
        <f t="shared" si="16"/>
        <v>#NAME?</v>
      </c>
      <c r="F339" s="370" t="e">
        <f t="shared" si="22"/>
        <v>#REF!</v>
      </c>
      <c r="G339" s="370">
        <f t="shared" si="17"/>
        <v>90.35</v>
      </c>
      <c r="H339" s="56" t="e">
        <f t="shared" si="18"/>
        <v>#REF!</v>
      </c>
      <c r="I339" s="57" t="e">
        <f t="shared" si="20"/>
        <v>#REF!</v>
      </c>
      <c r="J339" s="58" t="e">
        <f>(AVERAGE(I327:I339))</f>
        <v>#REF!</v>
      </c>
      <c r="V339" s="59">
        <v>1</v>
      </c>
    </row>
    <row r="340" spans="1:22" hidden="1" x14ac:dyDescent="0.25">
      <c r="A340" s="11">
        <f t="shared" si="21"/>
        <v>14</v>
      </c>
      <c r="B340" s="60" t="e">
        <f t="shared" si="19"/>
        <v>#REF!</v>
      </c>
      <c r="C340" s="60" t="e">
        <f t="shared" si="14"/>
        <v>#NAME?</v>
      </c>
      <c r="D340" s="370" t="e">
        <f t="shared" si="15"/>
        <v>#NAME?</v>
      </c>
      <c r="E340" s="370" t="e">
        <f t="shared" si="16"/>
        <v>#NAME?</v>
      </c>
      <c r="F340" s="370" t="e">
        <f t="shared" si="22"/>
        <v>#REF!</v>
      </c>
      <c r="G340" s="370">
        <f t="shared" si="17"/>
        <v>90.35</v>
      </c>
      <c r="H340" s="56" t="e">
        <f t="shared" si="18"/>
        <v>#REF!</v>
      </c>
      <c r="I340" s="57" t="e">
        <f t="shared" si="20"/>
        <v>#REF!</v>
      </c>
      <c r="J340" s="58" t="e">
        <f>(AVERAGE(I327:I340))</f>
        <v>#REF!</v>
      </c>
      <c r="V340" s="59">
        <v>1</v>
      </c>
    </row>
    <row r="341" spans="1:22" hidden="1" x14ac:dyDescent="0.25">
      <c r="A341" s="11">
        <f t="shared" si="21"/>
        <v>15</v>
      </c>
      <c r="B341" s="60" t="e">
        <f t="shared" si="19"/>
        <v>#REF!</v>
      </c>
      <c r="C341" s="60" t="e">
        <f t="shared" si="14"/>
        <v>#NAME?</v>
      </c>
      <c r="D341" s="370" t="e">
        <f t="shared" si="15"/>
        <v>#NAME?</v>
      </c>
      <c r="E341" s="370" t="e">
        <f t="shared" si="16"/>
        <v>#NAME?</v>
      </c>
      <c r="F341" s="370" t="e">
        <f t="shared" si="22"/>
        <v>#REF!</v>
      </c>
      <c r="G341" s="370">
        <f t="shared" si="17"/>
        <v>90.35</v>
      </c>
      <c r="H341" s="56" t="e">
        <f t="shared" si="18"/>
        <v>#REF!</v>
      </c>
      <c r="I341" s="57" t="e">
        <f t="shared" si="20"/>
        <v>#REF!</v>
      </c>
      <c r="J341" s="58" t="e">
        <f>(AVERAGE(I327:I341))</f>
        <v>#REF!</v>
      </c>
      <c r="V341" s="59">
        <v>1</v>
      </c>
    </row>
    <row r="342" spans="1:22" hidden="1" x14ac:dyDescent="0.25">
      <c r="A342" s="11">
        <f t="shared" si="21"/>
        <v>16</v>
      </c>
      <c r="B342" s="60" t="e">
        <f t="shared" si="19"/>
        <v>#REF!</v>
      </c>
      <c r="C342" s="60" t="e">
        <f t="shared" si="14"/>
        <v>#NAME?</v>
      </c>
      <c r="D342" s="370" t="e">
        <f t="shared" si="15"/>
        <v>#NAME?</v>
      </c>
      <c r="E342" s="370" t="e">
        <f t="shared" si="16"/>
        <v>#NAME?</v>
      </c>
      <c r="F342" s="370" t="e">
        <f t="shared" si="22"/>
        <v>#REF!</v>
      </c>
      <c r="G342" s="370">
        <f t="shared" si="17"/>
        <v>90.35</v>
      </c>
      <c r="H342" s="56" t="e">
        <f t="shared" si="18"/>
        <v>#REF!</v>
      </c>
      <c r="I342" s="57" t="e">
        <f t="shared" si="20"/>
        <v>#REF!</v>
      </c>
      <c r="J342" s="58" t="e">
        <f>(AVERAGE(I327:I342))</f>
        <v>#REF!</v>
      </c>
      <c r="V342" s="59">
        <v>1</v>
      </c>
    </row>
    <row r="343" spans="1:22" hidden="1" x14ac:dyDescent="0.25">
      <c r="A343" s="11">
        <f t="shared" si="21"/>
        <v>17</v>
      </c>
      <c r="B343" s="60" t="e">
        <f t="shared" si="19"/>
        <v>#REF!</v>
      </c>
      <c r="C343" s="60" t="e">
        <f t="shared" si="14"/>
        <v>#NAME?</v>
      </c>
      <c r="D343" s="370" t="e">
        <f t="shared" si="15"/>
        <v>#NAME?</v>
      </c>
      <c r="E343" s="370" t="e">
        <f t="shared" si="16"/>
        <v>#NAME?</v>
      </c>
      <c r="F343" s="370" t="e">
        <f t="shared" si="22"/>
        <v>#REF!</v>
      </c>
      <c r="G343" s="370">
        <f t="shared" si="17"/>
        <v>90.35</v>
      </c>
      <c r="H343" s="56" t="e">
        <f t="shared" si="18"/>
        <v>#REF!</v>
      </c>
      <c r="I343" s="57" t="e">
        <f t="shared" si="20"/>
        <v>#REF!</v>
      </c>
      <c r="J343" s="58" t="e">
        <f>(AVERAGE(I327:I343))</f>
        <v>#REF!</v>
      </c>
      <c r="V343" s="59">
        <v>1</v>
      </c>
    </row>
    <row r="344" spans="1:22" hidden="1" x14ac:dyDescent="0.25">
      <c r="A344" s="11">
        <f t="shared" si="21"/>
        <v>18</v>
      </c>
      <c r="B344" s="60" t="e">
        <f t="shared" si="19"/>
        <v>#REF!</v>
      </c>
      <c r="C344" s="60" t="e">
        <f t="shared" si="14"/>
        <v>#NAME?</v>
      </c>
      <c r="D344" s="370" t="e">
        <f t="shared" si="15"/>
        <v>#NAME?</v>
      </c>
      <c r="E344" s="370" t="e">
        <f t="shared" si="16"/>
        <v>#NAME?</v>
      </c>
      <c r="F344" s="370" t="e">
        <f t="shared" si="22"/>
        <v>#REF!</v>
      </c>
      <c r="G344" s="370">
        <f t="shared" si="17"/>
        <v>90.35</v>
      </c>
      <c r="H344" s="56" t="e">
        <f t="shared" si="18"/>
        <v>#REF!</v>
      </c>
      <c r="I344" s="57" t="e">
        <f t="shared" si="20"/>
        <v>#REF!</v>
      </c>
      <c r="J344" s="58" t="e">
        <f>(AVERAGE(I327:I344))</f>
        <v>#REF!</v>
      </c>
      <c r="V344" s="59">
        <v>1</v>
      </c>
    </row>
    <row r="345" spans="1:22" hidden="1" x14ac:dyDescent="0.25">
      <c r="A345" s="11">
        <f t="shared" si="21"/>
        <v>19</v>
      </c>
      <c r="B345" s="60" t="e">
        <f t="shared" si="19"/>
        <v>#REF!</v>
      </c>
      <c r="C345" s="60" t="e">
        <f t="shared" si="14"/>
        <v>#NAME?</v>
      </c>
      <c r="D345" s="370" t="e">
        <f t="shared" si="15"/>
        <v>#NAME?</v>
      </c>
      <c r="E345" s="370" t="e">
        <f t="shared" si="16"/>
        <v>#NAME?</v>
      </c>
      <c r="F345" s="370" t="e">
        <f t="shared" si="22"/>
        <v>#REF!</v>
      </c>
      <c r="G345" s="370">
        <f t="shared" si="17"/>
        <v>90.35</v>
      </c>
      <c r="H345" s="56" t="e">
        <f t="shared" si="18"/>
        <v>#REF!</v>
      </c>
      <c r="I345" s="57" t="e">
        <f t="shared" si="20"/>
        <v>#REF!</v>
      </c>
      <c r="J345" s="58" t="e">
        <f>(AVERAGE(I327:I345))</f>
        <v>#REF!</v>
      </c>
      <c r="V345" s="59">
        <v>1</v>
      </c>
    </row>
    <row r="346" spans="1:22" hidden="1" x14ac:dyDescent="0.25">
      <c r="A346" s="11">
        <f t="shared" si="21"/>
        <v>20</v>
      </c>
      <c r="B346" s="60" t="e">
        <f t="shared" si="19"/>
        <v>#REF!</v>
      </c>
      <c r="C346" s="60" t="e">
        <f t="shared" si="14"/>
        <v>#NAME?</v>
      </c>
      <c r="D346" s="370" t="e">
        <f t="shared" si="15"/>
        <v>#NAME?</v>
      </c>
      <c r="E346" s="370" t="e">
        <f t="shared" si="16"/>
        <v>#NAME?</v>
      </c>
      <c r="F346" s="370" t="e">
        <f t="shared" si="22"/>
        <v>#REF!</v>
      </c>
      <c r="G346" s="370">
        <f t="shared" si="17"/>
        <v>90.35</v>
      </c>
      <c r="H346" s="56" t="e">
        <f t="shared" si="18"/>
        <v>#REF!</v>
      </c>
      <c r="I346" s="57" t="e">
        <f t="shared" si="20"/>
        <v>#REF!</v>
      </c>
      <c r="J346" s="58" t="e">
        <f>(AVERAGE(I327:I346))</f>
        <v>#REF!</v>
      </c>
      <c r="V346" s="59">
        <v>1</v>
      </c>
    </row>
    <row r="347" spans="1:22" hidden="1" x14ac:dyDescent="0.25">
      <c r="A347" s="11">
        <f t="shared" si="21"/>
        <v>21</v>
      </c>
      <c r="B347" s="370" t="e">
        <f>ptrate*V347</f>
        <v>#REF!</v>
      </c>
      <c r="C347" s="370" t="e">
        <f t="shared" si="14"/>
        <v>#NAME?</v>
      </c>
      <c r="D347" s="370" t="e">
        <f t="shared" si="15"/>
        <v>#NAME?</v>
      </c>
      <c r="E347" s="370" t="e">
        <f t="shared" si="16"/>
        <v>#NAME?</v>
      </c>
      <c r="F347" s="370" t="e">
        <f t="shared" si="22"/>
        <v>#REF!</v>
      </c>
      <c r="G347" s="370">
        <f t="shared" si="17"/>
        <v>90.35</v>
      </c>
      <c r="H347" s="56" t="e">
        <f t="shared" si="18"/>
        <v>#REF!</v>
      </c>
      <c r="I347" s="57" t="e">
        <f>H347*wageindex</f>
        <v>#REF!</v>
      </c>
      <c r="J347" s="58" t="e">
        <f>(AVERAGE(I327:I347))</f>
        <v>#REF!</v>
      </c>
      <c r="V347" s="8">
        <f t="shared" ref="V347:V353" si="23">paone</f>
        <v>0.98</v>
      </c>
    </row>
    <row r="348" spans="1:22" hidden="1" x14ac:dyDescent="0.25">
      <c r="A348" s="11">
        <f t="shared" si="21"/>
        <v>22</v>
      </c>
      <c r="B348" s="370" t="e">
        <f t="shared" si="19"/>
        <v>#REF!</v>
      </c>
      <c r="C348" s="370" t="e">
        <f t="shared" si="14"/>
        <v>#NAME?</v>
      </c>
      <c r="D348" s="370" t="e">
        <f t="shared" si="15"/>
        <v>#NAME?</v>
      </c>
      <c r="E348" s="370" t="e">
        <f t="shared" si="16"/>
        <v>#NAME?</v>
      </c>
      <c r="F348" s="370" t="e">
        <f t="shared" si="22"/>
        <v>#REF!</v>
      </c>
      <c r="G348" s="370">
        <f t="shared" si="17"/>
        <v>90.35</v>
      </c>
      <c r="H348" s="56" t="e">
        <f t="shared" si="18"/>
        <v>#REF!</v>
      </c>
      <c r="I348" s="57" t="e">
        <f t="shared" si="20"/>
        <v>#REF!</v>
      </c>
      <c r="J348" s="58" t="e">
        <f>(AVERAGE(I327:I348))</f>
        <v>#REF!</v>
      </c>
      <c r="V348" s="8">
        <f t="shared" si="23"/>
        <v>0.98</v>
      </c>
    </row>
    <row r="349" spans="1:22" hidden="1" x14ac:dyDescent="0.25">
      <c r="A349" s="11">
        <f t="shared" si="21"/>
        <v>23</v>
      </c>
      <c r="B349" s="370" t="e">
        <f t="shared" si="19"/>
        <v>#REF!</v>
      </c>
      <c r="C349" s="370" t="e">
        <f t="shared" si="14"/>
        <v>#NAME?</v>
      </c>
      <c r="D349" s="370" t="e">
        <f t="shared" si="15"/>
        <v>#NAME?</v>
      </c>
      <c r="E349" s="370" t="e">
        <f t="shared" si="16"/>
        <v>#NAME?</v>
      </c>
      <c r="F349" s="370" t="e">
        <f t="shared" si="22"/>
        <v>#REF!</v>
      </c>
      <c r="G349" s="370">
        <f t="shared" si="17"/>
        <v>90.35</v>
      </c>
      <c r="H349" s="56" t="e">
        <f t="shared" si="18"/>
        <v>#REF!</v>
      </c>
      <c r="I349" s="57" t="e">
        <f t="shared" si="20"/>
        <v>#REF!</v>
      </c>
      <c r="J349" s="58" t="e">
        <f>(AVERAGE(I327:I349))</f>
        <v>#REF!</v>
      </c>
      <c r="V349" s="8">
        <f t="shared" si="23"/>
        <v>0.98</v>
      </c>
    </row>
    <row r="350" spans="1:22" hidden="1" x14ac:dyDescent="0.25">
      <c r="A350" s="11">
        <f t="shared" si="21"/>
        <v>24</v>
      </c>
      <c r="B350" s="370" t="e">
        <f t="shared" si="19"/>
        <v>#REF!</v>
      </c>
      <c r="C350" s="370" t="e">
        <f t="shared" si="14"/>
        <v>#NAME?</v>
      </c>
      <c r="D350" s="370" t="e">
        <f t="shared" si="15"/>
        <v>#NAME?</v>
      </c>
      <c r="E350" s="370" t="e">
        <f t="shared" si="16"/>
        <v>#NAME?</v>
      </c>
      <c r="F350" s="370" t="e">
        <f t="shared" si="22"/>
        <v>#REF!</v>
      </c>
      <c r="G350" s="370">
        <f t="shared" si="17"/>
        <v>90.35</v>
      </c>
      <c r="H350" s="56" t="e">
        <f t="shared" si="18"/>
        <v>#REF!</v>
      </c>
      <c r="I350" s="57" t="e">
        <f t="shared" si="20"/>
        <v>#REF!</v>
      </c>
      <c r="J350" s="58" t="e">
        <f>(AVERAGE(I327:I350))</f>
        <v>#REF!</v>
      </c>
      <c r="V350" s="8">
        <f t="shared" si="23"/>
        <v>0.98</v>
      </c>
    </row>
    <row r="351" spans="1:22" hidden="1" x14ac:dyDescent="0.25">
      <c r="A351" s="11">
        <f t="shared" si="21"/>
        <v>25</v>
      </c>
      <c r="B351" s="370" t="e">
        <f t="shared" si="19"/>
        <v>#REF!</v>
      </c>
      <c r="C351" s="370" t="e">
        <f t="shared" si="14"/>
        <v>#NAME?</v>
      </c>
      <c r="D351" s="370" t="e">
        <f t="shared" si="15"/>
        <v>#NAME?</v>
      </c>
      <c r="E351" s="370" t="e">
        <f t="shared" si="16"/>
        <v>#NAME?</v>
      </c>
      <c r="F351" s="370" t="e">
        <f t="shared" si="22"/>
        <v>#REF!</v>
      </c>
      <c r="G351" s="370">
        <f t="shared" si="17"/>
        <v>90.35</v>
      </c>
      <c r="H351" s="56" t="e">
        <f t="shared" si="18"/>
        <v>#REF!</v>
      </c>
      <c r="I351" s="57" t="e">
        <f t="shared" si="20"/>
        <v>#REF!</v>
      </c>
      <c r="J351" s="58" t="e">
        <f>(AVERAGE(I327:I351))</f>
        <v>#REF!</v>
      </c>
      <c r="V351" s="8">
        <f t="shared" si="23"/>
        <v>0.98</v>
      </c>
    </row>
    <row r="352" spans="1:22" hidden="1" x14ac:dyDescent="0.25">
      <c r="A352" s="11">
        <f t="shared" si="21"/>
        <v>26</v>
      </c>
      <c r="B352" s="370" t="e">
        <f t="shared" si="19"/>
        <v>#REF!</v>
      </c>
      <c r="C352" s="370" t="e">
        <f t="shared" si="14"/>
        <v>#NAME?</v>
      </c>
      <c r="D352" s="370" t="e">
        <f t="shared" si="15"/>
        <v>#NAME?</v>
      </c>
      <c r="E352" s="370" t="e">
        <f t="shared" si="16"/>
        <v>#NAME?</v>
      </c>
      <c r="F352" s="370" t="e">
        <f t="shared" si="22"/>
        <v>#REF!</v>
      </c>
      <c r="G352" s="370">
        <f t="shared" si="17"/>
        <v>90.35</v>
      </c>
      <c r="H352" s="56" t="e">
        <f t="shared" si="18"/>
        <v>#REF!</v>
      </c>
      <c r="I352" s="57" t="e">
        <f t="shared" si="20"/>
        <v>#REF!</v>
      </c>
      <c r="J352" s="58" t="e">
        <f>(AVERAGE(I327:I352))</f>
        <v>#REF!</v>
      </c>
      <c r="V352" s="8">
        <f t="shared" si="23"/>
        <v>0.98</v>
      </c>
    </row>
    <row r="353" spans="1:22" hidden="1" x14ac:dyDescent="0.25">
      <c r="A353" s="11">
        <f t="shared" si="21"/>
        <v>27</v>
      </c>
      <c r="B353" s="370" t="e">
        <f t="shared" si="19"/>
        <v>#REF!</v>
      </c>
      <c r="C353" s="370" t="e">
        <f t="shared" si="14"/>
        <v>#NAME?</v>
      </c>
      <c r="D353" s="370" t="e">
        <f t="shared" si="15"/>
        <v>#NAME?</v>
      </c>
      <c r="E353" s="370" t="e">
        <f t="shared" si="16"/>
        <v>#NAME?</v>
      </c>
      <c r="F353" s="370" t="e">
        <f t="shared" si="22"/>
        <v>#REF!</v>
      </c>
      <c r="G353" s="370">
        <f t="shared" si="17"/>
        <v>90.35</v>
      </c>
      <c r="H353" s="56" t="e">
        <f t="shared" si="18"/>
        <v>#REF!</v>
      </c>
      <c r="I353" s="57" t="e">
        <f t="shared" si="20"/>
        <v>#REF!</v>
      </c>
      <c r="J353" s="58" t="e">
        <f>(AVERAGE(I327:I353))</f>
        <v>#REF!</v>
      </c>
      <c r="V353" s="8">
        <f t="shared" si="23"/>
        <v>0.98</v>
      </c>
    </row>
    <row r="354" spans="1:22" hidden="1" x14ac:dyDescent="0.25">
      <c r="A354" s="11">
        <f t="shared" si="21"/>
        <v>28</v>
      </c>
      <c r="B354" s="60" t="e">
        <f t="shared" si="19"/>
        <v>#REF!</v>
      </c>
      <c r="C354" s="60" t="e">
        <f t="shared" si="14"/>
        <v>#NAME?</v>
      </c>
      <c r="D354" s="370" t="e">
        <f t="shared" si="15"/>
        <v>#NAME?</v>
      </c>
      <c r="E354" s="370" t="e">
        <f t="shared" si="16"/>
        <v>#NAME?</v>
      </c>
      <c r="F354" s="370" t="e">
        <f t="shared" si="22"/>
        <v>#REF!</v>
      </c>
      <c r="G354" s="370">
        <f t="shared" si="17"/>
        <v>90.35</v>
      </c>
      <c r="H354" s="56" t="e">
        <f t="shared" si="18"/>
        <v>#REF!</v>
      </c>
      <c r="I354" s="57" t="e">
        <f t="shared" si="20"/>
        <v>#REF!</v>
      </c>
      <c r="J354" s="58" t="e">
        <f>(AVERAGE(I327:I354))</f>
        <v>#REF!</v>
      </c>
      <c r="V354" s="8">
        <f t="shared" ref="V354:V360" si="24">patwo</f>
        <v>0.96</v>
      </c>
    </row>
    <row r="355" spans="1:22" hidden="1" x14ac:dyDescent="0.25">
      <c r="A355" s="11">
        <f t="shared" si="21"/>
        <v>29</v>
      </c>
      <c r="B355" s="60" t="e">
        <f t="shared" si="19"/>
        <v>#REF!</v>
      </c>
      <c r="C355" s="60" t="e">
        <f t="shared" si="14"/>
        <v>#NAME?</v>
      </c>
      <c r="D355" s="370" t="e">
        <f t="shared" si="15"/>
        <v>#NAME?</v>
      </c>
      <c r="E355" s="370" t="e">
        <f t="shared" si="16"/>
        <v>#NAME?</v>
      </c>
      <c r="F355" s="370" t="e">
        <f t="shared" si="22"/>
        <v>#REF!</v>
      </c>
      <c r="G355" s="370">
        <f t="shared" si="17"/>
        <v>90.35</v>
      </c>
      <c r="H355" s="56" t="e">
        <f t="shared" si="18"/>
        <v>#REF!</v>
      </c>
      <c r="I355" s="57" t="e">
        <f t="shared" si="20"/>
        <v>#REF!</v>
      </c>
      <c r="J355" s="58" t="e">
        <f>(AVERAGE(I327:I355))</f>
        <v>#REF!</v>
      </c>
      <c r="V355" s="8">
        <f t="shared" si="24"/>
        <v>0.96</v>
      </c>
    </row>
    <row r="356" spans="1:22" hidden="1" x14ac:dyDescent="0.25">
      <c r="A356" s="11">
        <f t="shared" si="21"/>
        <v>30</v>
      </c>
      <c r="B356" s="60" t="e">
        <f t="shared" si="19"/>
        <v>#REF!</v>
      </c>
      <c r="C356" s="60" t="e">
        <f t="shared" si="14"/>
        <v>#NAME?</v>
      </c>
      <c r="D356" s="370" t="e">
        <f t="shared" si="15"/>
        <v>#NAME?</v>
      </c>
      <c r="E356" s="370" t="e">
        <f t="shared" si="16"/>
        <v>#NAME?</v>
      </c>
      <c r="F356" s="370" t="e">
        <f t="shared" si="22"/>
        <v>#REF!</v>
      </c>
      <c r="G356" s="370">
        <f t="shared" si="17"/>
        <v>90.35</v>
      </c>
      <c r="H356" s="56" t="e">
        <f t="shared" si="18"/>
        <v>#REF!</v>
      </c>
      <c r="I356" s="57" t="e">
        <f t="shared" si="20"/>
        <v>#REF!</v>
      </c>
      <c r="J356" s="58" t="e">
        <f>(AVERAGE(I327:I356))</f>
        <v>#REF!</v>
      </c>
      <c r="V356" s="8">
        <f t="shared" si="24"/>
        <v>0.96</v>
      </c>
    </row>
    <row r="357" spans="1:22" hidden="1" x14ac:dyDescent="0.25">
      <c r="A357" s="11">
        <f t="shared" si="21"/>
        <v>31</v>
      </c>
      <c r="B357" s="60" t="e">
        <f t="shared" si="19"/>
        <v>#REF!</v>
      </c>
      <c r="C357" s="60" t="e">
        <f t="shared" si="14"/>
        <v>#NAME?</v>
      </c>
      <c r="D357" s="370" t="e">
        <f t="shared" si="15"/>
        <v>#NAME?</v>
      </c>
      <c r="E357" s="370" t="e">
        <f t="shared" si="16"/>
        <v>#NAME?</v>
      </c>
      <c r="F357" s="370" t="e">
        <f t="shared" si="22"/>
        <v>#REF!</v>
      </c>
      <c r="G357" s="370">
        <f t="shared" si="17"/>
        <v>90.35</v>
      </c>
      <c r="H357" s="56" t="e">
        <f t="shared" si="18"/>
        <v>#REF!</v>
      </c>
      <c r="I357" s="57" t="e">
        <f t="shared" si="20"/>
        <v>#REF!</v>
      </c>
      <c r="J357" s="58" t="e">
        <f>(AVERAGE(I327:I357))</f>
        <v>#REF!</v>
      </c>
      <c r="V357" s="8">
        <f t="shared" si="24"/>
        <v>0.96</v>
      </c>
    </row>
    <row r="358" spans="1:22" hidden="1" x14ac:dyDescent="0.25">
      <c r="A358" s="11">
        <f t="shared" si="21"/>
        <v>32</v>
      </c>
      <c r="B358" s="60" t="e">
        <f t="shared" si="19"/>
        <v>#REF!</v>
      </c>
      <c r="C358" s="60" t="e">
        <f t="shared" si="14"/>
        <v>#NAME?</v>
      </c>
      <c r="D358" s="370" t="e">
        <f t="shared" si="15"/>
        <v>#NAME?</v>
      </c>
      <c r="E358" s="370" t="e">
        <f t="shared" si="16"/>
        <v>#NAME?</v>
      </c>
      <c r="F358" s="370" t="e">
        <f t="shared" si="22"/>
        <v>#REF!</v>
      </c>
      <c r="G358" s="370">
        <f t="shared" si="17"/>
        <v>90.35</v>
      </c>
      <c r="H358" s="56" t="e">
        <f t="shared" si="18"/>
        <v>#REF!</v>
      </c>
      <c r="I358" s="57" t="e">
        <f t="shared" si="20"/>
        <v>#REF!</v>
      </c>
      <c r="J358" s="58" t="e">
        <f>(AVERAGE(I327:I358))</f>
        <v>#REF!</v>
      </c>
      <c r="V358" s="8">
        <f t="shared" si="24"/>
        <v>0.96</v>
      </c>
    </row>
    <row r="359" spans="1:22" hidden="1" x14ac:dyDescent="0.25">
      <c r="A359" s="11">
        <f t="shared" si="21"/>
        <v>33</v>
      </c>
      <c r="B359" s="60" t="e">
        <f t="shared" si="19"/>
        <v>#REF!</v>
      </c>
      <c r="C359" s="60" t="e">
        <f t="shared" ref="C359:C390" si="25">otrate*V359</f>
        <v>#NAME?</v>
      </c>
      <c r="D359" s="370" t="e">
        <f t="shared" ref="D359:D390" si="26">slprate</f>
        <v>#NAME?</v>
      </c>
      <c r="E359" s="370" t="e">
        <f t="shared" si="16"/>
        <v>#NAME?</v>
      </c>
      <c r="F359" s="370" t="e">
        <f t="shared" si="22"/>
        <v>#REF!</v>
      </c>
      <c r="G359" s="370">
        <f t="shared" ref="G359:G390" si="27">noncmrate</f>
        <v>90.35</v>
      </c>
      <c r="H359" s="56" t="e">
        <f t="shared" ref="H359:H390" si="28">SUM(B359:G359)</f>
        <v>#REF!</v>
      </c>
      <c r="I359" s="57" t="e">
        <f t="shared" ref="I359:I390" si="29">H359*wageindex</f>
        <v>#REF!</v>
      </c>
      <c r="J359" s="58" t="e">
        <f>(AVERAGE(I327:I359))</f>
        <v>#REF!</v>
      </c>
      <c r="V359" s="8">
        <f t="shared" si="24"/>
        <v>0.96</v>
      </c>
    </row>
    <row r="360" spans="1:22" hidden="1" x14ac:dyDescent="0.25">
      <c r="A360" s="11">
        <f t="shared" si="21"/>
        <v>34</v>
      </c>
      <c r="B360" s="60" t="e">
        <f t="shared" si="19"/>
        <v>#REF!</v>
      </c>
      <c r="C360" s="60" t="e">
        <f t="shared" si="25"/>
        <v>#NAME?</v>
      </c>
      <c r="D360" s="370" t="e">
        <f t="shared" si="26"/>
        <v>#NAME?</v>
      </c>
      <c r="E360" s="370" t="e">
        <f t="shared" si="16"/>
        <v>#NAME?</v>
      </c>
      <c r="F360" s="370" t="e">
        <f t="shared" si="22"/>
        <v>#REF!</v>
      </c>
      <c r="G360" s="370">
        <f t="shared" si="27"/>
        <v>90.35</v>
      </c>
      <c r="H360" s="56" t="e">
        <f t="shared" si="28"/>
        <v>#REF!</v>
      </c>
      <c r="I360" s="57" t="e">
        <f t="shared" si="29"/>
        <v>#REF!</v>
      </c>
      <c r="J360" s="58" t="e">
        <f>(AVERAGE(I327:I360))</f>
        <v>#REF!</v>
      </c>
      <c r="V360" s="8">
        <f t="shared" si="24"/>
        <v>0.96</v>
      </c>
    </row>
    <row r="361" spans="1:22" hidden="1" x14ac:dyDescent="0.25">
      <c r="A361" s="11">
        <f t="shared" si="21"/>
        <v>35</v>
      </c>
      <c r="B361" s="370" t="e">
        <f t="shared" si="19"/>
        <v>#REF!</v>
      </c>
      <c r="C361" s="370" t="e">
        <f t="shared" si="25"/>
        <v>#NAME?</v>
      </c>
      <c r="D361" s="370" t="e">
        <f t="shared" si="26"/>
        <v>#NAME?</v>
      </c>
      <c r="E361" s="370" t="e">
        <f t="shared" si="16"/>
        <v>#NAME?</v>
      </c>
      <c r="F361" s="370" t="e">
        <f t="shared" si="22"/>
        <v>#REF!</v>
      </c>
      <c r="G361" s="370">
        <f t="shared" si="27"/>
        <v>90.35</v>
      </c>
      <c r="H361" s="56" t="e">
        <f t="shared" si="28"/>
        <v>#REF!</v>
      </c>
      <c r="I361" s="57" t="e">
        <f t="shared" si="29"/>
        <v>#REF!</v>
      </c>
      <c r="J361" s="58" t="e">
        <f>(AVERAGE(I327:I361))</f>
        <v>#REF!</v>
      </c>
      <c r="V361" s="8">
        <f t="shared" ref="V361:V367" si="30">pathree</f>
        <v>0.94</v>
      </c>
    </row>
    <row r="362" spans="1:22" hidden="1" x14ac:dyDescent="0.25">
      <c r="A362" s="11">
        <f t="shared" si="21"/>
        <v>36</v>
      </c>
      <c r="B362" s="370" t="e">
        <f t="shared" si="19"/>
        <v>#REF!</v>
      </c>
      <c r="C362" s="370" t="e">
        <f t="shared" si="25"/>
        <v>#NAME?</v>
      </c>
      <c r="D362" s="370" t="e">
        <f t="shared" si="26"/>
        <v>#NAME?</v>
      </c>
      <c r="E362" s="370" t="e">
        <f t="shared" si="16"/>
        <v>#NAME?</v>
      </c>
      <c r="F362" s="370" t="e">
        <f t="shared" ref="F362:F393" si="31">ntarate*ntaaftwo</f>
        <v>#REF!</v>
      </c>
      <c r="G362" s="370">
        <f t="shared" si="27"/>
        <v>90.35</v>
      </c>
      <c r="H362" s="56" t="e">
        <f t="shared" si="28"/>
        <v>#REF!</v>
      </c>
      <c r="I362" s="57" t="e">
        <f t="shared" si="29"/>
        <v>#REF!</v>
      </c>
      <c r="J362" s="58" t="e">
        <f>(AVERAGE(I327:I362))</f>
        <v>#REF!</v>
      </c>
      <c r="V362" s="8">
        <f t="shared" si="30"/>
        <v>0.94</v>
      </c>
    </row>
    <row r="363" spans="1:22" hidden="1" x14ac:dyDescent="0.25">
      <c r="A363" s="11">
        <f t="shared" si="21"/>
        <v>37</v>
      </c>
      <c r="B363" s="370" t="e">
        <f t="shared" si="19"/>
        <v>#REF!</v>
      </c>
      <c r="C363" s="370" t="e">
        <f t="shared" si="25"/>
        <v>#NAME?</v>
      </c>
      <c r="D363" s="370" t="e">
        <f t="shared" si="26"/>
        <v>#NAME?</v>
      </c>
      <c r="E363" s="370" t="e">
        <f t="shared" si="16"/>
        <v>#NAME?</v>
      </c>
      <c r="F363" s="370" t="e">
        <f t="shared" si="31"/>
        <v>#REF!</v>
      </c>
      <c r="G363" s="370">
        <f t="shared" si="27"/>
        <v>90.35</v>
      </c>
      <c r="H363" s="56" t="e">
        <f t="shared" si="28"/>
        <v>#REF!</v>
      </c>
      <c r="I363" s="57" t="e">
        <f t="shared" si="29"/>
        <v>#REF!</v>
      </c>
      <c r="J363" s="58" t="e">
        <f>(AVERAGE(I327:I363))</f>
        <v>#REF!</v>
      </c>
      <c r="V363" s="8">
        <f t="shared" si="30"/>
        <v>0.94</v>
      </c>
    </row>
    <row r="364" spans="1:22" hidden="1" x14ac:dyDescent="0.25">
      <c r="A364" s="11">
        <f t="shared" si="21"/>
        <v>38</v>
      </c>
      <c r="B364" s="370" t="e">
        <f t="shared" si="19"/>
        <v>#REF!</v>
      </c>
      <c r="C364" s="370" t="e">
        <f t="shared" si="25"/>
        <v>#NAME?</v>
      </c>
      <c r="D364" s="370" t="e">
        <f t="shared" si="26"/>
        <v>#NAME?</v>
      </c>
      <c r="E364" s="370" t="e">
        <f t="shared" si="16"/>
        <v>#NAME?</v>
      </c>
      <c r="F364" s="370" t="e">
        <f t="shared" si="31"/>
        <v>#REF!</v>
      </c>
      <c r="G364" s="370">
        <f t="shared" si="27"/>
        <v>90.35</v>
      </c>
      <c r="H364" s="56" t="e">
        <f t="shared" si="28"/>
        <v>#REF!</v>
      </c>
      <c r="I364" s="57" t="e">
        <f t="shared" si="29"/>
        <v>#REF!</v>
      </c>
      <c r="J364" s="58" t="e">
        <f>(AVERAGE(I327:I364))</f>
        <v>#REF!</v>
      </c>
      <c r="V364" s="8">
        <f t="shared" si="30"/>
        <v>0.94</v>
      </c>
    </row>
    <row r="365" spans="1:22" hidden="1" x14ac:dyDescent="0.25">
      <c r="A365" s="11">
        <f t="shared" si="21"/>
        <v>39</v>
      </c>
      <c r="B365" s="370" t="e">
        <f t="shared" si="19"/>
        <v>#REF!</v>
      </c>
      <c r="C365" s="370" t="e">
        <f t="shared" si="25"/>
        <v>#NAME?</v>
      </c>
      <c r="D365" s="370" t="e">
        <f t="shared" si="26"/>
        <v>#NAME?</v>
      </c>
      <c r="E365" s="370" t="e">
        <f t="shared" si="16"/>
        <v>#NAME?</v>
      </c>
      <c r="F365" s="370" t="e">
        <f t="shared" si="31"/>
        <v>#REF!</v>
      </c>
      <c r="G365" s="370">
        <f t="shared" si="27"/>
        <v>90.35</v>
      </c>
      <c r="H365" s="56" t="e">
        <f t="shared" si="28"/>
        <v>#REF!</v>
      </c>
      <c r="I365" s="57" t="e">
        <f t="shared" si="29"/>
        <v>#REF!</v>
      </c>
      <c r="J365" s="58" t="e">
        <f>(AVERAGE(I327:I365))</f>
        <v>#REF!</v>
      </c>
      <c r="V365" s="8">
        <f t="shared" si="30"/>
        <v>0.94</v>
      </c>
    </row>
    <row r="366" spans="1:22" hidden="1" x14ac:dyDescent="0.25">
      <c r="A366" s="11">
        <f t="shared" si="21"/>
        <v>40</v>
      </c>
      <c r="B366" s="370" t="e">
        <f t="shared" si="19"/>
        <v>#REF!</v>
      </c>
      <c r="C366" s="370" t="e">
        <f t="shared" si="25"/>
        <v>#NAME?</v>
      </c>
      <c r="D366" s="370" t="e">
        <f t="shared" si="26"/>
        <v>#NAME?</v>
      </c>
      <c r="E366" s="370" t="e">
        <f t="shared" si="16"/>
        <v>#NAME?</v>
      </c>
      <c r="F366" s="370" t="e">
        <f t="shared" si="31"/>
        <v>#REF!</v>
      </c>
      <c r="G366" s="370">
        <f t="shared" si="27"/>
        <v>90.35</v>
      </c>
      <c r="H366" s="56" t="e">
        <f t="shared" si="28"/>
        <v>#REF!</v>
      </c>
      <c r="I366" s="57" t="e">
        <f t="shared" si="29"/>
        <v>#REF!</v>
      </c>
      <c r="J366" s="58" t="e">
        <f>(AVERAGE(I327:I366))</f>
        <v>#REF!</v>
      </c>
      <c r="V366" s="8">
        <f t="shared" si="30"/>
        <v>0.94</v>
      </c>
    </row>
    <row r="367" spans="1:22" hidden="1" x14ac:dyDescent="0.25">
      <c r="A367" s="11">
        <f t="shared" si="21"/>
        <v>41</v>
      </c>
      <c r="B367" s="370" t="e">
        <f t="shared" si="19"/>
        <v>#REF!</v>
      </c>
      <c r="C367" s="370" t="e">
        <f t="shared" si="25"/>
        <v>#NAME?</v>
      </c>
      <c r="D367" s="370" t="e">
        <f t="shared" si="26"/>
        <v>#NAME?</v>
      </c>
      <c r="E367" s="370" t="e">
        <f t="shared" si="16"/>
        <v>#NAME?</v>
      </c>
      <c r="F367" s="370" t="e">
        <f t="shared" si="31"/>
        <v>#REF!</v>
      </c>
      <c r="G367" s="370">
        <f t="shared" si="27"/>
        <v>90.35</v>
      </c>
      <c r="H367" s="56" t="e">
        <f t="shared" si="28"/>
        <v>#REF!</v>
      </c>
      <c r="I367" s="57" t="e">
        <f t="shared" si="29"/>
        <v>#REF!</v>
      </c>
      <c r="J367" s="58" t="e">
        <f>(AVERAGE(I327:I367))</f>
        <v>#REF!</v>
      </c>
      <c r="V367" s="8">
        <f t="shared" si="30"/>
        <v>0.94</v>
      </c>
    </row>
    <row r="368" spans="1:22" hidden="1" x14ac:dyDescent="0.25">
      <c r="A368" s="11">
        <f t="shared" si="21"/>
        <v>42</v>
      </c>
      <c r="B368" s="60" t="e">
        <f t="shared" si="19"/>
        <v>#REF!</v>
      </c>
      <c r="C368" s="60" t="e">
        <f t="shared" si="25"/>
        <v>#NAME?</v>
      </c>
      <c r="D368" s="370" t="e">
        <f t="shared" si="26"/>
        <v>#NAME?</v>
      </c>
      <c r="E368" s="370" t="e">
        <f t="shared" si="16"/>
        <v>#NAME?</v>
      </c>
      <c r="F368" s="370" t="e">
        <f t="shared" si="31"/>
        <v>#REF!</v>
      </c>
      <c r="G368" s="370">
        <f t="shared" si="27"/>
        <v>90.35</v>
      </c>
      <c r="H368" s="56" t="e">
        <f t="shared" si="28"/>
        <v>#REF!</v>
      </c>
      <c r="I368" s="57" t="e">
        <f t="shared" si="29"/>
        <v>#REF!</v>
      </c>
      <c r="J368" s="58" t="e">
        <f>(AVERAGE(I327:I368))</f>
        <v>#REF!</v>
      </c>
      <c r="V368" s="8">
        <f t="shared" ref="V368:V374" si="32">pafour</f>
        <v>0.92</v>
      </c>
    </row>
    <row r="369" spans="1:22" hidden="1" x14ac:dyDescent="0.25">
      <c r="A369" s="11">
        <f t="shared" si="21"/>
        <v>43</v>
      </c>
      <c r="B369" s="60" t="e">
        <f t="shared" si="19"/>
        <v>#REF!</v>
      </c>
      <c r="C369" s="60" t="e">
        <f t="shared" si="25"/>
        <v>#NAME?</v>
      </c>
      <c r="D369" s="370" t="e">
        <f t="shared" si="26"/>
        <v>#NAME?</v>
      </c>
      <c r="E369" s="370" t="e">
        <f t="shared" si="16"/>
        <v>#NAME?</v>
      </c>
      <c r="F369" s="370" t="e">
        <f t="shared" si="31"/>
        <v>#REF!</v>
      </c>
      <c r="G369" s="370">
        <f t="shared" si="27"/>
        <v>90.35</v>
      </c>
      <c r="H369" s="56" t="e">
        <f t="shared" si="28"/>
        <v>#REF!</v>
      </c>
      <c r="I369" s="57" t="e">
        <f t="shared" si="29"/>
        <v>#REF!</v>
      </c>
      <c r="J369" s="58" t="e">
        <f>(AVERAGE(I327:I369))</f>
        <v>#REF!</v>
      </c>
      <c r="V369" s="8">
        <f t="shared" si="32"/>
        <v>0.92</v>
      </c>
    </row>
    <row r="370" spans="1:22" hidden="1" x14ac:dyDescent="0.25">
      <c r="A370" s="11">
        <f t="shared" si="21"/>
        <v>44</v>
      </c>
      <c r="B370" s="60" t="e">
        <f t="shared" si="19"/>
        <v>#REF!</v>
      </c>
      <c r="C370" s="60" t="e">
        <f t="shared" si="25"/>
        <v>#NAME?</v>
      </c>
      <c r="D370" s="370" t="e">
        <f t="shared" si="26"/>
        <v>#NAME?</v>
      </c>
      <c r="E370" s="370" t="e">
        <f t="shared" si="16"/>
        <v>#NAME?</v>
      </c>
      <c r="F370" s="370" t="e">
        <f t="shared" si="31"/>
        <v>#REF!</v>
      </c>
      <c r="G370" s="370">
        <f t="shared" si="27"/>
        <v>90.35</v>
      </c>
      <c r="H370" s="56" t="e">
        <f t="shared" si="28"/>
        <v>#REF!</v>
      </c>
      <c r="I370" s="57" t="e">
        <f t="shared" si="29"/>
        <v>#REF!</v>
      </c>
      <c r="J370" s="58" t="e">
        <f>(AVERAGE(I327:I370))</f>
        <v>#REF!</v>
      </c>
      <c r="V370" s="8">
        <f t="shared" si="32"/>
        <v>0.92</v>
      </c>
    </row>
    <row r="371" spans="1:22" hidden="1" x14ac:dyDescent="0.25">
      <c r="A371" s="11">
        <f t="shared" si="21"/>
        <v>45</v>
      </c>
      <c r="B371" s="60" t="e">
        <f t="shared" si="19"/>
        <v>#REF!</v>
      </c>
      <c r="C371" s="60" t="e">
        <f t="shared" si="25"/>
        <v>#NAME?</v>
      </c>
      <c r="D371" s="370" t="e">
        <f t="shared" si="26"/>
        <v>#NAME?</v>
      </c>
      <c r="E371" s="370" t="e">
        <f t="shared" si="16"/>
        <v>#NAME?</v>
      </c>
      <c r="F371" s="370" t="e">
        <f t="shared" si="31"/>
        <v>#REF!</v>
      </c>
      <c r="G371" s="370">
        <f t="shared" si="27"/>
        <v>90.35</v>
      </c>
      <c r="H371" s="56" t="e">
        <f t="shared" si="28"/>
        <v>#REF!</v>
      </c>
      <c r="I371" s="57" t="e">
        <f t="shared" si="29"/>
        <v>#REF!</v>
      </c>
      <c r="J371" s="58" t="e">
        <f>(AVERAGE(I327:I371))</f>
        <v>#REF!</v>
      </c>
      <c r="V371" s="8">
        <f t="shared" si="32"/>
        <v>0.92</v>
      </c>
    </row>
    <row r="372" spans="1:22" hidden="1" x14ac:dyDescent="0.25">
      <c r="A372" s="11">
        <f t="shared" si="21"/>
        <v>46</v>
      </c>
      <c r="B372" s="60" t="e">
        <f t="shared" si="19"/>
        <v>#REF!</v>
      </c>
      <c r="C372" s="60" t="e">
        <f t="shared" si="25"/>
        <v>#NAME?</v>
      </c>
      <c r="D372" s="370" t="e">
        <f t="shared" si="26"/>
        <v>#NAME?</v>
      </c>
      <c r="E372" s="370" t="e">
        <f t="shared" si="16"/>
        <v>#NAME?</v>
      </c>
      <c r="F372" s="370" t="e">
        <f t="shared" si="31"/>
        <v>#REF!</v>
      </c>
      <c r="G372" s="370">
        <f t="shared" si="27"/>
        <v>90.35</v>
      </c>
      <c r="H372" s="56" t="e">
        <f t="shared" si="28"/>
        <v>#REF!</v>
      </c>
      <c r="I372" s="57" t="e">
        <f t="shared" si="29"/>
        <v>#REF!</v>
      </c>
      <c r="J372" s="58" t="e">
        <f>(AVERAGE(I327:I372))</f>
        <v>#REF!</v>
      </c>
      <c r="V372" s="8">
        <f t="shared" si="32"/>
        <v>0.92</v>
      </c>
    </row>
    <row r="373" spans="1:22" hidden="1" x14ac:dyDescent="0.25">
      <c r="A373" s="11">
        <f t="shared" si="21"/>
        <v>47</v>
      </c>
      <c r="B373" s="60" t="e">
        <f t="shared" si="19"/>
        <v>#REF!</v>
      </c>
      <c r="C373" s="60" t="e">
        <f t="shared" si="25"/>
        <v>#NAME?</v>
      </c>
      <c r="D373" s="370" t="e">
        <f t="shared" si="26"/>
        <v>#NAME?</v>
      </c>
      <c r="E373" s="370" t="e">
        <f t="shared" si="16"/>
        <v>#NAME?</v>
      </c>
      <c r="F373" s="370" t="e">
        <f t="shared" si="31"/>
        <v>#REF!</v>
      </c>
      <c r="G373" s="370">
        <f t="shared" si="27"/>
        <v>90.35</v>
      </c>
      <c r="H373" s="56" t="e">
        <f t="shared" si="28"/>
        <v>#REF!</v>
      </c>
      <c r="I373" s="57" t="e">
        <f t="shared" si="29"/>
        <v>#REF!</v>
      </c>
      <c r="J373" s="58" t="e">
        <f>(AVERAGE(I327:I373))</f>
        <v>#REF!</v>
      </c>
      <c r="V373" s="8">
        <f t="shared" si="32"/>
        <v>0.92</v>
      </c>
    </row>
    <row r="374" spans="1:22" hidden="1" x14ac:dyDescent="0.25">
      <c r="A374" s="11">
        <f t="shared" si="21"/>
        <v>48</v>
      </c>
      <c r="B374" s="60" t="e">
        <f t="shared" si="19"/>
        <v>#REF!</v>
      </c>
      <c r="C374" s="60" t="e">
        <f t="shared" si="25"/>
        <v>#NAME?</v>
      </c>
      <c r="D374" s="370" t="e">
        <f t="shared" si="26"/>
        <v>#NAME?</v>
      </c>
      <c r="E374" s="370" t="e">
        <f t="shared" si="16"/>
        <v>#NAME?</v>
      </c>
      <c r="F374" s="370" t="e">
        <f t="shared" si="31"/>
        <v>#REF!</v>
      </c>
      <c r="G374" s="370">
        <f t="shared" si="27"/>
        <v>90.35</v>
      </c>
      <c r="H374" s="56" t="e">
        <f t="shared" si="28"/>
        <v>#REF!</v>
      </c>
      <c r="I374" s="57" t="e">
        <f t="shared" si="29"/>
        <v>#REF!</v>
      </c>
      <c r="J374" s="58" t="e">
        <f>(AVERAGE(I327:I374))</f>
        <v>#REF!</v>
      </c>
      <c r="V374" s="8">
        <f t="shared" si="32"/>
        <v>0.92</v>
      </c>
    </row>
    <row r="375" spans="1:22" hidden="1" x14ac:dyDescent="0.25">
      <c r="A375" s="11">
        <f t="shared" si="21"/>
        <v>49</v>
      </c>
      <c r="B375" s="370" t="e">
        <f t="shared" si="19"/>
        <v>#REF!</v>
      </c>
      <c r="C375" s="370" t="e">
        <f t="shared" si="25"/>
        <v>#NAME?</v>
      </c>
      <c r="D375" s="370" t="e">
        <f t="shared" si="26"/>
        <v>#NAME?</v>
      </c>
      <c r="E375" s="370" t="e">
        <f t="shared" si="16"/>
        <v>#NAME?</v>
      </c>
      <c r="F375" s="370" t="e">
        <f t="shared" si="31"/>
        <v>#REF!</v>
      </c>
      <c r="G375" s="370">
        <f t="shared" si="27"/>
        <v>90.35</v>
      </c>
      <c r="H375" s="56" t="e">
        <f t="shared" si="28"/>
        <v>#REF!</v>
      </c>
      <c r="I375" s="57" t="e">
        <f t="shared" si="29"/>
        <v>#REF!</v>
      </c>
      <c r="J375" s="58" t="e">
        <f>(AVERAGE(I327:I375))</f>
        <v>#REF!</v>
      </c>
      <c r="V375" s="8">
        <f t="shared" ref="V375:V381" si="33">pafive</f>
        <v>0.9</v>
      </c>
    </row>
    <row r="376" spans="1:22" hidden="1" x14ac:dyDescent="0.25">
      <c r="A376" s="11">
        <f t="shared" si="21"/>
        <v>50</v>
      </c>
      <c r="B376" s="370" t="e">
        <f t="shared" si="19"/>
        <v>#REF!</v>
      </c>
      <c r="C376" s="370" t="e">
        <f t="shared" si="25"/>
        <v>#NAME?</v>
      </c>
      <c r="D376" s="370" t="e">
        <f t="shared" si="26"/>
        <v>#NAME?</v>
      </c>
      <c r="E376" s="370" t="e">
        <f t="shared" si="16"/>
        <v>#NAME?</v>
      </c>
      <c r="F376" s="370" t="e">
        <f t="shared" si="31"/>
        <v>#REF!</v>
      </c>
      <c r="G376" s="370">
        <f t="shared" si="27"/>
        <v>90.35</v>
      </c>
      <c r="H376" s="56" t="e">
        <f t="shared" si="28"/>
        <v>#REF!</v>
      </c>
      <c r="I376" s="57" t="e">
        <f t="shared" si="29"/>
        <v>#REF!</v>
      </c>
      <c r="J376" s="58" t="e">
        <f>(AVERAGE(I327:I376))</f>
        <v>#REF!</v>
      </c>
      <c r="V376" s="8">
        <f t="shared" si="33"/>
        <v>0.9</v>
      </c>
    </row>
    <row r="377" spans="1:22" hidden="1" x14ac:dyDescent="0.25">
      <c r="A377" s="11">
        <f t="shared" si="21"/>
        <v>51</v>
      </c>
      <c r="B377" s="370" t="e">
        <f t="shared" si="19"/>
        <v>#REF!</v>
      </c>
      <c r="C377" s="370" t="e">
        <f t="shared" si="25"/>
        <v>#NAME?</v>
      </c>
      <c r="D377" s="370" t="e">
        <f t="shared" si="26"/>
        <v>#NAME?</v>
      </c>
      <c r="E377" s="370" t="e">
        <f t="shared" si="16"/>
        <v>#NAME?</v>
      </c>
      <c r="F377" s="370" t="e">
        <f t="shared" si="31"/>
        <v>#REF!</v>
      </c>
      <c r="G377" s="370">
        <f t="shared" si="27"/>
        <v>90.35</v>
      </c>
      <c r="H377" s="56" t="e">
        <f t="shared" si="28"/>
        <v>#REF!</v>
      </c>
      <c r="I377" s="57" t="e">
        <f t="shared" si="29"/>
        <v>#REF!</v>
      </c>
      <c r="J377" s="58" t="e">
        <f>(AVERAGE(I327:I377))</f>
        <v>#REF!</v>
      </c>
      <c r="V377" s="8">
        <f t="shared" si="33"/>
        <v>0.9</v>
      </c>
    </row>
    <row r="378" spans="1:22" ht="14.25" hidden="1" customHeight="1" x14ac:dyDescent="0.25">
      <c r="A378" s="11">
        <f t="shared" si="21"/>
        <v>52</v>
      </c>
      <c r="B378" s="370" t="e">
        <f t="shared" si="19"/>
        <v>#REF!</v>
      </c>
      <c r="C378" s="370" t="e">
        <f t="shared" si="25"/>
        <v>#NAME?</v>
      </c>
      <c r="D378" s="370" t="e">
        <f t="shared" si="26"/>
        <v>#NAME?</v>
      </c>
      <c r="E378" s="370" t="e">
        <f t="shared" si="16"/>
        <v>#NAME?</v>
      </c>
      <c r="F378" s="370" t="e">
        <f t="shared" si="31"/>
        <v>#REF!</v>
      </c>
      <c r="G378" s="370">
        <f t="shared" si="27"/>
        <v>90.35</v>
      </c>
      <c r="H378" s="56" t="e">
        <f t="shared" si="28"/>
        <v>#REF!</v>
      </c>
      <c r="I378" s="57" t="e">
        <f t="shared" si="29"/>
        <v>#REF!</v>
      </c>
      <c r="J378" s="58" t="e">
        <f>(AVERAGE(I327:I378))</f>
        <v>#REF!</v>
      </c>
      <c r="V378" s="8">
        <f t="shared" si="33"/>
        <v>0.9</v>
      </c>
    </row>
    <row r="379" spans="1:22" hidden="1" x14ac:dyDescent="0.25">
      <c r="A379" s="11">
        <f t="shared" si="21"/>
        <v>53</v>
      </c>
      <c r="B379" s="370" t="e">
        <f t="shared" si="19"/>
        <v>#REF!</v>
      </c>
      <c r="C379" s="370" t="e">
        <f t="shared" si="25"/>
        <v>#NAME?</v>
      </c>
      <c r="D379" s="370" t="e">
        <f t="shared" si="26"/>
        <v>#NAME?</v>
      </c>
      <c r="E379" s="370" t="e">
        <f t="shared" si="16"/>
        <v>#NAME?</v>
      </c>
      <c r="F379" s="370" t="e">
        <f t="shared" si="31"/>
        <v>#REF!</v>
      </c>
      <c r="G379" s="370">
        <f t="shared" si="27"/>
        <v>90.35</v>
      </c>
      <c r="H379" s="56" t="e">
        <f t="shared" si="28"/>
        <v>#REF!</v>
      </c>
      <c r="I379" s="57" t="e">
        <f t="shared" si="29"/>
        <v>#REF!</v>
      </c>
      <c r="J379" s="58" t="e">
        <f>(AVERAGE(I327:I379))</f>
        <v>#REF!</v>
      </c>
      <c r="V379" s="8">
        <f t="shared" si="33"/>
        <v>0.9</v>
      </c>
    </row>
    <row r="380" spans="1:22" s="319" customFormat="1" ht="15" hidden="1" customHeight="1" x14ac:dyDescent="0.25">
      <c r="A380" s="11">
        <f t="shared" si="21"/>
        <v>54</v>
      </c>
      <c r="B380" s="370" t="e">
        <f t="shared" si="19"/>
        <v>#REF!</v>
      </c>
      <c r="C380" s="370" t="e">
        <f t="shared" si="25"/>
        <v>#NAME?</v>
      </c>
      <c r="D380" s="370" t="e">
        <f t="shared" si="26"/>
        <v>#NAME?</v>
      </c>
      <c r="E380" s="370" t="e">
        <f t="shared" si="16"/>
        <v>#NAME?</v>
      </c>
      <c r="F380" s="370" t="e">
        <f t="shared" si="31"/>
        <v>#REF!</v>
      </c>
      <c r="G380" s="370">
        <f t="shared" si="27"/>
        <v>90.35</v>
      </c>
      <c r="H380" s="56" t="e">
        <f t="shared" si="28"/>
        <v>#REF!</v>
      </c>
      <c r="I380" s="57" t="e">
        <f t="shared" si="29"/>
        <v>#REF!</v>
      </c>
      <c r="J380" s="58" t="e">
        <f>(AVERAGE(I327:I380))</f>
        <v>#REF!</v>
      </c>
      <c r="V380" s="8">
        <f t="shared" si="33"/>
        <v>0.9</v>
      </c>
    </row>
    <row r="381" spans="1:22" hidden="1" x14ac:dyDescent="0.25">
      <c r="A381" s="11">
        <f t="shared" si="21"/>
        <v>55</v>
      </c>
      <c r="B381" s="370" t="e">
        <f t="shared" si="19"/>
        <v>#REF!</v>
      </c>
      <c r="C381" s="370" t="e">
        <f t="shared" si="25"/>
        <v>#NAME?</v>
      </c>
      <c r="D381" s="370" t="e">
        <f t="shared" si="26"/>
        <v>#NAME?</v>
      </c>
      <c r="E381" s="370" t="e">
        <f t="shared" si="16"/>
        <v>#NAME?</v>
      </c>
      <c r="F381" s="370" t="e">
        <f t="shared" si="31"/>
        <v>#REF!</v>
      </c>
      <c r="G381" s="370">
        <f t="shared" si="27"/>
        <v>90.35</v>
      </c>
      <c r="H381" s="56" t="e">
        <f t="shared" si="28"/>
        <v>#REF!</v>
      </c>
      <c r="I381" s="57" t="e">
        <f t="shared" si="29"/>
        <v>#REF!</v>
      </c>
      <c r="J381" s="58" t="e">
        <f>(AVERAGE(I327:I381))</f>
        <v>#REF!</v>
      </c>
      <c r="V381" s="8">
        <f t="shared" si="33"/>
        <v>0.9</v>
      </c>
    </row>
    <row r="382" spans="1:22" hidden="1" x14ac:dyDescent="0.25">
      <c r="A382" s="11">
        <f t="shared" si="21"/>
        <v>56</v>
      </c>
      <c r="B382" s="60" t="e">
        <f t="shared" si="19"/>
        <v>#REF!</v>
      </c>
      <c r="C382" s="60" t="e">
        <f t="shared" si="25"/>
        <v>#NAME?</v>
      </c>
      <c r="D382" s="370" t="e">
        <f t="shared" si="26"/>
        <v>#NAME?</v>
      </c>
      <c r="E382" s="370" t="e">
        <f t="shared" si="16"/>
        <v>#NAME?</v>
      </c>
      <c r="F382" s="370" t="e">
        <f t="shared" si="31"/>
        <v>#REF!</v>
      </c>
      <c r="G382" s="370">
        <f t="shared" si="27"/>
        <v>90.35</v>
      </c>
      <c r="H382" s="56" t="e">
        <f t="shared" si="28"/>
        <v>#REF!</v>
      </c>
      <c r="I382" s="57" t="e">
        <f t="shared" si="29"/>
        <v>#REF!</v>
      </c>
      <c r="J382" s="58" t="e">
        <f>(AVERAGE(I327:I382))</f>
        <v>#REF!</v>
      </c>
      <c r="V382" s="8">
        <f t="shared" ref="V382:V388" si="34">pasix</f>
        <v>0.88</v>
      </c>
    </row>
    <row r="383" spans="1:22" hidden="1" x14ac:dyDescent="0.25">
      <c r="A383" s="11">
        <f t="shared" si="21"/>
        <v>57</v>
      </c>
      <c r="B383" s="60" t="e">
        <f t="shared" si="19"/>
        <v>#REF!</v>
      </c>
      <c r="C383" s="60" t="e">
        <f t="shared" si="25"/>
        <v>#NAME?</v>
      </c>
      <c r="D383" s="370" t="e">
        <f t="shared" si="26"/>
        <v>#NAME?</v>
      </c>
      <c r="E383" s="370" t="e">
        <f t="shared" si="16"/>
        <v>#NAME?</v>
      </c>
      <c r="F383" s="370" t="e">
        <f t="shared" si="31"/>
        <v>#REF!</v>
      </c>
      <c r="G383" s="370">
        <f t="shared" si="27"/>
        <v>90.35</v>
      </c>
      <c r="H383" s="56" t="e">
        <f t="shared" si="28"/>
        <v>#REF!</v>
      </c>
      <c r="I383" s="57" t="e">
        <f t="shared" si="29"/>
        <v>#REF!</v>
      </c>
      <c r="J383" s="58" t="e">
        <f>(AVERAGE(I327:I383))</f>
        <v>#REF!</v>
      </c>
      <c r="V383" s="8">
        <f t="shared" si="34"/>
        <v>0.88</v>
      </c>
    </row>
    <row r="384" spans="1:22" hidden="1" x14ac:dyDescent="0.25">
      <c r="A384" s="11">
        <f t="shared" si="21"/>
        <v>58</v>
      </c>
      <c r="B384" s="60" t="e">
        <f t="shared" si="19"/>
        <v>#REF!</v>
      </c>
      <c r="C384" s="60" t="e">
        <f t="shared" si="25"/>
        <v>#NAME?</v>
      </c>
      <c r="D384" s="370" t="e">
        <f t="shared" si="26"/>
        <v>#NAME?</v>
      </c>
      <c r="E384" s="370" t="e">
        <f t="shared" si="16"/>
        <v>#NAME?</v>
      </c>
      <c r="F384" s="370" t="e">
        <f t="shared" si="31"/>
        <v>#REF!</v>
      </c>
      <c r="G384" s="370">
        <f t="shared" si="27"/>
        <v>90.35</v>
      </c>
      <c r="H384" s="56" t="e">
        <f t="shared" si="28"/>
        <v>#REF!</v>
      </c>
      <c r="I384" s="57" t="e">
        <f t="shared" si="29"/>
        <v>#REF!</v>
      </c>
      <c r="J384" s="58" t="e">
        <f>(AVERAGE(I327:I384))</f>
        <v>#REF!</v>
      </c>
      <c r="V384" s="8">
        <f t="shared" si="34"/>
        <v>0.88</v>
      </c>
    </row>
    <row r="385" spans="1:22" hidden="1" x14ac:dyDescent="0.25">
      <c r="A385" s="11">
        <f t="shared" si="21"/>
        <v>59</v>
      </c>
      <c r="B385" s="60" t="e">
        <f t="shared" si="19"/>
        <v>#REF!</v>
      </c>
      <c r="C385" s="60" t="e">
        <f t="shared" si="25"/>
        <v>#NAME?</v>
      </c>
      <c r="D385" s="370" t="e">
        <f t="shared" si="26"/>
        <v>#NAME?</v>
      </c>
      <c r="E385" s="370" t="e">
        <f t="shared" si="16"/>
        <v>#NAME?</v>
      </c>
      <c r="F385" s="370" t="e">
        <f t="shared" si="31"/>
        <v>#REF!</v>
      </c>
      <c r="G385" s="370">
        <f t="shared" si="27"/>
        <v>90.35</v>
      </c>
      <c r="H385" s="56" t="e">
        <f t="shared" si="28"/>
        <v>#REF!</v>
      </c>
      <c r="I385" s="57" t="e">
        <f t="shared" si="29"/>
        <v>#REF!</v>
      </c>
      <c r="J385" s="58" t="e">
        <f>(AVERAGE(I327:I385))</f>
        <v>#REF!</v>
      </c>
      <c r="V385" s="8">
        <f t="shared" si="34"/>
        <v>0.88</v>
      </c>
    </row>
    <row r="386" spans="1:22" hidden="1" x14ac:dyDescent="0.25">
      <c r="A386" s="11">
        <f t="shared" si="21"/>
        <v>60</v>
      </c>
      <c r="B386" s="60" t="e">
        <f t="shared" si="19"/>
        <v>#REF!</v>
      </c>
      <c r="C386" s="60" t="e">
        <f t="shared" si="25"/>
        <v>#NAME?</v>
      </c>
      <c r="D386" s="370" t="e">
        <f t="shared" si="26"/>
        <v>#NAME?</v>
      </c>
      <c r="E386" s="370" t="e">
        <f t="shared" si="16"/>
        <v>#NAME?</v>
      </c>
      <c r="F386" s="370" t="e">
        <f t="shared" si="31"/>
        <v>#REF!</v>
      </c>
      <c r="G386" s="370">
        <f t="shared" si="27"/>
        <v>90.35</v>
      </c>
      <c r="H386" s="56" t="e">
        <f t="shared" si="28"/>
        <v>#REF!</v>
      </c>
      <c r="I386" s="57" t="e">
        <f t="shared" si="29"/>
        <v>#REF!</v>
      </c>
      <c r="J386" s="58" t="e">
        <f>(AVERAGE(I327:I386))</f>
        <v>#REF!</v>
      </c>
      <c r="V386" s="8">
        <f t="shared" si="34"/>
        <v>0.88</v>
      </c>
    </row>
    <row r="387" spans="1:22" hidden="1" x14ac:dyDescent="0.25">
      <c r="A387" s="11">
        <f t="shared" si="21"/>
        <v>61</v>
      </c>
      <c r="B387" s="60" t="e">
        <f t="shared" si="19"/>
        <v>#REF!</v>
      </c>
      <c r="C387" s="60" t="e">
        <f t="shared" si="25"/>
        <v>#NAME?</v>
      </c>
      <c r="D387" s="370" t="e">
        <f t="shared" si="26"/>
        <v>#NAME?</v>
      </c>
      <c r="E387" s="370" t="e">
        <f t="shared" si="16"/>
        <v>#NAME?</v>
      </c>
      <c r="F387" s="370" t="e">
        <f t="shared" si="31"/>
        <v>#REF!</v>
      </c>
      <c r="G387" s="370">
        <f t="shared" si="27"/>
        <v>90.35</v>
      </c>
      <c r="H387" s="56" t="e">
        <f t="shared" si="28"/>
        <v>#REF!</v>
      </c>
      <c r="I387" s="57" t="e">
        <f t="shared" si="29"/>
        <v>#REF!</v>
      </c>
      <c r="J387" s="58" t="e">
        <f>(AVERAGE(I327:I387))</f>
        <v>#REF!</v>
      </c>
      <c r="V387" s="8">
        <f t="shared" si="34"/>
        <v>0.88</v>
      </c>
    </row>
    <row r="388" spans="1:22" hidden="1" x14ac:dyDescent="0.25">
      <c r="A388" s="11">
        <f t="shared" si="21"/>
        <v>62</v>
      </c>
      <c r="B388" s="60" t="e">
        <f t="shared" si="19"/>
        <v>#REF!</v>
      </c>
      <c r="C388" s="60" t="e">
        <f t="shared" si="25"/>
        <v>#NAME?</v>
      </c>
      <c r="D388" s="370" t="e">
        <f t="shared" si="26"/>
        <v>#NAME?</v>
      </c>
      <c r="E388" s="370" t="e">
        <f t="shared" si="16"/>
        <v>#NAME?</v>
      </c>
      <c r="F388" s="370" t="e">
        <f t="shared" si="31"/>
        <v>#REF!</v>
      </c>
      <c r="G388" s="370">
        <f t="shared" si="27"/>
        <v>90.35</v>
      </c>
      <c r="H388" s="56" t="e">
        <f t="shared" si="28"/>
        <v>#REF!</v>
      </c>
      <c r="I388" s="57" t="e">
        <f t="shared" si="29"/>
        <v>#REF!</v>
      </c>
      <c r="J388" s="58" t="e">
        <f>(AVERAGE(ratestart:I388))</f>
        <v>#REF!</v>
      </c>
      <c r="V388" s="8">
        <f t="shared" si="34"/>
        <v>0.88</v>
      </c>
    </row>
    <row r="389" spans="1:22" hidden="1" x14ac:dyDescent="0.25">
      <c r="A389" s="11">
        <f t="shared" si="21"/>
        <v>63</v>
      </c>
      <c r="B389" s="370" t="e">
        <f t="shared" si="19"/>
        <v>#REF!</v>
      </c>
      <c r="C389" s="370" t="e">
        <f t="shared" si="25"/>
        <v>#NAME?</v>
      </c>
      <c r="D389" s="370" t="e">
        <f t="shared" si="26"/>
        <v>#NAME?</v>
      </c>
      <c r="E389" s="370" t="e">
        <f t="shared" si="16"/>
        <v>#NAME?</v>
      </c>
      <c r="F389" s="370" t="e">
        <f t="shared" si="31"/>
        <v>#REF!</v>
      </c>
      <c r="G389" s="370">
        <f t="shared" si="27"/>
        <v>90.35</v>
      </c>
      <c r="H389" s="56" t="e">
        <f t="shared" si="28"/>
        <v>#REF!</v>
      </c>
      <c r="I389" s="57" t="e">
        <f t="shared" si="29"/>
        <v>#REF!</v>
      </c>
      <c r="J389" s="58" t="e">
        <f>(AVERAGE(ratestart:I389))</f>
        <v>#REF!</v>
      </c>
      <c r="V389" s="8">
        <f t="shared" ref="V389:V395" si="35">paseven</f>
        <v>0.86</v>
      </c>
    </row>
    <row r="390" spans="1:22" hidden="1" x14ac:dyDescent="0.25">
      <c r="A390" s="11">
        <f t="shared" si="21"/>
        <v>64</v>
      </c>
      <c r="B390" s="370" t="e">
        <f t="shared" si="19"/>
        <v>#REF!</v>
      </c>
      <c r="C390" s="370" t="e">
        <f t="shared" si="25"/>
        <v>#NAME?</v>
      </c>
      <c r="D390" s="370" t="e">
        <f t="shared" si="26"/>
        <v>#NAME?</v>
      </c>
      <c r="E390" s="370" t="e">
        <f t="shared" si="16"/>
        <v>#NAME?</v>
      </c>
      <c r="F390" s="370" t="e">
        <f t="shared" si="31"/>
        <v>#REF!</v>
      </c>
      <c r="G390" s="370">
        <f t="shared" si="27"/>
        <v>90.35</v>
      </c>
      <c r="H390" s="56" t="e">
        <f t="shared" si="28"/>
        <v>#REF!</v>
      </c>
      <c r="I390" s="57" t="e">
        <f t="shared" si="29"/>
        <v>#REF!</v>
      </c>
      <c r="J390" s="58" t="e">
        <f>(AVERAGE(ratestart:I390))</f>
        <v>#REF!</v>
      </c>
      <c r="V390" s="8">
        <f t="shared" si="35"/>
        <v>0.86</v>
      </c>
    </row>
    <row r="391" spans="1:22" hidden="1" x14ac:dyDescent="0.25">
      <c r="A391" s="11">
        <f t="shared" si="21"/>
        <v>65</v>
      </c>
      <c r="B391" s="370" t="e">
        <f t="shared" si="19"/>
        <v>#REF!</v>
      </c>
      <c r="C391" s="370" t="e">
        <f t="shared" ref="C391:C426" si="36">otrate*V391</f>
        <v>#NAME?</v>
      </c>
      <c r="D391" s="370" t="e">
        <f t="shared" ref="D391:D426" si="37">slprate</f>
        <v>#NAME?</v>
      </c>
      <c r="E391" s="370" t="e">
        <f t="shared" ref="E391:E426" si="38">nsgrate</f>
        <v>#NAME?</v>
      </c>
      <c r="F391" s="370" t="e">
        <f t="shared" si="31"/>
        <v>#REF!</v>
      </c>
      <c r="G391" s="370">
        <f t="shared" ref="G391:G426" si="39">noncmrate</f>
        <v>90.35</v>
      </c>
      <c r="H391" s="56" t="e">
        <f t="shared" ref="H391:H426" si="40">SUM(B391:G391)</f>
        <v>#REF!</v>
      </c>
      <c r="I391" s="57" t="e">
        <f t="shared" ref="I391:I422" si="41">H391*wageindex</f>
        <v>#REF!</v>
      </c>
      <c r="J391" s="58" t="e">
        <f>(AVERAGE(ratestart:I391))</f>
        <v>#REF!</v>
      </c>
      <c r="V391" s="8">
        <f t="shared" si="35"/>
        <v>0.86</v>
      </c>
    </row>
    <row r="392" spans="1:22" hidden="1" x14ac:dyDescent="0.25">
      <c r="A392" s="11">
        <f t="shared" si="21"/>
        <v>66</v>
      </c>
      <c r="B392" s="370" t="e">
        <f t="shared" ref="B392:B426" si="42">ptrate*V392</f>
        <v>#REF!</v>
      </c>
      <c r="C392" s="370" t="e">
        <f t="shared" si="36"/>
        <v>#NAME?</v>
      </c>
      <c r="D392" s="370" t="e">
        <f t="shared" si="37"/>
        <v>#NAME?</v>
      </c>
      <c r="E392" s="370" t="e">
        <f t="shared" si="38"/>
        <v>#NAME?</v>
      </c>
      <c r="F392" s="370" t="e">
        <f t="shared" si="31"/>
        <v>#REF!</v>
      </c>
      <c r="G392" s="370">
        <f t="shared" si="39"/>
        <v>90.35</v>
      </c>
      <c r="H392" s="56" t="e">
        <f t="shared" si="40"/>
        <v>#REF!</v>
      </c>
      <c r="I392" s="57" t="e">
        <f t="shared" si="41"/>
        <v>#REF!</v>
      </c>
      <c r="J392" s="58" t="e">
        <f>(AVERAGE(ratestart:I392))</f>
        <v>#REF!</v>
      </c>
      <c r="V392" s="8">
        <f t="shared" si="35"/>
        <v>0.86</v>
      </c>
    </row>
    <row r="393" spans="1:22" hidden="1" x14ac:dyDescent="0.25">
      <c r="A393" s="11">
        <f t="shared" ref="A393:A426" si="43">A392+1</f>
        <v>67</v>
      </c>
      <c r="B393" s="370" t="e">
        <f t="shared" si="42"/>
        <v>#REF!</v>
      </c>
      <c r="C393" s="370" t="e">
        <f t="shared" si="36"/>
        <v>#NAME?</v>
      </c>
      <c r="D393" s="370" t="e">
        <f t="shared" si="37"/>
        <v>#NAME?</v>
      </c>
      <c r="E393" s="370" t="e">
        <f t="shared" si="38"/>
        <v>#NAME?</v>
      </c>
      <c r="F393" s="370" t="e">
        <f t="shared" si="31"/>
        <v>#REF!</v>
      </c>
      <c r="G393" s="370">
        <f t="shared" si="39"/>
        <v>90.35</v>
      </c>
      <c r="H393" s="56" t="e">
        <f t="shared" si="40"/>
        <v>#REF!</v>
      </c>
      <c r="I393" s="57" t="e">
        <f t="shared" si="41"/>
        <v>#REF!</v>
      </c>
      <c r="J393" s="58" t="e">
        <f>(AVERAGE(ratestart:I393))</f>
        <v>#REF!</v>
      </c>
      <c r="V393" s="8">
        <f t="shared" si="35"/>
        <v>0.86</v>
      </c>
    </row>
    <row r="394" spans="1:22" hidden="1" x14ac:dyDescent="0.25">
      <c r="A394" s="11">
        <f t="shared" si="43"/>
        <v>68</v>
      </c>
      <c r="B394" s="370" t="e">
        <f t="shared" si="42"/>
        <v>#REF!</v>
      </c>
      <c r="C394" s="370" t="e">
        <f t="shared" si="36"/>
        <v>#NAME?</v>
      </c>
      <c r="D394" s="370" t="e">
        <f t="shared" si="37"/>
        <v>#NAME?</v>
      </c>
      <c r="E394" s="370" t="e">
        <f t="shared" si="38"/>
        <v>#NAME?</v>
      </c>
      <c r="F394" s="370" t="e">
        <f t="shared" ref="F394:F426" si="44">ntarate*ntaaftwo</f>
        <v>#REF!</v>
      </c>
      <c r="G394" s="370">
        <f t="shared" si="39"/>
        <v>90.35</v>
      </c>
      <c r="H394" s="56" t="e">
        <f t="shared" si="40"/>
        <v>#REF!</v>
      </c>
      <c r="I394" s="57" t="e">
        <f t="shared" si="41"/>
        <v>#REF!</v>
      </c>
      <c r="J394" s="58" t="e">
        <f>(AVERAGE(ratestart:I394))</f>
        <v>#REF!</v>
      </c>
      <c r="V394" s="8">
        <f t="shared" si="35"/>
        <v>0.86</v>
      </c>
    </row>
    <row r="395" spans="1:22" hidden="1" x14ac:dyDescent="0.25">
      <c r="A395" s="11">
        <f t="shared" si="43"/>
        <v>69</v>
      </c>
      <c r="B395" s="370" t="e">
        <f t="shared" si="42"/>
        <v>#REF!</v>
      </c>
      <c r="C395" s="370" t="e">
        <f t="shared" si="36"/>
        <v>#NAME?</v>
      </c>
      <c r="D395" s="370" t="e">
        <f t="shared" si="37"/>
        <v>#NAME?</v>
      </c>
      <c r="E395" s="370" t="e">
        <f t="shared" si="38"/>
        <v>#NAME?</v>
      </c>
      <c r="F395" s="370" t="e">
        <f t="shared" si="44"/>
        <v>#REF!</v>
      </c>
      <c r="G395" s="370">
        <f t="shared" si="39"/>
        <v>90.35</v>
      </c>
      <c r="H395" s="56" t="e">
        <f t="shared" si="40"/>
        <v>#REF!</v>
      </c>
      <c r="I395" s="57" t="e">
        <f t="shared" si="41"/>
        <v>#REF!</v>
      </c>
      <c r="J395" s="58" t="e">
        <f>(AVERAGE(ratestart:I395))</f>
        <v>#REF!</v>
      </c>
      <c r="V395" s="8">
        <f t="shared" si="35"/>
        <v>0.86</v>
      </c>
    </row>
    <row r="396" spans="1:22" hidden="1" x14ac:dyDescent="0.25">
      <c r="A396" s="11">
        <f t="shared" si="43"/>
        <v>70</v>
      </c>
      <c r="B396" s="60" t="e">
        <f t="shared" si="42"/>
        <v>#REF!</v>
      </c>
      <c r="C396" s="60" t="e">
        <f t="shared" si="36"/>
        <v>#NAME?</v>
      </c>
      <c r="D396" s="370" t="e">
        <f t="shared" si="37"/>
        <v>#NAME?</v>
      </c>
      <c r="E396" s="370" t="e">
        <f t="shared" si="38"/>
        <v>#NAME?</v>
      </c>
      <c r="F396" s="370" t="e">
        <f t="shared" si="44"/>
        <v>#REF!</v>
      </c>
      <c r="G396" s="370">
        <f t="shared" si="39"/>
        <v>90.35</v>
      </c>
      <c r="H396" s="56" t="e">
        <f t="shared" si="40"/>
        <v>#REF!</v>
      </c>
      <c r="I396" s="57" t="e">
        <f t="shared" si="41"/>
        <v>#REF!</v>
      </c>
      <c r="J396" s="58" t="e">
        <f>(AVERAGE(ratestart:I396))</f>
        <v>#REF!</v>
      </c>
      <c r="V396" s="8">
        <f t="shared" ref="V396:V402" si="45">paeight</f>
        <v>0.84</v>
      </c>
    </row>
    <row r="397" spans="1:22" hidden="1" x14ac:dyDescent="0.25">
      <c r="A397" s="11">
        <f t="shared" si="43"/>
        <v>71</v>
      </c>
      <c r="B397" s="60" t="e">
        <f t="shared" si="42"/>
        <v>#REF!</v>
      </c>
      <c r="C397" s="60" t="e">
        <f t="shared" si="36"/>
        <v>#NAME?</v>
      </c>
      <c r="D397" s="370" t="e">
        <f t="shared" si="37"/>
        <v>#NAME?</v>
      </c>
      <c r="E397" s="370" t="e">
        <f t="shared" si="38"/>
        <v>#NAME?</v>
      </c>
      <c r="F397" s="370" t="e">
        <f t="shared" si="44"/>
        <v>#REF!</v>
      </c>
      <c r="G397" s="370">
        <f t="shared" si="39"/>
        <v>90.35</v>
      </c>
      <c r="H397" s="56" t="e">
        <f t="shared" si="40"/>
        <v>#REF!</v>
      </c>
      <c r="I397" s="57" t="e">
        <f t="shared" si="41"/>
        <v>#REF!</v>
      </c>
      <c r="J397" s="58" t="e">
        <f>(AVERAGE(ratestart:I397))</f>
        <v>#REF!</v>
      </c>
      <c r="V397" s="8">
        <f t="shared" si="45"/>
        <v>0.84</v>
      </c>
    </row>
    <row r="398" spans="1:22" hidden="1" x14ac:dyDescent="0.25">
      <c r="A398" s="11">
        <f t="shared" si="43"/>
        <v>72</v>
      </c>
      <c r="B398" s="60" t="e">
        <f t="shared" si="42"/>
        <v>#REF!</v>
      </c>
      <c r="C398" s="60" t="e">
        <f t="shared" si="36"/>
        <v>#NAME?</v>
      </c>
      <c r="D398" s="370" t="e">
        <f t="shared" si="37"/>
        <v>#NAME?</v>
      </c>
      <c r="E398" s="370" t="e">
        <f t="shared" si="38"/>
        <v>#NAME?</v>
      </c>
      <c r="F398" s="370" t="e">
        <f t="shared" si="44"/>
        <v>#REF!</v>
      </c>
      <c r="G398" s="370">
        <f t="shared" si="39"/>
        <v>90.35</v>
      </c>
      <c r="H398" s="56" t="e">
        <f t="shared" si="40"/>
        <v>#REF!</v>
      </c>
      <c r="I398" s="57" t="e">
        <f t="shared" si="41"/>
        <v>#REF!</v>
      </c>
      <c r="J398" s="58" t="e">
        <f>(AVERAGE(ratestart:I398))</f>
        <v>#REF!</v>
      </c>
      <c r="V398" s="8">
        <f t="shared" si="45"/>
        <v>0.84</v>
      </c>
    </row>
    <row r="399" spans="1:22" hidden="1" x14ac:dyDescent="0.25">
      <c r="A399" s="11">
        <f t="shared" si="43"/>
        <v>73</v>
      </c>
      <c r="B399" s="60" t="e">
        <f t="shared" si="42"/>
        <v>#REF!</v>
      </c>
      <c r="C399" s="60" t="e">
        <f t="shared" si="36"/>
        <v>#NAME?</v>
      </c>
      <c r="D399" s="370" t="e">
        <f t="shared" si="37"/>
        <v>#NAME?</v>
      </c>
      <c r="E399" s="370" t="e">
        <f t="shared" si="38"/>
        <v>#NAME?</v>
      </c>
      <c r="F399" s="370" t="e">
        <f t="shared" si="44"/>
        <v>#REF!</v>
      </c>
      <c r="G399" s="370">
        <f t="shared" si="39"/>
        <v>90.35</v>
      </c>
      <c r="H399" s="56" t="e">
        <f t="shared" si="40"/>
        <v>#REF!</v>
      </c>
      <c r="I399" s="57" t="e">
        <f t="shared" si="41"/>
        <v>#REF!</v>
      </c>
      <c r="J399" s="58" t="e">
        <f>(AVERAGE(ratestart:I399))</f>
        <v>#REF!</v>
      </c>
      <c r="V399" s="8">
        <f t="shared" si="45"/>
        <v>0.84</v>
      </c>
    </row>
    <row r="400" spans="1:22" hidden="1" x14ac:dyDescent="0.25">
      <c r="A400" s="11">
        <f t="shared" si="43"/>
        <v>74</v>
      </c>
      <c r="B400" s="60" t="e">
        <f t="shared" si="42"/>
        <v>#REF!</v>
      </c>
      <c r="C400" s="60" t="e">
        <f t="shared" si="36"/>
        <v>#NAME?</v>
      </c>
      <c r="D400" s="370" t="e">
        <f t="shared" si="37"/>
        <v>#NAME?</v>
      </c>
      <c r="E400" s="370" t="e">
        <f t="shared" si="38"/>
        <v>#NAME?</v>
      </c>
      <c r="F400" s="370" t="e">
        <f t="shared" si="44"/>
        <v>#REF!</v>
      </c>
      <c r="G400" s="370">
        <f t="shared" si="39"/>
        <v>90.35</v>
      </c>
      <c r="H400" s="56" t="e">
        <f t="shared" si="40"/>
        <v>#REF!</v>
      </c>
      <c r="I400" s="57" t="e">
        <f t="shared" si="41"/>
        <v>#REF!</v>
      </c>
      <c r="J400" s="58" t="e">
        <f>(AVERAGE(ratestart:I400))</f>
        <v>#REF!</v>
      </c>
      <c r="V400" s="8">
        <f t="shared" si="45"/>
        <v>0.84</v>
      </c>
    </row>
    <row r="401" spans="1:22" hidden="1" x14ac:dyDescent="0.25">
      <c r="A401" s="11">
        <f t="shared" si="43"/>
        <v>75</v>
      </c>
      <c r="B401" s="60" t="e">
        <f t="shared" si="42"/>
        <v>#REF!</v>
      </c>
      <c r="C401" s="60" t="e">
        <f t="shared" si="36"/>
        <v>#NAME?</v>
      </c>
      <c r="D401" s="370" t="e">
        <f t="shared" si="37"/>
        <v>#NAME?</v>
      </c>
      <c r="E401" s="370" t="e">
        <f t="shared" si="38"/>
        <v>#NAME?</v>
      </c>
      <c r="F401" s="370" t="e">
        <f t="shared" si="44"/>
        <v>#REF!</v>
      </c>
      <c r="G401" s="370">
        <f t="shared" si="39"/>
        <v>90.35</v>
      </c>
      <c r="H401" s="56" t="e">
        <f t="shared" si="40"/>
        <v>#REF!</v>
      </c>
      <c r="I401" s="57" t="e">
        <f t="shared" si="41"/>
        <v>#REF!</v>
      </c>
      <c r="J401" s="58" t="e">
        <f>(AVERAGE(ratestart:I401))</f>
        <v>#REF!</v>
      </c>
      <c r="V401" s="8">
        <f t="shared" si="45"/>
        <v>0.84</v>
      </c>
    </row>
    <row r="402" spans="1:22" hidden="1" x14ac:dyDescent="0.25">
      <c r="A402" s="11">
        <f t="shared" si="43"/>
        <v>76</v>
      </c>
      <c r="B402" s="60" t="e">
        <f t="shared" si="42"/>
        <v>#REF!</v>
      </c>
      <c r="C402" s="60" t="e">
        <f t="shared" si="36"/>
        <v>#NAME?</v>
      </c>
      <c r="D402" s="370" t="e">
        <f t="shared" si="37"/>
        <v>#NAME?</v>
      </c>
      <c r="E402" s="370" t="e">
        <f t="shared" si="38"/>
        <v>#NAME?</v>
      </c>
      <c r="F402" s="370" t="e">
        <f t="shared" si="44"/>
        <v>#REF!</v>
      </c>
      <c r="G402" s="370">
        <f t="shared" si="39"/>
        <v>90.35</v>
      </c>
      <c r="H402" s="56" t="e">
        <f t="shared" si="40"/>
        <v>#REF!</v>
      </c>
      <c r="I402" s="57" t="e">
        <f t="shared" si="41"/>
        <v>#REF!</v>
      </c>
      <c r="J402" s="58" t="e">
        <f>(AVERAGE(ratestart:I402))</f>
        <v>#REF!</v>
      </c>
      <c r="V402" s="8">
        <f t="shared" si="45"/>
        <v>0.84</v>
      </c>
    </row>
    <row r="403" spans="1:22" hidden="1" x14ac:dyDescent="0.25">
      <c r="A403" s="11">
        <f t="shared" si="43"/>
        <v>77</v>
      </c>
      <c r="B403" s="370" t="e">
        <f t="shared" si="42"/>
        <v>#REF!</v>
      </c>
      <c r="C403" s="370" t="e">
        <f t="shared" si="36"/>
        <v>#NAME?</v>
      </c>
      <c r="D403" s="370" t="e">
        <f t="shared" si="37"/>
        <v>#NAME?</v>
      </c>
      <c r="E403" s="370" t="e">
        <f t="shared" si="38"/>
        <v>#NAME?</v>
      </c>
      <c r="F403" s="370" t="e">
        <f t="shared" si="44"/>
        <v>#REF!</v>
      </c>
      <c r="G403" s="370">
        <f t="shared" si="39"/>
        <v>90.35</v>
      </c>
      <c r="H403" s="56" t="e">
        <f t="shared" si="40"/>
        <v>#REF!</v>
      </c>
      <c r="I403" s="57" t="e">
        <f t="shared" si="41"/>
        <v>#REF!</v>
      </c>
      <c r="J403" s="58" t="e">
        <f>(AVERAGE(ratestart:I403))</f>
        <v>#REF!</v>
      </c>
      <c r="V403" s="8">
        <f t="shared" ref="V403:V409" si="46">panine</f>
        <v>0.82</v>
      </c>
    </row>
    <row r="404" spans="1:22" hidden="1" x14ac:dyDescent="0.25">
      <c r="A404" s="11">
        <f t="shared" si="43"/>
        <v>78</v>
      </c>
      <c r="B404" s="370" t="e">
        <f t="shared" si="42"/>
        <v>#REF!</v>
      </c>
      <c r="C404" s="370" t="e">
        <f t="shared" si="36"/>
        <v>#NAME?</v>
      </c>
      <c r="D404" s="370" t="e">
        <f t="shared" si="37"/>
        <v>#NAME?</v>
      </c>
      <c r="E404" s="370" t="e">
        <f t="shared" si="38"/>
        <v>#NAME?</v>
      </c>
      <c r="F404" s="370" t="e">
        <f t="shared" si="44"/>
        <v>#REF!</v>
      </c>
      <c r="G404" s="370">
        <f t="shared" si="39"/>
        <v>90.35</v>
      </c>
      <c r="H404" s="56" t="e">
        <f t="shared" si="40"/>
        <v>#REF!</v>
      </c>
      <c r="I404" s="57" t="e">
        <f t="shared" si="41"/>
        <v>#REF!</v>
      </c>
      <c r="J404" s="58" t="e">
        <f>(AVERAGE(ratestart:I404))</f>
        <v>#REF!</v>
      </c>
      <c r="V404" s="8">
        <f t="shared" si="46"/>
        <v>0.82</v>
      </c>
    </row>
    <row r="405" spans="1:22" hidden="1" x14ac:dyDescent="0.25">
      <c r="A405" s="11">
        <f t="shared" si="43"/>
        <v>79</v>
      </c>
      <c r="B405" s="370" t="e">
        <f t="shared" si="42"/>
        <v>#REF!</v>
      </c>
      <c r="C405" s="370" t="e">
        <f t="shared" si="36"/>
        <v>#NAME?</v>
      </c>
      <c r="D405" s="370" t="e">
        <f t="shared" si="37"/>
        <v>#NAME?</v>
      </c>
      <c r="E405" s="370" t="e">
        <f t="shared" si="38"/>
        <v>#NAME?</v>
      </c>
      <c r="F405" s="370" t="e">
        <f t="shared" si="44"/>
        <v>#REF!</v>
      </c>
      <c r="G405" s="370">
        <f t="shared" si="39"/>
        <v>90.35</v>
      </c>
      <c r="H405" s="56" t="e">
        <f t="shared" si="40"/>
        <v>#REF!</v>
      </c>
      <c r="I405" s="57" t="e">
        <f t="shared" si="41"/>
        <v>#REF!</v>
      </c>
      <c r="J405" s="58" t="e">
        <f>(AVERAGE(ratestart:I405))</f>
        <v>#REF!</v>
      </c>
      <c r="V405" s="8">
        <f t="shared" si="46"/>
        <v>0.82</v>
      </c>
    </row>
    <row r="406" spans="1:22" hidden="1" x14ac:dyDescent="0.25">
      <c r="A406" s="11">
        <f t="shared" si="43"/>
        <v>80</v>
      </c>
      <c r="B406" s="370" t="e">
        <f t="shared" si="42"/>
        <v>#REF!</v>
      </c>
      <c r="C406" s="370" t="e">
        <f t="shared" si="36"/>
        <v>#NAME?</v>
      </c>
      <c r="D406" s="370" t="e">
        <f t="shared" si="37"/>
        <v>#NAME?</v>
      </c>
      <c r="E406" s="370" t="e">
        <f t="shared" si="38"/>
        <v>#NAME?</v>
      </c>
      <c r="F406" s="370" t="e">
        <f t="shared" si="44"/>
        <v>#REF!</v>
      </c>
      <c r="G406" s="370">
        <f t="shared" si="39"/>
        <v>90.35</v>
      </c>
      <c r="H406" s="56" t="e">
        <f t="shared" si="40"/>
        <v>#REF!</v>
      </c>
      <c r="I406" s="57" t="e">
        <f t="shared" si="41"/>
        <v>#REF!</v>
      </c>
      <c r="J406" s="58" t="e">
        <f>(AVERAGE(ratestart:I406))</f>
        <v>#REF!</v>
      </c>
      <c r="V406" s="8">
        <f t="shared" si="46"/>
        <v>0.82</v>
      </c>
    </row>
    <row r="407" spans="1:22" hidden="1" x14ac:dyDescent="0.25">
      <c r="A407" s="11">
        <f t="shared" si="43"/>
        <v>81</v>
      </c>
      <c r="B407" s="370" t="e">
        <f t="shared" si="42"/>
        <v>#REF!</v>
      </c>
      <c r="C407" s="370" t="e">
        <f t="shared" si="36"/>
        <v>#NAME?</v>
      </c>
      <c r="D407" s="370" t="e">
        <f t="shared" si="37"/>
        <v>#NAME?</v>
      </c>
      <c r="E407" s="370" t="e">
        <f t="shared" si="38"/>
        <v>#NAME?</v>
      </c>
      <c r="F407" s="370" t="e">
        <f t="shared" si="44"/>
        <v>#REF!</v>
      </c>
      <c r="G407" s="370">
        <f t="shared" si="39"/>
        <v>90.35</v>
      </c>
      <c r="H407" s="56" t="e">
        <f t="shared" si="40"/>
        <v>#REF!</v>
      </c>
      <c r="I407" s="57" t="e">
        <f t="shared" si="41"/>
        <v>#REF!</v>
      </c>
      <c r="J407" s="58" t="e">
        <f>(AVERAGE(ratestart:I407))</f>
        <v>#REF!</v>
      </c>
      <c r="V407" s="8">
        <f t="shared" si="46"/>
        <v>0.82</v>
      </c>
    </row>
    <row r="408" spans="1:22" hidden="1" x14ac:dyDescent="0.25">
      <c r="A408" s="11">
        <f t="shared" si="43"/>
        <v>82</v>
      </c>
      <c r="B408" s="370" t="e">
        <f t="shared" si="42"/>
        <v>#REF!</v>
      </c>
      <c r="C408" s="370" t="e">
        <f t="shared" si="36"/>
        <v>#NAME?</v>
      </c>
      <c r="D408" s="370" t="e">
        <f t="shared" si="37"/>
        <v>#NAME?</v>
      </c>
      <c r="E408" s="370" t="e">
        <f t="shared" si="38"/>
        <v>#NAME?</v>
      </c>
      <c r="F408" s="370" t="e">
        <f t="shared" si="44"/>
        <v>#REF!</v>
      </c>
      <c r="G408" s="370">
        <f t="shared" si="39"/>
        <v>90.35</v>
      </c>
      <c r="H408" s="56" t="e">
        <f t="shared" si="40"/>
        <v>#REF!</v>
      </c>
      <c r="I408" s="57" t="e">
        <f t="shared" si="41"/>
        <v>#REF!</v>
      </c>
      <c r="J408" s="58" t="e">
        <f>(AVERAGE(ratestart:I408))</f>
        <v>#REF!</v>
      </c>
      <c r="V408" s="8">
        <f t="shared" si="46"/>
        <v>0.82</v>
      </c>
    </row>
    <row r="409" spans="1:22" hidden="1" x14ac:dyDescent="0.25">
      <c r="A409" s="11">
        <f t="shared" si="43"/>
        <v>83</v>
      </c>
      <c r="B409" s="370" t="e">
        <f t="shared" si="42"/>
        <v>#REF!</v>
      </c>
      <c r="C409" s="370" t="e">
        <f t="shared" si="36"/>
        <v>#NAME?</v>
      </c>
      <c r="D409" s="370" t="e">
        <f t="shared" si="37"/>
        <v>#NAME?</v>
      </c>
      <c r="E409" s="370" t="e">
        <f t="shared" si="38"/>
        <v>#NAME?</v>
      </c>
      <c r="F409" s="370" t="e">
        <f t="shared" si="44"/>
        <v>#REF!</v>
      </c>
      <c r="G409" s="370">
        <f t="shared" si="39"/>
        <v>90.35</v>
      </c>
      <c r="H409" s="56" t="e">
        <f t="shared" si="40"/>
        <v>#REF!</v>
      </c>
      <c r="I409" s="57" t="e">
        <f t="shared" si="41"/>
        <v>#REF!</v>
      </c>
      <c r="J409" s="58" t="e">
        <f>(AVERAGE(ratestart:I409))</f>
        <v>#REF!</v>
      </c>
      <c r="V409" s="8">
        <f t="shared" si="46"/>
        <v>0.82</v>
      </c>
    </row>
    <row r="410" spans="1:22" hidden="1" x14ac:dyDescent="0.25">
      <c r="A410" s="11">
        <f t="shared" si="43"/>
        <v>84</v>
      </c>
      <c r="B410" s="60" t="e">
        <f t="shared" si="42"/>
        <v>#REF!</v>
      </c>
      <c r="C410" s="60" t="e">
        <f t="shared" si="36"/>
        <v>#NAME?</v>
      </c>
      <c r="D410" s="370" t="e">
        <f t="shared" si="37"/>
        <v>#NAME?</v>
      </c>
      <c r="E410" s="370" t="e">
        <f t="shared" si="38"/>
        <v>#NAME?</v>
      </c>
      <c r="F410" s="370" t="e">
        <f t="shared" si="44"/>
        <v>#REF!</v>
      </c>
      <c r="G410" s="370">
        <f t="shared" si="39"/>
        <v>90.35</v>
      </c>
      <c r="H410" s="56" t="e">
        <f t="shared" si="40"/>
        <v>#REF!</v>
      </c>
      <c r="I410" s="57" t="e">
        <f t="shared" si="41"/>
        <v>#REF!</v>
      </c>
      <c r="J410" s="58" t="e">
        <f>(AVERAGE(ratestart:I410))</f>
        <v>#REF!</v>
      </c>
      <c r="V410" s="8">
        <f t="shared" ref="V410:V416" si="47">paten</f>
        <v>0.8</v>
      </c>
    </row>
    <row r="411" spans="1:22" hidden="1" x14ac:dyDescent="0.25">
      <c r="A411" s="11">
        <f t="shared" si="43"/>
        <v>85</v>
      </c>
      <c r="B411" s="60" t="e">
        <f t="shared" si="42"/>
        <v>#REF!</v>
      </c>
      <c r="C411" s="60" t="e">
        <f t="shared" si="36"/>
        <v>#NAME?</v>
      </c>
      <c r="D411" s="370" t="e">
        <f t="shared" si="37"/>
        <v>#NAME?</v>
      </c>
      <c r="E411" s="370" t="e">
        <f t="shared" si="38"/>
        <v>#NAME?</v>
      </c>
      <c r="F411" s="370" t="e">
        <f t="shared" si="44"/>
        <v>#REF!</v>
      </c>
      <c r="G411" s="370">
        <f t="shared" si="39"/>
        <v>90.35</v>
      </c>
      <c r="H411" s="56" t="e">
        <f t="shared" si="40"/>
        <v>#REF!</v>
      </c>
      <c r="I411" s="57" t="e">
        <f t="shared" si="41"/>
        <v>#REF!</v>
      </c>
      <c r="J411" s="58" t="e">
        <f>(AVERAGE(ratestart:I411))</f>
        <v>#REF!</v>
      </c>
      <c r="V411" s="8">
        <f t="shared" si="47"/>
        <v>0.8</v>
      </c>
    </row>
    <row r="412" spans="1:22" hidden="1" x14ac:dyDescent="0.25">
      <c r="A412" s="11">
        <f t="shared" si="43"/>
        <v>86</v>
      </c>
      <c r="B412" s="60" t="e">
        <f t="shared" si="42"/>
        <v>#REF!</v>
      </c>
      <c r="C412" s="60" t="e">
        <f t="shared" si="36"/>
        <v>#NAME?</v>
      </c>
      <c r="D412" s="370" t="e">
        <f t="shared" si="37"/>
        <v>#NAME?</v>
      </c>
      <c r="E412" s="370" t="e">
        <f t="shared" si="38"/>
        <v>#NAME?</v>
      </c>
      <c r="F412" s="370" t="e">
        <f t="shared" si="44"/>
        <v>#REF!</v>
      </c>
      <c r="G412" s="370">
        <f t="shared" si="39"/>
        <v>90.35</v>
      </c>
      <c r="H412" s="56" t="e">
        <f t="shared" si="40"/>
        <v>#REF!</v>
      </c>
      <c r="I412" s="57" t="e">
        <f t="shared" si="41"/>
        <v>#REF!</v>
      </c>
      <c r="J412" s="58" t="e">
        <f>(AVERAGE(ratestart:I412))</f>
        <v>#REF!</v>
      </c>
      <c r="V412" s="8">
        <f t="shared" si="47"/>
        <v>0.8</v>
      </c>
    </row>
    <row r="413" spans="1:22" hidden="1" x14ac:dyDescent="0.25">
      <c r="A413" s="11">
        <f t="shared" si="43"/>
        <v>87</v>
      </c>
      <c r="B413" s="60" t="e">
        <f t="shared" si="42"/>
        <v>#REF!</v>
      </c>
      <c r="C413" s="60" t="e">
        <f t="shared" si="36"/>
        <v>#NAME?</v>
      </c>
      <c r="D413" s="370" t="e">
        <f t="shared" si="37"/>
        <v>#NAME?</v>
      </c>
      <c r="E413" s="370" t="e">
        <f t="shared" si="38"/>
        <v>#NAME?</v>
      </c>
      <c r="F413" s="370" t="e">
        <f t="shared" si="44"/>
        <v>#REF!</v>
      </c>
      <c r="G413" s="370">
        <f t="shared" si="39"/>
        <v>90.35</v>
      </c>
      <c r="H413" s="56" t="e">
        <f t="shared" si="40"/>
        <v>#REF!</v>
      </c>
      <c r="I413" s="57" t="e">
        <f t="shared" si="41"/>
        <v>#REF!</v>
      </c>
      <c r="J413" s="58" t="e">
        <f>(AVERAGE(ratestart:I413))</f>
        <v>#REF!</v>
      </c>
      <c r="V413" s="8">
        <f t="shared" si="47"/>
        <v>0.8</v>
      </c>
    </row>
    <row r="414" spans="1:22" hidden="1" x14ac:dyDescent="0.25">
      <c r="A414" s="11">
        <f t="shared" si="43"/>
        <v>88</v>
      </c>
      <c r="B414" s="60" t="e">
        <f t="shared" si="42"/>
        <v>#REF!</v>
      </c>
      <c r="C414" s="60" t="e">
        <f t="shared" si="36"/>
        <v>#NAME?</v>
      </c>
      <c r="D414" s="370" t="e">
        <f t="shared" si="37"/>
        <v>#NAME?</v>
      </c>
      <c r="E414" s="370" t="e">
        <f t="shared" si="38"/>
        <v>#NAME?</v>
      </c>
      <c r="F414" s="370" t="e">
        <f t="shared" si="44"/>
        <v>#REF!</v>
      </c>
      <c r="G414" s="370">
        <f t="shared" si="39"/>
        <v>90.35</v>
      </c>
      <c r="H414" s="56" t="e">
        <f t="shared" si="40"/>
        <v>#REF!</v>
      </c>
      <c r="I414" s="57" t="e">
        <f t="shared" si="41"/>
        <v>#REF!</v>
      </c>
      <c r="J414" s="58" t="e">
        <f>(AVERAGE(ratestart:I414))</f>
        <v>#REF!</v>
      </c>
      <c r="V414" s="8">
        <f t="shared" si="47"/>
        <v>0.8</v>
      </c>
    </row>
    <row r="415" spans="1:22" hidden="1" x14ac:dyDescent="0.25">
      <c r="A415" s="11">
        <f t="shared" si="43"/>
        <v>89</v>
      </c>
      <c r="B415" s="60" t="e">
        <f t="shared" si="42"/>
        <v>#REF!</v>
      </c>
      <c r="C415" s="60" t="e">
        <f t="shared" si="36"/>
        <v>#NAME?</v>
      </c>
      <c r="D415" s="370" t="e">
        <f t="shared" si="37"/>
        <v>#NAME?</v>
      </c>
      <c r="E415" s="370" t="e">
        <f t="shared" si="38"/>
        <v>#NAME?</v>
      </c>
      <c r="F415" s="370" t="e">
        <f t="shared" si="44"/>
        <v>#REF!</v>
      </c>
      <c r="G415" s="370">
        <f t="shared" si="39"/>
        <v>90.35</v>
      </c>
      <c r="H415" s="56" t="e">
        <f t="shared" si="40"/>
        <v>#REF!</v>
      </c>
      <c r="I415" s="57" t="e">
        <f t="shared" si="41"/>
        <v>#REF!</v>
      </c>
      <c r="J415" s="58" t="e">
        <f>(AVERAGE(ratestart:I415))</f>
        <v>#REF!</v>
      </c>
      <c r="V415" s="8">
        <f t="shared" si="47"/>
        <v>0.8</v>
      </c>
    </row>
    <row r="416" spans="1:22" hidden="1" x14ac:dyDescent="0.25">
      <c r="A416" s="11">
        <f t="shared" si="43"/>
        <v>90</v>
      </c>
      <c r="B416" s="60" t="e">
        <f t="shared" si="42"/>
        <v>#REF!</v>
      </c>
      <c r="C416" s="60" t="e">
        <f t="shared" si="36"/>
        <v>#NAME?</v>
      </c>
      <c r="D416" s="370" t="e">
        <f t="shared" si="37"/>
        <v>#NAME?</v>
      </c>
      <c r="E416" s="370" t="e">
        <f t="shared" si="38"/>
        <v>#NAME?</v>
      </c>
      <c r="F416" s="370" t="e">
        <f t="shared" si="44"/>
        <v>#REF!</v>
      </c>
      <c r="G416" s="370">
        <f t="shared" si="39"/>
        <v>90.35</v>
      </c>
      <c r="H416" s="56" t="e">
        <f t="shared" si="40"/>
        <v>#REF!</v>
      </c>
      <c r="I416" s="57" t="e">
        <f t="shared" si="41"/>
        <v>#REF!</v>
      </c>
      <c r="J416" s="58" t="e">
        <f>(AVERAGE(ratestart:I416))</f>
        <v>#REF!</v>
      </c>
      <c r="V416" s="8">
        <f t="shared" si="47"/>
        <v>0.8</v>
      </c>
    </row>
    <row r="417" spans="1:22" hidden="1" x14ac:dyDescent="0.25">
      <c r="A417" s="11">
        <f t="shared" si="43"/>
        <v>91</v>
      </c>
      <c r="B417" s="370" t="e">
        <f t="shared" si="42"/>
        <v>#REF!</v>
      </c>
      <c r="C417" s="370" t="e">
        <f t="shared" si="36"/>
        <v>#NAME?</v>
      </c>
      <c r="D417" s="370" t="e">
        <f t="shared" si="37"/>
        <v>#NAME?</v>
      </c>
      <c r="E417" s="370" t="e">
        <f t="shared" si="38"/>
        <v>#NAME?</v>
      </c>
      <c r="F417" s="370" t="e">
        <f t="shared" si="44"/>
        <v>#REF!</v>
      </c>
      <c r="G417" s="370">
        <f t="shared" si="39"/>
        <v>90.35</v>
      </c>
      <c r="H417" s="56" t="e">
        <f t="shared" si="40"/>
        <v>#REF!</v>
      </c>
      <c r="I417" s="57" t="e">
        <f t="shared" si="41"/>
        <v>#REF!</v>
      </c>
      <c r="J417" s="58" t="e">
        <f>(AVERAGE(ratestart:I417))</f>
        <v>#REF!</v>
      </c>
      <c r="V417" s="8">
        <f t="shared" ref="V417:V423" si="48">paeleven</f>
        <v>0.78</v>
      </c>
    </row>
    <row r="418" spans="1:22" hidden="1" x14ac:dyDescent="0.25">
      <c r="A418" s="11">
        <f t="shared" si="43"/>
        <v>92</v>
      </c>
      <c r="B418" s="370" t="e">
        <f t="shared" si="42"/>
        <v>#REF!</v>
      </c>
      <c r="C418" s="370" t="e">
        <f t="shared" si="36"/>
        <v>#NAME?</v>
      </c>
      <c r="D418" s="370" t="e">
        <f t="shared" si="37"/>
        <v>#NAME?</v>
      </c>
      <c r="E418" s="370" t="e">
        <f t="shared" si="38"/>
        <v>#NAME?</v>
      </c>
      <c r="F418" s="370" t="e">
        <f t="shared" si="44"/>
        <v>#REF!</v>
      </c>
      <c r="G418" s="370">
        <f t="shared" si="39"/>
        <v>90.35</v>
      </c>
      <c r="H418" s="56" t="e">
        <f t="shared" si="40"/>
        <v>#REF!</v>
      </c>
      <c r="I418" s="57" t="e">
        <f t="shared" si="41"/>
        <v>#REF!</v>
      </c>
      <c r="J418" s="58" t="e">
        <f>(AVERAGE(ratestart:I418))</f>
        <v>#REF!</v>
      </c>
      <c r="V418" s="8">
        <f t="shared" si="48"/>
        <v>0.78</v>
      </c>
    </row>
    <row r="419" spans="1:22" hidden="1" x14ac:dyDescent="0.25">
      <c r="A419" s="11">
        <f t="shared" si="43"/>
        <v>93</v>
      </c>
      <c r="B419" s="370" t="e">
        <f t="shared" si="42"/>
        <v>#REF!</v>
      </c>
      <c r="C419" s="370" t="e">
        <f t="shared" si="36"/>
        <v>#NAME?</v>
      </c>
      <c r="D419" s="370" t="e">
        <f t="shared" si="37"/>
        <v>#NAME?</v>
      </c>
      <c r="E419" s="370" t="e">
        <f t="shared" si="38"/>
        <v>#NAME?</v>
      </c>
      <c r="F419" s="370" t="e">
        <f t="shared" si="44"/>
        <v>#REF!</v>
      </c>
      <c r="G419" s="370">
        <f t="shared" si="39"/>
        <v>90.35</v>
      </c>
      <c r="H419" s="56" t="e">
        <f t="shared" si="40"/>
        <v>#REF!</v>
      </c>
      <c r="I419" s="57" t="e">
        <f t="shared" si="41"/>
        <v>#REF!</v>
      </c>
      <c r="J419" s="58" t="e">
        <f>(AVERAGE(ratestart:I419))</f>
        <v>#REF!</v>
      </c>
      <c r="V419" s="8">
        <f t="shared" si="48"/>
        <v>0.78</v>
      </c>
    </row>
    <row r="420" spans="1:22" hidden="1" x14ac:dyDescent="0.25">
      <c r="A420" s="11">
        <f t="shared" si="43"/>
        <v>94</v>
      </c>
      <c r="B420" s="370" t="e">
        <f t="shared" si="42"/>
        <v>#REF!</v>
      </c>
      <c r="C420" s="370" t="e">
        <f t="shared" si="36"/>
        <v>#NAME?</v>
      </c>
      <c r="D420" s="370" t="e">
        <f t="shared" si="37"/>
        <v>#NAME?</v>
      </c>
      <c r="E420" s="370" t="e">
        <f t="shared" si="38"/>
        <v>#NAME?</v>
      </c>
      <c r="F420" s="370" t="e">
        <f t="shared" si="44"/>
        <v>#REF!</v>
      </c>
      <c r="G420" s="370">
        <f t="shared" si="39"/>
        <v>90.35</v>
      </c>
      <c r="H420" s="56" t="e">
        <f t="shared" si="40"/>
        <v>#REF!</v>
      </c>
      <c r="I420" s="57" t="e">
        <f t="shared" si="41"/>
        <v>#REF!</v>
      </c>
      <c r="J420" s="58" t="e">
        <f>(AVERAGE(ratestart:I420))</f>
        <v>#REF!</v>
      </c>
      <c r="V420" s="8">
        <f t="shared" si="48"/>
        <v>0.78</v>
      </c>
    </row>
    <row r="421" spans="1:22" hidden="1" x14ac:dyDescent="0.25">
      <c r="A421" s="11">
        <f t="shared" si="43"/>
        <v>95</v>
      </c>
      <c r="B421" s="370" t="e">
        <f t="shared" si="42"/>
        <v>#REF!</v>
      </c>
      <c r="C421" s="370" t="e">
        <f t="shared" si="36"/>
        <v>#NAME?</v>
      </c>
      <c r="D421" s="370" t="e">
        <f t="shared" si="37"/>
        <v>#NAME?</v>
      </c>
      <c r="E421" s="370" t="e">
        <f t="shared" si="38"/>
        <v>#NAME?</v>
      </c>
      <c r="F421" s="370" t="e">
        <f t="shared" si="44"/>
        <v>#REF!</v>
      </c>
      <c r="G421" s="370">
        <f t="shared" si="39"/>
        <v>90.35</v>
      </c>
      <c r="H421" s="56" t="e">
        <f t="shared" si="40"/>
        <v>#REF!</v>
      </c>
      <c r="I421" s="57" t="e">
        <f t="shared" si="41"/>
        <v>#REF!</v>
      </c>
      <c r="J421" s="58" t="e">
        <f>(AVERAGE(ratestart:I421))</f>
        <v>#REF!</v>
      </c>
      <c r="V421" s="8">
        <f t="shared" si="48"/>
        <v>0.78</v>
      </c>
    </row>
    <row r="422" spans="1:22" hidden="1" x14ac:dyDescent="0.25">
      <c r="A422" s="11">
        <f t="shared" si="43"/>
        <v>96</v>
      </c>
      <c r="B422" s="370" t="e">
        <f t="shared" si="42"/>
        <v>#REF!</v>
      </c>
      <c r="C422" s="370" t="e">
        <f t="shared" si="36"/>
        <v>#NAME?</v>
      </c>
      <c r="D422" s="370" t="e">
        <f t="shared" si="37"/>
        <v>#NAME?</v>
      </c>
      <c r="E422" s="370" t="e">
        <f t="shared" si="38"/>
        <v>#NAME?</v>
      </c>
      <c r="F422" s="370" t="e">
        <f t="shared" si="44"/>
        <v>#REF!</v>
      </c>
      <c r="G422" s="370">
        <f t="shared" si="39"/>
        <v>90.35</v>
      </c>
      <c r="H422" s="56" t="e">
        <f t="shared" si="40"/>
        <v>#REF!</v>
      </c>
      <c r="I422" s="57" t="e">
        <f t="shared" si="41"/>
        <v>#REF!</v>
      </c>
      <c r="J422" s="58" t="e">
        <f>(AVERAGE(ratestart:I422))</f>
        <v>#REF!</v>
      </c>
      <c r="V422" s="8">
        <f t="shared" si="48"/>
        <v>0.78</v>
      </c>
    </row>
    <row r="423" spans="1:22" hidden="1" x14ac:dyDescent="0.25">
      <c r="A423" s="11">
        <f t="shared" si="43"/>
        <v>97</v>
      </c>
      <c r="B423" s="370" t="e">
        <f t="shared" si="42"/>
        <v>#REF!</v>
      </c>
      <c r="C423" s="370" t="e">
        <f t="shared" si="36"/>
        <v>#NAME?</v>
      </c>
      <c r="D423" s="370" t="e">
        <f t="shared" si="37"/>
        <v>#NAME?</v>
      </c>
      <c r="E423" s="370" t="e">
        <f t="shared" si="38"/>
        <v>#NAME?</v>
      </c>
      <c r="F423" s="370" t="e">
        <f t="shared" si="44"/>
        <v>#REF!</v>
      </c>
      <c r="G423" s="370">
        <f t="shared" si="39"/>
        <v>90.35</v>
      </c>
      <c r="H423" s="56" t="e">
        <f t="shared" si="40"/>
        <v>#REF!</v>
      </c>
      <c r="I423" s="57" t="e">
        <f>H423*wageindex</f>
        <v>#REF!</v>
      </c>
      <c r="J423" s="58" t="e">
        <f>(AVERAGE(ratestart:I423))</f>
        <v>#REF!</v>
      </c>
      <c r="V423" s="8">
        <f t="shared" si="48"/>
        <v>0.78</v>
      </c>
    </row>
    <row r="424" spans="1:22" hidden="1" x14ac:dyDescent="0.25">
      <c r="A424" s="11">
        <f t="shared" si="43"/>
        <v>98</v>
      </c>
      <c r="B424" s="60" t="e">
        <f t="shared" si="42"/>
        <v>#REF!</v>
      </c>
      <c r="C424" s="60" t="e">
        <f t="shared" si="36"/>
        <v>#NAME?</v>
      </c>
      <c r="D424" s="370" t="e">
        <f t="shared" si="37"/>
        <v>#NAME?</v>
      </c>
      <c r="E424" s="370" t="e">
        <f t="shared" si="38"/>
        <v>#NAME?</v>
      </c>
      <c r="F424" s="370" t="e">
        <f t="shared" si="44"/>
        <v>#REF!</v>
      </c>
      <c r="G424" s="370">
        <f t="shared" si="39"/>
        <v>90.35</v>
      </c>
      <c r="H424" s="56" t="e">
        <f t="shared" si="40"/>
        <v>#REF!</v>
      </c>
      <c r="I424" s="57" t="e">
        <f>H424*wageindex</f>
        <v>#REF!</v>
      </c>
      <c r="J424" s="58" t="e">
        <f>(AVERAGE(ratestart:I424))</f>
        <v>#REF!</v>
      </c>
      <c r="V424" s="8">
        <f>patwelve</f>
        <v>0.76</v>
      </c>
    </row>
    <row r="425" spans="1:22" hidden="1" x14ac:dyDescent="0.25">
      <c r="A425" s="11">
        <f t="shared" si="43"/>
        <v>99</v>
      </c>
      <c r="B425" s="60" t="e">
        <f t="shared" si="42"/>
        <v>#REF!</v>
      </c>
      <c r="C425" s="60" t="e">
        <f t="shared" si="36"/>
        <v>#NAME?</v>
      </c>
      <c r="D425" s="370" t="e">
        <f t="shared" si="37"/>
        <v>#NAME?</v>
      </c>
      <c r="E425" s="370" t="e">
        <f t="shared" si="38"/>
        <v>#NAME?</v>
      </c>
      <c r="F425" s="370" t="e">
        <f t="shared" si="44"/>
        <v>#REF!</v>
      </c>
      <c r="G425" s="370">
        <f t="shared" si="39"/>
        <v>90.35</v>
      </c>
      <c r="H425" s="56" t="e">
        <f t="shared" si="40"/>
        <v>#REF!</v>
      </c>
      <c r="I425" s="57" t="e">
        <f>H425*wageindex</f>
        <v>#REF!</v>
      </c>
      <c r="J425" s="58" t="e">
        <f>(AVERAGE(ratestart:I425))</f>
        <v>#REF!</v>
      </c>
      <c r="V425" s="8">
        <f>patwelve</f>
        <v>0.76</v>
      </c>
    </row>
    <row r="426" spans="1:22" hidden="1" x14ac:dyDescent="0.25">
      <c r="A426" s="11">
        <f t="shared" si="43"/>
        <v>100</v>
      </c>
      <c r="B426" s="60" t="e">
        <f t="shared" si="42"/>
        <v>#REF!</v>
      </c>
      <c r="C426" s="60" t="e">
        <f t="shared" si="36"/>
        <v>#NAME?</v>
      </c>
      <c r="D426" s="370" t="e">
        <f t="shared" si="37"/>
        <v>#NAME?</v>
      </c>
      <c r="E426" s="370" t="e">
        <f t="shared" si="38"/>
        <v>#NAME?</v>
      </c>
      <c r="F426" s="370" t="e">
        <f t="shared" si="44"/>
        <v>#REF!</v>
      </c>
      <c r="G426" s="370">
        <f t="shared" si="39"/>
        <v>90.35</v>
      </c>
      <c r="H426" s="56" t="e">
        <f t="shared" si="40"/>
        <v>#REF!</v>
      </c>
      <c r="I426" s="57" t="e">
        <f>H426*wageindex</f>
        <v>#REF!</v>
      </c>
      <c r="J426" s="58" t="e">
        <f>(AVERAGE(ratestart:I426))</f>
        <v>#REF!</v>
      </c>
      <c r="V426" s="8">
        <f>patwelve</f>
        <v>0.76</v>
      </c>
    </row>
    <row r="427" spans="1:22" hidden="1" x14ac:dyDescent="0.25">
      <c r="A427" s="45"/>
      <c r="L427" s="276"/>
    </row>
    <row r="428" spans="1:22" ht="30" hidden="1" x14ac:dyDescent="0.25">
      <c r="A428" s="54" t="s">
        <v>384</v>
      </c>
      <c r="B428" s="5" t="s">
        <v>232</v>
      </c>
      <c r="C428" s="5" t="s">
        <v>286</v>
      </c>
      <c r="D428" s="5" t="s">
        <v>0</v>
      </c>
      <c r="E428" s="5" t="s">
        <v>152</v>
      </c>
      <c r="F428" s="5" t="s">
        <v>143</v>
      </c>
      <c r="G428" s="5" t="s">
        <v>385</v>
      </c>
      <c r="L428" s="276"/>
    </row>
    <row r="429" spans="1:22" hidden="1" x14ac:dyDescent="0.25">
      <c r="A429" s="7" t="s">
        <v>146</v>
      </c>
      <c r="B429" s="10" t="e">
        <f>[0]!nsgurban</f>
        <v>#REF!</v>
      </c>
      <c r="C429" s="10" t="e">
        <f>[0]!ntaurban</f>
        <v>#REF!</v>
      </c>
      <c r="D429" s="10" t="e">
        <f>[0]!pturban</f>
        <v>#REF!</v>
      </c>
      <c r="E429" s="10" t="e">
        <f>[0]!oturban</f>
        <v>#REF!</v>
      </c>
      <c r="F429" s="10" t="e">
        <f>'Variable Perdeim Adjustment 26'!slpurban</f>
        <v>#NAME?</v>
      </c>
      <c r="G429" s="10">
        <f>'Variable Perdeim Adjustment 26'!V436</f>
        <v>118.21</v>
      </c>
      <c r="L429" s="276"/>
    </row>
    <row r="430" spans="1:22" hidden="1" x14ac:dyDescent="0.25">
      <c r="A430" s="7" t="s">
        <v>147</v>
      </c>
      <c r="B430" s="10" t="e">
        <f>[0]!nsgrural</f>
        <v>#REF!</v>
      </c>
      <c r="C430" s="10" t="e">
        <f>[0]!ntarural</f>
        <v>#REF!</v>
      </c>
      <c r="D430" s="10" t="e">
        <f>[0]!ptrural</f>
        <v>#REF!</v>
      </c>
      <c r="E430" s="10" t="e">
        <f>[0]!otrural</f>
        <v>#REF!</v>
      </c>
      <c r="F430" s="10" t="e">
        <f>[0]!slprural</f>
        <v>#REF!</v>
      </c>
      <c r="G430" s="10">
        <f>'Variable Perdeim Adjustment 26'!V437</f>
        <v>120.4</v>
      </c>
      <c r="L430" s="276"/>
    </row>
    <row r="431" spans="1:22" hidden="1" x14ac:dyDescent="0.25">
      <c r="A431" s="53"/>
      <c r="L431" s="276"/>
    </row>
    <row r="432" spans="1:22" hidden="1" x14ac:dyDescent="0.25">
      <c r="A432" s="53"/>
      <c r="L432" s="276"/>
    </row>
    <row r="433" spans="1:5" s="276" customFormat="1" hidden="1" x14ac:dyDescent="0.25">
      <c r="A433" s="53"/>
    </row>
    <row r="434" spans="1:5" s="276" customFormat="1" ht="30" hidden="1" x14ac:dyDescent="0.25">
      <c r="A434" s="54" t="s">
        <v>386</v>
      </c>
    </row>
    <row r="435" spans="1:5" s="276" customFormat="1" hidden="1" x14ac:dyDescent="0.25">
      <c r="A435" s="53"/>
    </row>
    <row r="436" spans="1:5" s="276" customFormat="1" hidden="1" x14ac:dyDescent="0.25">
      <c r="A436" s="54" t="s">
        <v>387</v>
      </c>
    </row>
    <row r="437" spans="1:5" s="276" customFormat="1" ht="30" hidden="1" customHeight="1" x14ac:dyDescent="0.25">
      <c r="A437" s="11" t="s">
        <v>388</v>
      </c>
      <c r="B437" s="5" t="s">
        <v>389</v>
      </c>
      <c r="D437" s="1" t="s">
        <v>390</v>
      </c>
    </row>
    <row r="438" spans="1:5" s="276" customFormat="1" hidden="1" x14ac:dyDescent="0.25">
      <c r="A438" s="48" t="s">
        <v>391</v>
      </c>
      <c r="B438" s="3">
        <v>1</v>
      </c>
      <c r="D438" s="123">
        <v>6</v>
      </c>
      <c r="E438" s="124">
        <v>4</v>
      </c>
    </row>
    <row r="439" spans="1:5" s="276" customFormat="1" hidden="1" x14ac:dyDescent="0.25">
      <c r="A439" s="48" t="s">
        <v>392</v>
      </c>
      <c r="B439" s="3">
        <v>0.98</v>
      </c>
      <c r="D439" s="125">
        <v>5</v>
      </c>
      <c r="E439" s="126">
        <v>4</v>
      </c>
    </row>
    <row r="440" spans="1:5" s="276" customFormat="1" hidden="1" x14ac:dyDescent="0.25">
      <c r="A440" s="48" t="s">
        <v>393</v>
      </c>
      <c r="B440" s="3">
        <v>0.96</v>
      </c>
      <c r="D440" s="125">
        <v>4</v>
      </c>
      <c r="E440" s="126">
        <v>3</v>
      </c>
    </row>
    <row r="441" spans="1:5" s="276" customFormat="1" hidden="1" x14ac:dyDescent="0.25">
      <c r="A441" s="48" t="s">
        <v>394</v>
      </c>
      <c r="B441" s="3">
        <v>0.94</v>
      </c>
      <c r="D441" s="125">
        <v>3</v>
      </c>
      <c r="E441" s="126">
        <v>2</v>
      </c>
    </row>
    <row r="442" spans="1:5" s="276" customFormat="1" hidden="1" x14ac:dyDescent="0.25">
      <c r="A442" s="48" t="s">
        <v>395</v>
      </c>
      <c r="B442" s="3">
        <v>0.92</v>
      </c>
      <c r="D442" s="125">
        <v>2</v>
      </c>
      <c r="E442" s="126">
        <v>1</v>
      </c>
    </row>
    <row r="443" spans="1:5" s="276" customFormat="1" hidden="1" x14ac:dyDescent="0.25">
      <c r="A443" s="48" t="s">
        <v>396</v>
      </c>
      <c r="B443" s="3">
        <v>0.9</v>
      </c>
      <c r="D443" s="125">
        <v>1</v>
      </c>
      <c r="E443" s="126">
        <v>0</v>
      </c>
    </row>
    <row r="444" spans="1:5" s="276" customFormat="1" hidden="1" x14ac:dyDescent="0.25">
      <c r="A444" s="48" t="s">
        <v>397</v>
      </c>
      <c r="B444" s="3">
        <v>0.88</v>
      </c>
      <c r="D444" s="125">
        <v>7</v>
      </c>
      <c r="E444" s="126">
        <v>0</v>
      </c>
    </row>
    <row r="445" spans="1:5" s="276" customFormat="1" hidden="1" x14ac:dyDescent="0.25">
      <c r="A445" s="55" t="s">
        <v>398</v>
      </c>
      <c r="B445" s="3">
        <v>0.86</v>
      </c>
      <c r="D445" s="125">
        <v>9</v>
      </c>
      <c r="E445" s="126">
        <v>0</v>
      </c>
    </row>
    <row r="446" spans="1:5" s="276" customFormat="1" hidden="1" x14ac:dyDescent="0.25">
      <c r="A446" s="55" t="s">
        <v>399</v>
      </c>
      <c r="B446" s="3">
        <v>0.84</v>
      </c>
      <c r="D446" s="125">
        <v>10</v>
      </c>
      <c r="E446" s="126">
        <v>0</v>
      </c>
    </row>
    <row r="447" spans="1:5" s="276" customFormat="1" hidden="1" x14ac:dyDescent="0.25">
      <c r="A447" s="55" t="s">
        <v>400</v>
      </c>
      <c r="B447" s="3">
        <v>0.82</v>
      </c>
      <c r="D447" s="127">
        <v>88</v>
      </c>
      <c r="E447" s="128">
        <v>0</v>
      </c>
    </row>
    <row r="448" spans="1:5" s="276" customFormat="1" hidden="1" x14ac:dyDescent="0.25">
      <c r="A448" s="55" t="s">
        <v>401</v>
      </c>
      <c r="B448" s="3">
        <v>0.8</v>
      </c>
    </row>
    <row r="449" spans="1:5" s="276" customFormat="1" hidden="1" x14ac:dyDescent="0.25">
      <c r="A449" s="55" t="s">
        <v>402</v>
      </c>
      <c r="B449" s="3">
        <v>0.78</v>
      </c>
    </row>
    <row r="450" spans="1:5" s="276" customFormat="1" hidden="1" x14ac:dyDescent="0.25">
      <c r="A450" s="55" t="s">
        <v>403</v>
      </c>
      <c r="B450" s="3">
        <v>0.76</v>
      </c>
    </row>
    <row r="451" spans="1:5" s="276" customFormat="1" hidden="1" x14ac:dyDescent="0.25">
      <c r="A451" s="53"/>
    </row>
    <row r="452" spans="1:5" s="276" customFormat="1" hidden="1" x14ac:dyDescent="0.25">
      <c r="A452" s="54" t="s">
        <v>286</v>
      </c>
    </row>
    <row r="453" spans="1:5" s="276" customFormat="1" ht="30.75" hidden="1" customHeight="1" x14ac:dyDescent="0.25">
      <c r="A453" s="11" t="s">
        <v>388</v>
      </c>
      <c r="B453" s="5" t="s">
        <v>389</v>
      </c>
    </row>
    <row r="454" spans="1:5" s="276" customFormat="1" hidden="1" x14ac:dyDescent="0.25">
      <c r="A454" s="48" t="s">
        <v>404</v>
      </c>
      <c r="B454" s="9">
        <v>3</v>
      </c>
    </row>
    <row r="455" spans="1:5" s="276" customFormat="1" hidden="1" x14ac:dyDescent="0.25">
      <c r="A455" s="48" t="s">
        <v>405</v>
      </c>
      <c r="B455" s="9">
        <v>1</v>
      </c>
    </row>
    <row r="456" spans="1:5" s="276" customFormat="1" hidden="1" x14ac:dyDescent="0.25">
      <c r="A456" s="45"/>
    </row>
    <row r="457" spans="1:5" s="276" customFormat="1" x14ac:dyDescent="0.25">
      <c r="A457" s="45"/>
      <c r="E457" s="80" t="str">
        <f>IF('Variable Perdeim Adjustment 26'!B333="","",'Variable Perdeim Adjustment 26'!B333)</f>
        <v>TN/N</v>
      </c>
    </row>
    <row r="458" spans="1:5" s="276" customFormat="1" x14ac:dyDescent="0.25">
      <c r="A458" s="45"/>
    </row>
    <row r="459" spans="1:5" s="276" customFormat="1" x14ac:dyDescent="0.25">
      <c r="A459" s="45"/>
    </row>
    <row r="460" spans="1:5" s="276" customFormat="1" x14ac:dyDescent="0.25">
      <c r="A460" s="45"/>
    </row>
    <row r="461" spans="1:5" s="276" customFormat="1" x14ac:dyDescent="0.25">
      <c r="A461" s="45"/>
    </row>
    <row r="462" spans="1:5" s="276" customFormat="1" x14ac:dyDescent="0.25">
      <c r="A462" s="45"/>
    </row>
    <row r="463" spans="1:5" s="276" customFormat="1" x14ac:dyDescent="0.25">
      <c r="A463" s="45"/>
    </row>
    <row r="464" spans="1:5"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sheetData>
  <mergeCells count="297">
    <mergeCell ref="J3:M5"/>
    <mergeCell ref="A6:B7"/>
    <mergeCell ref="C6:F7"/>
    <mergeCell ref="G6:I7"/>
    <mergeCell ref="J6:M7"/>
    <mergeCell ref="A8:B10"/>
    <mergeCell ref="C8:F10"/>
    <mergeCell ref="G8:I10"/>
    <mergeCell ref="A11:B12"/>
    <mergeCell ref="C11:F12"/>
    <mergeCell ref="G11:I12"/>
    <mergeCell ref="A3:B5"/>
    <mergeCell ref="C3:F5"/>
    <mergeCell ref="G3:I5"/>
    <mergeCell ref="A19:F19"/>
    <mergeCell ref="A20:E20"/>
    <mergeCell ref="B21:E21"/>
    <mergeCell ref="B22:E22"/>
    <mergeCell ref="B23:E23"/>
    <mergeCell ref="B24:E24"/>
    <mergeCell ref="A13:B15"/>
    <mergeCell ref="C13:F15"/>
    <mergeCell ref="G13:I15"/>
    <mergeCell ref="A16:B17"/>
    <mergeCell ref="C16:F17"/>
    <mergeCell ref="G16:I17"/>
    <mergeCell ref="B32:E32"/>
    <mergeCell ref="B33:E33"/>
    <mergeCell ref="A35:E35"/>
    <mergeCell ref="G35:H35"/>
    <mergeCell ref="B36:E36"/>
    <mergeCell ref="G36:H36"/>
    <mergeCell ref="B25:E25"/>
    <mergeCell ref="A27:F27"/>
    <mergeCell ref="A28:E28"/>
    <mergeCell ref="B29:E29"/>
    <mergeCell ref="B30:E30"/>
    <mergeCell ref="B31:E31"/>
    <mergeCell ref="B41:E41"/>
    <mergeCell ref="G41:H43"/>
    <mergeCell ref="B42:E42"/>
    <mergeCell ref="B43:E43"/>
    <mergeCell ref="B44:E44"/>
    <mergeCell ref="G44:H44"/>
    <mergeCell ref="B37:E37"/>
    <mergeCell ref="G37:H37"/>
    <mergeCell ref="B38:E38"/>
    <mergeCell ref="G38:H38"/>
    <mergeCell ref="B39:E39"/>
    <mergeCell ref="G39:H40"/>
    <mergeCell ref="B40:E40"/>
    <mergeCell ref="J73:M75"/>
    <mergeCell ref="C76:F77"/>
    <mergeCell ref="G76:I77"/>
    <mergeCell ref="J76:M77"/>
    <mergeCell ref="B45:E45"/>
    <mergeCell ref="G45:H45"/>
    <mergeCell ref="A49:A52"/>
    <mergeCell ref="A53:A56"/>
    <mergeCell ref="A57:A60"/>
    <mergeCell ref="A61:A64"/>
    <mergeCell ref="A78:B80"/>
    <mergeCell ref="C78:F80"/>
    <mergeCell ref="G78:I80"/>
    <mergeCell ref="A81:B82"/>
    <mergeCell ref="C81:F82"/>
    <mergeCell ref="G81:I82"/>
    <mergeCell ref="A73:B75"/>
    <mergeCell ref="C73:F75"/>
    <mergeCell ref="G73:I75"/>
    <mergeCell ref="B90:E90"/>
    <mergeCell ref="A92:F92"/>
    <mergeCell ref="A93:E93"/>
    <mergeCell ref="B94:E94"/>
    <mergeCell ref="B95:E95"/>
    <mergeCell ref="B96:E96"/>
    <mergeCell ref="A84:F84"/>
    <mergeCell ref="A85:E85"/>
    <mergeCell ref="B86:E86"/>
    <mergeCell ref="B87:E87"/>
    <mergeCell ref="B88:E88"/>
    <mergeCell ref="B89:E89"/>
    <mergeCell ref="B102:E102"/>
    <mergeCell ref="G102:H102"/>
    <mergeCell ref="B103:E103"/>
    <mergeCell ref="G103:H103"/>
    <mergeCell ref="B104:E104"/>
    <mergeCell ref="G104:H105"/>
    <mergeCell ref="B105:E105"/>
    <mergeCell ref="B97:E97"/>
    <mergeCell ref="B98:E98"/>
    <mergeCell ref="A100:E100"/>
    <mergeCell ref="G100:H100"/>
    <mergeCell ref="B101:E101"/>
    <mergeCell ref="G101:H101"/>
    <mergeCell ref="A114:A117"/>
    <mergeCell ref="A118:A121"/>
    <mergeCell ref="A122:A125"/>
    <mergeCell ref="A126:A129"/>
    <mergeCell ref="A143:B145"/>
    <mergeCell ref="C143:F145"/>
    <mergeCell ref="B106:E106"/>
    <mergeCell ref="G106:H108"/>
    <mergeCell ref="B107:E107"/>
    <mergeCell ref="B108:E108"/>
    <mergeCell ref="B109:E109"/>
    <mergeCell ref="G109:H110"/>
    <mergeCell ref="B110:E110"/>
    <mergeCell ref="J150:M152"/>
    <mergeCell ref="A153:B154"/>
    <mergeCell ref="C153:F154"/>
    <mergeCell ref="G153:I154"/>
    <mergeCell ref="J153:M154"/>
    <mergeCell ref="G143:I145"/>
    <mergeCell ref="J143:M145"/>
    <mergeCell ref="A146:B147"/>
    <mergeCell ref="C146:F147"/>
    <mergeCell ref="G146:I147"/>
    <mergeCell ref="J146:M147"/>
    <mergeCell ref="A156:C156"/>
    <mergeCell ref="B157:C157"/>
    <mergeCell ref="B158:C158"/>
    <mergeCell ref="B159:C159"/>
    <mergeCell ref="B160:C160"/>
    <mergeCell ref="B161:C161"/>
    <mergeCell ref="A150:B152"/>
    <mergeCell ref="C150:F152"/>
    <mergeCell ref="G150:I152"/>
    <mergeCell ref="A172:C172"/>
    <mergeCell ref="B173:C173"/>
    <mergeCell ref="B201:E201"/>
    <mergeCell ref="B202:E202"/>
    <mergeCell ref="B203:E203"/>
    <mergeCell ref="B204:E204"/>
    <mergeCell ref="B162:C162"/>
    <mergeCell ref="C165:D165"/>
    <mergeCell ref="C166:D166"/>
    <mergeCell ref="C167:D167"/>
    <mergeCell ref="C168:D168"/>
    <mergeCell ref="C169:D169"/>
    <mergeCell ref="A229:E229"/>
    <mergeCell ref="B230:E230"/>
    <mergeCell ref="B231:E231"/>
    <mergeCell ref="B232:E232"/>
    <mergeCell ref="B233:E233"/>
    <mergeCell ref="B234:E234"/>
    <mergeCell ref="B205:E208"/>
    <mergeCell ref="B209:E212"/>
    <mergeCell ref="B213:E218"/>
    <mergeCell ref="B219:E220"/>
    <mergeCell ref="B221:E226"/>
    <mergeCell ref="A228:F228"/>
    <mergeCell ref="B239:E239"/>
    <mergeCell ref="G239:H240"/>
    <mergeCell ref="B240:E240"/>
    <mergeCell ref="B241:E241"/>
    <mergeCell ref="G241:H243"/>
    <mergeCell ref="B242:E242"/>
    <mergeCell ref="B243:E243"/>
    <mergeCell ref="A236:E236"/>
    <mergeCell ref="G236:H236"/>
    <mergeCell ref="B237:E237"/>
    <mergeCell ref="G237:H237"/>
    <mergeCell ref="B238:E238"/>
    <mergeCell ref="G238:H238"/>
    <mergeCell ref="A254:G254"/>
    <mergeCell ref="H254:J254"/>
    <mergeCell ref="A255:G255"/>
    <mergeCell ref="H255:J255"/>
    <mergeCell ref="A256:G256"/>
    <mergeCell ref="H256:J256"/>
    <mergeCell ref="A251:G251"/>
    <mergeCell ref="H251:J251"/>
    <mergeCell ref="A252:G252"/>
    <mergeCell ref="H252:J252"/>
    <mergeCell ref="A253:G253"/>
    <mergeCell ref="H253:J253"/>
    <mergeCell ref="A260:G260"/>
    <mergeCell ref="H260:J260"/>
    <mergeCell ref="A261:G261"/>
    <mergeCell ref="H261:J261"/>
    <mergeCell ref="A262:G262"/>
    <mergeCell ref="H262:J262"/>
    <mergeCell ref="A257:G257"/>
    <mergeCell ref="H257:J257"/>
    <mergeCell ref="A258:G258"/>
    <mergeCell ref="H258:J258"/>
    <mergeCell ref="A259:G259"/>
    <mergeCell ref="H259:J259"/>
    <mergeCell ref="A266:G266"/>
    <mergeCell ref="H266:J266"/>
    <mergeCell ref="A267:G267"/>
    <mergeCell ref="H267:J267"/>
    <mergeCell ref="A268:G268"/>
    <mergeCell ref="H268:J268"/>
    <mergeCell ref="A263:G263"/>
    <mergeCell ref="H263:J263"/>
    <mergeCell ref="A264:G264"/>
    <mergeCell ref="H264:J264"/>
    <mergeCell ref="A265:G265"/>
    <mergeCell ref="H265:J265"/>
    <mergeCell ref="A272:G272"/>
    <mergeCell ref="H272:J272"/>
    <mergeCell ref="A273:G273"/>
    <mergeCell ref="H273:J273"/>
    <mergeCell ref="A274:G274"/>
    <mergeCell ref="H274:J274"/>
    <mergeCell ref="A269:G269"/>
    <mergeCell ref="H269:J269"/>
    <mergeCell ref="A270:G270"/>
    <mergeCell ref="H270:J270"/>
    <mergeCell ref="A271:G271"/>
    <mergeCell ref="H271:J271"/>
    <mergeCell ref="A278:G278"/>
    <mergeCell ref="H278:J278"/>
    <mergeCell ref="A279:G279"/>
    <mergeCell ref="H279:J279"/>
    <mergeCell ref="A280:G280"/>
    <mergeCell ref="H280:J280"/>
    <mergeCell ref="A275:G275"/>
    <mergeCell ref="H275:J275"/>
    <mergeCell ref="A276:G276"/>
    <mergeCell ref="H276:J276"/>
    <mergeCell ref="A277:G277"/>
    <mergeCell ref="H277:J277"/>
    <mergeCell ref="A284:G284"/>
    <mergeCell ref="H284:J284"/>
    <mergeCell ref="A285:G285"/>
    <mergeCell ref="H285:J285"/>
    <mergeCell ref="A286:G286"/>
    <mergeCell ref="H286:J286"/>
    <mergeCell ref="A281:G281"/>
    <mergeCell ref="H281:J281"/>
    <mergeCell ref="A282:G282"/>
    <mergeCell ref="H282:J282"/>
    <mergeCell ref="A283:G283"/>
    <mergeCell ref="H283:J283"/>
    <mergeCell ref="A290:G290"/>
    <mergeCell ref="H290:J290"/>
    <mergeCell ref="A291:G291"/>
    <mergeCell ref="H291:J291"/>
    <mergeCell ref="A292:G292"/>
    <mergeCell ref="H292:J292"/>
    <mergeCell ref="A287:G287"/>
    <mergeCell ref="H287:J287"/>
    <mergeCell ref="A288:G288"/>
    <mergeCell ref="H288:J288"/>
    <mergeCell ref="A289:G289"/>
    <mergeCell ref="H289:J289"/>
    <mergeCell ref="A296:G296"/>
    <mergeCell ref="H296:J296"/>
    <mergeCell ref="A297:G297"/>
    <mergeCell ref="H297:J297"/>
    <mergeCell ref="A298:G298"/>
    <mergeCell ref="H298:J298"/>
    <mergeCell ref="A293:G293"/>
    <mergeCell ref="H293:J293"/>
    <mergeCell ref="A294:G294"/>
    <mergeCell ref="H294:J294"/>
    <mergeCell ref="A295:G295"/>
    <mergeCell ref="H295:J295"/>
    <mergeCell ref="H302:J302"/>
    <mergeCell ref="C303:D303"/>
    <mergeCell ref="E303:G303"/>
    <mergeCell ref="H303:J303"/>
    <mergeCell ref="C304:D304"/>
    <mergeCell ref="E304:G304"/>
    <mergeCell ref="H304:J304"/>
    <mergeCell ref="A299:G299"/>
    <mergeCell ref="H299:J299"/>
    <mergeCell ref="A300:G300"/>
    <mergeCell ref="H300:J300"/>
    <mergeCell ref="A301:G301"/>
    <mergeCell ref="H301:J301"/>
    <mergeCell ref="C307:D307"/>
    <mergeCell ref="E307:G307"/>
    <mergeCell ref="H307:J307"/>
    <mergeCell ref="C308:D308"/>
    <mergeCell ref="E308:G308"/>
    <mergeCell ref="H308:J308"/>
    <mergeCell ref="C305:D305"/>
    <mergeCell ref="E305:G305"/>
    <mergeCell ref="H305:J305"/>
    <mergeCell ref="C306:D306"/>
    <mergeCell ref="E306:G306"/>
    <mergeCell ref="H306:J306"/>
    <mergeCell ref="G319:H319"/>
    <mergeCell ref="I319:J319"/>
    <mergeCell ref="I320:J320"/>
    <mergeCell ref="I322:J322"/>
    <mergeCell ref="C309:D309"/>
    <mergeCell ref="E309:G309"/>
    <mergeCell ref="H309:J309"/>
    <mergeCell ref="G317:H317"/>
    <mergeCell ref="I317:J317"/>
    <mergeCell ref="G318:H318"/>
    <mergeCell ref="I318:J318"/>
  </mergeCells>
  <pageMargins left="0.17" right="0.17" top="0.34" bottom="0.25" header="0.17" footer="0.17"/>
  <pageSetup scale="60" orientation="landscape" r:id="rId1"/>
  <rowBreaks count="7" manualBreakCount="7">
    <brk id="70" max="12" man="1"/>
    <brk id="140" max="12" man="1"/>
    <brk id="199" max="16383" man="1"/>
    <brk id="218" max="12" man="1"/>
    <brk id="249" max="12" man="1"/>
    <brk id="323" max="12" man="1"/>
    <brk id="402"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BF9E7FF7-0FB8-4272-BF19-A7C5C5FF320D}">
          <x14:formula1>
            <xm:f>'Variable Perdeim Adjustment 26'!$A$334:$A$433</xm:f>
          </x14:formula1>
          <xm:sqref>E138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89ED8F-F3BF-4424-A841-D8C29114B5CC}">
  <sheetPr>
    <tabColor theme="9" tint="0.39997558519241921"/>
  </sheetPr>
  <dimension ref="A1:W483"/>
  <sheetViews>
    <sheetView showGridLines="0" topLeftCell="A177" zoomScaleNormal="100" workbookViewId="0">
      <selection activeCell="B45" sqref="B45:G60"/>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3" style="276" customWidth="1"/>
    <col min="5" max="5" width="10.7109375" style="276" customWidth="1"/>
    <col min="6" max="6" width="12.28515625" style="276" customWidth="1"/>
    <col min="7" max="7" width="10.7109375" style="276" customWidth="1"/>
    <col min="8" max="8" width="12.140625" style="276" customWidth="1"/>
    <col min="9" max="10" width="10.28515625" style="276" customWidth="1"/>
    <col min="11" max="12" width="11.42578125" style="276" customWidth="1"/>
    <col min="13" max="13" width="11.42578125" style="45" customWidth="1"/>
    <col min="14" max="14" width="11.42578125" style="276" customWidth="1"/>
    <col min="15" max="16" width="9.140625" style="276" customWidth="1"/>
    <col min="17" max="17" width="12.140625" style="276" customWidth="1"/>
    <col min="18" max="19" width="10.28515625" style="276" bestFit="1" customWidth="1"/>
    <col min="20" max="20" width="9.140625" style="276"/>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14" ht="68.45" hidden="1" customHeight="1" x14ac:dyDescent="0.35">
      <c r="A1" s="131" t="s">
        <v>0</v>
      </c>
    </row>
    <row r="2" spans="1:14" ht="68.45" hidden="1" customHeight="1" x14ac:dyDescent="0.35">
      <c r="A2" s="74" t="s">
        <v>1</v>
      </c>
    </row>
    <row r="3" spans="1:14" hidden="1" x14ac:dyDescent="0.25">
      <c r="A3" s="653" t="s">
        <v>153</v>
      </c>
      <c r="B3" s="654"/>
      <c r="C3" s="422"/>
      <c r="D3" s="653" t="s">
        <v>154</v>
      </c>
      <c r="E3" s="654"/>
      <c r="F3" s="654"/>
      <c r="G3" s="654"/>
      <c r="H3" s="653" t="s">
        <v>21</v>
      </c>
      <c r="I3" s="654"/>
      <c r="J3" s="654"/>
      <c r="K3" s="659" t="s">
        <v>155</v>
      </c>
      <c r="L3" s="654"/>
      <c r="M3" s="654"/>
      <c r="N3" s="654"/>
    </row>
    <row r="4" spans="1:14" hidden="1" x14ac:dyDescent="0.25">
      <c r="A4" s="654"/>
      <c r="B4" s="654"/>
      <c r="C4" s="422"/>
      <c r="D4" s="654"/>
      <c r="E4" s="654"/>
      <c r="F4" s="654"/>
      <c r="G4" s="654"/>
      <c r="H4" s="654"/>
      <c r="I4" s="654"/>
      <c r="J4" s="654"/>
      <c r="K4" s="660"/>
      <c r="L4" s="654"/>
      <c r="M4" s="654"/>
      <c r="N4" s="654"/>
    </row>
    <row r="5" spans="1:14" hidden="1" x14ac:dyDescent="0.25">
      <c r="A5" s="654"/>
      <c r="B5" s="654"/>
      <c r="C5" s="422"/>
      <c r="D5" s="654"/>
      <c r="E5" s="654"/>
      <c r="F5" s="654"/>
      <c r="G5" s="654"/>
      <c r="H5" s="654"/>
      <c r="I5" s="654"/>
      <c r="J5" s="654"/>
      <c r="K5" s="660"/>
      <c r="L5" s="654"/>
      <c r="M5" s="654"/>
      <c r="N5" s="654"/>
    </row>
    <row r="6" spans="1:14" hidden="1" x14ac:dyDescent="0.25">
      <c r="A6" s="631" t="s">
        <v>156</v>
      </c>
      <c r="B6" s="637"/>
      <c r="C6" s="357"/>
      <c r="D6" s="631" t="e">
        <f>VLOOKUP(A6,clincat,2,0)</f>
        <v>#REF!</v>
      </c>
      <c r="E6" s="654"/>
      <c r="F6" s="654"/>
      <c r="G6" s="654"/>
      <c r="H6" s="631" t="e">
        <f>VLOOKUP(A6,clincat,3,0)</f>
        <v>#REF!</v>
      </c>
      <c r="I6" s="637"/>
      <c r="J6" s="637"/>
      <c r="K6" s="682" t="e">
        <f>VLOOKUP(A6,clincat,4,0)</f>
        <v>#REF!</v>
      </c>
      <c r="L6" s="637"/>
      <c r="M6" s="637"/>
      <c r="N6" s="637"/>
    </row>
    <row r="7" spans="1:14" hidden="1" x14ac:dyDescent="0.25">
      <c r="A7" s="631"/>
      <c r="B7" s="637"/>
      <c r="C7" s="357"/>
      <c r="D7" s="631"/>
      <c r="E7" s="654"/>
      <c r="F7" s="654"/>
      <c r="G7" s="654"/>
      <c r="H7" s="631"/>
      <c r="I7" s="637"/>
      <c r="J7" s="637"/>
      <c r="K7" s="682"/>
      <c r="L7" s="637"/>
      <c r="M7" s="637"/>
      <c r="N7" s="637"/>
    </row>
    <row r="8" spans="1:14" hidden="1" x14ac:dyDescent="0.25">
      <c r="A8" s="653" t="s">
        <v>407</v>
      </c>
      <c r="B8" s="654"/>
      <c r="C8" s="422"/>
      <c r="D8" s="653" t="s">
        <v>158</v>
      </c>
      <c r="E8" s="654"/>
      <c r="F8" s="654"/>
      <c r="G8" s="654"/>
      <c r="H8" s="653" t="s">
        <v>14</v>
      </c>
      <c r="I8" s="654"/>
      <c r="J8" s="654"/>
      <c r="K8" s="1"/>
      <c r="M8" s="276"/>
    </row>
    <row r="9" spans="1:14" hidden="1" x14ac:dyDescent="0.25">
      <c r="A9" s="654"/>
      <c r="B9" s="654"/>
      <c r="C9" s="422"/>
      <c r="D9" s="654"/>
      <c r="E9" s="654"/>
      <c r="F9" s="654"/>
      <c r="G9" s="654"/>
      <c r="H9" s="654"/>
      <c r="I9" s="654"/>
      <c r="J9" s="654"/>
      <c r="M9" s="276"/>
    </row>
    <row r="10" spans="1:14" hidden="1" x14ac:dyDescent="0.25">
      <c r="A10" s="654"/>
      <c r="B10" s="654"/>
      <c r="C10" s="422"/>
      <c r="D10" s="654"/>
      <c r="E10" s="654"/>
      <c r="F10" s="654"/>
      <c r="G10" s="654"/>
      <c r="H10" s="654"/>
      <c r="I10" s="654"/>
      <c r="J10" s="654"/>
      <c r="M10" s="276"/>
    </row>
    <row r="11" spans="1:14" hidden="1" x14ac:dyDescent="0.25">
      <c r="A11" s="631">
        <v>16076</v>
      </c>
      <c r="B11" s="637"/>
      <c r="C11" s="357"/>
      <c r="D11" s="631" t="e">
        <f>VLOOKUP(A11,nonortho,2,0)</f>
        <v>#REF!</v>
      </c>
      <c r="E11" s="654"/>
      <c r="F11" s="654"/>
      <c r="G11" s="654"/>
      <c r="H11" s="631" t="e">
        <f>VLOOKUP(A11,nonortho,3,0)</f>
        <v>#REF!</v>
      </c>
      <c r="I11" s="637"/>
      <c r="J11" s="637"/>
      <c r="M11" s="276"/>
    </row>
    <row r="12" spans="1:14" hidden="1" x14ac:dyDescent="0.25">
      <c r="A12" s="631"/>
      <c r="B12" s="637"/>
      <c r="C12" s="357"/>
      <c r="D12" s="631"/>
      <c r="E12" s="654"/>
      <c r="F12" s="654"/>
      <c r="G12" s="654"/>
      <c r="H12" s="631"/>
      <c r="I12" s="637"/>
      <c r="J12" s="637"/>
      <c r="M12" s="276"/>
    </row>
    <row r="13" spans="1:14" hidden="1" x14ac:dyDescent="0.25">
      <c r="A13" s="653" t="s">
        <v>408</v>
      </c>
      <c r="B13" s="654"/>
      <c r="C13" s="422"/>
      <c r="D13" s="653" t="s">
        <v>158</v>
      </c>
      <c r="E13" s="654"/>
      <c r="F13" s="654"/>
      <c r="G13" s="654"/>
      <c r="H13" s="653" t="s">
        <v>14</v>
      </c>
      <c r="I13" s="654"/>
      <c r="J13" s="654"/>
      <c r="M13" s="276"/>
    </row>
    <row r="14" spans="1:14" hidden="1" x14ac:dyDescent="0.25">
      <c r="A14" s="654"/>
      <c r="B14" s="654"/>
      <c r="C14" s="422"/>
      <c r="D14" s="654"/>
      <c r="E14" s="654"/>
      <c r="F14" s="654"/>
      <c r="G14" s="654"/>
      <c r="H14" s="654"/>
      <c r="I14" s="654"/>
      <c r="J14" s="654"/>
      <c r="M14" s="276"/>
    </row>
    <row r="15" spans="1:14" hidden="1" x14ac:dyDescent="0.25">
      <c r="A15" s="654"/>
      <c r="B15" s="654"/>
      <c r="C15" s="422"/>
      <c r="D15" s="654"/>
      <c r="E15" s="654"/>
      <c r="F15" s="654"/>
      <c r="G15" s="654"/>
      <c r="H15" s="654"/>
      <c r="I15" s="654"/>
      <c r="J15" s="654"/>
      <c r="M15" s="276"/>
    </row>
    <row r="16" spans="1:14" hidden="1" x14ac:dyDescent="0.25">
      <c r="A16" s="631" t="s">
        <v>160</v>
      </c>
      <c r="B16" s="637"/>
      <c r="C16" s="357"/>
      <c r="D16" s="631" t="e">
        <f>VLOOKUP(A16,ortho,2,0)</f>
        <v>#REF!</v>
      </c>
      <c r="E16" s="654"/>
      <c r="F16" s="654"/>
      <c r="G16" s="654"/>
      <c r="H16" s="631" t="e">
        <f>VLOOKUP(A16,ortho,3,0)</f>
        <v>#REF!</v>
      </c>
      <c r="I16" s="637"/>
      <c r="J16" s="637"/>
      <c r="M16" s="276"/>
    </row>
    <row r="17" spans="1:21" hidden="1" x14ac:dyDescent="0.25">
      <c r="A17" s="631"/>
      <c r="B17" s="637"/>
      <c r="C17" s="357"/>
      <c r="D17" s="631"/>
      <c r="E17" s="654"/>
      <c r="F17" s="654"/>
      <c r="G17" s="654"/>
      <c r="H17" s="631"/>
      <c r="I17" s="637"/>
      <c r="J17" s="637"/>
      <c r="M17" s="276"/>
    </row>
    <row r="18" spans="1:21" ht="68.45" hidden="1" customHeight="1" x14ac:dyDescent="0.35">
      <c r="A18" s="74" t="s">
        <v>22</v>
      </c>
      <c r="B18" s="1"/>
      <c r="C18" s="1"/>
      <c r="D18" s="1"/>
      <c r="E18" s="1"/>
      <c r="F18" s="1"/>
      <c r="G18" s="1"/>
    </row>
    <row r="19" spans="1:21" ht="68.45" hidden="1" customHeight="1" x14ac:dyDescent="0.25">
      <c r="A19" s="632" t="s">
        <v>25</v>
      </c>
      <c r="B19" s="633"/>
      <c r="C19" s="633"/>
      <c r="D19" s="633"/>
      <c r="E19" s="633"/>
      <c r="F19" s="633"/>
      <c r="G19" s="633"/>
    </row>
    <row r="20" spans="1:21" hidden="1" x14ac:dyDescent="0.25">
      <c r="A20" s="681" t="s">
        <v>27</v>
      </c>
      <c r="B20" s="676"/>
      <c r="C20" s="676"/>
      <c r="D20" s="676"/>
      <c r="E20" s="676"/>
      <c r="F20" s="676"/>
      <c r="G20" s="115" t="s">
        <v>28</v>
      </c>
      <c r="R20" s="188"/>
      <c r="S20" s="188"/>
      <c r="T20" s="188"/>
      <c r="U20" s="188"/>
    </row>
    <row r="21" spans="1:21" hidden="1" x14ac:dyDescent="0.25">
      <c r="A21" s="366" t="s">
        <v>30</v>
      </c>
      <c r="B21" s="675" t="s">
        <v>31</v>
      </c>
      <c r="C21" s="675"/>
      <c r="D21" s="676"/>
      <c r="E21" s="676"/>
      <c r="F21" s="676"/>
      <c r="G21" s="116" t="s">
        <v>32</v>
      </c>
      <c r="R21" s="188"/>
      <c r="S21" s="188"/>
      <c r="T21" s="188"/>
      <c r="U21" s="272"/>
    </row>
    <row r="22" spans="1:21" hidden="1" x14ac:dyDescent="0.25">
      <c r="A22" s="116" t="s">
        <v>34</v>
      </c>
      <c r="B22" s="675" t="s">
        <v>35</v>
      </c>
      <c r="C22" s="675"/>
      <c r="D22" s="676"/>
      <c r="E22" s="676"/>
      <c r="F22" s="676"/>
      <c r="G22" s="116" t="s">
        <v>36</v>
      </c>
      <c r="R22" s="188"/>
      <c r="S22" s="188"/>
      <c r="T22" s="188"/>
      <c r="U22" s="272"/>
    </row>
    <row r="23" spans="1:21" hidden="1" x14ac:dyDescent="0.25">
      <c r="A23" s="117" t="s">
        <v>38</v>
      </c>
      <c r="B23" s="675" t="s">
        <v>39</v>
      </c>
      <c r="C23" s="675"/>
      <c r="D23" s="676"/>
      <c r="E23" s="676"/>
      <c r="F23" s="676"/>
      <c r="G23" s="116" t="s">
        <v>40</v>
      </c>
      <c r="R23" s="73"/>
      <c r="U23" s="73"/>
    </row>
    <row r="24" spans="1:21" hidden="1" x14ac:dyDescent="0.25">
      <c r="A24" s="117" t="s">
        <v>43</v>
      </c>
      <c r="B24" s="675" t="s">
        <v>44</v>
      </c>
      <c r="C24" s="675"/>
      <c r="D24" s="676"/>
      <c r="E24" s="676"/>
      <c r="F24" s="676"/>
      <c r="G24" s="116" t="s">
        <v>45</v>
      </c>
      <c r="R24" s="73"/>
      <c r="U24" s="73"/>
    </row>
    <row r="25" spans="1:21" ht="68.45" hidden="1" customHeight="1" x14ac:dyDescent="0.25">
      <c r="A25" s="117" t="s">
        <v>161</v>
      </c>
      <c r="B25" s="677" t="s">
        <v>48</v>
      </c>
      <c r="C25" s="677"/>
      <c r="D25" s="676"/>
      <c r="E25" s="676"/>
      <c r="F25" s="676"/>
      <c r="G25" s="116" t="s">
        <v>49</v>
      </c>
      <c r="R25" s="188"/>
      <c r="S25" s="188"/>
      <c r="T25" s="188"/>
      <c r="U25" s="188"/>
    </row>
    <row r="26" spans="1:21" hidden="1" x14ac:dyDescent="0.25">
      <c r="A26" s="5"/>
      <c r="B26" s="1"/>
      <c r="C26" s="1"/>
      <c r="D26" s="12"/>
      <c r="E26" s="12"/>
      <c r="F26" s="12"/>
      <c r="G26" s="12"/>
      <c r="R26" s="188"/>
      <c r="S26" s="188"/>
      <c r="T26" s="188"/>
      <c r="U26" s="272"/>
    </row>
    <row r="27" spans="1:21" ht="68.45" hidden="1" customHeight="1" x14ac:dyDescent="0.25">
      <c r="A27" s="679" t="s">
        <v>52</v>
      </c>
      <c r="B27" s="680"/>
      <c r="C27" s="680"/>
      <c r="D27" s="680"/>
      <c r="E27" s="680"/>
      <c r="F27" s="680"/>
      <c r="G27" s="680"/>
      <c r="R27" s="188"/>
      <c r="S27" s="188"/>
      <c r="T27" s="188"/>
      <c r="U27" s="272"/>
    </row>
    <row r="28" spans="1:21" hidden="1" x14ac:dyDescent="0.25">
      <c r="A28" s="681" t="s">
        <v>27</v>
      </c>
      <c r="B28" s="676"/>
      <c r="C28" s="676"/>
      <c r="D28" s="678"/>
      <c r="E28" s="678"/>
      <c r="F28" s="678"/>
      <c r="G28" s="115" t="s">
        <v>28</v>
      </c>
      <c r="U28" s="73"/>
    </row>
    <row r="29" spans="1:21" hidden="1" x14ac:dyDescent="0.25">
      <c r="A29" s="366" t="s">
        <v>30</v>
      </c>
      <c r="B29" s="675" t="s">
        <v>31</v>
      </c>
      <c r="C29" s="675"/>
      <c r="D29" s="676"/>
      <c r="E29" s="676"/>
      <c r="F29" s="676"/>
      <c r="G29" s="116" t="s">
        <v>32</v>
      </c>
      <c r="U29" s="73"/>
    </row>
    <row r="30" spans="1:21" hidden="1" x14ac:dyDescent="0.25">
      <c r="A30" s="116" t="s">
        <v>34</v>
      </c>
      <c r="B30" s="675" t="s">
        <v>35</v>
      </c>
      <c r="C30" s="675"/>
      <c r="D30" s="676"/>
      <c r="E30" s="676"/>
      <c r="F30" s="676"/>
      <c r="G30" s="116" t="s">
        <v>36</v>
      </c>
    </row>
    <row r="31" spans="1:21" hidden="1" x14ac:dyDescent="0.25">
      <c r="A31" s="117" t="s">
        <v>38</v>
      </c>
      <c r="B31" s="675" t="s">
        <v>39</v>
      </c>
      <c r="C31" s="675"/>
      <c r="D31" s="676"/>
      <c r="E31" s="676"/>
      <c r="F31" s="676"/>
      <c r="G31" s="116" t="s">
        <v>40</v>
      </c>
    </row>
    <row r="32" spans="1:21" hidden="1" x14ac:dyDescent="0.25">
      <c r="A32" s="117" t="s">
        <v>43</v>
      </c>
      <c r="B32" s="675" t="s">
        <v>44</v>
      </c>
      <c r="C32" s="675"/>
      <c r="D32" s="676"/>
      <c r="E32" s="676"/>
      <c r="F32" s="676"/>
      <c r="G32" s="116" t="s">
        <v>45</v>
      </c>
    </row>
    <row r="33" spans="1:11" ht="68.45" hidden="1" customHeight="1" x14ac:dyDescent="0.25">
      <c r="A33" s="117" t="s">
        <v>162</v>
      </c>
      <c r="B33" s="677" t="s">
        <v>163</v>
      </c>
      <c r="C33" s="677"/>
      <c r="D33" s="678"/>
      <c r="E33" s="678"/>
      <c r="F33" s="678"/>
      <c r="G33" s="116" t="s">
        <v>49</v>
      </c>
    </row>
    <row r="34" spans="1:11" hidden="1" x14ac:dyDescent="0.25"/>
    <row r="35" spans="1:11" hidden="1" x14ac:dyDescent="0.25">
      <c r="A35" s="603" t="s">
        <v>63</v>
      </c>
      <c r="B35" s="604"/>
      <c r="C35" s="604"/>
      <c r="D35" s="585"/>
      <c r="E35" s="585"/>
      <c r="F35" s="585"/>
      <c r="G35" s="75" t="s">
        <v>64</v>
      </c>
      <c r="H35" s="605" t="s">
        <v>65</v>
      </c>
      <c r="I35" s="606"/>
      <c r="J35" s="75" t="s">
        <v>66</v>
      </c>
      <c r="K35" s="92"/>
    </row>
    <row r="36" spans="1:11" hidden="1" x14ac:dyDescent="0.25">
      <c r="A36" s="94" t="s">
        <v>68</v>
      </c>
      <c r="B36" s="607" t="s">
        <v>69</v>
      </c>
      <c r="C36" s="607"/>
      <c r="D36" s="589"/>
      <c r="E36" s="589"/>
      <c r="F36" s="589"/>
      <c r="G36" s="96">
        <v>10</v>
      </c>
      <c r="H36" s="608" t="s">
        <v>70</v>
      </c>
      <c r="I36" s="609"/>
      <c r="J36" s="97">
        <f>IF(G36="","",VLOOKUP(G36,ggone,2,0))</f>
        <v>0</v>
      </c>
      <c r="K36" s="87">
        <f>IF(J36="","",J36)</f>
        <v>0</v>
      </c>
    </row>
    <row r="37" spans="1:11" hidden="1" x14ac:dyDescent="0.25">
      <c r="A37" s="13" t="s">
        <v>72</v>
      </c>
      <c r="B37" s="672" t="s">
        <v>73</v>
      </c>
      <c r="C37" s="672"/>
      <c r="D37" s="581"/>
      <c r="E37" s="581"/>
      <c r="F37" s="581"/>
      <c r="G37" s="90">
        <v>10</v>
      </c>
      <c r="H37" s="612" t="s">
        <v>104</v>
      </c>
      <c r="I37" s="613"/>
      <c r="J37" s="88">
        <f t="shared" ref="J37:J45" si="0">IF(G37="","",VLOOKUP(G37,ggone,2,0))</f>
        <v>0</v>
      </c>
      <c r="K37" s="87">
        <f>IF(J37="","",J37)</f>
        <v>0</v>
      </c>
    </row>
    <row r="38" spans="1:11" hidden="1" x14ac:dyDescent="0.25">
      <c r="A38" s="98" t="s">
        <v>75</v>
      </c>
      <c r="B38" s="673" t="s">
        <v>76</v>
      </c>
      <c r="C38" s="673"/>
      <c r="D38" s="674"/>
      <c r="E38" s="674"/>
      <c r="F38" s="674"/>
      <c r="G38" s="99">
        <v>4</v>
      </c>
      <c r="H38" s="608" t="s">
        <v>70</v>
      </c>
      <c r="I38" s="609"/>
      <c r="J38" s="100">
        <f t="shared" si="0"/>
        <v>3</v>
      </c>
      <c r="K38" s="87">
        <f>IF(J38="","",J38)</f>
        <v>3</v>
      </c>
    </row>
    <row r="39" spans="1:11" hidden="1" x14ac:dyDescent="0.25">
      <c r="A39" s="93" t="s">
        <v>78</v>
      </c>
      <c r="B39" s="602" t="s">
        <v>79</v>
      </c>
      <c r="C39" s="602"/>
      <c r="D39" s="581"/>
      <c r="E39" s="581"/>
      <c r="F39" s="581"/>
      <c r="G39" s="86">
        <v>3</v>
      </c>
      <c r="H39" s="596" t="s">
        <v>164</v>
      </c>
      <c r="I39" s="597"/>
      <c r="J39" s="89">
        <f t="shared" si="0"/>
        <v>2</v>
      </c>
      <c r="K39" s="87">
        <f>AVERAGE(J39:J40)</f>
        <v>2</v>
      </c>
    </row>
    <row r="40" spans="1:11" hidden="1" x14ac:dyDescent="0.25">
      <c r="A40" s="93" t="s">
        <v>82</v>
      </c>
      <c r="B40" s="602" t="s">
        <v>83</v>
      </c>
      <c r="C40" s="602"/>
      <c r="D40" s="581"/>
      <c r="E40" s="581"/>
      <c r="F40" s="581"/>
      <c r="G40" s="86">
        <v>3</v>
      </c>
      <c r="H40" s="600"/>
      <c r="I40" s="601"/>
      <c r="J40" s="89">
        <f t="shared" si="0"/>
        <v>2</v>
      </c>
      <c r="K40" s="87"/>
    </row>
    <row r="41" spans="1:11" hidden="1" x14ac:dyDescent="0.25">
      <c r="A41" s="101" t="s">
        <v>84</v>
      </c>
      <c r="B41" s="666" t="s">
        <v>85</v>
      </c>
      <c r="C41" s="666"/>
      <c r="D41" s="667"/>
      <c r="E41" s="667"/>
      <c r="F41" s="667"/>
      <c r="G41" s="102">
        <v>2</v>
      </c>
      <c r="H41" s="590" t="s">
        <v>165</v>
      </c>
      <c r="I41" s="591"/>
      <c r="J41" s="103">
        <f t="shared" si="0"/>
        <v>1</v>
      </c>
      <c r="K41" s="87"/>
    </row>
    <row r="42" spans="1:11" hidden="1" x14ac:dyDescent="0.25">
      <c r="A42" s="104" t="s">
        <v>87</v>
      </c>
      <c r="B42" s="588" t="s">
        <v>88</v>
      </c>
      <c r="C42" s="588"/>
      <c r="D42" s="589"/>
      <c r="E42" s="589"/>
      <c r="F42" s="589"/>
      <c r="G42" s="105">
        <v>4</v>
      </c>
      <c r="H42" s="668"/>
      <c r="I42" s="669"/>
      <c r="J42" s="106">
        <f t="shared" si="0"/>
        <v>3</v>
      </c>
      <c r="K42" s="87">
        <f>AVERAGE(J41:J43)</f>
        <v>2.6666666666666665</v>
      </c>
    </row>
    <row r="43" spans="1:11" hidden="1" x14ac:dyDescent="0.25">
      <c r="A43" s="107" t="s">
        <v>89</v>
      </c>
      <c r="B43" s="588" t="s">
        <v>90</v>
      </c>
      <c r="C43" s="588"/>
      <c r="D43" s="589"/>
      <c r="E43" s="589"/>
      <c r="F43" s="589"/>
      <c r="G43" s="105">
        <v>6</v>
      </c>
      <c r="H43" s="592"/>
      <c r="I43" s="593"/>
      <c r="J43" s="106">
        <f>IF(G43="","",VLOOKUP(G43,ggone,2,0))</f>
        <v>4</v>
      </c>
      <c r="K43" s="87"/>
    </row>
    <row r="44" spans="1:11" hidden="1" x14ac:dyDescent="0.25">
      <c r="A44" s="108" t="s">
        <v>91</v>
      </c>
      <c r="B44" s="670" t="s">
        <v>92</v>
      </c>
      <c r="C44" s="670"/>
      <c r="D44" s="671"/>
      <c r="E44" s="671"/>
      <c r="F44" s="671"/>
      <c r="G44" s="91">
        <v>88</v>
      </c>
      <c r="H44" s="663" t="s">
        <v>70</v>
      </c>
      <c r="I44" s="664"/>
      <c r="J44" s="109">
        <f>IF(G44="","",VLOOKUP(G44,ggone,2,0))</f>
        <v>0</v>
      </c>
      <c r="K44" s="87"/>
    </row>
    <row r="45" spans="1:11" ht="68.45" hidden="1" customHeight="1" x14ac:dyDescent="0.25">
      <c r="A45" s="110" t="s">
        <v>94</v>
      </c>
      <c r="B45" s="661" t="s">
        <v>95</v>
      </c>
      <c r="C45" s="661"/>
      <c r="D45" s="662"/>
      <c r="E45" s="662"/>
      <c r="F45" s="662"/>
      <c r="G45" s="91">
        <v>88</v>
      </c>
      <c r="H45" s="663" t="s">
        <v>70</v>
      </c>
      <c r="I45" s="664"/>
      <c r="J45" s="109">
        <f t="shared" si="0"/>
        <v>0</v>
      </c>
      <c r="K45" s="87">
        <f>AVERAGE(J44:J45)</f>
        <v>0</v>
      </c>
    </row>
    <row r="46" spans="1:11" ht="68.45" hidden="1" customHeight="1" x14ac:dyDescent="0.25">
      <c r="A46" s="49"/>
      <c r="B46" s="50"/>
      <c r="C46" s="50"/>
      <c r="D46" s="271"/>
      <c r="E46" s="271"/>
      <c r="F46" s="271"/>
      <c r="G46" s="51"/>
      <c r="H46" s="51"/>
      <c r="I46" s="118" t="s">
        <v>66</v>
      </c>
      <c r="J46" s="119">
        <f>IF(AND(J39="",J40="",J41="",J42="",J43="",J44="",J45="",J38="",J37="",J36=""),0,SUM(K36:K45))</f>
        <v>7.6666666666666661</v>
      </c>
    </row>
    <row r="47" spans="1:11" ht="68.45" hidden="1" customHeight="1" x14ac:dyDescent="0.35">
      <c r="A47" s="74" t="s">
        <v>96</v>
      </c>
      <c r="B47" s="50"/>
      <c r="C47" s="50"/>
      <c r="D47" s="271"/>
      <c r="E47" s="271"/>
      <c r="F47" s="271"/>
      <c r="G47" s="51"/>
      <c r="H47" s="51"/>
      <c r="I47" s="118"/>
      <c r="J47" s="119"/>
    </row>
    <row r="48" spans="1:11" ht="68.45" hidden="1" customHeight="1" x14ac:dyDescent="0.25">
      <c r="A48" s="129" t="s">
        <v>97</v>
      </c>
      <c r="B48" s="129" t="s">
        <v>98</v>
      </c>
      <c r="C48" s="129"/>
      <c r="D48" s="129" t="s">
        <v>168</v>
      </c>
      <c r="E48" s="129" t="s">
        <v>169</v>
      </c>
      <c r="F48" s="129" t="s">
        <v>101</v>
      </c>
      <c r="G48" s="129" t="s">
        <v>102</v>
      </c>
      <c r="H48" s="51"/>
      <c r="I48" s="118"/>
      <c r="J48" s="119"/>
    </row>
    <row r="49" spans="1:10" ht="68.45" hidden="1" customHeight="1" x14ac:dyDescent="0.25">
      <c r="A49" s="711" t="s">
        <v>103</v>
      </c>
      <c r="B49" s="113" t="s">
        <v>104</v>
      </c>
      <c r="C49" s="113"/>
      <c r="D49" s="114" t="s">
        <v>106</v>
      </c>
      <c r="E49" s="114">
        <v>1.53</v>
      </c>
      <c r="F49" s="132" t="e">
        <f t="shared" ref="F49:F64" si="1">E49*pturban</f>
        <v>#REF!</v>
      </c>
      <c r="G49" s="132" t="e">
        <f t="shared" ref="G49:G64" si="2">E49*ptrural</f>
        <v>#REF!</v>
      </c>
      <c r="H49" s="51"/>
      <c r="I49" s="118"/>
      <c r="J49" s="119"/>
    </row>
    <row r="50" spans="1:10" ht="68.45" hidden="1" customHeight="1" x14ac:dyDescent="0.25">
      <c r="A50" s="712"/>
      <c r="B50" s="113" t="s">
        <v>107</v>
      </c>
      <c r="C50" s="113"/>
      <c r="D50" s="114" t="s">
        <v>109</v>
      </c>
      <c r="E50" s="114">
        <v>1.69</v>
      </c>
      <c r="F50" s="132" t="e">
        <f t="shared" si="1"/>
        <v>#REF!</v>
      </c>
      <c r="G50" s="132" t="e">
        <f>E50*ptrural</f>
        <v>#REF!</v>
      </c>
      <c r="H50" s="51"/>
      <c r="I50" s="118"/>
      <c r="J50" s="119"/>
    </row>
    <row r="51" spans="1:10" ht="68.45" hidden="1" customHeight="1" x14ac:dyDescent="0.25">
      <c r="A51" s="712"/>
      <c r="B51" s="113" t="s">
        <v>110</v>
      </c>
      <c r="C51" s="113"/>
      <c r="D51" s="114" t="s">
        <v>112</v>
      </c>
      <c r="E51" s="114">
        <v>1.88</v>
      </c>
      <c r="F51" s="132" t="e">
        <f t="shared" si="1"/>
        <v>#REF!</v>
      </c>
      <c r="G51" s="132" t="e">
        <f t="shared" si="2"/>
        <v>#REF!</v>
      </c>
      <c r="H51" s="51"/>
      <c r="I51" s="118"/>
      <c r="J51" s="119"/>
    </row>
    <row r="52" spans="1:10" ht="68.45" hidden="1" customHeight="1" x14ac:dyDescent="0.25">
      <c r="A52" s="713"/>
      <c r="B52" s="113" t="s">
        <v>113</v>
      </c>
      <c r="C52" s="113"/>
      <c r="D52" s="114" t="s">
        <v>115</v>
      </c>
      <c r="E52" s="114">
        <v>1.92</v>
      </c>
      <c r="F52" s="132" t="e">
        <f t="shared" si="1"/>
        <v>#REF!</v>
      </c>
      <c r="G52" s="132" t="e">
        <f t="shared" si="2"/>
        <v>#REF!</v>
      </c>
      <c r="H52" s="51"/>
      <c r="I52" s="118"/>
      <c r="J52" s="119"/>
    </row>
    <row r="53" spans="1:10" ht="68.45" hidden="1" customHeight="1" x14ac:dyDescent="0.25">
      <c r="A53" s="711" t="s">
        <v>170</v>
      </c>
      <c r="B53" s="113" t="s">
        <v>104</v>
      </c>
      <c r="C53" s="113"/>
      <c r="D53" s="114" t="s">
        <v>117</v>
      </c>
      <c r="E53" s="114">
        <v>1.42</v>
      </c>
      <c r="F53" s="132" t="e">
        <f t="shared" si="1"/>
        <v>#REF!</v>
      </c>
      <c r="G53" s="132" t="e">
        <f t="shared" si="2"/>
        <v>#REF!</v>
      </c>
      <c r="H53" s="51"/>
      <c r="I53" s="118"/>
      <c r="J53" s="119"/>
    </row>
    <row r="54" spans="1:10" ht="68.45" hidden="1" customHeight="1" x14ac:dyDescent="0.25">
      <c r="A54" s="712"/>
      <c r="B54" s="113" t="s">
        <v>107</v>
      </c>
      <c r="C54" s="113"/>
      <c r="D54" s="114" t="s">
        <v>119</v>
      </c>
      <c r="E54" s="114">
        <v>1.61</v>
      </c>
      <c r="F54" s="132" t="e">
        <f t="shared" si="1"/>
        <v>#REF!</v>
      </c>
      <c r="G54" s="132" t="e">
        <f t="shared" si="2"/>
        <v>#REF!</v>
      </c>
      <c r="H54" s="51"/>
      <c r="I54" s="118"/>
      <c r="J54" s="119"/>
    </row>
    <row r="55" spans="1:10" ht="68.45" hidden="1" customHeight="1" x14ac:dyDescent="0.25">
      <c r="A55" s="712"/>
      <c r="B55" s="113" t="s">
        <v>110</v>
      </c>
      <c r="C55" s="113"/>
      <c r="D55" s="114" t="s">
        <v>121</v>
      </c>
      <c r="E55" s="114">
        <v>1.67</v>
      </c>
      <c r="F55" s="132" t="e">
        <f t="shared" si="1"/>
        <v>#REF!</v>
      </c>
      <c r="G55" s="132" t="e">
        <f t="shared" si="2"/>
        <v>#REF!</v>
      </c>
      <c r="H55" s="51"/>
      <c r="I55" s="118"/>
      <c r="J55" s="119"/>
    </row>
    <row r="56" spans="1:10" ht="68.45" hidden="1" customHeight="1" x14ac:dyDescent="0.25">
      <c r="A56" s="713"/>
      <c r="B56" s="113" t="s">
        <v>113</v>
      </c>
      <c r="C56" s="113"/>
      <c r="D56" s="114" t="s">
        <v>123</v>
      </c>
      <c r="E56" s="114">
        <v>1.1599999999999999</v>
      </c>
      <c r="F56" s="132" t="e">
        <f t="shared" si="1"/>
        <v>#REF!</v>
      </c>
      <c r="G56" s="132" t="e">
        <f t="shared" si="2"/>
        <v>#REF!</v>
      </c>
      <c r="H56" s="51"/>
      <c r="I56" s="118"/>
      <c r="J56" s="119"/>
    </row>
    <row r="57" spans="1:10" ht="68.45" hidden="1" customHeight="1" x14ac:dyDescent="0.25">
      <c r="A57" s="711" t="s">
        <v>171</v>
      </c>
      <c r="B57" s="113" t="s">
        <v>104</v>
      </c>
      <c r="C57" s="113"/>
      <c r="D57" s="114" t="s">
        <v>126</v>
      </c>
      <c r="E57" s="114">
        <v>1.1299999999999999</v>
      </c>
      <c r="F57" s="132" t="e">
        <f t="shared" si="1"/>
        <v>#REF!</v>
      </c>
      <c r="G57" s="132" t="e">
        <f t="shared" si="2"/>
        <v>#REF!</v>
      </c>
      <c r="H57" s="51"/>
      <c r="I57" s="118"/>
      <c r="J57" s="119"/>
    </row>
    <row r="58" spans="1:10" ht="68.45" hidden="1" customHeight="1" x14ac:dyDescent="0.25">
      <c r="A58" s="712"/>
      <c r="B58" s="113" t="s">
        <v>107</v>
      </c>
      <c r="C58" s="113"/>
      <c r="D58" s="114" t="s">
        <v>128</v>
      </c>
      <c r="E58" s="114">
        <v>1.42</v>
      </c>
      <c r="F58" s="132" t="e">
        <f t="shared" si="1"/>
        <v>#REF!</v>
      </c>
      <c r="G58" s="132" t="e">
        <f t="shared" si="2"/>
        <v>#REF!</v>
      </c>
      <c r="H58" s="51"/>
      <c r="I58" s="118"/>
      <c r="J58" s="119"/>
    </row>
    <row r="59" spans="1:10" ht="68.45" hidden="1" customHeight="1" x14ac:dyDescent="0.25">
      <c r="A59" s="712"/>
      <c r="B59" s="113" t="s">
        <v>110</v>
      </c>
      <c r="C59" s="113"/>
      <c r="D59" s="114" t="s">
        <v>130</v>
      </c>
      <c r="E59" s="114">
        <v>1.52</v>
      </c>
      <c r="F59" s="132" t="e">
        <f t="shared" si="1"/>
        <v>#REF!</v>
      </c>
      <c r="G59" s="132" t="e">
        <f t="shared" si="2"/>
        <v>#REF!</v>
      </c>
      <c r="H59" s="51"/>
      <c r="I59" s="118"/>
      <c r="J59" s="119"/>
    </row>
    <row r="60" spans="1:10" ht="68.45" hidden="1" customHeight="1" x14ac:dyDescent="0.25">
      <c r="A60" s="713"/>
      <c r="B60" s="113" t="s">
        <v>113</v>
      </c>
      <c r="C60" s="113"/>
      <c r="D60" s="114" t="s">
        <v>132</v>
      </c>
      <c r="E60" s="114">
        <v>1.0900000000000001</v>
      </c>
      <c r="F60" s="132" t="e">
        <f t="shared" si="1"/>
        <v>#REF!</v>
      </c>
      <c r="G60" s="132" t="e">
        <f t="shared" si="2"/>
        <v>#REF!</v>
      </c>
      <c r="H60" s="51"/>
      <c r="I60" s="118"/>
      <c r="J60" s="119"/>
    </row>
    <row r="61" spans="1:10" ht="68.45" hidden="1" customHeight="1" x14ac:dyDescent="0.25">
      <c r="A61" s="711" t="s">
        <v>172</v>
      </c>
      <c r="B61" s="113" t="s">
        <v>104</v>
      </c>
      <c r="C61" s="113"/>
      <c r="D61" s="114" t="s">
        <v>135</v>
      </c>
      <c r="E61" s="114">
        <v>1.27</v>
      </c>
      <c r="F61" s="132" t="e">
        <f t="shared" si="1"/>
        <v>#REF!</v>
      </c>
      <c r="G61" s="132" t="e">
        <f t="shared" si="2"/>
        <v>#REF!</v>
      </c>
      <c r="H61" s="51"/>
      <c r="I61" s="118"/>
      <c r="J61" s="119"/>
    </row>
    <row r="62" spans="1:10" ht="68.45" hidden="1" customHeight="1" x14ac:dyDescent="0.25">
      <c r="A62" s="712"/>
      <c r="B62" s="113" t="s">
        <v>107</v>
      </c>
      <c r="C62" s="113"/>
      <c r="D62" s="114" t="s">
        <v>137</v>
      </c>
      <c r="E62" s="114">
        <v>1.48</v>
      </c>
      <c r="F62" s="132" t="e">
        <f t="shared" si="1"/>
        <v>#REF!</v>
      </c>
      <c r="G62" s="132" t="e">
        <f>E62*ptrural</f>
        <v>#REF!</v>
      </c>
      <c r="H62" s="51"/>
      <c r="I62" s="118"/>
      <c r="J62" s="119"/>
    </row>
    <row r="63" spans="1:10" ht="68.45" hidden="1" customHeight="1" x14ac:dyDescent="0.25">
      <c r="A63" s="712"/>
      <c r="B63" s="113" t="s">
        <v>110</v>
      </c>
      <c r="C63" s="113"/>
      <c r="D63" s="114" t="s">
        <v>139</v>
      </c>
      <c r="E63" s="114">
        <v>1.55</v>
      </c>
      <c r="F63" s="132" t="e">
        <f t="shared" si="1"/>
        <v>#REF!</v>
      </c>
      <c r="G63" s="132" t="e">
        <f t="shared" si="2"/>
        <v>#REF!</v>
      </c>
      <c r="H63" s="51"/>
      <c r="I63" s="118"/>
      <c r="J63" s="119"/>
    </row>
    <row r="64" spans="1:10" ht="68.45" hidden="1" customHeight="1" x14ac:dyDescent="0.25">
      <c r="A64" s="713"/>
      <c r="B64" s="113" t="s">
        <v>113</v>
      </c>
      <c r="C64" s="113"/>
      <c r="D64" s="114" t="s">
        <v>141</v>
      </c>
      <c r="E64" s="114">
        <v>1.08</v>
      </c>
      <c r="F64" s="132" t="e">
        <f t="shared" si="1"/>
        <v>#REF!</v>
      </c>
      <c r="G64" s="132" t="e">
        <f t="shared" si="2"/>
        <v>#REF!</v>
      </c>
      <c r="H64" s="51"/>
      <c r="I64" s="118"/>
      <c r="J64" s="119"/>
    </row>
    <row r="65" spans="1:14" ht="68.45" hidden="1" customHeight="1" x14ac:dyDescent="0.25">
      <c r="A65" s="49"/>
      <c r="B65" s="50"/>
      <c r="C65" s="50"/>
      <c r="D65" s="271"/>
      <c r="E65" s="271"/>
      <c r="F65" s="271"/>
      <c r="G65" s="51"/>
      <c r="H65" s="51"/>
      <c r="I65" s="118"/>
      <c r="J65" s="119"/>
    </row>
    <row r="66" spans="1:14" ht="68.45" hidden="1" customHeight="1" x14ac:dyDescent="0.25">
      <c r="A66" s="49"/>
      <c r="B66" s="50"/>
      <c r="C66" s="50"/>
      <c r="D66" s="271"/>
      <c r="E66" s="52" t="s">
        <v>143</v>
      </c>
      <c r="F66" s="1" t="s">
        <v>144</v>
      </c>
      <c r="G66" s="1" t="s">
        <v>145</v>
      </c>
    </row>
    <row r="67" spans="1:14" ht="68.45" hidden="1" customHeight="1" x14ac:dyDescent="0.25">
      <c r="A67" s="49"/>
      <c r="B67" s="50"/>
      <c r="C67" s="50"/>
      <c r="D67" s="271"/>
      <c r="E67" s="1" t="s">
        <v>146</v>
      </c>
      <c r="F67" s="144" t="s">
        <v>130</v>
      </c>
      <c r="G67" s="10" t="e">
        <f>IF(F67="",0,VLOOKUP(F67,ptot1,3,0))</f>
        <v>#REF!</v>
      </c>
    </row>
    <row r="68" spans="1:14" ht="68.45" hidden="1" customHeight="1" x14ac:dyDescent="0.25">
      <c r="A68" s="49"/>
      <c r="B68" s="50"/>
      <c r="C68" s="50"/>
      <c r="D68" s="271"/>
      <c r="E68" s="1" t="s">
        <v>147</v>
      </c>
      <c r="F68" s="190"/>
      <c r="G68" s="10">
        <f>IF(F68="",0,VLOOKUP(F68,ptot1,5))</f>
        <v>0</v>
      </c>
    </row>
    <row r="69" spans="1:14" ht="68.45" hidden="1" customHeight="1" x14ac:dyDescent="0.25">
      <c r="A69" s="49"/>
      <c r="B69" s="50"/>
      <c r="C69" s="50"/>
      <c r="D69" s="271"/>
      <c r="F69" s="1" t="s">
        <v>145</v>
      </c>
      <c r="G69" s="370" t="e">
        <f>IF(AND(G67&lt;&gt;0,G68&lt;&gt;0),0,IF(G67&lt;&gt;0,G67,G68))</f>
        <v>#REF!</v>
      </c>
    </row>
    <row r="70" spans="1:14" ht="68.45" hidden="1" customHeight="1" x14ac:dyDescent="0.25">
      <c r="A70" s="49"/>
      <c r="B70" s="50"/>
      <c r="C70" s="50"/>
      <c r="D70" s="271"/>
      <c r="E70" s="271"/>
      <c r="F70" s="271"/>
      <c r="G70" s="51"/>
      <c r="J70" s="370"/>
    </row>
    <row r="71" spans="1:14" ht="68.45" hidden="1" customHeight="1" x14ac:dyDescent="0.35">
      <c r="A71" s="131" t="s">
        <v>152</v>
      </c>
    </row>
    <row r="72" spans="1:14" ht="68.45" hidden="1" customHeight="1" x14ac:dyDescent="0.35">
      <c r="A72" s="74" t="s">
        <v>1</v>
      </c>
    </row>
    <row r="73" spans="1:14" hidden="1" x14ac:dyDescent="0.25">
      <c r="A73" s="653" t="s">
        <v>153</v>
      </c>
      <c r="B73" s="654"/>
      <c r="C73" s="422"/>
      <c r="D73" s="653" t="s">
        <v>154</v>
      </c>
      <c r="E73" s="654"/>
      <c r="F73" s="654"/>
      <c r="G73" s="654"/>
      <c r="H73" s="653" t="s">
        <v>21</v>
      </c>
      <c r="I73" s="654"/>
      <c r="J73" s="654"/>
      <c r="K73" s="659" t="s">
        <v>155</v>
      </c>
      <c r="L73" s="654"/>
      <c r="M73" s="654"/>
      <c r="N73" s="654"/>
    </row>
    <row r="74" spans="1:14" hidden="1" x14ac:dyDescent="0.25">
      <c r="A74" s="654"/>
      <c r="B74" s="654"/>
      <c r="C74" s="422"/>
      <c r="D74" s="654"/>
      <c r="E74" s="654"/>
      <c r="F74" s="654"/>
      <c r="G74" s="654"/>
      <c r="H74" s="654"/>
      <c r="I74" s="654"/>
      <c r="J74" s="654"/>
      <c r="K74" s="660"/>
      <c r="L74" s="654"/>
      <c r="M74" s="654"/>
      <c r="N74" s="654"/>
    </row>
    <row r="75" spans="1:14" hidden="1" x14ac:dyDescent="0.25">
      <c r="A75" s="654"/>
      <c r="B75" s="654"/>
      <c r="C75" s="422"/>
      <c r="D75" s="654"/>
      <c r="E75" s="654"/>
      <c r="F75" s="654"/>
      <c r="G75" s="654"/>
      <c r="H75" s="654"/>
      <c r="I75" s="654"/>
      <c r="J75" s="654"/>
      <c r="K75" s="660"/>
      <c r="L75" s="654"/>
      <c r="M75" s="654"/>
      <c r="N75" s="654"/>
    </row>
    <row r="76" spans="1:14" hidden="1" x14ac:dyDescent="0.25">
      <c r="A76" s="631" t="s">
        <v>156</v>
      </c>
      <c r="B76" s="637"/>
      <c r="C76" s="35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7"/>
      <c r="C77" s="357"/>
      <c r="D77" s="631"/>
      <c r="E77" s="654"/>
      <c r="F77" s="654"/>
      <c r="G77" s="654"/>
      <c r="H77" s="631"/>
      <c r="I77" s="637"/>
      <c r="J77" s="637"/>
      <c r="K77" s="682"/>
      <c r="L77" s="637"/>
      <c r="M77" s="637"/>
      <c r="N77" s="637"/>
    </row>
    <row r="78" spans="1:14" hidden="1" x14ac:dyDescent="0.25">
      <c r="A78" s="653" t="s">
        <v>157</v>
      </c>
      <c r="B78" s="654"/>
      <c r="C78" s="422"/>
      <c r="D78" s="653" t="s">
        <v>158</v>
      </c>
      <c r="E78" s="654"/>
      <c r="F78" s="654"/>
      <c r="G78" s="654"/>
      <c r="H78" s="653" t="s">
        <v>14</v>
      </c>
      <c r="I78" s="654"/>
      <c r="J78" s="654"/>
      <c r="K78" s="1"/>
      <c r="M78" s="276"/>
    </row>
    <row r="79" spans="1:14" hidden="1" x14ac:dyDescent="0.25">
      <c r="A79" s="654"/>
      <c r="B79" s="654"/>
      <c r="C79" s="422"/>
      <c r="D79" s="654"/>
      <c r="E79" s="654"/>
      <c r="F79" s="654"/>
      <c r="G79" s="654"/>
      <c r="H79" s="654"/>
      <c r="I79" s="654"/>
      <c r="J79" s="654"/>
      <c r="M79" s="276"/>
    </row>
    <row r="80" spans="1:14" hidden="1" x14ac:dyDescent="0.25">
      <c r="A80" s="654"/>
      <c r="B80" s="654"/>
      <c r="C80" s="422"/>
      <c r="D80" s="654"/>
      <c r="E80" s="654"/>
      <c r="F80" s="654"/>
      <c r="G80" s="654"/>
      <c r="H80" s="654"/>
      <c r="I80" s="654"/>
      <c r="J80" s="654"/>
      <c r="M80" s="276"/>
    </row>
    <row r="81" spans="1:13" hidden="1" x14ac:dyDescent="0.25">
      <c r="A81" s="631">
        <v>16076</v>
      </c>
      <c r="B81" s="637"/>
      <c r="C81" s="357"/>
      <c r="D81" s="631" t="e">
        <f>VLOOKUP(A81,nonortho,2,0)</f>
        <v>#REF!</v>
      </c>
      <c r="E81" s="654"/>
      <c r="F81" s="654"/>
      <c r="G81" s="654"/>
      <c r="H81" s="631" t="e">
        <f>VLOOKUP(A81,nonortho,3,0)</f>
        <v>#REF!</v>
      </c>
      <c r="I81" s="637"/>
      <c r="J81" s="637"/>
      <c r="M81" s="276"/>
    </row>
    <row r="82" spans="1:13" hidden="1" x14ac:dyDescent="0.25">
      <c r="A82" s="631"/>
      <c r="B82" s="637"/>
      <c r="C82" s="357"/>
      <c r="D82" s="631"/>
      <c r="E82" s="654"/>
      <c r="F82" s="654"/>
      <c r="G82" s="654"/>
      <c r="H82" s="631"/>
      <c r="I82" s="637"/>
      <c r="J82" s="637"/>
      <c r="M82" s="276"/>
    </row>
    <row r="83" spans="1:13" hidden="1" x14ac:dyDescent="0.25">
      <c r="A83" s="653" t="s">
        <v>159</v>
      </c>
      <c r="B83" s="654"/>
      <c r="C83" s="422"/>
      <c r="D83" s="653" t="s">
        <v>158</v>
      </c>
      <c r="E83" s="654"/>
      <c r="F83" s="654"/>
      <c r="G83" s="654"/>
      <c r="H83" s="653" t="s">
        <v>14</v>
      </c>
      <c r="I83" s="654"/>
      <c r="J83" s="654"/>
      <c r="M83" s="276"/>
    </row>
    <row r="84" spans="1:13" hidden="1" x14ac:dyDescent="0.25">
      <c r="A84" s="654"/>
      <c r="B84" s="654"/>
      <c r="C84" s="422"/>
      <c r="D84" s="654"/>
      <c r="E84" s="654"/>
      <c r="F84" s="654"/>
      <c r="G84" s="654"/>
      <c r="H84" s="654"/>
      <c r="I84" s="654"/>
      <c r="J84" s="654"/>
      <c r="M84" s="276"/>
    </row>
    <row r="85" spans="1:13" hidden="1" x14ac:dyDescent="0.25">
      <c r="A85" s="654"/>
      <c r="B85" s="654"/>
      <c r="C85" s="422"/>
      <c r="D85" s="654"/>
      <c r="E85" s="654"/>
      <c r="F85" s="654"/>
      <c r="G85" s="654"/>
      <c r="H85" s="654"/>
      <c r="I85" s="654"/>
      <c r="J85" s="654"/>
      <c r="M85" s="276"/>
    </row>
    <row r="86" spans="1:13" hidden="1" x14ac:dyDescent="0.25">
      <c r="A86" s="631" t="s">
        <v>160</v>
      </c>
      <c r="B86" s="637"/>
      <c r="C86" s="357"/>
      <c r="D86" s="631" t="e">
        <f>VLOOKUP(A86,ortho,2,0)</f>
        <v>#REF!</v>
      </c>
      <c r="E86" s="654"/>
      <c r="F86" s="654"/>
      <c r="G86" s="654"/>
      <c r="H86" s="631" t="e">
        <f>VLOOKUP(A86,ortho,3,0)</f>
        <v>#REF!</v>
      </c>
      <c r="I86" s="637"/>
      <c r="J86" s="637"/>
      <c r="M86" s="276"/>
    </row>
    <row r="87" spans="1:13" hidden="1" x14ac:dyDescent="0.25">
      <c r="A87" s="631"/>
      <c r="B87" s="637"/>
      <c r="C87" s="357"/>
      <c r="D87" s="631"/>
      <c r="E87" s="654"/>
      <c r="F87" s="654"/>
      <c r="G87" s="654"/>
      <c r="H87" s="631"/>
      <c r="I87" s="637"/>
      <c r="J87" s="637"/>
      <c r="M87" s="276"/>
    </row>
    <row r="88" spans="1:13" ht="68.45" hidden="1" customHeight="1" x14ac:dyDescent="0.25">
      <c r="A88" s="49"/>
      <c r="B88" s="50"/>
      <c r="C88" s="50"/>
      <c r="D88" s="271"/>
      <c r="E88" s="271"/>
      <c r="F88" s="271"/>
      <c r="G88" s="51"/>
      <c r="H88" s="51"/>
      <c r="I88" s="51"/>
      <c r="J88" s="51"/>
    </row>
    <row r="89" spans="1:13" ht="68.45" hidden="1" customHeight="1" x14ac:dyDescent="0.35">
      <c r="A89" s="74" t="s">
        <v>22</v>
      </c>
      <c r="B89" s="1"/>
      <c r="C89" s="1"/>
      <c r="D89" s="1"/>
      <c r="E89" s="1"/>
      <c r="F89" s="1"/>
      <c r="G89" s="1"/>
    </row>
    <row r="90" spans="1:13" ht="68.45" hidden="1" customHeight="1" x14ac:dyDescent="0.25">
      <c r="A90" s="632" t="s">
        <v>25</v>
      </c>
      <c r="B90" s="633"/>
      <c r="C90" s="633"/>
      <c r="D90" s="633"/>
      <c r="E90" s="633"/>
      <c r="F90" s="633"/>
      <c r="G90" s="633"/>
    </row>
    <row r="91" spans="1:13" hidden="1" x14ac:dyDescent="0.25">
      <c r="A91" s="681" t="s">
        <v>27</v>
      </c>
      <c r="B91" s="676"/>
      <c r="C91" s="676"/>
      <c r="D91" s="676"/>
      <c r="E91" s="676"/>
      <c r="F91" s="676"/>
      <c r="G91" s="115" t="s">
        <v>28</v>
      </c>
    </row>
    <row r="92" spans="1:13" hidden="1" x14ac:dyDescent="0.25">
      <c r="A92" s="366" t="s">
        <v>30</v>
      </c>
      <c r="B92" s="675" t="s">
        <v>31</v>
      </c>
      <c r="C92" s="675"/>
      <c r="D92" s="676"/>
      <c r="E92" s="676"/>
      <c r="F92" s="676"/>
      <c r="G92" s="116" t="s">
        <v>32</v>
      </c>
    </row>
    <row r="93" spans="1:13" hidden="1" x14ac:dyDescent="0.25">
      <c r="A93" s="116" t="s">
        <v>34</v>
      </c>
      <c r="B93" s="675" t="s">
        <v>35</v>
      </c>
      <c r="C93" s="675"/>
      <c r="D93" s="676"/>
      <c r="E93" s="676"/>
      <c r="F93" s="676"/>
      <c r="G93" s="116" t="s">
        <v>36</v>
      </c>
    </row>
    <row r="94" spans="1:13" hidden="1" x14ac:dyDescent="0.25">
      <c r="A94" s="117" t="s">
        <v>38</v>
      </c>
      <c r="B94" s="675" t="s">
        <v>39</v>
      </c>
      <c r="C94" s="675"/>
      <c r="D94" s="676"/>
      <c r="E94" s="676"/>
      <c r="F94" s="676"/>
      <c r="G94" s="116" t="s">
        <v>40</v>
      </c>
    </row>
    <row r="95" spans="1:13" hidden="1" x14ac:dyDescent="0.25">
      <c r="A95" s="117" t="s">
        <v>43</v>
      </c>
      <c r="B95" s="675" t="s">
        <v>44</v>
      </c>
      <c r="C95" s="675"/>
      <c r="D95" s="676"/>
      <c r="E95" s="676"/>
      <c r="F95" s="676"/>
      <c r="G95" s="116" t="s">
        <v>45</v>
      </c>
    </row>
    <row r="96" spans="1:13" ht="68.45" hidden="1" customHeight="1" x14ac:dyDescent="0.25">
      <c r="A96" s="117" t="s">
        <v>161</v>
      </c>
      <c r="B96" s="677" t="s">
        <v>48</v>
      </c>
      <c r="C96" s="677"/>
      <c r="D96" s="676"/>
      <c r="E96" s="676"/>
      <c r="F96" s="676"/>
      <c r="G96" s="116" t="s">
        <v>49</v>
      </c>
    </row>
    <row r="97" spans="1:11" hidden="1" x14ac:dyDescent="0.25">
      <c r="A97" s="5"/>
      <c r="B97" s="1"/>
      <c r="C97" s="1"/>
      <c r="D97" s="12"/>
      <c r="E97" s="12"/>
      <c r="F97" s="12"/>
      <c r="G97" s="12"/>
    </row>
    <row r="98" spans="1:11" ht="68.45" hidden="1" customHeight="1" x14ac:dyDescent="0.25">
      <c r="A98" s="679" t="s">
        <v>52</v>
      </c>
      <c r="B98" s="680"/>
      <c r="C98" s="680"/>
      <c r="D98" s="680"/>
      <c r="E98" s="680"/>
      <c r="F98" s="680"/>
      <c r="G98" s="680"/>
    </row>
    <row r="99" spans="1:11" hidden="1" x14ac:dyDescent="0.25">
      <c r="A99" s="681" t="s">
        <v>27</v>
      </c>
      <c r="B99" s="676"/>
      <c r="C99" s="676"/>
      <c r="D99" s="678"/>
      <c r="E99" s="678"/>
      <c r="F99" s="678"/>
      <c r="G99" s="115" t="s">
        <v>28</v>
      </c>
    </row>
    <row r="100" spans="1:11" hidden="1" x14ac:dyDescent="0.25">
      <c r="A100" s="366" t="s">
        <v>30</v>
      </c>
      <c r="B100" s="675" t="s">
        <v>31</v>
      </c>
      <c r="C100" s="675"/>
      <c r="D100" s="676"/>
      <c r="E100" s="676"/>
      <c r="F100" s="676"/>
      <c r="G100" s="116" t="s">
        <v>32</v>
      </c>
    </row>
    <row r="101" spans="1:11" hidden="1" x14ac:dyDescent="0.25">
      <c r="A101" s="116" t="s">
        <v>34</v>
      </c>
      <c r="B101" s="675" t="s">
        <v>35</v>
      </c>
      <c r="C101" s="675"/>
      <c r="D101" s="676"/>
      <c r="E101" s="676"/>
      <c r="F101" s="676"/>
      <c r="G101" s="116" t="s">
        <v>36</v>
      </c>
    </row>
    <row r="102" spans="1:11" hidden="1" x14ac:dyDescent="0.25">
      <c r="A102" s="117" t="s">
        <v>38</v>
      </c>
      <c r="B102" s="675" t="s">
        <v>39</v>
      </c>
      <c r="C102" s="675"/>
      <c r="D102" s="676"/>
      <c r="E102" s="676"/>
      <c r="F102" s="676"/>
      <c r="G102" s="116" t="s">
        <v>40</v>
      </c>
    </row>
    <row r="103" spans="1:11" hidden="1" x14ac:dyDescent="0.25">
      <c r="A103" s="117" t="s">
        <v>43</v>
      </c>
      <c r="B103" s="675" t="s">
        <v>44</v>
      </c>
      <c r="C103" s="675"/>
      <c r="D103" s="676"/>
      <c r="E103" s="676"/>
      <c r="F103" s="676"/>
      <c r="G103" s="116" t="s">
        <v>45</v>
      </c>
    </row>
    <row r="104" spans="1:11" ht="68.45" hidden="1" customHeight="1" x14ac:dyDescent="0.25">
      <c r="A104" s="117" t="s">
        <v>162</v>
      </c>
      <c r="B104" s="677" t="s">
        <v>163</v>
      </c>
      <c r="C104" s="677"/>
      <c r="D104" s="678"/>
      <c r="E104" s="678"/>
      <c r="F104" s="678"/>
      <c r="G104" s="116" t="s">
        <v>49</v>
      </c>
    </row>
    <row r="105" spans="1:11" hidden="1" x14ac:dyDescent="0.25"/>
    <row r="106" spans="1:11" hidden="1" x14ac:dyDescent="0.25">
      <c r="A106" s="603" t="s">
        <v>63</v>
      </c>
      <c r="B106" s="604"/>
      <c r="C106" s="604"/>
      <c r="D106" s="585"/>
      <c r="E106" s="585"/>
      <c r="F106" s="585"/>
      <c r="G106" s="75" t="s">
        <v>64</v>
      </c>
      <c r="H106" s="605" t="s">
        <v>65</v>
      </c>
      <c r="I106" s="606"/>
      <c r="J106" s="75" t="s">
        <v>66</v>
      </c>
      <c r="K106" s="122"/>
    </row>
    <row r="107" spans="1:11" hidden="1" x14ac:dyDescent="0.25">
      <c r="A107" s="94" t="s">
        <v>68</v>
      </c>
      <c r="B107" s="607" t="s">
        <v>69</v>
      </c>
      <c r="C107" s="607"/>
      <c r="D107" s="589"/>
      <c r="E107" s="589"/>
      <c r="F107" s="589"/>
      <c r="G107" s="96">
        <v>10</v>
      </c>
      <c r="H107" s="608" t="s">
        <v>70</v>
      </c>
      <c r="I107" s="609"/>
      <c r="J107" s="97">
        <f>IF(G107="","",VLOOKUP(G107,ggone,2,0))</f>
        <v>0</v>
      </c>
      <c r="K107" s="87">
        <f>IF(J107="","",J107)</f>
        <v>0</v>
      </c>
    </row>
    <row r="108" spans="1:11" hidden="1" x14ac:dyDescent="0.25">
      <c r="A108" s="13" t="s">
        <v>72</v>
      </c>
      <c r="B108" s="672" t="s">
        <v>73</v>
      </c>
      <c r="C108" s="672"/>
      <c r="D108" s="581"/>
      <c r="E108" s="581"/>
      <c r="F108" s="581"/>
      <c r="G108" s="90">
        <v>6</v>
      </c>
      <c r="H108" s="612" t="s">
        <v>104</v>
      </c>
      <c r="I108" s="613"/>
      <c r="J108" s="88">
        <f t="shared" ref="J108:J113" si="3">IF(G108="","",VLOOKUP(G108,ggone,2,0))</f>
        <v>4</v>
      </c>
      <c r="K108" s="87">
        <f>IF(J108="","",J108)</f>
        <v>4</v>
      </c>
    </row>
    <row r="109" spans="1:11" hidden="1" x14ac:dyDescent="0.25">
      <c r="A109" s="98" t="s">
        <v>75</v>
      </c>
      <c r="B109" s="673" t="s">
        <v>76</v>
      </c>
      <c r="C109" s="673"/>
      <c r="D109" s="674"/>
      <c r="E109" s="674"/>
      <c r="F109" s="674"/>
      <c r="G109" s="99">
        <v>6</v>
      </c>
      <c r="H109" s="608" t="s">
        <v>70</v>
      </c>
      <c r="I109" s="609"/>
      <c r="J109" s="100">
        <f t="shared" si="3"/>
        <v>4</v>
      </c>
      <c r="K109" s="87">
        <f>IF(J109="","",J109)</f>
        <v>4</v>
      </c>
    </row>
    <row r="110" spans="1:11" hidden="1" x14ac:dyDescent="0.25">
      <c r="A110" s="93" t="s">
        <v>78</v>
      </c>
      <c r="B110" s="602" t="s">
        <v>79</v>
      </c>
      <c r="C110" s="602"/>
      <c r="D110" s="581"/>
      <c r="E110" s="581"/>
      <c r="F110" s="581"/>
      <c r="G110" s="86">
        <v>5</v>
      </c>
      <c r="H110" s="596" t="s">
        <v>164</v>
      </c>
      <c r="I110" s="597"/>
      <c r="J110" s="89">
        <f>IF(G110="","",VLOOKUP(G110,ggone,2,0))</f>
        <v>4</v>
      </c>
      <c r="K110" s="87">
        <f>AVERAGE(J110:J111)</f>
        <v>3.5</v>
      </c>
    </row>
    <row r="111" spans="1:11" hidden="1" x14ac:dyDescent="0.25">
      <c r="A111" s="93" t="s">
        <v>82</v>
      </c>
      <c r="B111" s="602" t="s">
        <v>83</v>
      </c>
      <c r="C111" s="602"/>
      <c r="D111" s="581"/>
      <c r="E111" s="581"/>
      <c r="F111" s="581"/>
      <c r="G111" s="86">
        <v>4</v>
      </c>
      <c r="H111" s="600"/>
      <c r="I111" s="601"/>
      <c r="J111" s="89">
        <f t="shared" si="3"/>
        <v>3</v>
      </c>
      <c r="K111" s="87"/>
    </row>
    <row r="112" spans="1:11" hidden="1" x14ac:dyDescent="0.25">
      <c r="A112" s="101" t="s">
        <v>84</v>
      </c>
      <c r="B112" s="666" t="s">
        <v>85</v>
      </c>
      <c r="C112" s="666"/>
      <c r="D112" s="667"/>
      <c r="E112" s="667"/>
      <c r="F112" s="667"/>
      <c r="G112" s="102">
        <v>6</v>
      </c>
      <c r="H112" s="590" t="s">
        <v>165</v>
      </c>
      <c r="I112" s="591"/>
      <c r="J112" s="103">
        <f t="shared" si="3"/>
        <v>4</v>
      </c>
      <c r="K112" s="87"/>
    </row>
    <row r="113" spans="1:11" hidden="1" x14ac:dyDescent="0.25">
      <c r="A113" s="104" t="s">
        <v>87</v>
      </c>
      <c r="B113" s="588" t="s">
        <v>88</v>
      </c>
      <c r="C113" s="588"/>
      <c r="D113" s="589"/>
      <c r="E113" s="589"/>
      <c r="F113" s="589"/>
      <c r="G113" s="105">
        <v>6</v>
      </c>
      <c r="H113" s="668"/>
      <c r="I113" s="669"/>
      <c r="J113" s="106">
        <f t="shared" si="3"/>
        <v>4</v>
      </c>
      <c r="K113" s="87">
        <f>AVERAGE(J112:J114)</f>
        <v>4</v>
      </c>
    </row>
    <row r="114" spans="1:11" hidden="1" x14ac:dyDescent="0.25">
      <c r="A114" s="107" t="s">
        <v>89</v>
      </c>
      <c r="B114" s="588" t="s">
        <v>90</v>
      </c>
      <c r="C114" s="588"/>
      <c r="D114" s="589"/>
      <c r="E114" s="589"/>
      <c r="F114" s="589"/>
      <c r="G114" s="105">
        <v>6</v>
      </c>
      <c r="H114" s="592"/>
      <c r="I114" s="593"/>
      <c r="J114" s="106">
        <f>IF(G114="","",VLOOKUP(G114,ggone,2,0))</f>
        <v>4</v>
      </c>
      <c r="K114" s="87"/>
    </row>
    <row r="115" spans="1:11" hidden="1" x14ac:dyDescent="0.25">
      <c r="A115" s="108" t="s">
        <v>91</v>
      </c>
      <c r="B115" s="670" t="s">
        <v>92</v>
      </c>
      <c r="C115" s="670"/>
      <c r="D115" s="671"/>
      <c r="E115" s="671"/>
      <c r="F115" s="671"/>
      <c r="G115" s="91">
        <v>6</v>
      </c>
      <c r="H115" s="663" t="s">
        <v>70</v>
      </c>
      <c r="I115" s="664"/>
      <c r="J115" s="109">
        <f>IF(G115="","",VLOOKUP(G115,ggone,2,0))</f>
        <v>4</v>
      </c>
      <c r="K115" s="87"/>
    </row>
    <row r="116" spans="1:11" ht="68.45" hidden="1" customHeight="1" x14ac:dyDescent="0.25">
      <c r="A116" s="110" t="s">
        <v>94</v>
      </c>
      <c r="B116" s="661" t="s">
        <v>95</v>
      </c>
      <c r="C116" s="661"/>
      <c r="D116" s="662"/>
      <c r="E116" s="662"/>
      <c r="F116" s="662"/>
      <c r="G116" s="91">
        <v>6</v>
      </c>
      <c r="H116" s="663" t="s">
        <v>70</v>
      </c>
      <c r="I116" s="664"/>
      <c r="J116" s="109">
        <f>IF(G116="","",VLOOKUP(G116,ggone,2,0))</f>
        <v>4</v>
      </c>
      <c r="K116" s="87">
        <f>AVERAGE(J115:J116)</f>
        <v>4</v>
      </c>
    </row>
    <row r="117" spans="1:11" ht="68.45" hidden="1" customHeight="1" x14ac:dyDescent="0.25">
      <c r="A117" s="49"/>
      <c r="B117" s="50"/>
      <c r="C117" s="50"/>
      <c r="D117" s="271"/>
      <c r="E117" s="271"/>
      <c r="F117" s="271"/>
      <c r="G117" s="51" t="s">
        <v>166</v>
      </c>
      <c r="H117" s="51"/>
      <c r="I117" s="7" t="s">
        <v>66</v>
      </c>
      <c r="J117" s="85">
        <f>IF(AND(J110="",J111="",J112="",J113="",J114="",J115="",J116="",J109="",J108="",J107=""),0,SUM(K107:K116))</f>
        <v>19.5</v>
      </c>
    </row>
    <row r="118" spans="1:11" ht="68.45" hidden="1" customHeight="1" x14ac:dyDescent="0.35">
      <c r="A118" s="74" t="s">
        <v>96</v>
      </c>
      <c r="B118" s="1"/>
      <c r="C118" s="1"/>
      <c r="D118" s="1"/>
      <c r="E118" s="1"/>
      <c r="F118" s="1"/>
      <c r="G118" s="1"/>
    </row>
    <row r="119" spans="1:11" ht="87" hidden="1" customHeight="1" x14ac:dyDescent="0.25">
      <c r="A119" s="130" t="s">
        <v>167</v>
      </c>
      <c r="B119" s="130" t="s">
        <v>98</v>
      </c>
      <c r="C119" s="130"/>
      <c r="D119" s="130" t="s">
        <v>168</v>
      </c>
      <c r="E119" s="130" t="s">
        <v>169</v>
      </c>
      <c r="F119" s="130" t="s">
        <v>101</v>
      </c>
      <c r="G119" s="130" t="s">
        <v>102</v>
      </c>
      <c r="H119" s="51"/>
      <c r="I119" s="7"/>
      <c r="J119" s="85"/>
    </row>
    <row r="120" spans="1:11" ht="66.599999999999994" hidden="1" customHeight="1" x14ac:dyDescent="0.25">
      <c r="A120" s="665" t="s">
        <v>103</v>
      </c>
      <c r="B120" s="113" t="s">
        <v>104</v>
      </c>
      <c r="C120" s="113"/>
      <c r="D120" s="114" t="s">
        <v>106</v>
      </c>
      <c r="E120" s="261">
        <v>1.49</v>
      </c>
      <c r="F120" s="10" t="e">
        <f t="shared" ref="F120:F135" si="4">E120*oturban</f>
        <v>#REF!</v>
      </c>
      <c r="G120" s="10" t="e">
        <f t="shared" ref="G120:G135" si="5">E120*otrural</f>
        <v>#REF!</v>
      </c>
      <c r="H120" s="51"/>
      <c r="I120" s="7"/>
      <c r="J120" s="85"/>
    </row>
    <row r="121" spans="1:11" ht="84" hidden="1" customHeight="1" x14ac:dyDescent="0.25">
      <c r="A121" s="665"/>
      <c r="B121" s="113" t="s">
        <v>107</v>
      </c>
      <c r="C121" s="113"/>
      <c r="D121" s="114" t="s">
        <v>109</v>
      </c>
      <c r="E121" s="261">
        <v>1.63</v>
      </c>
      <c r="F121" s="10" t="e">
        <f t="shared" si="4"/>
        <v>#REF!</v>
      </c>
      <c r="G121" s="10" t="e">
        <f t="shared" si="5"/>
        <v>#REF!</v>
      </c>
      <c r="H121" s="51"/>
      <c r="I121" s="7"/>
      <c r="J121" s="85"/>
    </row>
    <row r="122" spans="1:11" ht="87" hidden="1" customHeight="1" x14ac:dyDescent="0.25">
      <c r="A122" s="665"/>
      <c r="B122" s="113" t="s">
        <v>110</v>
      </c>
      <c r="C122" s="113"/>
      <c r="D122" s="114" t="s">
        <v>112</v>
      </c>
      <c r="E122" s="261">
        <v>1.68</v>
      </c>
      <c r="F122" s="10" t="e">
        <f t="shared" si="4"/>
        <v>#REF!</v>
      </c>
      <c r="G122" s="10" t="e">
        <f t="shared" si="5"/>
        <v>#REF!</v>
      </c>
      <c r="H122" s="51"/>
      <c r="I122" s="7"/>
      <c r="J122" s="85"/>
    </row>
    <row r="123" spans="1:11" ht="65.45" hidden="1" customHeight="1" x14ac:dyDescent="0.25">
      <c r="A123" s="665"/>
      <c r="B123" s="113" t="s">
        <v>113</v>
      </c>
      <c r="C123" s="113"/>
      <c r="D123" s="114" t="s">
        <v>115</v>
      </c>
      <c r="E123" s="261">
        <v>1.53</v>
      </c>
      <c r="F123" s="10" t="e">
        <f t="shared" si="4"/>
        <v>#REF!</v>
      </c>
      <c r="G123" s="10" t="e">
        <f t="shared" si="5"/>
        <v>#REF!</v>
      </c>
      <c r="H123" s="51"/>
      <c r="I123" s="7"/>
      <c r="J123" s="85"/>
    </row>
    <row r="124" spans="1:11" ht="66" hidden="1" customHeight="1" x14ac:dyDescent="0.25">
      <c r="A124" s="665" t="s">
        <v>170</v>
      </c>
      <c r="B124" s="113" t="s">
        <v>104</v>
      </c>
      <c r="C124" s="113"/>
      <c r="D124" s="114" t="s">
        <v>117</v>
      </c>
      <c r="E124" s="261">
        <v>1.41</v>
      </c>
      <c r="F124" s="10" t="e">
        <f t="shared" si="4"/>
        <v>#REF!</v>
      </c>
      <c r="G124" s="10" t="e">
        <f t="shared" si="5"/>
        <v>#REF!</v>
      </c>
      <c r="H124" s="51"/>
      <c r="I124" s="7"/>
      <c r="J124" s="85"/>
    </row>
    <row r="125" spans="1:11" ht="52.9" hidden="1" customHeight="1" x14ac:dyDescent="0.25">
      <c r="A125" s="665"/>
      <c r="B125" s="113" t="s">
        <v>107</v>
      </c>
      <c r="C125" s="113"/>
      <c r="D125" s="114" t="s">
        <v>119</v>
      </c>
      <c r="E125" s="261">
        <v>1.59</v>
      </c>
      <c r="F125" s="10" t="e">
        <f t="shared" si="4"/>
        <v>#REF!</v>
      </c>
      <c r="G125" s="10" t="e">
        <f t="shared" si="5"/>
        <v>#REF!</v>
      </c>
      <c r="H125" s="51"/>
      <c r="I125" s="7"/>
      <c r="J125" s="85"/>
    </row>
    <row r="126" spans="1:11" ht="87" hidden="1" customHeight="1" x14ac:dyDescent="0.25">
      <c r="A126" s="665"/>
      <c r="B126" s="113" t="s">
        <v>110</v>
      </c>
      <c r="C126" s="113"/>
      <c r="D126" s="114" t="s">
        <v>121</v>
      </c>
      <c r="E126" s="261">
        <v>1.64</v>
      </c>
      <c r="F126" s="10" t="e">
        <f t="shared" si="4"/>
        <v>#REF!</v>
      </c>
      <c r="G126" s="10" t="e">
        <f t="shared" si="5"/>
        <v>#REF!</v>
      </c>
      <c r="H126" s="51"/>
      <c r="I126" s="7"/>
      <c r="J126" s="85"/>
    </row>
    <row r="127" spans="1:11" ht="59.45" hidden="1" customHeight="1" x14ac:dyDescent="0.25">
      <c r="A127" s="665"/>
      <c r="B127" s="113" t="s">
        <v>113</v>
      </c>
      <c r="C127" s="113"/>
      <c r="D127" s="114" t="s">
        <v>123</v>
      </c>
      <c r="E127" s="261">
        <v>1.1499999999999999</v>
      </c>
      <c r="F127" s="10" t="e">
        <f t="shared" si="4"/>
        <v>#REF!</v>
      </c>
      <c r="G127" s="10" t="e">
        <f t="shared" si="5"/>
        <v>#REF!</v>
      </c>
      <c r="H127" s="51"/>
      <c r="I127" s="7"/>
      <c r="J127" s="85"/>
    </row>
    <row r="128" spans="1:11" ht="74.45" hidden="1" customHeight="1" x14ac:dyDescent="0.25">
      <c r="A128" s="665" t="s">
        <v>171</v>
      </c>
      <c r="B128" s="113" t="s">
        <v>104</v>
      </c>
      <c r="C128" s="113"/>
      <c r="D128" s="114" t="s">
        <v>126</v>
      </c>
      <c r="E128" s="261">
        <v>1.17</v>
      </c>
      <c r="F128" s="10" t="e">
        <f t="shared" si="4"/>
        <v>#REF!</v>
      </c>
      <c r="G128" s="10" t="e">
        <f t="shared" si="5"/>
        <v>#REF!</v>
      </c>
      <c r="H128" s="51"/>
      <c r="I128" s="7"/>
      <c r="J128" s="85"/>
    </row>
    <row r="129" spans="1:14" ht="60" hidden="1" customHeight="1" x14ac:dyDescent="0.25">
      <c r="A129" s="665"/>
      <c r="B129" s="113" t="s">
        <v>107</v>
      </c>
      <c r="C129" s="113"/>
      <c r="D129" s="114" t="s">
        <v>128</v>
      </c>
      <c r="E129" s="261">
        <v>1.44</v>
      </c>
      <c r="F129" s="10" t="e">
        <f t="shared" si="4"/>
        <v>#REF!</v>
      </c>
      <c r="G129" s="10" t="e">
        <f t="shared" si="5"/>
        <v>#REF!</v>
      </c>
      <c r="H129" s="51"/>
      <c r="I129" s="7"/>
      <c r="J129" s="85"/>
    </row>
    <row r="130" spans="1:14" ht="68.45" hidden="1" customHeight="1" x14ac:dyDescent="0.25">
      <c r="A130" s="665"/>
      <c r="B130" s="113" t="s">
        <v>110</v>
      </c>
      <c r="C130" s="113"/>
      <c r="D130" s="114" t="s">
        <v>130</v>
      </c>
      <c r="E130" s="261">
        <v>1.54</v>
      </c>
      <c r="F130" s="10" t="e">
        <f t="shared" si="4"/>
        <v>#REF!</v>
      </c>
      <c r="G130" s="10" t="e">
        <f t="shared" si="5"/>
        <v>#REF!</v>
      </c>
      <c r="H130" s="51"/>
      <c r="I130" s="7"/>
      <c r="J130" s="85"/>
    </row>
    <row r="131" spans="1:14" ht="90" hidden="1" customHeight="1" x14ac:dyDescent="0.25">
      <c r="A131" s="665"/>
      <c r="B131" s="113" t="s">
        <v>113</v>
      </c>
      <c r="C131" s="113"/>
      <c r="D131" s="114" t="s">
        <v>132</v>
      </c>
      <c r="E131" s="261">
        <v>1.1100000000000001</v>
      </c>
      <c r="F131" s="10" t="e">
        <f t="shared" si="4"/>
        <v>#REF!</v>
      </c>
      <c r="G131" s="10" t="e">
        <f t="shared" si="5"/>
        <v>#REF!</v>
      </c>
      <c r="H131" s="51"/>
      <c r="I131" s="7"/>
      <c r="J131" s="85"/>
    </row>
    <row r="132" spans="1:14" ht="75.599999999999994" hidden="1" customHeight="1" x14ac:dyDescent="0.25">
      <c r="A132" s="665" t="s">
        <v>172</v>
      </c>
      <c r="B132" s="113" t="s">
        <v>104</v>
      </c>
      <c r="C132" s="113"/>
      <c r="D132" s="114" t="s">
        <v>135</v>
      </c>
      <c r="E132" s="3">
        <v>1.3</v>
      </c>
      <c r="F132" s="10" t="e">
        <f t="shared" si="4"/>
        <v>#REF!</v>
      </c>
      <c r="G132" s="10" t="e">
        <f t="shared" si="5"/>
        <v>#REF!</v>
      </c>
      <c r="H132" s="51"/>
      <c r="I132" s="7"/>
      <c r="J132" s="85"/>
    </row>
    <row r="133" spans="1:14" ht="72.599999999999994" hidden="1" customHeight="1" x14ac:dyDescent="0.25">
      <c r="A133" s="665"/>
      <c r="B133" s="113" t="s">
        <v>107</v>
      </c>
      <c r="C133" s="113"/>
      <c r="D133" s="114" t="s">
        <v>137</v>
      </c>
      <c r="E133" s="261">
        <v>1.49</v>
      </c>
      <c r="F133" s="10" t="e">
        <f t="shared" si="4"/>
        <v>#REF!</v>
      </c>
      <c r="G133" s="10" t="e">
        <f t="shared" si="5"/>
        <v>#REF!</v>
      </c>
      <c r="H133" s="51"/>
      <c r="I133" s="7"/>
      <c r="J133" s="85"/>
    </row>
    <row r="134" spans="1:14" ht="48.6" hidden="1" customHeight="1" x14ac:dyDescent="0.25">
      <c r="A134" s="665"/>
      <c r="B134" s="113" t="s">
        <v>110</v>
      </c>
      <c r="C134" s="113"/>
      <c r="D134" s="114" t="s">
        <v>139</v>
      </c>
      <c r="E134" s="261">
        <v>1.55</v>
      </c>
      <c r="F134" s="10" t="e">
        <f t="shared" si="4"/>
        <v>#REF!</v>
      </c>
      <c r="G134" s="10" t="e">
        <f t="shared" si="5"/>
        <v>#REF!</v>
      </c>
      <c r="H134" s="51"/>
      <c r="I134" s="7"/>
      <c r="J134" s="85"/>
    </row>
    <row r="135" spans="1:14" ht="61.9" hidden="1" customHeight="1" x14ac:dyDescent="0.25">
      <c r="A135" s="665"/>
      <c r="B135" s="113" t="s">
        <v>113</v>
      </c>
      <c r="C135" s="113"/>
      <c r="D135" s="114" t="s">
        <v>141</v>
      </c>
      <c r="E135" s="261">
        <v>1.0900000000000001</v>
      </c>
      <c r="F135" s="10" t="e">
        <f t="shared" si="4"/>
        <v>#REF!</v>
      </c>
      <c r="G135" s="10" t="e">
        <f t="shared" si="5"/>
        <v>#REF!</v>
      </c>
      <c r="H135" s="51"/>
      <c r="I135" s="7"/>
      <c r="J135" s="85"/>
    </row>
    <row r="136" spans="1:14" ht="58.9" hidden="1" customHeight="1" x14ac:dyDescent="0.25">
      <c r="A136" s="49"/>
      <c r="B136" s="50"/>
      <c r="C136" s="50"/>
      <c r="D136" s="271"/>
      <c r="E136" s="271"/>
      <c r="F136" s="271"/>
      <c r="G136" s="51"/>
      <c r="H136" s="51"/>
      <c r="I136" s="7"/>
      <c r="J136" s="85"/>
    </row>
    <row r="137" spans="1:14" ht="54.6" hidden="1" customHeight="1" x14ac:dyDescent="0.25">
      <c r="A137" s="49"/>
      <c r="B137" s="50"/>
      <c r="C137" s="50"/>
      <c r="D137" s="271"/>
      <c r="E137" s="52" t="s">
        <v>143</v>
      </c>
      <c r="F137" s="1" t="s">
        <v>144</v>
      </c>
      <c r="G137" s="1" t="s">
        <v>145</v>
      </c>
      <c r="H137" s="51"/>
      <c r="I137" s="7"/>
      <c r="J137" s="85"/>
    </row>
    <row r="138" spans="1:14" ht="31.9" hidden="1" customHeight="1" x14ac:dyDescent="0.25">
      <c r="A138" s="49"/>
      <c r="B138" s="50"/>
      <c r="C138" s="50"/>
      <c r="D138" s="271"/>
      <c r="E138" s="1" t="s">
        <v>146</v>
      </c>
      <c r="F138" s="144" t="s">
        <v>130</v>
      </c>
      <c r="G138" s="10" t="e">
        <f>IF(F138="",0,VLOOKUP(F138,ptot2,3,0))</f>
        <v>#REF!</v>
      </c>
      <c r="H138" s="51"/>
      <c r="I138" s="7"/>
      <c r="J138" s="85"/>
    </row>
    <row r="139" spans="1:14" ht="54" hidden="1" customHeight="1" x14ac:dyDescent="0.25">
      <c r="A139" s="49"/>
      <c r="B139" s="50"/>
      <c r="C139" s="50"/>
      <c r="D139" s="271"/>
      <c r="E139" s="1" t="s">
        <v>147</v>
      </c>
      <c r="F139" s="190"/>
      <c r="G139" s="10">
        <f>IF(F139="",0,VLOOKUP(F139,ptot2,5))</f>
        <v>0</v>
      </c>
      <c r="H139" s="51"/>
      <c r="I139" s="7"/>
      <c r="J139" s="85"/>
    </row>
    <row r="140" spans="1:14" ht="62.45" hidden="1" customHeight="1" x14ac:dyDescent="0.25">
      <c r="A140" s="49"/>
      <c r="B140" s="50"/>
      <c r="C140" s="50"/>
      <c r="D140" s="271"/>
      <c r="F140" s="1" t="s">
        <v>145</v>
      </c>
      <c r="G140" s="370" t="e">
        <f>IF(AND(G138&lt;&gt;0,G139&lt;&gt;0),0,IF(G138&lt;&gt;0,G138,G139))</f>
        <v>#REF!</v>
      </c>
      <c r="H140" s="51"/>
      <c r="I140" s="7"/>
      <c r="J140" s="85"/>
    </row>
    <row r="141" spans="1:14" ht="113.45" hidden="1" customHeight="1" x14ac:dyDescent="0.25">
      <c r="A141" s="49"/>
      <c r="B141" s="50"/>
      <c r="C141" s="50"/>
      <c r="D141" s="271"/>
      <c r="F141" s="1"/>
      <c r="G141" s="370"/>
      <c r="H141" s="51"/>
      <c r="I141" s="7"/>
      <c r="J141" s="85"/>
    </row>
    <row r="142" spans="1:14" ht="31.15" customHeight="1" x14ac:dyDescent="0.35">
      <c r="A142" s="131" t="s">
        <v>143</v>
      </c>
    </row>
    <row r="143" spans="1:14" ht="27.6" customHeight="1" x14ac:dyDescent="0.35">
      <c r="A143" s="74" t="s">
        <v>1</v>
      </c>
    </row>
    <row r="144" spans="1:14" ht="14.45" customHeight="1" x14ac:dyDescent="0.25">
      <c r="A144" s="716" t="s">
        <v>418</v>
      </c>
      <c r="B144" s="717"/>
      <c r="C144" s="440"/>
      <c r="D144" s="716" t="s">
        <v>419</v>
      </c>
      <c r="E144" s="722"/>
      <c r="F144" s="722"/>
      <c r="G144" s="717"/>
      <c r="H144" s="725" t="s">
        <v>420</v>
      </c>
      <c r="I144" s="726"/>
      <c r="J144" s="727"/>
      <c r="K144" s="659" t="s">
        <v>5</v>
      </c>
      <c r="L144" s="654"/>
      <c r="M144" s="654"/>
      <c r="N144" s="654"/>
    </row>
    <row r="145" spans="1:14" ht="14.45" customHeight="1" x14ac:dyDescent="0.25">
      <c r="A145" s="718"/>
      <c r="B145" s="719"/>
      <c r="C145" s="350"/>
      <c r="D145" s="718"/>
      <c r="E145" s="723"/>
      <c r="F145" s="723"/>
      <c r="G145" s="719"/>
      <c r="H145" s="728"/>
      <c r="I145" s="729"/>
      <c r="J145" s="730"/>
      <c r="K145" s="660"/>
      <c r="L145" s="654"/>
      <c r="M145" s="654"/>
      <c r="N145" s="654"/>
    </row>
    <row r="146" spans="1:14" ht="14.45" customHeight="1" x14ac:dyDescent="0.25">
      <c r="A146" s="720"/>
      <c r="B146" s="721"/>
      <c r="C146" s="441"/>
      <c r="D146" s="720"/>
      <c r="E146" s="724"/>
      <c r="F146" s="724"/>
      <c r="G146" s="721"/>
      <c r="H146" s="731"/>
      <c r="I146" s="732"/>
      <c r="J146" s="733"/>
      <c r="K146" s="660"/>
      <c r="L146" s="654"/>
      <c r="M146" s="654"/>
      <c r="N146" s="654"/>
    </row>
    <row r="147" spans="1:14" ht="14.45" customHeight="1" x14ac:dyDescent="0.25">
      <c r="A147" s="322" t="s">
        <v>8</v>
      </c>
      <c r="B147" s="322" t="s">
        <v>9</v>
      </c>
      <c r="C147" s="322"/>
      <c r="D147" s="631" t="str">
        <f>IF(AND(A148&lt;&gt;"",B148&lt;&gt;""),"",IF(A148&lt;&gt;"",VLOOKUP(A148,clincat,2),IF(B148&lt;&gt;"",VLOOKUP(B148,clincat,2),"")))</f>
        <v/>
      </c>
      <c r="E147" s="654"/>
      <c r="F147" s="654"/>
      <c r="G147" s="654"/>
      <c r="H147" s="631" t="str">
        <f>IF(AND(A148&lt;&gt;"",B148&lt;&gt;""),"",IF(A148&lt;&gt;"",VLOOKUP(A148,clincat,3),IF(B148&lt;&gt;"",VLOOKUP(B148,clincat,3),"")))</f>
        <v/>
      </c>
      <c r="I147" s="637"/>
      <c r="J147" s="637"/>
      <c r="K147" s="682" t="str">
        <f>IF(AND(A148&lt;&gt;"",B148&lt;&gt;""),"",IF(A148&lt;&gt;"",VLOOKUP(A148,clincat,4),IF(B148&lt;&gt;"",VLOOKUP(B148,clincat,4),"")))</f>
        <v/>
      </c>
      <c r="L147" s="637"/>
      <c r="M147" s="637"/>
      <c r="N147" s="637"/>
    </row>
    <row r="148" spans="1:14" x14ac:dyDescent="0.25">
      <c r="A148" s="259" t="str">
        <f>IF('PDPM Worksheet PT 26'!A7="","",'PDPM Worksheet PT 26'!A7)</f>
        <v/>
      </c>
      <c r="B148" s="260" t="str">
        <f>IF('PDPM Worksheet PT 26'!B7="","",'PDPM Worksheet PT 26'!B7)</f>
        <v/>
      </c>
      <c r="C148" s="260"/>
      <c r="D148" s="631"/>
      <c r="E148" s="654"/>
      <c r="F148" s="654"/>
      <c r="G148" s="654"/>
      <c r="H148" s="631"/>
      <c r="I148" s="637"/>
      <c r="J148" s="637"/>
      <c r="K148" s="682"/>
      <c r="L148" s="637"/>
      <c r="M148" s="637"/>
      <c r="N148" s="637"/>
    </row>
    <row r="149" spans="1:14" x14ac:dyDescent="0.25">
      <c r="A149" s="653" t="s">
        <v>13</v>
      </c>
      <c r="B149" s="654"/>
      <c r="C149" s="422"/>
      <c r="D149" s="653" t="s">
        <v>14</v>
      </c>
      <c r="E149" s="654"/>
      <c r="F149" s="654"/>
      <c r="G149" s="654"/>
      <c r="H149" s="423"/>
      <c r="I149" s="319"/>
      <c r="J149" s="319"/>
      <c r="K149" s="423"/>
      <c r="L149" s="319"/>
      <c r="M149" s="319"/>
      <c r="N149" s="319"/>
    </row>
    <row r="150" spans="1:14" x14ac:dyDescent="0.25">
      <c r="A150" s="654"/>
      <c r="B150" s="654"/>
      <c r="C150" s="422"/>
      <c r="D150" s="654"/>
      <c r="E150" s="654"/>
      <c r="F150" s="654"/>
      <c r="G150" s="654"/>
      <c r="H150" s="423"/>
      <c r="I150" s="319"/>
      <c r="J150" s="319"/>
      <c r="K150" s="423"/>
      <c r="L150" s="319"/>
      <c r="M150" s="319"/>
      <c r="N150" s="319"/>
    </row>
    <row r="151" spans="1:14" x14ac:dyDescent="0.25">
      <c r="A151" s="654"/>
      <c r="B151" s="654"/>
      <c r="C151" s="422"/>
      <c r="D151" s="654"/>
      <c r="E151" s="654"/>
      <c r="F151" s="654"/>
      <c r="G151" s="654"/>
      <c r="H151" s="423"/>
      <c r="I151" s="319"/>
      <c r="J151" s="319"/>
      <c r="K151" s="423"/>
      <c r="L151" s="319"/>
      <c r="M151" s="319"/>
      <c r="N151" s="319"/>
    </row>
    <row r="152" spans="1:14" x14ac:dyDescent="0.25">
      <c r="A152" s="709" t="str">
        <f>IF('PDPM Worksheet PT 26'!A11="","",'PDPM Worksheet PT 26'!A11)</f>
        <v>J2300 Knee Replacement - partial or total</v>
      </c>
      <c r="B152" s="710"/>
      <c r="C152" s="438"/>
      <c r="D152" s="631" t="e">
        <f>IF(A152="","",IF(K147="N/A ","N/A ",IF(A152="No Surgery or Unknown","Default Clinical Category",VLOOKUP(A152,surgpro,2,0))))</f>
        <v>#REF!</v>
      </c>
      <c r="E152" s="654"/>
      <c r="F152" s="654"/>
      <c r="G152" s="654"/>
      <c r="H152" s="423"/>
      <c r="I152" s="319"/>
      <c r="J152" s="319"/>
      <c r="K152" s="423"/>
      <c r="L152" s="319"/>
      <c r="M152" s="319"/>
      <c r="N152" s="319"/>
    </row>
    <row r="153" spans="1:14" ht="13.9" customHeight="1" x14ac:dyDescent="0.25">
      <c r="A153" s="709"/>
      <c r="B153" s="710"/>
      <c r="C153" s="438"/>
      <c r="D153" s="631"/>
      <c r="E153" s="654"/>
      <c r="F153" s="654"/>
      <c r="G153" s="654"/>
    </row>
    <row r="154" spans="1:14" ht="27.6" customHeight="1" x14ac:dyDescent="0.35">
      <c r="A154" s="74" t="s">
        <v>22</v>
      </c>
    </row>
    <row r="155" spans="1:14" ht="68.45" hidden="1" customHeight="1" x14ac:dyDescent="0.25">
      <c r="A155" s="653" t="s">
        <v>175</v>
      </c>
      <c r="B155" s="654"/>
      <c r="C155" s="422"/>
      <c r="D155" s="653" t="s">
        <v>176</v>
      </c>
      <c r="E155" s="654"/>
      <c r="F155" s="654"/>
      <c r="G155" s="654"/>
      <c r="H155" s="653" t="s">
        <v>177</v>
      </c>
      <c r="I155" s="654"/>
      <c r="J155" s="654"/>
      <c r="K155" s="655"/>
      <c r="L155" s="656"/>
      <c r="M155" s="656"/>
      <c r="N155" s="656"/>
    </row>
    <row r="156" spans="1:14" ht="68.45" hidden="1" customHeight="1" x14ac:dyDescent="0.25">
      <c r="A156" s="654"/>
      <c r="B156" s="654"/>
      <c r="C156" s="422"/>
      <c r="D156" s="654"/>
      <c r="E156" s="654"/>
      <c r="F156" s="654"/>
      <c r="G156" s="654"/>
      <c r="H156" s="654"/>
      <c r="I156" s="654"/>
      <c r="J156" s="654"/>
      <c r="K156" s="656"/>
      <c r="L156" s="656"/>
      <c r="M156" s="656"/>
      <c r="N156" s="656"/>
    </row>
    <row r="157" spans="1:14" ht="68.45" hidden="1" customHeight="1" x14ac:dyDescent="0.25">
      <c r="A157" s="654"/>
      <c r="B157" s="654"/>
      <c r="C157" s="422"/>
      <c r="D157" s="654"/>
      <c r="E157" s="654"/>
      <c r="F157" s="654"/>
      <c r="G157" s="654"/>
      <c r="H157" s="654"/>
      <c r="I157" s="654"/>
      <c r="J157" s="654"/>
      <c r="K157" s="656"/>
      <c r="L157" s="656"/>
      <c r="M157" s="656"/>
      <c r="N157" s="656"/>
    </row>
    <row r="158" spans="1:14" hidden="1" x14ac:dyDescent="0.25">
      <c r="A158" s="631" t="s">
        <v>174</v>
      </c>
      <c r="B158" s="637"/>
      <c r="C158" s="357"/>
      <c r="D158" s="631" t="e">
        <f>VLOOKUP(A158,slpcom,2,0)</f>
        <v>#REF!</v>
      </c>
      <c r="E158" s="654"/>
      <c r="F158" s="654"/>
      <c r="G158" s="654"/>
      <c r="H158" s="631" t="e">
        <f>VLOOKUP(A158,slpcom,3,0)</f>
        <v>#REF!</v>
      </c>
      <c r="I158" s="637"/>
      <c r="J158" s="637"/>
      <c r="K158" s="657"/>
      <c r="L158" s="658"/>
      <c r="M158" s="658"/>
      <c r="N158" s="658"/>
    </row>
    <row r="159" spans="1:14" hidden="1" x14ac:dyDescent="0.25">
      <c r="A159" s="631"/>
      <c r="B159" s="637"/>
      <c r="C159" s="357"/>
      <c r="D159" s="631"/>
      <c r="E159" s="654"/>
      <c r="F159" s="654"/>
      <c r="G159" s="654"/>
      <c r="H159" s="631"/>
      <c r="I159" s="637"/>
      <c r="J159" s="637"/>
      <c r="K159" s="657"/>
      <c r="L159" s="658"/>
      <c r="M159" s="658"/>
      <c r="N159" s="658"/>
    </row>
    <row r="160" spans="1:14" ht="68.45" hidden="1" customHeight="1" x14ac:dyDescent="0.35">
      <c r="A160" s="74"/>
    </row>
    <row r="161" spans="1:5" x14ac:dyDescent="0.25">
      <c r="A161" s="652" t="s">
        <v>657</v>
      </c>
      <c r="B161" s="652"/>
      <c r="C161" s="652"/>
      <c r="D161" s="652"/>
    </row>
    <row r="162" spans="1:5" x14ac:dyDescent="0.25">
      <c r="A162" s="120" t="s">
        <v>180</v>
      </c>
      <c r="B162" s="644" t="s">
        <v>181</v>
      </c>
      <c r="C162" s="645"/>
      <c r="D162" s="646"/>
    </row>
    <row r="163" spans="1:5" x14ac:dyDescent="0.25">
      <c r="A163" s="120" t="s">
        <v>182</v>
      </c>
      <c r="B163" s="644" t="s">
        <v>183</v>
      </c>
      <c r="C163" s="645"/>
      <c r="D163" s="646"/>
    </row>
    <row r="164" spans="1:5" ht="26.25" x14ac:dyDescent="0.25">
      <c r="A164" s="120" t="s">
        <v>184</v>
      </c>
      <c r="B164" s="644" t="s">
        <v>421</v>
      </c>
      <c r="C164" s="645"/>
      <c r="D164" s="646"/>
    </row>
    <row r="165" spans="1:5" x14ac:dyDescent="0.25">
      <c r="A165" s="120" t="s">
        <v>186</v>
      </c>
      <c r="B165" s="644" t="s">
        <v>187</v>
      </c>
      <c r="C165" s="645"/>
      <c r="D165" s="646"/>
    </row>
    <row r="166" spans="1:5" ht="26.25" x14ac:dyDescent="0.25">
      <c r="A166" s="120" t="s">
        <v>668</v>
      </c>
      <c r="B166" s="644" t="s">
        <v>189</v>
      </c>
      <c r="C166" s="645"/>
      <c r="D166" s="646"/>
    </row>
    <row r="167" spans="1:5" ht="26.25" x14ac:dyDescent="0.25">
      <c r="A167" s="120" t="s">
        <v>669</v>
      </c>
      <c r="B167" s="644" t="s">
        <v>191</v>
      </c>
      <c r="C167" s="645"/>
      <c r="D167" s="646"/>
    </row>
    <row r="168" spans="1:5" ht="27.6" customHeight="1" x14ac:dyDescent="0.35">
      <c r="A168" s="74" t="s">
        <v>96</v>
      </c>
    </row>
    <row r="169" spans="1:5" ht="30" x14ac:dyDescent="0.25">
      <c r="A169" s="136" t="s">
        <v>422</v>
      </c>
      <c r="B169" s="320" t="s">
        <v>193</v>
      </c>
      <c r="C169" s="320"/>
      <c r="D169" s="647" t="s">
        <v>194</v>
      </c>
      <c r="E169" s="647"/>
    </row>
    <row r="170" spans="1:5" x14ac:dyDescent="0.25">
      <c r="A170" s="186" t="s">
        <v>195</v>
      </c>
      <c r="B170" s="187" t="s">
        <v>196</v>
      </c>
      <c r="C170" s="439"/>
      <c r="D170" s="714">
        <v>0</v>
      </c>
      <c r="E170" s="715"/>
    </row>
    <row r="171" spans="1:5" x14ac:dyDescent="0.25">
      <c r="A171" s="134" t="s">
        <v>197</v>
      </c>
      <c r="B171" s="135" t="s">
        <v>198</v>
      </c>
      <c r="C171" s="429"/>
      <c r="D171" s="650" t="s">
        <v>199</v>
      </c>
      <c r="E171" s="651"/>
    </row>
    <row r="172" spans="1:5" x14ac:dyDescent="0.25">
      <c r="A172" s="134" t="s">
        <v>200</v>
      </c>
      <c r="B172" s="135" t="s">
        <v>201</v>
      </c>
      <c r="C172" s="429"/>
      <c r="D172" s="650" t="s">
        <v>202</v>
      </c>
      <c r="E172" s="651"/>
    </row>
    <row r="173" spans="1:5" x14ac:dyDescent="0.25">
      <c r="A173" s="134" t="s">
        <v>203</v>
      </c>
      <c r="B173" s="135" t="s">
        <v>142</v>
      </c>
      <c r="C173" s="429"/>
      <c r="D173" s="650" t="s">
        <v>204</v>
      </c>
      <c r="E173" s="651"/>
    </row>
    <row r="174" spans="1:5" ht="27.6" customHeight="1" x14ac:dyDescent="0.35">
      <c r="A174" s="74" t="s">
        <v>205</v>
      </c>
    </row>
    <row r="175" spans="1:5" ht="16.899999999999999" customHeight="1" x14ac:dyDescent="0.25">
      <c r="A175" s="634" t="s">
        <v>206</v>
      </c>
      <c r="B175" s="635"/>
      <c r="C175" s="635"/>
      <c r="D175" s="636"/>
    </row>
    <row r="176" spans="1:5" ht="31.15" customHeight="1" x14ac:dyDescent="0.25">
      <c r="A176" s="357" t="s">
        <v>423</v>
      </c>
      <c r="B176" s="637" t="s">
        <v>424</v>
      </c>
      <c r="C176" s="637"/>
      <c r="D176" s="569"/>
    </row>
    <row r="177" spans="1:10" ht="27.6" customHeight="1" x14ac:dyDescent="0.35">
      <c r="A177" s="74" t="s">
        <v>425</v>
      </c>
    </row>
    <row r="178" spans="1:10" ht="142.5" customHeight="1" x14ac:dyDescent="0.25">
      <c r="A178" s="262" t="s">
        <v>1594</v>
      </c>
      <c r="B178" s="262" t="s">
        <v>1595</v>
      </c>
      <c r="C178" s="262" t="s">
        <v>639</v>
      </c>
      <c r="D178" s="263" t="s">
        <v>211</v>
      </c>
      <c r="E178" s="263" t="s">
        <v>212</v>
      </c>
      <c r="F178" s="263" t="s">
        <v>101</v>
      </c>
      <c r="G178" s="263" t="s">
        <v>102</v>
      </c>
    </row>
    <row r="179" spans="1:10" x14ac:dyDescent="0.25">
      <c r="A179" s="183" t="s">
        <v>213</v>
      </c>
      <c r="B179" s="184" t="s">
        <v>214</v>
      </c>
      <c r="C179" s="184" t="s">
        <v>578</v>
      </c>
      <c r="D179" s="431" t="s">
        <v>215</v>
      </c>
      <c r="E179" s="431">
        <v>0.64</v>
      </c>
      <c r="F179" s="185">
        <f t="shared" ref="F179:F190" si="6">E179*slpurban26</f>
        <v>18.0992</v>
      </c>
      <c r="G179" s="185">
        <f t="shared" ref="G179:G190" si="7">E179*slprural26</f>
        <v>22.8032</v>
      </c>
      <c r="I179" s="118">
        <v>6.91</v>
      </c>
      <c r="J179" s="413">
        <f>(I179/F179)</f>
        <v>0.38178483026874116</v>
      </c>
    </row>
    <row r="180" spans="1:10" x14ac:dyDescent="0.25">
      <c r="A180" s="183" t="s">
        <v>213</v>
      </c>
      <c r="B180" s="184" t="s">
        <v>216</v>
      </c>
      <c r="C180" s="184" t="s">
        <v>579</v>
      </c>
      <c r="D180" s="431" t="s">
        <v>217</v>
      </c>
      <c r="E180" s="431">
        <v>1.72</v>
      </c>
      <c r="F180" s="185">
        <f t="shared" si="6"/>
        <v>48.641600000000004</v>
      </c>
      <c r="G180" s="185">
        <f t="shared" si="7"/>
        <v>61.283600000000007</v>
      </c>
      <c r="I180" s="118">
        <v>18.48</v>
      </c>
      <c r="J180" s="413">
        <f t="shared" ref="J180:J190" si="8">(I180/F180)</f>
        <v>0.37992171310154271</v>
      </c>
    </row>
    <row r="181" spans="1:10" x14ac:dyDescent="0.25">
      <c r="A181" s="183" t="s">
        <v>213</v>
      </c>
      <c r="B181" s="184" t="s">
        <v>218</v>
      </c>
      <c r="C181" s="184" t="s">
        <v>580</v>
      </c>
      <c r="D181" s="403" t="s">
        <v>219</v>
      </c>
      <c r="E181" s="448">
        <v>2.52</v>
      </c>
      <c r="F181" s="29">
        <f t="shared" si="6"/>
        <v>71.265600000000006</v>
      </c>
      <c r="G181" s="29">
        <f t="shared" si="7"/>
        <v>89.787600000000012</v>
      </c>
      <c r="I181" s="118">
        <v>27.12</v>
      </c>
      <c r="J181" s="413">
        <f t="shared" si="8"/>
        <v>0.38054825890752336</v>
      </c>
    </row>
    <row r="182" spans="1:10" x14ac:dyDescent="0.25">
      <c r="A182" s="27" t="s">
        <v>220</v>
      </c>
      <c r="B182" s="28" t="s">
        <v>214</v>
      </c>
      <c r="C182" s="28" t="s">
        <v>581</v>
      </c>
      <c r="D182" s="380" t="s">
        <v>221</v>
      </c>
      <c r="E182" s="380">
        <v>1.38</v>
      </c>
      <c r="F182" s="29">
        <f t="shared" si="6"/>
        <v>39.026399999999995</v>
      </c>
      <c r="G182" s="29">
        <f t="shared" si="7"/>
        <v>49.169400000000003</v>
      </c>
      <c r="I182" s="118">
        <v>14.83</v>
      </c>
      <c r="J182" s="413">
        <f t="shared" si="8"/>
        <v>0.37999918004222788</v>
      </c>
    </row>
    <row r="183" spans="1:10" x14ac:dyDescent="0.25">
      <c r="A183" s="27" t="s">
        <v>220</v>
      </c>
      <c r="B183" s="28" t="s">
        <v>216</v>
      </c>
      <c r="C183" s="28" t="s">
        <v>582</v>
      </c>
      <c r="D183" s="403" t="s">
        <v>222</v>
      </c>
      <c r="E183" s="380">
        <v>2.21</v>
      </c>
      <c r="F183" s="29">
        <f t="shared" si="6"/>
        <v>62.498800000000003</v>
      </c>
      <c r="G183" s="29">
        <f t="shared" si="7"/>
        <v>78.7423</v>
      </c>
      <c r="I183" s="118">
        <v>23.76</v>
      </c>
      <c r="J183" s="413">
        <f t="shared" si="8"/>
        <v>0.38016729921214487</v>
      </c>
    </row>
    <row r="184" spans="1:10" x14ac:dyDescent="0.25">
      <c r="A184" s="27" t="s">
        <v>220</v>
      </c>
      <c r="B184" s="28" t="s">
        <v>218</v>
      </c>
      <c r="C184" s="28" t="s">
        <v>583</v>
      </c>
      <c r="D184" s="403" t="s">
        <v>223</v>
      </c>
      <c r="E184" s="448">
        <v>2.82</v>
      </c>
      <c r="F184" s="29">
        <f t="shared" si="6"/>
        <v>79.749600000000001</v>
      </c>
      <c r="G184" s="29">
        <f t="shared" si="7"/>
        <v>100.4766</v>
      </c>
      <c r="I184" s="118">
        <v>30.26</v>
      </c>
      <c r="J184" s="413">
        <f t="shared" si="8"/>
        <v>0.37943763981261347</v>
      </c>
    </row>
    <row r="185" spans="1:10" x14ac:dyDescent="0.25">
      <c r="A185" s="183" t="s">
        <v>224</v>
      </c>
      <c r="B185" s="184" t="s">
        <v>214</v>
      </c>
      <c r="C185" s="184" t="s">
        <v>584</v>
      </c>
      <c r="D185" s="431" t="s">
        <v>225</v>
      </c>
      <c r="E185" s="431">
        <v>1.93</v>
      </c>
      <c r="F185" s="185">
        <f t="shared" si="6"/>
        <v>54.580399999999997</v>
      </c>
      <c r="G185" s="185">
        <f t="shared" si="7"/>
        <v>68.765900000000002</v>
      </c>
      <c r="I185" s="118">
        <v>20.72</v>
      </c>
      <c r="J185" s="413">
        <f t="shared" si="8"/>
        <v>0.3796234545734366</v>
      </c>
    </row>
    <row r="186" spans="1:10" x14ac:dyDescent="0.25">
      <c r="A186" s="183" t="s">
        <v>224</v>
      </c>
      <c r="B186" s="184" t="s">
        <v>216</v>
      </c>
      <c r="C186" s="184" t="s">
        <v>585</v>
      </c>
      <c r="D186" s="403" t="s">
        <v>226</v>
      </c>
      <c r="E186" s="431">
        <v>2.7</v>
      </c>
      <c r="F186" s="185">
        <f t="shared" si="6"/>
        <v>76.356000000000009</v>
      </c>
      <c r="G186" s="185">
        <f t="shared" si="7"/>
        <v>96.201000000000008</v>
      </c>
      <c r="I186" s="118">
        <v>29.05</v>
      </c>
      <c r="J186" s="413">
        <f t="shared" si="8"/>
        <v>0.3804547121378804</v>
      </c>
    </row>
    <row r="187" spans="1:10" x14ac:dyDescent="0.25">
      <c r="A187" s="183" t="s">
        <v>224</v>
      </c>
      <c r="B187" s="184" t="s">
        <v>218</v>
      </c>
      <c r="C187" s="184" t="s">
        <v>589</v>
      </c>
      <c r="D187" s="403" t="s">
        <v>227</v>
      </c>
      <c r="E187" s="448">
        <v>3.34</v>
      </c>
      <c r="F187" s="29">
        <f t="shared" si="6"/>
        <v>94.455200000000005</v>
      </c>
      <c r="G187" s="29">
        <f t="shared" si="7"/>
        <v>119.0042</v>
      </c>
      <c r="I187" s="118">
        <v>35.85</v>
      </c>
      <c r="J187" s="413">
        <f t="shared" si="8"/>
        <v>0.37954501181512507</v>
      </c>
    </row>
    <row r="188" spans="1:10" x14ac:dyDescent="0.25">
      <c r="A188" s="27" t="s">
        <v>228</v>
      </c>
      <c r="B188" s="28" t="s">
        <v>214</v>
      </c>
      <c r="C188" s="28" t="s">
        <v>586</v>
      </c>
      <c r="D188" s="403" t="s">
        <v>229</v>
      </c>
      <c r="E188" s="380">
        <v>2.83</v>
      </c>
      <c r="F188" s="29">
        <f t="shared" si="6"/>
        <v>80.03240000000001</v>
      </c>
      <c r="G188" s="29">
        <f t="shared" si="7"/>
        <v>100.83290000000001</v>
      </c>
      <c r="I188" s="118">
        <v>30.37</v>
      </c>
      <c r="J188" s="413">
        <f t="shared" si="8"/>
        <v>0.37947131411778229</v>
      </c>
    </row>
    <row r="189" spans="1:10" x14ac:dyDescent="0.25">
      <c r="A189" s="27" t="s">
        <v>228</v>
      </c>
      <c r="B189" s="28" t="s">
        <v>216</v>
      </c>
      <c r="C189" s="28" t="s">
        <v>587</v>
      </c>
      <c r="D189" s="403" t="s">
        <v>230</v>
      </c>
      <c r="E189" s="380">
        <v>3.5</v>
      </c>
      <c r="F189" s="29">
        <f t="shared" si="6"/>
        <v>98.98</v>
      </c>
      <c r="G189" s="29">
        <f t="shared" si="7"/>
        <v>124.70500000000001</v>
      </c>
      <c r="I189" s="118">
        <v>37.58</v>
      </c>
      <c r="J189" s="413">
        <f t="shared" si="8"/>
        <v>0.37967266114366538</v>
      </c>
    </row>
    <row r="190" spans="1:10" x14ac:dyDescent="0.25">
      <c r="A190" s="27" t="s">
        <v>228</v>
      </c>
      <c r="B190" s="28" t="s">
        <v>218</v>
      </c>
      <c r="C190" s="28" t="s">
        <v>588</v>
      </c>
      <c r="D190" s="403" t="s">
        <v>231</v>
      </c>
      <c r="E190" s="448">
        <v>3.98</v>
      </c>
      <c r="F190" s="29">
        <f t="shared" si="6"/>
        <v>112.5544</v>
      </c>
      <c r="G190" s="29">
        <f t="shared" si="7"/>
        <v>141.8074</v>
      </c>
      <c r="I190" s="118">
        <v>42.76</v>
      </c>
      <c r="J190" s="413">
        <f t="shared" si="8"/>
        <v>0.37990518362676179</v>
      </c>
    </row>
    <row r="193" spans="1:12" x14ac:dyDescent="0.25">
      <c r="E193" s="52" t="s">
        <v>143</v>
      </c>
      <c r="F193" s="1" t="s">
        <v>144</v>
      </c>
      <c r="G193" s="1" t="s">
        <v>145</v>
      </c>
    </row>
    <row r="194" spans="1:12" x14ac:dyDescent="0.25">
      <c r="E194" s="1" t="s">
        <v>146</v>
      </c>
      <c r="F194" s="144" t="str">
        <f>IF(F461="","",IF(F461&lt;&gt;"",VLOOKUP(F461,slptable25,2,0)))</f>
        <v>SH</v>
      </c>
      <c r="G194" s="10">
        <f>IF(OR(H194="",F194=""),0,VLOOKUP(F194,slpone24,3,0))</f>
        <v>76.356000000000009</v>
      </c>
      <c r="H194" s="474" t="str">
        <f>IF('Variable Perdeim Adjustment 26'!Z331="urban","x","")</f>
        <v>x</v>
      </c>
    </row>
    <row r="195" spans="1:12" x14ac:dyDescent="0.25">
      <c r="E195" s="1" t="s">
        <v>147</v>
      </c>
      <c r="F195" s="144" t="str">
        <f>IF(F461="","",IF(F461&lt;&gt;"",VLOOKUP(F461,slptable25,2,0)))</f>
        <v>SH</v>
      </c>
      <c r="G195" s="10">
        <f>IF(OR(H195="",F195=""),0,VLOOKUP(F195,slpone24,4))</f>
        <v>0</v>
      </c>
      <c r="H195" s="474" t="str">
        <f>IF('Variable Perdeim Adjustment 26'!Z331="rural","x","")</f>
        <v/>
      </c>
    </row>
    <row r="196" spans="1:12" ht="16.149999999999999" customHeight="1" x14ac:dyDescent="0.25">
      <c r="F196" s="1" t="s">
        <v>426</v>
      </c>
      <c r="G196" s="370">
        <f>ROUND(IF(AND(G194&lt;&gt;0,G195&lt;&gt;0),0,IF(G194&lt;&gt;0,G194,G195)),2)</f>
        <v>76.36</v>
      </c>
    </row>
    <row r="197" spans="1:12" x14ac:dyDescent="0.25">
      <c r="F197" s="189" t="s">
        <v>416</v>
      </c>
      <c r="G197" s="142">
        <f>'Variable Perdeim Adjustment 26'!ratestart</f>
        <v>1093.44</v>
      </c>
    </row>
    <row r="198" spans="1:12" x14ac:dyDescent="0.25">
      <c r="F198" s="189" t="s">
        <v>417</v>
      </c>
      <c r="G198" s="142">
        <f>'Variable Perdeim Adjustment 26'!AB337</f>
        <v>753.44</v>
      </c>
    </row>
    <row r="199" spans="1:12" x14ac:dyDescent="0.25">
      <c r="F199" s="1" t="s">
        <v>151</v>
      </c>
    </row>
    <row r="200" spans="1:12" x14ac:dyDescent="0.25">
      <c r="F200" s="143">
        <v>14</v>
      </c>
      <c r="G200" s="157" t="e">
        <f>IF(F200="","",VLOOKUP(F200,perdiemadj,24,0))</f>
        <v>#REF!</v>
      </c>
    </row>
    <row r="201" spans="1:12" hidden="1" x14ac:dyDescent="0.25"/>
    <row r="202" spans="1:12" hidden="1" x14ac:dyDescent="0.25"/>
    <row r="203" spans="1:12" hidden="1" x14ac:dyDescent="0.25"/>
    <row r="204" spans="1:12" hidden="1" x14ac:dyDescent="0.25"/>
    <row r="205" spans="1:12" ht="15.75" hidden="1" thickBot="1" x14ac:dyDescent="0.3">
      <c r="A205" s="31" t="s">
        <v>232</v>
      </c>
      <c r="B205" s="32"/>
      <c r="C205" s="32"/>
      <c r="D205" s="32"/>
      <c r="E205" s="32"/>
      <c r="F205" s="32"/>
      <c r="G205" s="32"/>
      <c r="H205" s="32"/>
      <c r="I205" s="32"/>
      <c r="J205" s="44" t="s">
        <v>233</v>
      </c>
      <c r="K205" s="43" t="s">
        <v>234</v>
      </c>
      <c r="L205" s="42" t="s">
        <v>235</v>
      </c>
    </row>
    <row r="206" spans="1:12" s="23" customFormat="1" ht="68.45" hidden="1" customHeight="1" x14ac:dyDescent="0.25">
      <c r="A206" s="33" t="s">
        <v>236</v>
      </c>
      <c r="B206" s="638" t="s">
        <v>237</v>
      </c>
      <c r="C206" s="638"/>
      <c r="D206" s="639"/>
      <c r="E206" s="639"/>
      <c r="F206" s="639"/>
      <c r="G206" s="33" t="s">
        <v>238</v>
      </c>
      <c r="H206" s="23" t="s">
        <v>239</v>
      </c>
      <c r="I206" s="33" t="s">
        <v>240</v>
      </c>
      <c r="J206" s="33" t="s">
        <v>241</v>
      </c>
      <c r="K206" s="33" t="s">
        <v>101</v>
      </c>
      <c r="L206" s="23" t="s">
        <v>102</v>
      </c>
    </row>
    <row r="207" spans="1:12" s="30" customFormat="1" ht="68.45" hidden="1" customHeight="1" x14ac:dyDescent="0.25">
      <c r="A207" s="35" t="s">
        <v>242</v>
      </c>
      <c r="B207" s="640" t="s">
        <v>243</v>
      </c>
      <c r="C207" s="641"/>
      <c r="D207" s="642"/>
      <c r="E207" s="642"/>
      <c r="F207" s="643"/>
      <c r="G207" s="36" t="s">
        <v>142</v>
      </c>
      <c r="H207" s="36" t="s">
        <v>142</v>
      </c>
      <c r="I207" s="36" t="s">
        <v>244</v>
      </c>
      <c r="J207" s="36">
        <v>4.04</v>
      </c>
      <c r="K207" s="34" t="e">
        <f t="shared" ref="K207:K231" si="9">IF(AIDS&lt;&gt;"",(J207*nsgurban)*1.18,J207*nsgurban)</f>
        <v>#REF!</v>
      </c>
      <c r="L207" s="35" t="e">
        <f t="shared" ref="L207:L231" si="10">IF(AIDS&lt;&gt;"",(J207*nsgrural)*1.18,J207*nsgrural)</f>
        <v>#REF!</v>
      </c>
    </row>
    <row r="208" spans="1:12" s="30" customFormat="1" ht="68.45" hidden="1" customHeight="1" x14ac:dyDescent="0.25">
      <c r="A208" s="35" t="s">
        <v>245</v>
      </c>
      <c r="B208" s="640" t="s">
        <v>246</v>
      </c>
      <c r="C208" s="641"/>
      <c r="D208" s="642"/>
      <c r="E208" s="642"/>
      <c r="F208" s="643"/>
      <c r="G208" s="36" t="s">
        <v>142</v>
      </c>
      <c r="H208" s="36" t="s">
        <v>142</v>
      </c>
      <c r="I208" s="36" t="s">
        <v>244</v>
      </c>
      <c r="J208" s="36">
        <v>3.06</v>
      </c>
      <c r="K208" s="34" t="e">
        <f t="shared" si="9"/>
        <v>#REF!</v>
      </c>
      <c r="L208" s="35" t="e">
        <f t="shared" si="10"/>
        <v>#REF!</v>
      </c>
    </row>
    <row r="209" spans="1:12" s="30" customFormat="1" ht="68.45" hidden="1" customHeight="1" x14ac:dyDescent="0.25">
      <c r="A209" s="35" t="s">
        <v>247</v>
      </c>
      <c r="B209" s="640" t="s">
        <v>248</v>
      </c>
      <c r="C209" s="641"/>
      <c r="D209" s="642"/>
      <c r="E209" s="642"/>
      <c r="F209" s="643"/>
      <c r="G209" s="36" t="s">
        <v>142</v>
      </c>
      <c r="H209" s="36" t="s">
        <v>142</v>
      </c>
      <c r="I209" s="36" t="s">
        <v>244</v>
      </c>
      <c r="J209" s="36">
        <v>2.91</v>
      </c>
      <c r="K209" s="34" t="e">
        <f t="shared" si="9"/>
        <v>#REF!</v>
      </c>
      <c r="L209" s="35" t="e">
        <f t="shared" si="10"/>
        <v>#REF!</v>
      </c>
    </row>
    <row r="210" spans="1:12" s="30" customFormat="1" ht="68.45" hidden="1" customHeight="1" x14ac:dyDescent="0.25">
      <c r="A210" s="37" t="s">
        <v>249</v>
      </c>
      <c r="B210" s="618" t="s">
        <v>250</v>
      </c>
      <c r="C210" s="619"/>
      <c r="D210" s="619"/>
      <c r="E210" s="619"/>
      <c r="F210" s="620"/>
      <c r="G210" s="37" t="s">
        <v>251</v>
      </c>
      <c r="H210" s="37" t="s">
        <v>142</v>
      </c>
      <c r="I210" s="37" t="s">
        <v>104</v>
      </c>
      <c r="J210" s="37">
        <v>2.39</v>
      </c>
      <c r="K210" s="38" t="e">
        <f t="shared" si="9"/>
        <v>#REF!</v>
      </c>
      <c r="L210" s="39" t="e">
        <f t="shared" si="10"/>
        <v>#REF!</v>
      </c>
    </row>
    <row r="211" spans="1:12" s="30" customFormat="1" ht="68.45" hidden="1" customHeight="1" x14ac:dyDescent="0.25">
      <c r="A211" s="37" t="s">
        <v>252</v>
      </c>
      <c r="B211" s="621"/>
      <c r="C211" s="622"/>
      <c r="D211" s="622"/>
      <c r="E211" s="622"/>
      <c r="F211" s="623"/>
      <c r="G211" s="37" t="s">
        <v>253</v>
      </c>
      <c r="H211" s="37" t="s">
        <v>142</v>
      </c>
      <c r="I211" s="37" t="s">
        <v>104</v>
      </c>
      <c r="J211" s="37">
        <v>1.99</v>
      </c>
      <c r="K211" s="38" t="e">
        <f t="shared" si="9"/>
        <v>#REF!</v>
      </c>
      <c r="L211" s="39" t="e">
        <f t="shared" si="10"/>
        <v>#REF!</v>
      </c>
    </row>
    <row r="212" spans="1:12" s="30" customFormat="1" ht="68.45" hidden="1" customHeight="1" x14ac:dyDescent="0.25">
      <c r="A212" s="37" t="s">
        <v>254</v>
      </c>
      <c r="B212" s="621"/>
      <c r="C212" s="622"/>
      <c r="D212" s="622"/>
      <c r="E212" s="622"/>
      <c r="F212" s="623"/>
      <c r="G212" s="37" t="s">
        <v>251</v>
      </c>
      <c r="H212" s="37" t="s">
        <v>142</v>
      </c>
      <c r="I212" s="40" t="s">
        <v>255</v>
      </c>
      <c r="J212" s="37">
        <v>2.23</v>
      </c>
      <c r="K212" s="38" t="e">
        <f t="shared" si="9"/>
        <v>#REF!</v>
      </c>
      <c r="L212" s="39" t="e">
        <f t="shared" si="10"/>
        <v>#REF!</v>
      </c>
    </row>
    <row r="213" spans="1:12" s="30" customFormat="1" ht="68.45" hidden="1" customHeight="1" x14ac:dyDescent="0.25">
      <c r="A213" s="37" t="s">
        <v>256</v>
      </c>
      <c r="B213" s="624"/>
      <c r="C213" s="625"/>
      <c r="D213" s="625"/>
      <c r="E213" s="625"/>
      <c r="F213" s="626"/>
      <c r="G213" s="37" t="s">
        <v>253</v>
      </c>
      <c r="H213" s="37" t="s">
        <v>142</v>
      </c>
      <c r="I213" s="40" t="s">
        <v>255</v>
      </c>
      <c r="J213" s="37">
        <v>1.85</v>
      </c>
      <c r="K213" s="38" t="e">
        <f t="shared" si="9"/>
        <v>#REF!</v>
      </c>
      <c r="L213" s="39" t="e">
        <f t="shared" si="10"/>
        <v>#REF!</v>
      </c>
    </row>
    <row r="214" spans="1:12" s="30" customFormat="1" ht="68.45" hidden="1" customHeight="1" x14ac:dyDescent="0.25">
      <c r="A214" s="36" t="s">
        <v>257</v>
      </c>
      <c r="B214" s="627" t="s">
        <v>258</v>
      </c>
      <c r="C214" s="627"/>
      <c r="D214" s="628"/>
      <c r="E214" s="628"/>
      <c r="F214" s="628"/>
      <c r="G214" s="36" t="s">
        <v>251</v>
      </c>
      <c r="H214" s="36" t="s">
        <v>142</v>
      </c>
      <c r="I214" s="36" t="s">
        <v>104</v>
      </c>
      <c r="J214" s="36">
        <v>2.0699999999999998</v>
      </c>
      <c r="K214" s="34" t="e">
        <f t="shared" si="9"/>
        <v>#REF!</v>
      </c>
      <c r="L214" s="35" t="e">
        <f t="shared" si="10"/>
        <v>#REF!</v>
      </c>
    </row>
    <row r="215" spans="1:12" s="30" customFormat="1" ht="68.45" hidden="1" customHeight="1" x14ac:dyDescent="0.25">
      <c r="A215" s="36" t="s">
        <v>259</v>
      </c>
      <c r="B215" s="628"/>
      <c r="C215" s="628"/>
      <c r="D215" s="628"/>
      <c r="E215" s="628"/>
      <c r="F215" s="628"/>
      <c r="G215" s="36" t="s">
        <v>253</v>
      </c>
      <c r="H215" s="36" t="s">
        <v>142</v>
      </c>
      <c r="I215" s="36" t="s">
        <v>104</v>
      </c>
      <c r="J215" s="36">
        <v>1.72</v>
      </c>
      <c r="K215" s="34" t="e">
        <f t="shared" si="9"/>
        <v>#REF!</v>
      </c>
      <c r="L215" s="35" t="e">
        <f t="shared" si="10"/>
        <v>#REF!</v>
      </c>
    </row>
    <row r="216" spans="1:12" s="30" customFormat="1" ht="68.45" hidden="1" customHeight="1" x14ac:dyDescent="0.25">
      <c r="A216" s="36" t="s">
        <v>260</v>
      </c>
      <c r="B216" s="628"/>
      <c r="C216" s="628"/>
      <c r="D216" s="628"/>
      <c r="E216" s="628"/>
      <c r="F216" s="628"/>
      <c r="G216" s="36" t="s">
        <v>251</v>
      </c>
      <c r="H216" s="36" t="s">
        <v>142</v>
      </c>
      <c r="I216" s="41" t="s">
        <v>255</v>
      </c>
      <c r="J216" s="36">
        <v>1.71</v>
      </c>
      <c r="K216" s="34" t="e">
        <f t="shared" si="9"/>
        <v>#REF!</v>
      </c>
      <c r="L216" s="35" t="e">
        <f t="shared" si="10"/>
        <v>#REF!</v>
      </c>
    </row>
    <row r="217" spans="1:12" s="30" customFormat="1" ht="68.45" hidden="1" customHeight="1" x14ac:dyDescent="0.25">
      <c r="A217" s="36" t="s">
        <v>261</v>
      </c>
      <c r="B217" s="628"/>
      <c r="C217" s="628"/>
      <c r="D217" s="628"/>
      <c r="E217" s="628"/>
      <c r="F217" s="628"/>
      <c r="G217" s="36" t="s">
        <v>253</v>
      </c>
      <c r="H217" s="36" t="s">
        <v>142</v>
      </c>
      <c r="I217" s="41" t="s">
        <v>255</v>
      </c>
      <c r="J217" s="36">
        <v>1.43</v>
      </c>
      <c r="K217" s="34" t="e">
        <f t="shared" si="9"/>
        <v>#REF!</v>
      </c>
      <c r="L217" s="35" t="e">
        <f t="shared" si="10"/>
        <v>#REF!</v>
      </c>
    </row>
    <row r="218" spans="1:12" s="30" customFormat="1" ht="68.45" hidden="1" customHeight="1" x14ac:dyDescent="0.25">
      <c r="A218" s="37" t="s">
        <v>262</v>
      </c>
      <c r="B218" s="629" t="s">
        <v>263</v>
      </c>
      <c r="C218" s="629"/>
      <c r="D218" s="630"/>
      <c r="E218" s="630"/>
      <c r="F218" s="630"/>
      <c r="G218" s="37" t="s">
        <v>251</v>
      </c>
      <c r="H218" s="37" t="s">
        <v>142</v>
      </c>
      <c r="I218" s="37" t="s">
        <v>104</v>
      </c>
      <c r="J218" s="37">
        <v>1.86</v>
      </c>
      <c r="K218" s="38" t="e">
        <f t="shared" si="9"/>
        <v>#REF!</v>
      </c>
      <c r="L218" s="39" t="e">
        <f t="shared" si="10"/>
        <v>#REF!</v>
      </c>
    </row>
    <row r="219" spans="1:12" s="30" customFormat="1" ht="68.45" hidden="1" customHeight="1" x14ac:dyDescent="0.25">
      <c r="A219" s="37" t="s">
        <v>264</v>
      </c>
      <c r="B219" s="630"/>
      <c r="C219" s="630"/>
      <c r="D219" s="630"/>
      <c r="E219" s="630"/>
      <c r="F219" s="630"/>
      <c r="G219" s="37" t="s">
        <v>253</v>
      </c>
      <c r="H219" s="37" t="s">
        <v>142</v>
      </c>
      <c r="I219" s="37" t="s">
        <v>104</v>
      </c>
      <c r="J219" s="37">
        <v>1.62</v>
      </c>
      <c r="K219" s="38" t="e">
        <f t="shared" si="9"/>
        <v>#REF!</v>
      </c>
      <c r="L219" s="39" t="e">
        <f t="shared" si="10"/>
        <v>#REF!</v>
      </c>
    </row>
    <row r="220" spans="1:12" s="30" customFormat="1" ht="68.45" hidden="1" customHeight="1" x14ac:dyDescent="0.25">
      <c r="A220" s="37" t="s">
        <v>265</v>
      </c>
      <c r="B220" s="630"/>
      <c r="C220" s="630"/>
      <c r="D220" s="630"/>
      <c r="E220" s="630"/>
      <c r="F220" s="630"/>
      <c r="G220" s="37" t="s">
        <v>251</v>
      </c>
      <c r="H220" s="37" t="s">
        <v>142</v>
      </c>
      <c r="I220" s="40" t="s">
        <v>255</v>
      </c>
      <c r="J220" s="37">
        <v>1.54</v>
      </c>
      <c r="K220" s="38" t="e">
        <f t="shared" si="9"/>
        <v>#REF!</v>
      </c>
      <c r="L220" s="39" t="e">
        <f t="shared" si="10"/>
        <v>#REF!</v>
      </c>
    </row>
    <row r="221" spans="1:12" s="30" customFormat="1" ht="68.45" hidden="1" customHeight="1" x14ac:dyDescent="0.25">
      <c r="A221" s="37" t="s">
        <v>266</v>
      </c>
      <c r="B221" s="630"/>
      <c r="C221" s="630"/>
      <c r="D221" s="630"/>
      <c r="E221" s="630"/>
      <c r="F221" s="630"/>
      <c r="G221" s="37" t="s">
        <v>253</v>
      </c>
      <c r="H221" s="37" t="s">
        <v>142</v>
      </c>
      <c r="I221" s="40" t="s">
        <v>267</v>
      </c>
      <c r="J221" s="37">
        <v>1.08</v>
      </c>
      <c r="K221" s="38" t="e">
        <f t="shared" si="9"/>
        <v>#REF!</v>
      </c>
      <c r="L221" s="39" t="e">
        <f t="shared" si="10"/>
        <v>#REF!</v>
      </c>
    </row>
    <row r="222" spans="1:12" s="30" customFormat="1" ht="68.45" hidden="1" customHeight="1" x14ac:dyDescent="0.25">
      <c r="A222" s="37" t="s">
        <v>268</v>
      </c>
      <c r="B222" s="630"/>
      <c r="C222" s="630"/>
      <c r="D222" s="630"/>
      <c r="E222" s="630"/>
      <c r="F222" s="630"/>
      <c r="G222" s="37" t="s">
        <v>251</v>
      </c>
      <c r="H222" s="37" t="s">
        <v>142</v>
      </c>
      <c r="I222" s="40" t="s">
        <v>255</v>
      </c>
      <c r="J222" s="37">
        <v>1.34</v>
      </c>
      <c r="K222" s="38" t="e">
        <f t="shared" si="9"/>
        <v>#REF!</v>
      </c>
      <c r="L222" s="39" t="e">
        <f t="shared" si="10"/>
        <v>#REF!</v>
      </c>
    </row>
    <row r="223" spans="1:12" s="30" customFormat="1" ht="68.45" hidden="1" customHeight="1" x14ac:dyDescent="0.25">
      <c r="A223" s="37" t="s">
        <v>269</v>
      </c>
      <c r="B223" s="630"/>
      <c r="C223" s="630"/>
      <c r="D223" s="630"/>
      <c r="E223" s="630"/>
      <c r="F223" s="630"/>
      <c r="G223" s="37" t="s">
        <v>253</v>
      </c>
      <c r="H223" s="37" t="s">
        <v>142</v>
      </c>
      <c r="I223" s="40" t="s">
        <v>267</v>
      </c>
      <c r="J223" s="37">
        <v>0.94</v>
      </c>
      <c r="K223" s="38" t="e">
        <f t="shared" si="9"/>
        <v>#REF!</v>
      </c>
      <c r="L223" s="39" t="e">
        <f t="shared" si="10"/>
        <v>#REF!</v>
      </c>
    </row>
    <row r="224" spans="1:12" s="30" customFormat="1" ht="68.45" hidden="1" customHeight="1" x14ac:dyDescent="0.25">
      <c r="A224" s="36" t="s">
        <v>270</v>
      </c>
      <c r="B224" s="627" t="s">
        <v>271</v>
      </c>
      <c r="C224" s="627"/>
      <c r="D224" s="631"/>
      <c r="E224" s="631"/>
      <c r="F224" s="631"/>
      <c r="G224" s="36" t="s">
        <v>142</v>
      </c>
      <c r="H224" s="36" t="s">
        <v>272</v>
      </c>
      <c r="I224" s="41" t="s">
        <v>273</v>
      </c>
      <c r="J224" s="36">
        <v>1.04</v>
      </c>
      <c r="K224" s="34" t="e">
        <f t="shared" si="9"/>
        <v>#REF!</v>
      </c>
      <c r="L224" s="35" t="e">
        <f t="shared" si="10"/>
        <v>#REF!</v>
      </c>
    </row>
    <row r="225" spans="1:12" s="30" customFormat="1" ht="68.45" hidden="1" customHeight="1" x14ac:dyDescent="0.25">
      <c r="A225" s="36" t="s">
        <v>274</v>
      </c>
      <c r="B225" s="631"/>
      <c r="C225" s="631"/>
      <c r="D225" s="631"/>
      <c r="E225" s="631"/>
      <c r="F225" s="631"/>
      <c r="G225" s="36" t="s">
        <v>142</v>
      </c>
      <c r="H225" s="36" t="s">
        <v>275</v>
      </c>
      <c r="I225" s="41" t="s">
        <v>273</v>
      </c>
      <c r="J225" s="36">
        <v>0.99</v>
      </c>
      <c r="K225" s="34" t="e">
        <f t="shared" si="9"/>
        <v>#REF!</v>
      </c>
      <c r="L225" s="35" t="e">
        <f t="shared" si="10"/>
        <v>#REF!</v>
      </c>
    </row>
    <row r="226" spans="1:12" s="30" customFormat="1" ht="68.45" hidden="1" customHeight="1" x14ac:dyDescent="0.25">
      <c r="A226" s="37" t="s">
        <v>276</v>
      </c>
      <c r="B226" s="629" t="s">
        <v>277</v>
      </c>
      <c r="C226" s="629"/>
      <c r="D226" s="630"/>
      <c r="E226" s="630"/>
      <c r="F226" s="630"/>
      <c r="G226" s="37" t="s">
        <v>142</v>
      </c>
      <c r="H226" s="37" t="s">
        <v>272</v>
      </c>
      <c r="I226" s="40" t="s">
        <v>104</v>
      </c>
      <c r="J226" s="37">
        <v>1.57</v>
      </c>
      <c r="K226" s="38" t="e">
        <f t="shared" si="9"/>
        <v>#REF!</v>
      </c>
      <c r="L226" s="39" t="e">
        <f t="shared" si="10"/>
        <v>#REF!</v>
      </c>
    </row>
    <row r="227" spans="1:12" s="30" customFormat="1" ht="68.45" hidden="1" customHeight="1" x14ac:dyDescent="0.25">
      <c r="A227" s="37" t="s">
        <v>278</v>
      </c>
      <c r="B227" s="630"/>
      <c r="C227" s="630"/>
      <c r="D227" s="630"/>
      <c r="E227" s="630"/>
      <c r="F227" s="630"/>
      <c r="G227" s="37" t="s">
        <v>142</v>
      </c>
      <c r="H227" s="37" t="s">
        <v>275</v>
      </c>
      <c r="I227" s="40" t="s">
        <v>104</v>
      </c>
      <c r="J227" s="37">
        <v>1.47</v>
      </c>
      <c r="K227" s="38" t="e">
        <f t="shared" si="9"/>
        <v>#REF!</v>
      </c>
      <c r="L227" s="39" t="e">
        <f t="shared" si="10"/>
        <v>#REF!</v>
      </c>
    </row>
    <row r="228" spans="1:12" s="30" customFormat="1" ht="68.45" hidden="1" customHeight="1" x14ac:dyDescent="0.25">
      <c r="A228" s="37" t="s">
        <v>279</v>
      </c>
      <c r="B228" s="630"/>
      <c r="C228" s="630"/>
      <c r="D228" s="630"/>
      <c r="E228" s="630"/>
      <c r="F228" s="630"/>
      <c r="G228" s="37" t="s">
        <v>142</v>
      </c>
      <c r="H228" s="37" t="s">
        <v>272</v>
      </c>
      <c r="I228" s="40" t="s">
        <v>255</v>
      </c>
      <c r="J228" s="37">
        <v>1.21</v>
      </c>
      <c r="K228" s="38" t="e">
        <f t="shared" si="9"/>
        <v>#REF!</v>
      </c>
      <c r="L228" s="39" t="e">
        <f t="shared" si="10"/>
        <v>#REF!</v>
      </c>
    </row>
    <row r="229" spans="1:12" s="30" customFormat="1" ht="68.45" hidden="1" customHeight="1" x14ac:dyDescent="0.25">
      <c r="A229" s="37" t="s">
        <v>280</v>
      </c>
      <c r="B229" s="630"/>
      <c r="C229" s="630"/>
      <c r="D229" s="630"/>
      <c r="E229" s="630"/>
      <c r="F229" s="630"/>
      <c r="G229" s="37" t="s">
        <v>142</v>
      </c>
      <c r="H229" s="37" t="s">
        <v>272</v>
      </c>
      <c r="I229" s="40" t="s">
        <v>267</v>
      </c>
      <c r="J229" s="191">
        <v>0.7</v>
      </c>
      <c r="K229" s="38" t="e">
        <f t="shared" si="9"/>
        <v>#REF!</v>
      </c>
      <c r="L229" s="39" t="e">
        <f t="shared" si="10"/>
        <v>#REF!</v>
      </c>
    </row>
    <row r="230" spans="1:12" s="30" customFormat="1" ht="68.45" hidden="1" customHeight="1" x14ac:dyDescent="0.25">
      <c r="A230" s="37" t="s">
        <v>281</v>
      </c>
      <c r="B230" s="630"/>
      <c r="C230" s="630"/>
      <c r="D230" s="630"/>
      <c r="E230" s="630"/>
      <c r="F230" s="630"/>
      <c r="G230" s="37" t="s">
        <v>142</v>
      </c>
      <c r="H230" s="37" t="s">
        <v>275</v>
      </c>
      <c r="I230" s="40" t="s">
        <v>255</v>
      </c>
      <c r="J230" s="37">
        <v>1.1299999999999999</v>
      </c>
      <c r="K230" s="38" t="e">
        <f t="shared" si="9"/>
        <v>#REF!</v>
      </c>
      <c r="L230" s="39" t="e">
        <f t="shared" si="10"/>
        <v>#REF!</v>
      </c>
    </row>
    <row r="231" spans="1:12" s="30" customFormat="1" ht="68.45" hidden="1" customHeight="1" x14ac:dyDescent="0.25">
      <c r="A231" s="37" t="s">
        <v>282</v>
      </c>
      <c r="B231" s="630"/>
      <c r="C231" s="630"/>
      <c r="D231" s="630"/>
      <c r="E231" s="630"/>
      <c r="F231" s="630"/>
      <c r="G231" s="37" t="s">
        <v>142</v>
      </c>
      <c r="H231" s="37" t="s">
        <v>275</v>
      </c>
      <c r="I231" s="40" t="s">
        <v>267</v>
      </c>
      <c r="J231" s="37">
        <v>0.66</v>
      </c>
      <c r="K231" s="38" t="e">
        <f t="shared" si="9"/>
        <v>#REF!</v>
      </c>
      <c r="L231" s="39" t="e">
        <f t="shared" si="10"/>
        <v>#REF!</v>
      </c>
    </row>
    <row r="232" spans="1:12" hidden="1" x14ac:dyDescent="0.25">
      <c r="B232" s="4"/>
      <c r="C232" s="4"/>
      <c r="D232" s="370"/>
      <c r="E232" s="370"/>
      <c r="F232" s="369"/>
      <c r="G232" s="369"/>
    </row>
    <row r="233" spans="1:12" ht="68.45" hidden="1" customHeight="1" x14ac:dyDescent="0.25">
      <c r="A233" s="632" t="s">
        <v>283</v>
      </c>
      <c r="B233" s="633"/>
      <c r="C233" s="633"/>
      <c r="D233" s="633"/>
      <c r="E233" s="633"/>
      <c r="F233" s="633"/>
      <c r="G233" s="633"/>
      <c r="H233" s="7"/>
      <c r="I233" s="261"/>
    </row>
    <row r="234" spans="1:12" hidden="1" x14ac:dyDescent="0.25">
      <c r="A234" s="614" t="s">
        <v>27</v>
      </c>
      <c r="B234" s="615"/>
      <c r="C234" s="615"/>
      <c r="D234" s="615"/>
      <c r="E234" s="615"/>
      <c r="F234" s="615"/>
      <c r="G234" s="17" t="s">
        <v>28</v>
      </c>
      <c r="H234" s="45"/>
    </row>
    <row r="235" spans="1:12" hidden="1" x14ac:dyDescent="0.25">
      <c r="A235" s="377" t="s">
        <v>30</v>
      </c>
      <c r="B235" s="616" t="s">
        <v>31</v>
      </c>
      <c r="C235" s="616"/>
      <c r="D235" s="615"/>
      <c r="E235" s="615"/>
      <c r="F235" s="615"/>
      <c r="G235" s="18" t="s">
        <v>32</v>
      </c>
    </row>
    <row r="236" spans="1:12" hidden="1" x14ac:dyDescent="0.25">
      <c r="A236" s="18" t="s">
        <v>34</v>
      </c>
      <c r="B236" s="616" t="s">
        <v>35</v>
      </c>
      <c r="C236" s="616"/>
      <c r="D236" s="615"/>
      <c r="E236" s="615"/>
      <c r="F236" s="615"/>
      <c r="G236" s="18" t="s">
        <v>36</v>
      </c>
    </row>
    <row r="237" spans="1:12" hidden="1" x14ac:dyDescent="0.25">
      <c r="A237" s="16" t="s">
        <v>38</v>
      </c>
      <c r="B237" s="616" t="s">
        <v>39</v>
      </c>
      <c r="C237" s="616"/>
      <c r="D237" s="615"/>
      <c r="E237" s="615"/>
      <c r="F237" s="615"/>
      <c r="G237" s="18" t="s">
        <v>40</v>
      </c>
    </row>
    <row r="238" spans="1:12" hidden="1" x14ac:dyDescent="0.25">
      <c r="A238" s="16" t="s">
        <v>43</v>
      </c>
      <c r="B238" s="616" t="s">
        <v>44</v>
      </c>
      <c r="C238" s="616"/>
      <c r="D238" s="615"/>
      <c r="E238" s="615"/>
      <c r="F238" s="615"/>
      <c r="G238" s="18" t="s">
        <v>45</v>
      </c>
    </row>
    <row r="239" spans="1:12" ht="68.45" hidden="1" customHeight="1" x14ac:dyDescent="0.25">
      <c r="A239" s="16" t="s">
        <v>161</v>
      </c>
      <c r="B239" s="617" t="s">
        <v>48</v>
      </c>
      <c r="C239" s="617"/>
      <c r="D239" s="615"/>
      <c r="E239" s="615"/>
      <c r="F239" s="615"/>
      <c r="G239" s="18" t="s">
        <v>49</v>
      </c>
    </row>
    <row r="240" spans="1:12" hidden="1" x14ac:dyDescent="0.25">
      <c r="B240" s="4"/>
      <c r="C240" s="4"/>
      <c r="D240" s="370"/>
      <c r="E240" s="370"/>
      <c r="F240" s="369"/>
      <c r="G240" s="369"/>
    </row>
    <row r="241" spans="1:12" hidden="1" x14ac:dyDescent="0.25">
      <c r="A241" s="603" t="s">
        <v>63</v>
      </c>
      <c r="B241" s="604"/>
      <c r="C241" s="604"/>
      <c r="D241" s="585"/>
      <c r="E241" s="585"/>
      <c r="F241" s="585"/>
      <c r="G241" s="75" t="s">
        <v>64</v>
      </c>
      <c r="H241" s="605" t="s">
        <v>65</v>
      </c>
      <c r="I241" s="606"/>
      <c r="J241" s="75" t="s">
        <v>66</v>
      </c>
    </row>
    <row r="242" spans="1:12" hidden="1" x14ac:dyDescent="0.25">
      <c r="A242" s="94" t="s">
        <v>68</v>
      </c>
      <c r="B242" s="607" t="s">
        <v>69</v>
      </c>
      <c r="C242" s="607"/>
      <c r="D242" s="589"/>
      <c r="E242" s="589"/>
      <c r="F242" s="589"/>
      <c r="G242" s="359">
        <v>5</v>
      </c>
      <c r="H242" s="608" t="s">
        <v>70</v>
      </c>
      <c r="I242" s="609"/>
      <c r="J242" s="391">
        <f t="shared" ref="J242:J248" si="11">IF(G242="","",VLOOKUP(G242,ggone,2,0))</f>
        <v>4</v>
      </c>
      <c r="K242" s="80">
        <f>IF(J242="","",J242)</f>
        <v>4</v>
      </c>
    </row>
    <row r="243" spans="1:12" hidden="1" x14ac:dyDescent="0.25">
      <c r="A243" s="20" t="s">
        <v>75</v>
      </c>
      <c r="B243" s="610" t="s">
        <v>76</v>
      </c>
      <c r="C243" s="610"/>
      <c r="D243" s="611"/>
      <c r="E243" s="611"/>
      <c r="F243" s="611"/>
      <c r="G243" s="81">
        <v>5</v>
      </c>
      <c r="H243" s="612" t="s">
        <v>70</v>
      </c>
      <c r="I243" s="613"/>
      <c r="J243" s="76">
        <f t="shared" si="11"/>
        <v>4</v>
      </c>
      <c r="K243" s="80">
        <f>IF(J243="","",J243)</f>
        <v>4</v>
      </c>
    </row>
    <row r="244" spans="1:12" hidden="1" x14ac:dyDescent="0.25">
      <c r="A244" s="22" t="s">
        <v>78</v>
      </c>
      <c r="B244" s="588" t="s">
        <v>79</v>
      </c>
      <c r="C244" s="588"/>
      <c r="D244" s="589"/>
      <c r="E244" s="589"/>
      <c r="F244" s="589"/>
      <c r="G244" s="95">
        <v>5</v>
      </c>
      <c r="H244" s="590" t="s">
        <v>164</v>
      </c>
      <c r="I244" s="591"/>
      <c r="J244" s="77">
        <f t="shared" si="11"/>
        <v>4</v>
      </c>
      <c r="K244" s="80"/>
    </row>
    <row r="245" spans="1:12" hidden="1" x14ac:dyDescent="0.25">
      <c r="A245" s="22" t="s">
        <v>82</v>
      </c>
      <c r="B245" s="588" t="s">
        <v>83</v>
      </c>
      <c r="C245" s="588"/>
      <c r="D245" s="589"/>
      <c r="E245" s="589"/>
      <c r="F245" s="589"/>
      <c r="G245" s="95">
        <v>5</v>
      </c>
      <c r="H245" s="592"/>
      <c r="I245" s="593"/>
      <c r="J245" s="77">
        <f t="shared" si="11"/>
        <v>4</v>
      </c>
      <c r="K245" s="84">
        <f>AVERAGE(J244:J245)</f>
        <v>4</v>
      </c>
    </row>
    <row r="246" spans="1:12" hidden="1" x14ac:dyDescent="0.25">
      <c r="A246" s="21" t="s">
        <v>84</v>
      </c>
      <c r="B246" s="594" t="s">
        <v>85</v>
      </c>
      <c r="C246" s="594"/>
      <c r="D246" s="595"/>
      <c r="E246" s="595"/>
      <c r="F246" s="595"/>
      <c r="G246" s="82">
        <v>5</v>
      </c>
      <c r="H246" s="596" t="s">
        <v>165</v>
      </c>
      <c r="I246" s="597"/>
      <c r="J246" s="78">
        <f t="shared" si="11"/>
        <v>4</v>
      </c>
      <c r="K246" s="80"/>
    </row>
    <row r="247" spans="1:12" hidden="1" x14ac:dyDescent="0.25">
      <c r="A247" s="14" t="s">
        <v>87</v>
      </c>
      <c r="B247" s="602" t="s">
        <v>88</v>
      </c>
      <c r="C247" s="602"/>
      <c r="D247" s="581"/>
      <c r="E247" s="581"/>
      <c r="F247" s="581"/>
      <c r="G247" s="83">
        <v>5</v>
      </c>
      <c r="H247" s="598"/>
      <c r="I247" s="599"/>
      <c r="J247" s="79">
        <f t="shared" si="11"/>
        <v>4</v>
      </c>
      <c r="K247" s="80"/>
    </row>
    <row r="248" spans="1:12" hidden="1" x14ac:dyDescent="0.25">
      <c r="A248" s="15" t="s">
        <v>89</v>
      </c>
      <c r="B248" s="602" t="s">
        <v>90</v>
      </c>
      <c r="C248" s="602"/>
      <c r="D248" s="581"/>
      <c r="E248" s="581"/>
      <c r="F248" s="581"/>
      <c r="G248" s="83">
        <v>5</v>
      </c>
      <c r="H248" s="600"/>
      <c r="I248" s="601"/>
      <c r="J248" s="79">
        <f t="shared" si="11"/>
        <v>4</v>
      </c>
      <c r="K248" s="87">
        <f>AVERAGE(J246:J248)</f>
        <v>4</v>
      </c>
    </row>
    <row r="249" spans="1:12" hidden="1" x14ac:dyDescent="0.25">
      <c r="B249" s="4"/>
      <c r="C249" s="4"/>
      <c r="D249" s="370"/>
      <c r="E249" s="370"/>
      <c r="F249" s="369"/>
      <c r="G249" s="369"/>
      <c r="I249" s="7" t="s">
        <v>66</v>
      </c>
      <c r="J249" s="85">
        <f>IF(AND(J242="",J243="",J244="",J245="",J246="",J247="",J248=""),0,SUM(K242:K248))</f>
        <v>16</v>
      </c>
      <c r="K249" s="276" t="s">
        <v>284</v>
      </c>
    </row>
    <row r="250" spans="1:12" hidden="1" x14ac:dyDescent="0.25">
      <c r="B250" s="4"/>
      <c r="C250" s="4"/>
      <c r="D250" s="370"/>
      <c r="E250" s="370"/>
      <c r="F250" s="369"/>
      <c r="G250" s="369"/>
    </row>
    <row r="251" spans="1:12" hidden="1" x14ac:dyDescent="0.25">
      <c r="B251" s="4"/>
      <c r="C251" s="4"/>
      <c r="D251" s="370"/>
      <c r="E251" s="370"/>
      <c r="H251" s="52" t="s">
        <v>285</v>
      </c>
      <c r="I251" s="1" t="s">
        <v>144</v>
      </c>
      <c r="J251" s="1" t="s">
        <v>145</v>
      </c>
      <c r="K251" s="1"/>
      <c r="L251" s="1"/>
    </row>
    <row r="252" spans="1:12" hidden="1" x14ac:dyDescent="0.25">
      <c r="B252" s="4"/>
      <c r="C252" s="4"/>
      <c r="D252" s="370"/>
      <c r="E252" s="370"/>
      <c r="H252" s="1" t="s">
        <v>146</v>
      </c>
      <c r="I252" s="144" t="s">
        <v>252</v>
      </c>
      <c r="J252" s="10">
        <f>IF(I252="",0,VLOOKUP(I252,nsgtwo,10,0))</f>
        <v>1.99</v>
      </c>
      <c r="K252" s="370"/>
      <c r="L252" s="370"/>
    </row>
    <row r="253" spans="1:12" hidden="1" x14ac:dyDescent="0.25">
      <c r="B253" s="4"/>
      <c r="C253" s="4"/>
      <c r="D253" s="370"/>
      <c r="E253" s="370"/>
      <c r="H253" s="1" t="s">
        <v>147</v>
      </c>
      <c r="I253" s="190"/>
      <c r="J253" s="10">
        <f>IF(I253="",0,VLOOKUP(I253,nsgtwo,11,0))</f>
        <v>0</v>
      </c>
      <c r="K253" s="370"/>
      <c r="L253" s="370"/>
    </row>
    <row r="254" spans="1:12" hidden="1" x14ac:dyDescent="0.25">
      <c r="B254" s="4"/>
      <c r="C254" s="4"/>
      <c r="D254" s="370"/>
      <c r="E254" s="370"/>
      <c r="H254" s="1"/>
      <c r="I254" s="7" t="s">
        <v>145</v>
      </c>
      <c r="J254" s="370">
        <f>IF(AND(J252&lt;&gt;0,J253&lt;&gt;0),0,IF(J252&lt;&gt;0,J252,J253))</f>
        <v>1.99</v>
      </c>
      <c r="K254" s="370"/>
      <c r="L254" s="370"/>
    </row>
    <row r="255" spans="1:12" hidden="1" x14ac:dyDescent="0.25">
      <c r="A255" s="2" t="s">
        <v>286</v>
      </c>
    </row>
    <row r="256" spans="1:12" ht="68.45" hidden="1" customHeight="1" x14ac:dyDescent="0.25">
      <c r="A256" s="586" t="s">
        <v>287</v>
      </c>
      <c r="B256" s="587"/>
      <c r="C256" s="587"/>
      <c r="D256" s="587"/>
      <c r="E256" s="587"/>
      <c r="F256" s="587"/>
      <c r="G256" s="587"/>
      <c r="H256" s="587"/>
      <c r="I256" s="587" t="s">
        <v>288</v>
      </c>
      <c r="J256" s="587"/>
      <c r="K256" s="587"/>
      <c r="L256" s="437" t="s">
        <v>289</v>
      </c>
    </row>
    <row r="257" spans="1:12" hidden="1" x14ac:dyDescent="0.25">
      <c r="A257" s="584" t="s">
        <v>290</v>
      </c>
      <c r="B257" s="584"/>
      <c r="C257" s="584"/>
      <c r="D257" s="584"/>
      <c r="E257" s="584"/>
      <c r="F257" s="584"/>
      <c r="G257" s="584"/>
      <c r="H257" s="584"/>
      <c r="I257" s="585" t="s">
        <v>291</v>
      </c>
      <c r="J257" s="585"/>
      <c r="K257" s="585"/>
      <c r="L257" s="378">
        <v>8</v>
      </c>
    </row>
    <row r="258" spans="1:12" hidden="1" x14ac:dyDescent="0.25">
      <c r="A258" s="580" t="s">
        <v>292</v>
      </c>
      <c r="B258" s="580"/>
      <c r="C258" s="580"/>
      <c r="D258" s="580"/>
      <c r="E258" s="580"/>
      <c r="F258" s="580"/>
      <c r="G258" s="580"/>
      <c r="H258" s="580"/>
      <c r="I258" s="581" t="s">
        <v>293</v>
      </c>
      <c r="J258" s="581"/>
      <c r="K258" s="581"/>
      <c r="L258" s="380">
        <v>7</v>
      </c>
    </row>
    <row r="259" spans="1:12" hidden="1" x14ac:dyDescent="0.25">
      <c r="A259" s="584" t="s">
        <v>294</v>
      </c>
      <c r="B259" s="584"/>
      <c r="C259" s="584"/>
      <c r="D259" s="584"/>
      <c r="E259" s="584"/>
      <c r="F259" s="584"/>
      <c r="G259" s="584"/>
      <c r="H259" s="584"/>
      <c r="I259" s="585" t="s">
        <v>295</v>
      </c>
      <c r="J259" s="585"/>
      <c r="K259" s="585"/>
      <c r="L259" s="378">
        <v>5</v>
      </c>
    </row>
    <row r="260" spans="1:12" hidden="1" x14ac:dyDescent="0.25">
      <c r="A260" s="580" t="s">
        <v>296</v>
      </c>
      <c r="B260" s="580"/>
      <c r="C260" s="580"/>
      <c r="D260" s="580"/>
      <c r="E260" s="580"/>
      <c r="F260" s="580"/>
      <c r="G260" s="580"/>
      <c r="H260" s="580"/>
      <c r="I260" s="581" t="s">
        <v>297</v>
      </c>
      <c r="J260" s="581"/>
      <c r="K260" s="581"/>
      <c r="L260" s="380">
        <v>4</v>
      </c>
    </row>
    <row r="261" spans="1:12" hidden="1" x14ac:dyDescent="0.25">
      <c r="A261" s="584" t="s">
        <v>298</v>
      </c>
      <c r="B261" s="584"/>
      <c r="C261" s="584"/>
      <c r="D261" s="584"/>
      <c r="E261" s="584"/>
      <c r="F261" s="584"/>
      <c r="G261" s="584"/>
      <c r="H261" s="584"/>
      <c r="I261" s="585" t="s">
        <v>299</v>
      </c>
      <c r="J261" s="585"/>
      <c r="K261" s="585"/>
      <c r="L261" s="378">
        <v>3</v>
      </c>
    </row>
    <row r="262" spans="1:12" hidden="1" x14ac:dyDescent="0.25">
      <c r="A262" s="582" t="s">
        <v>300</v>
      </c>
      <c r="B262" s="582"/>
      <c r="C262" s="582"/>
      <c r="D262" s="582"/>
      <c r="E262" s="582"/>
      <c r="F262" s="582"/>
      <c r="G262" s="582"/>
      <c r="H262" s="582"/>
      <c r="I262" s="583" t="s">
        <v>301</v>
      </c>
      <c r="J262" s="583"/>
      <c r="K262" s="583"/>
      <c r="L262" s="380">
        <v>3</v>
      </c>
    </row>
    <row r="263" spans="1:12" hidden="1" x14ac:dyDescent="0.25">
      <c r="A263" s="584" t="s">
        <v>302</v>
      </c>
      <c r="B263" s="584"/>
      <c r="C263" s="584"/>
      <c r="D263" s="584"/>
      <c r="E263" s="584"/>
      <c r="F263" s="584"/>
      <c r="G263" s="584"/>
      <c r="H263" s="584"/>
      <c r="I263" s="585" t="s">
        <v>303</v>
      </c>
      <c r="J263" s="585"/>
      <c r="K263" s="585"/>
      <c r="L263" s="378">
        <v>2</v>
      </c>
    </row>
    <row r="264" spans="1:12" hidden="1" x14ac:dyDescent="0.25">
      <c r="A264" s="582" t="s">
        <v>304</v>
      </c>
      <c r="B264" s="582"/>
      <c r="C264" s="582"/>
      <c r="D264" s="582"/>
      <c r="E264" s="582"/>
      <c r="F264" s="582"/>
      <c r="G264" s="582"/>
      <c r="H264" s="582"/>
      <c r="I264" s="583" t="s">
        <v>301</v>
      </c>
      <c r="J264" s="583"/>
      <c r="K264" s="583"/>
      <c r="L264" s="380">
        <v>2</v>
      </c>
    </row>
    <row r="265" spans="1:12" hidden="1" x14ac:dyDescent="0.25">
      <c r="A265" s="584" t="s">
        <v>305</v>
      </c>
      <c r="B265" s="584"/>
      <c r="C265" s="584"/>
      <c r="D265" s="584"/>
      <c r="E265" s="584"/>
      <c r="F265" s="584"/>
      <c r="G265" s="584"/>
      <c r="H265" s="584"/>
      <c r="I265" s="585" t="s">
        <v>306</v>
      </c>
      <c r="J265" s="585"/>
      <c r="K265" s="585"/>
      <c r="L265" s="378">
        <v>2</v>
      </c>
    </row>
    <row r="266" spans="1:12" hidden="1" x14ac:dyDescent="0.25">
      <c r="A266" s="582" t="s">
        <v>307</v>
      </c>
      <c r="B266" s="582"/>
      <c r="C266" s="582"/>
      <c r="D266" s="582"/>
      <c r="E266" s="582"/>
      <c r="F266" s="582"/>
      <c r="G266" s="582"/>
      <c r="H266" s="582"/>
      <c r="I266" s="583" t="s">
        <v>301</v>
      </c>
      <c r="J266" s="583"/>
      <c r="K266" s="583"/>
      <c r="L266" s="380">
        <v>2</v>
      </c>
    </row>
    <row r="267" spans="1:12" hidden="1" x14ac:dyDescent="0.25">
      <c r="A267" s="584" t="s">
        <v>308</v>
      </c>
      <c r="B267" s="584"/>
      <c r="C267" s="584"/>
      <c r="D267" s="584"/>
      <c r="E267" s="584"/>
      <c r="F267" s="584"/>
      <c r="G267" s="584"/>
      <c r="H267" s="584"/>
      <c r="I267" s="585" t="s">
        <v>309</v>
      </c>
      <c r="J267" s="585"/>
      <c r="K267" s="585"/>
      <c r="L267" s="378">
        <v>2</v>
      </c>
    </row>
    <row r="268" spans="1:12" hidden="1" x14ac:dyDescent="0.25">
      <c r="A268" s="582" t="s">
        <v>310</v>
      </c>
      <c r="B268" s="582"/>
      <c r="C268" s="582"/>
      <c r="D268" s="582"/>
      <c r="E268" s="582"/>
      <c r="F268" s="582"/>
      <c r="G268" s="582"/>
      <c r="H268" s="582"/>
      <c r="I268" s="583" t="s">
        <v>301</v>
      </c>
      <c r="J268" s="583"/>
      <c r="K268" s="583"/>
      <c r="L268" s="380">
        <v>2</v>
      </c>
    </row>
    <row r="269" spans="1:12" hidden="1" x14ac:dyDescent="0.25">
      <c r="A269" s="582" t="s">
        <v>311</v>
      </c>
      <c r="B269" s="582"/>
      <c r="C269" s="582"/>
      <c r="D269" s="582"/>
      <c r="E269" s="582"/>
      <c r="F269" s="582"/>
      <c r="G269" s="582"/>
      <c r="H269" s="582"/>
      <c r="I269" s="583" t="s">
        <v>301</v>
      </c>
      <c r="J269" s="583"/>
      <c r="K269" s="583"/>
      <c r="L269" s="378">
        <v>2</v>
      </c>
    </row>
    <row r="270" spans="1:12" hidden="1" x14ac:dyDescent="0.25">
      <c r="A270" s="580" t="s">
        <v>312</v>
      </c>
      <c r="B270" s="580"/>
      <c r="C270" s="580"/>
      <c r="D270" s="580"/>
      <c r="E270" s="580"/>
      <c r="F270" s="580"/>
      <c r="G270" s="580"/>
      <c r="H270" s="580"/>
      <c r="I270" s="581" t="s">
        <v>313</v>
      </c>
      <c r="J270" s="581"/>
      <c r="K270" s="581"/>
      <c r="L270" s="380">
        <v>2</v>
      </c>
    </row>
    <row r="271" spans="1:12" hidden="1" x14ac:dyDescent="0.25">
      <c r="A271" s="584" t="s">
        <v>314</v>
      </c>
      <c r="B271" s="584"/>
      <c r="C271" s="584"/>
      <c r="D271" s="584"/>
      <c r="E271" s="584"/>
      <c r="F271" s="584"/>
      <c r="G271" s="584"/>
      <c r="H271" s="584"/>
      <c r="I271" s="585" t="s">
        <v>315</v>
      </c>
      <c r="J271" s="585"/>
      <c r="K271" s="585"/>
      <c r="L271" s="378">
        <v>2</v>
      </c>
    </row>
    <row r="272" spans="1:12" hidden="1" x14ac:dyDescent="0.25">
      <c r="A272" s="582" t="s">
        <v>316</v>
      </c>
      <c r="B272" s="582"/>
      <c r="C272" s="582"/>
      <c r="D272" s="582"/>
      <c r="E272" s="582"/>
      <c r="F272" s="582"/>
      <c r="G272" s="582"/>
      <c r="H272" s="582"/>
      <c r="I272" s="583" t="s">
        <v>301</v>
      </c>
      <c r="J272" s="583"/>
      <c r="K272" s="583"/>
      <c r="L272" s="380">
        <v>1</v>
      </c>
    </row>
    <row r="273" spans="1:15" hidden="1" x14ac:dyDescent="0.25">
      <c r="A273" s="582" t="s">
        <v>317</v>
      </c>
      <c r="B273" s="582"/>
      <c r="C273" s="582"/>
      <c r="D273" s="582"/>
      <c r="E273" s="582"/>
      <c r="F273" s="582"/>
      <c r="G273" s="582"/>
      <c r="H273" s="582"/>
      <c r="I273" s="583" t="s">
        <v>301</v>
      </c>
      <c r="J273" s="583"/>
      <c r="K273" s="583"/>
      <c r="L273" s="378">
        <v>1</v>
      </c>
    </row>
    <row r="274" spans="1:15" hidden="1" x14ac:dyDescent="0.25">
      <c r="A274" s="582" t="s">
        <v>318</v>
      </c>
      <c r="B274" s="582"/>
      <c r="C274" s="582"/>
      <c r="D274" s="582"/>
      <c r="E274" s="582"/>
      <c r="F274" s="582"/>
      <c r="G274" s="582"/>
      <c r="H274" s="582"/>
      <c r="I274" s="583" t="s">
        <v>301</v>
      </c>
      <c r="J274" s="583"/>
      <c r="K274" s="583"/>
      <c r="L274" s="380">
        <v>1</v>
      </c>
    </row>
    <row r="275" spans="1:15" hidden="1" x14ac:dyDescent="0.25">
      <c r="A275" s="584" t="s">
        <v>319</v>
      </c>
      <c r="B275" s="584"/>
      <c r="C275" s="584"/>
      <c r="D275" s="584"/>
      <c r="E275" s="584"/>
      <c r="F275" s="584"/>
      <c r="G275" s="584"/>
      <c r="H275" s="584"/>
      <c r="I275" s="585" t="s">
        <v>320</v>
      </c>
      <c r="J275" s="585"/>
      <c r="K275" s="585"/>
      <c r="L275" s="378">
        <v>1</v>
      </c>
    </row>
    <row r="276" spans="1:15" hidden="1" x14ac:dyDescent="0.25">
      <c r="A276" s="582" t="s">
        <v>321</v>
      </c>
      <c r="B276" s="582"/>
      <c r="C276" s="582"/>
      <c r="D276" s="582"/>
      <c r="E276" s="582"/>
      <c r="F276" s="582"/>
      <c r="G276" s="582"/>
      <c r="H276" s="582"/>
      <c r="I276" s="583" t="s">
        <v>301</v>
      </c>
      <c r="J276" s="583"/>
      <c r="K276" s="583"/>
      <c r="L276" s="380">
        <v>1</v>
      </c>
    </row>
    <row r="277" spans="1:15" hidden="1" x14ac:dyDescent="0.25">
      <c r="A277" s="582" t="s">
        <v>322</v>
      </c>
      <c r="B277" s="582"/>
      <c r="C277" s="582"/>
      <c r="D277" s="582"/>
      <c r="E277" s="582"/>
      <c r="F277" s="582"/>
      <c r="G277" s="582"/>
      <c r="H277" s="582"/>
      <c r="I277" s="583" t="s">
        <v>301</v>
      </c>
      <c r="J277" s="583"/>
      <c r="K277" s="583"/>
      <c r="L277" s="378">
        <v>1</v>
      </c>
    </row>
    <row r="278" spans="1:15" hidden="1" x14ac:dyDescent="0.25">
      <c r="A278" s="580" t="s">
        <v>323</v>
      </c>
      <c r="B278" s="580"/>
      <c r="C278" s="580"/>
      <c r="D278" s="580"/>
      <c r="E278" s="580"/>
      <c r="F278" s="580"/>
      <c r="G278" s="580"/>
      <c r="H278" s="580"/>
      <c r="I278" s="581" t="s">
        <v>324</v>
      </c>
      <c r="J278" s="581"/>
      <c r="K278" s="581"/>
      <c r="L278" s="380">
        <v>1</v>
      </c>
    </row>
    <row r="279" spans="1:15" hidden="1" x14ac:dyDescent="0.25">
      <c r="A279" s="584" t="s">
        <v>325</v>
      </c>
      <c r="B279" s="584"/>
      <c r="C279" s="584"/>
      <c r="D279" s="584"/>
      <c r="E279" s="584"/>
      <c r="F279" s="584"/>
      <c r="G279" s="584"/>
      <c r="H279" s="584"/>
      <c r="I279" s="585" t="s">
        <v>326</v>
      </c>
      <c r="J279" s="585"/>
      <c r="K279" s="585"/>
      <c r="L279" s="378">
        <v>1</v>
      </c>
    </row>
    <row r="280" spans="1:15" hidden="1" x14ac:dyDescent="0.25">
      <c r="A280" s="580" t="s">
        <v>327</v>
      </c>
      <c r="B280" s="580"/>
      <c r="C280" s="580"/>
      <c r="D280" s="580"/>
      <c r="E280" s="580"/>
      <c r="F280" s="580"/>
      <c r="G280" s="580"/>
      <c r="H280" s="580"/>
      <c r="I280" s="581" t="s">
        <v>328</v>
      </c>
      <c r="J280" s="581"/>
      <c r="K280" s="581"/>
      <c r="L280" s="380">
        <v>1</v>
      </c>
    </row>
    <row r="281" spans="1:15" hidden="1" x14ac:dyDescent="0.25">
      <c r="A281" s="582" t="s">
        <v>329</v>
      </c>
      <c r="B281" s="582"/>
      <c r="C281" s="582"/>
      <c r="D281" s="582"/>
      <c r="E281" s="582"/>
      <c r="F281" s="582"/>
      <c r="G281" s="582"/>
      <c r="H281" s="582"/>
      <c r="I281" s="583" t="s">
        <v>301</v>
      </c>
      <c r="J281" s="583"/>
      <c r="K281" s="583"/>
      <c r="L281" s="378">
        <v>1</v>
      </c>
    </row>
    <row r="282" spans="1:15" hidden="1" x14ac:dyDescent="0.25">
      <c r="A282" s="582" t="s">
        <v>330</v>
      </c>
      <c r="B282" s="582"/>
      <c r="C282" s="582"/>
      <c r="D282" s="582"/>
      <c r="E282" s="582"/>
      <c r="F282" s="582"/>
      <c r="G282" s="582"/>
      <c r="H282" s="582"/>
      <c r="I282" s="583" t="s">
        <v>301</v>
      </c>
      <c r="J282" s="583"/>
      <c r="K282" s="583"/>
      <c r="L282" s="380">
        <v>1</v>
      </c>
    </row>
    <row r="283" spans="1:15" hidden="1" x14ac:dyDescent="0.25">
      <c r="A283" s="584" t="s">
        <v>331</v>
      </c>
      <c r="B283" s="584"/>
      <c r="C283" s="584"/>
      <c r="D283" s="584"/>
      <c r="E283" s="584"/>
      <c r="F283" s="584"/>
      <c r="G283" s="584"/>
      <c r="H283" s="584"/>
      <c r="I283" s="585" t="s">
        <v>332</v>
      </c>
      <c r="J283" s="585"/>
      <c r="K283" s="585"/>
      <c r="L283" s="378">
        <v>1</v>
      </c>
    </row>
    <row r="284" spans="1:15" hidden="1" x14ac:dyDescent="0.25">
      <c r="A284" s="580" t="s">
        <v>333</v>
      </c>
      <c r="B284" s="580"/>
      <c r="C284" s="580"/>
      <c r="D284" s="580"/>
      <c r="E284" s="580"/>
      <c r="F284" s="580"/>
      <c r="G284" s="580"/>
      <c r="H284" s="580"/>
      <c r="I284" s="581" t="s">
        <v>334</v>
      </c>
      <c r="J284" s="581"/>
      <c r="K284" s="581"/>
      <c r="L284" s="380">
        <v>1</v>
      </c>
    </row>
    <row r="285" spans="1:15" hidden="1" x14ac:dyDescent="0.25">
      <c r="A285" s="582" t="s">
        <v>335</v>
      </c>
      <c r="B285" s="582"/>
      <c r="C285" s="582"/>
      <c r="D285" s="582"/>
      <c r="E285" s="582"/>
      <c r="F285" s="582"/>
      <c r="G285" s="582"/>
      <c r="H285" s="582"/>
      <c r="I285" s="583" t="s">
        <v>301</v>
      </c>
      <c r="J285" s="583"/>
      <c r="K285" s="583"/>
      <c r="L285" s="378">
        <v>1</v>
      </c>
      <c r="O285" s="111">
        <f>16/50</f>
        <v>0.32</v>
      </c>
    </row>
    <row r="286" spans="1:15" hidden="1" x14ac:dyDescent="0.25">
      <c r="A286" s="582" t="s">
        <v>336</v>
      </c>
      <c r="B286" s="582"/>
      <c r="C286" s="582"/>
      <c r="D286" s="582"/>
      <c r="E286" s="582"/>
      <c r="F286" s="582"/>
      <c r="G286" s="582"/>
      <c r="H286" s="582"/>
      <c r="I286" s="583" t="s">
        <v>301</v>
      </c>
      <c r="J286" s="583"/>
      <c r="K286" s="583"/>
      <c r="L286" s="380">
        <v>1</v>
      </c>
      <c r="O286" s="111">
        <f>(50-16)/50</f>
        <v>0.68</v>
      </c>
    </row>
    <row r="287" spans="1:15" hidden="1" x14ac:dyDescent="0.25">
      <c r="A287" s="582" t="s">
        <v>337</v>
      </c>
      <c r="B287" s="582"/>
      <c r="C287" s="582"/>
      <c r="D287" s="582"/>
      <c r="E287" s="582"/>
      <c r="F287" s="582"/>
      <c r="G287" s="582"/>
      <c r="H287" s="582"/>
      <c r="I287" s="583" t="s">
        <v>301</v>
      </c>
      <c r="J287" s="583"/>
      <c r="K287" s="583"/>
      <c r="L287" s="378">
        <v>1</v>
      </c>
      <c r="O287" s="111">
        <f>26/34</f>
        <v>0.76470588235294112</v>
      </c>
    </row>
    <row r="288" spans="1:15" hidden="1" x14ac:dyDescent="0.25">
      <c r="A288" s="580" t="s">
        <v>338</v>
      </c>
      <c r="B288" s="580"/>
      <c r="C288" s="580"/>
      <c r="D288" s="580"/>
      <c r="E288" s="580"/>
      <c r="F288" s="580"/>
      <c r="G288" s="580"/>
      <c r="H288" s="580"/>
      <c r="I288" s="581" t="s">
        <v>339</v>
      </c>
      <c r="J288" s="581"/>
      <c r="K288" s="581"/>
      <c r="L288" s="380">
        <v>1</v>
      </c>
      <c r="O288" s="112">
        <f>34-26</f>
        <v>8</v>
      </c>
    </row>
    <row r="289" spans="1:12" hidden="1" x14ac:dyDescent="0.25">
      <c r="A289" s="582" t="s">
        <v>340</v>
      </c>
      <c r="B289" s="582"/>
      <c r="C289" s="582"/>
      <c r="D289" s="582"/>
      <c r="E289" s="582"/>
      <c r="F289" s="582"/>
      <c r="G289" s="582"/>
      <c r="H289" s="582"/>
      <c r="I289" s="583" t="s">
        <v>301</v>
      </c>
      <c r="J289" s="583"/>
      <c r="K289" s="583"/>
      <c r="L289" s="378">
        <v>1</v>
      </c>
    </row>
    <row r="290" spans="1:12" hidden="1" x14ac:dyDescent="0.25">
      <c r="A290" s="580" t="s">
        <v>341</v>
      </c>
      <c r="B290" s="580"/>
      <c r="C290" s="580"/>
      <c r="D290" s="580"/>
      <c r="E290" s="580"/>
      <c r="F290" s="580"/>
      <c r="G290" s="580"/>
      <c r="H290" s="580"/>
      <c r="I290" s="581" t="s">
        <v>342</v>
      </c>
      <c r="J290" s="581"/>
      <c r="K290" s="581"/>
      <c r="L290" s="380">
        <v>1</v>
      </c>
    </row>
    <row r="291" spans="1:12" hidden="1" x14ac:dyDescent="0.25">
      <c r="A291" s="582" t="s">
        <v>343</v>
      </c>
      <c r="B291" s="582"/>
      <c r="C291" s="582"/>
      <c r="D291" s="582"/>
      <c r="E291" s="582"/>
      <c r="F291" s="582"/>
      <c r="G291" s="582"/>
      <c r="H291" s="582"/>
      <c r="I291" s="583" t="s">
        <v>301</v>
      </c>
      <c r="J291" s="583"/>
      <c r="K291" s="583"/>
      <c r="L291" s="378">
        <v>1</v>
      </c>
    </row>
    <row r="292" spans="1:12" hidden="1" x14ac:dyDescent="0.25">
      <c r="A292" s="582" t="s">
        <v>344</v>
      </c>
      <c r="B292" s="582"/>
      <c r="C292" s="582"/>
      <c r="D292" s="582"/>
      <c r="E292" s="582"/>
      <c r="F292" s="582"/>
      <c r="G292" s="582"/>
      <c r="H292" s="582"/>
      <c r="I292" s="583" t="s">
        <v>301</v>
      </c>
      <c r="J292" s="583"/>
      <c r="K292" s="583"/>
      <c r="L292" s="380">
        <v>1</v>
      </c>
    </row>
    <row r="293" spans="1:12" hidden="1" x14ac:dyDescent="0.25">
      <c r="A293" s="584" t="s">
        <v>345</v>
      </c>
      <c r="B293" s="584"/>
      <c r="C293" s="584"/>
      <c r="D293" s="584"/>
      <c r="E293" s="584"/>
      <c r="F293" s="584"/>
      <c r="G293" s="584"/>
      <c r="H293" s="584"/>
      <c r="I293" s="585" t="s">
        <v>346</v>
      </c>
      <c r="J293" s="585"/>
      <c r="K293" s="585"/>
      <c r="L293" s="378">
        <v>1</v>
      </c>
    </row>
    <row r="294" spans="1:12" hidden="1" x14ac:dyDescent="0.25">
      <c r="A294" s="582" t="s">
        <v>347</v>
      </c>
      <c r="B294" s="582"/>
      <c r="C294" s="582"/>
      <c r="D294" s="582"/>
      <c r="E294" s="582"/>
      <c r="F294" s="582"/>
      <c r="G294" s="582"/>
      <c r="H294" s="582"/>
      <c r="I294" s="583" t="s">
        <v>301</v>
      </c>
      <c r="J294" s="583"/>
      <c r="K294" s="583"/>
      <c r="L294" s="380">
        <v>1</v>
      </c>
    </row>
    <row r="295" spans="1:12" hidden="1" x14ac:dyDescent="0.25">
      <c r="A295" s="582" t="s">
        <v>348</v>
      </c>
      <c r="B295" s="582"/>
      <c r="C295" s="582"/>
      <c r="D295" s="582"/>
      <c r="E295" s="582"/>
      <c r="F295" s="582"/>
      <c r="G295" s="582"/>
      <c r="H295" s="582"/>
      <c r="I295" s="583" t="s">
        <v>301</v>
      </c>
      <c r="J295" s="583"/>
      <c r="K295" s="583"/>
      <c r="L295" s="378">
        <v>1</v>
      </c>
    </row>
    <row r="296" spans="1:12" hidden="1" x14ac:dyDescent="0.25">
      <c r="A296" s="582" t="s">
        <v>349</v>
      </c>
      <c r="B296" s="582"/>
      <c r="C296" s="582"/>
      <c r="D296" s="582"/>
      <c r="E296" s="582"/>
      <c r="F296" s="582"/>
      <c r="G296" s="582"/>
      <c r="H296" s="582"/>
      <c r="I296" s="583" t="s">
        <v>301</v>
      </c>
      <c r="J296" s="583"/>
      <c r="K296" s="583"/>
      <c r="L296" s="380">
        <v>1</v>
      </c>
    </row>
    <row r="297" spans="1:12" hidden="1" x14ac:dyDescent="0.25">
      <c r="A297" s="582" t="s">
        <v>350</v>
      </c>
      <c r="B297" s="582"/>
      <c r="C297" s="582"/>
      <c r="D297" s="582"/>
      <c r="E297" s="582"/>
      <c r="F297" s="582"/>
      <c r="G297" s="582"/>
      <c r="H297" s="582"/>
      <c r="I297" s="583" t="s">
        <v>301</v>
      </c>
      <c r="J297" s="583"/>
      <c r="K297" s="583"/>
      <c r="L297" s="378">
        <v>1</v>
      </c>
    </row>
    <row r="298" spans="1:12" hidden="1" x14ac:dyDescent="0.25">
      <c r="A298" s="580" t="s">
        <v>351</v>
      </c>
      <c r="B298" s="580"/>
      <c r="C298" s="580"/>
      <c r="D298" s="580"/>
      <c r="E298" s="580"/>
      <c r="F298" s="580"/>
      <c r="G298" s="580"/>
      <c r="H298" s="580"/>
      <c r="I298" s="581" t="s">
        <v>352</v>
      </c>
      <c r="J298" s="581"/>
      <c r="K298" s="581"/>
      <c r="L298" s="380">
        <v>1</v>
      </c>
    </row>
    <row r="299" spans="1:12" hidden="1" x14ac:dyDescent="0.25">
      <c r="A299" s="582" t="s">
        <v>353</v>
      </c>
      <c r="B299" s="582"/>
      <c r="C299" s="582"/>
      <c r="D299" s="582"/>
      <c r="E299" s="582"/>
      <c r="F299" s="582"/>
      <c r="G299" s="582"/>
      <c r="H299" s="582"/>
      <c r="I299" s="583" t="s">
        <v>301</v>
      </c>
      <c r="J299" s="583"/>
      <c r="K299" s="583"/>
      <c r="L299" s="378">
        <v>1</v>
      </c>
    </row>
    <row r="300" spans="1:12" hidden="1" x14ac:dyDescent="0.25">
      <c r="A300" s="582" t="s">
        <v>354</v>
      </c>
      <c r="B300" s="582"/>
      <c r="C300" s="582"/>
      <c r="D300" s="582"/>
      <c r="E300" s="582"/>
      <c r="F300" s="582"/>
      <c r="G300" s="582"/>
      <c r="H300" s="582"/>
      <c r="I300" s="583" t="s">
        <v>301</v>
      </c>
      <c r="J300" s="583"/>
      <c r="K300" s="583"/>
      <c r="L300" s="380">
        <v>1</v>
      </c>
    </row>
    <row r="301" spans="1:12" hidden="1" x14ac:dyDescent="0.25">
      <c r="A301" s="584" t="s">
        <v>355</v>
      </c>
      <c r="B301" s="584"/>
      <c r="C301" s="584"/>
      <c r="D301" s="584"/>
      <c r="E301" s="584"/>
      <c r="F301" s="584"/>
      <c r="G301" s="584"/>
      <c r="H301" s="584"/>
      <c r="I301" s="585" t="s">
        <v>356</v>
      </c>
      <c r="J301" s="585"/>
      <c r="K301" s="585"/>
      <c r="L301" s="378">
        <v>1</v>
      </c>
    </row>
    <row r="302" spans="1:12" hidden="1" x14ac:dyDescent="0.25">
      <c r="A302" s="582" t="s">
        <v>357</v>
      </c>
      <c r="B302" s="582"/>
      <c r="C302" s="582"/>
      <c r="D302" s="582"/>
      <c r="E302" s="582"/>
      <c r="F302" s="582"/>
      <c r="G302" s="582"/>
      <c r="H302" s="582"/>
      <c r="I302" s="583" t="s">
        <v>301</v>
      </c>
      <c r="J302" s="583"/>
      <c r="K302" s="583"/>
      <c r="L302" s="380">
        <v>1</v>
      </c>
    </row>
    <row r="303" spans="1:12" hidden="1" x14ac:dyDescent="0.25">
      <c r="A303" s="582" t="s">
        <v>358</v>
      </c>
      <c r="B303" s="582"/>
      <c r="C303" s="582"/>
      <c r="D303" s="582"/>
      <c r="E303" s="582"/>
      <c r="F303" s="582"/>
      <c r="G303" s="582"/>
      <c r="H303" s="582"/>
      <c r="I303" s="583" t="s">
        <v>301</v>
      </c>
      <c r="J303" s="583"/>
      <c r="K303" s="583"/>
      <c r="L303" s="378">
        <v>1</v>
      </c>
    </row>
    <row r="304" spans="1:12" hidden="1" x14ac:dyDescent="0.25">
      <c r="A304" s="580" t="s">
        <v>359</v>
      </c>
      <c r="B304" s="580"/>
      <c r="C304" s="580"/>
      <c r="D304" s="580"/>
      <c r="E304" s="580"/>
      <c r="F304" s="580"/>
      <c r="G304" s="580"/>
      <c r="H304" s="580"/>
      <c r="I304" s="581" t="s">
        <v>360</v>
      </c>
      <c r="J304" s="581"/>
      <c r="K304" s="581"/>
      <c r="L304" s="380">
        <v>1</v>
      </c>
    </row>
    <row r="305" spans="1:12" hidden="1" x14ac:dyDescent="0.25">
      <c r="A305" s="582" t="s">
        <v>361</v>
      </c>
      <c r="B305" s="582"/>
      <c r="C305" s="582"/>
      <c r="D305" s="582"/>
      <c r="E305" s="582"/>
      <c r="F305" s="582"/>
      <c r="G305" s="582"/>
      <c r="H305" s="582"/>
      <c r="I305" s="583" t="s">
        <v>301</v>
      </c>
      <c r="J305" s="583"/>
      <c r="K305" s="583"/>
      <c r="L305" s="378">
        <v>1</v>
      </c>
    </row>
    <row r="306" spans="1:12" hidden="1" x14ac:dyDescent="0.25">
      <c r="A306" s="582" t="s">
        <v>362</v>
      </c>
      <c r="B306" s="582"/>
      <c r="C306" s="582"/>
      <c r="D306" s="582"/>
      <c r="E306" s="582"/>
      <c r="F306" s="582"/>
      <c r="G306" s="582"/>
      <c r="H306" s="582"/>
      <c r="I306" s="583" t="s">
        <v>301</v>
      </c>
      <c r="J306" s="583"/>
      <c r="K306" s="583"/>
      <c r="L306" s="380">
        <v>1</v>
      </c>
    </row>
    <row r="307" spans="1:12" hidden="1" x14ac:dyDescent="0.25">
      <c r="A307" s="46"/>
      <c r="D307" s="272"/>
      <c r="E307" s="272"/>
      <c r="F307" s="272"/>
      <c r="G307" s="272"/>
      <c r="H307" s="272"/>
      <c r="I307" s="571"/>
      <c r="J307" s="571"/>
      <c r="K307" s="571"/>
    </row>
    <row r="308" spans="1:12" ht="68.45" hidden="1" customHeight="1" x14ac:dyDescent="0.25">
      <c r="A308" s="23" t="s">
        <v>363</v>
      </c>
      <c r="B308" s="23" t="s">
        <v>364</v>
      </c>
      <c r="C308" s="23"/>
      <c r="D308" s="578" t="s">
        <v>365</v>
      </c>
      <c r="E308" s="578"/>
      <c r="F308" s="578" t="s">
        <v>101</v>
      </c>
      <c r="G308" s="578"/>
      <c r="H308" s="579"/>
      <c r="I308" s="578" t="s">
        <v>102</v>
      </c>
      <c r="J308" s="578"/>
      <c r="K308" s="578"/>
    </row>
    <row r="309" spans="1:12" ht="68.45" hidden="1" customHeight="1" x14ac:dyDescent="0.25">
      <c r="A309" s="48" t="s">
        <v>366</v>
      </c>
      <c r="B309" s="378" t="s">
        <v>367</v>
      </c>
      <c r="C309" s="378"/>
      <c r="D309" s="573">
        <v>3.25</v>
      </c>
      <c r="E309" s="573"/>
      <c r="F309" s="574" t="e">
        <f t="shared" ref="F309:F314" si="12">D309*ntaurban</f>
        <v>#REF!</v>
      </c>
      <c r="G309" s="574"/>
      <c r="H309" s="574"/>
      <c r="I309" s="575" t="e">
        <f t="shared" ref="I309:I314" si="13">D309*ntarural</f>
        <v>#REF!</v>
      </c>
      <c r="J309" s="575"/>
      <c r="K309" s="575"/>
    </row>
    <row r="310" spans="1:12" ht="68.45" hidden="1" customHeight="1" x14ac:dyDescent="0.25">
      <c r="A310" s="48" t="s">
        <v>368</v>
      </c>
      <c r="B310" s="378" t="s">
        <v>369</v>
      </c>
      <c r="C310" s="378"/>
      <c r="D310" s="573">
        <v>2.5299999999999998</v>
      </c>
      <c r="E310" s="573"/>
      <c r="F310" s="574" t="e">
        <f t="shared" si="12"/>
        <v>#REF!</v>
      </c>
      <c r="G310" s="574"/>
      <c r="H310" s="574"/>
      <c r="I310" s="575" t="e">
        <f t="shared" si="13"/>
        <v>#REF!</v>
      </c>
      <c r="J310" s="575"/>
      <c r="K310" s="575"/>
    </row>
    <row r="311" spans="1:12" ht="68.45" hidden="1" customHeight="1" x14ac:dyDescent="0.25">
      <c r="A311" s="48" t="s">
        <v>370</v>
      </c>
      <c r="B311" s="378" t="s">
        <v>371</v>
      </c>
      <c r="C311" s="378"/>
      <c r="D311" s="573">
        <v>1.85</v>
      </c>
      <c r="E311" s="573"/>
      <c r="F311" s="574" t="e">
        <f t="shared" si="12"/>
        <v>#REF!</v>
      </c>
      <c r="G311" s="574"/>
      <c r="H311" s="574"/>
      <c r="I311" s="575" t="e">
        <f t="shared" si="13"/>
        <v>#REF!</v>
      </c>
      <c r="J311" s="575"/>
      <c r="K311" s="575"/>
    </row>
    <row r="312" spans="1:12" ht="68.45" hidden="1" customHeight="1" x14ac:dyDescent="0.25">
      <c r="A312" s="48" t="s">
        <v>372</v>
      </c>
      <c r="B312" s="378" t="s">
        <v>373</v>
      </c>
      <c r="C312" s="378"/>
      <c r="D312" s="573">
        <v>1.34</v>
      </c>
      <c r="E312" s="573"/>
      <c r="F312" s="574" t="e">
        <f t="shared" si="12"/>
        <v>#REF!</v>
      </c>
      <c r="G312" s="574"/>
      <c r="H312" s="574"/>
      <c r="I312" s="575" t="e">
        <f t="shared" si="13"/>
        <v>#REF!</v>
      </c>
      <c r="J312" s="575"/>
      <c r="K312" s="575"/>
    </row>
    <row r="313" spans="1:12" ht="68.45" hidden="1" customHeight="1" x14ac:dyDescent="0.25">
      <c r="A313" s="48" t="s">
        <v>199</v>
      </c>
      <c r="B313" s="378" t="s">
        <v>374</v>
      </c>
      <c r="C313" s="378"/>
      <c r="D313" s="573">
        <v>0.96</v>
      </c>
      <c r="E313" s="573"/>
      <c r="F313" s="574" t="e">
        <f t="shared" si="12"/>
        <v>#REF!</v>
      </c>
      <c r="G313" s="574"/>
      <c r="H313" s="574"/>
      <c r="I313" s="575" t="e">
        <f t="shared" si="13"/>
        <v>#REF!</v>
      </c>
      <c r="J313" s="575"/>
      <c r="K313" s="575"/>
    </row>
    <row r="314" spans="1:12" ht="68.45" hidden="1" customHeight="1" x14ac:dyDescent="0.25">
      <c r="A314" s="48" t="s">
        <v>49</v>
      </c>
      <c r="B314" s="378" t="s">
        <v>375</v>
      </c>
      <c r="C314" s="378"/>
      <c r="D314" s="573">
        <v>0.72</v>
      </c>
      <c r="E314" s="573"/>
      <c r="F314" s="574" t="e">
        <f t="shared" si="12"/>
        <v>#REF!</v>
      </c>
      <c r="G314" s="574"/>
      <c r="H314" s="574"/>
      <c r="I314" s="575" t="e">
        <f t="shared" si="13"/>
        <v>#REF!</v>
      </c>
      <c r="J314" s="575"/>
      <c r="K314" s="575"/>
    </row>
    <row r="315" spans="1:12" hidden="1" x14ac:dyDescent="0.25">
      <c r="A315" s="6"/>
      <c r="H315" s="272"/>
      <c r="I315" s="19"/>
      <c r="J315" s="19"/>
      <c r="K315" s="19"/>
    </row>
    <row r="316" spans="1:12" hidden="1" x14ac:dyDescent="0.25">
      <c r="H316" s="272"/>
      <c r="I316" s="52" t="s">
        <v>286</v>
      </c>
      <c r="J316" s="1" t="s">
        <v>144</v>
      </c>
      <c r="K316" s="1" t="s">
        <v>145</v>
      </c>
    </row>
    <row r="317" spans="1:12" ht="68.45" hidden="1" customHeight="1" x14ac:dyDescent="0.25">
      <c r="H317" s="272"/>
      <c r="I317" s="1" t="s">
        <v>146</v>
      </c>
      <c r="J317" s="144" t="s">
        <v>369</v>
      </c>
      <c r="K317" s="10">
        <f>IF(J317="",0,VLOOKUP(J317,ntatwo,4,0))</f>
        <v>0</v>
      </c>
    </row>
    <row r="318" spans="1:12" hidden="1" x14ac:dyDescent="0.25">
      <c r="H318" s="272"/>
      <c r="I318" s="1" t="s">
        <v>147</v>
      </c>
      <c r="J318" s="190"/>
      <c r="K318" s="10">
        <f>IF(J318="",0,VLOOKUP(J318,ntatwo,8,0))</f>
        <v>0</v>
      </c>
    </row>
    <row r="319" spans="1:12" hidden="1" x14ac:dyDescent="0.25">
      <c r="H319" s="272"/>
      <c r="J319" s="276" t="s">
        <v>145</v>
      </c>
      <c r="K319" s="370">
        <f>IF(AND(K317&lt;&gt;0,K318&lt;&gt;0),0,IF(K317&lt;&gt;0,K317,K318))</f>
        <v>0</v>
      </c>
    </row>
    <row r="320" spans="1:12" hidden="1" x14ac:dyDescent="0.25">
      <c r="H320" s="272"/>
      <c r="K320" s="370"/>
    </row>
    <row r="321" spans="1:23" hidden="1" x14ac:dyDescent="0.25">
      <c r="H321" s="272"/>
      <c r="K321" s="370"/>
    </row>
    <row r="322" spans="1:23" hidden="1" x14ac:dyDescent="0.25">
      <c r="H322" s="566" t="s">
        <v>376</v>
      </c>
      <c r="I322" s="567"/>
      <c r="J322" s="576" t="s">
        <v>146</v>
      </c>
      <c r="K322" s="577"/>
    </row>
    <row r="323" spans="1:23" hidden="1" x14ac:dyDescent="0.25">
      <c r="H323" s="566" t="s">
        <v>146</v>
      </c>
      <c r="I323" s="567"/>
      <c r="J323" s="568">
        <v>90.35</v>
      </c>
      <c r="K323" s="569"/>
    </row>
    <row r="324" spans="1:23" hidden="1" x14ac:dyDescent="0.25">
      <c r="H324" s="566" t="s">
        <v>147</v>
      </c>
      <c r="I324" s="567"/>
      <c r="J324" s="568">
        <v>92.02</v>
      </c>
      <c r="K324" s="569"/>
    </row>
    <row r="325" spans="1:23" hidden="1" x14ac:dyDescent="0.25">
      <c r="H325" s="272"/>
      <c r="I325" s="5" t="s">
        <v>145</v>
      </c>
      <c r="J325" s="570">
        <f>IF(J322="","",IF(J322="Urban",noncmurban,noncmrural))</f>
        <v>90.35</v>
      </c>
      <c r="K325" s="571"/>
    </row>
    <row r="326" spans="1:23" hidden="1" x14ac:dyDescent="0.25">
      <c r="H326" s="272"/>
      <c r="I326" s="319"/>
      <c r="K326" s="370"/>
    </row>
    <row r="327" spans="1:23" hidden="1" x14ac:dyDescent="0.25">
      <c r="H327" s="272"/>
      <c r="I327" s="5" t="s">
        <v>377</v>
      </c>
      <c r="J327" s="572" t="e">
        <f>SUM(G69,G140,J254,K318,J325)</f>
        <v>#REF!</v>
      </c>
      <c r="K327" s="571"/>
    </row>
    <row r="328" spans="1:23" hidden="1" x14ac:dyDescent="0.25">
      <c r="A328" s="46"/>
      <c r="D328" s="272"/>
      <c r="E328" s="272"/>
      <c r="F328" s="272"/>
      <c r="G328" s="272"/>
      <c r="H328" s="272"/>
    </row>
    <row r="329" spans="1:23" hidden="1" x14ac:dyDescent="0.25">
      <c r="A329" s="45"/>
      <c r="J329" s="1" t="s">
        <v>378</v>
      </c>
      <c r="M329" s="276"/>
    </row>
    <row r="330" spans="1:23" hidden="1" x14ac:dyDescent="0.25">
      <c r="A330" s="45"/>
      <c r="J330" s="144">
        <v>0.73860000000000003</v>
      </c>
      <c r="M330" s="276"/>
    </row>
    <row r="331" spans="1:23" hidden="1" x14ac:dyDescent="0.25">
      <c r="A331" s="11" t="s">
        <v>379</v>
      </c>
      <c r="B331" s="11" t="s">
        <v>0</v>
      </c>
      <c r="C331" s="11"/>
      <c r="D331" s="11" t="s">
        <v>152</v>
      </c>
      <c r="E331" s="11" t="s">
        <v>143</v>
      </c>
      <c r="F331" s="11" t="s">
        <v>285</v>
      </c>
      <c r="G331" s="11" t="s">
        <v>286</v>
      </c>
      <c r="H331" s="11" t="s">
        <v>380</v>
      </c>
      <c r="I331" s="7" t="s">
        <v>145</v>
      </c>
      <c r="J331" s="7" t="s">
        <v>381</v>
      </c>
      <c r="K331" s="7" t="s">
        <v>382</v>
      </c>
      <c r="W331" s="11" t="s">
        <v>383</v>
      </c>
    </row>
    <row r="332" spans="1:23" hidden="1" x14ac:dyDescent="0.25">
      <c r="A332" s="11">
        <v>1</v>
      </c>
      <c r="B332" s="60" t="e">
        <f>ptrate*W332</f>
        <v>#REF!</v>
      </c>
      <c r="C332" s="60"/>
      <c r="D332" s="60" t="e">
        <f t="shared" ref="D332:D395" si="14">otrate*W332</f>
        <v>#NAME?</v>
      </c>
      <c r="E332" s="370" t="e">
        <f t="shared" ref="E332:E363" si="15">slprate</f>
        <v>#NAME?</v>
      </c>
      <c r="F332" s="370" t="e">
        <f t="shared" ref="F332:F395" si="16">nsgrate</f>
        <v>#NAME?</v>
      </c>
      <c r="G332" s="60">
        <f>ntarate*ntaafone</f>
        <v>0</v>
      </c>
      <c r="H332" s="370">
        <f t="shared" ref="H332:H363" si="17">noncmrate</f>
        <v>90.35</v>
      </c>
      <c r="I332" s="56" t="e">
        <f t="shared" ref="I332:I363" si="18">SUM(B332:H332)</f>
        <v>#REF!</v>
      </c>
      <c r="J332" s="57" t="e">
        <f>I332*wageindex</f>
        <v>#REF!</v>
      </c>
      <c r="K332" s="58" t="e">
        <f>(AVERAGE(J332))</f>
        <v>#REF!</v>
      </c>
      <c r="N332" s="369" t="e">
        <f>SUM(B332:G332)*wageindex</f>
        <v>#REF!</v>
      </c>
      <c r="O332" s="369" t="e">
        <f>N332+H332</f>
        <v>#REF!</v>
      </c>
      <c r="P332" s="369" t="e">
        <f>O332*0.96</f>
        <v>#REF!</v>
      </c>
      <c r="W332" s="59">
        <v>1</v>
      </c>
    </row>
    <row r="333" spans="1:23" hidden="1" x14ac:dyDescent="0.25">
      <c r="A333" s="11">
        <f>A332+1</f>
        <v>2</v>
      </c>
      <c r="B333" s="60" t="e">
        <f t="shared" ref="B333:B396" si="19">ptrate*W333</f>
        <v>#REF!</v>
      </c>
      <c r="C333" s="60"/>
      <c r="D333" s="60" t="e">
        <f t="shared" si="14"/>
        <v>#NAME?</v>
      </c>
      <c r="E333" s="370" t="e">
        <f t="shared" si="15"/>
        <v>#NAME?</v>
      </c>
      <c r="F333" s="370" t="e">
        <f t="shared" si="16"/>
        <v>#NAME?</v>
      </c>
      <c r="G333" s="60">
        <f>ntarate*ntaafone</f>
        <v>0</v>
      </c>
      <c r="H333" s="370">
        <f t="shared" si="17"/>
        <v>90.35</v>
      </c>
      <c r="I333" s="56" t="e">
        <f t="shared" si="18"/>
        <v>#REF!</v>
      </c>
      <c r="J333" s="57" t="e">
        <f t="shared" ref="J333:J363" si="20">I333*wageindex</f>
        <v>#REF!</v>
      </c>
      <c r="K333" s="58" t="e">
        <f>(AVERAGE(J332:J333))</f>
        <v>#REF!</v>
      </c>
      <c r="W333" s="59">
        <v>1</v>
      </c>
    </row>
    <row r="334" spans="1:23" hidden="1" x14ac:dyDescent="0.25">
      <c r="A334" s="11">
        <f t="shared" ref="A334:A397" si="21">A333+1</f>
        <v>3</v>
      </c>
      <c r="B334" s="60" t="e">
        <f t="shared" si="19"/>
        <v>#REF!</v>
      </c>
      <c r="C334" s="60"/>
      <c r="D334" s="60" t="e">
        <f t="shared" si="14"/>
        <v>#NAME?</v>
      </c>
      <c r="E334" s="370" t="e">
        <f t="shared" si="15"/>
        <v>#NAME?</v>
      </c>
      <c r="F334" s="370" t="e">
        <f t="shared" si="16"/>
        <v>#NAME?</v>
      </c>
      <c r="G334" s="60">
        <f>ntarate*ntaafone</f>
        <v>0</v>
      </c>
      <c r="H334" s="370">
        <f t="shared" si="17"/>
        <v>90.35</v>
      </c>
      <c r="I334" s="56" t="e">
        <f t="shared" si="18"/>
        <v>#REF!</v>
      </c>
      <c r="J334" s="57" t="e">
        <f t="shared" si="20"/>
        <v>#REF!</v>
      </c>
      <c r="K334" s="58" t="e">
        <f>(AVERAGE(J332:J334))</f>
        <v>#REF!</v>
      </c>
      <c r="W334" s="59">
        <v>1</v>
      </c>
    </row>
    <row r="335" spans="1:23" hidden="1" x14ac:dyDescent="0.25">
      <c r="A335" s="11">
        <f t="shared" si="21"/>
        <v>4</v>
      </c>
      <c r="B335" s="60" t="e">
        <f t="shared" si="19"/>
        <v>#REF!</v>
      </c>
      <c r="C335" s="60"/>
      <c r="D335" s="60" t="e">
        <f t="shared" si="14"/>
        <v>#NAME?</v>
      </c>
      <c r="E335" s="370" t="e">
        <f t="shared" si="15"/>
        <v>#NAME?</v>
      </c>
      <c r="F335" s="370" t="e">
        <f t="shared" si="16"/>
        <v>#NAME?</v>
      </c>
      <c r="G335" s="370">
        <f t="shared" ref="G335:G366" si="22">ntarate*ntaaftwo</f>
        <v>0</v>
      </c>
      <c r="H335" s="370">
        <f t="shared" si="17"/>
        <v>90.35</v>
      </c>
      <c r="I335" s="56" t="e">
        <f t="shared" si="18"/>
        <v>#REF!</v>
      </c>
      <c r="J335" s="57" t="e">
        <f t="shared" si="20"/>
        <v>#REF!</v>
      </c>
      <c r="K335" s="58" t="e">
        <f>(AVERAGE(J332:J335))</f>
        <v>#REF!</v>
      </c>
      <c r="W335" s="59">
        <v>1</v>
      </c>
    </row>
    <row r="336" spans="1:23" hidden="1" x14ac:dyDescent="0.25">
      <c r="A336" s="11">
        <f t="shared" si="21"/>
        <v>5</v>
      </c>
      <c r="B336" s="60" t="e">
        <f t="shared" si="19"/>
        <v>#REF!</v>
      </c>
      <c r="C336" s="60"/>
      <c r="D336" s="60" t="e">
        <f t="shared" si="14"/>
        <v>#NAME?</v>
      </c>
      <c r="E336" s="370" t="e">
        <f t="shared" si="15"/>
        <v>#NAME?</v>
      </c>
      <c r="F336" s="370" t="e">
        <f t="shared" si="16"/>
        <v>#NAME?</v>
      </c>
      <c r="G336" s="370">
        <f t="shared" si="22"/>
        <v>0</v>
      </c>
      <c r="H336" s="370">
        <f t="shared" si="17"/>
        <v>90.35</v>
      </c>
      <c r="I336" s="56" t="e">
        <f t="shared" si="18"/>
        <v>#REF!</v>
      </c>
      <c r="J336" s="57" t="e">
        <f t="shared" si="20"/>
        <v>#REF!</v>
      </c>
      <c r="K336" s="58" t="e">
        <f>(AVERAGE(ratestart:J336))</f>
        <v>#REF!</v>
      </c>
      <c r="W336" s="59">
        <v>1</v>
      </c>
    </row>
    <row r="337" spans="1:23" hidden="1" x14ac:dyDescent="0.25">
      <c r="A337" s="11">
        <f t="shared" si="21"/>
        <v>6</v>
      </c>
      <c r="B337" s="60" t="e">
        <f t="shared" si="19"/>
        <v>#REF!</v>
      </c>
      <c r="C337" s="60"/>
      <c r="D337" s="60" t="e">
        <f t="shared" si="14"/>
        <v>#NAME?</v>
      </c>
      <c r="E337" s="370" t="e">
        <f t="shared" si="15"/>
        <v>#NAME?</v>
      </c>
      <c r="F337" s="370" t="e">
        <f t="shared" si="16"/>
        <v>#NAME?</v>
      </c>
      <c r="G337" s="370">
        <f t="shared" si="22"/>
        <v>0</v>
      </c>
      <c r="H337" s="370">
        <f t="shared" si="17"/>
        <v>90.35</v>
      </c>
      <c r="I337" s="56" t="e">
        <f t="shared" si="18"/>
        <v>#REF!</v>
      </c>
      <c r="J337" s="57" t="e">
        <f t="shared" si="20"/>
        <v>#REF!</v>
      </c>
      <c r="K337" s="58" t="e">
        <f>(AVERAGE(J332:J337))</f>
        <v>#REF!</v>
      </c>
      <c r="W337" s="59">
        <v>1</v>
      </c>
    </row>
    <row r="338" spans="1:23" hidden="1" x14ac:dyDescent="0.25">
      <c r="A338" s="11">
        <f t="shared" si="21"/>
        <v>7</v>
      </c>
      <c r="B338" s="60" t="e">
        <f t="shared" si="19"/>
        <v>#REF!</v>
      </c>
      <c r="C338" s="60"/>
      <c r="D338" s="60" t="e">
        <f t="shared" si="14"/>
        <v>#NAME?</v>
      </c>
      <c r="E338" s="370" t="e">
        <f t="shared" si="15"/>
        <v>#NAME?</v>
      </c>
      <c r="F338" s="370" t="e">
        <f t="shared" si="16"/>
        <v>#NAME?</v>
      </c>
      <c r="G338" s="370">
        <f t="shared" si="22"/>
        <v>0</v>
      </c>
      <c r="H338" s="370">
        <f t="shared" si="17"/>
        <v>90.35</v>
      </c>
      <c r="I338" s="56" t="e">
        <f t="shared" si="18"/>
        <v>#REF!</v>
      </c>
      <c r="J338" s="57" t="e">
        <f t="shared" si="20"/>
        <v>#REF!</v>
      </c>
      <c r="K338" s="58" t="e">
        <f>(AVERAGE(J332:J338))</f>
        <v>#REF!</v>
      </c>
      <c r="W338" s="59">
        <v>1</v>
      </c>
    </row>
    <row r="339" spans="1:23" hidden="1" x14ac:dyDescent="0.25">
      <c r="A339" s="11">
        <f t="shared" si="21"/>
        <v>8</v>
      </c>
      <c r="B339" s="60" t="e">
        <f t="shared" si="19"/>
        <v>#REF!</v>
      </c>
      <c r="C339" s="60"/>
      <c r="D339" s="60" t="e">
        <f t="shared" si="14"/>
        <v>#NAME?</v>
      </c>
      <c r="E339" s="370" t="e">
        <f t="shared" si="15"/>
        <v>#NAME?</v>
      </c>
      <c r="F339" s="370" t="e">
        <f t="shared" si="16"/>
        <v>#NAME?</v>
      </c>
      <c r="G339" s="370">
        <f t="shared" si="22"/>
        <v>0</v>
      </c>
      <c r="H339" s="370">
        <f t="shared" si="17"/>
        <v>90.35</v>
      </c>
      <c r="I339" s="56" t="e">
        <f t="shared" si="18"/>
        <v>#REF!</v>
      </c>
      <c r="J339" s="57" t="e">
        <f t="shared" si="20"/>
        <v>#REF!</v>
      </c>
      <c r="K339" s="58" t="e">
        <f>(AVERAGE(J332:J339))</f>
        <v>#REF!</v>
      </c>
      <c r="W339" s="59">
        <v>1</v>
      </c>
    </row>
    <row r="340" spans="1:23" hidden="1" x14ac:dyDescent="0.25">
      <c r="A340" s="11">
        <f t="shared" si="21"/>
        <v>9</v>
      </c>
      <c r="B340" s="60" t="e">
        <f t="shared" si="19"/>
        <v>#REF!</v>
      </c>
      <c r="C340" s="60"/>
      <c r="D340" s="60" t="e">
        <f t="shared" si="14"/>
        <v>#NAME?</v>
      </c>
      <c r="E340" s="370" t="e">
        <f t="shared" si="15"/>
        <v>#NAME?</v>
      </c>
      <c r="F340" s="370" t="e">
        <f t="shared" si="16"/>
        <v>#NAME?</v>
      </c>
      <c r="G340" s="370">
        <f t="shared" si="22"/>
        <v>0</v>
      </c>
      <c r="H340" s="370">
        <f t="shared" si="17"/>
        <v>90.35</v>
      </c>
      <c r="I340" s="56" t="e">
        <f t="shared" si="18"/>
        <v>#REF!</v>
      </c>
      <c r="J340" s="57" t="e">
        <f t="shared" si="20"/>
        <v>#REF!</v>
      </c>
      <c r="K340" s="58" t="e">
        <f>(AVERAGE(J332:J340))</f>
        <v>#REF!</v>
      </c>
      <c r="W340" s="59">
        <v>1</v>
      </c>
    </row>
    <row r="341" spans="1:23" hidden="1" x14ac:dyDescent="0.25">
      <c r="A341" s="11">
        <f t="shared" si="21"/>
        <v>10</v>
      </c>
      <c r="B341" s="60" t="e">
        <f t="shared" si="19"/>
        <v>#REF!</v>
      </c>
      <c r="C341" s="60"/>
      <c r="D341" s="60" t="e">
        <f t="shared" si="14"/>
        <v>#NAME?</v>
      </c>
      <c r="E341" s="370" t="e">
        <f t="shared" si="15"/>
        <v>#NAME?</v>
      </c>
      <c r="F341" s="370" t="e">
        <f t="shared" si="16"/>
        <v>#NAME?</v>
      </c>
      <c r="G341" s="370">
        <f t="shared" si="22"/>
        <v>0</v>
      </c>
      <c r="H341" s="370">
        <f t="shared" si="17"/>
        <v>90.35</v>
      </c>
      <c r="I341" s="56" t="e">
        <f t="shared" si="18"/>
        <v>#REF!</v>
      </c>
      <c r="J341" s="57" t="e">
        <f t="shared" si="20"/>
        <v>#REF!</v>
      </c>
      <c r="K341" s="58" t="e">
        <f>(AVERAGE(J332:J341))</f>
        <v>#REF!</v>
      </c>
      <c r="W341" s="59">
        <v>1</v>
      </c>
    </row>
    <row r="342" spans="1:23" hidden="1" x14ac:dyDescent="0.25">
      <c r="A342" s="11">
        <f t="shared" si="21"/>
        <v>11</v>
      </c>
      <c r="B342" s="60" t="e">
        <f t="shared" si="19"/>
        <v>#REF!</v>
      </c>
      <c r="C342" s="60"/>
      <c r="D342" s="60" t="e">
        <f t="shared" si="14"/>
        <v>#NAME?</v>
      </c>
      <c r="E342" s="370" t="e">
        <f t="shared" si="15"/>
        <v>#NAME?</v>
      </c>
      <c r="F342" s="370" t="e">
        <f t="shared" si="16"/>
        <v>#NAME?</v>
      </c>
      <c r="G342" s="370">
        <f t="shared" si="22"/>
        <v>0</v>
      </c>
      <c r="H342" s="370">
        <f t="shared" si="17"/>
        <v>90.35</v>
      </c>
      <c r="I342" s="56" t="e">
        <f t="shared" si="18"/>
        <v>#REF!</v>
      </c>
      <c r="J342" s="57" t="e">
        <f t="shared" si="20"/>
        <v>#REF!</v>
      </c>
      <c r="K342" s="58" t="e">
        <f>(AVERAGE(J341:J342))</f>
        <v>#REF!</v>
      </c>
      <c r="W342" s="59">
        <v>1</v>
      </c>
    </row>
    <row r="343" spans="1:23" hidden="1" x14ac:dyDescent="0.25">
      <c r="A343" s="11">
        <f t="shared" si="21"/>
        <v>12</v>
      </c>
      <c r="B343" s="60" t="e">
        <f t="shared" si="19"/>
        <v>#REF!</v>
      </c>
      <c r="C343" s="60"/>
      <c r="D343" s="60" t="e">
        <f t="shared" si="14"/>
        <v>#NAME?</v>
      </c>
      <c r="E343" s="370" t="e">
        <f t="shared" si="15"/>
        <v>#NAME?</v>
      </c>
      <c r="F343" s="370" t="e">
        <f t="shared" si="16"/>
        <v>#NAME?</v>
      </c>
      <c r="G343" s="370">
        <f t="shared" si="22"/>
        <v>0</v>
      </c>
      <c r="H343" s="370">
        <f t="shared" si="17"/>
        <v>90.35</v>
      </c>
      <c r="I343" s="56" t="e">
        <f t="shared" si="18"/>
        <v>#REF!</v>
      </c>
      <c r="J343" s="57" t="e">
        <f t="shared" si="20"/>
        <v>#REF!</v>
      </c>
      <c r="K343" s="58" t="e">
        <f>(AVERAGE(J332:J343))</f>
        <v>#REF!</v>
      </c>
      <c r="W343" s="59">
        <v>1</v>
      </c>
    </row>
    <row r="344" spans="1:23" hidden="1" x14ac:dyDescent="0.25">
      <c r="A344" s="11">
        <f t="shared" si="21"/>
        <v>13</v>
      </c>
      <c r="B344" s="60" t="e">
        <f t="shared" si="19"/>
        <v>#REF!</v>
      </c>
      <c r="C344" s="60"/>
      <c r="D344" s="60" t="e">
        <f t="shared" si="14"/>
        <v>#NAME?</v>
      </c>
      <c r="E344" s="370" t="e">
        <f t="shared" si="15"/>
        <v>#NAME?</v>
      </c>
      <c r="F344" s="370" t="e">
        <f t="shared" si="16"/>
        <v>#NAME?</v>
      </c>
      <c r="G344" s="370">
        <f t="shared" si="22"/>
        <v>0</v>
      </c>
      <c r="H344" s="370">
        <f t="shared" si="17"/>
        <v>90.35</v>
      </c>
      <c r="I344" s="56" t="e">
        <f t="shared" si="18"/>
        <v>#REF!</v>
      </c>
      <c r="J344" s="57" t="e">
        <f t="shared" si="20"/>
        <v>#REF!</v>
      </c>
      <c r="K344" s="58" t="e">
        <f>(AVERAGE(J332:J344))</f>
        <v>#REF!</v>
      </c>
      <c r="W344" s="59">
        <v>1</v>
      </c>
    </row>
    <row r="345" spans="1:23" hidden="1" x14ac:dyDescent="0.25">
      <c r="A345" s="11">
        <f t="shared" si="21"/>
        <v>14</v>
      </c>
      <c r="B345" s="60" t="e">
        <f t="shared" si="19"/>
        <v>#REF!</v>
      </c>
      <c r="C345" s="60"/>
      <c r="D345" s="60" t="e">
        <f t="shared" si="14"/>
        <v>#NAME?</v>
      </c>
      <c r="E345" s="370" t="e">
        <f t="shared" si="15"/>
        <v>#NAME?</v>
      </c>
      <c r="F345" s="370" t="e">
        <f t="shared" si="16"/>
        <v>#NAME?</v>
      </c>
      <c r="G345" s="370">
        <f t="shared" si="22"/>
        <v>0</v>
      </c>
      <c r="H345" s="370">
        <f t="shared" si="17"/>
        <v>90.35</v>
      </c>
      <c r="I345" s="56" t="e">
        <f t="shared" si="18"/>
        <v>#REF!</v>
      </c>
      <c r="J345" s="57" t="e">
        <f t="shared" si="20"/>
        <v>#REF!</v>
      </c>
      <c r="K345" s="58" t="e">
        <f>(AVERAGE(J332:J345))</f>
        <v>#REF!</v>
      </c>
      <c r="W345" s="59">
        <v>1</v>
      </c>
    </row>
    <row r="346" spans="1:23" hidden="1" x14ac:dyDescent="0.25">
      <c r="A346" s="11">
        <f t="shared" si="21"/>
        <v>15</v>
      </c>
      <c r="B346" s="60" t="e">
        <f t="shared" si="19"/>
        <v>#REF!</v>
      </c>
      <c r="C346" s="60"/>
      <c r="D346" s="60" t="e">
        <f t="shared" si="14"/>
        <v>#NAME?</v>
      </c>
      <c r="E346" s="370" t="e">
        <f t="shared" si="15"/>
        <v>#NAME?</v>
      </c>
      <c r="F346" s="370" t="e">
        <f t="shared" si="16"/>
        <v>#NAME?</v>
      </c>
      <c r="G346" s="370">
        <f t="shared" si="22"/>
        <v>0</v>
      </c>
      <c r="H346" s="370">
        <f t="shared" si="17"/>
        <v>90.35</v>
      </c>
      <c r="I346" s="56" t="e">
        <f t="shared" si="18"/>
        <v>#REF!</v>
      </c>
      <c r="J346" s="57" t="e">
        <f t="shared" si="20"/>
        <v>#REF!</v>
      </c>
      <c r="K346" s="58" t="e">
        <f>(AVERAGE(J332:J346))</f>
        <v>#REF!</v>
      </c>
      <c r="W346" s="59">
        <v>1</v>
      </c>
    </row>
    <row r="347" spans="1:23" hidden="1" x14ac:dyDescent="0.25">
      <c r="A347" s="11">
        <f t="shared" si="21"/>
        <v>16</v>
      </c>
      <c r="B347" s="60" t="e">
        <f t="shared" si="19"/>
        <v>#REF!</v>
      </c>
      <c r="C347" s="60"/>
      <c r="D347" s="60" t="e">
        <f t="shared" si="14"/>
        <v>#NAME?</v>
      </c>
      <c r="E347" s="370" t="e">
        <f t="shared" si="15"/>
        <v>#NAME?</v>
      </c>
      <c r="F347" s="370" t="e">
        <f t="shared" si="16"/>
        <v>#NAME?</v>
      </c>
      <c r="G347" s="370">
        <f t="shared" si="22"/>
        <v>0</v>
      </c>
      <c r="H347" s="370">
        <f t="shared" si="17"/>
        <v>90.35</v>
      </c>
      <c r="I347" s="56" t="e">
        <f t="shared" si="18"/>
        <v>#REF!</v>
      </c>
      <c r="J347" s="57" t="e">
        <f t="shared" si="20"/>
        <v>#REF!</v>
      </c>
      <c r="K347" s="58" t="e">
        <f>(AVERAGE(J332:J347))</f>
        <v>#REF!</v>
      </c>
      <c r="W347" s="59">
        <v>1</v>
      </c>
    </row>
    <row r="348" spans="1:23" hidden="1" x14ac:dyDescent="0.25">
      <c r="A348" s="11">
        <f t="shared" si="21"/>
        <v>17</v>
      </c>
      <c r="B348" s="60" t="e">
        <f t="shared" si="19"/>
        <v>#REF!</v>
      </c>
      <c r="C348" s="60"/>
      <c r="D348" s="60" t="e">
        <f t="shared" si="14"/>
        <v>#NAME?</v>
      </c>
      <c r="E348" s="370" t="e">
        <f t="shared" si="15"/>
        <v>#NAME?</v>
      </c>
      <c r="F348" s="370" t="e">
        <f t="shared" si="16"/>
        <v>#NAME?</v>
      </c>
      <c r="G348" s="370">
        <f t="shared" si="22"/>
        <v>0</v>
      </c>
      <c r="H348" s="370">
        <f t="shared" si="17"/>
        <v>90.35</v>
      </c>
      <c r="I348" s="56" t="e">
        <f t="shared" si="18"/>
        <v>#REF!</v>
      </c>
      <c r="J348" s="57" t="e">
        <f t="shared" si="20"/>
        <v>#REF!</v>
      </c>
      <c r="K348" s="58" t="e">
        <f>(AVERAGE(J332:J348))</f>
        <v>#REF!</v>
      </c>
      <c r="W348" s="59">
        <v>1</v>
      </c>
    </row>
    <row r="349" spans="1:23" hidden="1" x14ac:dyDescent="0.25">
      <c r="A349" s="11">
        <f t="shared" si="21"/>
        <v>18</v>
      </c>
      <c r="B349" s="60" t="e">
        <f t="shared" si="19"/>
        <v>#REF!</v>
      </c>
      <c r="C349" s="60"/>
      <c r="D349" s="60" t="e">
        <f t="shared" si="14"/>
        <v>#NAME?</v>
      </c>
      <c r="E349" s="370" t="e">
        <f t="shared" si="15"/>
        <v>#NAME?</v>
      </c>
      <c r="F349" s="370" t="e">
        <f t="shared" si="16"/>
        <v>#NAME?</v>
      </c>
      <c r="G349" s="370">
        <f t="shared" si="22"/>
        <v>0</v>
      </c>
      <c r="H349" s="370">
        <f t="shared" si="17"/>
        <v>90.35</v>
      </c>
      <c r="I349" s="56" t="e">
        <f t="shared" si="18"/>
        <v>#REF!</v>
      </c>
      <c r="J349" s="57" t="e">
        <f t="shared" si="20"/>
        <v>#REF!</v>
      </c>
      <c r="K349" s="58" t="e">
        <f>(AVERAGE(J332:J349))</f>
        <v>#REF!</v>
      </c>
      <c r="W349" s="59">
        <v>1</v>
      </c>
    </row>
    <row r="350" spans="1:23" hidden="1" x14ac:dyDescent="0.25">
      <c r="A350" s="11">
        <f t="shared" si="21"/>
        <v>19</v>
      </c>
      <c r="B350" s="60" t="e">
        <f t="shared" si="19"/>
        <v>#REF!</v>
      </c>
      <c r="C350" s="60"/>
      <c r="D350" s="60" t="e">
        <f t="shared" si="14"/>
        <v>#NAME?</v>
      </c>
      <c r="E350" s="370" t="e">
        <f t="shared" si="15"/>
        <v>#NAME?</v>
      </c>
      <c r="F350" s="370" t="e">
        <f t="shared" si="16"/>
        <v>#NAME?</v>
      </c>
      <c r="G350" s="370">
        <f t="shared" si="22"/>
        <v>0</v>
      </c>
      <c r="H350" s="370">
        <f t="shared" si="17"/>
        <v>90.35</v>
      </c>
      <c r="I350" s="56" t="e">
        <f t="shared" si="18"/>
        <v>#REF!</v>
      </c>
      <c r="J350" s="57" t="e">
        <f t="shared" si="20"/>
        <v>#REF!</v>
      </c>
      <c r="K350" s="58" t="e">
        <f>(AVERAGE(J332:J350))</f>
        <v>#REF!</v>
      </c>
      <c r="W350" s="59">
        <v>1</v>
      </c>
    </row>
    <row r="351" spans="1:23" hidden="1" x14ac:dyDescent="0.25">
      <c r="A351" s="11">
        <f t="shared" si="21"/>
        <v>20</v>
      </c>
      <c r="B351" s="60" t="e">
        <f t="shared" si="19"/>
        <v>#REF!</v>
      </c>
      <c r="C351" s="60"/>
      <c r="D351" s="60" t="e">
        <f t="shared" si="14"/>
        <v>#NAME?</v>
      </c>
      <c r="E351" s="370" t="e">
        <f t="shared" si="15"/>
        <v>#NAME?</v>
      </c>
      <c r="F351" s="370" t="e">
        <f t="shared" si="16"/>
        <v>#NAME?</v>
      </c>
      <c r="G351" s="370">
        <f t="shared" si="22"/>
        <v>0</v>
      </c>
      <c r="H351" s="370">
        <f t="shared" si="17"/>
        <v>90.35</v>
      </c>
      <c r="I351" s="56" t="e">
        <f t="shared" si="18"/>
        <v>#REF!</v>
      </c>
      <c r="J351" s="57" t="e">
        <f t="shared" si="20"/>
        <v>#REF!</v>
      </c>
      <c r="K351" s="58" t="e">
        <f>(AVERAGE(J332:J351))</f>
        <v>#REF!</v>
      </c>
      <c r="W351" s="59">
        <v>1</v>
      </c>
    </row>
    <row r="352" spans="1:23" hidden="1" x14ac:dyDescent="0.25">
      <c r="A352" s="11">
        <f t="shared" si="21"/>
        <v>21</v>
      </c>
      <c r="B352" s="370" t="e">
        <f>ptrate*W352</f>
        <v>#REF!</v>
      </c>
      <c r="C352" s="370"/>
      <c r="D352" s="370" t="e">
        <f t="shared" si="14"/>
        <v>#NAME?</v>
      </c>
      <c r="E352" s="370" t="e">
        <f t="shared" si="15"/>
        <v>#NAME?</v>
      </c>
      <c r="F352" s="370" t="e">
        <f t="shared" si="16"/>
        <v>#NAME?</v>
      </c>
      <c r="G352" s="370">
        <f t="shared" si="22"/>
        <v>0</v>
      </c>
      <c r="H352" s="370">
        <f t="shared" si="17"/>
        <v>90.35</v>
      </c>
      <c r="I352" s="56" t="e">
        <f t="shared" si="18"/>
        <v>#REF!</v>
      </c>
      <c r="J352" s="57" t="e">
        <f>I352*wageindex</f>
        <v>#REF!</v>
      </c>
      <c r="K352" s="58" t="e">
        <f>(AVERAGE(J332:J352))</f>
        <v>#REF!</v>
      </c>
      <c r="W352" s="8">
        <f t="shared" ref="W352:W358" si="23">paone</f>
        <v>0.98</v>
      </c>
    </row>
    <row r="353" spans="1:23" hidden="1" x14ac:dyDescent="0.25">
      <c r="A353" s="11">
        <f t="shared" si="21"/>
        <v>22</v>
      </c>
      <c r="B353" s="370" t="e">
        <f t="shared" si="19"/>
        <v>#REF!</v>
      </c>
      <c r="C353" s="370"/>
      <c r="D353" s="370" t="e">
        <f t="shared" si="14"/>
        <v>#NAME?</v>
      </c>
      <c r="E353" s="370" t="e">
        <f t="shared" si="15"/>
        <v>#NAME?</v>
      </c>
      <c r="F353" s="370" t="e">
        <f t="shared" si="16"/>
        <v>#NAME?</v>
      </c>
      <c r="G353" s="370">
        <f t="shared" si="22"/>
        <v>0</v>
      </c>
      <c r="H353" s="370">
        <f t="shared" si="17"/>
        <v>90.35</v>
      </c>
      <c r="I353" s="56" t="e">
        <f t="shared" si="18"/>
        <v>#REF!</v>
      </c>
      <c r="J353" s="57" t="e">
        <f t="shared" si="20"/>
        <v>#REF!</v>
      </c>
      <c r="K353" s="58" t="e">
        <f>(AVERAGE(J332:J353))</f>
        <v>#REF!</v>
      </c>
      <c r="W353" s="8">
        <f t="shared" si="23"/>
        <v>0.98</v>
      </c>
    </row>
    <row r="354" spans="1:23" hidden="1" x14ac:dyDescent="0.25">
      <c r="A354" s="11">
        <f t="shared" si="21"/>
        <v>23</v>
      </c>
      <c r="B354" s="370" t="e">
        <f t="shared" si="19"/>
        <v>#REF!</v>
      </c>
      <c r="C354" s="370"/>
      <c r="D354" s="370" t="e">
        <f t="shared" si="14"/>
        <v>#NAME?</v>
      </c>
      <c r="E354" s="370" t="e">
        <f t="shared" si="15"/>
        <v>#NAME?</v>
      </c>
      <c r="F354" s="370" t="e">
        <f t="shared" si="16"/>
        <v>#NAME?</v>
      </c>
      <c r="G354" s="370">
        <f t="shared" si="22"/>
        <v>0</v>
      </c>
      <c r="H354" s="370">
        <f t="shared" si="17"/>
        <v>90.35</v>
      </c>
      <c r="I354" s="56" t="e">
        <f t="shared" si="18"/>
        <v>#REF!</v>
      </c>
      <c r="J354" s="57" t="e">
        <f t="shared" si="20"/>
        <v>#REF!</v>
      </c>
      <c r="K354" s="58" t="e">
        <f>(AVERAGE(J332:J354))</f>
        <v>#REF!</v>
      </c>
      <c r="W354" s="8">
        <f t="shared" si="23"/>
        <v>0.98</v>
      </c>
    </row>
    <row r="355" spans="1:23" hidden="1" x14ac:dyDescent="0.25">
      <c r="A355" s="11">
        <f t="shared" si="21"/>
        <v>24</v>
      </c>
      <c r="B355" s="370" t="e">
        <f t="shared" si="19"/>
        <v>#REF!</v>
      </c>
      <c r="C355" s="370"/>
      <c r="D355" s="370" t="e">
        <f t="shared" si="14"/>
        <v>#NAME?</v>
      </c>
      <c r="E355" s="370" t="e">
        <f t="shared" si="15"/>
        <v>#NAME?</v>
      </c>
      <c r="F355" s="370" t="e">
        <f t="shared" si="16"/>
        <v>#NAME?</v>
      </c>
      <c r="G355" s="370">
        <f t="shared" si="22"/>
        <v>0</v>
      </c>
      <c r="H355" s="370">
        <f t="shared" si="17"/>
        <v>90.35</v>
      </c>
      <c r="I355" s="56" t="e">
        <f t="shared" si="18"/>
        <v>#REF!</v>
      </c>
      <c r="J355" s="57" t="e">
        <f t="shared" si="20"/>
        <v>#REF!</v>
      </c>
      <c r="K355" s="58" t="e">
        <f>(AVERAGE(J332:J355))</f>
        <v>#REF!</v>
      </c>
      <c r="W355" s="8">
        <f t="shared" si="23"/>
        <v>0.98</v>
      </c>
    </row>
    <row r="356" spans="1:23" hidden="1" x14ac:dyDescent="0.25">
      <c r="A356" s="11">
        <f t="shared" si="21"/>
        <v>25</v>
      </c>
      <c r="B356" s="370" t="e">
        <f t="shared" si="19"/>
        <v>#REF!</v>
      </c>
      <c r="C356" s="370"/>
      <c r="D356" s="370" t="e">
        <f t="shared" si="14"/>
        <v>#NAME?</v>
      </c>
      <c r="E356" s="370" t="e">
        <f t="shared" si="15"/>
        <v>#NAME?</v>
      </c>
      <c r="F356" s="370" t="e">
        <f t="shared" si="16"/>
        <v>#NAME?</v>
      </c>
      <c r="G356" s="370">
        <f t="shared" si="22"/>
        <v>0</v>
      </c>
      <c r="H356" s="370">
        <f t="shared" si="17"/>
        <v>90.35</v>
      </c>
      <c r="I356" s="56" t="e">
        <f t="shared" si="18"/>
        <v>#REF!</v>
      </c>
      <c r="J356" s="57" t="e">
        <f t="shared" si="20"/>
        <v>#REF!</v>
      </c>
      <c r="K356" s="58" t="e">
        <f>(AVERAGE(J332:J356))</f>
        <v>#REF!</v>
      </c>
      <c r="W356" s="8">
        <f t="shared" si="23"/>
        <v>0.98</v>
      </c>
    </row>
    <row r="357" spans="1:23" hidden="1" x14ac:dyDescent="0.25">
      <c r="A357" s="11">
        <f t="shared" si="21"/>
        <v>26</v>
      </c>
      <c r="B357" s="370" t="e">
        <f t="shared" si="19"/>
        <v>#REF!</v>
      </c>
      <c r="C357" s="370"/>
      <c r="D357" s="370" t="e">
        <f t="shared" si="14"/>
        <v>#NAME?</v>
      </c>
      <c r="E357" s="370" t="e">
        <f t="shared" si="15"/>
        <v>#NAME?</v>
      </c>
      <c r="F357" s="370" t="e">
        <f t="shared" si="16"/>
        <v>#NAME?</v>
      </c>
      <c r="G357" s="370">
        <f t="shared" si="22"/>
        <v>0</v>
      </c>
      <c r="H357" s="370">
        <f t="shared" si="17"/>
        <v>90.35</v>
      </c>
      <c r="I357" s="56" t="e">
        <f t="shared" si="18"/>
        <v>#REF!</v>
      </c>
      <c r="J357" s="57" t="e">
        <f t="shared" si="20"/>
        <v>#REF!</v>
      </c>
      <c r="K357" s="58" t="e">
        <f>(AVERAGE(J332:J357))</f>
        <v>#REF!</v>
      </c>
      <c r="W357" s="8">
        <f t="shared" si="23"/>
        <v>0.98</v>
      </c>
    </row>
    <row r="358" spans="1:23" hidden="1" x14ac:dyDescent="0.25">
      <c r="A358" s="11">
        <f t="shared" si="21"/>
        <v>27</v>
      </c>
      <c r="B358" s="370" t="e">
        <f t="shared" si="19"/>
        <v>#REF!</v>
      </c>
      <c r="C358" s="370"/>
      <c r="D358" s="370" t="e">
        <f t="shared" si="14"/>
        <v>#NAME?</v>
      </c>
      <c r="E358" s="370" t="e">
        <f t="shared" si="15"/>
        <v>#NAME?</v>
      </c>
      <c r="F358" s="370" t="e">
        <f t="shared" si="16"/>
        <v>#NAME?</v>
      </c>
      <c r="G358" s="370">
        <f t="shared" si="22"/>
        <v>0</v>
      </c>
      <c r="H358" s="370">
        <f t="shared" si="17"/>
        <v>90.35</v>
      </c>
      <c r="I358" s="56" t="e">
        <f t="shared" si="18"/>
        <v>#REF!</v>
      </c>
      <c r="J358" s="57" t="e">
        <f t="shared" si="20"/>
        <v>#REF!</v>
      </c>
      <c r="K358" s="58" t="e">
        <f>(AVERAGE(J332:J358))</f>
        <v>#REF!</v>
      </c>
      <c r="W358" s="8">
        <f t="shared" si="23"/>
        <v>0.98</v>
      </c>
    </row>
    <row r="359" spans="1:23" hidden="1" x14ac:dyDescent="0.25">
      <c r="A359" s="11">
        <f t="shared" si="21"/>
        <v>28</v>
      </c>
      <c r="B359" s="60" t="e">
        <f t="shared" si="19"/>
        <v>#REF!</v>
      </c>
      <c r="C359" s="60"/>
      <c r="D359" s="60" t="e">
        <f t="shared" si="14"/>
        <v>#NAME?</v>
      </c>
      <c r="E359" s="370" t="e">
        <f t="shared" si="15"/>
        <v>#NAME?</v>
      </c>
      <c r="F359" s="370" t="e">
        <f t="shared" si="16"/>
        <v>#NAME?</v>
      </c>
      <c r="G359" s="370">
        <f t="shared" si="22"/>
        <v>0</v>
      </c>
      <c r="H359" s="370">
        <f t="shared" si="17"/>
        <v>90.35</v>
      </c>
      <c r="I359" s="56" t="e">
        <f t="shared" si="18"/>
        <v>#REF!</v>
      </c>
      <c r="J359" s="57" t="e">
        <f t="shared" si="20"/>
        <v>#REF!</v>
      </c>
      <c r="K359" s="58" t="e">
        <f>(AVERAGE(J332:J359))</f>
        <v>#REF!</v>
      </c>
      <c r="W359" s="8">
        <f t="shared" ref="W359:W365" si="24">patwo</f>
        <v>0.96</v>
      </c>
    </row>
    <row r="360" spans="1:23" hidden="1" x14ac:dyDescent="0.25">
      <c r="A360" s="11">
        <f t="shared" si="21"/>
        <v>29</v>
      </c>
      <c r="B360" s="60" t="e">
        <f t="shared" si="19"/>
        <v>#REF!</v>
      </c>
      <c r="C360" s="60"/>
      <c r="D360" s="60" t="e">
        <f t="shared" si="14"/>
        <v>#NAME?</v>
      </c>
      <c r="E360" s="370" t="e">
        <f t="shared" si="15"/>
        <v>#NAME?</v>
      </c>
      <c r="F360" s="370" t="e">
        <f t="shared" si="16"/>
        <v>#NAME?</v>
      </c>
      <c r="G360" s="370">
        <f t="shared" si="22"/>
        <v>0</v>
      </c>
      <c r="H360" s="370">
        <f t="shared" si="17"/>
        <v>90.35</v>
      </c>
      <c r="I360" s="56" t="e">
        <f t="shared" si="18"/>
        <v>#REF!</v>
      </c>
      <c r="J360" s="57" t="e">
        <f t="shared" si="20"/>
        <v>#REF!</v>
      </c>
      <c r="K360" s="58" t="e">
        <f>(AVERAGE(J332:J360))</f>
        <v>#REF!</v>
      </c>
      <c r="W360" s="8">
        <f t="shared" si="24"/>
        <v>0.96</v>
      </c>
    </row>
    <row r="361" spans="1:23" hidden="1" x14ac:dyDescent="0.25">
      <c r="A361" s="11">
        <f t="shared" si="21"/>
        <v>30</v>
      </c>
      <c r="B361" s="60" t="e">
        <f t="shared" si="19"/>
        <v>#REF!</v>
      </c>
      <c r="C361" s="60"/>
      <c r="D361" s="60" t="e">
        <f t="shared" si="14"/>
        <v>#NAME?</v>
      </c>
      <c r="E361" s="370" t="e">
        <f t="shared" si="15"/>
        <v>#NAME?</v>
      </c>
      <c r="F361" s="370" t="e">
        <f t="shared" si="16"/>
        <v>#NAME?</v>
      </c>
      <c r="G361" s="370">
        <f t="shared" si="22"/>
        <v>0</v>
      </c>
      <c r="H361" s="370">
        <f t="shared" si="17"/>
        <v>90.35</v>
      </c>
      <c r="I361" s="56" t="e">
        <f t="shared" si="18"/>
        <v>#REF!</v>
      </c>
      <c r="J361" s="57" t="e">
        <f t="shared" si="20"/>
        <v>#REF!</v>
      </c>
      <c r="K361" s="58" t="e">
        <f>(AVERAGE(J332:J361))</f>
        <v>#REF!</v>
      </c>
      <c r="W361" s="8">
        <f t="shared" si="24"/>
        <v>0.96</v>
      </c>
    </row>
    <row r="362" spans="1:23" hidden="1" x14ac:dyDescent="0.25">
      <c r="A362" s="11">
        <f t="shared" si="21"/>
        <v>31</v>
      </c>
      <c r="B362" s="60" t="e">
        <f t="shared" si="19"/>
        <v>#REF!</v>
      </c>
      <c r="C362" s="60"/>
      <c r="D362" s="60" t="e">
        <f t="shared" si="14"/>
        <v>#NAME?</v>
      </c>
      <c r="E362" s="370" t="e">
        <f t="shared" si="15"/>
        <v>#NAME?</v>
      </c>
      <c r="F362" s="370" t="e">
        <f t="shared" si="16"/>
        <v>#NAME?</v>
      </c>
      <c r="G362" s="370">
        <f t="shared" si="22"/>
        <v>0</v>
      </c>
      <c r="H362" s="370">
        <f t="shared" si="17"/>
        <v>90.35</v>
      </c>
      <c r="I362" s="56" t="e">
        <f t="shared" si="18"/>
        <v>#REF!</v>
      </c>
      <c r="J362" s="57" t="e">
        <f t="shared" si="20"/>
        <v>#REF!</v>
      </c>
      <c r="K362" s="58" t="e">
        <f>(AVERAGE(J332:J362))</f>
        <v>#REF!</v>
      </c>
      <c r="W362" s="8">
        <f t="shared" si="24"/>
        <v>0.96</v>
      </c>
    </row>
    <row r="363" spans="1:23" hidden="1" x14ac:dyDescent="0.25">
      <c r="A363" s="11">
        <f t="shared" si="21"/>
        <v>32</v>
      </c>
      <c r="B363" s="60" t="e">
        <f t="shared" si="19"/>
        <v>#REF!</v>
      </c>
      <c r="C363" s="60"/>
      <c r="D363" s="60" t="e">
        <f t="shared" si="14"/>
        <v>#NAME?</v>
      </c>
      <c r="E363" s="370" t="e">
        <f t="shared" si="15"/>
        <v>#NAME?</v>
      </c>
      <c r="F363" s="370" t="e">
        <f t="shared" si="16"/>
        <v>#NAME?</v>
      </c>
      <c r="G363" s="370">
        <f t="shared" si="22"/>
        <v>0</v>
      </c>
      <c r="H363" s="370">
        <f t="shared" si="17"/>
        <v>90.35</v>
      </c>
      <c r="I363" s="56" t="e">
        <f t="shared" si="18"/>
        <v>#REF!</v>
      </c>
      <c r="J363" s="57" t="e">
        <f t="shared" si="20"/>
        <v>#REF!</v>
      </c>
      <c r="K363" s="58" t="e">
        <f>(AVERAGE(J332:J363))</f>
        <v>#REF!</v>
      </c>
      <c r="W363" s="8">
        <f t="shared" si="24"/>
        <v>0.96</v>
      </c>
    </row>
    <row r="364" spans="1:23" hidden="1" x14ac:dyDescent="0.25">
      <c r="A364" s="11">
        <f t="shared" si="21"/>
        <v>33</v>
      </c>
      <c r="B364" s="60" t="e">
        <f t="shared" si="19"/>
        <v>#REF!</v>
      </c>
      <c r="C364" s="60"/>
      <c r="D364" s="60" t="e">
        <f t="shared" si="14"/>
        <v>#NAME?</v>
      </c>
      <c r="E364" s="370" t="e">
        <f t="shared" ref="E364:E395" si="25">slprate</f>
        <v>#NAME?</v>
      </c>
      <c r="F364" s="370" t="e">
        <f t="shared" si="16"/>
        <v>#NAME?</v>
      </c>
      <c r="G364" s="370">
        <f t="shared" si="22"/>
        <v>0</v>
      </c>
      <c r="H364" s="370">
        <f t="shared" ref="H364:H395" si="26">noncmrate</f>
        <v>90.35</v>
      </c>
      <c r="I364" s="56" t="e">
        <f t="shared" ref="I364:I427" si="27">SUM(B364:H364)</f>
        <v>#REF!</v>
      </c>
      <c r="J364" s="57" t="e">
        <f t="shared" ref="J364:J395" si="28">I364*wageindex</f>
        <v>#REF!</v>
      </c>
      <c r="K364" s="58" t="e">
        <f>(AVERAGE(J332:J364))</f>
        <v>#REF!</v>
      </c>
      <c r="W364" s="8">
        <f t="shared" si="24"/>
        <v>0.96</v>
      </c>
    </row>
    <row r="365" spans="1:23" hidden="1" x14ac:dyDescent="0.25">
      <c r="A365" s="11">
        <f t="shared" si="21"/>
        <v>34</v>
      </c>
      <c r="B365" s="60" t="e">
        <f t="shared" si="19"/>
        <v>#REF!</v>
      </c>
      <c r="C365" s="60"/>
      <c r="D365" s="60" t="e">
        <f t="shared" si="14"/>
        <v>#NAME?</v>
      </c>
      <c r="E365" s="370" t="e">
        <f t="shared" si="25"/>
        <v>#NAME?</v>
      </c>
      <c r="F365" s="370" t="e">
        <f t="shared" si="16"/>
        <v>#NAME?</v>
      </c>
      <c r="G365" s="370">
        <f t="shared" si="22"/>
        <v>0</v>
      </c>
      <c r="H365" s="370">
        <f t="shared" si="26"/>
        <v>90.35</v>
      </c>
      <c r="I365" s="56" t="e">
        <f t="shared" si="27"/>
        <v>#REF!</v>
      </c>
      <c r="J365" s="57" t="e">
        <f t="shared" si="28"/>
        <v>#REF!</v>
      </c>
      <c r="K365" s="58" t="e">
        <f>(AVERAGE(J332:J365))</f>
        <v>#REF!</v>
      </c>
      <c r="W365" s="8">
        <f t="shared" si="24"/>
        <v>0.96</v>
      </c>
    </row>
    <row r="366" spans="1:23" hidden="1" x14ac:dyDescent="0.25">
      <c r="A366" s="11">
        <f t="shared" si="21"/>
        <v>35</v>
      </c>
      <c r="B366" s="370" t="e">
        <f t="shared" si="19"/>
        <v>#REF!</v>
      </c>
      <c r="C366" s="370"/>
      <c r="D366" s="370" t="e">
        <f t="shared" si="14"/>
        <v>#NAME?</v>
      </c>
      <c r="E366" s="370" t="e">
        <f t="shared" si="25"/>
        <v>#NAME?</v>
      </c>
      <c r="F366" s="370" t="e">
        <f t="shared" si="16"/>
        <v>#NAME?</v>
      </c>
      <c r="G366" s="370">
        <f t="shared" si="22"/>
        <v>0</v>
      </c>
      <c r="H366" s="370">
        <f t="shared" si="26"/>
        <v>90.35</v>
      </c>
      <c r="I366" s="56" t="e">
        <f t="shared" si="27"/>
        <v>#REF!</v>
      </c>
      <c r="J366" s="57" t="e">
        <f t="shared" si="28"/>
        <v>#REF!</v>
      </c>
      <c r="K366" s="58" t="e">
        <f>(AVERAGE(J332:J366))</f>
        <v>#REF!</v>
      </c>
      <c r="W366" s="8">
        <f t="shared" ref="W366:W372" si="29">pathree</f>
        <v>0.94</v>
      </c>
    </row>
    <row r="367" spans="1:23" hidden="1" x14ac:dyDescent="0.25">
      <c r="A367" s="11">
        <f t="shared" si="21"/>
        <v>36</v>
      </c>
      <c r="B367" s="370" t="e">
        <f t="shared" si="19"/>
        <v>#REF!</v>
      </c>
      <c r="C367" s="370"/>
      <c r="D367" s="370" t="e">
        <f t="shared" si="14"/>
        <v>#NAME?</v>
      </c>
      <c r="E367" s="370" t="e">
        <f t="shared" si="25"/>
        <v>#NAME?</v>
      </c>
      <c r="F367" s="370" t="e">
        <f t="shared" si="16"/>
        <v>#NAME?</v>
      </c>
      <c r="G367" s="370">
        <f t="shared" ref="G367:G398" si="30">ntarate*ntaaftwo</f>
        <v>0</v>
      </c>
      <c r="H367" s="370">
        <f t="shared" si="26"/>
        <v>90.35</v>
      </c>
      <c r="I367" s="56" t="e">
        <f t="shared" si="27"/>
        <v>#REF!</v>
      </c>
      <c r="J367" s="57" t="e">
        <f t="shared" si="28"/>
        <v>#REF!</v>
      </c>
      <c r="K367" s="58" t="e">
        <f>(AVERAGE(J332:J367))</f>
        <v>#REF!</v>
      </c>
      <c r="W367" s="8">
        <f t="shared" si="29"/>
        <v>0.94</v>
      </c>
    </row>
    <row r="368" spans="1:23" hidden="1" x14ac:dyDescent="0.25">
      <c r="A368" s="11">
        <f t="shared" si="21"/>
        <v>37</v>
      </c>
      <c r="B368" s="370" t="e">
        <f t="shared" si="19"/>
        <v>#REF!</v>
      </c>
      <c r="C368" s="370"/>
      <c r="D368" s="370" t="e">
        <f t="shared" si="14"/>
        <v>#NAME?</v>
      </c>
      <c r="E368" s="370" t="e">
        <f t="shared" si="25"/>
        <v>#NAME?</v>
      </c>
      <c r="F368" s="370" t="e">
        <f t="shared" si="16"/>
        <v>#NAME?</v>
      </c>
      <c r="G368" s="370">
        <f t="shared" si="30"/>
        <v>0</v>
      </c>
      <c r="H368" s="370">
        <f t="shared" si="26"/>
        <v>90.35</v>
      </c>
      <c r="I368" s="56" t="e">
        <f t="shared" si="27"/>
        <v>#REF!</v>
      </c>
      <c r="J368" s="57" t="e">
        <f t="shared" si="28"/>
        <v>#REF!</v>
      </c>
      <c r="K368" s="58" t="e">
        <f>(AVERAGE(J332:J368))</f>
        <v>#REF!</v>
      </c>
      <c r="W368" s="8">
        <f t="shared" si="29"/>
        <v>0.94</v>
      </c>
    </row>
    <row r="369" spans="1:23" hidden="1" x14ac:dyDescent="0.25">
      <c r="A369" s="11">
        <f t="shared" si="21"/>
        <v>38</v>
      </c>
      <c r="B369" s="370" t="e">
        <f t="shared" si="19"/>
        <v>#REF!</v>
      </c>
      <c r="C369" s="370"/>
      <c r="D369" s="370" t="e">
        <f t="shared" si="14"/>
        <v>#NAME?</v>
      </c>
      <c r="E369" s="370" t="e">
        <f t="shared" si="25"/>
        <v>#NAME?</v>
      </c>
      <c r="F369" s="370" t="e">
        <f t="shared" si="16"/>
        <v>#NAME?</v>
      </c>
      <c r="G369" s="370">
        <f t="shared" si="30"/>
        <v>0</v>
      </c>
      <c r="H369" s="370">
        <f t="shared" si="26"/>
        <v>90.35</v>
      </c>
      <c r="I369" s="56" t="e">
        <f t="shared" si="27"/>
        <v>#REF!</v>
      </c>
      <c r="J369" s="57" t="e">
        <f t="shared" si="28"/>
        <v>#REF!</v>
      </c>
      <c r="K369" s="58" t="e">
        <f>(AVERAGE(J332:J369))</f>
        <v>#REF!</v>
      </c>
      <c r="W369" s="8">
        <f t="shared" si="29"/>
        <v>0.94</v>
      </c>
    </row>
    <row r="370" spans="1:23" hidden="1" x14ac:dyDescent="0.25">
      <c r="A370" s="11">
        <f t="shared" si="21"/>
        <v>39</v>
      </c>
      <c r="B370" s="370" t="e">
        <f t="shared" si="19"/>
        <v>#REF!</v>
      </c>
      <c r="C370" s="370"/>
      <c r="D370" s="370" t="e">
        <f t="shared" si="14"/>
        <v>#NAME?</v>
      </c>
      <c r="E370" s="370" t="e">
        <f t="shared" si="25"/>
        <v>#NAME?</v>
      </c>
      <c r="F370" s="370" t="e">
        <f t="shared" si="16"/>
        <v>#NAME?</v>
      </c>
      <c r="G370" s="370">
        <f t="shared" si="30"/>
        <v>0</v>
      </c>
      <c r="H370" s="370">
        <f t="shared" si="26"/>
        <v>90.35</v>
      </c>
      <c r="I370" s="56" t="e">
        <f t="shared" si="27"/>
        <v>#REF!</v>
      </c>
      <c r="J370" s="57" t="e">
        <f t="shared" si="28"/>
        <v>#REF!</v>
      </c>
      <c r="K370" s="58" t="e">
        <f>(AVERAGE(J332:J370))</f>
        <v>#REF!</v>
      </c>
      <c r="W370" s="8">
        <f t="shared" si="29"/>
        <v>0.94</v>
      </c>
    </row>
    <row r="371" spans="1:23" hidden="1" x14ac:dyDescent="0.25">
      <c r="A371" s="11">
        <f t="shared" si="21"/>
        <v>40</v>
      </c>
      <c r="B371" s="370" t="e">
        <f t="shared" si="19"/>
        <v>#REF!</v>
      </c>
      <c r="C371" s="370"/>
      <c r="D371" s="370" t="e">
        <f t="shared" si="14"/>
        <v>#NAME?</v>
      </c>
      <c r="E371" s="370" t="e">
        <f t="shared" si="25"/>
        <v>#NAME?</v>
      </c>
      <c r="F371" s="370" t="e">
        <f t="shared" si="16"/>
        <v>#NAME?</v>
      </c>
      <c r="G371" s="370">
        <f t="shared" si="30"/>
        <v>0</v>
      </c>
      <c r="H371" s="370">
        <f t="shared" si="26"/>
        <v>90.35</v>
      </c>
      <c r="I371" s="56" t="e">
        <f t="shared" si="27"/>
        <v>#REF!</v>
      </c>
      <c r="J371" s="57" t="e">
        <f t="shared" si="28"/>
        <v>#REF!</v>
      </c>
      <c r="K371" s="58" t="e">
        <f>(AVERAGE(J332:J371))</f>
        <v>#REF!</v>
      </c>
      <c r="W371" s="8">
        <f t="shared" si="29"/>
        <v>0.94</v>
      </c>
    </row>
    <row r="372" spans="1:23" hidden="1" x14ac:dyDescent="0.25">
      <c r="A372" s="11">
        <f t="shared" si="21"/>
        <v>41</v>
      </c>
      <c r="B372" s="370" t="e">
        <f t="shared" si="19"/>
        <v>#REF!</v>
      </c>
      <c r="C372" s="370"/>
      <c r="D372" s="370" t="e">
        <f t="shared" si="14"/>
        <v>#NAME?</v>
      </c>
      <c r="E372" s="370" t="e">
        <f t="shared" si="25"/>
        <v>#NAME?</v>
      </c>
      <c r="F372" s="370" t="e">
        <f t="shared" si="16"/>
        <v>#NAME?</v>
      </c>
      <c r="G372" s="370">
        <f t="shared" si="30"/>
        <v>0</v>
      </c>
      <c r="H372" s="370">
        <f t="shared" si="26"/>
        <v>90.35</v>
      </c>
      <c r="I372" s="56" t="e">
        <f t="shared" si="27"/>
        <v>#REF!</v>
      </c>
      <c r="J372" s="57" t="e">
        <f t="shared" si="28"/>
        <v>#REF!</v>
      </c>
      <c r="K372" s="58" t="e">
        <f>(AVERAGE(J332:J372))</f>
        <v>#REF!</v>
      </c>
      <c r="W372" s="8">
        <f t="shared" si="29"/>
        <v>0.94</v>
      </c>
    </row>
    <row r="373" spans="1:23" hidden="1" x14ac:dyDescent="0.25">
      <c r="A373" s="11">
        <f t="shared" si="21"/>
        <v>42</v>
      </c>
      <c r="B373" s="60" t="e">
        <f t="shared" si="19"/>
        <v>#REF!</v>
      </c>
      <c r="C373" s="60"/>
      <c r="D373" s="60" t="e">
        <f t="shared" si="14"/>
        <v>#NAME?</v>
      </c>
      <c r="E373" s="370" t="e">
        <f t="shared" si="25"/>
        <v>#NAME?</v>
      </c>
      <c r="F373" s="370" t="e">
        <f t="shared" si="16"/>
        <v>#NAME?</v>
      </c>
      <c r="G373" s="370">
        <f t="shared" si="30"/>
        <v>0</v>
      </c>
      <c r="H373" s="370">
        <f t="shared" si="26"/>
        <v>90.35</v>
      </c>
      <c r="I373" s="56" t="e">
        <f t="shared" si="27"/>
        <v>#REF!</v>
      </c>
      <c r="J373" s="57" t="e">
        <f t="shared" si="28"/>
        <v>#REF!</v>
      </c>
      <c r="K373" s="58" t="e">
        <f>(AVERAGE(J332:J373))</f>
        <v>#REF!</v>
      </c>
      <c r="W373" s="8">
        <f t="shared" ref="W373:W379" si="31">pafour</f>
        <v>0.92</v>
      </c>
    </row>
    <row r="374" spans="1:23" hidden="1" x14ac:dyDescent="0.25">
      <c r="A374" s="11">
        <f t="shared" si="21"/>
        <v>43</v>
      </c>
      <c r="B374" s="60" t="e">
        <f t="shared" si="19"/>
        <v>#REF!</v>
      </c>
      <c r="C374" s="60"/>
      <c r="D374" s="60" t="e">
        <f t="shared" si="14"/>
        <v>#NAME?</v>
      </c>
      <c r="E374" s="370" t="e">
        <f t="shared" si="25"/>
        <v>#NAME?</v>
      </c>
      <c r="F374" s="370" t="e">
        <f t="shared" si="16"/>
        <v>#NAME?</v>
      </c>
      <c r="G374" s="370">
        <f t="shared" si="30"/>
        <v>0</v>
      </c>
      <c r="H374" s="370">
        <f t="shared" si="26"/>
        <v>90.35</v>
      </c>
      <c r="I374" s="56" t="e">
        <f t="shared" si="27"/>
        <v>#REF!</v>
      </c>
      <c r="J374" s="57" t="e">
        <f t="shared" si="28"/>
        <v>#REF!</v>
      </c>
      <c r="K374" s="58" t="e">
        <f>(AVERAGE(J332:J374))</f>
        <v>#REF!</v>
      </c>
      <c r="W374" s="8">
        <f t="shared" si="31"/>
        <v>0.92</v>
      </c>
    </row>
    <row r="375" spans="1:23" hidden="1" x14ac:dyDescent="0.25">
      <c r="A375" s="11">
        <f t="shared" si="21"/>
        <v>44</v>
      </c>
      <c r="B375" s="60" t="e">
        <f t="shared" si="19"/>
        <v>#REF!</v>
      </c>
      <c r="C375" s="60"/>
      <c r="D375" s="60" t="e">
        <f t="shared" si="14"/>
        <v>#NAME?</v>
      </c>
      <c r="E375" s="370" t="e">
        <f t="shared" si="25"/>
        <v>#NAME?</v>
      </c>
      <c r="F375" s="370" t="e">
        <f t="shared" si="16"/>
        <v>#NAME?</v>
      </c>
      <c r="G375" s="370">
        <f t="shared" si="30"/>
        <v>0</v>
      </c>
      <c r="H375" s="370">
        <f t="shared" si="26"/>
        <v>90.35</v>
      </c>
      <c r="I375" s="56" t="e">
        <f t="shared" si="27"/>
        <v>#REF!</v>
      </c>
      <c r="J375" s="57" t="e">
        <f t="shared" si="28"/>
        <v>#REF!</v>
      </c>
      <c r="K375" s="58" t="e">
        <f>(AVERAGE(J332:J375))</f>
        <v>#REF!</v>
      </c>
      <c r="W375" s="8">
        <f t="shared" si="31"/>
        <v>0.92</v>
      </c>
    </row>
    <row r="376" spans="1:23" hidden="1" x14ac:dyDescent="0.25">
      <c r="A376" s="11">
        <f t="shared" si="21"/>
        <v>45</v>
      </c>
      <c r="B376" s="60" t="e">
        <f t="shared" si="19"/>
        <v>#REF!</v>
      </c>
      <c r="C376" s="60"/>
      <c r="D376" s="60" t="e">
        <f t="shared" si="14"/>
        <v>#NAME?</v>
      </c>
      <c r="E376" s="370" t="e">
        <f t="shared" si="25"/>
        <v>#NAME?</v>
      </c>
      <c r="F376" s="370" t="e">
        <f t="shared" si="16"/>
        <v>#NAME?</v>
      </c>
      <c r="G376" s="370">
        <f t="shared" si="30"/>
        <v>0</v>
      </c>
      <c r="H376" s="370">
        <f t="shared" si="26"/>
        <v>90.35</v>
      </c>
      <c r="I376" s="56" t="e">
        <f t="shared" si="27"/>
        <v>#REF!</v>
      </c>
      <c r="J376" s="57" t="e">
        <f t="shared" si="28"/>
        <v>#REF!</v>
      </c>
      <c r="K376" s="58" t="e">
        <f>(AVERAGE(J332:J376))</f>
        <v>#REF!</v>
      </c>
      <c r="W376" s="8">
        <f t="shared" si="31"/>
        <v>0.92</v>
      </c>
    </row>
    <row r="377" spans="1:23" hidden="1" x14ac:dyDescent="0.25">
      <c r="A377" s="11">
        <f t="shared" si="21"/>
        <v>46</v>
      </c>
      <c r="B377" s="60" t="e">
        <f t="shared" si="19"/>
        <v>#REF!</v>
      </c>
      <c r="C377" s="60"/>
      <c r="D377" s="60" t="e">
        <f t="shared" si="14"/>
        <v>#NAME?</v>
      </c>
      <c r="E377" s="370" t="e">
        <f t="shared" si="25"/>
        <v>#NAME?</v>
      </c>
      <c r="F377" s="370" t="e">
        <f t="shared" si="16"/>
        <v>#NAME?</v>
      </c>
      <c r="G377" s="370">
        <f t="shared" si="30"/>
        <v>0</v>
      </c>
      <c r="H377" s="370">
        <f t="shared" si="26"/>
        <v>90.35</v>
      </c>
      <c r="I377" s="56" t="e">
        <f t="shared" si="27"/>
        <v>#REF!</v>
      </c>
      <c r="J377" s="57" t="e">
        <f t="shared" si="28"/>
        <v>#REF!</v>
      </c>
      <c r="K377" s="58" t="e">
        <f>(AVERAGE(J332:J377))</f>
        <v>#REF!</v>
      </c>
      <c r="W377" s="8">
        <f t="shared" si="31"/>
        <v>0.92</v>
      </c>
    </row>
    <row r="378" spans="1:23" hidden="1" x14ac:dyDescent="0.25">
      <c r="A378" s="11">
        <f t="shared" si="21"/>
        <v>47</v>
      </c>
      <c r="B378" s="60" t="e">
        <f t="shared" si="19"/>
        <v>#REF!</v>
      </c>
      <c r="C378" s="60"/>
      <c r="D378" s="60" t="e">
        <f t="shared" si="14"/>
        <v>#NAME?</v>
      </c>
      <c r="E378" s="370" t="e">
        <f t="shared" si="25"/>
        <v>#NAME?</v>
      </c>
      <c r="F378" s="370" t="e">
        <f t="shared" si="16"/>
        <v>#NAME?</v>
      </c>
      <c r="G378" s="370">
        <f t="shared" si="30"/>
        <v>0</v>
      </c>
      <c r="H378" s="370">
        <f t="shared" si="26"/>
        <v>90.35</v>
      </c>
      <c r="I378" s="56" t="e">
        <f t="shared" si="27"/>
        <v>#REF!</v>
      </c>
      <c r="J378" s="57" t="e">
        <f t="shared" si="28"/>
        <v>#REF!</v>
      </c>
      <c r="K378" s="58" t="e">
        <f>(AVERAGE(J332:J378))</f>
        <v>#REF!</v>
      </c>
      <c r="W378" s="8">
        <f t="shared" si="31"/>
        <v>0.92</v>
      </c>
    </row>
    <row r="379" spans="1:23" hidden="1" x14ac:dyDescent="0.25">
      <c r="A379" s="11">
        <f t="shared" si="21"/>
        <v>48</v>
      </c>
      <c r="B379" s="60" t="e">
        <f t="shared" si="19"/>
        <v>#REF!</v>
      </c>
      <c r="C379" s="60"/>
      <c r="D379" s="60" t="e">
        <f t="shared" si="14"/>
        <v>#NAME?</v>
      </c>
      <c r="E379" s="370" t="e">
        <f t="shared" si="25"/>
        <v>#NAME?</v>
      </c>
      <c r="F379" s="370" t="e">
        <f t="shared" si="16"/>
        <v>#NAME?</v>
      </c>
      <c r="G379" s="370">
        <f t="shared" si="30"/>
        <v>0</v>
      </c>
      <c r="H379" s="370">
        <f t="shared" si="26"/>
        <v>90.35</v>
      </c>
      <c r="I379" s="56" t="e">
        <f t="shared" si="27"/>
        <v>#REF!</v>
      </c>
      <c r="J379" s="57" t="e">
        <f t="shared" si="28"/>
        <v>#REF!</v>
      </c>
      <c r="K379" s="58" t="e">
        <f>(AVERAGE(J332:J379))</f>
        <v>#REF!</v>
      </c>
      <c r="W379" s="8">
        <f t="shared" si="31"/>
        <v>0.92</v>
      </c>
    </row>
    <row r="380" spans="1:23" hidden="1" x14ac:dyDescent="0.25">
      <c r="A380" s="11">
        <f t="shared" si="21"/>
        <v>49</v>
      </c>
      <c r="B380" s="370" t="e">
        <f t="shared" si="19"/>
        <v>#REF!</v>
      </c>
      <c r="C380" s="370"/>
      <c r="D380" s="370" t="e">
        <f t="shared" si="14"/>
        <v>#NAME?</v>
      </c>
      <c r="E380" s="370" t="e">
        <f t="shared" si="25"/>
        <v>#NAME?</v>
      </c>
      <c r="F380" s="370" t="e">
        <f t="shared" si="16"/>
        <v>#NAME?</v>
      </c>
      <c r="G380" s="370">
        <f t="shared" si="30"/>
        <v>0</v>
      </c>
      <c r="H380" s="370">
        <f t="shared" si="26"/>
        <v>90.35</v>
      </c>
      <c r="I380" s="56" t="e">
        <f t="shared" si="27"/>
        <v>#REF!</v>
      </c>
      <c r="J380" s="57" t="e">
        <f t="shared" si="28"/>
        <v>#REF!</v>
      </c>
      <c r="K380" s="58" t="e">
        <f>(AVERAGE(J332:J380))</f>
        <v>#REF!</v>
      </c>
      <c r="W380" s="8">
        <f t="shared" ref="W380:W386" si="32">pafive</f>
        <v>0.9</v>
      </c>
    </row>
    <row r="381" spans="1:23" hidden="1" x14ac:dyDescent="0.25">
      <c r="A381" s="11">
        <f t="shared" si="21"/>
        <v>50</v>
      </c>
      <c r="B381" s="370" t="e">
        <f t="shared" si="19"/>
        <v>#REF!</v>
      </c>
      <c r="C381" s="370"/>
      <c r="D381" s="370" t="e">
        <f t="shared" si="14"/>
        <v>#NAME?</v>
      </c>
      <c r="E381" s="370" t="e">
        <f t="shared" si="25"/>
        <v>#NAME?</v>
      </c>
      <c r="F381" s="370" t="e">
        <f t="shared" si="16"/>
        <v>#NAME?</v>
      </c>
      <c r="G381" s="370">
        <f t="shared" si="30"/>
        <v>0</v>
      </c>
      <c r="H381" s="370">
        <f t="shared" si="26"/>
        <v>90.35</v>
      </c>
      <c r="I381" s="56" t="e">
        <f t="shared" si="27"/>
        <v>#REF!</v>
      </c>
      <c r="J381" s="57" t="e">
        <f t="shared" si="28"/>
        <v>#REF!</v>
      </c>
      <c r="K381" s="58" t="e">
        <f>(AVERAGE(J332:J381))</f>
        <v>#REF!</v>
      </c>
      <c r="W381" s="8">
        <f t="shared" si="32"/>
        <v>0.9</v>
      </c>
    </row>
    <row r="382" spans="1:23" hidden="1" x14ac:dyDescent="0.25">
      <c r="A382" s="11">
        <f t="shared" si="21"/>
        <v>51</v>
      </c>
      <c r="B382" s="370" t="e">
        <f t="shared" si="19"/>
        <v>#REF!</v>
      </c>
      <c r="C382" s="370"/>
      <c r="D382" s="370" t="e">
        <f t="shared" si="14"/>
        <v>#NAME?</v>
      </c>
      <c r="E382" s="370" t="e">
        <f t="shared" si="25"/>
        <v>#NAME?</v>
      </c>
      <c r="F382" s="370" t="e">
        <f t="shared" si="16"/>
        <v>#NAME?</v>
      </c>
      <c r="G382" s="370">
        <f t="shared" si="30"/>
        <v>0</v>
      </c>
      <c r="H382" s="370">
        <f t="shared" si="26"/>
        <v>90.35</v>
      </c>
      <c r="I382" s="56" t="e">
        <f t="shared" si="27"/>
        <v>#REF!</v>
      </c>
      <c r="J382" s="57" t="e">
        <f t="shared" si="28"/>
        <v>#REF!</v>
      </c>
      <c r="K382" s="58" t="e">
        <f>(AVERAGE(J332:J382))</f>
        <v>#REF!</v>
      </c>
      <c r="W382" s="8">
        <f t="shared" si="32"/>
        <v>0.9</v>
      </c>
    </row>
    <row r="383" spans="1:23" ht="68.45" hidden="1" customHeight="1" x14ac:dyDescent="0.25">
      <c r="A383" s="11">
        <f t="shared" si="21"/>
        <v>52</v>
      </c>
      <c r="B383" s="370" t="e">
        <f t="shared" si="19"/>
        <v>#REF!</v>
      </c>
      <c r="C383" s="370"/>
      <c r="D383" s="370" t="e">
        <f t="shared" si="14"/>
        <v>#NAME?</v>
      </c>
      <c r="E383" s="370" t="e">
        <f t="shared" si="25"/>
        <v>#NAME?</v>
      </c>
      <c r="F383" s="370" t="e">
        <f t="shared" si="16"/>
        <v>#NAME?</v>
      </c>
      <c r="G383" s="370">
        <f t="shared" si="30"/>
        <v>0</v>
      </c>
      <c r="H383" s="370">
        <f t="shared" si="26"/>
        <v>90.35</v>
      </c>
      <c r="I383" s="56" t="e">
        <f t="shared" si="27"/>
        <v>#REF!</v>
      </c>
      <c r="J383" s="57" t="e">
        <f t="shared" si="28"/>
        <v>#REF!</v>
      </c>
      <c r="K383" s="58" t="e">
        <f>(AVERAGE(J332:J383))</f>
        <v>#REF!</v>
      </c>
      <c r="W383" s="8">
        <f t="shared" si="32"/>
        <v>0.9</v>
      </c>
    </row>
    <row r="384" spans="1:23" hidden="1" x14ac:dyDescent="0.25">
      <c r="A384" s="11">
        <f t="shared" si="21"/>
        <v>53</v>
      </c>
      <c r="B384" s="370" t="e">
        <f t="shared" si="19"/>
        <v>#REF!</v>
      </c>
      <c r="C384" s="370"/>
      <c r="D384" s="370" t="e">
        <f t="shared" si="14"/>
        <v>#NAME?</v>
      </c>
      <c r="E384" s="370" t="e">
        <f t="shared" si="25"/>
        <v>#NAME?</v>
      </c>
      <c r="F384" s="370" t="e">
        <f t="shared" si="16"/>
        <v>#NAME?</v>
      </c>
      <c r="G384" s="370">
        <f t="shared" si="30"/>
        <v>0</v>
      </c>
      <c r="H384" s="370">
        <f t="shared" si="26"/>
        <v>90.35</v>
      </c>
      <c r="I384" s="56" t="e">
        <f t="shared" si="27"/>
        <v>#REF!</v>
      </c>
      <c r="J384" s="57" t="e">
        <f t="shared" si="28"/>
        <v>#REF!</v>
      </c>
      <c r="K384" s="58" t="e">
        <f>(AVERAGE(J332:J384))</f>
        <v>#REF!</v>
      </c>
      <c r="W384" s="8">
        <f t="shared" si="32"/>
        <v>0.9</v>
      </c>
    </row>
    <row r="385" spans="1:23" s="319" customFormat="1" ht="68.45" hidden="1" customHeight="1" x14ac:dyDescent="0.25">
      <c r="A385" s="11">
        <f t="shared" si="21"/>
        <v>54</v>
      </c>
      <c r="B385" s="370" t="e">
        <f t="shared" si="19"/>
        <v>#REF!</v>
      </c>
      <c r="C385" s="370"/>
      <c r="D385" s="370" t="e">
        <f t="shared" si="14"/>
        <v>#NAME?</v>
      </c>
      <c r="E385" s="370" t="e">
        <f t="shared" si="25"/>
        <v>#NAME?</v>
      </c>
      <c r="F385" s="370" t="e">
        <f t="shared" si="16"/>
        <v>#NAME?</v>
      </c>
      <c r="G385" s="370">
        <f t="shared" si="30"/>
        <v>0</v>
      </c>
      <c r="H385" s="370">
        <f t="shared" si="26"/>
        <v>90.35</v>
      </c>
      <c r="I385" s="56" t="e">
        <f t="shared" si="27"/>
        <v>#REF!</v>
      </c>
      <c r="J385" s="57" t="e">
        <f t="shared" si="28"/>
        <v>#REF!</v>
      </c>
      <c r="K385" s="58" t="e">
        <f>(AVERAGE(J332:J385))</f>
        <v>#REF!</v>
      </c>
      <c r="W385" s="8">
        <f t="shared" si="32"/>
        <v>0.9</v>
      </c>
    </row>
    <row r="386" spans="1:23" hidden="1" x14ac:dyDescent="0.25">
      <c r="A386" s="11">
        <f t="shared" si="21"/>
        <v>55</v>
      </c>
      <c r="B386" s="370" t="e">
        <f t="shared" si="19"/>
        <v>#REF!</v>
      </c>
      <c r="C386" s="370"/>
      <c r="D386" s="370" t="e">
        <f t="shared" si="14"/>
        <v>#NAME?</v>
      </c>
      <c r="E386" s="370" t="e">
        <f t="shared" si="25"/>
        <v>#NAME?</v>
      </c>
      <c r="F386" s="370" t="e">
        <f t="shared" si="16"/>
        <v>#NAME?</v>
      </c>
      <c r="G386" s="370">
        <f t="shared" si="30"/>
        <v>0</v>
      </c>
      <c r="H386" s="370">
        <f t="shared" si="26"/>
        <v>90.35</v>
      </c>
      <c r="I386" s="56" t="e">
        <f t="shared" si="27"/>
        <v>#REF!</v>
      </c>
      <c r="J386" s="57" t="e">
        <f t="shared" si="28"/>
        <v>#REF!</v>
      </c>
      <c r="K386" s="58" t="e">
        <f>(AVERAGE(J332:J386))</f>
        <v>#REF!</v>
      </c>
      <c r="W386" s="8">
        <f t="shared" si="32"/>
        <v>0.9</v>
      </c>
    </row>
    <row r="387" spans="1:23" hidden="1" x14ac:dyDescent="0.25">
      <c r="A387" s="11">
        <f t="shared" si="21"/>
        <v>56</v>
      </c>
      <c r="B387" s="60" t="e">
        <f t="shared" si="19"/>
        <v>#REF!</v>
      </c>
      <c r="C387" s="60"/>
      <c r="D387" s="60" t="e">
        <f t="shared" si="14"/>
        <v>#NAME?</v>
      </c>
      <c r="E387" s="370" t="e">
        <f t="shared" si="25"/>
        <v>#NAME?</v>
      </c>
      <c r="F387" s="370" t="e">
        <f t="shared" si="16"/>
        <v>#NAME?</v>
      </c>
      <c r="G387" s="370">
        <f t="shared" si="30"/>
        <v>0</v>
      </c>
      <c r="H387" s="370">
        <f t="shared" si="26"/>
        <v>90.35</v>
      </c>
      <c r="I387" s="56" t="e">
        <f t="shared" si="27"/>
        <v>#REF!</v>
      </c>
      <c r="J387" s="57" t="e">
        <f t="shared" si="28"/>
        <v>#REF!</v>
      </c>
      <c r="K387" s="58" t="e">
        <f>(AVERAGE(J332:J387))</f>
        <v>#REF!</v>
      </c>
      <c r="W387" s="8">
        <f t="shared" ref="W387:W393" si="33">pasix</f>
        <v>0.88</v>
      </c>
    </row>
    <row r="388" spans="1:23" hidden="1" x14ac:dyDescent="0.25">
      <c r="A388" s="11">
        <f t="shared" si="21"/>
        <v>57</v>
      </c>
      <c r="B388" s="60" t="e">
        <f t="shared" si="19"/>
        <v>#REF!</v>
      </c>
      <c r="C388" s="60"/>
      <c r="D388" s="60" t="e">
        <f t="shared" si="14"/>
        <v>#NAME?</v>
      </c>
      <c r="E388" s="370" t="e">
        <f t="shared" si="25"/>
        <v>#NAME?</v>
      </c>
      <c r="F388" s="370" t="e">
        <f t="shared" si="16"/>
        <v>#NAME?</v>
      </c>
      <c r="G388" s="370">
        <f t="shared" si="30"/>
        <v>0</v>
      </c>
      <c r="H388" s="370">
        <f t="shared" si="26"/>
        <v>90.35</v>
      </c>
      <c r="I388" s="56" t="e">
        <f t="shared" si="27"/>
        <v>#REF!</v>
      </c>
      <c r="J388" s="57" t="e">
        <f t="shared" si="28"/>
        <v>#REF!</v>
      </c>
      <c r="K388" s="58" t="e">
        <f>(AVERAGE(J332:J388))</f>
        <v>#REF!</v>
      </c>
      <c r="W388" s="8">
        <f t="shared" si="33"/>
        <v>0.88</v>
      </c>
    </row>
    <row r="389" spans="1:23" hidden="1" x14ac:dyDescent="0.25">
      <c r="A389" s="11">
        <f t="shared" si="21"/>
        <v>58</v>
      </c>
      <c r="B389" s="60" t="e">
        <f t="shared" si="19"/>
        <v>#REF!</v>
      </c>
      <c r="C389" s="60"/>
      <c r="D389" s="60" t="e">
        <f t="shared" si="14"/>
        <v>#NAME?</v>
      </c>
      <c r="E389" s="370" t="e">
        <f t="shared" si="25"/>
        <v>#NAME?</v>
      </c>
      <c r="F389" s="370" t="e">
        <f t="shared" si="16"/>
        <v>#NAME?</v>
      </c>
      <c r="G389" s="370">
        <f t="shared" si="30"/>
        <v>0</v>
      </c>
      <c r="H389" s="370">
        <f t="shared" si="26"/>
        <v>90.35</v>
      </c>
      <c r="I389" s="56" t="e">
        <f t="shared" si="27"/>
        <v>#REF!</v>
      </c>
      <c r="J389" s="57" t="e">
        <f t="shared" si="28"/>
        <v>#REF!</v>
      </c>
      <c r="K389" s="58" t="e">
        <f>(AVERAGE(J332:J389))</f>
        <v>#REF!</v>
      </c>
      <c r="W389" s="8">
        <f t="shared" si="33"/>
        <v>0.88</v>
      </c>
    </row>
    <row r="390" spans="1:23" hidden="1" x14ac:dyDescent="0.25">
      <c r="A390" s="11">
        <f t="shared" si="21"/>
        <v>59</v>
      </c>
      <c r="B390" s="60" t="e">
        <f t="shared" si="19"/>
        <v>#REF!</v>
      </c>
      <c r="C390" s="60"/>
      <c r="D390" s="60" t="e">
        <f t="shared" si="14"/>
        <v>#NAME?</v>
      </c>
      <c r="E390" s="370" t="e">
        <f t="shared" si="25"/>
        <v>#NAME?</v>
      </c>
      <c r="F390" s="370" t="e">
        <f t="shared" si="16"/>
        <v>#NAME?</v>
      </c>
      <c r="G390" s="370">
        <f t="shared" si="30"/>
        <v>0</v>
      </c>
      <c r="H390" s="370">
        <f t="shared" si="26"/>
        <v>90.35</v>
      </c>
      <c r="I390" s="56" t="e">
        <f t="shared" si="27"/>
        <v>#REF!</v>
      </c>
      <c r="J390" s="57" t="e">
        <f t="shared" si="28"/>
        <v>#REF!</v>
      </c>
      <c r="K390" s="58" t="e">
        <f>(AVERAGE(J332:J390))</f>
        <v>#REF!</v>
      </c>
      <c r="W390" s="8">
        <f t="shared" si="33"/>
        <v>0.88</v>
      </c>
    </row>
    <row r="391" spans="1:23" hidden="1" x14ac:dyDescent="0.25">
      <c r="A391" s="11">
        <f t="shared" si="21"/>
        <v>60</v>
      </c>
      <c r="B391" s="60" t="e">
        <f t="shared" si="19"/>
        <v>#REF!</v>
      </c>
      <c r="C391" s="60"/>
      <c r="D391" s="60" t="e">
        <f t="shared" si="14"/>
        <v>#NAME?</v>
      </c>
      <c r="E391" s="370" t="e">
        <f t="shared" si="25"/>
        <v>#NAME?</v>
      </c>
      <c r="F391" s="370" t="e">
        <f t="shared" si="16"/>
        <v>#NAME?</v>
      </c>
      <c r="G391" s="370">
        <f t="shared" si="30"/>
        <v>0</v>
      </c>
      <c r="H391" s="370">
        <f t="shared" si="26"/>
        <v>90.35</v>
      </c>
      <c r="I391" s="56" t="e">
        <f t="shared" si="27"/>
        <v>#REF!</v>
      </c>
      <c r="J391" s="57" t="e">
        <f t="shared" si="28"/>
        <v>#REF!</v>
      </c>
      <c r="K391" s="58" t="e">
        <f>(AVERAGE(J332:J391))</f>
        <v>#REF!</v>
      </c>
      <c r="W391" s="8">
        <f t="shared" si="33"/>
        <v>0.88</v>
      </c>
    </row>
    <row r="392" spans="1:23" hidden="1" x14ac:dyDescent="0.25">
      <c r="A392" s="11">
        <f t="shared" si="21"/>
        <v>61</v>
      </c>
      <c r="B392" s="60" t="e">
        <f t="shared" si="19"/>
        <v>#REF!</v>
      </c>
      <c r="C392" s="60"/>
      <c r="D392" s="60" t="e">
        <f t="shared" si="14"/>
        <v>#NAME?</v>
      </c>
      <c r="E392" s="370" t="e">
        <f t="shared" si="25"/>
        <v>#NAME?</v>
      </c>
      <c r="F392" s="370" t="e">
        <f t="shared" si="16"/>
        <v>#NAME?</v>
      </c>
      <c r="G392" s="370">
        <f t="shared" si="30"/>
        <v>0</v>
      </c>
      <c r="H392" s="370">
        <f t="shared" si="26"/>
        <v>90.35</v>
      </c>
      <c r="I392" s="56" t="e">
        <f t="shared" si="27"/>
        <v>#REF!</v>
      </c>
      <c r="J392" s="57" t="e">
        <f t="shared" si="28"/>
        <v>#REF!</v>
      </c>
      <c r="K392" s="58" t="e">
        <f>(AVERAGE(J332:J392))</f>
        <v>#REF!</v>
      </c>
      <c r="W392" s="8">
        <f t="shared" si="33"/>
        <v>0.88</v>
      </c>
    </row>
    <row r="393" spans="1:23" hidden="1" x14ac:dyDescent="0.25">
      <c r="A393" s="11">
        <f t="shared" si="21"/>
        <v>62</v>
      </c>
      <c r="B393" s="60" t="e">
        <f t="shared" si="19"/>
        <v>#REF!</v>
      </c>
      <c r="C393" s="60"/>
      <c r="D393" s="60" t="e">
        <f t="shared" si="14"/>
        <v>#NAME?</v>
      </c>
      <c r="E393" s="370" t="e">
        <f t="shared" si="25"/>
        <v>#NAME?</v>
      </c>
      <c r="F393" s="370" t="e">
        <f t="shared" si="16"/>
        <v>#NAME?</v>
      </c>
      <c r="G393" s="370">
        <f t="shared" si="30"/>
        <v>0</v>
      </c>
      <c r="H393" s="370">
        <f t="shared" si="26"/>
        <v>90.35</v>
      </c>
      <c r="I393" s="56" t="e">
        <f t="shared" si="27"/>
        <v>#REF!</v>
      </c>
      <c r="J393" s="57" t="e">
        <f t="shared" si="28"/>
        <v>#REF!</v>
      </c>
      <c r="K393" s="58" t="e">
        <f>(AVERAGE(ratestart:J393))</f>
        <v>#REF!</v>
      </c>
      <c r="W393" s="8">
        <f t="shared" si="33"/>
        <v>0.88</v>
      </c>
    </row>
    <row r="394" spans="1:23" hidden="1" x14ac:dyDescent="0.25">
      <c r="A394" s="11">
        <f t="shared" si="21"/>
        <v>63</v>
      </c>
      <c r="B394" s="370" t="e">
        <f t="shared" si="19"/>
        <v>#REF!</v>
      </c>
      <c r="C394" s="370"/>
      <c r="D394" s="370" t="e">
        <f t="shared" si="14"/>
        <v>#NAME?</v>
      </c>
      <c r="E394" s="370" t="e">
        <f t="shared" si="25"/>
        <v>#NAME?</v>
      </c>
      <c r="F394" s="370" t="e">
        <f t="shared" si="16"/>
        <v>#NAME?</v>
      </c>
      <c r="G394" s="370">
        <f t="shared" si="30"/>
        <v>0</v>
      </c>
      <c r="H394" s="370">
        <f t="shared" si="26"/>
        <v>90.35</v>
      </c>
      <c r="I394" s="56" t="e">
        <f t="shared" si="27"/>
        <v>#REF!</v>
      </c>
      <c r="J394" s="57" t="e">
        <f t="shared" si="28"/>
        <v>#REF!</v>
      </c>
      <c r="K394" s="58" t="e">
        <f>(AVERAGE(ratestart:J394))</f>
        <v>#REF!</v>
      </c>
      <c r="W394" s="8">
        <f t="shared" ref="W394:W400" si="34">paseven</f>
        <v>0.86</v>
      </c>
    </row>
    <row r="395" spans="1:23" hidden="1" x14ac:dyDescent="0.25">
      <c r="A395" s="11">
        <f t="shared" si="21"/>
        <v>64</v>
      </c>
      <c r="B395" s="370" t="e">
        <f t="shared" si="19"/>
        <v>#REF!</v>
      </c>
      <c r="C395" s="370"/>
      <c r="D395" s="370" t="e">
        <f t="shared" si="14"/>
        <v>#NAME?</v>
      </c>
      <c r="E395" s="370" t="e">
        <f t="shared" si="25"/>
        <v>#NAME?</v>
      </c>
      <c r="F395" s="370" t="e">
        <f t="shared" si="16"/>
        <v>#NAME?</v>
      </c>
      <c r="G395" s="370">
        <f t="shared" si="30"/>
        <v>0</v>
      </c>
      <c r="H395" s="370">
        <f t="shared" si="26"/>
        <v>90.35</v>
      </c>
      <c r="I395" s="56" t="e">
        <f t="shared" si="27"/>
        <v>#REF!</v>
      </c>
      <c r="J395" s="57" t="e">
        <f t="shared" si="28"/>
        <v>#REF!</v>
      </c>
      <c r="K395" s="58" t="e">
        <f>(AVERAGE(ratestart:J395))</f>
        <v>#REF!</v>
      </c>
      <c r="W395" s="8">
        <f t="shared" si="34"/>
        <v>0.86</v>
      </c>
    </row>
    <row r="396" spans="1:23" hidden="1" x14ac:dyDescent="0.25">
      <c r="A396" s="11">
        <f t="shared" si="21"/>
        <v>65</v>
      </c>
      <c r="B396" s="370" t="e">
        <f t="shared" si="19"/>
        <v>#REF!</v>
      </c>
      <c r="C396" s="370"/>
      <c r="D396" s="370" t="e">
        <f t="shared" ref="D396:D431" si="35">otrate*W396</f>
        <v>#NAME?</v>
      </c>
      <c r="E396" s="370" t="e">
        <f t="shared" ref="E396:E431" si="36">slprate</f>
        <v>#NAME?</v>
      </c>
      <c r="F396" s="370" t="e">
        <f t="shared" ref="F396:F431" si="37">nsgrate</f>
        <v>#NAME?</v>
      </c>
      <c r="G396" s="370">
        <f t="shared" si="30"/>
        <v>0</v>
      </c>
      <c r="H396" s="370">
        <f t="shared" ref="H396:H431" si="38">noncmrate</f>
        <v>90.35</v>
      </c>
      <c r="I396" s="56" t="e">
        <f t="shared" si="27"/>
        <v>#REF!</v>
      </c>
      <c r="J396" s="57" t="e">
        <f t="shared" ref="J396:J427" si="39">I396*wageindex</f>
        <v>#REF!</v>
      </c>
      <c r="K396" s="58" t="e">
        <f>(AVERAGE(ratestart:J396))</f>
        <v>#REF!</v>
      </c>
      <c r="W396" s="8">
        <f t="shared" si="34"/>
        <v>0.86</v>
      </c>
    </row>
    <row r="397" spans="1:23" hidden="1" x14ac:dyDescent="0.25">
      <c r="A397" s="11">
        <f t="shared" si="21"/>
        <v>66</v>
      </c>
      <c r="B397" s="370" t="e">
        <f t="shared" ref="B397:B431" si="40">ptrate*W397</f>
        <v>#REF!</v>
      </c>
      <c r="C397" s="370"/>
      <c r="D397" s="370" t="e">
        <f t="shared" si="35"/>
        <v>#NAME?</v>
      </c>
      <c r="E397" s="370" t="e">
        <f t="shared" si="36"/>
        <v>#NAME?</v>
      </c>
      <c r="F397" s="370" t="e">
        <f t="shared" si="37"/>
        <v>#NAME?</v>
      </c>
      <c r="G397" s="370">
        <f t="shared" si="30"/>
        <v>0</v>
      </c>
      <c r="H397" s="370">
        <f t="shared" si="38"/>
        <v>90.35</v>
      </c>
      <c r="I397" s="56" t="e">
        <f t="shared" si="27"/>
        <v>#REF!</v>
      </c>
      <c r="J397" s="57" t="e">
        <f t="shared" si="39"/>
        <v>#REF!</v>
      </c>
      <c r="K397" s="58" t="e">
        <f>(AVERAGE(ratestart:J397))</f>
        <v>#REF!</v>
      </c>
      <c r="W397" s="8">
        <f t="shared" si="34"/>
        <v>0.86</v>
      </c>
    </row>
    <row r="398" spans="1:23" hidden="1" x14ac:dyDescent="0.25">
      <c r="A398" s="11">
        <f t="shared" ref="A398:A431" si="41">A397+1</f>
        <v>67</v>
      </c>
      <c r="B398" s="370" t="e">
        <f t="shared" si="40"/>
        <v>#REF!</v>
      </c>
      <c r="C398" s="370"/>
      <c r="D398" s="370" t="e">
        <f t="shared" si="35"/>
        <v>#NAME?</v>
      </c>
      <c r="E398" s="370" t="e">
        <f t="shared" si="36"/>
        <v>#NAME?</v>
      </c>
      <c r="F398" s="370" t="e">
        <f t="shared" si="37"/>
        <v>#NAME?</v>
      </c>
      <c r="G398" s="370">
        <f t="shared" si="30"/>
        <v>0</v>
      </c>
      <c r="H398" s="370">
        <f t="shared" si="38"/>
        <v>90.35</v>
      </c>
      <c r="I398" s="56" t="e">
        <f t="shared" si="27"/>
        <v>#REF!</v>
      </c>
      <c r="J398" s="57" t="e">
        <f t="shared" si="39"/>
        <v>#REF!</v>
      </c>
      <c r="K398" s="58" t="e">
        <f>(AVERAGE(ratestart:J398))</f>
        <v>#REF!</v>
      </c>
      <c r="W398" s="8">
        <f t="shared" si="34"/>
        <v>0.86</v>
      </c>
    </row>
    <row r="399" spans="1:23" hidden="1" x14ac:dyDescent="0.25">
      <c r="A399" s="11">
        <f t="shared" si="41"/>
        <v>68</v>
      </c>
      <c r="B399" s="370" t="e">
        <f t="shared" si="40"/>
        <v>#REF!</v>
      </c>
      <c r="C399" s="370"/>
      <c r="D399" s="370" t="e">
        <f t="shared" si="35"/>
        <v>#NAME?</v>
      </c>
      <c r="E399" s="370" t="e">
        <f t="shared" si="36"/>
        <v>#NAME?</v>
      </c>
      <c r="F399" s="370" t="e">
        <f t="shared" si="37"/>
        <v>#NAME?</v>
      </c>
      <c r="G399" s="370">
        <f t="shared" ref="G399:G431" si="42">ntarate*ntaaftwo</f>
        <v>0</v>
      </c>
      <c r="H399" s="370">
        <f t="shared" si="38"/>
        <v>90.35</v>
      </c>
      <c r="I399" s="56" t="e">
        <f t="shared" si="27"/>
        <v>#REF!</v>
      </c>
      <c r="J399" s="57" t="e">
        <f t="shared" si="39"/>
        <v>#REF!</v>
      </c>
      <c r="K399" s="58" t="e">
        <f>(AVERAGE(ratestart:J399))</f>
        <v>#REF!</v>
      </c>
      <c r="W399" s="8">
        <f t="shared" si="34"/>
        <v>0.86</v>
      </c>
    </row>
    <row r="400" spans="1:23" hidden="1" x14ac:dyDescent="0.25">
      <c r="A400" s="11">
        <f t="shared" si="41"/>
        <v>69</v>
      </c>
      <c r="B400" s="370" t="e">
        <f t="shared" si="40"/>
        <v>#REF!</v>
      </c>
      <c r="C400" s="370"/>
      <c r="D400" s="370" t="e">
        <f t="shared" si="35"/>
        <v>#NAME?</v>
      </c>
      <c r="E400" s="370" t="e">
        <f t="shared" si="36"/>
        <v>#NAME?</v>
      </c>
      <c r="F400" s="370" t="e">
        <f t="shared" si="37"/>
        <v>#NAME?</v>
      </c>
      <c r="G400" s="370">
        <f t="shared" si="42"/>
        <v>0</v>
      </c>
      <c r="H400" s="370">
        <f t="shared" si="38"/>
        <v>90.35</v>
      </c>
      <c r="I400" s="56" t="e">
        <f t="shared" si="27"/>
        <v>#REF!</v>
      </c>
      <c r="J400" s="57" t="e">
        <f t="shared" si="39"/>
        <v>#REF!</v>
      </c>
      <c r="K400" s="58" t="e">
        <f>(AVERAGE(ratestart:J400))</f>
        <v>#REF!</v>
      </c>
      <c r="W400" s="8">
        <f t="shared" si="34"/>
        <v>0.86</v>
      </c>
    </row>
    <row r="401" spans="1:23" hidden="1" x14ac:dyDescent="0.25">
      <c r="A401" s="11">
        <f t="shared" si="41"/>
        <v>70</v>
      </c>
      <c r="B401" s="60" t="e">
        <f t="shared" si="40"/>
        <v>#REF!</v>
      </c>
      <c r="C401" s="60"/>
      <c r="D401" s="60" t="e">
        <f t="shared" si="35"/>
        <v>#NAME?</v>
      </c>
      <c r="E401" s="370" t="e">
        <f t="shared" si="36"/>
        <v>#NAME?</v>
      </c>
      <c r="F401" s="370" t="e">
        <f t="shared" si="37"/>
        <v>#NAME?</v>
      </c>
      <c r="G401" s="370">
        <f t="shared" si="42"/>
        <v>0</v>
      </c>
      <c r="H401" s="370">
        <f t="shared" si="38"/>
        <v>90.35</v>
      </c>
      <c r="I401" s="56" t="e">
        <f t="shared" si="27"/>
        <v>#REF!</v>
      </c>
      <c r="J401" s="57" t="e">
        <f t="shared" si="39"/>
        <v>#REF!</v>
      </c>
      <c r="K401" s="58" t="e">
        <f>(AVERAGE(ratestart:J401))</f>
        <v>#REF!</v>
      </c>
      <c r="W401" s="8">
        <f t="shared" ref="W401:W407" si="43">paeight</f>
        <v>0.84</v>
      </c>
    </row>
    <row r="402" spans="1:23" hidden="1" x14ac:dyDescent="0.25">
      <c r="A402" s="11">
        <f t="shared" si="41"/>
        <v>71</v>
      </c>
      <c r="B402" s="60" t="e">
        <f t="shared" si="40"/>
        <v>#REF!</v>
      </c>
      <c r="C402" s="60"/>
      <c r="D402" s="60" t="e">
        <f t="shared" si="35"/>
        <v>#NAME?</v>
      </c>
      <c r="E402" s="370" t="e">
        <f t="shared" si="36"/>
        <v>#NAME?</v>
      </c>
      <c r="F402" s="370" t="e">
        <f t="shared" si="37"/>
        <v>#NAME?</v>
      </c>
      <c r="G402" s="370">
        <f t="shared" si="42"/>
        <v>0</v>
      </c>
      <c r="H402" s="370">
        <f t="shared" si="38"/>
        <v>90.35</v>
      </c>
      <c r="I402" s="56" t="e">
        <f t="shared" si="27"/>
        <v>#REF!</v>
      </c>
      <c r="J402" s="57" t="e">
        <f t="shared" si="39"/>
        <v>#REF!</v>
      </c>
      <c r="K402" s="58" t="e">
        <f>(AVERAGE(ratestart:J402))</f>
        <v>#REF!</v>
      </c>
      <c r="W402" s="8">
        <f t="shared" si="43"/>
        <v>0.84</v>
      </c>
    </row>
    <row r="403" spans="1:23" hidden="1" x14ac:dyDescent="0.25">
      <c r="A403" s="11">
        <f t="shared" si="41"/>
        <v>72</v>
      </c>
      <c r="B403" s="60" t="e">
        <f t="shared" si="40"/>
        <v>#REF!</v>
      </c>
      <c r="C403" s="60"/>
      <c r="D403" s="60" t="e">
        <f t="shared" si="35"/>
        <v>#NAME?</v>
      </c>
      <c r="E403" s="370" t="e">
        <f t="shared" si="36"/>
        <v>#NAME?</v>
      </c>
      <c r="F403" s="370" t="e">
        <f t="shared" si="37"/>
        <v>#NAME?</v>
      </c>
      <c r="G403" s="370">
        <f t="shared" si="42"/>
        <v>0</v>
      </c>
      <c r="H403" s="370">
        <f t="shared" si="38"/>
        <v>90.35</v>
      </c>
      <c r="I403" s="56" t="e">
        <f t="shared" si="27"/>
        <v>#REF!</v>
      </c>
      <c r="J403" s="57" t="e">
        <f t="shared" si="39"/>
        <v>#REF!</v>
      </c>
      <c r="K403" s="58" t="e">
        <f>(AVERAGE(ratestart:J403))</f>
        <v>#REF!</v>
      </c>
      <c r="W403" s="8">
        <f t="shared" si="43"/>
        <v>0.84</v>
      </c>
    </row>
    <row r="404" spans="1:23" hidden="1" x14ac:dyDescent="0.25">
      <c r="A404" s="11">
        <f t="shared" si="41"/>
        <v>73</v>
      </c>
      <c r="B404" s="60" t="e">
        <f t="shared" si="40"/>
        <v>#REF!</v>
      </c>
      <c r="C404" s="60"/>
      <c r="D404" s="60" t="e">
        <f t="shared" si="35"/>
        <v>#NAME?</v>
      </c>
      <c r="E404" s="370" t="e">
        <f t="shared" si="36"/>
        <v>#NAME?</v>
      </c>
      <c r="F404" s="370" t="e">
        <f t="shared" si="37"/>
        <v>#NAME?</v>
      </c>
      <c r="G404" s="370">
        <f t="shared" si="42"/>
        <v>0</v>
      </c>
      <c r="H404" s="370">
        <f t="shared" si="38"/>
        <v>90.35</v>
      </c>
      <c r="I404" s="56" t="e">
        <f t="shared" si="27"/>
        <v>#REF!</v>
      </c>
      <c r="J404" s="57" t="e">
        <f t="shared" si="39"/>
        <v>#REF!</v>
      </c>
      <c r="K404" s="58" t="e">
        <f>(AVERAGE(ratestart:J404))</f>
        <v>#REF!</v>
      </c>
      <c r="W404" s="8">
        <f t="shared" si="43"/>
        <v>0.84</v>
      </c>
    </row>
    <row r="405" spans="1:23" hidden="1" x14ac:dyDescent="0.25">
      <c r="A405" s="11">
        <f t="shared" si="41"/>
        <v>74</v>
      </c>
      <c r="B405" s="60" t="e">
        <f t="shared" si="40"/>
        <v>#REF!</v>
      </c>
      <c r="C405" s="60"/>
      <c r="D405" s="60" t="e">
        <f t="shared" si="35"/>
        <v>#NAME?</v>
      </c>
      <c r="E405" s="370" t="e">
        <f t="shared" si="36"/>
        <v>#NAME?</v>
      </c>
      <c r="F405" s="370" t="e">
        <f t="shared" si="37"/>
        <v>#NAME?</v>
      </c>
      <c r="G405" s="370">
        <f t="shared" si="42"/>
        <v>0</v>
      </c>
      <c r="H405" s="370">
        <f t="shared" si="38"/>
        <v>90.35</v>
      </c>
      <c r="I405" s="56" t="e">
        <f t="shared" si="27"/>
        <v>#REF!</v>
      </c>
      <c r="J405" s="57" t="e">
        <f t="shared" si="39"/>
        <v>#REF!</v>
      </c>
      <c r="K405" s="58" t="e">
        <f>(AVERAGE(ratestart:J405))</f>
        <v>#REF!</v>
      </c>
      <c r="W405" s="8">
        <f t="shared" si="43"/>
        <v>0.84</v>
      </c>
    </row>
    <row r="406" spans="1:23" hidden="1" x14ac:dyDescent="0.25">
      <c r="A406" s="11">
        <f t="shared" si="41"/>
        <v>75</v>
      </c>
      <c r="B406" s="60" t="e">
        <f t="shared" si="40"/>
        <v>#REF!</v>
      </c>
      <c r="C406" s="60"/>
      <c r="D406" s="60" t="e">
        <f t="shared" si="35"/>
        <v>#NAME?</v>
      </c>
      <c r="E406" s="370" t="e">
        <f t="shared" si="36"/>
        <v>#NAME?</v>
      </c>
      <c r="F406" s="370" t="e">
        <f t="shared" si="37"/>
        <v>#NAME?</v>
      </c>
      <c r="G406" s="370">
        <f t="shared" si="42"/>
        <v>0</v>
      </c>
      <c r="H406" s="370">
        <f t="shared" si="38"/>
        <v>90.35</v>
      </c>
      <c r="I406" s="56" t="e">
        <f t="shared" si="27"/>
        <v>#REF!</v>
      </c>
      <c r="J406" s="57" t="e">
        <f t="shared" si="39"/>
        <v>#REF!</v>
      </c>
      <c r="K406" s="58" t="e">
        <f>(AVERAGE(ratestart:J406))</f>
        <v>#REF!</v>
      </c>
      <c r="W406" s="8">
        <f t="shared" si="43"/>
        <v>0.84</v>
      </c>
    </row>
    <row r="407" spans="1:23" hidden="1" x14ac:dyDescent="0.25">
      <c r="A407" s="11">
        <f t="shared" si="41"/>
        <v>76</v>
      </c>
      <c r="B407" s="60" t="e">
        <f t="shared" si="40"/>
        <v>#REF!</v>
      </c>
      <c r="C407" s="60"/>
      <c r="D407" s="60" t="e">
        <f t="shared" si="35"/>
        <v>#NAME?</v>
      </c>
      <c r="E407" s="370" t="e">
        <f t="shared" si="36"/>
        <v>#NAME?</v>
      </c>
      <c r="F407" s="370" t="e">
        <f t="shared" si="37"/>
        <v>#NAME?</v>
      </c>
      <c r="G407" s="370">
        <f t="shared" si="42"/>
        <v>0</v>
      </c>
      <c r="H407" s="370">
        <f t="shared" si="38"/>
        <v>90.35</v>
      </c>
      <c r="I407" s="56" t="e">
        <f t="shared" si="27"/>
        <v>#REF!</v>
      </c>
      <c r="J407" s="57" t="e">
        <f t="shared" si="39"/>
        <v>#REF!</v>
      </c>
      <c r="K407" s="58" t="e">
        <f>(AVERAGE(ratestart:J407))</f>
        <v>#REF!</v>
      </c>
      <c r="W407" s="8">
        <f t="shared" si="43"/>
        <v>0.84</v>
      </c>
    </row>
    <row r="408" spans="1:23" hidden="1" x14ac:dyDescent="0.25">
      <c r="A408" s="11">
        <f t="shared" si="41"/>
        <v>77</v>
      </c>
      <c r="B408" s="370" t="e">
        <f t="shared" si="40"/>
        <v>#REF!</v>
      </c>
      <c r="C408" s="370"/>
      <c r="D408" s="370" t="e">
        <f t="shared" si="35"/>
        <v>#NAME?</v>
      </c>
      <c r="E408" s="370" t="e">
        <f t="shared" si="36"/>
        <v>#NAME?</v>
      </c>
      <c r="F408" s="370" t="e">
        <f t="shared" si="37"/>
        <v>#NAME?</v>
      </c>
      <c r="G408" s="370">
        <f t="shared" si="42"/>
        <v>0</v>
      </c>
      <c r="H408" s="370">
        <f t="shared" si="38"/>
        <v>90.35</v>
      </c>
      <c r="I408" s="56" t="e">
        <f t="shared" si="27"/>
        <v>#REF!</v>
      </c>
      <c r="J408" s="57" t="e">
        <f t="shared" si="39"/>
        <v>#REF!</v>
      </c>
      <c r="K408" s="58" t="e">
        <f>(AVERAGE(ratestart:J408))</f>
        <v>#REF!</v>
      </c>
      <c r="W408" s="8">
        <f t="shared" ref="W408:W414" si="44">panine</f>
        <v>0.82</v>
      </c>
    </row>
    <row r="409" spans="1:23" hidden="1" x14ac:dyDescent="0.25">
      <c r="A409" s="11">
        <f t="shared" si="41"/>
        <v>78</v>
      </c>
      <c r="B409" s="370" t="e">
        <f t="shared" si="40"/>
        <v>#REF!</v>
      </c>
      <c r="C409" s="370"/>
      <c r="D409" s="370" t="e">
        <f t="shared" si="35"/>
        <v>#NAME?</v>
      </c>
      <c r="E409" s="370" t="e">
        <f t="shared" si="36"/>
        <v>#NAME?</v>
      </c>
      <c r="F409" s="370" t="e">
        <f t="shared" si="37"/>
        <v>#NAME?</v>
      </c>
      <c r="G409" s="370">
        <f t="shared" si="42"/>
        <v>0</v>
      </c>
      <c r="H409" s="370">
        <f t="shared" si="38"/>
        <v>90.35</v>
      </c>
      <c r="I409" s="56" t="e">
        <f t="shared" si="27"/>
        <v>#REF!</v>
      </c>
      <c r="J409" s="57" t="e">
        <f t="shared" si="39"/>
        <v>#REF!</v>
      </c>
      <c r="K409" s="58" t="e">
        <f>(AVERAGE(ratestart:J409))</f>
        <v>#REF!</v>
      </c>
      <c r="W409" s="8">
        <f t="shared" si="44"/>
        <v>0.82</v>
      </c>
    </row>
    <row r="410" spans="1:23" hidden="1" x14ac:dyDescent="0.25">
      <c r="A410" s="11">
        <f t="shared" si="41"/>
        <v>79</v>
      </c>
      <c r="B410" s="370" t="e">
        <f t="shared" si="40"/>
        <v>#REF!</v>
      </c>
      <c r="C410" s="370"/>
      <c r="D410" s="370" t="e">
        <f t="shared" si="35"/>
        <v>#NAME?</v>
      </c>
      <c r="E410" s="370" t="e">
        <f t="shared" si="36"/>
        <v>#NAME?</v>
      </c>
      <c r="F410" s="370" t="e">
        <f t="shared" si="37"/>
        <v>#NAME?</v>
      </c>
      <c r="G410" s="370">
        <f t="shared" si="42"/>
        <v>0</v>
      </c>
      <c r="H410" s="370">
        <f t="shared" si="38"/>
        <v>90.35</v>
      </c>
      <c r="I410" s="56" t="e">
        <f t="shared" si="27"/>
        <v>#REF!</v>
      </c>
      <c r="J410" s="57" t="e">
        <f t="shared" si="39"/>
        <v>#REF!</v>
      </c>
      <c r="K410" s="58" t="e">
        <f>(AVERAGE(ratestart:J410))</f>
        <v>#REF!</v>
      </c>
      <c r="W410" s="8">
        <f t="shared" si="44"/>
        <v>0.82</v>
      </c>
    </row>
    <row r="411" spans="1:23" hidden="1" x14ac:dyDescent="0.25">
      <c r="A411" s="11">
        <f t="shared" si="41"/>
        <v>80</v>
      </c>
      <c r="B411" s="370" t="e">
        <f t="shared" si="40"/>
        <v>#REF!</v>
      </c>
      <c r="C411" s="370"/>
      <c r="D411" s="370" t="e">
        <f t="shared" si="35"/>
        <v>#NAME?</v>
      </c>
      <c r="E411" s="370" t="e">
        <f t="shared" si="36"/>
        <v>#NAME?</v>
      </c>
      <c r="F411" s="370" t="e">
        <f t="shared" si="37"/>
        <v>#NAME?</v>
      </c>
      <c r="G411" s="370">
        <f t="shared" si="42"/>
        <v>0</v>
      </c>
      <c r="H411" s="370">
        <f t="shared" si="38"/>
        <v>90.35</v>
      </c>
      <c r="I411" s="56" t="e">
        <f t="shared" si="27"/>
        <v>#REF!</v>
      </c>
      <c r="J411" s="57" t="e">
        <f t="shared" si="39"/>
        <v>#REF!</v>
      </c>
      <c r="K411" s="58" t="e">
        <f>(AVERAGE(ratestart:J411))</f>
        <v>#REF!</v>
      </c>
      <c r="W411" s="8">
        <f t="shared" si="44"/>
        <v>0.82</v>
      </c>
    </row>
    <row r="412" spans="1:23" hidden="1" x14ac:dyDescent="0.25">
      <c r="A412" s="11">
        <f t="shared" si="41"/>
        <v>81</v>
      </c>
      <c r="B412" s="370" t="e">
        <f t="shared" si="40"/>
        <v>#REF!</v>
      </c>
      <c r="C412" s="370"/>
      <c r="D412" s="370" t="e">
        <f t="shared" si="35"/>
        <v>#NAME?</v>
      </c>
      <c r="E412" s="370" t="e">
        <f t="shared" si="36"/>
        <v>#NAME?</v>
      </c>
      <c r="F412" s="370" t="e">
        <f t="shared" si="37"/>
        <v>#NAME?</v>
      </c>
      <c r="G412" s="370">
        <f t="shared" si="42"/>
        <v>0</v>
      </c>
      <c r="H412" s="370">
        <f t="shared" si="38"/>
        <v>90.35</v>
      </c>
      <c r="I412" s="56" t="e">
        <f t="shared" si="27"/>
        <v>#REF!</v>
      </c>
      <c r="J412" s="57" t="e">
        <f t="shared" si="39"/>
        <v>#REF!</v>
      </c>
      <c r="K412" s="58" t="e">
        <f>(AVERAGE(ratestart:J412))</f>
        <v>#REF!</v>
      </c>
      <c r="W412" s="8">
        <f t="shared" si="44"/>
        <v>0.82</v>
      </c>
    </row>
    <row r="413" spans="1:23" hidden="1" x14ac:dyDescent="0.25">
      <c r="A413" s="11">
        <f t="shared" si="41"/>
        <v>82</v>
      </c>
      <c r="B413" s="370" t="e">
        <f t="shared" si="40"/>
        <v>#REF!</v>
      </c>
      <c r="C413" s="370"/>
      <c r="D413" s="370" t="e">
        <f t="shared" si="35"/>
        <v>#NAME?</v>
      </c>
      <c r="E413" s="370" t="e">
        <f t="shared" si="36"/>
        <v>#NAME?</v>
      </c>
      <c r="F413" s="370" t="e">
        <f t="shared" si="37"/>
        <v>#NAME?</v>
      </c>
      <c r="G413" s="370">
        <f t="shared" si="42"/>
        <v>0</v>
      </c>
      <c r="H413" s="370">
        <f t="shared" si="38"/>
        <v>90.35</v>
      </c>
      <c r="I413" s="56" t="e">
        <f t="shared" si="27"/>
        <v>#REF!</v>
      </c>
      <c r="J413" s="57" t="e">
        <f t="shared" si="39"/>
        <v>#REF!</v>
      </c>
      <c r="K413" s="58" t="e">
        <f>(AVERAGE(ratestart:J413))</f>
        <v>#REF!</v>
      </c>
      <c r="W413" s="8">
        <f t="shared" si="44"/>
        <v>0.82</v>
      </c>
    </row>
    <row r="414" spans="1:23" hidden="1" x14ac:dyDescent="0.25">
      <c r="A414" s="11">
        <f t="shared" si="41"/>
        <v>83</v>
      </c>
      <c r="B414" s="370" t="e">
        <f t="shared" si="40"/>
        <v>#REF!</v>
      </c>
      <c r="C414" s="370"/>
      <c r="D414" s="370" t="e">
        <f t="shared" si="35"/>
        <v>#NAME?</v>
      </c>
      <c r="E414" s="370" t="e">
        <f t="shared" si="36"/>
        <v>#NAME?</v>
      </c>
      <c r="F414" s="370" t="e">
        <f t="shared" si="37"/>
        <v>#NAME?</v>
      </c>
      <c r="G414" s="370">
        <f t="shared" si="42"/>
        <v>0</v>
      </c>
      <c r="H414" s="370">
        <f t="shared" si="38"/>
        <v>90.35</v>
      </c>
      <c r="I414" s="56" t="e">
        <f t="shared" si="27"/>
        <v>#REF!</v>
      </c>
      <c r="J414" s="57" t="e">
        <f t="shared" si="39"/>
        <v>#REF!</v>
      </c>
      <c r="K414" s="58" t="e">
        <f>(AVERAGE(ratestart:J414))</f>
        <v>#REF!</v>
      </c>
      <c r="W414" s="8">
        <f t="shared" si="44"/>
        <v>0.82</v>
      </c>
    </row>
    <row r="415" spans="1:23" hidden="1" x14ac:dyDescent="0.25">
      <c r="A415" s="11">
        <f t="shared" si="41"/>
        <v>84</v>
      </c>
      <c r="B415" s="60" t="e">
        <f t="shared" si="40"/>
        <v>#REF!</v>
      </c>
      <c r="C415" s="60"/>
      <c r="D415" s="60" t="e">
        <f t="shared" si="35"/>
        <v>#NAME?</v>
      </c>
      <c r="E415" s="370" t="e">
        <f t="shared" si="36"/>
        <v>#NAME?</v>
      </c>
      <c r="F415" s="370" t="e">
        <f t="shared" si="37"/>
        <v>#NAME?</v>
      </c>
      <c r="G415" s="370">
        <f t="shared" si="42"/>
        <v>0</v>
      </c>
      <c r="H415" s="370">
        <f t="shared" si="38"/>
        <v>90.35</v>
      </c>
      <c r="I415" s="56" t="e">
        <f t="shared" si="27"/>
        <v>#REF!</v>
      </c>
      <c r="J415" s="57" t="e">
        <f t="shared" si="39"/>
        <v>#REF!</v>
      </c>
      <c r="K415" s="58" t="e">
        <f>(AVERAGE(ratestart:J415))</f>
        <v>#REF!</v>
      </c>
      <c r="W415" s="8">
        <f t="shared" ref="W415:W421" si="45">paten</f>
        <v>0.8</v>
      </c>
    </row>
    <row r="416" spans="1:23" hidden="1" x14ac:dyDescent="0.25">
      <c r="A416" s="11">
        <f t="shared" si="41"/>
        <v>85</v>
      </c>
      <c r="B416" s="60" t="e">
        <f t="shared" si="40"/>
        <v>#REF!</v>
      </c>
      <c r="C416" s="60"/>
      <c r="D416" s="60" t="e">
        <f t="shared" si="35"/>
        <v>#NAME?</v>
      </c>
      <c r="E416" s="370" t="e">
        <f t="shared" si="36"/>
        <v>#NAME?</v>
      </c>
      <c r="F416" s="370" t="e">
        <f t="shared" si="37"/>
        <v>#NAME?</v>
      </c>
      <c r="G416" s="370">
        <f t="shared" si="42"/>
        <v>0</v>
      </c>
      <c r="H416" s="370">
        <f t="shared" si="38"/>
        <v>90.35</v>
      </c>
      <c r="I416" s="56" t="e">
        <f t="shared" si="27"/>
        <v>#REF!</v>
      </c>
      <c r="J416" s="57" t="e">
        <f t="shared" si="39"/>
        <v>#REF!</v>
      </c>
      <c r="K416" s="58" t="e">
        <f>(AVERAGE(ratestart:J416))</f>
        <v>#REF!</v>
      </c>
      <c r="W416" s="8">
        <f t="shared" si="45"/>
        <v>0.8</v>
      </c>
    </row>
    <row r="417" spans="1:23" hidden="1" x14ac:dyDescent="0.25">
      <c r="A417" s="11">
        <f t="shared" si="41"/>
        <v>86</v>
      </c>
      <c r="B417" s="60" t="e">
        <f t="shared" si="40"/>
        <v>#REF!</v>
      </c>
      <c r="C417" s="60"/>
      <c r="D417" s="60" t="e">
        <f t="shared" si="35"/>
        <v>#NAME?</v>
      </c>
      <c r="E417" s="370" t="e">
        <f t="shared" si="36"/>
        <v>#NAME?</v>
      </c>
      <c r="F417" s="370" t="e">
        <f t="shared" si="37"/>
        <v>#NAME?</v>
      </c>
      <c r="G417" s="370">
        <f t="shared" si="42"/>
        <v>0</v>
      </c>
      <c r="H417" s="370">
        <f t="shared" si="38"/>
        <v>90.35</v>
      </c>
      <c r="I417" s="56" t="e">
        <f t="shared" si="27"/>
        <v>#REF!</v>
      </c>
      <c r="J417" s="57" t="e">
        <f t="shared" si="39"/>
        <v>#REF!</v>
      </c>
      <c r="K417" s="58" t="e">
        <f>(AVERAGE(ratestart:J417))</f>
        <v>#REF!</v>
      </c>
      <c r="W417" s="8">
        <f t="shared" si="45"/>
        <v>0.8</v>
      </c>
    </row>
    <row r="418" spans="1:23" hidden="1" x14ac:dyDescent="0.25">
      <c r="A418" s="11">
        <f t="shared" si="41"/>
        <v>87</v>
      </c>
      <c r="B418" s="60" t="e">
        <f t="shared" si="40"/>
        <v>#REF!</v>
      </c>
      <c r="C418" s="60"/>
      <c r="D418" s="60" t="e">
        <f t="shared" si="35"/>
        <v>#NAME?</v>
      </c>
      <c r="E418" s="370" t="e">
        <f t="shared" si="36"/>
        <v>#NAME?</v>
      </c>
      <c r="F418" s="370" t="e">
        <f t="shared" si="37"/>
        <v>#NAME?</v>
      </c>
      <c r="G418" s="370">
        <f t="shared" si="42"/>
        <v>0</v>
      </c>
      <c r="H418" s="370">
        <f t="shared" si="38"/>
        <v>90.35</v>
      </c>
      <c r="I418" s="56" t="e">
        <f t="shared" si="27"/>
        <v>#REF!</v>
      </c>
      <c r="J418" s="57" t="e">
        <f t="shared" si="39"/>
        <v>#REF!</v>
      </c>
      <c r="K418" s="58" t="e">
        <f>(AVERAGE(ratestart:J418))</f>
        <v>#REF!</v>
      </c>
      <c r="W418" s="8">
        <f t="shared" si="45"/>
        <v>0.8</v>
      </c>
    </row>
    <row r="419" spans="1:23" hidden="1" x14ac:dyDescent="0.25">
      <c r="A419" s="11">
        <f t="shared" si="41"/>
        <v>88</v>
      </c>
      <c r="B419" s="60" t="e">
        <f t="shared" si="40"/>
        <v>#REF!</v>
      </c>
      <c r="C419" s="60"/>
      <c r="D419" s="60" t="e">
        <f t="shared" si="35"/>
        <v>#NAME?</v>
      </c>
      <c r="E419" s="370" t="e">
        <f t="shared" si="36"/>
        <v>#NAME?</v>
      </c>
      <c r="F419" s="370" t="e">
        <f t="shared" si="37"/>
        <v>#NAME?</v>
      </c>
      <c r="G419" s="370">
        <f t="shared" si="42"/>
        <v>0</v>
      </c>
      <c r="H419" s="370">
        <f t="shared" si="38"/>
        <v>90.35</v>
      </c>
      <c r="I419" s="56" t="e">
        <f t="shared" si="27"/>
        <v>#REF!</v>
      </c>
      <c r="J419" s="57" t="e">
        <f t="shared" si="39"/>
        <v>#REF!</v>
      </c>
      <c r="K419" s="58" t="e">
        <f>(AVERAGE(ratestart:J419))</f>
        <v>#REF!</v>
      </c>
      <c r="W419" s="8">
        <f t="shared" si="45"/>
        <v>0.8</v>
      </c>
    </row>
    <row r="420" spans="1:23" hidden="1" x14ac:dyDescent="0.25">
      <c r="A420" s="11">
        <f t="shared" si="41"/>
        <v>89</v>
      </c>
      <c r="B420" s="60" t="e">
        <f t="shared" si="40"/>
        <v>#REF!</v>
      </c>
      <c r="C420" s="60"/>
      <c r="D420" s="60" t="e">
        <f t="shared" si="35"/>
        <v>#NAME?</v>
      </c>
      <c r="E420" s="370" t="e">
        <f t="shared" si="36"/>
        <v>#NAME?</v>
      </c>
      <c r="F420" s="370" t="e">
        <f t="shared" si="37"/>
        <v>#NAME?</v>
      </c>
      <c r="G420" s="370">
        <f t="shared" si="42"/>
        <v>0</v>
      </c>
      <c r="H420" s="370">
        <f t="shared" si="38"/>
        <v>90.35</v>
      </c>
      <c r="I420" s="56" t="e">
        <f t="shared" si="27"/>
        <v>#REF!</v>
      </c>
      <c r="J420" s="57" t="e">
        <f t="shared" si="39"/>
        <v>#REF!</v>
      </c>
      <c r="K420" s="58" t="e">
        <f>(AVERAGE(ratestart:J420))</f>
        <v>#REF!</v>
      </c>
      <c r="W420" s="8">
        <f t="shared" si="45"/>
        <v>0.8</v>
      </c>
    </row>
    <row r="421" spans="1:23" hidden="1" x14ac:dyDescent="0.25">
      <c r="A421" s="11">
        <f t="shared" si="41"/>
        <v>90</v>
      </c>
      <c r="B421" s="60" t="e">
        <f t="shared" si="40"/>
        <v>#REF!</v>
      </c>
      <c r="C421" s="60"/>
      <c r="D421" s="60" t="e">
        <f t="shared" si="35"/>
        <v>#NAME?</v>
      </c>
      <c r="E421" s="370" t="e">
        <f t="shared" si="36"/>
        <v>#NAME?</v>
      </c>
      <c r="F421" s="370" t="e">
        <f t="shared" si="37"/>
        <v>#NAME?</v>
      </c>
      <c r="G421" s="370">
        <f t="shared" si="42"/>
        <v>0</v>
      </c>
      <c r="H421" s="370">
        <f t="shared" si="38"/>
        <v>90.35</v>
      </c>
      <c r="I421" s="56" t="e">
        <f t="shared" si="27"/>
        <v>#REF!</v>
      </c>
      <c r="J421" s="57" t="e">
        <f t="shared" si="39"/>
        <v>#REF!</v>
      </c>
      <c r="K421" s="58" t="e">
        <f>(AVERAGE(ratestart:J421))</f>
        <v>#REF!</v>
      </c>
      <c r="W421" s="8">
        <f t="shared" si="45"/>
        <v>0.8</v>
      </c>
    </row>
    <row r="422" spans="1:23" hidden="1" x14ac:dyDescent="0.25">
      <c r="A422" s="11">
        <f t="shared" si="41"/>
        <v>91</v>
      </c>
      <c r="B422" s="370" t="e">
        <f t="shared" si="40"/>
        <v>#REF!</v>
      </c>
      <c r="C422" s="370"/>
      <c r="D422" s="370" t="e">
        <f t="shared" si="35"/>
        <v>#NAME?</v>
      </c>
      <c r="E422" s="370" t="e">
        <f t="shared" si="36"/>
        <v>#NAME?</v>
      </c>
      <c r="F422" s="370" t="e">
        <f t="shared" si="37"/>
        <v>#NAME?</v>
      </c>
      <c r="G422" s="370">
        <f t="shared" si="42"/>
        <v>0</v>
      </c>
      <c r="H422" s="370">
        <f t="shared" si="38"/>
        <v>90.35</v>
      </c>
      <c r="I422" s="56" t="e">
        <f t="shared" si="27"/>
        <v>#REF!</v>
      </c>
      <c r="J422" s="57" t="e">
        <f t="shared" si="39"/>
        <v>#REF!</v>
      </c>
      <c r="K422" s="58" t="e">
        <f>(AVERAGE(ratestart:J422))</f>
        <v>#REF!</v>
      </c>
      <c r="W422" s="8">
        <f t="shared" ref="W422:W428" si="46">paeleven</f>
        <v>0.78</v>
      </c>
    </row>
    <row r="423" spans="1:23" hidden="1" x14ac:dyDescent="0.25">
      <c r="A423" s="11">
        <f t="shared" si="41"/>
        <v>92</v>
      </c>
      <c r="B423" s="370" t="e">
        <f t="shared" si="40"/>
        <v>#REF!</v>
      </c>
      <c r="C423" s="370"/>
      <c r="D423" s="370" t="e">
        <f t="shared" si="35"/>
        <v>#NAME?</v>
      </c>
      <c r="E423" s="370" t="e">
        <f t="shared" si="36"/>
        <v>#NAME?</v>
      </c>
      <c r="F423" s="370" t="e">
        <f t="shared" si="37"/>
        <v>#NAME?</v>
      </c>
      <c r="G423" s="370">
        <f t="shared" si="42"/>
        <v>0</v>
      </c>
      <c r="H423" s="370">
        <f t="shared" si="38"/>
        <v>90.35</v>
      </c>
      <c r="I423" s="56" t="e">
        <f t="shared" si="27"/>
        <v>#REF!</v>
      </c>
      <c r="J423" s="57" t="e">
        <f t="shared" si="39"/>
        <v>#REF!</v>
      </c>
      <c r="K423" s="58" t="e">
        <f>(AVERAGE(ratestart:J423))</f>
        <v>#REF!</v>
      </c>
      <c r="W423" s="8">
        <f t="shared" si="46"/>
        <v>0.78</v>
      </c>
    </row>
    <row r="424" spans="1:23" hidden="1" x14ac:dyDescent="0.25">
      <c r="A424" s="11">
        <f t="shared" si="41"/>
        <v>93</v>
      </c>
      <c r="B424" s="370" t="e">
        <f t="shared" si="40"/>
        <v>#REF!</v>
      </c>
      <c r="C424" s="370"/>
      <c r="D424" s="370" t="e">
        <f t="shared" si="35"/>
        <v>#NAME?</v>
      </c>
      <c r="E424" s="370" t="e">
        <f t="shared" si="36"/>
        <v>#NAME?</v>
      </c>
      <c r="F424" s="370" t="e">
        <f t="shared" si="37"/>
        <v>#NAME?</v>
      </c>
      <c r="G424" s="370">
        <f t="shared" si="42"/>
        <v>0</v>
      </c>
      <c r="H424" s="370">
        <f t="shared" si="38"/>
        <v>90.35</v>
      </c>
      <c r="I424" s="56" t="e">
        <f t="shared" si="27"/>
        <v>#REF!</v>
      </c>
      <c r="J424" s="57" t="e">
        <f t="shared" si="39"/>
        <v>#REF!</v>
      </c>
      <c r="K424" s="58" t="e">
        <f>(AVERAGE(ratestart:J424))</f>
        <v>#REF!</v>
      </c>
      <c r="W424" s="8">
        <f t="shared" si="46"/>
        <v>0.78</v>
      </c>
    </row>
    <row r="425" spans="1:23" hidden="1" x14ac:dyDescent="0.25">
      <c r="A425" s="11">
        <f t="shared" si="41"/>
        <v>94</v>
      </c>
      <c r="B425" s="370" t="e">
        <f t="shared" si="40"/>
        <v>#REF!</v>
      </c>
      <c r="C425" s="370"/>
      <c r="D425" s="370" t="e">
        <f t="shared" si="35"/>
        <v>#NAME?</v>
      </c>
      <c r="E425" s="370" t="e">
        <f t="shared" si="36"/>
        <v>#NAME?</v>
      </c>
      <c r="F425" s="370" t="e">
        <f t="shared" si="37"/>
        <v>#NAME?</v>
      </c>
      <c r="G425" s="370">
        <f t="shared" si="42"/>
        <v>0</v>
      </c>
      <c r="H425" s="370">
        <f t="shared" si="38"/>
        <v>90.35</v>
      </c>
      <c r="I425" s="56" t="e">
        <f t="shared" si="27"/>
        <v>#REF!</v>
      </c>
      <c r="J425" s="57" t="e">
        <f t="shared" si="39"/>
        <v>#REF!</v>
      </c>
      <c r="K425" s="58" t="e">
        <f>(AVERAGE(ratestart:J425))</f>
        <v>#REF!</v>
      </c>
      <c r="W425" s="8">
        <f t="shared" si="46"/>
        <v>0.78</v>
      </c>
    </row>
    <row r="426" spans="1:23" hidden="1" x14ac:dyDescent="0.25">
      <c r="A426" s="11">
        <f t="shared" si="41"/>
        <v>95</v>
      </c>
      <c r="B426" s="370" t="e">
        <f t="shared" si="40"/>
        <v>#REF!</v>
      </c>
      <c r="C426" s="370"/>
      <c r="D426" s="370" t="e">
        <f t="shared" si="35"/>
        <v>#NAME?</v>
      </c>
      <c r="E426" s="370" t="e">
        <f t="shared" si="36"/>
        <v>#NAME?</v>
      </c>
      <c r="F426" s="370" t="e">
        <f t="shared" si="37"/>
        <v>#NAME?</v>
      </c>
      <c r="G426" s="370">
        <f t="shared" si="42"/>
        <v>0</v>
      </c>
      <c r="H426" s="370">
        <f t="shared" si="38"/>
        <v>90.35</v>
      </c>
      <c r="I426" s="56" t="e">
        <f t="shared" si="27"/>
        <v>#REF!</v>
      </c>
      <c r="J426" s="57" t="e">
        <f t="shared" si="39"/>
        <v>#REF!</v>
      </c>
      <c r="K426" s="58" t="e">
        <f>(AVERAGE(ratestart:J426))</f>
        <v>#REF!</v>
      </c>
      <c r="W426" s="8">
        <f t="shared" si="46"/>
        <v>0.78</v>
      </c>
    </row>
    <row r="427" spans="1:23" hidden="1" x14ac:dyDescent="0.25">
      <c r="A427" s="11">
        <f t="shared" si="41"/>
        <v>96</v>
      </c>
      <c r="B427" s="370" t="e">
        <f t="shared" si="40"/>
        <v>#REF!</v>
      </c>
      <c r="C427" s="370"/>
      <c r="D427" s="370" t="e">
        <f t="shared" si="35"/>
        <v>#NAME?</v>
      </c>
      <c r="E427" s="370" t="e">
        <f t="shared" si="36"/>
        <v>#NAME?</v>
      </c>
      <c r="F427" s="370" t="e">
        <f t="shared" si="37"/>
        <v>#NAME?</v>
      </c>
      <c r="G427" s="370">
        <f t="shared" si="42"/>
        <v>0</v>
      </c>
      <c r="H427" s="370">
        <f t="shared" si="38"/>
        <v>90.35</v>
      </c>
      <c r="I427" s="56" t="e">
        <f t="shared" si="27"/>
        <v>#REF!</v>
      </c>
      <c r="J427" s="57" t="e">
        <f t="shared" si="39"/>
        <v>#REF!</v>
      </c>
      <c r="K427" s="58" t="e">
        <f>(AVERAGE(ratestart:J427))</f>
        <v>#REF!</v>
      </c>
      <c r="W427" s="8">
        <f t="shared" si="46"/>
        <v>0.78</v>
      </c>
    </row>
    <row r="428" spans="1:23" hidden="1" x14ac:dyDescent="0.25">
      <c r="A428" s="11">
        <f t="shared" si="41"/>
        <v>97</v>
      </c>
      <c r="B428" s="370" t="e">
        <f t="shared" si="40"/>
        <v>#REF!</v>
      </c>
      <c r="C428" s="370"/>
      <c r="D428" s="370" t="e">
        <f t="shared" si="35"/>
        <v>#NAME?</v>
      </c>
      <c r="E428" s="370" t="e">
        <f t="shared" si="36"/>
        <v>#NAME?</v>
      </c>
      <c r="F428" s="370" t="e">
        <f t="shared" si="37"/>
        <v>#NAME?</v>
      </c>
      <c r="G428" s="370">
        <f t="shared" si="42"/>
        <v>0</v>
      </c>
      <c r="H428" s="370">
        <f t="shared" si="38"/>
        <v>90.35</v>
      </c>
      <c r="I428" s="56" t="e">
        <f t="shared" ref="I428:I431" si="47">SUM(B428:H428)</f>
        <v>#REF!</v>
      </c>
      <c r="J428" s="57" t="e">
        <f>I428*wageindex</f>
        <v>#REF!</v>
      </c>
      <c r="K428" s="58" t="e">
        <f>(AVERAGE(ratestart:J428))</f>
        <v>#REF!</v>
      </c>
      <c r="W428" s="8">
        <f t="shared" si="46"/>
        <v>0.78</v>
      </c>
    </row>
    <row r="429" spans="1:23" hidden="1" x14ac:dyDescent="0.25">
      <c r="A429" s="11">
        <f t="shared" si="41"/>
        <v>98</v>
      </c>
      <c r="B429" s="60" t="e">
        <f t="shared" si="40"/>
        <v>#REF!</v>
      </c>
      <c r="C429" s="60"/>
      <c r="D429" s="60" t="e">
        <f t="shared" si="35"/>
        <v>#NAME?</v>
      </c>
      <c r="E429" s="370" t="e">
        <f t="shared" si="36"/>
        <v>#NAME?</v>
      </c>
      <c r="F429" s="370" t="e">
        <f t="shared" si="37"/>
        <v>#NAME?</v>
      </c>
      <c r="G429" s="370">
        <f t="shared" si="42"/>
        <v>0</v>
      </c>
      <c r="H429" s="370">
        <f t="shared" si="38"/>
        <v>90.35</v>
      </c>
      <c r="I429" s="56" t="e">
        <f t="shared" si="47"/>
        <v>#REF!</v>
      </c>
      <c r="J429" s="57" t="e">
        <f>I429*wageindex</f>
        <v>#REF!</v>
      </c>
      <c r="K429" s="58" t="e">
        <f>(AVERAGE(ratestart:J429))</f>
        <v>#REF!</v>
      </c>
      <c r="W429" s="8">
        <f>patwelve</f>
        <v>0.76</v>
      </c>
    </row>
    <row r="430" spans="1:23" hidden="1" x14ac:dyDescent="0.25">
      <c r="A430" s="11">
        <f t="shared" si="41"/>
        <v>99</v>
      </c>
      <c r="B430" s="60" t="e">
        <f t="shared" si="40"/>
        <v>#REF!</v>
      </c>
      <c r="C430" s="60"/>
      <c r="D430" s="60" t="e">
        <f t="shared" si="35"/>
        <v>#NAME?</v>
      </c>
      <c r="E430" s="370" t="e">
        <f t="shared" si="36"/>
        <v>#NAME?</v>
      </c>
      <c r="F430" s="370" t="e">
        <f t="shared" si="37"/>
        <v>#NAME?</v>
      </c>
      <c r="G430" s="370">
        <f t="shared" si="42"/>
        <v>0</v>
      </c>
      <c r="H430" s="370">
        <f t="shared" si="38"/>
        <v>90.35</v>
      </c>
      <c r="I430" s="56" t="e">
        <f t="shared" si="47"/>
        <v>#REF!</v>
      </c>
      <c r="J430" s="57" t="e">
        <f>I430*wageindex</f>
        <v>#REF!</v>
      </c>
      <c r="K430" s="58" t="e">
        <f>(AVERAGE(ratestart:J430))</f>
        <v>#REF!</v>
      </c>
      <c r="W430" s="8">
        <f>patwelve</f>
        <v>0.76</v>
      </c>
    </row>
    <row r="431" spans="1:23" hidden="1" x14ac:dyDescent="0.25">
      <c r="A431" s="11">
        <f t="shared" si="41"/>
        <v>100</v>
      </c>
      <c r="B431" s="60" t="e">
        <f t="shared" si="40"/>
        <v>#REF!</v>
      </c>
      <c r="C431" s="60"/>
      <c r="D431" s="60" t="e">
        <f t="shared" si="35"/>
        <v>#NAME?</v>
      </c>
      <c r="E431" s="370" t="e">
        <f t="shared" si="36"/>
        <v>#NAME?</v>
      </c>
      <c r="F431" s="370" t="e">
        <f t="shared" si="37"/>
        <v>#NAME?</v>
      </c>
      <c r="G431" s="370">
        <f t="shared" si="42"/>
        <v>0</v>
      </c>
      <c r="H431" s="370">
        <f t="shared" si="38"/>
        <v>90.35</v>
      </c>
      <c r="I431" s="56" t="e">
        <f t="shared" si="47"/>
        <v>#REF!</v>
      </c>
      <c r="J431" s="57" t="e">
        <f>I431*wageindex</f>
        <v>#REF!</v>
      </c>
      <c r="K431" s="58" t="e">
        <f>(AVERAGE(ratestart:J431))</f>
        <v>#REF!</v>
      </c>
      <c r="W431" s="8">
        <f>patwelve</f>
        <v>0.76</v>
      </c>
    </row>
    <row r="432" spans="1:23" hidden="1" x14ac:dyDescent="0.25">
      <c r="A432" s="45"/>
      <c r="M432" s="276"/>
    </row>
    <row r="433" spans="1:8" s="276" customFormat="1" ht="30" hidden="1" x14ac:dyDescent="0.25">
      <c r="A433" s="54" t="s">
        <v>384</v>
      </c>
      <c r="B433" s="5" t="s">
        <v>232</v>
      </c>
      <c r="C433" s="5"/>
      <c r="D433" s="5" t="s">
        <v>286</v>
      </c>
      <c r="E433" s="5" t="s">
        <v>0</v>
      </c>
      <c r="F433" s="5" t="s">
        <v>152</v>
      </c>
      <c r="G433" s="5" t="s">
        <v>143</v>
      </c>
      <c r="H433" s="5" t="s">
        <v>385</v>
      </c>
    </row>
    <row r="434" spans="1:8" s="276" customFormat="1" hidden="1" x14ac:dyDescent="0.25">
      <c r="A434" s="7" t="s">
        <v>146</v>
      </c>
      <c r="B434" s="10" t="e">
        <f>[0]!nsgurban</f>
        <v>#REF!</v>
      </c>
      <c r="C434" s="10"/>
      <c r="D434" s="10" t="e">
        <f>[0]!ntaurban</f>
        <v>#REF!</v>
      </c>
      <c r="E434" s="10" t="e">
        <f>[0]!pturban</f>
        <v>#REF!</v>
      </c>
      <c r="F434" s="10" t="e">
        <f>[0]!oturban</f>
        <v>#REF!</v>
      </c>
      <c r="G434" s="10" t="e">
        <f>'Variable Perdeim Adjustment 26'!slpurban</f>
        <v>#NAME?</v>
      </c>
      <c r="H434" s="10">
        <f>'Variable Perdeim Adjustment 26'!V436</f>
        <v>118.21</v>
      </c>
    </row>
    <row r="435" spans="1:8" s="276" customFormat="1" hidden="1" x14ac:dyDescent="0.25">
      <c r="A435" s="7" t="s">
        <v>147</v>
      </c>
      <c r="B435" s="10" t="e">
        <f>[0]!nsgrural</f>
        <v>#REF!</v>
      </c>
      <c r="C435" s="10"/>
      <c r="D435" s="10" t="e">
        <f>[0]!ntarural</f>
        <v>#REF!</v>
      </c>
      <c r="E435" s="10" t="e">
        <f>[0]!ptrural</f>
        <v>#REF!</v>
      </c>
      <c r="F435" s="10" t="e">
        <f>[0]!otrural</f>
        <v>#REF!</v>
      </c>
      <c r="G435" s="10" t="e">
        <f>[0]!slprural</f>
        <v>#REF!</v>
      </c>
      <c r="H435" s="10">
        <f>'Variable Perdeim Adjustment 26'!V437</f>
        <v>120.4</v>
      </c>
    </row>
    <row r="436" spans="1:8" s="276" customFormat="1" hidden="1" x14ac:dyDescent="0.25">
      <c r="A436" s="53"/>
    </row>
    <row r="437" spans="1:8" s="276" customFormat="1" hidden="1" x14ac:dyDescent="0.25">
      <c r="A437" s="53"/>
    </row>
    <row r="438" spans="1:8" s="276" customFormat="1" hidden="1" x14ac:dyDescent="0.25">
      <c r="A438" s="53"/>
    </row>
    <row r="439" spans="1:8" s="276" customFormat="1" ht="30" hidden="1" x14ac:dyDescent="0.25">
      <c r="A439" s="54" t="s">
        <v>386</v>
      </c>
    </row>
    <row r="440" spans="1:8" s="276" customFormat="1" hidden="1" x14ac:dyDescent="0.25">
      <c r="A440" s="53"/>
    </row>
    <row r="441" spans="1:8" s="276" customFormat="1" hidden="1" x14ac:dyDescent="0.25">
      <c r="A441" s="54" t="s">
        <v>387</v>
      </c>
    </row>
    <row r="442" spans="1:8" s="276" customFormat="1" ht="68.45" hidden="1" customHeight="1" x14ac:dyDescent="0.25">
      <c r="A442" s="11" t="s">
        <v>388</v>
      </c>
      <c r="B442" s="5" t="s">
        <v>389</v>
      </c>
      <c r="C442" s="5"/>
      <c r="E442" s="1" t="s">
        <v>390</v>
      </c>
    </row>
    <row r="443" spans="1:8" s="276" customFormat="1" hidden="1" x14ac:dyDescent="0.25">
      <c r="A443" s="48" t="s">
        <v>391</v>
      </c>
      <c r="B443" s="3">
        <v>1</v>
      </c>
      <c r="C443" s="4"/>
      <c r="E443" s="123">
        <v>6</v>
      </c>
      <c r="F443" s="124">
        <v>4</v>
      </c>
    </row>
    <row r="444" spans="1:8" s="276" customFormat="1" hidden="1" x14ac:dyDescent="0.25">
      <c r="A444" s="48" t="s">
        <v>392</v>
      </c>
      <c r="B444" s="3">
        <v>0.98</v>
      </c>
      <c r="C444" s="4"/>
      <c r="E444" s="125">
        <v>5</v>
      </c>
      <c r="F444" s="126">
        <v>4</v>
      </c>
    </row>
    <row r="445" spans="1:8" s="276" customFormat="1" hidden="1" x14ac:dyDescent="0.25">
      <c r="A445" s="48" t="s">
        <v>393</v>
      </c>
      <c r="B445" s="3">
        <v>0.96</v>
      </c>
      <c r="C445" s="4"/>
      <c r="E445" s="125">
        <v>4</v>
      </c>
      <c r="F445" s="126">
        <v>3</v>
      </c>
    </row>
    <row r="446" spans="1:8" s="276" customFormat="1" hidden="1" x14ac:dyDescent="0.25">
      <c r="A446" s="48" t="s">
        <v>394</v>
      </c>
      <c r="B446" s="3">
        <v>0.94</v>
      </c>
      <c r="C446" s="4"/>
      <c r="E446" s="125">
        <v>3</v>
      </c>
      <c r="F446" s="126">
        <v>2</v>
      </c>
    </row>
    <row r="447" spans="1:8" s="276" customFormat="1" hidden="1" x14ac:dyDescent="0.25">
      <c r="A447" s="48" t="s">
        <v>395</v>
      </c>
      <c r="B447" s="3">
        <v>0.92</v>
      </c>
      <c r="C447" s="4"/>
      <c r="E447" s="125">
        <v>2</v>
      </c>
      <c r="F447" s="126">
        <v>1</v>
      </c>
    </row>
    <row r="448" spans="1:8" s="276" customFormat="1" hidden="1" x14ac:dyDescent="0.25">
      <c r="A448" s="48" t="s">
        <v>396</v>
      </c>
      <c r="B448" s="3">
        <v>0.9</v>
      </c>
      <c r="C448" s="4"/>
      <c r="E448" s="125">
        <v>1</v>
      </c>
      <c r="F448" s="126">
        <v>0</v>
      </c>
    </row>
    <row r="449" spans="1:6" s="276" customFormat="1" hidden="1" x14ac:dyDescent="0.25">
      <c r="A449" s="48" t="s">
        <v>397</v>
      </c>
      <c r="B449" s="3">
        <v>0.88</v>
      </c>
      <c r="C449" s="4"/>
      <c r="E449" s="125">
        <v>7</v>
      </c>
      <c r="F449" s="126">
        <v>0</v>
      </c>
    </row>
    <row r="450" spans="1:6" s="276" customFormat="1" hidden="1" x14ac:dyDescent="0.25">
      <c r="A450" s="55" t="s">
        <v>398</v>
      </c>
      <c r="B450" s="3">
        <v>0.86</v>
      </c>
      <c r="C450" s="4"/>
      <c r="E450" s="125">
        <v>9</v>
      </c>
      <c r="F450" s="126">
        <v>0</v>
      </c>
    </row>
    <row r="451" spans="1:6" s="276" customFormat="1" hidden="1" x14ac:dyDescent="0.25">
      <c r="A451" s="55" t="s">
        <v>399</v>
      </c>
      <c r="B451" s="3">
        <v>0.84</v>
      </c>
      <c r="C451" s="4"/>
      <c r="E451" s="125">
        <v>10</v>
      </c>
      <c r="F451" s="126">
        <v>0</v>
      </c>
    </row>
    <row r="452" spans="1:6" s="276" customFormat="1" hidden="1" x14ac:dyDescent="0.25">
      <c r="A452" s="55" t="s">
        <v>400</v>
      </c>
      <c r="B452" s="3">
        <v>0.82</v>
      </c>
      <c r="C452" s="4"/>
      <c r="E452" s="127">
        <v>88</v>
      </c>
      <c r="F452" s="128">
        <v>0</v>
      </c>
    </row>
    <row r="453" spans="1:6" s="276" customFormat="1" hidden="1" x14ac:dyDescent="0.25">
      <c r="A453" s="55" t="s">
        <v>401</v>
      </c>
      <c r="B453" s="3">
        <v>0.8</v>
      </c>
      <c r="C453" s="4"/>
    </row>
    <row r="454" spans="1:6" s="276" customFormat="1" hidden="1" x14ac:dyDescent="0.25">
      <c r="A454" s="55" t="s">
        <v>402</v>
      </c>
      <c r="B454" s="3">
        <v>0.78</v>
      </c>
      <c r="C454" s="4"/>
    </row>
    <row r="455" spans="1:6" s="276" customFormat="1" hidden="1" x14ac:dyDescent="0.25">
      <c r="A455" s="55" t="s">
        <v>403</v>
      </c>
      <c r="B455" s="3">
        <v>0.76</v>
      </c>
      <c r="C455" s="4"/>
    </row>
    <row r="456" spans="1:6" s="276" customFormat="1" hidden="1" x14ac:dyDescent="0.25">
      <c r="A456" s="53"/>
    </row>
    <row r="457" spans="1:6" s="276" customFormat="1" hidden="1" x14ac:dyDescent="0.25">
      <c r="A457" s="54" t="s">
        <v>286</v>
      </c>
    </row>
    <row r="458" spans="1:6" s="276" customFormat="1" ht="68.45" hidden="1" customHeight="1" x14ac:dyDescent="0.25">
      <c r="A458" s="11" t="s">
        <v>388</v>
      </c>
      <c r="B458" s="5" t="s">
        <v>389</v>
      </c>
      <c r="C458" s="5"/>
    </row>
    <row r="459" spans="1:6" s="276" customFormat="1" hidden="1" x14ac:dyDescent="0.25">
      <c r="A459" s="48" t="s">
        <v>404</v>
      </c>
      <c r="B459" s="9">
        <v>3</v>
      </c>
      <c r="C459" s="213"/>
    </row>
    <row r="460" spans="1:6" s="276" customFormat="1" hidden="1" x14ac:dyDescent="0.25">
      <c r="A460" s="48" t="s">
        <v>405</v>
      </c>
      <c r="B460" s="9">
        <v>1</v>
      </c>
      <c r="C460" s="213"/>
    </row>
    <row r="461" spans="1:6" s="276" customFormat="1" x14ac:dyDescent="0.25">
      <c r="A461" s="45"/>
      <c r="F461" s="80" t="str">
        <f>IF('Variable Perdeim Adjustment 26'!J333="","",'Variable Perdeim Adjustment 26'!J333)</f>
        <v>SH/H</v>
      </c>
    </row>
    <row r="462" spans="1:6" s="276" customFormat="1" x14ac:dyDescent="0.25">
      <c r="A462" s="45"/>
    </row>
    <row r="463" spans="1:6" s="276" customFormat="1" x14ac:dyDescent="0.25">
      <c r="A463" s="45"/>
    </row>
    <row r="464" spans="1:6"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row r="479" spans="1:1" s="276" customFormat="1" x14ac:dyDescent="0.25">
      <c r="A479" s="45"/>
    </row>
    <row r="480" spans="1:1" s="276" customFormat="1" x14ac:dyDescent="0.25">
      <c r="A480" s="45"/>
    </row>
    <row r="481" spans="1:1" s="276" customFormat="1" x14ac:dyDescent="0.25">
      <c r="A481" s="45"/>
    </row>
    <row r="482" spans="1:1" s="276" customFormat="1" x14ac:dyDescent="0.25">
      <c r="A482" s="45"/>
    </row>
    <row r="483" spans="1:1" s="276" customFormat="1" x14ac:dyDescent="0.25">
      <c r="A483" s="45"/>
    </row>
  </sheetData>
  <mergeCells count="308">
    <mergeCell ref="K3:N5"/>
    <mergeCell ref="A6:B7"/>
    <mergeCell ref="D6:G7"/>
    <mergeCell ref="H6:J7"/>
    <mergeCell ref="K6:N7"/>
    <mergeCell ref="A8:B10"/>
    <mergeCell ref="D8:G10"/>
    <mergeCell ref="H8:J10"/>
    <mergeCell ref="A11:B12"/>
    <mergeCell ref="D11:G12"/>
    <mergeCell ref="H11:J12"/>
    <mergeCell ref="A3:B5"/>
    <mergeCell ref="D3:G5"/>
    <mergeCell ref="H3:J5"/>
    <mergeCell ref="A19:G19"/>
    <mergeCell ref="A20:F20"/>
    <mergeCell ref="B21:F21"/>
    <mergeCell ref="B22:F22"/>
    <mergeCell ref="B23:F23"/>
    <mergeCell ref="B24:F24"/>
    <mergeCell ref="A13:B15"/>
    <mergeCell ref="D13:G15"/>
    <mergeCell ref="H13:J15"/>
    <mergeCell ref="A16:B17"/>
    <mergeCell ref="D16:G17"/>
    <mergeCell ref="H16:J17"/>
    <mergeCell ref="B32:F32"/>
    <mergeCell ref="B33:F33"/>
    <mergeCell ref="A35:F35"/>
    <mergeCell ref="H35:I35"/>
    <mergeCell ref="B36:F36"/>
    <mergeCell ref="H36:I36"/>
    <mergeCell ref="B25:F25"/>
    <mergeCell ref="A27:G27"/>
    <mergeCell ref="A28:F28"/>
    <mergeCell ref="B29:F29"/>
    <mergeCell ref="B30:F30"/>
    <mergeCell ref="B31:F31"/>
    <mergeCell ref="B41:F41"/>
    <mergeCell ref="H41:I43"/>
    <mergeCell ref="B42:F42"/>
    <mergeCell ref="B43:F43"/>
    <mergeCell ref="B44:F44"/>
    <mergeCell ref="H44:I44"/>
    <mergeCell ref="B37:F37"/>
    <mergeCell ref="H37:I37"/>
    <mergeCell ref="B38:F38"/>
    <mergeCell ref="H38:I38"/>
    <mergeCell ref="B39:F39"/>
    <mergeCell ref="H39:I40"/>
    <mergeCell ref="B40:F40"/>
    <mergeCell ref="K73:N75"/>
    <mergeCell ref="A76:B77"/>
    <mergeCell ref="D76:G77"/>
    <mergeCell ref="H76:J77"/>
    <mergeCell ref="K76:N77"/>
    <mergeCell ref="B45:F45"/>
    <mergeCell ref="H45:I45"/>
    <mergeCell ref="A49:A52"/>
    <mergeCell ref="A53:A56"/>
    <mergeCell ref="A57:A60"/>
    <mergeCell ref="A61:A64"/>
    <mergeCell ref="A78:B80"/>
    <mergeCell ref="D78:G80"/>
    <mergeCell ref="H78:J80"/>
    <mergeCell ref="A81:B82"/>
    <mergeCell ref="D81:G82"/>
    <mergeCell ref="H81:J82"/>
    <mergeCell ref="A73:B75"/>
    <mergeCell ref="D73:G75"/>
    <mergeCell ref="H73:J75"/>
    <mergeCell ref="A90:G90"/>
    <mergeCell ref="A91:F91"/>
    <mergeCell ref="B92:F92"/>
    <mergeCell ref="B93:F93"/>
    <mergeCell ref="B94:F94"/>
    <mergeCell ref="B95:F95"/>
    <mergeCell ref="A83:B85"/>
    <mergeCell ref="D83:G85"/>
    <mergeCell ref="H83:J85"/>
    <mergeCell ref="A86:B87"/>
    <mergeCell ref="D86:G87"/>
    <mergeCell ref="H86:J87"/>
    <mergeCell ref="B103:F103"/>
    <mergeCell ref="B104:F104"/>
    <mergeCell ref="A106:F106"/>
    <mergeCell ref="H106:I106"/>
    <mergeCell ref="B107:F107"/>
    <mergeCell ref="H107:I107"/>
    <mergeCell ref="B96:F96"/>
    <mergeCell ref="A98:G98"/>
    <mergeCell ref="A99:F99"/>
    <mergeCell ref="B100:F100"/>
    <mergeCell ref="B101:F101"/>
    <mergeCell ref="B102:F102"/>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K144:N146"/>
    <mergeCell ref="D147:G148"/>
    <mergeCell ref="H147:J148"/>
    <mergeCell ref="K147:N148"/>
    <mergeCell ref="B116:F116"/>
    <mergeCell ref="H116:I116"/>
    <mergeCell ref="A120:A123"/>
    <mergeCell ref="A124:A127"/>
    <mergeCell ref="A128:A131"/>
    <mergeCell ref="A132:A135"/>
    <mergeCell ref="A149:B151"/>
    <mergeCell ref="D149:G151"/>
    <mergeCell ref="A152:B153"/>
    <mergeCell ref="D152:G153"/>
    <mergeCell ref="A155:B157"/>
    <mergeCell ref="D155:G157"/>
    <mergeCell ref="A144:B146"/>
    <mergeCell ref="D144:G146"/>
    <mergeCell ref="H144:J146"/>
    <mergeCell ref="A161:D161"/>
    <mergeCell ref="B162:D162"/>
    <mergeCell ref="B163:D163"/>
    <mergeCell ref="B164:D164"/>
    <mergeCell ref="B165:D165"/>
    <mergeCell ref="B166:D166"/>
    <mergeCell ref="H155:J157"/>
    <mergeCell ref="K155:N157"/>
    <mergeCell ref="A158:B159"/>
    <mergeCell ref="D158:G159"/>
    <mergeCell ref="H158:J159"/>
    <mergeCell ref="K158:N159"/>
    <mergeCell ref="A175:D175"/>
    <mergeCell ref="B176:D176"/>
    <mergeCell ref="B206:F206"/>
    <mergeCell ref="B207:F207"/>
    <mergeCell ref="B208:F208"/>
    <mergeCell ref="B209:F209"/>
    <mergeCell ref="B167:D167"/>
    <mergeCell ref="D169:E169"/>
    <mergeCell ref="D170:E170"/>
    <mergeCell ref="D171:E171"/>
    <mergeCell ref="D172:E172"/>
    <mergeCell ref="D173:E173"/>
    <mergeCell ref="A234:F234"/>
    <mergeCell ref="B235:F235"/>
    <mergeCell ref="B236:F236"/>
    <mergeCell ref="B237:F237"/>
    <mergeCell ref="B238:F238"/>
    <mergeCell ref="B239:F239"/>
    <mergeCell ref="B210:F213"/>
    <mergeCell ref="B214:F217"/>
    <mergeCell ref="B218:F223"/>
    <mergeCell ref="B224:F225"/>
    <mergeCell ref="B226:F231"/>
    <mergeCell ref="A233:G233"/>
    <mergeCell ref="B244:F244"/>
    <mergeCell ref="H244:I245"/>
    <mergeCell ref="B245:F245"/>
    <mergeCell ref="B246:F246"/>
    <mergeCell ref="H246:I248"/>
    <mergeCell ref="B247:F247"/>
    <mergeCell ref="B248:F248"/>
    <mergeCell ref="A241:F241"/>
    <mergeCell ref="H241:I241"/>
    <mergeCell ref="B242:F242"/>
    <mergeCell ref="H242:I242"/>
    <mergeCell ref="B243:F243"/>
    <mergeCell ref="H243:I243"/>
    <mergeCell ref="A259:H259"/>
    <mergeCell ref="I259:K259"/>
    <mergeCell ref="A260:H260"/>
    <mergeCell ref="I260:K260"/>
    <mergeCell ref="A261:H261"/>
    <mergeCell ref="I261:K261"/>
    <mergeCell ref="A256:H256"/>
    <mergeCell ref="I256:K256"/>
    <mergeCell ref="A257:H257"/>
    <mergeCell ref="I257:K257"/>
    <mergeCell ref="A258:H258"/>
    <mergeCell ref="I258:K258"/>
    <mergeCell ref="A265:H265"/>
    <mergeCell ref="I265:K265"/>
    <mergeCell ref="A266:H266"/>
    <mergeCell ref="I266:K266"/>
    <mergeCell ref="A267:H267"/>
    <mergeCell ref="I267:K267"/>
    <mergeCell ref="A262:H262"/>
    <mergeCell ref="I262:K262"/>
    <mergeCell ref="A263:H263"/>
    <mergeCell ref="I263:K263"/>
    <mergeCell ref="A264:H264"/>
    <mergeCell ref="I264:K264"/>
    <mergeCell ref="A271:H271"/>
    <mergeCell ref="I271:K271"/>
    <mergeCell ref="A272:H272"/>
    <mergeCell ref="I272:K272"/>
    <mergeCell ref="A273:H273"/>
    <mergeCell ref="I273:K273"/>
    <mergeCell ref="A268:H268"/>
    <mergeCell ref="I268:K268"/>
    <mergeCell ref="A269:H269"/>
    <mergeCell ref="I269:K269"/>
    <mergeCell ref="A270:H270"/>
    <mergeCell ref="I270:K270"/>
    <mergeCell ref="A277:H277"/>
    <mergeCell ref="I277:K277"/>
    <mergeCell ref="A278:H278"/>
    <mergeCell ref="I278:K278"/>
    <mergeCell ref="A279:H279"/>
    <mergeCell ref="I279:K279"/>
    <mergeCell ref="A274:H274"/>
    <mergeCell ref="I274:K274"/>
    <mergeCell ref="A275:H275"/>
    <mergeCell ref="I275:K275"/>
    <mergeCell ref="A276:H276"/>
    <mergeCell ref="I276:K276"/>
    <mergeCell ref="A283:H283"/>
    <mergeCell ref="I283:K283"/>
    <mergeCell ref="A284:H284"/>
    <mergeCell ref="I284:K284"/>
    <mergeCell ref="A285:H285"/>
    <mergeCell ref="I285:K285"/>
    <mergeCell ref="A280:H280"/>
    <mergeCell ref="I280:K280"/>
    <mergeCell ref="A281:H281"/>
    <mergeCell ref="I281:K281"/>
    <mergeCell ref="A282:H282"/>
    <mergeCell ref="I282:K282"/>
    <mergeCell ref="A289:H289"/>
    <mergeCell ref="I289:K289"/>
    <mergeCell ref="A290:H290"/>
    <mergeCell ref="I290:K290"/>
    <mergeCell ref="A291:H291"/>
    <mergeCell ref="I291:K291"/>
    <mergeCell ref="A286:H286"/>
    <mergeCell ref="I286:K286"/>
    <mergeCell ref="A287:H287"/>
    <mergeCell ref="I287:K287"/>
    <mergeCell ref="A288:H288"/>
    <mergeCell ref="I288:K288"/>
    <mergeCell ref="A295:H295"/>
    <mergeCell ref="I295:K295"/>
    <mergeCell ref="A296:H296"/>
    <mergeCell ref="I296:K296"/>
    <mergeCell ref="A297:H297"/>
    <mergeCell ref="I297:K297"/>
    <mergeCell ref="A292:H292"/>
    <mergeCell ref="I292:K292"/>
    <mergeCell ref="A293:H293"/>
    <mergeCell ref="I293:K293"/>
    <mergeCell ref="A294:H294"/>
    <mergeCell ref="I294:K294"/>
    <mergeCell ref="A301:H301"/>
    <mergeCell ref="I301:K301"/>
    <mergeCell ref="A302:H302"/>
    <mergeCell ref="I302:K302"/>
    <mergeCell ref="A303:H303"/>
    <mergeCell ref="I303:K303"/>
    <mergeCell ref="A298:H298"/>
    <mergeCell ref="I298:K298"/>
    <mergeCell ref="A299:H299"/>
    <mergeCell ref="I299:K299"/>
    <mergeCell ref="A300:H300"/>
    <mergeCell ref="I300:K300"/>
    <mergeCell ref="I307:K307"/>
    <mergeCell ref="D308:E308"/>
    <mergeCell ref="F308:H308"/>
    <mergeCell ref="I308:K308"/>
    <mergeCell ref="D309:E309"/>
    <mergeCell ref="F309:H309"/>
    <mergeCell ref="I309:K309"/>
    <mergeCell ref="A304:H304"/>
    <mergeCell ref="I304:K304"/>
    <mergeCell ref="A305:H305"/>
    <mergeCell ref="I305:K305"/>
    <mergeCell ref="A306:H306"/>
    <mergeCell ref="I306:K306"/>
    <mergeCell ref="D312:E312"/>
    <mergeCell ref="F312:H312"/>
    <mergeCell ref="I312:K312"/>
    <mergeCell ref="D313:E313"/>
    <mergeCell ref="F313:H313"/>
    <mergeCell ref="I313:K313"/>
    <mergeCell ref="D310:E310"/>
    <mergeCell ref="F310:H310"/>
    <mergeCell ref="I310:K310"/>
    <mergeCell ref="D311:E311"/>
    <mergeCell ref="F311:H311"/>
    <mergeCell ref="I311:K311"/>
    <mergeCell ref="H324:I324"/>
    <mergeCell ref="J324:K324"/>
    <mergeCell ref="J325:K325"/>
    <mergeCell ref="J327:K327"/>
    <mergeCell ref="D314:E314"/>
    <mergeCell ref="F314:H314"/>
    <mergeCell ref="I314:K314"/>
    <mergeCell ref="H322:I322"/>
    <mergeCell ref="J322:K322"/>
    <mergeCell ref="H323:I323"/>
    <mergeCell ref="J323:K323"/>
  </mergeCells>
  <dataValidations count="1">
    <dataValidation type="list" allowBlank="1" showInputMessage="1" showErrorMessage="1" sqref="B162:D167" xr:uid="{4DF4E0AF-DB9A-4F2C-813E-B5B7AAFCE265}">
      <formula1>#REF!</formula1>
    </dataValidation>
  </dataValidations>
  <pageMargins left="0.17" right="0.17" top="0.34" bottom="0.25" header="0.17" footer="0.17"/>
  <pageSetup scale="55" orientation="landscape" r:id="rId1"/>
  <rowBreaks count="7" manualBreakCount="7">
    <brk id="70" max="12" man="1"/>
    <brk id="141" max="12" man="1"/>
    <brk id="204" max="16383" man="1"/>
    <brk id="223" max="12" man="1"/>
    <brk id="254" max="12" man="1"/>
    <brk id="328" max="12" man="1"/>
    <brk id="407"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B0368D14-2836-4385-BAEB-57C543B34194}">
          <x14:formula1>
            <xm:f>'Variable Perdeim Adjustment 26'!$A$334:$A$433</xm:f>
          </x14:formula1>
          <xm:sqref>F200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58DE-3152-47A9-AC9A-61D73F8F8AB8}">
  <sheetPr>
    <tabColor theme="9" tint="0.39997558519241921"/>
  </sheetPr>
  <dimension ref="A1:W499"/>
  <sheetViews>
    <sheetView showGridLines="0" topLeftCell="A234" zoomScale="90" zoomScaleNormal="90" workbookViewId="0">
      <selection activeCell="K243" sqref="K243"/>
    </sheetView>
  </sheetViews>
  <sheetFormatPr defaultColWidth="7.7109375" defaultRowHeight="15" x14ac:dyDescent="0.25"/>
  <cols>
    <col min="1" max="1" width="7.7109375" style="276" customWidth="1"/>
    <col min="2" max="2" width="26.28515625" style="319" customWidth="1"/>
    <col min="3" max="6" width="29.85546875" style="276" customWidth="1"/>
    <col min="7" max="10" width="11.7109375" style="276" customWidth="1"/>
    <col min="11" max="12" width="11.28515625" style="276" customWidth="1"/>
    <col min="13" max="13" width="7.7109375" style="45"/>
    <col min="14" max="16384" width="7.7109375" style="276"/>
  </cols>
  <sheetData>
    <row r="1" spans="2:14" ht="31.15" hidden="1" customHeight="1" x14ac:dyDescent="0.35">
      <c r="B1" s="131" t="s">
        <v>0</v>
      </c>
    </row>
    <row r="2" spans="2:14" ht="31.15" hidden="1" customHeight="1" x14ac:dyDescent="0.35">
      <c r="B2" s="74" t="s">
        <v>1</v>
      </c>
    </row>
    <row r="3" spans="2:14" hidden="1" x14ac:dyDescent="0.25">
      <c r="B3" s="653" t="s">
        <v>153</v>
      </c>
      <c r="C3" s="654"/>
      <c r="D3" s="653" t="s">
        <v>154</v>
      </c>
      <c r="E3" s="654"/>
      <c r="F3" s="654"/>
      <c r="G3" s="654"/>
      <c r="H3" s="653" t="s">
        <v>21</v>
      </c>
      <c r="I3" s="654"/>
      <c r="J3" s="654"/>
      <c r="K3" s="659" t="s">
        <v>155</v>
      </c>
      <c r="L3" s="654"/>
      <c r="M3" s="654"/>
      <c r="N3" s="654"/>
    </row>
    <row r="4" spans="2:14" hidden="1" x14ac:dyDescent="0.25">
      <c r="B4" s="654"/>
      <c r="C4" s="654"/>
      <c r="D4" s="654"/>
      <c r="E4" s="654"/>
      <c r="F4" s="654"/>
      <c r="G4" s="654"/>
      <c r="H4" s="654"/>
      <c r="I4" s="654"/>
      <c r="J4" s="654"/>
      <c r="K4" s="660"/>
      <c r="L4" s="654"/>
      <c r="M4" s="654"/>
      <c r="N4" s="654"/>
    </row>
    <row r="5" spans="2:14" hidden="1" x14ac:dyDescent="0.25">
      <c r="B5" s="654"/>
      <c r="C5" s="654"/>
      <c r="D5" s="654"/>
      <c r="E5" s="654"/>
      <c r="F5" s="654"/>
      <c r="G5" s="654"/>
      <c r="H5" s="654"/>
      <c r="I5" s="654"/>
      <c r="J5" s="654"/>
      <c r="K5" s="660"/>
      <c r="L5" s="654"/>
      <c r="M5" s="654"/>
      <c r="N5" s="654"/>
    </row>
    <row r="6" spans="2:14" hidden="1" x14ac:dyDescent="0.25">
      <c r="B6" s="631" t="s">
        <v>156</v>
      </c>
      <c r="C6" s="637"/>
      <c r="D6" s="631" t="e">
        <f>VLOOKUP(B6,clincat,2,0)</f>
        <v>#REF!</v>
      </c>
      <c r="E6" s="654"/>
      <c r="F6" s="654"/>
      <c r="G6" s="654"/>
      <c r="H6" s="631" t="e">
        <f>VLOOKUP(B6,clincat,3,0)</f>
        <v>#REF!</v>
      </c>
      <c r="I6" s="637"/>
      <c r="J6" s="637"/>
      <c r="K6" s="682" t="e">
        <f>VLOOKUP(B6,clincat,4,0)</f>
        <v>#REF!</v>
      </c>
      <c r="L6" s="637"/>
      <c r="M6" s="637"/>
      <c r="N6" s="637"/>
    </row>
    <row r="7" spans="2:14" hidden="1" x14ac:dyDescent="0.25">
      <c r="B7" s="631"/>
      <c r="C7" s="637"/>
      <c r="D7" s="631"/>
      <c r="E7" s="654"/>
      <c r="F7" s="654"/>
      <c r="G7" s="654"/>
      <c r="H7" s="631"/>
      <c r="I7" s="637"/>
      <c r="J7" s="637"/>
      <c r="K7" s="682"/>
      <c r="L7" s="637"/>
      <c r="M7" s="637"/>
      <c r="N7" s="637"/>
    </row>
    <row r="8" spans="2:14" hidden="1" x14ac:dyDescent="0.25">
      <c r="B8" s="653" t="s">
        <v>407</v>
      </c>
      <c r="C8" s="654"/>
      <c r="D8" s="653" t="s">
        <v>158</v>
      </c>
      <c r="E8" s="654"/>
      <c r="F8" s="654"/>
      <c r="G8" s="654"/>
      <c r="H8" s="653" t="s">
        <v>14</v>
      </c>
      <c r="I8" s="654"/>
      <c r="J8" s="654"/>
      <c r="K8" s="1"/>
      <c r="M8" s="276"/>
    </row>
    <row r="9" spans="2:14" hidden="1" x14ac:dyDescent="0.25">
      <c r="B9" s="654"/>
      <c r="C9" s="654"/>
      <c r="D9" s="654"/>
      <c r="E9" s="654"/>
      <c r="F9" s="654"/>
      <c r="G9" s="654"/>
      <c r="H9" s="654"/>
      <c r="I9" s="654"/>
      <c r="J9" s="654"/>
      <c r="M9" s="276"/>
    </row>
    <row r="10" spans="2:14" hidden="1" x14ac:dyDescent="0.25">
      <c r="B10" s="654"/>
      <c r="C10" s="654"/>
      <c r="D10" s="654"/>
      <c r="E10" s="654"/>
      <c r="F10" s="654"/>
      <c r="G10" s="654"/>
      <c r="H10" s="654"/>
      <c r="I10" s="654"/>
      <c r="J10" s="654"/>
      <c r="M10" s="276"/>
    </row>
    <row r="11" spans="2:14" hidden="1" x14ac:dyDescent="0.25">
      <c r="B11" s="631">
        <v>16076</v>
      </c>
      <c r="C11" s="637"/>
      <c r="D11" s="631" t="e">
        <f>VLOOKUP(B11,nonortho,2,0)</f>
        <v>#REF!</v>
      </c>
      <c r="E11" s="654"/>
      <c r="F11" s="654"/>
      <c r="G11" s="654"/>
      <c r="H11" s="631" t="e">
        <f>VLOOKUP(B11,nonortho,3,0)</f>
        <v>#REF!</v>
      </c>
      <c r="I11" s="637"/>
      <c r="J11" s="637"/>
      <c r="M11" s="276"/>
    </row>
    <row r="12" spans="2:14" hidden="1" x14ac:dyDescent="0.25">
      <c r="B12" s="631"/>
      <c r="C12" s="637"/>
      <c r="D12" s="631"/>
      <c r="E12" s="654"/>
      <c r="F12" s="654"/>
      <c r="G12" s="654"/>
      <c r="H12" s="631"/>
      <c r="I12" s="637"/>
      <c r="J12" s="637"/>
      <c r="M12" s="276"/>
    </row>
    <row r="13" spans="2:14" hidden="1" x14ac:dyDescent="0.25">
      <c r="B13" s="653" t="s">
        <v>408</v>
      </c>
      <c r="C13" s="654"/>
      <c r="D13" s="653" t="s">
        <v>158</v>
      </c>
      <c r="E13" s="654"/>
      <c r="F13" s="654"/>
      <c r="G13" s="654"/>
      <c r="H13" s="653" t="s">
        <v>14</v>
      </c>
      <c r="I13" s="654"/>
      <c r="J13" s="654"/>
      <c r="M13" s="276"/>
    </row>
    <row r="14" spans="2:14" hidden="1" x14ac:dyDescent="0.25">
      <c r="B14" s="654"/>
      <c r="C14" s="654"/>
      <c r="D14" s="654"/>
      <c r="E14" s="654"/>
      <c r="F14" s="654"/>
      <c r="G14" s="654"/>
      <c r="H14" s="654"/>
      <c r="I14" s="654"/>
      <c r="J14" s="654"/>
      <c r="M14" s="276"/>
    </row>
    <row r="15" spans="2:14" hidden="1" x14ac:dyDescent="0.25">
      <c r="B15" s="654"/>
      <c r="C15" s="654"/>
      <c r="D15" s="654"/>
      <c r="E15" s="654"/>
      <c r="F15" s="654"/>
      <c r="G15" s="654"/>
      <c r="H15" s="654"/>
      <c r="I15" s="654"/>
      <c r="J15" s="654"/>
      <c r="M15" s="276"/>
    </row>
    <row r="16" spans="2:14" hidden="1" x14ac:dyDescent="0.25">
      <c r="B16" s="631" t="s">
        <v>160</v>
      </c>
      <c r="C16" s="637"/>
      <c r="D16" s="631" t="e">
        <f>VLOOKUP(B16,ortho,2,0)</f>
        <v>#REF!</v>
      </c>
      <c r="E16" s="654"/>
      <c r="F16" s="654"/>
      <c r="G16" s="654"/>
      <c r="H16" s="631" t="e">
        <f>VLOOKUP(B16,ortho,3,0)</f>
        <v>#REF!</v>
      </c>
      <c r="I16" s="637"/>
      <c r="J16" s="637"/>
      <c r="M16" s="276"/>
    </row>
    <row r="17" spans="2:21" hidden="1" x14ac:dyDescent="0.25">
      <c r="B17" s="631"/>
      <c r="C17" s="637"/>
      <c r="D17" s="631"/>
      <c r="E17" s="654"/>
      <c r="F17" s="654"/>
      <c r="G17" s="654"/>
      <c r="H17" s="631"/>
      <c r="I17" s="637"/>
      <c r="J17" s="637"/>
      <c r="M17" s="276"/>
    </row>
    <row r="18" spans="2:21" ht="36" hidden="1" customHeight="1" x14ac:dyDescent="0.35">
      <c r="B18" s="74" t="s">
        <v>22</v>
      </c>
      <c r="C18" s="1"/>
      <c r="D18" s="1"/>
      <c r="E18" s="1"/>
      <c r="F18" s="1"/>
      <c r="G18" s="1"/>
    </row>
    <row r="19" spans="2:21" ht="18.75" hidden="1" customHeight="1" x14ac:dyDescent="0.25">
      <c r="B19" s="632" t="s">
        <v>25</v>
      </c>
      <c r="C19" s="633"/>
      <c r="D19" s="633"/>
      <c r="E19" s="633"/>
      <c r="F19" s="633"/>
      <c r="G19" s="633"/>
    </row>
    <row r="20" spans="2:21" hidden="1" x14ac:dyDescent="0.25">
      <c r="B20" s="681" t="s">
        <v>27</v>
      </c>
      <c r="C20" s="676"/>
      <c r="D20" s="676"/>
      <c r="E20" s="676"/>
      <c r="F20" s="676"/>
      <c r="G20" s="115" t="s">
        <v>28</v>
      </c>
      <c r="R20" s="188"/>
      <c r="S20" s="188"/>
      <c r="T20" s="188"/>
      <c r="U20" s="188"/>
    </row>
    <row r="21" spans="2:21" hidden="1" x14ac:dyDescent="0.25">
      <c r="B21" s="366" t="s">
        <v>30</v>
      </c>
      <c r="C21" s="675" t="s">
        <v>31</v>
      </c>
      <c r="D21" s="676"/>
      <c r="E21" s="676"/>
      <c r="F21" s="676"/>
      <c r="G21" s="116" t="s">
        <v>32</v>
      </c>
      <c r="R21" s="188"/>
      <c r="S21" s="188"/>
      <c r="T21" s="188"/>
      <c r="U21" s="272"/>
    </row>
    <row r="22" spans="2:21" hidden="1" x14ac:dyDescent="0.25">
      <c r="B22" s="116" t="s">
        <v>34</v>
      </c>
      <c r="C22" s="675" t="s">
        <v>35</v>
      </c>
      <c r="D22" s="676"/>
      <c r="E22" s="676"/>
      <c r="F22" s="676"/>
      <c r="G22" s="116" t="s">
        <v>36</v>
      </c>
      <c r="R22" s="188"/>
      <c r="S22" s="188"/>
      <c r="T22" s="188"/>
      <c r="U22" s="272"/>
    </row>
    <row r="23" spans="2:21" hidden="1" x14ac:dyDescent="0.25">
      <c r="B23" s="117" t="s">
        <v>38</v>
      </c>
      <c r="C23" s="675" t="s">
        <v>39</v>
      </c>
      <c r="D23" s="676"/>
      <c r="E23" s="676"/>
      <c r="F23" s="676"/>
      <c r="G23" s="116" t="s">
        <v>40</v>
      </c>
      <c r="R23" s="73"/>
      <c r="U23" s="73"/>
    </row>
    <row r="24" spans="2:21" hidden="1" x14ac:dyDescent="0.25">
      <c r="B24" s="117" t="s">
        <v>43</v>
      </c>
      <c r="C24" s="675" t="s">
        <v>44</v>
      </c>
      <c r="D24" s="676"/>
      <c r="E24" s="676"/>
      <c r="F24" s="676"/>
      <c r="G24" s="116" t="s">
        <v>45</v>
      </c>
      <c r="R24" s="73"/>
      <c r="U24" s="73"/>
    </row>
    <row r="25" spans="2:21" ht="15" hidden="1" customHeight="1" x14ac:dyDescent="0.25">
      <c r="B25" s="117" t="s">
        <v>161</v>
      </c>
      <c r="C25" s="677" t="s">
        <v>48</v>
      </c>
      <c r="D25" s="676"/>
      <c r="E25" s="676"/>
      <c r="F25" s="676"/>
      <c r="G25" s="116" t="s">
        <v>49</v>
      </c>
      <c r="R25" s="188"/>
      <c r="S25" s="188"/>
      <c r="T25" s="188"/>
      <c r="U25" s="188"/>
    </row>
    <row r="26" spans="2:21" hidden="1" x14ac:dyDescent="0.25">
      <c r="B26" s="5"/>
      <c r="C26" s="1"/>
      <c r="D26" s="12"/>
      <c r="E26" s="12"/>
      <c r="F26" s="12"/>
      <c r="G26" s="12"/>
      <c r="R26" s="188"/>
      <c r="S26" s="188"/>
      <c r="T26" s="188"/>
      <c r="U26" s="272"/>
    </row>
    <row r="27" spans="2:21" ht="18.75" hidden="1" customHeight="1" x14ac:dyDescent="0.25">
      <c r="B27" s="679" t="s">
        <v>52</v>
      </c>
      <c r="C27" s="680"/>
      <c r="D27" s="680"/>
      <c r="E27" s="680"/>
      <c r="F27" s="680"/>
      <c r="G27" s="680"/>
      <c r="R27" s="188"/>
      <c r="S27" s="188"/>
      <c r="T27" s="188"/>
      <c r="U27" s="272"/>
    </row>
    <row r="28" spans="2:21" hidden="1" x14ac:dyDescent="0.25">
      <c r="B28" s="681" t="s">
        <v>27</v>
      </c>
      <c r="C28" s="676"/>
      <c r="D28" s="678"/>
      <c r="E28" s="678"/>
      <c r="F28" s="678"/>
      <c r="G28" s="115" t="s">
        <v>28</v>
      </c>
      <c r="U28" s="73"/>
    </row>
    <row r="29" spans="2:21" hidden="1" x14ac:dyDescent="0.25">
      <c r="B29" s="366" t="s">
        <v>30</v>
      </c>
      <c r="C29" s="675" t="s">
        <v>31</v>
      </c>
      <c r="D29" s="676"/>
      <c r="E29" s="676"/>
      <c r="F29" s="676"/>
      <c r="G29" s="116" t="s">
        <v>32</v>
      </c>
      <c r="U29" s="73"/>
    </row>
    <row r="30" spans="2:21" hidden="1" x14ac:dyDescent="0.25">
      <c r="B30" s="116" t="s">
        <v>34</v>
      </c>
      <c r="C30" s="675" t="s">
        <v>35</v>
      </c>
      <c r="D30" s="676"/>
      <c r="E30" s="676"/>
      <c r="F30" s="676"/>
      <c r="G30" s="116" t="s">
        <v>36</v>
      </c>
    </row>
    <row r="31" spans="2:21" hidden="1" x14ac:dyDescent="0.25">
      <c r="B31" s="117" t="s">
        <v>38</v>
      </c>
      <c r="C31" s="675" t="s">
        <v>39</v>
      </c>
      <c r="D31" s="676"/>
      <c r="E31" s="676"/>
      <c r="F31" s="676"/>
      <c r="G31" s="116" t="s">
        <v>40</v>
      </c>
    </row>
    <row r="32" spans="2:21" hidden="1" x14ac:dyDescent="0.25">
      <c r="B32" s="117" t="s">
        <v>43</v>
      </c>
      <c r="C32" s="675" t="s">
        <v>44</v>
      </c>
      <c r="D32" s="676"/>
      <c r="E32" s="676"/>
      <c r="F32" s="676"/>
      <c r="G32" s="116" t="s">
        <v>45</v>
      </c>
    </row>
    <row r="33" spans="2:11" ht="26.25" hidden="1" customHeight="1" x14ac:dyDescent="0.25">
      <c r="B33" s="117" t="s">
        <v>162</v>
      </c>
      <c r="C33" s="677" t="s">
        <v>163</v>
      </c>
      <c r="D33" s="678"/>
      <c r="E33" s="678"/>
      <c r="F33" s="678"/>
      <c r="G33" s="116" t="s">
        <v>49</v>
      </c>
    </row>
    <row r="34" spans="2:11" hidden="1" x14ac:dyDescent="0.25"/>
    <row r="35" spans="2:11" hidden="1" x14ac:dyDescent="0.25">
      <c r="B35" s="603" t="s">
        <v>63</v>
      </c>
      <c r="C35" s="604"/>
      <c r="D35" s="585"/>
      <c r="E35" s="585"/>
      <c r="F35" s="585"/>
      <c r="G35" s="75" t="s">
        <v>64</v>
      </c>
      <c r="H35" s="605" t="s">
        <v>65</v>
      </c>
      <c r="I35" s="606"/>
      <c r="J35" s="75" t="s">
        <v>66</v>
      </c>
      <c r="K35" s="92"/>
    </row>
    <row r="36" spans="2:11" hidden="1" x14ac:dyDescent="0.25">
      <c r="B36" s="94" t="s">
        <v>68</v>
      </c>
      <c r="C36" s="607" t="s">
        <v>69</v>
      </c>
      <c r="D36" s="589"/>
      <c r="E36" s="589"/>
      <c r="F36" s="589"/>
      <c r="G36" s="96">
        <v>10</v>
      </c>
      <c r="H36" s="608" t="s">
        <v>70</v>
      </c>
      <c r="I36" s="609"/>
      <c r="J36" s="97">
        <f>IF(G36="","",VLOOKUP(G36,ggone,2,0))</f>
        <v>0</v>
      </c>
      <c r="K36" s="87">
        <f>IF(J36="","",J36)</f>
        <v>0</v>
      </c>
    </row>
    <row r="37" spans="2:11" hidden="1" x14ac:dyDescent="0.25">
      <c r="B37" s="13" t="s">
        <v>72</v>
      </c>
      <c r="C37" s="672" t="s">
        <v>73</v>
      </c>
      <c r="D37" s="581"/>
      <c r="E37" s="581"/>
      <c r="F37" s="581"/>
      <c r="G37" s="90">
        <v>10</v>
      </c>
      <c r="H37" s="612" t="s">
        <v>104</v>
      </c>
      <c r="I37" s="613"/>
      <c r="J37" s="88">
        <f t="shared" ref="J37:J45" si="0">IF(G37="","",VLOOKUP(G37,ggone,2,0))</f>
        <v>0</v>
      </c>
      <c r="K37" s="87">
        <f>IF(J37="","",J37)</f>
        <v>0</v>
      </c>
    </row>
    <row r="38" spans="2:11" hidden="1" x14ac:dyDescent="0.25">
      <c r="B38" s="98" t="s">
        <v>75</v>
      </c>
      <c r="C38" s="673" t="s">
        <v>76</v>
      </c>
      <c r="D38" s="674"/>
      <c r="E38" s="674"/>
      <c r="F38" s="674"/>
      <c r="G38" s="99">
        <v>4</v>
      </c>
      <c r="H38" s="608" t="s">
        <v>70</v>
      </c>
      <c r="I38" s="609"/>
      <c r="J38" s="100">
        <f t="shared" si="0"/>
        <v>3</v>
      </c>
      <c r="K38" s="87">
        <f>IF(J38="","",J38)</f>
        <v>3</v>
      </c>
    </row>
    <row r="39" spans="2:11" hidden="1" x14ac:dyDescent="0.25">
      <c r="B39" s="93" t="s">
        <v>78</v>
      </c>
      <c r="C39" s="602" t="s">
        <v>79</v>
      </c>
      <c r="D39" s="581"/>
      <c r="E39" s="581"/>
      <c r="F39" s="581"/>
      <c r="G39" s="86">
        <v>3</v>
      </c>
      <c r="H39" s="596" t="s">
        <v>164</v>
      </c>
      <c r="I39" s="597"/>
      <c r="J39" s="89">
        <f t="shared" si="0"/>
        <v>2</v>
      </c>
      <c r="K39" s="87">
        <f>AVERAGE(J39:J40)</f>
        <v>2</v>
      </c>
    </row>
    <row r="40" spans="2:11" hidden="1" x14ac:dyDescent="0.25">
      <c r="B40" s="93" t="s">
        <v>82</v>
      </c>
      <c r="C40" s="602" t="s">
        <v>83</v>
      </c>
      <c r="D40" s="581"/>
      <c r="E40" s="581"/>
      <c r="F40" s="581"/>
      <c r="G40" s="86">
        <v>3</v>
      </c>
      <c r="H40" s="600"/>
      <c r="I40" s="601"/>
      <c r="J40" s="89">
        <f t="shared" si="0"/>
        <v>2</v>
      </c>
      <c r="K40" s="87"/>
    </row>
    <row r="41" spans="2:11" hidden="1" x14ac:dyDescent="0.25">
      <c r="B41" s="101" t="s">
        <v>84</v>
      </c>
      <c r="C41" s="666" t="s">
        <v>85</v>
      </c>
      <c r="D41" s="667"/>
      <c r="E41" s="667"/>
      <c r="F41" s="667"/>
      <c r="G41" s="102">
        <v>2</v>
      </c>
      <c r="H41" s="590" t="s">
        <v>165</v>
      </c>
      <c r="I41" s="591"/>
      <c r="J41" s="103">
        <f t="shared" si="0"/>
        <v>1</v>
      </c>
      <c r="K41" s="87"/>
    </row>
    <row r="42" spans="2:11" hidden="1" x14ac:dyDescent="0.25">
      <c r="B42" s="104" t="s">
        <v>87</v>
      </c>
      <c r="C42" s="588" t="s">
        <v>88</v>
      </c>
      <c r="D42" s="589"/>
      <c r="E42" s="589"/>
      <c r="F42" s="589"/>
      <c r="G42" s="105">
        <v>4</v>
      </c>
      <c r="H42" s="668"/>
      <c r="I42" s="669"/>
      <c r="J42" s="106">
        <f t="shared" si="0"/>
        <v>3</v>
      </c>
      <c r="K42" s="87">
        <f>AVERAGE(J41:J43)</f>
        <v>2.6666666666666665</v>
      </c>
    </row>
    <row r="43" spans="2:11" hidden="1" x14ac:dyDescent="0.25">
      <c r="B43" s="107" t="s">
        <v>89</v>
      </c>
      <c r="C43" s="588" t="s">
        <v>90</v>
      </c>
      <c r="D43" s="589"/>
      <c r="E43" s="589"/>
      <c r="F43" s="589"/>
      <c r="G43" s="105">
        <v>6</v>
      </c>
      <c r="H43" s="592"/>
      <c r="I43" s="593"/>
      <c r="J43" s="106">
        <f>IF(G43="","",VLOOKUP(G43,ggone,2,0))</f>
        <v>4</v>
      </c>
      <c r="K43" s="87"/>
    </row>
    <row r="44" spans="2:11" hidden="1" x14ac:dyDescent="0.25">
      <c r="B44" s="108" t="s">
        <v>91</v>
      </c>
      <c r="C44" s="670" t="s">
        <v>92</v>
      </c>
      <c r="D44" s="671"/>
      <c r="E44" s="671"/>
      <c r="F44" s="671"/>
      <c r="G44" s="91">
        <v>88</v>
      </c>
      <c r="H44" s="663" t="s">
        <v>70</v>
      </c>
      <c r="I44" s="664"/>
      <c r="J44" s="109">
        <f>IF(G44="","",VLOOKUP(G44,ggone,2,0))</f>
        <v>0</v>
      </c>
      <c r="K44" s="87"/>
    </row>
    <row r="45" spans="2:11" ht="15" hidden="1" customHeight="1" x14ac:dyDescent="0.25">
      <c r="B45" s="110" t="s">
        <v>94</v>
      </c>
      <c r="C45" s="661" t="s">
        <v>95</v>
      </c>
      <c r="D45" s="662"/>
      <c r="E45" s="662"/>
      <c r="F45" s="662"/>
      <c r="G45" s="91">
        <v>88</v>
      </c>
      <c r="H45" s="663" t="s">
        <v>70</v>
      </c>
      <c r="I45" s="664"/>
      <c r="J45" s="109">
        <f t="shared" si="0"/>
        <v>0</v>
      </c>
      <c r="K45" s="87">
        <f>AVERAGE(J44:J45)</f>
        <v>0</v>
      </c>
    </row>
    <row r="46" spans="2:11" ht="15" hidden="1" customHeight="1" x14ac:dyDescent="0.25">
      <c r="B46" s="49"/>
      <c r="C46" s="50"/>
      <c r="D46" s="271"/>
      <c r="E46" s="271"/>
      <c r="F46" s="271"/>
      <c r="G46" s="51"/>
      <c r="H46" s="51"/>
      <c r="I46" s="118" t="s">
        <v>66</v>
      </c>
      <c r="J46" s="119">
        <f>IF(AND(J39="",J40="",J41="",J42="",J43="",J44="",J45="",J38="",J37="",J36=""),0,SUM(K36:K45))</f>
        <v>7.6666666666666661</v>
      </c>
    </row>
    <row r="47" spans="2:11" ht="34.9" hidden="1" customHeight="1" x14ac:dyDescent="0.35">
      <c r="B47" s="74" t="s">
        <v>96</v>
      </c>
      <c r="C47" s="50"/>
      <c r="D47" s="271"/>
      <c r="E47" s="271"/>
      <c r="F47" s="271"/>
      <c r="G47" s="51"/>
      <c r="H47" s="51"/>
      <c r="I47" s="118"/>
      <c r="J47" s="119"/>
    </row>
    <row r="48" spans="2:11" ht="15" hidden="1" customHeight="1" x14ac:dyDescent="0.25">
      <c r="B48" s="129" t="s">
        <v>97</v>
      </c>
      <c r="C48" s="129" t="s">
        <v>98</v>
      </c>
      <c r="D48" s="129" t="s">
        <v>168</v>
      </c>
      <c r="E48" s="129" t="s">
        <v>169</v>
      </c>
      <c r="F48" s="129" t="s">
        <v>101</v>
      </c>
      <c r="G48" s="129" t="s">
        <v>102</v>
      </c>
      <c r="H48" s="51"/>
      <c r="I48" s="118"/>
      <c r="J48" s="119"/>
    </row>
    <row r="49" spans="2:10" ht="15" hidden="1" customHeight="1" x14ac:dyDescent="0.25">
      <c r="B49" s="711" t="s">
        <v>103</v>
      </c>
      <c r="C49" s="113" t="s">
        <v>104</v>
      </c>
      <c r="D49" s="114" t="s">
        <v>106</v>
      </c>
      <c r="E49" s="114">
        <v>1.53</v>
      </c>
      <c r="F49" s="132" t="e">
        <f t="shared" ref="F49:F64" si="1">E49*pturban</f>
        <v>#REF!</v>
      </c>
      <c r="G49" s="132" t="e">
        <f t="shared" ref="G49:G64" si="2">E49*ptrural</f>
        <v>#REF!</v>
      </c>
      <c r="H49" s="51"/>
      <c r="I49" s="118"/>
      <c r="J49" s="119"/>
    </row>
    <row r="50" spans="2:10" ht="15" hidden="1" customHeight="1" x14ac:dyDescent="0.25">
      <c r="B50" s="712"/>
      <c r="C50" s="113" t="s">
        <v>107</v>
      </c>
      <c r="D50" s="114" t="s">
        <v>109</v>
      </c>
      <c r="E50" s="114">
        <v>1.69</v>
      </c>
      <c r="F50" s="132" t="e">
        <f t="shared" si="1"/>
        <v>#REF!</v>
      </c>
      <c r="G50" s="132" t="e">
        <f>E50*ptrural</f>
        <v>#REF!</v>
      </c>
      <c r="H50" s="51"/>
      <c r="I50" s="118"/>
      <c r="J50" s="119"/>
    </row>
    <row r="51" spans="2:10" ht="15" hidden="1" customHeight="1" x14ac:dyDescent="0.25">
      <c r="B51" s="712"/>
      <c r="C51" s="113" t="s">
        <v>110</v>
      </c>
      <c r="D51" s="114" t="s">
        <v>112</v>
      </c>
      <c r="E51" s="114">
        <v>1.88</v>
      </c>
      <c r="F51" s="132" t="e">
        <f t="shared" si="1"/>
        <v>#REF!</v>
      </c>
      <c r="G51" s="132" t="e">
        <f t="shared" si="2"/>
        <v>#REF!</v>
      </c>
      <c r="H51" s="51"/>
      <c r="I51" s="118"/>
      <c r="J51" s="119"/>
    </row>
    <row r="52" spans="2:10" ht="15" hidden="1" customHeight="1" x14ac:dyDescent="0.25">
      <c r="B52" s="713"/>
      <c r="C52" s="113" t="s">
        <v>113</v>
      </c>
      <c r="D52" s="114" t="s">
        <v>115</v>
      </c>
      <c r="E52" s="114">
        <v>1.92</v>
      </c>
      <c r="F52" s="132" t="e">
        <f t="shared" si="1"/>
        <v>#REF!</v>
      </c>
      <c r="G52" s="132" t="e">
        <f t="shared" si="2"/>
        <v>#REF!</v>
      </c>
      <c r="H52" s="51"/>
      <c r="I52" s="118"/>
      <c r="J52" s="119"/>
    </row>
    <row r="53" spans="2:10" ht="15" hidden="1" customHeight="1" x14ac:dyDescent="0.25">
      <c r="B53" s="711" t="s">
        <v>170</v>
      </c>
      <c r="C53" s="113" t="s">
        <v>104</v>
      </c>
      <c r="D53" s="114" t="s">
        <v>117</v>
      </c>
      <c r="E53" s="114">
        <v>1.42</v>
      </c>
      <c r="F53" s="132" t="e">
        <f t="shared" si="1"/>
        <v>#REF!</v>
      </c>
      <c r="G53" s="132" t="e">
        <f t="shared" si="2"/>
        <v>#REF!</v>
      </c>
      <c r="H53" s="51"/>
      <c r="I53" s="118"/>
      <c r="J53" s="119"/>
    </row>
    <row r="54" spans="2:10" ht="15" hidden="1" customHeight="1" x14ac:dyDescent="0.25">
      <c r="B54" s="712"/>
      <c r="C54" s="113" t="s">
        <v>107</v>
      </c>
      <c r="D54" s="114" t="s">
        <v>119</v>
      </c>
      <c r="E54" s="114">
        <v>1.61</v>
      </c>
      <c r="F54" s="132" t="e">
        <f t="shared" si="1"/>
        <v>#REF!</v>
      </c>
      <c r="G54" s="132" t="e">
        <f t="shared" si="2"/>
        <v>#REF!</v>
      </c>
      <c r="H54" s="51"/>
      <c r="I54" s="118"/>
      <c r="J54" s="119"/>
    </row>
    <row r="55" spans="2:10" ht="15" hidden="1" customHeight="1" x14ac:dyDescent="0.25">
      <c r="B55" s="712"/>
      <c r="C55" s="113" t="s">
        <v>110</v>
      </c>
      <c r="D55" s="114" t="s">
        <v>121</v>
      </c>
      <c r="E55" s="114">
        <v>1.67</v>
      </c>
      <c r="F55" s="132" t="e">
        <f t="shared" si="1"/>
        <v>#REF!</v>
      </c>
      <c r="G55" s="132" t="e">
        <f t="shared" si="2"/>
        <v>#REF!</v>
      </c>
      <c r="H55" s="51"/>
      <c r="I55" s="118"/>
      <c r="J55" s="119"/>
    </row>
    <row r="56" spans="2:10" ht="15" hidden="1" customHeight="1" x14ac:dyDescent="0.25">
      <c r="B56" s="713"/>
      <c r="C56" s="113" t="s">
        <v>113</v>
      </c>
      <c r="D56" s="114" t="s">
        <v>123</v>
      </c>
      <c r="E56" s="114">
        <v>1.1599999999999999</v>
      </c>
      <c r="F56" s="132" t="e">
        <f t="shared" si="1"/>
        <v>#REF!</v>
      </c>
      <c r="G56" s="132" t="e">
        <f t="shared" si="2"/>
        <v>#REF!</v>
      </c>
      <c r="H56" s="51"/>
      <c r="I56" s="118"/>
      <c r="J56" s="119"/>
    </row>
    <row r="57" spans="2:10" ht="15" hidden="1" customHeight="1" x14ac:dyDescent="0.25">
      <c r="B57" s="711" t="s">
        <v>171</v>
      </c>
      <c r="C57" s="113" t="s">
        <v>104</v>
      </c>
      <c r="D57" s="114" t="s">
        <v>126</v>
      </c>
      <c r="E57" s="114">
        <v>1.1299999999999999</v>
      </c>
      <c r="F57" s="132" t="e">
        <f t="shared" si="1"/>
        <v>#REF!</v>
      </c>
      <c r="G57" s="132" t="e">
        <f t="shared" si="2"/>
        <v>#REF!</v>
      </c>
      <c r="H57" s="51"/>
      <c r="I57" s="118"/>
      <c r="J57" s="119"/>
    </row>
    <row r="58" spans="2:10" ht="15" hidden="1" customHeight="1" x14ac:dyDescent="0.25">
      <c r="B58" s="712"/>
      <c r="C58" s="113" t="s">
        <v>107</v>
      </c>
      <c r="D58" s="114" t="s">
        <v>128</v>
      </c>
      <c r="E58" s="114">
        <v>1.42</v>
      </c>
      <c r="F58" s="132" t="e">
        <f t="shared" si="1"/>
        <v>#REF!</v>
      </c>
      <c r="G58" s="132" t="e">
        <f t="shared" si="2"/>
        <v>#REF!</v>
      </c>
      <c r="H58" s="51"/>
      <c r="I58" s="118"/>
      <c r="J58" s="119"/>
    </row>
    <row r="59" spans="2:10" ht="15" hidden="1" customHeight="1" x14ac:dyDescent="0.25">
      <c r="B59" s="712"/>
      <c r="C59" s="113" t="s">
        <v>110</v>
      </c>
      <c r="D59" s="114" t="s">
        <v>130</v>
      </c>
      <c r="E59" s="114">
        <v>1.52</v>
      </c>
      <c r="F59" s="132" t="e">
        <f t="shared" si="1"/>
        <v>#REF!</v>
      </c>
      <c r="G59" s="132" t="e">
        <f t="shared" si="2"/>
        <v>#REF!</v>
      </c>
      <c r="H59" s="51"/>
      <c r="I59" s="118"/>
      <c r="J59" s="119"/>
    </row>
    <row r="60" spans="2:10" ht="15" hidden="1" customHeight="1" x14ac:dyDescent="0.25">
      <c r="B60" s="713"/>
      <c r="C60" s="113" t="s">
        <v>113</v>
      </c>
      <c r="D60" s="114" t="s">
        <v>132</v>
      </c>
      <c r="E60" s="114">
        <v>1.0900000000000001</v>
      </c>
      <c r="F60" s="132" t="e">
        <f t="shared" si="1"/>
        <v>#REF!</v>
      </c>
      <c r="G60" s="132" t="e">
        <f t="shared" si="2"/>
        <v>#REF!</v>
      </c>
      <c r="H60" s="51"/>
      <c r="I60" s="118"/>
      <c r="J60" s="119"/>
    </row>
    <row r="61" spans="2:10" ht="15" hidden="1" customHeight="1" x14ac:dyDescent="0.25">
      <c r="B61" s="711" t="s">
        <v>172</v>
      </c>
      <c r="C61" s="113" t="s">
        <v>104</v>
      </c>
      <c r="D61" s="114" t="s">
        <v>135</v>
      </c>
      <c r="E61" s="114">
        <v>1.27</v>
      </c>
      <c r="F61" s="132" t="e">
        <f t="shared" si="1"/>
        <v>#REF!</v>
      </c>
      <c r="G61" s="132" t="e">
        <f t="shared" si="2"/>
        <v>#REF!</v>
      </c>
      <c r="H61" s="51"/>
      <c r="I61" s="118"/>
      <c r="J61" s="119"/>
    </row>
    <row r="62" spans="2:10" ht="15" hidden="1" customHeight="1" x14ac:dyDescent="0.25">
      <c r="B62" s="712"/>
      <c r="C62" s="113" t="s">
        <v>107</v>
      </c>
      <c r="D62" s="114" t="s">
        <v>137</v>
      </c>
      <c r="E62" s="114">
        <v>1.48</v>
      </c>
      <c r="F62" s="132" t="e">
        <f t="shared" si="1"/>
        <v>#REF!</v>
      </c>
      <c r="G62" s="132" t="e">
        <f>E62*ptrural</f>
        <v>#REF!</v>
      </c>
      <c r="H62" s="51"/>
      <c r="I62" s="118"/>
      <c r="J62" s="119"/>
    </row>
    <row r="63" spans="2:10" ht="15" hidden="1" customHeight="1" x14ac:dyDescent="0.25">
      <c r="B63" s="712"/>
      <c r="C63" s="113" t="s">
        <v>110</v>
      </c>
      <c r="D63" s="114" t="s">
        <v>139</v>
      </c>
      <c r="E63" s="114">
        <v>1.55</v>
      </c>
      <c r="F63" s="132" t="e">
        <f t="shared" si="1"/>
        <v>#REF!</v>
      </c>
      <c r="G63" s="132" t="e">
        <f t="shared" si="2"/>
        <v>#REF!</v>
      </c>
      <c r="H63" s="51"/>
      <c r="I63" s="118"/>
      <c r="J63" s="119"/>
    </row>
    <row r="64" spans="2:10" ht="15" hidden="1" customHeight="1" x14ac:dyDescent="0.25">
      <c r="B64" s="713"/>
      <c r="C64" s="113" t="s">
        <v>113</v>
      </c>
      <c r="D64" s="114" t="s">
        <v>141</v>
      </c>
      <c r="E64" s="114">
        <v>1.08</v>
      </c>
      <c r="F64" s="132" t="e">
        <f t="shared" si="1"/>
        <v>#REF!</v>
      </c>
      <c r="G64" s="132" t="e">
        <f t="shared" si="2"/>
        <v>#REF!</v>
      </c>
      <c r="H64" s="51"/>
      <c r="I64" s="118"/>
      <c r="J64" s="119"/>
    </row>
    <row r="65" spans="2:14" ht="15" hidden="1" customHeight="1" x14ac:dyDescent="0.25">
      <c r="B65" s="49"/>
      <c r="C65" s="50"/>
      <c r="D65" s="271"/>
      <c r="E65" s="271"/>
      <c r="F65" s="271"/>
      <c r="G65" s="51"/>
      <c r="H65" s="51"/>
      <c r="I65" s="118"/>
      <c r="J65" s="119"/>
    </row>
    <row r="66" spans="2:14" ht="15" hidden="1" customHeight="1" x14ac:dyDescent="0.25">
      <c r="B66" s="49"/>
      <c r="C66" s="50"/>
      <c r="D66" s="271"/>
      <c r="E66" s="52" t="s">
        <v>143</v>
      </c>
      <c r="F66" s="1" t="s">
        <v>144</v>
      </c>
      <c r="G66" s="1" t="s">
        <v>145</v>
      </c>
    </row>
    <row r="67" spans="2:14" ht="15" hidden="1" customHeight="1" x14ac:dyDescent="0.25">
      <c r="B67" s="49"/>
      <c r="C67" s="50"/>
      <c r="D67" s="271"/>
      <c r="E67" s="1" t="s">
        <v>146</v>
      </c>
      <c r="F67" s="144" t="s">
        <v>130</v>
      </c>
      <c r="G67" s="10" t="e">
        <f>IF(F67="",0,VLOOKUP(F67,ptot1,3,0))</f>
        <v>#REF!</v>
      </c>
    </row>
    <row r="68" spans="2:14" ht="15" hidden="1" customHeight="1" x14ac:dyDescent="0.25">
      <c r="B68" s="49"/>
      <c r="C68" s="50"/>
      <c r="D68" s="271"/>
      <c r="E68" s="1" t="s">
        <v>147</v>
      </c>
      <c r="F68" s="190"/>
      <c r="G68" s="10">
        <f>IF(F68="",0,VLOOKUP(F68,ptot1,5))</f>
        <v>0</v>
      </c>
    </row>
    <row r="69" spans="2:14" ht="15" hidden="1" customHeight="1" x14ac:dyDescent="0.25">
      <c r="B69" s="49"/>
      <c r="C69" s="50"/>
      <c r="D69" s="271"/>
      <c r="F69" s="1" t="s">
        <v>145</v>
      </c>
      <c r="G69" s="370" t="e">
        <f>IF(AND(G67&lt;&gt;0,G68&lt;&gt;0),0,IF(G67&lt;&gt;0,G67,G68))</f>
        <v>#REF!</v>
      </c>
    </row>
    <row r="70" spans="2:14" ht="15" hidden="1" customHeight="1" x14ac:dyDescent="0.25">
      <c r="B70" s="49"/>
      <c r="C70" s="50"/>
      <c r="D70" s="271"/>
      <c r="E70" s="271"/>
      <c r="F70" s="271"/>
      <c r="G70" s="51"/>
      <c r="J70" s="370"/>
    </row>
    <row r="71" spans="2:14" ht="31.15" hidden="1" customHeight="1" x14ac:dyDescent="0.35">
      <c r="B71" s="131" t="s">
        <v>152</v>
      </c>
    </row>
    <row r="72" spans="2:14" ht="31.15" hidden="1" customHeight="1" x14ac:dyDescent="0.35">
      <c r="B72" s="74" t="s">
        <v>1</v>
      </c>
    </row>
    <row r="73" spans="2:14" hidden="1" x14ac:dyDescent="0.25">
      <c r="B73" s="653" t="s">
        <v>153</v>
      </c>
      <c r="C73" s="654"/>
      <c r="D73" s="653" t="s">
        <v>154</v>
      </c>
      <c r="E73" s="654"/>
      <c r="F73" s="654"/>
      <c r="G73" s="654"/>
      <c r="H73" s="653" t="s">
        <v>21</v>
      </c>
      <c r="I73" s="654"/>
      <c r="J73" s="654"/>
      <c r="K73" s="659" t="s">
        <v>155</v>
      </c>
      <c r="L73" s="654"/>
      <c r="M73" s="654"/>
      <c r="N73" s="654"/>
    </row>
    <row r="74" spans="2:14" hidden="1" x14ac:dyDescent="0.25">
      <c r="B74" s="654"/>
      <c r="C74" s="654"/>
      <c r="D74" s="654"/>
      <c r="E74" s="654"/>
      <c r="F74" s="654"/>
      <c r="G74" s="654"/>
      <c r="H74" s="654"/>
      <c r="I74" s="654"/>
      <c r="J74" s="654"/>
      <c r="K74" s="660"/>
      <c r="L74" s="654"/>
      <c r="M74" s="654"/>
      <c r="N74" s="654"/>
    </row>
    <row r="75" spans="2:14" hidden="1" x14ac:dyDescent="0.25">
      <c r="B75" s="654"/>
      <c r="C75" s="654"/>
      <c r="D75" s="654"/>
      <c r="E75" s="654"/>
      <c r="F75" s="654"/>
      <c r="G75" s="654"/>
      <c r="H75" s="654"/>
      <c r="I75" s="654"/>
      <c r="J75" s="654"/>
      <c r="K75" s="660"/>
      <c r="L75" s="654"/>
      <c r="M75" s="654"/>
      <c r="N75" s="654"/>
    </row>
    <row r="76" spans="2:14" hidden="1" x14ac:dyDescent="0.25">
      <c r="B76" s="631" t="s">
        <v>156</v>
      </c>
      <c r="C76" s="637"/>
      <c r="D76" s="631" t="e">
        <f>VLOOKUP(B76,clincat,2,0)</f>
        <v>#REF!</v>
      </c>
      <c r="E76" s="654"/>
      <c r="F76" s="654"/>
      <c r="G76" s="654"/>
      <c r="H76" s="631" t="e">
        <f>VLOOKUP(B76,clincat,3,0)</f>
        <v>#REF!</v>
      </c>
      <c r="I76" s="637"/>
      <c r="J76" s="637"/>
      <c r="K76" s="682" t="e">
        <f>VLOOKUP(B76,clincat,4,0)</f>
        <v>#REF!</v>
      </c>
      <c r="L76" s="637"/>
      <c r="M76" s="637"/>
      <c r="N76" s="637"/>
    </row>
    <row r="77" spans="2:14" hidden="1" x14ac:dyDescent="0.25">
      <c r="B77" s="631"/>
      <c r="C77" s="637"/>
      <c r="D77" s="631"/>
      <c r="E77" s="654"/>
      <c r="F77" s="654"/>
      <c r="G77" s="654"/>
      <c r="H77" s="631"/>
      <c r="I77" s="637"/>
      <c r="J77" s="637"/>
      <c r="K77" s="682"/>
      <c r="L77" s="637"/>
      <c r="M77" s="637"/>
      <c r="N77" s="637"/>
    </row>
    <row r="78" spans="2:14" hidden="1" x14ac:dyDescent="0.25">
      <c r="B78" s="653" t="s">
        <v>157</v>
      </c>
      <c r="C78" s="654"/>
      <c r="D78" s="653" t="s">
        <v>158</v>
      </c>
      <c r="E78" s="654"/>
      <c r="F78" s="654"/>
      <c r="G78" s="654"/>
      <c r="H78" s="653" t="s">
        <v>14</v>
      </c>
      <c r="I78" s="654"/>
      <c r="J78" s="654"/>
      <c r="K78" s="1"/>
      <c r="M78" s="276"/>
    </row>
    <row r="79" spans="2:14" hidden="1" x14ac:dyDescent="0.25">
      <c r="B79" s="654"/>
      <c r="C79" s="654"/>
      <c r="D79" s="654"/>
      <c r="E79" s="654"/>
      <c r="F79" s="654"/>
      <c r="G79" s="654"/>
      <c r="H79" s="654"/>
      <c r="I79" s="654"/>
      <c r="J79" s="654"/>
      <c r="M79" s="276"/>
    </row>
    <row r="80" spans="2:14" hidden="1" x14ac:dyDescent="0.25">
      <c r="B80" s="654"/>
      <c r="C80" s="654"/>
      <c r="D80" s="654"/>
      <c r="E80" s="654"/>
      <c r="F80" s="654"/>
      <c r="G80" s="654"/>
      <c r="H80" s="654"/>
      <c r="I80" s="654"/>
      <c r="J80" s="654"/>
      <c r="M80" s="276"/>
    </row>
    <row r="81" spans="2:13" hidden="1" x14ac:dyDescent="0.25">
      <c r="B81" s="631">
        <v>16076</v>
      </c>
      <c r="C81" s="637"/>
      <c r="D81" s="631" t="e">
        <f>VLOOKUP(B81,nonortho,2,0)</f>
        <v>#REF!</v>
      </c>
      <c r="E81" s="654"/>
      <c r="F81" s="654"/>
      <c r="G81" s="654"/>
      <c r="H81" s="631" t="e">
        <f>VLOOKUP(B81,nonortho,3,0)</f>
        <v>#REF!</v>
      </c>
      <c r="I81" s="637"/>
      <c r="J81" s="637"/>
      <c r="M81" s="276"/>
    </row>
    <row r="82" spans="2:13" hidden="1" x14ac:dyDescent="0.25">
      <c r="B82" s="631"/>
      <c r="C82" s="637"/>
      <c r="D82" s="631"/>
      <c r="E82" s="654"/>
      <c r="F82" s="654"/>
      <c r="G82" s="654"/>
      <c r="H82" s="631"/>
      <c r="I82" s="637"/>
      <c r="J82" s="637"/>
      <c r="M82" s="276"/>
    </row>
    <row r="83" spans="2:13" hidden="1" x14ac:dyDescent="0.25">
      <c r="B83" s="653" t="s">
        <v>159</v>
      </c>
      <c r="C83" s="654"/>
      <c r="D83" s="653" t="s">
        <v>158</v>
      </c>
      <c r="E83" s="654"/>
      <c r="F83" s="654"/>
      <c r="G83" s="654"/>
      <c r="H83" s="653" t="s">
        <v>14</v>
      </c>
      <c r="I83" s="654"/>
      <c r="J83" s="654"/>
      <c r="M83" s="276"/>
    </row>
    <row r="84" spans="2:13" hidden="1" x14ac:dyDescent="0.25">
      <c r="B84" s="654"/>
      <c r="C84" s="654"/>
      <c r="D84" s="654"/>
      <c r="E84" s="654"/>
      <c r="F84" s="654"/>
      <c r="G84" s="654"/>
      <c r="H84" s="654"/>
      <c r="I84" s="654"/>
      <c r="J84" s="654"/>
      <c r="M84" s="276"/>
    </row>
    <row r="85" spans="2:13" hidden="1" x14ac:dyDescent="0.25">
      <c r="B85" s="654"/>
      <c r="C85" s="654"/>
      <c r="D85" s="654"/>
      <c r="E85" s="654"/>
      <c r="F85" s="654"/>
      <c r="G85" s="654"/>
      <c r="H85" s="654"/>
      <c r="I85" s="654"/>
      <c r="J85" s="654"/>
      <c r="M85" s="276"/>
    </row>
    <row r="86" spans="2:13" hidden="1" x14ac:dyDescent="0.25">
      <c r="B86" s="631" t="s">
        <v>160</v>
      </c>
      <c r="C86" s="637"/>
      <c r="D86" s="631" t="e">
        <f>VLOOKUP(B86,ortho,2,0)</f>
        <v>#REF!</v>
      </c>
      <c r="E86" s="654"/>
      <c r="F86" s="654"/>
      <c r="G86" s="654"/>
      <c r="H86" s="631" t="e">
        <f>VLOOKUP(B86,ortho,3,0)</f>
        <v>#REF!</v>
      </c>
      <c r="I86" s="637"/>
      <c r="J86" s="637"/>
      <c r="M86" s="276"/>
    </row>
    <row r="87" spans="2:13" hidden="1" x14ac:dyDescent="0.25">
      <c r="B87" s="631"/>
      <c r="C87" s="637"/>
      <c r="D87" s="631"/>
      <c r="E87" s="654"/>
      <c r="F87" s="654"/>
      <c r="G87" s="654"/>
      <c r="H87" s="631"/>
      <c r="I87" s="637"/>
      <c r="J87" s="637"/>
      <c r="M87" s="276"/>
    </row>
    <row r="88" spans="2:13" ht="15" hidden="1" customHeight="1" x14ac:dyDescent="0.25">
      <c r="B88" s="49"/>
      <c r="C88" s="50"/>
      <c r="D88" s="271"/>
      <c r="E88" s="271"/>
      <c r="F88" s="271"/>
      <c r="G88" s="51"/>
      <c r="H88" s="51"/>
      <c r="I88" s="51"/>
      <c r="J88" s="51"/>
    </row>
    <row r="89" spans="2:13" ht="36" hidden="1" customHeight="1" x14ac:dyDescent="0.35">
      <c r="B89" s="74" t="s">
        <v>22</v>
      </c>
      <c r="C89" s="1"/>
      <c r="D89" s="1"/>
      <c r="E89" s="1"/>
      <c r="F89" s="1"/>
      <c r="G89" s="1"/>
    </row>
    <row r="90" spans="2:13" ht="18.75" hidden="1" customHeight="1" x14ac:dyDescent="0.25">
      <c r="B90" s="632" t="s">
        <v>25</v>
      </c>
      <c r="C90" s="633"/>
      <c r="D90" s="633"/>
      <c r="E90" s="633"/>
      <c r="F90" s="633"/>
      <c r="G90" s="633"/>
    </row>
    <row r="91" spans="2:13" hidden="1" x14ac:dyDescent="0.25">
      <c r="B91" s="681" t="s">
        <v>27</v>
      </c>
      <c r="C91" s="676"/>
      <c r="D91" s="676"/>
      <c r="E91" s="676"/>
      <c r="F91" s="676"/>
      <c r="G91" s="115" t="s">
        <v>28</v>
      </c>
    </row>
    <row r="92" spans="2:13" hidden="1" x14ac:dyDescent="0.25">
      <c r="B92" s="366" t="s">
        <v>30</v>
      </c>
      <c r="C92" s="675" t="s">
        <v>31</v>
      </c>
      <c r="D92" s="676"/>
      <c r="E92" s="676"/>
      <c r="F92" s="676"/>
      <c r="G92" s="116" t="s">
        <v>32</v>
      </c>
    </row>
    <row r="93" spans="2:13" hidden="1" x14ac:dyDescent="0.25">
      <c r="B93" s="116" t="s">
        <v>34</v>
      </c>
      <c r="C93" s="675" t="s">
        <v>35</v>
      </c>
      <c r="D93" s="676"/>
      <c r="E93" s="676"/>
      <c r="F93" s="676"/>
      <c r="G93" s="116" t="s">
        <v>36</v>
      </c>
    </row>
    <row r="94" spans="2:13" hidden="1" x14ac:dyDescent="0.25">
      <c r="B94" s="117" t="s">
        <v>38</v>
      </c>
      <c r="C94" s="675" t="s">
        <v>39</v>
      </c>
      <c r="D94" s="676"/>
      <c r="E94" s="676"/>
      <c r="F94" s="676"/>
      <c r="G94" s="116" t="s">
        <v>40</v>
      </c>
    </row>
    <row r="95" spans="2:13" hidden="1" x14ac:dyDescent="0.25">
      <c r="B95" s="117" t="s">
        <v>43</v>
      </c>
      <c r="C95" s="675" t="s">
        <v>44</v>
      </c>
      <c r="D95" s="676"/>
      <c r="E95" s="676"/>
      <c r="F95" s="676"/>
      <c r="G95" s="116" t="s">
        <v>45</v>
      </c>
    </row>
    <row r="96" spans="2:13" ht="15" hidden="1" customHeight="1" x14ac:dyDescent="0.25">
      <c r="B96" s="117" t="s">
        <v>161</v>
      </c>
      <c r="C96" s="677" t="s">
        <v>48</v>
      </c>
      <c r="D96" s="676"/>
      <c r="E96" s="676"/>
      <c r="F96" s="676"/>
      <c r="G96" s="116" t="s">
        <v>49</v>
      </c>
    </row>
    <row r="97" spans="2:11" hidden="1" x14ac:dyDescent="0.25">
      <c r="B97" s="5"/>
      <c r="C97" s="1"/>
      <c r="D97" s="12"/>
      <c r="E97" s="12"/>
      <c r="F97" s="12"/>
      <c r="G97" s="12"/>
    </row>
    <row r="98" spans="2:11" ht="18.75" hidden="1" customHeight="1" x14ac:dyDescent="0.25">
      <c r="B98" s="679" t="s">
        <v>52</v>
      </c>
      <c r="C98" s="680"/>
      <c r="D98" s="680"/>
      <c r="E98" s="680"/>
      <c r="F98" s="680"/>
      <c r="G98" s="680"/>
    </row>
    <row r="99" spans="2:11" hidden="1" x14ac:dyDescent="0.25">
      <c r="B99" s="681" t="s">
        <v>27</v>
      </c>
      <c r="C99" s="676"/>
      <c r="D99" s="678"/>
      <c r="E99" s="678"/>
      <c r="F99" s="678"/>
      <c r="G99" s="115" t="s">
        <v>28</v>
      </c>
    </row>
    <row r="100" spans="2:11" hidden="1" x14ac:dyDescent="0.25">
      <c r="B100" s="366" t="s">
        <v>30</v>
      </c>
      <c r="C100" s="675" t="s">
        <v>31</v>
      </c>
      <c r="D100" s="676"/>
      <c r="E100" s="676"/>
      <c r="F100" s="676"/>
      <c r="G100" s="116" t="s">
        <v>32</v>
      </c>
    </row>
    <row r="101" spans="2:11" hidden="1" x14ac:dyDescent="0.25">
      <c r="B101" s="116" t="s">
        <v>34</v>
      </c>
      <c r="C101" s="675" t="s">
        <v>35</v>
      </c>
      <c r="D101" s="676"/>
      <c r="E101" s="676"/>
      <c r="F101" s="676"/>
      <c r="G101" s="116" t="s">
        <v>36</v>
      </c>
    </row>
    <row r="102" spans="2:11" hidden="1" x14ac:dyDescent="0.25">
      <c r="B102" s="117" t="s">
        <v>38</v>
      </c>
      <c r="C102" s="675" t="s">
        <v>39</v>
      </c>
      <c r="D102" s="676"/>
      <c r="E102" s="676"/>
      <c r="F102" s="676"/>
      <c r="G102" s="116" t="s">
        <v>40</v>
      </c>
    </row>
    <row r="103" spans="2:11" hidden="1" x14ac:dyDescent="0.25">
      <c r="B103" s="117" t="s">
        <v>43</v>
      </c>
      <c r="C103" s="675" t="s">
        <v>44</v>
      </c>
      <c r="D103" s="676"/>
      <c r="E103" s="676"/>
      <c r="F103" s="676"/>
      <c r="G103" s="116" t="s">
        <v>45</v>
      </c>
    </row>
    <row r="104" spans="2:11" ht="26.25" hidden="1" customHeight="1" x14ac:dyDescent="0.25">
      <c r="B104" s="117" t="s">
        <v>162</v>
      </c>
      <c r="C104" s="677" t="s">
        <v>163</v>
      </c>
      <c r="D104" s="678"/>
      <c r="E104" s="678"/>
      <c r="F104" s="678"/>
      <c r="G104" s="116" t="s">
        <v>49</v>
      </c>
    </row>
    <row r="105" spans="2:11" hidden="1" x14ac:dyDescent="0.25"/>
    <row r="106" spans="2:11" hidden="1" x14ac:dyDescent="0.25">
      <c r="B106" s="603" t="s">
        <v>63</v>
      </c>
      <c r="C106" s="604"/>
      <c r="D106" s="585"/>
      <c r="E106" s="585"/>
      <c r="F106" s="585"/>
      <c r="G106" s="75" t="s">
        <v>64</v>
      </c>
      <c r="H106" s="605" t="s">
        <v>65</v>
      </c>
      <c r="I106" s="606"/>
      <c r="J106" s="75" t="s">
        <v>66</v>
      </c>
      <c r="K106" s="122"/>
    </row>
    <row r="107" spans="2:11" hidden="1" x14ac:dyDescent="0.25">
      <c r="B107" s="94" t="s">
        <v>68</v>
      </c>
      <c r="C107" s="607" t="s">
        <v>69</v>
      </c>
      <c r="D107" s="589"/>
      <c r="E107" s="589"/>
      <c r="F107" s="589"/>
      <c r="G107" s="96">
        <v>10</v>
      </c>
      <c r="H107" s="608" t="s">
        <v>70</v>
      </c>
      <c r="I107" s="609"/>
      <c r="J107" s="97">
        <f>IF(G107="","",VLOOKUP(G107,ggone,2,0))</f>
        <v>0</v>
      </c>
      <c r="K107" s="87">
        <f>IF(J107="","",J107)</f>
        <v>0</v>
      </c>
    </row>
    <row r="108" spans="2:11" hidden="1" x14ac:dyDescent="0.25">
      <c r="B108" s="13" t="s">
        <v>72</v>
      </c>
      <c r="C108" s="672" t="s">
        <v>73</v>
      </c>
      <c r="D108" s="581"/>
      <c r="E108" s="581"/>
      <c r="F108" s="581"/>
      <c r="G108" s="90">
        <v>6</v>
      </c>
      <c r="H108" s="612" t="s">
        <v>104</v>
      </c>
      <c r="I108" s="613"/>
      <c r="J108" s="88">
        <f t="shared" ref="J108:J113" si="3">IF(G108="","",VLOOKUP(G108,ggone,2,0))</f>
        <v>4</v>
      </c>
      <c r="K108" s="87">
        <f>IF(J108="","",J108)</f>
        <v>4</v>
      </c>
    </row>
    <row r="109" spans="2:11" hidden="1" x14ac:dyDescent="0.25">
      <c r="B109" s="98" t="s">
        <v>75</v>
      </c>
      <c r="C109" s="673" t="s">
        <v>76</v>
      </c>
      <c r="D109" s="674"/>
      <c r="E109" s="674"/>
      <c r="F109" s="674"/>
      <c r="G109" s="99">
        <v>6</v>
      </c>
      <c r="H109" s="608" t="s">
        <v>70</v>
      </c>
      <c r="I109" s="609"/>
      <c r="J109" s="100">
        <f t="shared" si="3"/>
        <v>4</v>
      </c>
      <c r="K109" s="87">
        <f>IF(J109="","",J109)</f>
        <v>4</v>
      </c>
    </row>
    <row r="110" spans="2:11" hidden="1" x14ac:dyDescent="0.25">
      <c r="B110" s="93" t="s">
        <v>78</v>
      </c>
      <c r="C110" s="602" t="s">
        <v>79</v>
      </c>
      <c r="D110" s="581"/>
      <c r="E110" s="581"/>
      <c r="F110" s="581"/>
      <c r="G110" s="86">
        <v>5</v>
      </c>
      <c r="H110" s="596" t="s">
        <v>164</v>
      </c>
      <c r="I110" s="597"/>
      <c r="J110" s="89">
        <f>IF(G110="","",VLOOKUP(G110,ggone,2,0))</f>
        <v>4</v>
      </c>
      <c r="K110" s="87">
        <f>AVERAGE(J110:J111)</f>
        <v>3.5</v>
      </c>
    </row>
    <row r="111" spans="2:11" hidden="1" x14ac:dyDescent="0.25">
      <c r="B111" s="93" t="s">
        <v>82</v>
      </c>
      <c r="C111" s="602" t="s">
        <v>83</v>
      </c>
      <c r="D111" s="581"/>
      <c r="E111" s="581"/>
      <c r="F111" s="581"/>
      <c r="G111" s="86">
        <v>4</v>
      </c>
      <c r="H111" s="600"/>
      <c r="I111" s="601"/>
      <c r="J111" s="89">
        <f t="shared" si="3"/>
        <v>3</v>
      </c>
      <c r="K111" s="87"/>
    </row>
    <row r="112" spans="2:11" hidden="1" x14ac:dyDescent="0.25">
      <c r="B112" s="101" t="s">
        <v>84</v>
      </c>
      <c r="C112" s="666" t="s">
        <v>85</v>
      </c>
      <c r="D112" s="667"/>
      <c r="E112" s="667"/>
      <c r="F112" s="667"/>
      <c r="G112" s="102">
        <v>6</v>
      </c>
      <c r="H112" s="590" t="s">
        <v>165</v>
      </c>
      <c r="I112" s="591"/>
      <c r="J112" s="103">
        <f t="shared" si="3"/>
        <v>4</v>
      </c>
      <c r="K112" s="87"/>
    </row>
    <row r="113" spans="2:11" hidden="1" x14ac:dyDescent="0.25">
      <c r="B113" s="104" t="s">
        <v>87</v>
      </c>
      <c r="C113" s="588" t="s">
        <v>88</v>
      </c>
      <c r="D113" s="589"/>
      <c r="E113" s="589"/>
      <c r="F113" s="589"/>
      <c r="G113" s="105">
        <v>6</v>
      </c>
      <c r="H113" s="668"/>
      <c r="I113" s="669"/>
      <c r="J113" s="106">
        <f t="shared" si="3"/>
        <v>4</v>
      </c>
      <c r="K113" s="87">
        <f>AVERAGE(J112:J114)</f>
        <v>4</v>
      </c>
    </row>
    <row r="114" spans="2:11" hidden="1" x14ac:dyDescent="0.25">
      <c r="B114" s="107" t="s">
        <v>89</v>
      </c>
      <c r="C114" s="588" t="s">
        <v>90</v>
      </c>
      <c r="D114" s="589"/>
      <c r="E114" s="589"/>
      <c r="F114" s="589"/>
      <c r="G114" s="105">
        <v>6</v>
      </c>
      <c r="H114" s="592"/>
      <c r="I114" s="593"/>
      <c r="J114" s="106">
        <f>IF(G114="","",VLOOKUP(G114,ggone,2,0))</f>
        <v>4</v>
      </c>
      <c r="K114" s="87"/>
    </row>
    <row r="115" spans="2:11" hidden="1" x14ac:dyDescent="0.25">
      <c r="B115" s="108" t="s">
        <v>91</v>
      </c>
      <c r="C115" s="670" t="s">
        <v>92</v>
      </c>
      <c r="D115" s="671"/>
      <c r="E115" s="671"/>
      <c r="F115" s="671"/>
      <c r="G115" s="91">
        <v>6</v>
      </c>
      <c r="H115" s="663" t="s">
        <v>70</v>
      </c>
      <c r="I115" s="664"/>
      <c r="J115" s="109">
        <f>IF(G115="","",VLOOKUP(G115,ggone,2,0))</f>
        <v>4</v>
      </c>
      <c r="K115" s="87"/>
    </row>
    <row r="116" spans="2:11" ht="15" hidden="1" customHeight="1" x14ac:dyDescent="0.25">
      <c r="B116" s="110" t="s">
        <v>94</v>
      </c>
      <c r="C116" s="661" t="s">
        <v>95</v>
      </c>
      <c r="D116" s="662"/>
      <c r="E116" s="662"/>
      <c r="F116" s="662"/>
      <c r="G116" s="91">
        <v>6</v>
      </c>
      <c r="H116" s="663" t="s">
        <v>70</v>
      </c>
      <c r="I116" s="664"/>
      <c r="J116" s="109">
        <f>IF(G116="","",VLOOKUP(G116,ggone,2,0))</f>
        <v>4</v>
      </c>
      <c r="K116" s="87">
        <f>AVERAGE(J115:J116)</f>
        <v>4</v>
      </c>
    </row>
    <row r="117" spans="2:11" ht="15" hidden="1" customHeight="1" x14ac:dyDescent="0.25">
      <c r="B117" s="49"/>
      <c r="C117" s="50"/>
      <c r="D117" s="271"/>
      <c r="E117" s="271"/>
      <c r="F117" s="271"/>
      <c r="G117" s="51" t="s">
        <v>166</v>
      </c>
      <c r="H117" s="51"/>
      <c r="I117" s="7" t="s">
        <v>66</v>
      </c>
      <c r="J117" s="85">
        <f>IF(AND(J110="",J111="",J112="",J113="",J114="",J115="",J116="",J109="",J108="",J107=""),0,SUM(K107:K116))</f>
        <v>19.5</v>
      </c>
    </row>
    <row r="118" spans="2:11" ht="36" hidden="1" customHeight="1" x14ac:dyDescent="0.35">
      <c r="B118" s="74" t="s">
        <v>96</v>
      </c>
      <c r="C118" s="1"/>
      <c r="D118" s="1"/>
      <c r="E118" s="1"/>
      <c r="F118" s="1"/>
      <c r="G118" s="1"/>
    </row>
    <row r="119" spans="2:11" ht="15" hidden="1" customHeight="1" x14ac:dyDescent="0.25">
      <c r="B119" s="130" t="s">
        <v>167</v>
      </c>
      <c r="C119" s="130" t="s">
        <v>98</v>
      </c>
      <c r="D119" s="130" t="s">
        <v>168</v>
      </c>
      <c r="E119" s="130" t="s">
        <v>169</v>
      </c>
      <c r="F119" s="130" t="s">
        <v>101</v>
      </c>
      <c r="G119" s="130" t="s">
        <v>102</v>
      </c>
      <c r="H119" s="51"/>
      <c r="I119" s="7"/>
      <c r="J119" s="85"/>
    </row>
    <row r="120" spans="2:11" ht="15" hidden="1" customHeight="1" x14ac:dyDescent="0.25">
      <c r="B120" s="665" t="s">
        <v>103</v>
      </c>
      <c r="C120" s="113" t="s">
        <v>104</v>
      </c>
      <c r="D120" s="114" t="s">
        <v>106</v>
      </c>
      <c r="E120" s="261">
        <v>1.49</v>
      </c>
      <c r="F120" s="10" t="e">
        <f t="shared" ref="F120:F135" si="4">E120*oturban</f>
        <v>#REF!</v>
      </c>
      <c r="G120" s="10" t="e">
        <f t="shared" ref="G120:G135" si="5">E120*otrural</f>
        <v>#REF!</v>
      </c>
      <c r="H120" s="51"/>
      <c r="I120" s="7"/>
      <c r="J120" s="85"/>
    </row>
    <row r="121" spans="2:11" ht="15" hidden="1" customHeight="1" x14ac:dyDescent="0.25">
      <c r="B121" s="665"/>
      <c r="C121" s="113" t="s">
        <v>107</v>
      </c>
      <c r="D121" s="114" t="s">
        <v>109</v>
      </c>
      <c r="E121" s="261">
        <v>1.63</v>
      </c>
      <c r="F121" s="10" t="e">
        <f t="shared" si="4"/>
        <v>#REF!</v>
      </c>
      <c r="G121" s="10" t="e">
        <f t="shared" si="5"/>
        <v>#REF!</v>
      </c>
      <c r="H121" s="51"/>
      <c r="I121" s="7"/>
      <c r="J121" s="85"/>
    </row>
    <row r="122" spans="2:11" ht="15" hidden="1" customHeight="1" x14ac:dyDescent="0.25">
      <c r="B122" s="665"/>
      <c r="C122" s="113" t="s">
        <v>110</v>
      </c>
      <c r="D122" s="114" t="s">
        <v>112</v>
      </c>
      <c r="E122" s="261">
        <v>1.68</v>
      </c>
      <c r="F122" s="10" t="e">
        <f t="shared" si="4"/>
        <v>#REF!</v>
      </c>
      <c r="G122" s="10" t="e">
        <f t="shared" si="5"/>
        <v>#REF!</v>
      </c>
      <c r="H122" s="51"/>
      <c r="I122" s="7"/>
      <c r="J122" s="85"/>
    </row>
    <row r="123" spans="2:11" ht="15" hidden="1" customHeight="1" x14ac:dyDescent="0.25">
      <c r="B123" s="665"/>
      <c r="C123" s="113" t="s">
        <v>113</v>
      </c>
      <c r="D123" s="114" t="s">
        <v>115</v>
      </c>
      <c r="E123" s="261">
        <v>1.53</v>
      </c>
      <c r="F123" s="10" t="e">
        <f t="shared" si="4"/>
        <v>#REF!</v>
      </c>
      <c r="G123" s="10" t="e">
        <f t="shared" si="5"/>
        <v>#REF!</v>
      </c>
      <c r="H123" s="51"/>
      <c r="I123" s="7"/>
      <c r="J123" s="85"/>
    </row>
    <row r="124" spans="2:11" ht="15" hidden="1" customHeight="1" x14ac:dyDescent="0.25">
      <c r="B124" s="665" t="s">
        <v>170</v>
      </c>
      <c r="C124" s="113" t="s">
        <v>104</v>
      </c>
      <c r="D124" s="114" t="s">
        <v>117</v>
      </c>
      <c r="E124" s="261">
        <v>1.41</v>
      </c>
      <c r="F124" s="10" t="e">
        <f t="shared" si="4"/>
        <v>#REF!</v>
      </c>
      <c r="G124" s="10" t="e">
        <f t="shared" si="5"/>
        <v>#REF!</v>
      </c>
      <c r="H124" s="51"/>
      <c r="I124" s="7"/>
      <c r="J124" s="85"/>
    </row>
    <row r="125" spans="2:11" ht="15" hidden="1" customHeight="1" x14ac:dyDescent="0.25">
      <c r="B125" s="665"/>
      <c r="C125" s="113" t="s">
        <v>107</v>
      </c>
      <c r="D125" s="114" t="s">
        <v>119</v>
      </c>
      <c r="E125" s="261">
        <v>1.59</v>
      </c>
      <c r="F125" s="10" t="e">
        <f t="shared" si="4"/>
        <v>#REF!</v>
      </c>
      <c r="G125" s="10" t="e">
        <f t="shared" si="5"/>
        <v>#REF!</v>
      </c>
      <c r="H125" s="51"/>
      <c r="I125" s="7"/>
      <c r="J125" s="85"/>
    </row>
    <row r="126" spans="2:11" ht="15" hidden="1" customHeight="1" x14ac:dyDescent="0.25">
      <c r="B126" s="665"/>
      <c r="C126" s="113" t="s">
        <v>110</v>
      </c>
      <c r="D126" s="114" t="s">
        <v>121</v>
      </c>
      <c r="E126" s="261">
        <v>1.64</v>
      </c>
      <c r="F126" s="10" t="e">
        <f t="shared" si="4"/>
        <v>#REF!</v>
      </c>
      <c r="G126" s="10" t="e">
        <f t="shared" si="5"/>
        <v>#REF!</v>
      </c>
      <c r="H126" s="51"/>
      <c r="I126" s="7"/>
      <c r="J126" s="85"/>
    </row>
    <row r="127" spans="2:11" ht="15" hidden="1" customHeight="1" x14ac:dyDescent="0.25">
      <c r="B127" s="665"/>
      <c r="C127" s="113" t="s">
        <v>113</v>
      </c>
      <c r="D127" s="114" t="s">
        <v>123</v>
      </c>
      <c r="E127" s="261">
        <v>1.1499999999999999</v>
      </c>
      <c r="F127" s="10" t="e">
        <f t="shared" si="4"/>
        <v>#REF!</v>
      </c>
      <c r="G127" s="10" t="e">
        <f t="shared" si="5"/>
        <v>#REF!</v>
      </c>
      <c r="H127" s="51"/>
      <c r="I127" s="7"/>
      <c r="J127" s="85"/>
    </row>
    <row r="128" spans="2:11" ht="15" hidden="1" customHeight="1" x14ac:dyDescent="0.25">
      <c r="B128" s="665" t="s">
        <v>171</v>
      </c>
      <c r="C128" s="113" t="s">
        <v>104</v>
      </c>
      <c r="D128" s="114" t="s">
        <v>126</v>
      </c>
      <c r="E128" s="261">
        <v>1.17</v>
      </c>
      <c r="F128" s="10" t="e">
        <f t="shared" si="4"/>
        <v>#REF!</v>
      </c>
      <c r="G128" s="10" t="e">
        <f t="shared" si="5"/>
        <v>#REF!</v>
      </c>
      <c r="H128" s="51"/>
      <c r="I128" s="7"/>
      <c r="J128" s="85"/>
    </row>
    <row r="129" spans="2:14" ht="15" hidden="1" customHeight="1" x14ac:dyDescent="0.25">
      <c r="B129" s="665"/>
      <c r="C129" s="113" t="s">
        <v>107</v>
      </c>
      <c r="D129" s="114" t="s">
        <v>128</v>
      </c>
      <c r="E129" s="261">
        <v>1.44</v>
      </c>
      <c r="F129" s="10" t="e">
        <f t="shared" si="4"/>
        <v>#REF!</v>
      </c>
      <c r="G129" s="10" t="e">
        <f t="shared" si="5"/>
        <v>#REF!</v>
      </c>
      <c r="H129" s="51"/>
      <c r="I129" s="7"/>
      <c r="J129" s="85"/>
    </row>
    <row r="130" spans="2:14" ht="15" hidden="1" customHeight="1" x14ac:dyDescent="0.25">
      <c r="B130" s="665"/>
      <c r="C130" s="113" t="s">
        <v>110</v>
      </c>
      <c r="D130" s="114" t="s">
        <v>130</v>
      </c>
      <c r="E130" s="261">
        <v>1.54</v>
      </c>
      <c r="F130" s="10" t="e">
        <f t="shared" si="4"/>
        <v>#REF!</v>
      </c>
      <c r="G130" s="10" t="e">
        <f t="shared" si="5"/>
        <v>#REF!</v>
      </c>
      <c r="H130" s="51"/>
      <c r="I130" s="7"/>
      <c r="J130" s="85"/>
    </row>
    <row r="131" spans="2:14" ht="15" hidden="1" customHeight="1" x14ac:dyDescent="0.25">
      <c r="B131" s="665"/>
      <c r="C131" s="113" t="s">
        <v>113</v>
      </c>
      <c r="D131" s="114" t="s">
        <v>132</v>
      </c>
      <c r="E131" s="261">
        <v>1.1100000000000001</v>
      </c>
      <c r="F131" s="10" t="e">
        <f t="shared" si="4"/>
        <v>#REF!</v>
      </c>
      <c r="G131" s="10" t="e">
        <f t="shared" si="5"/>
        <v>#REF!</v>
      </c>
      <c r="H131" s="51"/>
      <c r="I131" s="7"/>
      <c r="J131" s="85"/>
    </row>
    <row r="132" spans="2:14" ht="15" hidden="1" customHeight="1" x14ac:dyDescent="0.25">
      <c r="B132" s="665" t="s">
        <v>172</v>
      </c>
      <c r="C132" s="113" t="s">
        <v>104</v>
      </c>
      <c r="D132" s="114" t="s">
        <v>135</v>
      </c>
      <c r="E132" s="3">
        <v>1.3</v>
      </c>
      <c r="F132" s="10" t="e">
        <f t="shared" si="4"/>
        <v>#REF!</v>
      </c>
      <c r="G132" s="10" t="e">
        <f t="shared" si="5"/>
        <v>#REF!</v>
      </c>
      <c r="H132" s="51"/>
      <c r="I132" s="7"/>
      <c r="J132" s="85"/>
    </row>
    <row r="133" spans="2:14" ht="15" hidden="1" customHeight="1" x14ac:dyDescent="0.25">
      <c r="B133" s="665"/>
      <c r="C133" s="113" t="s">
        <v>107</v>
      </c>
      <c r="D133" s="114" t="s">
        <v>137</v>
      </c>
      <c r="E133" s="261">
        <v>1.49</v>
      </c>
      <c r="F133" s="10" t="e">
        <f t="shared" si="4"/>
        <v>#REF!</v>
      </c>
      <c r="G133" s="10" t="e">
        <f t="shared" si="5"/>
        <v>#REF!</v>
      </c>
      <c r="H133" s="51"/>
      <c r="I133" s="7"/>
      <c r="J133" s="85"/>
    </row>
    <row r="134" spans="2:14" ht="15" hidden="1" customHeight="1" x14ac:dyDescent="0.25">
      <c r="B134" s="665"/>
      <c r="C134" s="113" t="s">
        <v>110</v>
      </c>
      <c r="D134" s="114" t="s">
        <v>139</v>
      </c>
      <c r="E134" s="261">
        <v>1.55</v>
      </c>
      <c r="F134" s="10" t="e">
        <f t="shared" si="4"/>
        <v>#REF!</v>
      </c>
      <c r="G134" s="10" t="e">
        <f t="shared" si="5"/>
        <v>#REF!</v>
      </c>
      <c r="H134" s="51"/>
      <c r="I134" s="7"/>
      <c r="J134" s="85"/>
    </row>
    <row r="135" spans="2:14" ht="15" hidden="1" customHeight="1" x14ac:dyDescent="0.25">
      <c r="B135" s="665"/>
      <c r="C135" s="113" t="s">
        <v>113</v>
      </c>
      <c r="D135" s="114" t="s">
        <v>141</v>
      </c>
      <c r="E135" s="261">
        <v>1.0900000000000001</v>
      </c>
      <c r="F135" s="10" t="e">
        <f t="shared" si="4"/>
        <v>#REF!</v>
      </c>
      <c r="G135" s="10" t="e">
        <f t="shared" si="5"/>
        <v>#REF!</v>
      </c>
      <c r="H135" s="51"/>
      <c r="I135" s="7"/>
      <c r="J135" s="85"/>
    </row>
    <row r="136" spans="2:14" ht="15" hidden="1" customHeight="1" x14ac:dyDescent="0.25">
      <c r="B136" s="49"/>
      <c r="C136" s="50"/>
      <c r="D136" s="271"/>
      <c r="E136" s="271"/>
      <c r="F136" s="271"/>
      <c r="G136" s="51"/>
      <c r="H136" s="51"/>
      <c r="I136" s="7"/>
      <c r="J136" s="85"/>
    </row>
    <row r="137" spans="2:14" ht="15" hidden="1" customHeight="1" x14ac:dyDescent="0.25">
      <c r="B137" s="49"/>
      <c r="C137" s="50"/>
      <c r="D137" s="271"/>
      <c r="E137" s="52" t="s">
        <v>143</v>
      </c>
      <c r="F137" s="1" t="s">
        <v>144</v>
      </c>
      <c r="G137" s="1" t="s">
        <v>145</v>
      </c>
      <c r="H137" s="51"/>
      <c r="I137" s="7"/>
      <c r="J137" s="85"/>
    </row>
    <row r="138" spans="2:14" ht="15" hidden="1" customHeight="1" x14ac:dyDescent="0.25">
      <c r="B138" s="49"/>
      <c r="C138" s="50"/>
      <c r="D138" s="271"/>
      <c r="E138" s="1" t="s">
        <v>146</v>
      </c>
      <c r="F138" s="144" t="s">
        <v>130</v>
      </c>
      <c r="G138" s="10" t="e">
        <f>IF(F138="",0,VLOOKUP(F138,ptot2,3,0))</f>
        <v>#REF!</v>
      </c>
      <c r="H138" s="51"/>
      <c r="I138" s="7"/>
      <c r="J138" s="85"/>
    </row>
    <row r="139" spans="2:14" ht="15" hidden="1" customHeight="1" x14ac:dyDescent="0.25">
      <c r="B139" s="49"/>
      <c r="C139" s="50"/>
      <c r="D139" s="271"/>
      <c r="E139" s="1" t="s">
        <v>147</v>
      </c>
      <c r="F139" s="190"/>
      <c r="G139" s="10">
        <f>IF(F139="",0,VLOOKUP(F139,ptot2,5))</f>
        <v>0</v>
      </c>
      <c r="H139" s="51"/>
      <c r="I139" s="7"/>
      <c r="J139" s="85"/>
    </row>
    <row r="140" spans="2:14" ht="15" hidden="1" customHeight="1" x14ac:dyDescent="0.25">
      <c r="B140" s="49"/>
      <c r="C140" s="50"/>
      <c r="D140" s="271"/>
      <c r="F140" s="1" t="s">
        <v>145</v>
      </c>
      <c r="G140" s="370" t="e">
        <f>IF(AND(G138&lt;&gt;0,G139&lt;&gt;0),0,IF(G138&lt;&gt;0,G138,G139))</f>
        <v>#REF!</v>
      </c>
      <c r="H140" s="51"/>
      <c r="I140" s="7"/>
      <c r="J140" s="85"/>
    </row>
    <row r="141" spans="2:14" ht="15" hidden="1" customHeight="1" x14ac:dyDescent="0.25">
      <c r="B141" s="49"/>
      <c r="C141" s="50"/>
      <c r="D141" s="271"/>
      <c r="F141" s="1"/>
      <c r="G141" s="370"/>
      <c r="H141" s="51"/>
      <c r="I141" s="7"/>
      <c r="J141" s="85"/>
    </row>
    <row r="142" spans="2:14" ht="31.15" hidden="1" customHeight="1" x14ac:dyDescent="0.35">
      <c r="B142" s="131" t="s">
        <v>143</v>
      </c>
    </row>
    <row r="143" spans="2:14" ht="31.15" hidden="1" customHeight="1" x14ac:dyDescent="0.35">
      <c r="B143" s="74" t="s">
        <v>1</v>
      </c>
    </row>
    <row r="144" spans="2:14" hidden="1" x14ac:dyDescent="0.25">
      <c r="B144" s="653" t="s">
        <v>173</v>
      </c>
      <c r="C144" s="654"/>
      <c r="D144" s="659" t="s">
        <v>154</v>
      </c>
      <c r="E144" s="654"/>
      <c r="F144" s="654"/>
      <c r="G144" s="654"/>
      <c r="H144" s="653" t="s">
        <v>21</v>
      </c>
      <c r="I144" s="654"/>
      <c r="J144" s="654"/>
      <c r="K144" s="655"/>
      <c r="L144" s="656"/>
      <c r="M144" s="656"/>
      <c r="N144" s="656"/>
    </row>
    <row r="145" spans="2:14" hidden="1" x14ac:dyDescent="0.25">
      <c r="B145" s="654"/>
      <c r="C145" s="654"/>
      <c r="D145" s="660"/>
      <c r="E145" s="654"/>
      <c r="F145" s="654"/>
      <c r="G145" s="654"/>
      <c r="H145" s="654"/>
      <c r="I145" s="654"/>
      <c r="J145" s="654"/>
      <c r="K145" s="656"/>
      <c r="L145" s="656"/>
      <c r="M145" s="656"/>
      <c r="N145" s="656"/>
    </row>
    <row r="146" spans="2:14" hidden="1" x14ac:dyDescent="0.25">
      <c r="B146" s="654"/>
      <c r="C146" s="654"/>
      <c r="D146" s="660"/>
      <c r="E146" s="654"/>
      <c r="F146" s="654"/>
      <c r="G146" s="654"/>
      <c r="H146" s="654"/>
      <c r="I146" s="654"/>
      <c r="J146" s="654"/>
      <c r="K146" s="656"/>
      <c r="L146" s="656"/>
      <c r="M146" s="656"/>
      <c r="N146" s="656"/>
    </row>
    <row r="147" spans="2:14" hidden="1" x14ac:dyDescent="0.25">
      <c r="B147" s="631" t="s">
        <v>174</v>
      </c>
      <c r="C147" s="637"/>
      <c r="D147" s="631" t="e">
        <f>VLOOKUP(B147,clincat,2,0)</f>
        <v>#REF!</v>
      </c>
      <c r="E147" s="654"/>
      <c r="F147" s="654"/>
      <c r="G147" s="654"/>
      <c r="H147" s="631" t="e">
        <f>VLOOKUP(B147,clincat,3,0)</f>
        <v>#REF!</v>
      </c>
      <c r="I147" s="637"/>
      <c r="J147" s="637"/>
      <c r="K147" s="657"/>
      <c r="L147" s="658"/>
      <c r="M147" s="658"/>
      <c r="N147" s="658"/>
    </row>
    <row r="148" spans="2:14" hidden="1" x14ac:dyDescent="0.25">
      <c r="B148" s="631"/>
      <c r="C148" s="637"/>
      <c r="D148" s="631"/>
      <c r="E148" s="654"/>
      <c r="F148" s="654"/>
      <c r="G148" s="654"/>
      <c r="H148" s="631"/>
      <c r="I148" s="637"/>
      <c r="J148" s="637"/>
      <c r="K148" s="657"/>
      <c r="L148" s="658"/>
      <c r="M148" s="658"/>
      <c r="N148" s="658"/>
    </row>
    <row r="149" spans="2:14" ht="13.9" hidden="1" customHeight="1" x14ac:dyDescent="0.35">
      <c r="B149" s="74"/>
    </row>
    <row r="150" spans="2:14" ht="31.15" hidden="1" customHeight="1" x14ac:dyDescent="0.35">
      <c r="B150" s="74" t="s">
        <v>22</v>
      </c>
    </row>
    <row r="151" spans="2:14" hidden="1" x14ac:dyDescent="0.25">
      <c r="B151" s="653" t="s">
        <v>175</v>
      </c>
      <c r="C151" s="654"/>
      <c r="D151" s="653" t="s">
        <v>176</v>
      </c>
      <c r="E151" s="654"/>
      <c r="F151" s="654"/>
      <c r="G151" s="654"/>
      <c r="H151" s="653" t="s">
        <v>177</v>
      </c>
      <c r="I151" s="654"/>
      <c r="J151" s="654"/>
      <c r="K151" s="655"/>
      <c r="L151" s="656"/>
      <c r="M151" s="656"/>
      <c r="N151" s="656"/>
    </row>
    <row r="152" spans="2:14" hidden="1" x14ac:dyDescent="0.25">
      <c r="B152" s="654"/>
      <c r="C152" s="654"/>
      <c r="D152" s="654"/>
      <c r="E152" s="654"/>
      <c r="F152" s="654"/>
      <c r="G152" s="654"/>
      <c r="H152" s="654"/>
      <c r="I152" s="654"/>
      <c r="J152" s="654"/>
      <c r="K152" s="656"/>
      <c r="L152" s="656"/>
      <c r="M152" s="656"/>
      <c r="N152" s="656"/>
    </row>
    <row r="153" spans="2:14" hidden="1" x14ac:dyDescent="0.25">
      <c r="B153" s="654"/>
      <c r="C153" s="654"/>
      <c r="D153" s="654"/>
      <c r="E153" s="654"/>
      <c r="F153" s="654"/>
      <c r="G153" s="654"/>
      <c r="H153" s="654"/>
      <c r="I153" s="654"/>
      <c r="J153" s="654"/>
      <c r="K153" s="656"/>
      <c r="L153" s="656"/>
      <c r="M153" s="656"/>
      <c r="N153" s="656"/>
    </row>
    <row r="154" spans="2:14" hidden="1" x14ac:dyDescent="0.25">
      <c r="B154" s="631" t="s">
        <v>178</v>
      </c>
      <c r="C154" s="637"/>
      <c r="D154" s="631" t="e">
        <f>VLOOKUP(B154,slpcom,2,0)</f>
        <v>#REF!</v>
      </c>
      <c r="E154" s="654"/>
      <c r="F154" s="654"/>
      <c r="G154" s="654"/>
      <c r="H154" s="631" t="e">
        <f>VLOOKUP(B154,slpcom,3,0)</f>
        <v>#REF!</v>
      </c>
      <c r="I154" s="637"/>
      <c r="J154" s="637"/>
      <c r="K154" s="657"/>
      <c r="L154" s="658"/>
      <c r="M154" s="658"/>
      <c r="N154" s="658"/>
    </row>
    <row r="155" spans="2:14" hidden="1" x14ac:dyDescent="0.25">
      <c r="B155" s="631"/>
      <c r="C155" s="637"/>
      <c r="D155" s="631"/>
      <c r="E155" s="654"/>
      <c r="F155" s="654"/>
      <c r="G155" s="654"/>
      <c r="H155" s="631"/>
      <c r="I155" s="637"/>
      <c r="J155" s="637"/>
      <c r="K155" s="657"/>
      <c r="L155" s="658"/>
      <c r="M155" s="658"/>
      <c r="N155" s="658"/>
    </row>
    <row r="156" spans="2:14" ht="13.9" hidden="1" customHeight="1" x14ac:dyDescent="0.35">
      <c r="B156" s="74"/>
    </row>
    <row r="157" spans="2:14" hidden="1" x14ac:dyDescent="0.25">
      <c r="B157" s="652" t="s">
        <v>179</v>
      </c>
      <c r="C157" s="652"/>
      <c r="D157" s="652"/>
    </row>
    <row r="158" spans="2:14" hidden="1" x14ac:dyDescent="0.25">
      <c r="B158" s="120" t="s">
        <v>180</v>
      </c>
      <c r="C158" s="644" t="s">
        <v>181</v>
      </c>
      <c r="D158" s="646"/>
    </row>
    <row r="159" spans="2:14" hidden="1" x14ac:dyDescent="0.25">
      <c r="B159" s="120" t="s">
        <v>182</v>
      </c>
      <c r="C159" s="644" t="s">
        <v>183</v>
      </c>
      <c r="D159" s="646"/>
    </row>
    <row r="160" spans="2:14" ht="26.25" hidden="1" x14ac:dyDescent="0.25">
      <c r="B160" s="120" t="s">
        <v>184</v>
      </c>
      <c r="C160" s="644" t="s">
        <v>185</v>
      </c>
      <c r="D160" s="646"/>
    </row>
    <row r="161" spans="2:7" hidden="1" x14ac:dyDescent="0.25">
      <c r="B161" s="120" t="s">
        <v>186</v>
      </c>
      <c r="C161" s="644" t="s">
        <v>187</v>
      </c>
      <c r="D161" s="646"/>
    </row>
    <row r="162" spans="2:7" ht="26.25" hidden="1" x14ac:dyDescent="0.25">
      <c r="B162" s="120" t="s">
        <v>188</v>
      </c>
      <c r="C162" s="644" t="s">
        <v>189</v>
      </c>
      <c r="D162" s="646"/>
    </row>
    <row r="163" spans="2:7" ht="26.25" hidden="1" x14ac:dyDescent="0.25">
      <c r="B163" s="120" t="s">
        <v>190</v>
      </c>
      <c r="C163" s="644" t="s">
        <v>191</v>
      </c>
      <c r="D163" s="646"/>
    </row>
    <row r="164" spans="2:7" ht="13.9" hidden="1" customHeight="1" x14ac:dyDescent="0.35">
      <c r="B164" s="74"/>
    </row>
    <row r="165" spans="2:7" ht="31.15" hidden="1" customHeight="1" x14ac:dyDescent="0.35">
      <c r="B165" s="74" t="s">
        <v>96</v>
      </c>
    </row>
    <row r="166" spans="2:7" hidden="1" x14ac:dyDescent="0.25">
      <c r="B166" s="136" t="s">
        <v>192</v>
      </c>
      <c r="C166" s="320" t="s">
        <v>193</v>
      </c>
      <c r="D166" s="647" t="s">
        <v>194</v>
      </c>
      <c r="E166" s="647"/>
    </row>
    <row r="167" spans="2:7" hidden="1" x14ac:dyDescent="0.25">
      <c r="B167" s="121" t="s">
        <v>195</v>
      </c>
      <c r="C167" s="133" t="s">
        <v>196</v>
      </c>
      <c r="D167" s="648">
        <v>0</v>
      </c>
      <c r="E167" s="649"/>
    </row>
    <row r="168" spans="2:7" hidden="1" x14ac:dyDescent="0.25">
      <c r="B168" s="134" t="s">
        <v>197</v>
      </c>
      <c r="C168" s="135" t="s">
        <v>198</v>
      </c>
      <c r="D168" s="650" t="s">
        <v>199</v>
      </c>
      <c r="E168" s="651"/>
    </row>
    <row r="169" spans="2:7" hidden="1" x14ac:dyDescent="0.25">
      <c r="B169" s="134" t="s">
        <v>200</v>
      </c>
      <c r="C169" s="135" t="s">
        <v>201</v>
      </c>
      <c r="D169" s="650" t="s">
        <v>202</v>
      </c>
      <c r="E169" s="651"/>
    </row>
    <row r="170" spans="2:7" hidden="1" x14ac:dyDescent="0.25">
      <c r="B170" s="134" t="s">
        <v>203</v>
      </c>
      <c r="C170" s="135" t="s">
        <v>142</v>
      </c>
      <c r="D170" s="650" t="s">
        <v>204</v>
      </c>
      <c r="E170" s="651"/>
    </row>
    <row r="171" spans="2:7" ht="13.9" hidden="1" customHeight="1" x14ac:dyDescent="0.35">
      <c r="B171" s="74"/>
    </row>
    <row r="172" spans="2:7" ht="31.15" hidden="1" customHeight="1" x14ac:dyDescent="0.35">
      <c r="B172" s="74" t="s">
        <v>205</v>
      </c>
    </row>
    <row r="173" spans="2:7" ht="16.899999999999999" hidden="1" customHeight="1" x14ac:dyDescent="0.25">
      <c r="B173" s="634" t="s">
        <v>206</v>
      </c>
      <c r="C173" s="635"/>
      <c r="D173" s="636"/>
    </row>
    <row r="174" spans="2:7" ht="31.15" hidden="1" customHeight="1" x14ac:dyDescent="0.25">
      <c r="B174" s="357" t="s">
        <v>207</v>
      </c>
      <c r="C174" s="637" t="s">
        <v>208</v>
      </c>
      <c r="D174" s="569"/>
    </row>
    <row r="175" spans="2:7" ht="13.9" hidden="1" customHeight="1" x14ac:dyDescent="0.35">
      <c r="B175" s="74"/>
    </row>
    <row r="176" spans="2:7" ht="105" hidden="1" x14ac:dyDescent="0.25">
      <c r="B176" s="23" t="s">
        <v>209</v>
      </c>
      <c r="C176" s="11" t="s">
        <v>210</v>
      </c>
      <c r="D176" s="23" t="s">
        <v>211</v>
      </c>
      <c r="E176" s="23" t="s">
        <v>212</v>
      </c>
      <c r="F176" s="23" t="s">
        <v>101</v>
      </c>
      <c r="G176" s="23" t="s">
        <v>102</v>
      </c>
    </row>
    <row r="177" spans="2:7" hidden="1" x14ac:dyDescent="0.25">
      <c r="B177" s="24" t="s">
        <v>213</v>
      </c>
      <c r="C177" s="25" t="s">
        <v>214</v>
      </c>
      <c r="D177" s="378" t="s">
        <v>215</v>
      </c>
      <c r="E177" s="378">
        <v>0.68</v>
      </c>
      <c r="F177" s="26" t="e">
        <f t="shared" ref="F177:F188" si="6">E177*slpurban</f>
        <v>#NAME?</v>
      </c>
      <c r="G177" s="26" t="e">
        <f t="shared" ref="G177:G188" si="7">E177*slprural</f>
        <v>#REF!</v>
      </c>
    </row>
    <row r="178" spans="2:7" hidden="1" x14ac:dyDescent="0.25">
      <c r="B178" s="24" t="s">
        <v>213</v>
      </c>
      <c r="C178" s="25" t="s">
        <v>216</v>
      </c>
      <c r="D178" s="378" t="s">
        <v>217</v>
      </c>
      <c r="E178" s="378">
        <v>1.82</v>
      </c>
      <c r="F178" s="26" t="e">
        <f t="shared" si="6"/>
        <v>#NAME?</v>
      </c>
      <c r="G178" s="26" t="e">
        <f t="shared" si="7"/>
        <v>#REF!</v>
      </c>
    </row>
    <row r="179" spans="2:7" hidden="1" x14ac:dyDescent="0.25">
      <c r="B179" s="24" t="s">
        <v>213</v>
      </c>
      <c r="C179" s="25" t="s">
        <v>218</v>
      </c>
      <c r="D179" s="378" t="s">
        <v>219</v>
      </c>
      <c r="E179" s="378">
        <v>2.66</v>
      </c>
      <c r="F179" s="26" t="e">
        <f t="shared" si="6"/>
        <v>#NAME?</v>
      </c>
      <c r="G179" s="26" t="e">
        <f t="shared" si="7"/>
        <v>#REF!</v>
      </c>
    </row>
    <row r="180" spans="2:7" hidden="1" x14ac:dyDescent="0.25">
      <c r="B180" s="27" t="s">
        <v>220</v>
      </c>
      <c r="C180" s="28" t="s">
        <v>214</v>
      </c>
      <c r="D180" s="380" t="s">
        <v>221</v>
      </c>
      <c r="E180" s="380">
        <v>1.46</v>
      </c>
      <c r="F180" s="29" t="e">
        <f t="shared" si="6"/>
        <v>#NAME?</v>
      </c>
      <c r="G180" s="29" t="e">
        <f t="shared" si="7"/>
        <v>#REF!</v>
      </c>
    </row>
    <row r="181" spans="2:7" hidden="1" x14ac:dyDescent="0.25">
      <c r="B181" s="27" t="s">
        <v>220</v>
      </c>
      <c r="C181" s="28" t="s">
        <v>216</v>
      </c>
      <c r="D181" s="380" t="s">
        <v>222</v>
      </c>
      <c r="E181" s="380">
        <v>2.33</v>
      </c>
      <c r="F181" s="29" t="e">
        <f t="shared" si="6"/>
        <v>#NAME?</v>
      </c>
      <c r="G181" s="29" t="e">
        <f t="shared" si="7"/>
        <v>#REF!</v>
      </c>
    </row>
    <row r="182" spans="2:7" hidden="1" x14ac:dyDescent="0.25">
      <c r="B182" s="27" t="s">
        <v>220</v>
      </c>
      <c r="C182" s="28" t="s">
        <v>218</v>
      </c>
      <c r="D182" s="380" t="s">
        <v>223</v>
      </c>
      <c r="E182" s="380">
        <v>2.97</v>
      </c>
      <c r="F182" s="29" t="e">
        <f t="shared" si="6"/>
        <v>#NAME?</v>
      </c>
      <c r="G182" s="29" t="e">
        <f t="shared" si="7"/>
        <v>#REF!</v>
      </c>
    </row>
    <row r="183" spans="2:7" hidden="1" x14ac:dyDescent="0.25">
      <c r="B183" s="24" t="s">
        <v>224</v>
      </c>
      <c r="C183" s="25" t="s">
        <v>214</v>
      </c>
      <c r="D183" s="378" t="s">
        <v>225</v>
      </c>
      <c r="E183" s="378">
        <v>2.04</v>
      </c>
      <c r="F183" s="26" t="e">
        <f t="shared" si="6"/>
        <v>#NAME?</v>
      </c>
      <c r="G183" s="26" t="e">
        <f t="shared" si="7"/>
        <v>#REF!</v>
      </c>
    </row>
    <row r="184" spans="2:7" hidden="1" x14ac:dyDescent="0.25">
      <c r="B184" s="24" t="s">
        <v>224</v>
      </c>
      <c r="C184" s="25" t="s">
        <v>216</v>
      </c>
      <c r="D184" s="378" t="s">
        <v>226</v>
      </c>
      <c r="E184" s="378">
        <v>2.85</v>
      </c>
      <c r="F184" s="26" t="e">
        <f t="shared" si="6"/>
        <v>#NAME?</v>
      </c>
      <c r="G184" s="26" t="e">
        <f t="shared" si="7"/>
        <v>#REF!</v>
      </c>
    </row>
    <row r="185" spans="2:7" hidden="1" x14ac:dyDescent="0.25">
      <c r="B185" s="24" t="s">
        <v>224</v>
      </c>
      <c r="C185" s="25" t="s">
        <v>218</v>
      </c>
      <c r="D185" s="378" t="s">
        <v>227</v>
      </c>
      <c r="E185" s="378">
        <v>3.51</v>
      </c>
      <c r="F185" s="26" t="e">
        <f t="shared" si="6"/>
        <v>#NAME?</v>
      </c>
      <c r="G185" s="26" t="e">
        <f t="shared" si="7"/>
        <v>#REF!</v>
      </c>
    </row>
    <row r="186" spans="2:7" hidden="1" x14ac:dyDescent="0.25">
      <c r="B186" s="27" t="s">
        <v>228</v>
      </c>
      <c r="C186" s="28" t="s">
        <v>214</v>
      </c>
      <c r="D186" s="380" t="s">
        <v>229</v>
      </c>
      <c r="E186" s="380">
        <v>2.98</v>
      </c>
      <c r="F186" s="29" t="e">
        <f t="shared" si="6"/>
        <v>#NAME?</v>
      </c>
      <c r="G186" s="29" t="e">
        <f t="shared" si="7"/>
        <v>#REF!</v>
      </c>
    </row>
    <row r="187" spans="2:7" hidden="1" x14ac:dyDescent="0.25">
      <c r="B187" s="27" t="s">
        <v>228</v>
      </c>
      <c r="C187" s="28" t="s">
        <v>216</v>
      </c>
      <c r="D187" s="380" t="s">
        <v>230</v>
      </c>
      <c r="E187" s="380">
        <v>3.69</v>
      </c>
      <c r="F187" s="29" t="e">
        <f t="shared" si="6"/>
        <v>#NAME?</v>
      </c>
      <c r="G187" s="29" t="e">
        <f t="shared" si="7"/>
        <v>#REF!</v>
      </c>
    </row>
    <row r="188" spans="2:7" hidden="1" x14ac:dyDescent="0.25">
      <c r="B188" s="27" t="s">
        <v>228</v>
      </c>
      <c r="C188" s="28" t="s">
        <v>218</v>
      </c>
      <c r="D188" s="380" t="s">
        <v>231</v>
      </c>
      <c r="E188" s="380">
        <v>4.1900000000000004</v>
      </c>
      <c r="F188" s="29" t="e">
        <f t="shared" si="6"/>
        <v>#NAME?</v>
      </c>
      <c r="G188" s="29" t="e">
        <f t="shared" si="7"/>
        <v>#REF!</v>
      </c>
    </row>
    <row r="189" spans="2:7" hidden="1" x14ac:dyDescent="0.25"/>
    <row r="190" spans="2:7" hidden="1" x14ac:dyDescent="0.25"/>
    <row r="191" spans="2:7" hidden="1" x14ac:dyDescent="0.25">
      <c r="E191" s="52" t="s">
        <v>143</v>
      </c>
      <c r="F191" s="1" t="s">
        <v>144</v>
      </c>
      <c r="G191" s="1" t="s">
        <v>145</v>
      </c>
    </row>
    <row r="192" spans="2:7" hidden="1" x14ac:dyDescent="0.25">
      <c r="E192" s="1" t="s">
        <v>146</v>
      </c>
      <c r="F192" s="144" t="s">
        <v>215</v>
      </c>
      <c r="G192" s="10" t="e">
        <f>IF(F192="",0,VLOOKUP(F192,SLPone,3,0))</f>
        <v>#NAME?</v>
      </c>
    </row>
    <row r="193" spans="2:11" hidden="1" x14ac:dyDescent="0.25">
      <c r="E193" s="1" t="s">
        <v>147</v>
      </c>
      <c r="F193" s="190"/>
      <c r="G193" s="10">
        <f>IF(F193="",0,VLOOKUP(F193,SLPone,5,0))</f>
        <v>0</v>
      </c>
    </row>
    <row r="194" spans="2:11" hidden="1" x14ac:dyDescent="0.25">
      <c r="F194" s="276" t="s">
        <v>145</v>
      </c>
      <c r="G194" s="370" t="e">
        <f>IF(AND(G192&lt;&gt;0,G193&lt;&gt;0),0,IF(G192&lt;&gt;0,G192,G193))</f>
        <v>#NAME?</v>
      </c>
    </row>
    <row r="195" spans="2:11" hidden="1" x14ac:dyDescent="0.25"/>
    <row r="196" spans="2:11" hidden="1" x14ac:dyDescent="0.25"/>
    <row r="197" spans="2:11" hidden="1" x14ac:dyDescent="0.25"/>
    <row r="198" spans="2:11" hidden="1" x14ac:dyDescent="0.25"/>
    <row r="199" spans="2:11" hidden="1" x14ac:dyDescent="0.25"/>
    <row r="200" spans="2:11" hidden="1" x14ac:dyDescent="0.25"/>
    <row r="201" spans="2:11" ht="29.45" customHeight="1" x14ac:dyDescent="0.35">
      <c r="B201" s="131" t="s">
        <v>232</v>
      </c>
      <c r="C201" s="32"/>
      <c r="D201" s="32"/>
      <c r="E201" s="32"/>
      <c r="F201" s="32"/>
      <c r="G201" s="32"/>
      <c r="H201" s="32"/>
      <c r="I201" s="32"/>
      <c r="J201" s="145"/>
      <c r="K201" s="146"/>
    </row>
    <row r="202" spans="2:11" ht="31.15" customHeight="1" thickBot="1" x14ac:dyDescent="0.4">
      <c r="B202" s="74" t="s">
        <v>1</v>
      </c>
    </row>
    <row r="203" spans="2:11" ht="22.9" customHeight="1" thickBot="1" x14ac:dyDescent="0.4">
      <c r="B203" s="149" t="s">
        <v>427</v>
      </c>
      <c r="C203" s="443"/>
    </row>
    <row r="204" spans="2:11" ht="11.45" hidden="1" customHeight="1" x14ac:dyDescent="0.35">
      <c r="B204" s="151"/>
      <c r="C204" s="147"/>
    </row>
    <row r="205" spans="2:11" ht="31.15" customHeight="1" x14ac:dyDescent="0.35">
      <c r="B205" s="74" t="s">
        <v>22</v>
      </c>
      <c r="C205" s="147"/>
    </row>
    <row r="206" spans="2:11" ht="22.15" customHeight="1" x14ac:dyDescent="0.3">
      <c r="B206" s="150" t="s">
        <v>428</v>
      </c>
      <c r="C206" s="150" t="s">
        <v>429</v>
      </c>
    </row>
    <row r="207" spans="2:11" ht="13.15" hidden="1" customHeight="1" x14ac:dyDescent="0.3">
      <c r="B207" s="148"/>
      <c r="C207" s="148"/>
    </row>
    <row r="208" spans="2:11" ht="31.15" customHeight="1" x14ac:dyDescent="0.35">
      <c r="B208" s="74" t="s">
        <v>96</v>
      </c>
      <c r="C208" s="147"/>
    </row>
    <row r="209" spans="2:11" ht="22.15" customHeight="1" x14ac:dyDescent="0.3">
      <c r="B209" s="150" t="s">
        <v>430</v>
      </c>
      <c r="C209" s="150" t="s">
        <v>429</v>
      </c>
    </row>
    <row r="210" spans="2:11" ht="13.15" hidden="1" customHeight="1" x14ac:dyDescent="0.3">
      <c r="B210" s="148"/>
      <c r="C210" s="148"/>
    </row>
    <row r="211" spans="2:11" ht="31.15" customHeight="1" x14ac:dyDescent="0.35">
      <c r="B211" s="74" t="s">
        <v>205</v>
      </c>
      <c r="C211" s="148"/>
    </row>
    <row r="212" spans="2:11" ht="18.75" hidden="1" customHeight="1" x14ac:dyDescent="0.25">
      <c r="B212" s="632" t="s">
        <v>283</v>
      </c>
      <c r="C212" s="633"/>
      <c r="D212" s="633"/>
      <c r="E212" s="633"/>
      <c r="F212" s="633"/>
      <c r="G212" s="633"/>
      <c r="H212" s="7"/>
    </row>
    <row r="213" spans="2:11" hidden="1" x14ac:dyDescent="0.25">
      <c r="B213" s="681" t="s">
        <v>27</v>
      </c>
      <c r="C213" s="676"/>
      <c r="D213" s="676"/>
      <c r="E213" s="676"/>
      <c r="F213" s="676"/>
      <c r="G213" s="115" t="s">
        <v>28</v>
      </c>
      <c r="H213" s="45"/>
    </row>
    <row r="214" spans="2:11" hidden="1" x14ac:dyDescent="0.25">
      <c r="B214" s="366" t="s">
        <v>30</v>
      </c>
      <c r="C214" s="675" t="s">
        <v>31</v>
      </c>
      <c r="D214" s="676"/>
      <c r="E214" s="676"/>
      <c r="F214" s="676"/>
      <c r="G214" s="116" t="s">
        <v>32</v>
      </c>
    </row>
    <row r="215" spans="2:11" hidden="1" x14ac:dyDescent="0.25">
      <c r="B215" s="116" t="s">
        <v>34</v>
      </c>
      <c r="C215" s="675" t="s">
        <v>35</v>
      </c>
      <c r="D215" s="676"/>
      <c r="E215" s="676"/>
      <c r="F215" s="676"/>
      <c r="G215" s="116" t="s">
        <v>36</v>
      </c>
    </row>
    <row r="216" spans="2:11" hidden="1" x14ac:dyDescent="0.25">
      <c r="B216" s="117" t="s">
        <v>38</v>
      </c>
      <c r="C216" s="675" t="s">
        <v>39</v>
      </c>
      <c r="D216" s="676"/>
      <c r="E216" s="676"/>
      <c r="F216" s="676"/>
      <c r="G216" s="116" t="s">
        <v>40</v>
      </c>
    </row>
    <row r="217" spans="2:11" hidden="1" x14ac:dyDescent="0.25">
      <c r="B217" s="117" t="s">
        <v>43</v>
      </c>
      <c r="C217" s="675" t="s">
        <v>44</v>
      </c>
      <c r="D217" s="676"/>
      <c r="E217" s="676"/>
      <c r="F217" s="676"/>
      <c r="G217" s="116" t="s">
        <v>45</v>
      </c>
    </row>
    <row r="218" spans="2:11" ht="15" hidden="1" customHeight="1" x14ac:dyDescent="0.25">
      <c r="B218" s="117" t="s">
        <v>59</v>
      </c>
      <c r="C218" s="677" t="s">
        <v>48</v>
      </c>
      <c r="D218" s="676"/>
      <c r="E218" s="676"/>
      <c r="F218" s="676"/>
      <c r="G218" s="116" t="s">
        <v>49</v>
      </c>
    </row>
    <row r="219" spans="2:11" hidden="1" x14ac:dyDescent="0.25">
      <c r="C219" s="4"/>
      <c r="D219" s="370"/>
      <c r="E219" s="370"/>
      <c r="F219" s="369"/>
      <c r="G219" s="369"/>
    </row>
    <row r="220" spans="2:11" x14ac:dyDescent="0.25">
      <c r="B220" s="603" t="s">
        <v>63</v>
      </c>
      <c r="C220" s="604"/>
      <c r="D220" s="585"/>
      <c r="E220" s="585"/>
      <c r="F220" s="585"/>
      <c r="G220" s="75" t="s">
        <v>64</v>
      </c>
      <c r="H220" s="605" t="s">
        <v>65</v>
      </c>
      <c r="I220" s="606"/>
      <c r="J220" s="75" t="s">
        <v>66</v>
      </c>
    </row>
    <row r="221" spans="2:11" x14ac:dyDescent="0.25">
      <c r="B221" s="94" t="s">
        <v>68</v>
      </c>
      <c r="C221" s="607" t="s">
        <v>69</v>
      </c>
      <c r="D221" s="589"/>
      <c r="E221" s="589"/>
      <c r="F221" s="589"/>
      <c r="G221" s="246">
        <f>IF('PDPM Worksheet PT 26'!G32="","",'PDPM Worksheet PT 26'!G32)</f>
        <v>3</v>
      </c>
      <c r="H221" s="608" t="s">
        <v>70</v>
      </c>
      <c r="I221" s="609"/>
      <c r="J221" s="391">
        <f>IF(G221="","0",VLOOKUP(G221,ggone,2,0))</f>
        <v>2</v>
      </c>
      <c r="K221" s="474">
        <f>IF(J221="","",J221)</f>
        <v>2</v>
      </c>
    </row>
    <row r="222" spans="2:11" x14ac:dyDescent="0.25">
      <c r="B222" s="20" t="s">
        <v>75</v>
      </c>
      <c r="C222" s="610" t="s">
        <v>76</v>
      </c>
      <c r="D222" s="611"/>
      <c r="E222" s="611"/>
      <c r="F222" s="611"/>
      <c r="G222" s="444">
        <f>IF('PDPM Worksheet PT 26'!G34="","",'PDPM Worksheet PT 26'!G34)</f>
        <v>2</v>
      </c>
      <c r="H222" s="612" t="s">
        <v>70</v>
      </c>
      <c r="I222" s="613"/>
      <c r="J222" s="380">
        <f t="shared" ref="J222:J227" si="8">IF(G222="","0",VLOOKUP(G222,ggone,2,0))</f>
        <v>1</v>
      </c>
      <c r="K222" s="474">
        <f>IF(J222="","",J222)</f>
        <v>1</v>
      </c>
    </row>
    <row r="223" spans="2:11" x14ac:dyDescent="0.25">
      <c r="B223" s="22" t="s">
        <v>78</v>
      </c>
      <c r="C223" s="588" t="s">
        <v>79</v>
      </c>
      <c r="D223" s="589"/>
      <c r="E223" s="589"/>
      <c r="F223" s="589"/>
      <c r="G223" s="445">
        <f>IF('PDPM Worksheet PT 26'!G35="","",'PDPM Worksheet PT 26'!G35)</f>
        <v>2</v>
      </c>
      <c r="H223" s="590" t="s">
        <v>164</v>
      </c>
      <c r="I223" s="591"/>
      <c r="J223" s="391">
        <f t="shared" si="8"/>
        <v>1</v>
      </c>
      <c r="K223" s="521">
        <f>IF(AND(J223="0",J224="0"),"0",AVERAGE(J223:J224))</f>
        <v>1</v>
      </c>
    </row>
    <row r="224" spans="2:11" x14ac:dyDescent="0.25">
      <c r="B224" s="22" t="s">
        <v>82</v>
      </c>
      <c r="C224" s="588" t="s">
        <v>83</v>
      </c>
      <c r="D224" s="589"/>
      <c r="E224" s="589"/>
      <c r="F224" s="589"/>
      <c r="G224" s="445">
        <f>IF('PDPM Worksheet PT 26'!G36="","",'PDPM Worksheet PT 26'!G36)</f>
        <v>2</v>
      </c>
      <c r="H224" s="592"/>
      <c r="I224" s="593"/>
      <c r="J224" s="391">
        <f t="shared" si="8"/>
        <v>1</v>
      </c>
      <c r="K224" s="522"/>
    </row>
    <row r="225" spans="1:12" x14ac:dyDescent="0.25">
      <c r="B225" s="21" t="s">
        <v>84</v>
      </c>
      <c r="C225" s="594" t="s">
        <v>85</v>
      </c>
      <c r="D225" s="595"/>
      <c r="E225" s="595"/>
      <c r="F225" s="595"/>
      <c r="G225" s="444">
        <f>IF('PDPM Worksheet PT 26'!G37="","",'PDPM Worksheet PT 26'!G37)</f>
        <v>2</v>
      </c>
      <c r="H225" s="596" t="s">
        <v>165</v>
      </c>
      <c r="I225" s="597"/>
      <c r="J225" s="380">
        <f t="shared" si="8"/>
        <v>1</v>
      </c>
      <c r="K225" s="474"/>
    </row>
    <row r="226" spans="1:12" x14ac:dyDescent="0.25">
      <c r="B226" s="14" t="s">
        <v>87</v>
      </c>
      <c r="C226" s="602" t="s">
        <v>88</v>
      </c>
      <c r="D226" s="581"/>
      <c r="E226" s="581"/>
      <c r="F226" s="581"/>
      <c r="G226" s="444">
        <f>IF('PDPM Worksheet PT 26'!G38="","",'PDPM Worksheet PT 26'!G38)</f>
        <v>2</v>
      </c>
      <c r="H226" s="598"/>
      <c r="I226" s="599"/>
      <c r="J226" s="380">
        <f t="shared" si="8"/>
        <v>1</v>
      </c>
      <c r="K226" s="521">
        <f>IF(AND(J225="0",J226="0",J227="0"),"0",AVERAGE(J225:J227))</f>
        <v>1</v>
      </c>
    </row>
    <row r="227" spans="1:12" x14ac:dyDescent="0.25">
      <c r="B227" s="15" t="s">
        <v>89</v>
      </c>
      <c r="C227" s="602" t="s">
        <v>90</v>
      </c>
      <c r="D227" s="581"/>
      <c r="E227" s="581"/>
      <c r="F227" s="581"/>
      <c r="G227" s="245">
        <f>IF('PDPM Worksheet PT 26'!G39="","",'PDPM Worksheet PT 26'!G39)</f>
        <v>2</v>
      </c>
      <c r="H227" s="600"/>
      <c r="I227" s="601"/>
      <c r="J227" s="380">
        <f t="shared" si="8"/>
        <v>1</v>
      </c>
      <c r="K227" s="122"/>
    </row>
    <row r="228" spans="1:12" x14ac:dyDescent="0.25">
      <c r="B228" s="153"/>
      <c r="C228" s="152"/>
      <c r="D228" s="272"/>
      <c r="E228" s="272"/>
      <c r="F228" s="272"/>
      <c r="G228" s="154"/>
      <c r="H228" s="155"/>
      <c r="I228" s="7" t="s">
        <v>66</v>
      </c>
      <c r="J228" s="85">
        <f>IF(AND(J221="",J222="",J223="",J224="",J225="",J226="",J227=""),0,SUM(K221:K227))</f>
        <v>5</v>
      </c>
      <c r="K228" s="202">
        <f>SUM(K221:K227)</f>
        <v>5</v>
      </c>
    </row>
    <row r="229" spans="1:12" ht="31.15" customHeight="1" x14ac:dyDescent="0.35">
      <c r="B229" s="74" t="s">
        <v>425</v>
      </c>
      <c r="C229" s="148"/>
    </row>
    <row r="230" spans="1:12" s="23" customFormat="1" ht="42.6" customHeight="1" x14ac:dyDescent="0.25">
      <c r="B230" s="156" t="s">
        <v>236</v>
      </c>
      <c r="C230" s="739" t="s">
        <v>237</v>
      </c>
      <c r="D230" s="739"/>
      <c r="E230" s="739"/>
      <c r="F230" s="739"/>
      <c r="G230" s="156" t="s">
        <v>2670</v>
      </c>
      <c r="H230" s="136" t="s">
        <v>432</v>
      </c>
      <c r="I230" s="156" t="s">
        <v>240</v>
      </c>
      <c r="J230" s="156" t="s">
        <v>241</v>
      </c>
      <c r="K230" s="156" t="s">
        <v>101</v>
      </c>
      <c r="L230" s="136" t="s">
        <v>102</v>
      </c>
    </row>
    <row r="231" spans="1:12" s="30" customFormat="1" ht="36.6" customHeight="1" x14ac:dyDescent="0.25">
      <c r="A231" s="30" t="s">
        <v>606</v>
      </c>
      <c r="B231" s="405" t="s">
        <v>242</v>
      </c>
      <c r="C231" s="740" t="s">
        <v>576</v>
      </c>
      <c r="D231" s="741"/>
      <c r="E231" s="741"/>
      <c r="F231" s="742"/>
      <c r="G231" s="508" t="s">
        <v>142</v>
      </c>
      <c r="H231" s="508" t="s">
        <v>142</v>
      </c>
      <c r="I231" s="508" t="s">
        <v>244</v>
      </c>
      <c r="J231" s="481">
        <v>3.84</v>
      </c>
      <c r="K231" s="509">
        <f t="shared" ref="K231:K255" si="9">IF(AIDS&lt;&gt;"",(J231*nsgurban26)*1.18,J231*nsgurban26)</f>
        <v>506.88</v>
      </c>
      <c r="L231" s="510">
        <f t="shared" ref="L231:L255" si="10">IF(AIDS&lt;&gt;"",(J231*nsgrural26)*1.18,J231*nsgrural26)</f>
        <v>484.30079999999998</v>
      </c>
    </row>
    <row r="232" spans="1:12" s="30" customFormat="1" ht="33" customHeight="1" x14ac:dyDescent="0.25">
      <c r="A232" s="30" t="s">
        <v>607</v>
      </c>
      <c r="B232" s="405" t="s">
        <v>245</v>
      </c>
      <c r="C232" s="740" t="s">
        <v>433</v>
      </c>
      <c r="D232" s="741"/>
      <c r="E232" s="741"/>
      <c r="F232" s="742"/>
      <c r="G232" s="508" t="s">
        <v>142</v>
      </c>
      <c r="H232" s="508" t="s">
        <v>142</v>
      </c>
      <c r="I232" s="508" t="s">
        <v>244</v>
      </c>
      <c r="J232" s="481">
        <v>2.9</v>
      </c>
      <c r="K232" s="509">
        <f t="shared" si="9"/>
        <v>382.8</v>
      </c>
      <c r="L232" s="510">
        <f t="shared" si="10"/>
        <v>365.74799999999999</v>
      </c>
    </row>
    <row r="233" spans="1:12" s="30" customFormat="1" ht="33" customHeight="1" x14ac:dyDescent="0.25">
      <c r="A233" s="30" t="s">
        <v>608</v>
      </c>
      <c r="B233" s="405" t="s">
        <v>247</v>
      </c>
      <c r="C233" s="743" t="s">
        <v>577</v>
      </c>
      <c r="D233" s="744"/>
      <c r="E233" s="744"/>
      <c r="F233" s="745"/>
      <c r="G233" s="508" t="s">
        <v>142</v>
      </c>
      <c r="H233" s="508" t="s">
        <v>142</v>
      </c>
      <c r="I233" s="508" t="s">
        <v>244</v>
      </c>
      <c r="J233" s="481">
        <v>2.77</v>
      </c>
      <c r="K233" s="509">
        <f t="shared" si="9"/>
        <v>365.64</v>
      </c>
      <c r="L233" s="510">
        <f t="shared" si="10"/>
        <v>349.35239999999999</v>
      </c>
    </row>
    <row r="234" spans="1:12" s="30" customFormat="1" ht="59.45" customHeight="1" x14ac:dyDescent="0.25">
      <c r="A234" s="30" t="s">
        <v>615</v>
      </c>
      <c r="B234" s="406" t="s">
        <v>249</v>
      </c>
      <c r="C234" s="746" t="s">
        <v>658</v>
      </c>
      <c r="D234" s="747"/>
      <c r="E234" s="747"/>
      <c r="F234" s="748"/>
      <c r="G234" s="251" t="s">
        <v>251</v>
      </c>
      <c r="H234" s="251" t="s">
        <v>142</v>
      </c>
      <c r="I234" s="251" t="s">
        <v>104</v>
      </c>
      <c r="J234" s="482">
        <v>2.27</v>
      </c>
      <c r="K234" s="252">
        <f t="shared" si="9"/>
        <v>299.64</v>
      </c>
      <c r="L234" s="253">
        <f t="shared" si="10"/>
        <v>286.29239999999999</v>
      </c>
    </row>
    <row r="235" spans="1:12" s="30" customFormat="1" ht="59.45" customHeight="1" x14ac:dyDescent="0.25">
      <c r="A235" s="30" t="s">
        <v>616</v>
      </c>
      <c r="B235" s="406" t="s">
        <v>252</v>
      </c>
      <c r="C235" s="749"/>
      <c r="D235" s="750"/>
      <c r="E235" s="750"/>
      <c r="F235" s="751"/>
      <c r="G235" s="251" t="s">
        <v>253</v>
      </c>
      <c r="H235" s="251" t="s">
        <v>142</v>
      </c>
      <c r="I235" s="251" t="s">
        <v>104</v>
      </c>
      <c r="J235" s="251">
        <v>1.88</v>
      </c>
      <c r="K235" s="252">
        <f t="shared" si="9"/>
        <v>248.16</v>
      </c>
      <c r="L235" s="253">
        <f t="shared" si="10"/>
        <v>237.10559999999998</v>
      </c>
    </row>
    <row r="236" spans="1:12" s="30" customFormat="1" ht="59.45" customHeight="1" x14ac:dyDescent="0.25">
      <c r="A236" s="30" t="s">
        <v>617</v>
      </c>
      <c r="B236" s="406" t="s">
        <v>254</v>
      </c>
      <c r="C236" s="749"/>
      <c r="D236" s="750"/>
      <c r="E236" s="750"/>
      <c r="F236" s="751"/>
      <c r="G236" s="251" t="s">
        <v>251</v>
      </c>
      <c r="H236" s="251" t="s">
        <v>142</v>
      </c>
      <c r="I236" s="254" t="s">
        <v>255</v>
      </c>
      <c r="J236" s="251">
        <v>2.12</v>
      </c>
      <c r="K236" s="252">
        <f t="shared" si="9"/>
        <v>279.84000000000003</v>
      </c>
      <c r="L236" s="253">
        <f t="shared" si="10"/>
        <v>267.37440000000004</v>
      </c>
    </row>
    <row r="237" spans="1:12" s="30" customFormat="1" ht="59.25" customHeight="1" x14ac:dyDescent="0.25">
      <c r="A237" s="30" t="s">
        <v>618</v>
      </c>
      <c r="B237" s="406" t="s">
        <v>256</v>
      </c>
      <c r="C237" s="752"/>
      <c r="D237" s="753"/>
      <c r="E237" s="753"/>
      <c r="F237" s="754"/>
      <c r="G237" s="251" t="s">
        <v>253</v>
      </c>
      <c r="H237" s="251" t="s">
        <v>142</v>
      </c>
      <c r="I237" s="254" t="s">
        <v>255</v>
      </c>
      <c r="J237" s="251">
        <v>1.76</v>
      </c>
      <c r="K237" s="252">
        <f t="shared" si="9"/>
        <v>232.32</v>
      </c>
      <c r="L237" s="253">
        <f t="shared" si="10"/>
        <v>221.97120000000001</v>
      </c>
    </row>
    <row r="238" spans="1:12" s="30" customFormat="1" ht="94.9" customHeight="1" x14ac:dyDescent="0.25">
      <c r="A238" s="30" t="s">
        <v>619</v>
      </c>
      <c r="B238" s="407" t="s">
        <v>257</v>
      </c>
      <c r="C238" s="755" t="s">
        <v>659</v>
      </c>
      <c r="D238" s="756"/>
      <c r="E238" s="756"/>
      <c r="F238" s="756"/>
      <c r="G238" s="511" t="s">
        <v>251</v>
      </c>
      <c r="H238" s="511" t="s">
        <v>142</v>
      </c>
      <c r="I238" s="511" t="s">
        <v>104</v>
      </c>
      <c r="J238" s="511">
        <v>1.97</v>
      </c>
      <c r="K238" s="509">
        <f t="shared" si="9"/>
        <v>260.04000000000002</v>
      </c>
      <c r="L238" s="510">
        <f t="shared" si="10"/>
        <v>248.4564</v>
      </c>
    </row>
    <row r="239" spans="1:12" s="30" customFormat="1" ht="94.9" customHeight="1" x14ac:dyDescent="0.25">
      <c r="A239" s="30" t="s">
        <v>620</v>
      </c>
      <c r="B239" s="407" t="s">
        <v>259</v>
      </c>
      <c r="C239" s="756"/>
      <c r="D239" s="756"/>
      <c r="E239" s="756"/>
      <c r="F239" s="756"/>
      <c r="G239" s="511" t="s">
        <v>253</v>
      </c>
      <c r="H239" s="511" t="s">
        <v>142</v>
      </c>
      <c r="I239" s="511" t="s">
        <v>104</v>
      </c>
      <c r="J239" s="511">
        <v>1.64</v>
      </c>
      <c r="K239" s="509">
        <f t="shared" si="9"/>
        <v>216.48</v>
      </c>
      <c r="L239" s="510">
        <f t="shared" si="10"/>
        <v>206.83679999999998</v>
      </c>
    </row>
    <row r="240" spans="1:12" s="30" customFormat="1" ht="94.9" customHeight="1" x14ac:dyDescent="0.25">
      <c r="A240" s="30" t="s">
        <v>621</v>
      </c>
      <c r="B240" s="407" t="s">
        <v>260</v>
      </c>
      <c r="C240" s="756"/>
      <c r="D240" s="756"/>
      <c r="E240" s="756"/>
      <c r="F240" s="756"/>
      <c r="G240" s="511" t="s">
        <v>251</v>
      </c>
      <c r="H240" s="511" t="s">
        <v>142</v>
      </c>
      <c r="I240" s="512" t="s">
        <v>255</v>
      </c>
      <c r="J240" s="511">
        <v>1.63</v>
      </c>
      <c r="K240" s="509">
        <f t="shared" si="9"/>
        <v>215.16</v>
      </c>
      <c r="L240" s="510">
        <f t="shared" si="10"/>
        <v>205.57559999999998</v>
      </c>
    </row>
    <row r="241" spans="1:14" s="30" customFormat="1" ht="94.9" customHeight="1" x14ac:dyDescent="0.25">
      <c r="A241" s="30" t="s">
        <v>622</v>
      </c>
      <c r="B241" s="407" t="s">
        <v>261</v>
      </c>
      <c r="C241" s="756"/>
      <c r="D241" s="756"/>
      <c r="E241" s="756"/>
      <c r="F241" s="756"/>
      <c r="G241" s="511" t="s">
        <v>253</v>
      </c>
      <c r="H241" s="511" t="s">
        <v>142</v>
      </c>
      <c r="I241" s="512" t="s">
        <v>255</v>
      </c>
      <c r="J241" s="511">
        <v>1.35</v>
      </c>
      <c r="K241" s="509">
        <f t="shared" si="9"/>
        <v>178.20000000000002</v>
      </c>
      <c r="L241" s="510">
        <f t="shared" si="10"/>
        <v>170.26200000000003</v>
      </c>
    </row>
    <row r="242" spans="1:14" s="30" customFormat="1" ht="31.15" customHeight="1" x14ac:dyDescent="0.25">
      <c r="A242" s="30" t="s">
        <v>623</v>
      </c>
      <c r="B242" s="406" t="s">
        <v>262</v>
      </c>
      <c r="C242" s="734" t="s">
        <v>660</v>
      </c>
      <c r="D242" s="735"/>
      <c r="E242" s="735"/>
      <c r="F242" s="735"/>
      <c r="G242" s="251" t="s">
        <v>251</v>
      </c>
      <c r="H242" s="251" t="s">
        <v>142</v>
      </c>
      <c r="I242" s="251" t="s">
        <v>104</v>
      </c>
      <c r="J242" s="481">
        <v>1.77</v>
      </c>
      <c r="K242" s="252">
        <f t="shared" si="9"/>
        <v>233.64000000000001</v>
      </c>
      <c r="L242" s="253">
        <f t="shared" si="10"/>
        <v>223.23240000000001</v>
      </c>
      <c r="M242" s="265"/>
    </row>
    <row r="243" spans="1:14" s="30" customFormat="1" ht="31.15" customHeight="1" x14ac:dyDescent="0.25">
      <c r="A243" s="30" t="s">
        <v>624</v>
      </c>
      <c r="B243" s="406" t="s">
        <v>264</v>
      </c>
      <c r="C243" s="735"/>
      <c r="D243" s="735"/>
      <c r="E243" s="735"/>
      <c r="F243" s="735"/>
      <c r="G243" s="251" t="s">
        <v>253</v>
      </c>
      <c r="H243" s="251" t="s">
        <v>142</v>
      </c>
      <c r="I243" s="251" t="s">
        <v>104</v>
      </c>
      <c r="J243" s="251">
        <v>1.53</v>
      </c>
      <c r="K243" s="252">
        <f t="shared" si="9"/>
        <v>201.96</v>
      </c>
      <c r="L243" s="253">
        <f t="shared" si="10"/>
        <v>192.96360000000001</v>
      </c>
    </row>
    <row r="244" spans="1:14" s="30" customFormat="1" ht="31.15" customHeight="1" x14ac:dyDescent="0.25">
      <c r="A244" s="30" t="s">
        <v>625</v>
      </c>
      <c r="B244" s="406" t="s">
        <v>265</v>
      </c>
      <c r="C244" s="735"/>
      <c r="D244" s="735"/>
      <c r="E244" s="735"/>
      <c r="F244" s="735"/>
      <c r="G244" s="251" t="s">
        <v>251</v>
      </c>
      <c r="H244" s="251" t="s">
        <v>142</v>
      </c>
      <c r="I244" s="254" t="s">
        <v>255</v>
      </c>
      <c r="J244" s="251">
        <v>1.47</v>
      </c>
      <c r="K244" s="252">
        <f t="shared" si="9"/>
        <v>194.04</v>
      </c>
      <c r="L244" s="253">
        <f t="shared" si="10"/>
        <v>185.3964</v>
      </c>
      <c r="M244" s="265"/>
    </row>
    <row r="245" spans="1:14" s="30" customFormat="1" ht="31.15" customHeight="1" x14ac:dyDescent="0.25">
      <c r="A245" s="30" t="s">
        <v>626</v>
      </c>
      <c r="B245" s="406" t="s">
        <v>266</v>
      </c>
      <c r="C245" s="735"/>
      <c r="D245" s="735"/>
      <c r="E245" s="735"/>
      <c r="F245" s="735"/>
      <c r="G245" s="251" t="s">
        <v>251</v>
      </c>
      <c r="H245" s="251" t="s">
        <v>142</v>
      </c>
      <c r="I245" s="254" t="s">
        <v>267</v>
      </c>
      <c r="J245" s="251">
        <v>1.03</v>
      </c>
      <c r="K245" s="252">
        <f t="shared" si="9"/>
        <v>135.96</v>
      </c>
      <c r="L245" s="253">
        <f t="shared" si="10"/>
        <v>129.90360000000001</v>
      </c>
    </row>
    <row r="246" spans="1:14" s="30" customFormat="1" ht="31.15" customHeight="1" x14ac:dyDescent="0.25">
      <c r="A246" s="30" t="s">
        <v>627</v>
      </c>
      <c r="B246" s="408" t="s">
        <v>268</v>
      </c>
      <c r="C246" s="735"/>
      <c r="D246" s="735"/>
      <c r="E246" s="735"/>
      <c r="F246" s="735"/>
      <c r="G246" s="251" t="s">
        <v>253</v>
      </c>
      <c r="H246" s="251" t="s">
        <v>142</v>
      </c>
      <c r="I246" s="254" t="s">
        <v>255</v>
      </c>
      <c r="J246" s="251">
        <v>1.27</v>
      </c>
      <c r="K246" s="252">
        <f t="shared" si="9"/>
        <v>167.64000000000001</v>
      </c>
      <c r="L246" s="253">
        <f t="shared" si="10"/>
        <v>160.17240000000001</v>
      </c>
    </row>
    <row r="247" spans="1:14" s="30" customFormat="1" ht="31.15" customHeight="1" x14ac:dyDescent="0.25">
      <c r="A247" s="30" t="s">
        <v>628</v>
      </c>
      <c r="B247" s="406" t="s">
        <v>269</v>
      </c>
      <c r="C247" s="735"/>
      <c r="D247" s="735"/>
      <c r="E247" s="735"/>
      <c r="F247" s="735"/>
      <c r="G247" s="251" t="s">
        <v>253</v>
      </c>
      <c r="H247" s="251" t="s">
        <v>142</v>
      </c>
      <c r="I247" s="254" t="s">
        <v>267</v>
      </c>
      <c r="J247" s="251">
        <v>0.89</v>
      </c>
      <c r="K247" s="252">
        <f t="shared" si="9"/>
        <v>117.48</v>
      </c>
      <c r="L247" s="253">
        <f t="shared" si="10"/>
        <v>112.24680000000001</v>
      </c>
    </row>
    <row r="248" spans="1:14" s="30" customFormat="1" ht="256.14999999999998" customHeight="1" x14ac:dyDescent="0.25">
      <c r="A248" s="30" t="s">
        <v>629</v>
      </c>
      <c r="B248" s="511" t="s">
        <v>270</v>
      </c>
      <c r="C248" s="736" t="s">
        <v>436</v>
      </c>
      <c r="D248" s="736"/>
      <c r="E248" s="736"/>
      <c r="F248" s="736"/>
      <c r="G248" s="511" t="s">
        <v>142</v>
      </c>
      <c r="H248" s="511" t="s">
        <v>272</v>
      </c>
      <c r="I248" s="512" t="s">
        <v>273</v>
      </c>
      <c r="J248" s="511">
        <v>0.98</v>
      </c>
      <c r="K248" s="509">
        <f t="shared" si="9"/>
        <v>129.35999999999999</v>
      </c>
      <c r="L248" s="510">
        <f t="shared" si="10"/>
        <v>123.5976</v>
      </c>
    </row>
    <row r="249" spans="1:14" s="30" customFormat="1" ht="256.14999999999998" customHeight="1" x14ac:dyDescent="0.25">
      <c r="A249" s="30" t="s">
        <v>630</v>
      </c>
      <c r="B249" s="511" t="s">
        <v>274</v>
      </c>
      <c r="C249" s="736"/>
      <c r="D249" s="736"/>
      <c r="E249" s="736"/>
      <c r="F249" s="736"/>
      <c r="G249" s="511" t="s">
        <v>142</v>
      </c>
      <c r="H249" s="511" t="s">
        <v>275</v>
      </c>
      <c r="I249" s="512" t="s">
        <v>273</v>
      </c>
      <c r="J249" s="511">
        <v>0.94</v>
      </c>
      <c r="K249" s="509">
        <f t="shared" si="9"/>
        <v>124.08</v>
      </c>
      <c r="L249" s="510">
        <f t="shared" si="10"/>
        <v>118.55279999999999</v>
      </c>
      <c r="M249" s="265"/>
      <c r="N249" s="265"/>
    </row>
    <row r="250" spans="1:14" s="30" customFormat="1" ht="32.450000000000003" customHeight="1" x14ac:dyDescent="0.25">
      <c r="A250" s="30" t="s">
        <v>631</v>
      </c>
      <c r="B250" s="248" t="s">
        <v>276</v>
      </c>
      <c r="C250" s="737" t="s">
        <v>439</v>
      </c>
      <c r="D250" s="738"/>
      <c r="E250" s="738"/>
      <c r="F250" s="738"/>
      <c r="G250" s="248" t="s">
        <v>142</v>
      </c>
      <c r="H250" s="248" t="s">
        <v>272</v>
      </c>
      <c r="I250" s="249" t="s">
        <v>104</v>
      </c>
      <c r="J250" s="248">
        <v>1.48</v>
      </c>
      <c r="K250" s="252">
        <f t="shared" si="9"/>
        <v>195.35999999999999</v>
      </c>
      <c r="L250" s="253">
        <f t="shared" si="10"/>
        <v>186.6576</v>
      </c>
      <c r="M250" s="265"/>
      <c r="N250" s="265"/>
    </row>
    <row r="251" spans="1:14" s="30" customFormat="1" ht="32.450000000000003" customHeight="1" x14ac:dyDescent="0.25">
      <c r="A251" s="30" t="s">
        <v>632</v>
      </c>
      <c r="B251" s="248" t="s">
        <v>278</v>
      </c>
      <c r="C251" s="738"/>
      <c r="D251" s="738"/>
      <c r="E251" s="738"/>
      <c r="F251" s="738"/>
      <c r="G251" s="248" t="s">
        <v>142</v>
      </c>
      <c r="H251" s="248" t="s">
        <v>275</v>
      </c>
      <c r="I251" s="249" t="s">
        <v>104</v>
      </c>
      <c r="J251" s="248">
        <v>1.39</v>
      </c>
      <c r="K251" s="252">
        <f t="shared" si="9"/>
        <v>183.48</v>
      </c>
      <c r="L251" s="253">
        <f t="shared" si="10"/>
        <v>175.30679999999998</v>
      </c>
    </row>
    <row r="252" spans="1:14" s="30" customFormat="1" ht="32.450000000000003" customHeight="1" x14ac:dyDescent="0.25">
      <c r="A252" s="30" t="s">
        <v>633</v>
      </c>
      <c r="B252" s="248" t="s">
        <v>279</v>
      </c>
      <c r="C252" s="738"/>
      <c r="D252" s="738"/>
      <c r="E252" s="738"/>
      <c r="F252" s="738"/>
      <c r="G252" s="248" t="s">
        <v>142</v>
      </c>
      <c r="H252" s="248" t="s">
        <v>272</v>
      </c>
      <c r="I252" s="249" t="s">
        <v>255</v>
      </c>
      <c r="J252" s="248">
        <v>1.1499999999999999</v>
      </c>
      <c r="K252" s="252">
        <f t="shared" si="9"/>
        <v>151.79999999999998</v>
      </c>
      <c r="L252" s="253">
        <f t="shared" si="10"/>
        <v>145.03799999999998</v>
      </c>
      <c r="M252" s="265"/>
      <c r="N252" s="265"/>
    </row>
    <row r="253" spans="1:14" s="30" customFormat="1" ht="32.450000000000003" customHeight="1" x14ac:dyDescent="0.25">
      <c r="A253" s="30" t="s">
        <v>634</v>
      </c>
      <c r="B253" s="248" t="s">
        <v>280</v>
      </c>
      <c r="C253" s="738"/>
      <c r="D253" s="738"/>
      <c r="E253" s="738"/>
      <c r="F253" s="738"/>
      <c r="G253" s="248" t="s">
        <v>142</v>
      </c>
      <c r="H253" s="248" t="s">
        <v>272</v>
      </c>
      <c r="I253" s="249" t="s">
        <v>267</v>
      </c>
      <c r="J253" s="250">
        <v>0.67</v>
      </c>
      <c r="K253" s="252">
        <f t="shared" si="9"/>
        <v>88.440000000000012</v>
      </c>
      <c r="L253" s="253">
        <f t="shared" si="10"/>
        <v>84.500400000000013</v>
      </c>
      <c r="M253" s="265"/>
      <c r="N253" s="265"/>
    </row>
    <row r="254" spans="1:14" s="30" customFormat="1" ht="32.450000000000003" customHeight="1" x14ac:dyDescent="0.25">
      <c r="A254" s="30" t="s">
        <v>635</v>
      </c>
      <c r="B254" s="248" t="s">
        <v>281</v>
      </c>
      <c r="C254" s="738"/>
      <c r="D254" s="738"/>
      <c r="E254" s="738"/>
      <c r="F254" s="738"/>
      <c r="G254" s="248" t="s">
        <v>142</v>
      </c>
      <c r="H254" s="248" t="s">
        <v>275</v>
      </c>
      <c r="I254" s="249" t="s">
        <v>255</v>
      </c>
      <c r="J254" s="248">
        <v>1.07</v>
      </c>
      <c r="K254" s="252">
        <f t="shared" si="9"/>
        <v>141.24</v>
      </c>
      <c r="L254" s="253">
        <f t="shared" si="10"/>
        <v>134.94840000000002</v>
      </c>
      <c r="M254" s="265"/>
    </row>
    <row r="255" spans="1:14" s="30" customFormat="1" ht="32.450000000000003" customHeight="1" x14ac:dyDescent="0.25">
      <c r="A255" s="30" t="s">
        <v>636</v>
      </c>
      <c r="B255" s="248" t="s">
        <v>282</v>
      </c>
      <c r="C255" s="738"/>
      <c r="D255" s="738"/>
      <c r="E255" s="738"/>
      <c r="F255" s="738"/>
      <c r="G255" s="248" t="s">
        <v>142</v>
      </c>
      <c r="H255" s="248" t="s">
        <v>275</v>
      </c>
      <c r="I255" s="249" t="s">
        <v>267</v>
      </c>
      <c r="J255" s="248">
        <v>0.62</v>
      </c>
      <c r="K255" s="252">
        <f t="shared" si="9"/>
        <v>81.84</v>
      </c>
      <c r="L255" s="253">
        <f t="shared" si="10"/>
        <v>78.194400000000002</v>
      </c>
    </row>
    <row r="256" spans="1:14" x14ac:dyDescent="0.25">
      <c r="C256" s="4"/>
      <c r="D256" s="370"/>
      <c r="E256" s="370"/>
      <c r="F256" s="369"/>
      <c r="G256" s="369"/>
      <c r="M256" s="173"/>
      <c r="N256" s="173"/>
    </row>
    <row r="257" spans="2:12" x14ac:dyDescent="0.25">
      <c r="C257" s="4"/>
      <c r="D257" s="370"/>
      <c r="E257" s="370"/>
      <c r="H257" s="52" t="s">
        <v>285</v>
      </c>
      <c r="I257" s="1" t="s">
        <v>144</v>
      </c>
      <c r="J257" s="1" t="s">
        <v>145</v>
      </c>
      <c r="K257" s="1"/>
      <c r="L257" s="1"/>
    </row>
    <row r="258" spans="2:12" x14ac:dyDescent="0.25">
      <c r="C258" s="4"/>
      <c r="D258" s="370"/>
      <c r="E258" s="370"/>
      <c r="H258" s="1" t="s">
        <v>146</v>
      </c>
      <c r="I258" s="144" t="str">
        <f>IF(I265="","",IF(I265&lt;&gt;"",VLOOKUP(I265,nsgtable25,2,0)))</f>
        <v>CBC2</v>
      </c>
      <c r="J258" s="10">
        <f>IF(OR(K258="",I258=""),0,VLOOKUP(I258,nsgtwo24,10,0))</f>
        <v>194.04</v>
      </c>
      <c r="K258" s="474" t="str">
        <f>IF('Variable Perdeim Adjustment 26'!Z331="urban","x","")</f>
        <v>x</v>
      </c>
      <c r="L258" s="370"/>
    </row>
    <row r="259" spans="2:12" x14ac:dyDescent="0.25">
      <c r="C259" s="4"/>
      <c r="D259" s="370"/>
      <c r="E259" s="370"/>
      <c r="H259" s="1" t="s">
        <v>147</v>
      </c>
      <c r="I259" s="144" t="str">
        <f>IF(I265="","",IF(I265&lt;&gt;"",VLOOKUP(I265,nsgtable25,2,0)))</f>
        <v>CBC2</v>
      </c>
      <c r="J259" s="10">
        <f>IF(OR(K259="",I259=""),0,VLOOKUP(I259,nsgtwo24,11,0))</f>
        <v>0</v>
      </c>
      <c r="K259" s="474" t="str">
        <f>IF('Variable Perdeim Adjustment 26'!Z331="rural","x","")</f>
        <v/>
      </c>
      <c r="L259" s="370"/>
    </row>
    <row r="260" spans="2:12" x14ac:dyDescent="0.25">
      <c r="C260" s="4"/>
      <c r="D260" s="370"/>
      <c r="E260" s="370"/>
      <c r="H260" s="1"/>
      <c r="I260" s="1" t="s">
        <v>445</v>
      </c>
      <c r="J260" s="370">
        <f>ROUND(IF(AND(J258&lt;&gt;0,J259&lt;&gt;0),0,IF(J258&lt;&gt;0,J258,J259)),2)</f>
        <v>194.04</v>
      </c>
      <c r="K260" s="370"/>
      <c r="L260" s="370"/>
    </row>
    <row r="261" spans="2:12" x14ac:dyDescent="0.25">
      <c r="C261" s="4"/>
      <c r="D261" s="370"/>
      <c r="E261" s="370"/>
      <c r="H261" s="1"/>
      <c r="I261" s="189" t="s">
        <v>416</v>
      </c>
      <c r="J261" s="142">
        <f>'Variable Perdeim Adjustment 26'!ratestart</f>
        <v>1093.44</v>
      </c>
      <c r="K261" s="370"/>
      <c r="L261" s="370"/>
    </row>
    <row r="262" spans="2:12" x14ac:dyDescent="0.25">
      <c r="C262" s="4"/>
      <c r="D262" s="370"/>
      <c r="E262" s="370"/>
      <c r="H262" s="1"/>
      <c r="I262" s="189" t="s">
        <v>417</v>
      </c>
      <c r="J262" s="142">
        <f>'Variable Perdeim Adjustment 26'!AB337</f>
        <v>753.44</v>
      </c>
      <c r="K262" s="370"/>
      <c r="L262" s="370"/>
    </row>
    <row r="263" spans="2:12" x14ac:dyDescent="0.25">
      <c r="C263" s="4"/>
      <c r="D263" s="370"/>
      <c r="E263" s="370"/>
      <c r="H263" s="1"/>
      <c r="I263" s="1" t="s">
        <v>151</v>
      </c>
      <c r="K263" s="370"/>
      <c r="L263" s="370"/>
    </row>
    <row r="264" spans="2:12" x14ac:dyDescent="0.25">
      <c r="C264" s="4"/>
      <c r="D264" s="370"/>
      <c r="E264" s="370"/>
      <c r="H264" s="1"/>
      <c r="I264" s="143">
        <v>14</v>
      </c>
      <c r="J264" s="157" t="e">
        <f>IF(I264="","",VLOOKUP(I264,perdiemadj,24,0))</f>
        <v>#REF!</v>
      </c>
      <c r="K264" s="370"/>
      <c r="L264" s="370"/>
    </row>
    <row r="265" spans="2:12" x14ac:dyDescent="0.25">
      <c r="C265" s="4"/>
      <c r="D265" s="370"/>
      <c r="E265" s="370"/>
      <c r="H265" s="1"/>
      <c r="I265" s="396" t="str">
        <f>IF('Variable Perdeim Adjustment 26'!N333="","",'Variable Perdeim Adjustment 26'!N333)</f>
        <v>CBC2/N</v>
      </c>
      <c r="J265" s="370"/>
      <c r="K265" s="370"/>
      <c r="L265" s="370"/>
    </row>
    <row r="266" spans="2:12" hidden="1" x14ac:dyDescent="0.25">
      <c r="C266" s="4"/>
      <c r="D266" s="370"/>
      <c r="E266" s="370"/>
      <c r="H266" s="1"/>
      <c r="I266" s="7"/>
      <c r="J266" s="370"/>
      <c r="K266" s="370"/>
      <c r="L266" s="370"/>
    </row>
    <row r="267" spans="2:12" hidden="1" x14ac:dyDescent="0.25">
      <c r="C267" s="4"/>
      <c r="D267" s="370"/>
      <c r="E267" s="370"/>
      <c r="H267" s="1"/>
      <c r="I267" s="7"/>
      <c r="J267" s="370"/>
      <c r="K267" s="370"/>
      <c r="L267" s="370"/>
    </row>
    <row r="268" spans="2:12" hidden="1" x14ac:dyDescent="0.25">
      <c r="C268" s="4"/>
      <c r="D268" s="370"/>
      <c r="E268" s="370"/>
      <c r="H268" s="1"/>
      <c r="I268" s="7"/>
      <c r="J268" s="370"/>
      <c r="K268" s="370"/>
      <c r="L268" s="370"/>
    </row>
    <row r="269" spans="2:12" hidden="1" x14ac:dyDescent="0.25">
      <c r="C269" s="4"/>
      <c r="D269" s="370"/>
      <c r="E269" s="370"/>
      <c r="H269" s="1"/>
      <c r="I269" s="7"/>
      <c r="J269" s="370"/>
      <c r="K269" s="370"/>
      <c r="L269" s="370"/>
    </row>
    <row r="270" spans="2:12" hidden="1" x14ac:dyDescent="0.25">
      <c r="B270" s="2" t="s">
        <v>286</v>
      </c>
    </row>
    <row r="271" spans="2:12" hidden="1" x14ac:dyDescent="0.25">
      <c r="B271" s="2"/>
    </row>
    <row r="272" spans="2:12" ht="18.75" hidden="1" customHeight="1" x14ac:dyDescent="0.25">
      <c r="B272" s="586" t="s">
        <v>287</v>
      </c>
      <c r="C272" s="587"/>
      <c r="D272" s="587"/>
      <c r="E272" s="587"/>
      <c r="F272" s="587"/>
      <c r="G272" s="587"/>
      <c r="H272" s="587"/>
      <c r="I272" s="587" t="s">
        <v>288</v>
      </c>
      <c r="J272" s="587"/>
      <c r="K272" s="587"/>
      <c r="L272" s="437" t="s">
        <v>289</v>
      </c>
    </row>
    <row r="273" spans="2:12" hidden="1" x14ac:dyDescent="0.25">
      <c r="B273" s="584" t="s">
        <v>290</v>
      </c>
      <c r="C273" s="584"/>
      <c r="D273" s="584"/>
      <c r="E273" s="584"/>
      <c r="F273" s="584"/>
      <c r="G273" s="584"/>
      <c r="H273" s="584"/>
      <c r="I273" s="585" t="s">
        <v>291</v>
      </c>
      <c r="J273" s="585"/>
      <c r="K273" s="585"/>
      <c r="L273" s="378">
        <v>8</v>
      </c>
    </row>
    <row r="274" spans="2:12" hidden="1" x14ac:dyDescent="0.25">
      <c r="B274" s="580" t="s">
        <v>292</v>
      </c>
      <c r="C274" s="580"/>
      <c r="D274" s="580"/>
      <c r="E274" s="580"/>
      <c r="F274" s="580"/>
      <c r="G274" s="580"/>
      <c r="H274" s="580"/>
      <c r="I274" s="581" t="s">
        <v>293</v>
      </c>
      <c r="J274" s="581"/>
      <c r="K274" s="581"/>
      <c r="L274" s="380">
        <v>7</v>
      </c>
    </row>
    <row r="275" spans="2:12" hidden="1" x14ac:dyDescent="0.25">
      <c r="B275" s="584" t="s">
        <v>294</v>
      </c>
      <c r="C275" s="584"/>
      <c r="D275" s="584"/>
      <c r="E275" s="584"/>
      <c r="F275" s="584"/>
      <c r="G275" s="584"/>
      <c r="H275" s="584"/>
      <c r="I275" s="585" t="s">
        <v>295</v>
      </c>
      <c r="J275" s="585"/>
      <c r="K275" s="585"/>
      <c r="L275" s="378">
        <v>5</v>
      </c>
    </row>
    <row r="276" spans="2:12" hidden="1" x14ac:dyDescent="0.25">
      <c r="B276" s="580" t="s">
        <v>296</v>
      </c>
      <c r="C276" s="580"/>
      <c r="D276" s="580"/>
      <c r="E276" s="580"/>
      <c r="F276" s="580"/>
      <c r="G276" s="580"/>
      <c r="H276" s="580"/>
      <c r="I276" s="581" t="s">
        <v>297</v>
      </c>
      <c r="J276" s="581"/>
      <c r="K276" s="581"/>
      <c r="L276" s="380">
        <v>4</v>
      </c>
    </row>
    <row r="277" spans="2:12" hidden="1" x14ac:dyDescent="0.25">
      <c r="B277" s="584" t="s">
        <v>298</v>
      </c>
      <c r="C277" s="584"/>
      <c r="D277" s="584"/>
      <c r="E277" s="584"/>
      <c r="F277" s="584"/>
      <c r="G277" s="584"/>
      <c r="H277" s="584"/>
      <c r="I277" s="585" t="s">
        <v>299</v>
      </c>
      <c r="J277" s="585"/>
      <c r="K277" s="585"/>
      <c r="L277" s="378">
        <v>3</v>
      </c>
    </row>
    <row r="278" spans="2:12" hidden="1" x14ac:dyDescent="0.25">
      <c r="B278" s="582" t="s">
        <v>300</v>
      </c>
      <c r="C278" s="582"/>
      <c r="D278" s="582"/>
      <c r="E278" s="582"/>
      <c r="F278" s="582"/>
      <c r="G278" s="582"/>
      <c r="H278" s="582"/>
      <c r="I278" s="583" t="s">
        <v>301</v>
      </c>
      <c r="J278" s="583"/>
      <c r="K278" s="583"/>
      <c r="L278" s="380">
        <v>3</v>
      </c>
    </row>
    <row r="279" spans="2:12" hidden="1" x14ac:dyDescent="0.25">
      <c r="B279" s="584" t="s">
        <v>302</v>
      </c>
      <c r="C279" s="584"/>
      <c r="D279" s="584"/>
      <c r="E279" s="584"/>
      <c r="F279" s="584"/>
      <c r="G279" s="584"/>
      <c r="H279" s="584"/>
      <c r="I279" s="585" t="s">
        <v>303</v>
      </c>
      <c r="J279" s="585"/>
      <c r="K279" s="585"/>
      <c r="L279" s="378">
        <v>2</v>
      </c>
    </row>
    <row r="280" spans="2:12" hidden="1" x14ac:dyDescent="0.25">
      <c r="B280" s="582" t="s">
        <v>304</v>
      </c>
      <c r="C280" s="582"/>
      <c r="D280" s="582"/>
      <c r="E280" s="582"/>
      <c r="F280" s="582"/>
      <c r="G280" s="582"/>
      <c r="H280" s="582"/>
      <c r="I280" s="583" t="s">
        <v>301</v>
      </c>
      <c r="J280" s="583"/>
      <c r="K280" s="583"/>
      <c r="L280" s="380">
        <v>2</v>
      </c>
    </row>
    <row r="281" spans="2:12" hidden="1" x14ac:dyDescent="0.25">
      <c r="B281" s="584" t="s">
        <v>305</v>
      </c>
      <c r="C281" s="584"/>
      <c r="D281" s="584"/>
      <c r="E281" s="584"/>
      <c r="F281" s="584"/>
      <c r="G281" s="584"/>
      <c r="H281" s="584"/>
      <c r="I281" s="585" t="s">
        <v>306</v>
      </c>
      <c r="J281" s="585"/>
      <c r="K281" s="585"/>
      <c r="L281" s="378">
        <v>2</v>
      </c>
    </row>
    <row r="282" spans="2:12" hidden="1" x14ac:dyDescent="0.25">
      <c r="B282" s="582" t="s">
        <v>307</v>
      </c>
      <c r="C282" s="582"/>
      <c r="D282" s="582"/>
      <c r="E282" s="582"/>
      <c r="F282" s="582"/>
      <c r="G282" s="582"/>
      <c r="H282" s="582"/>
      <c r="I282" s="583" t="s">
        <v>301</v>
      </c>
      <c r="J282" s="583"/>
      <c r="K282" s="583"/>
      <c r="L282" s="380">
        <v>2</v>
      </c>
    </row>
    <row r="283" spans="2:12" hidden="1" x14ac:dyDescent="0.25">
      <c r="B283" s="584" t="s">
        <v>308</v>
      </c>
      <c r="C283" s="584"/>
      <c r="D283" s="584"/>
      <c r="E283" s="584"/>
      <c r="F283" s="584"/>
      <c r="G283" s="584"/>
      <c r="H283" s="584"/>
      <c r="I283" s="585" t="s">
        <v>309</v>
      </c>
      <c r="J283" s="585"/>
      <c r="K283" s="585"/>
      <c r="L283" s="378">
        <v>2</v>
      </c>
    </row>
    <row r="284" spans="2:12" hidden="1" x14ac:dyDescent="0.25">
      <c r="B284" s="582" t="s">
        <v>310</v>
      </c>
      <c r="C284" s="582"/>
      <c r="D284" s="582"/>
      <c r="E284" s="582"/>
      <c r="F284" s="582"/>
      <c r="G284" s="582"/>
      <c r="H284" s="582"/>
      <c r="I284" s="583" t="s">
        <v>301</v>
      </c>
      <c r="J284" s="583"/>
      <c r="K284" s="583"/>
      <c r="L284" s="380">
        <v>2</v>
      </c>
    </row>
    <row r="285" spans="2:12" hidden="1" x14ac:dyDescent="0.25">
      <c r="B285" s="582" t="s">
        <v>311</v>
      </c>
      <c r="C285" s="582"/>
      <c r="D285" s="582"/>
      <c r="E285" s="582"/>
      <c r="F285" s="582"/>
      <c r="G285" s="582"/>
      <c r="H285" s="582"/>
      <c r="I285" s="583" t="s">
        <v>301</v>
      </c>
      <c r="J285" s="583"/>
      <c r="K285" s="583"/>
      <c r="L285" s="378">
        <v>2</v>
      </c>
    </row>
    <row r="286" spans="2:12" hidden="1" x14ac:dyDescent="0.25">
      <c r="B286" s="580" t="s">
        <v>312</v>
      </c>
      <c r="C286" s="580"/>
      <c r="D286" s="580"/>
      <c r="E286" s="580"/>
      <c r="F286" s="580"/>
      <c r="G286" s="580"/>
      <c r="H286" s="580"/>
      <c r="I286" s="581" t="s">
        <v>313</v>
      </c>
      <c r="J286" s="581"/>
      <c r="K286" s="581"/>
      <c r="L286" s="380">
        <v>2</v>
      </c>
    </row>
    <row r="287" spans="2:12" hidden="1" x14ac:dyDescent="0.25">
      <c r="B287" s="584" t="s">
        <v>314</v>
      </c>
      <c r="C287" s="584"/>
      <c r="D287" s="584"/>
      <c r="E287" s="584"/>
      <c r="F287" s="584"/>
      <c r="G287" s="584"/>
      <c r="H287" s="584"/>
      <c r="I287" s="585" t="s">
        <v>315</v>
      </c>
      <c r="J287" s="585"/>
      <c r="K287" s="585"/>
      <c r="L287" s="378">
        <v>2</v>
      </c>
    </row>
    <row r="288" spans="2:12" hidden="1" x14ac:dyDescent="0.25">
      <c r="B288" s="582" t="s">
        <v>316</v>
      </c>
      <c r="C288" s="582"/>
      <c r="D288" s="582"/>
      <c r="E288" s="582"/>
      <c r="F288" s="582"/>
      <c r="G288" s="582"/>
      <c r="H288" s="582"/>
      <c r="I288" s="583" t="s">
        <v>301</v>
      </c>
      <c r="J288" s="583"/>
      <c r="K288" s="583"/>
      <c r="L288" s="380">
        <v>1</v>
      </c>
    </row>
    <row r="289" spans="2:15" hidden="1" x14ac:dyDescent="0.25">
      <c r="B289" s="582" t="s">
        <v>317</v>
      </c>
      <c r="C289" s="582"/>
      <c r="D289" s="582"/>
      <c r="E289" s="582"/>
      <c r="F289" s="582"/>
      <c r="G289" s="582"/>
      <c r="H289" s="582"/>
      <c r="I289" s="583" t="s">
        <v>301</v>
      </c>
      <c r="J289" s="583"/>
      <c r="K289" s="583"/>
      <c r="L289" s="378">
        <v>1</v>
      </c>
    </row>
    <row r="290" spans="2:15" hidden="1" x14ac:dyDescent="0.25">
      <c r="B290" s="582" t="s">
        <v>318</v>
      </c>
      <c r="C290" s="582"/>
      <c r="D290" s="582"/>
      <c r="E290" s="582"/>
      <c r="F290" s="582"/>
      <c r="G290" s="582"/>
      <c r="H290" s="582"/>
      <c r="I290" s="583" t="s">
        <v>301</v>
      </c>
      <c r="J290" s="583"/>
      <c r="K290" s="583"/>
      <c r="L290" s="380">
        <v>1</v>
      </c>
    </row>
    <row r="291" spans="2:15" hidden="1" x14ac:dyDescent="0.25">
      <c r="B291" s="584" t="s">
        <v>319</v>
      </c>
      <c r="C291" s="584"/>
      <c r="D291" s="584"/>
      <c r="E291" s="584"/>
      <c r="F291" s="584"/>
      <c r="G291" s="584"/>
      <c r="H291" s="584"/>
      <c r="I291" s="585" t="s">
        <v>320</v>
      </c>
      <c r="J291" s="585"/>
      <c r="K291" s="585"/>
      <c r="L291" s="378">
        <v>1</v>
      </c>
    </row>
    <row r="292" spans="2:15" hidden="1" x14ac:dyDescent="0.25">
      <c r="B292" s="582" t="s">
        <v>321</v>
      </c>
      <c r="C292" s="582"/>
      <c r="D292" s="582"/>
      <c r="E292" s="582"/>
      <c r="F292" s="582"/>
      <c r="G292" s="582"/>
      <c r="H292" s="582"/>
      <c r="I292" s="583" t="s">
        <v>301</v>
      </c>
      <c r="J292" s="583"/>
      <c r="K292" s="583"/>
      <c r="L292" s="380">
        <v>1</v>
      </c>
    </row>
    <row r="293" spans="2:15" hidden="1" x14ac:dyDescent="0.25">
      <c r="B293" s="582" t="s">
        <v>322</v>
      </c>
      <c r="C293" s="582"/>
      <c r="D293" s="582"/>
      <c r="E293" s="582"/>
      <c r="F293" s="582"/>
      <c r="G293" s="582"/>
      <c r="H293" s="582"/>
      <c r="I293" s="583" t="s">
        <v>301</v>
      </c>
      <c r="J293" s="583"/>
      <c r="K293" s="583"/>
      <c r="L293" s="378">
        <v>1</v>
      </c>
    </row>
    <row r="294" spans="2:15" hidden="1" x14ac:dyDescent="0.25">
      <c r="B294" s="580" t="s">
        <v>323</v>
      </c>
      <c r="C294" s="580"/>
      <c r="D294" s="580"/>
      <c r="E294" s="580"/>
      <c r="F294" s="580"/>
      <c r="G294" s="580"/>
      <c r="H294" s="580"/>
      <c r="I294" s="581" t="s">
        <v>324</v>
      </c>
      <c r="J294" s="581"/>
      <c r="K294" s="581"/>
      <c r="L294" s="380">
        <v>1</v>
      </c>
    </row>
    <row r="295" spans="2:15" hidden="1" x14ac:dyDescent="0.25">
      <c r="B295" s="584" t="s">
        <v>325</v>
      </c>
      <c r="C295" s="584"/>
      <c r="D295" s="584"/>
      <c r="E295" s="584"/>
      <c r="F295" s="584"/>
      <c r="G295" s="584"/>
      <c r="H295" s="584"/>
      <c r="I295" s="585" t="s">
        <v>326</v>
      </c>
      <c r="J295" s="585"/>
      <c r="K295" s="585"/>
      <c r="L295" s="378">
        <v>1</v>
      </c>
    </row>
    <row r="296" spans="2:15" hidden="1" x14ac:dyDescent="0.25">
      <c r="B296" s="580" t="s">
        <v>327</v>
      </c>
      <c r="C296" s="580"/>
      <c r="D296" s="580"/>
      <c r="E296" s="580"/>
      <c r="F296" s="580"/>
      <c r="G296" s="580"/>
      <c r="H296" s="580"/>
      <c r="I296" s="581" t="s">
        <v>328</v>
      </c>
      <c r="J296" s="581"/>
      <c r="K296" s="581"/>
      <c r="L296" s="380">
        <v>1</v>
      </c>
    </row>
    <row r="297" spans="2:15" hidden="1" x14ac:dyDescent="0.25">
      <c r="B297" s="582" t="s">
        <v>329</v>
      </c>
      <c r="C297" s="582"/>
      <c r="D297" s="582"/>
      <c r="E297" s="582"/>
      <c r="F297" s="582"/>
      <c r="G297" s="582"/>
      <c r="H297" s="582"/>
      <c r="I297" s="583" t="s">
        <v>301</v>
      </c>
      <c r="J297" s="583"/>
      <c r="K297" s="583"/>
      <c r="L297" s="378">
        <v>1</v>
      </c>
    </row>
    <row r="298" spans="2:15" hidden="1" x14ac:dyDescent="0.25">
      <c r="B298" s="582" t="s">
        <v>330</v>
      </c>
      <c r="C298" s="582"/>
      <c r="D298" s="582"/>
      <c r="E298" s="582"/>
      <c r="F298" s="582"/>
      <c r="G298" s="582"/>
      <c r="H298" s="582"/>
      <c r="I298" s="583" t="s">
        <v>301</v>
      </c>
      <c r="J298" s="583"/>
      <c r="K298" s="583"/>
      <c r="L298" s="380">
        <v>1</v>
      </c>
    </row>
    <row r="299" spans="2:15" hidden="1" x14ac:dyDescent="0.25">
      <c r="B299" s="584" t="s">
        <v>331</v>
      </c>
      <c r="C299" s="584"/>
      <c r="D299" s="584"/>
      <c r="E299" s="584"/>
      <c r="F299" s="584"/>
      <c r="G299" s="584"/>
      <c r="H299" s="584"/>
      <c r="I299" s="585" t="s">
        <v>332</v>
      </c>
      <c r="J299" s="585"/>
      <c r="K299" s="585"/>
      <c r="L299" s="378">
        <v>1</v>
      </c>
    </row>
    <row r="300" spans="2:15" hidden="1" x14ac:dyDescent="0.25">
      <c r="B300" s="580" t="s">
        <v>333</v>
      </c>
      <c r="C300" s="580"/>
      <c r="D300" s="580"/>
      <c r="E300" s="580"/>
      <c r="F300" s="580"/>
      <c r="G300" s="580"/>
      <c r="H300" s="580"/>
      <c r="I300" s="581" t="s">
        <v>334</v>
      </c>
      <c r="J300" s="581"/>
      <c r="K300" s="581"/>
      <c r="L300" s="380">
        <v>1</v>
      </c>
    </row>
    <row r="301" spans="2:15" hidden="1" x14ac:dyDescent="0.25">
      <c r="B301" s="582" t="s">
        <v>335</v>
      </c>
      <c r="C301" s="582"/>
      <c r="D301" s="582"/>
      <c r="E301" s="582"/>
      <c r="F301" s="582"/>
      <c r="G301" s="582"/>
      <c r="H301" s="582"/>
      <c r="I301" s="583" t="s">
        <v>301</v>
      </c>
      <c r="J301" s="583"/>
      <c r="K301" s="583"/>
      <c r="L301" s="378">
        <v>1</v>
      </c>
      <c r="O301" s="111">
        <f>16/50</f>
        <v>0.32</v>
      </c>
    </row>
    <row r="302" spans="2:15" hidden="1" x14ac:dyDescent="0.25">
      <c r="B302" s="582" t="s">
        <v>336</v>
      </c>
      <c r="C302" s="582"/>
      <c r="D302" s="582"/>
      <c r="E302" s="582"/>
      <c r="F302" s="582"/>
      <c r="G302" s="582"/>
      <c r="H302" s="582"/>
      <c r="I302" s="583" t="s">
        <v>301</v>
      </c>
      <c r="J302" s="583"/>
      <c r="K302" s="583"/>
      <c r="L302" s="380">
        <v>1</v>
      </c>
      <c r="O302" s="111">
        <f>(50-16)/50</f>
        <v>0.68</v>
      </c>
    </row>
    <row r="303" spans="2:15" hidden="1" x14ac:dyDescent="0.25">
      <c r="B303" s="582" t="s">
        <v>337</v>
      </c>
      <c r="C303" s="582"/>
      <c r="D303" s="582"/>
      <c r="E303" s="582"/>
      <c r="F303" s="582"/>
      <c r="G303" s="582"/>
      <c r="H303" s="582"/>
      <c r="I303" s="583" t="s">
        <v>301</v>
      </c>
      <c r="J303" s="583"/>
      <c r="K303" s="583"/>
      <c r="L303" s="378">
        <v>1</v>
      </c>
      <c r="O303" s="111">
        <f>26/34</f>
        <v>0.76470588235294112</v>
      </c>
    </row>
    <row r="304" spans="2:15" hidden="1" x14ac:dyDescent="0.25">
      <c r="B304" s="580" t="s">
        <v>338</v>
      </c>
      <c r="C304" s="580"/>
      <c r="D304" s="580"/>
      <c r="E304" s="580"/>
      <c r="F304" s="580"/>
      <c r="G304" s="580"/>
      <c r="H304" s="580"/>
      <c r="I304" s="581" t="s">
        <v>339</v>
      </c>
      <c r="J304" s="581"/>
      <c r="K304" s="581"/>
      <c r="L304" s="380">
        <v>1</v>
      </c>
      <c r="O304" s="112">
        <f>34-26</f>
        <v>8</v>
      </c>
    </row>
    <row r="305" spans="2:12" hidden="1" x14ac:dyDescent="0.25">
      <c r="B305" s="582" t="s">
        <v>340</v>
      </c>
      <c r="C305" s="582"/>
      <c r="D305" s="582"/>
      <c r="E305" s="582"/>
      <c r="F305" s="582"/>
      <c r="G305" s="582"/>
      <c r="H305" s="582"/>
      <c r="I305" s="583" t="s">
        <v>301</v>
      </c>
      <c r="J305" s="583"/>
      <c r="K305" s="583"/>
      <c r="L305" s="378">
        <v>1</v>
      </c>
    </row>
    <row r="306" spans="2:12" hidden="1" x14ac:dyDescent="0.25">
      <c r="B306" s="580" t="s">
        <v>341</v>
      </c>
      <c r="C306" s="580"/>
      <c r="D306" s="580"/>
      <c r="E306" s="580"/>
      <c r="F306" s="580"/>
      <c r="G306" s="580"/>
      <c r="H306" s="580"/>
      <c r="I306" s="581" t="s">
        <v>342</v>
      </c>
      <c r="J306" s="581"/>
      <c r="K306" s="581"/>
      <c r="L306" s="380">
        <v>1</v>
      </c>
    </row>
    <row r="307" spans="2:12" hidden="1" x14ac:dyDescent="0.25">
      <c r="B307" s="582" t="s">
        <v>343</v>
      </c>
      <c r="C307" s="582"/>
      <c r="D307" s="582"/>
      <c r="E307" s="582"/>
      <c r="F307" s="582"/>
      <c r="G307" s="582"/>
      <c r="H307" s="582"/>
      <c r="I307" s="583" t="s">
        <v>301</v>
      </c>
      <c r="J307" s="583"/>
      <c r="K307" s="583"/>
      <c r="L307" s="378">
        <v>1</v>
      </c>
    </row>
    <row r="308" spans="2:12" hidden="1" x14ac:dyDescent="0.25">
      <c r="B308" s="582" t="s">
        <v>344</v>
      </c>
      <c r="C308" s="582"/>
      <c r="D308" s="582"/>
      <c r="E308" s="582"/>
      <c r="F308" s="582"/>
      <c r="G308" s="582"/>
      <c r="H308" s="582"/>
      <c r="I308" s="583" t="s">
        <v>301</v>
      </c>
      <c r="J308" s="583"/>
      <c r="K308" s="583"/>
      <c r="L308" s="380">
        <v>1</v>
      </c>
    </row>
    <row r="309" spans="2:12" hidden="1" x14ac:dyDescent="0.25">
      <c r="B309" s="584" t="s">
        <v>345</v>
      </c>
      <c r="C309" s="584"/>
      <c r="D309" s="584"/>
      <c r="E309" s="584"/>
      <c r="F309" s="584"/>
      <c r="G309" s="584"/>
      <c r="H309" s="584"/>
      <c r="I309" s="585" t="s">
        <v>346</v>
      </c>
      <c r="J309" s="585"/>
      <c r="K309" s="585"/>
      <c r="L309" s="378">
        <v>1</v>
      </c>
    </row>
    <row r="310" spans="2:12" hidden="1" x14ac:dyDescent="0.25">
      <c r="B310" s="582" t="s">
        <v>347</v>
      </c>
      <c r="C310" s="582"/>
      <c r="D310" s="582"/>
      <c r="E310" s="582"/>
      <c r="F310" s="582"/>
      <c r="G310" s="582"/>
      <c r="H310" s="582"/>
      <c r="I310" s="583" t="s">
        <v>301</v>
      </c>
      <c r="J310" s="583"/>
      <c r="K310" s="583"/>
      <c r="L310" s="380">
        <v>1</v>
      </c>
    </row>
    <row r="311" spans="2:12" hidden="1" x14ac:dyDescent="0.25">
      <c r="B311" s="582" t="s">
        <v>348</v>
      </c>
      <c r="C311" s="582"/>
      <c r="D311" s="582"/>
      <c r="E311" s="582"/>
      <c r="F311" s="582"/>
      <c r="G311" s="582"/>
      <c r="H311" s="582"/>
      <c r="I311" s="583" t="s">
        <v>301</v>
      </c>
      <c r="J311" s="583"/>
      <c r="K311" s="583"/>
      <c r="L311" s="378">
        <v>1</v>
      </c>
    </row>
    <row r="312" spans="2:12" hidden="1" x14ac:dyDescent="0.25">
      <c r="B312" s="582" t="s">
        <v>349</v>
      </c>
      <c r="C312" s="582"/>
      <c r="D312" s="582"/>
      <c r="E312" s="582"/>
      <c r="F312" s="582"/>
      <c r="G312" s="582"/>
      <c r="H312" s="582"/>
      <c r="I312" s="583" t="s">
        <v>301</v>
      </c>
      <c r="J312" s="583"/>
      <c r="K312" s="583"/>
      <c r="L312" s="380">
        <v>1</v>
      </c>
    </row>
    <row r="313" spans="2:12" hidden="1" x14ac:dyDescent="0.25">
      <c r="B313" s="582" t="s">
        <v>350</v>
      </c>
      <c r="C313" s="582"/>
      <c r="D313" s="582"/>
      <c r="E313" s="582"/>
      <c r="F313" s="582"/>
      <c r="G313" s="582"/>
      <c r="H313" s="582"/>
      <c r="I313" s="583" t="s">
        <v>301</v>
      </c>
      <c r="J313" s="583"/>
      <c r="K313" s="583"/>
      <c r="L313" s="378">
        <v>1</v>
      </c>
    </row>
    <row r="314" spans="2:12" hidden="1" x14ac:dyDescent="0.25">
      <c r="B314" s="580" t="s">
        <v>351</v>
      </c>
      <c r="C314" s="580"/>
      <c r="D314" s="580"/>
      <c r="E314" s="580"/>
      <c r="F314" s="580"/>
      <c r="G314" s="580"/>
      <c r="H314" s="580"/>
      <c r="I314" s="581" t="s">
        <v>352</v>
      </c>
      <c r="J314" s="581"/>
      <c r="K314" s="581"/>
      <c r="L314" s="380">
        <v>1</v>
      </c>
    </row>
    <row r="315" spans="2:12" hidden="1" x14ac:dyDescent="0.25">
      <c r="B315" s="582" t="s">
        <v>353</v>
      </c>
      <c r="C315" s="582"/>
      <c r="D315" s="582"/>
      <c r="E315" s="582"/>
      <c r="F315" s="582"/>
      <c r="G315" s="582"/>
      <c r="H315" s="582"/>
      <c r="I315" s="583" t="s">
        <v>301</v>
      </c>
      <c r="J315" s="583"/>
      <c r="K315" s="583"/>
      <c r="L315" s="378">
        <v>1</v>
      </c>
    </row>
    <row r="316" spans="2:12" hidden="1" x14ac:dyDescent="0.25">
      <c r="B316" s="582" t="s">
        <v>354</v>
      </c>
      <c r="C316" s="582"/>
      <c r="D316" s="582"/>
      <c r="E316" s="582"/>
      <c r="F316" s="582"/>
      <c r="G316" s="582"/>
      <c r="H316" s="582"/>
      <c r="I316" s="583" t="s">
        <v>301</v>
      </c>
      <c r="J316" s="583"/>
      <c r="K316" s="583"/>
      <c r="L316" s="380">
        <v>1</v>
      </c>
    </row>
    <row r="317" spans="2:12" hidden="1" x14ac:dyDescent="0.25">
      <c r="B317" s="584" t="s">
        <v>355</v>
      </c>
      <c r="C317" s="584"/>
      <c r="D317" s="584"/>
      <c r="E317" s="584"/>
      <c r="F317" s="584"/>
      <c r="G317" s="584"/>
      <c r="H317" s="584"/>
      <c r="I317" s="585" t="s">
        <v>356</v>
      </c>
      <c r="J317" s="585"/>
      <c r="K317" s="585"/>
      <c r="L317" s="378">
        <v>1</v>
      </c>
    </row>
    <row r="318" spans="2:12" hidden="1" x14ac:dyDescent="0.25">
      <c r="B318" s="582" t="s">
        <v>357</v>
      </c>
      <c r="C318" s="582"/>
      <c r="D318" s="582"/>
      <c r="E318" s="582"/>
      <c r="F318" s="582"/>
      <c r="G318" s="582"/>
      <c r="H318" s="582"/>
      <c r="I318" s="583" t="s">
        <v>301</v>
      </c>
      <c r="J318" s="583"/>
      <c r="K318" s="583"/>
      <c r="L318" s="380">
        <v>1</v>
      </c>
    </row>
    <row r="319" spans="2:12" hidden="1" x14ac:dyDescent="0.25">
      <c r="B319" s="582" t="s">
        <v>358</v>
      </c>
      <c r="C319" s="582"/>
      <c r="D319" s="582"/>
      <c r="E319" s="582"/>
      <c r="F319" s="582"/>
      <c r="G319" s="582"/>
      <c r="H319" s="582"/>
      <c r="I319" s="583" t="s">
        <v>301</v>
      </c>
      <c r="J319" s="583"/>
      <c r="K319" s="583"/>
      <c r="L319" s="378">
        <v>1</v>
      </c>
    </row>
    <row r="320" spans="2:12" hidden="1" x14ac:dyDescent="0.25">
      <c r="B320" s="580" t="s">
        <v>359</v>
      </c>
      <c r="C320" s="580"/>
      <c r="D320" s="580"/>
      <c r="E320" s="580"/>
      <c r="F320" s="580"/>
      <c r="G320" s="580"/>
      <c r="H320" s="580"/>
      <c r="I320" s="581" t="s">
        <v>360</v>
      </c>
      <c r="J320" s="581"/>
      <c r="K320" s="581"/>
      <c r="L320" s="380">
        <v>1</v>
      </c>
    </row>
    <row r="321" spans="2:12" hidden="1" x14ac:dyDescent="0.25">
      <c r="B321" s="582" t="s">
        <v>361</v>
      </c>
      <c r="C321" s="582"/>
      <c r="D321" s="582"/>
      <c r="E321" s="582"/>
      <c r="F321" s="582"/>
      <c r="G321" s="582"/>
      <c r="H321" s="582"/>
      <c r="I321" s="583" t="s">
        <v>301</v>
      </c>
      <c r="J321" s="583"/>
      <c r="K321" s="583"/>
      <c r="L321" s="378">
        <v>1</v>
      </c>
    </row>
    <row r="322" spans="2:12" hidden="1" x14ac:dyDescent="0.25">
      <c r="B322" s="582" t="s">
        <v>362</v>
      </c>
      <c r="C322" s="582"/>
      <c r="D322" s="582"/>
      <c r="E322" s="582"/>
      <c r="F322" s="582"/>
      <c r="G322" s="582"/>
      <c r="H322" s="582"/>
      <c r="I322" s="583" t="s">
        <v>301</v>
      </c>
      <c r="J322" s="583"/>
      <c r="K322" s="583"/>
      <c r="L322" s="380">
        <v>1</v>
      </c>
    </row>
    <row r="323" spans="2:12" hidden="1" x14ac:dyDescent="0.25">
      <c r="B323" s="46"/>
      <c r="D323" s="272"/>
      <c r="E323" s="272"/>
      <c r="F323" s="272"/>
      <c r="G323" s="272"/>
      <c r="H323" s="272"/>
      <c r="I323" s="571"/>
      <c r="J323" s="571"/>
      <c r="K323" s="571"/>
    </row>
    <row r="324" spans="2:12" ht="42" hidden="1" customHeight="1" x14ac:dyDescent="0.25">
      <c r="B324" s="23" t="s">
        <v>363</v>
      </c>
      <c r="C324" s="23" t="s">
        <v>364</v>
      </c>
      <c r="D324" s="578" t="s">
        <v>365</v>
      </c>
      <c r="E324" s="578"/>
      <c r="F324" s="578" t="s">
        <v>101</v>
      </c>
      <c r="G324" s="578"/>
      <c r="H324" s="579"/>
      <c r="I324" s="578" t="s">
        <v>102</v>
      </c>
      <c r="J324" s="578"/>
      <c r="K324" s="578"/>
    </row>
    <row r="325" spans="2:12" ht="17.25" hidden="1" customHeight="1" x14ac:dyDescent="0.25">
      <c r="B325" s="48" t="s">
        <v>366</v>
      </c>
      <c r="C325" s="378" t="s">
        <v>367</v>
      </c>
      <c r="D325" s="573">
        <v>3.25</v>
      </c>
      <c r="E325" s="573"/>
      <c r="F325" s="574" t="e">
        <f t="shared" ref="F325:F330" si="11">D325*ntaurban</f>
        <v>#REF!</v>
      </c>
      <c r="G325" s="574"/>
      <c r="H325" s="574"/>
      <c r="I325" s="575" t="e">
        <f t="shared" ref="I325:I330" si="12">D325*ntarural</f>
        <v>#REF!</v>
      </c>
      <c r="J325" s="575"/>
      <c r="K325" s="575"/>
    </row>
    <row r="326" spans="2:12" ht="17.25" hidden="1" customHeight="1" x14ac:dyDescent="0.25">
      <c r="B326" s="48" t="s">
        <v>368</v>
      </c>
      <c r="C326" s="378" t="s">
        <v>369</v>
      </c>
      <c r="D326" s="573">
        <v>2.5299999999999998</v>
      </c>
      <c r="E326" s="573"/>
      <c r="F326" s="574" t="e">
        <f t="shared" si="11"/>
        <v>#REF!</v>
      </c>
      <c r="G326" s="574"/>
      <c r="H326" s="574"/>
      <c r="I326" s="575" t="e">
        <f t="shared" si="12"/>
        <v>#REF!</v>
      </c>
      <c r="J326" s="575"/>
      <c r="K326" s="575"/>
    </row>
    <row r="327" spans="2:12" ht="17.25" hidden="1" customHeight="1" x14ac:dyDescent="0.25">
      <c r="B327" s="48" t="s">
        <v>370</v>
      </c>
      <c r="C327" s="378" t="s">
        <v>371</v>
      </c>
      <c r="D327" s="573">
        <v>1.85</v>
      </c>
      <c r="E327" s="573"/>
      <c r="F327" s="574" t="e">
        <f t="shared" si="11"/>
        <v>#REF!</v>
      </c>
      <c r="G327" s="574"/>
      <c r="H327" s="574"/>
      <c r="I327" s="575" t="e">
        <f t="shared" si="12"/>
        <v>#REF!</v>
      </c>
      <c r="J327" s="575"/>
      <c r="K327" s="575"/>
    </row>
    <row r="328" spans="2:12" ht="17.25" hidden="1" customHeight="1" x14ac:dyDescent="0.25">
      <c r="B328" s="48" t="s">
        <v>372</v>
      </c>
      <c r="C328" s="378" t="s">
        <v>373</v>
      </c>
      <c r="D328" s="573">
        <v>1.34</v>
      </c>
      <c r="E328" s="573"/>
      <c r="F328" s="574" t="e">
        <f t="shared" si="11"/>
        <v>#REF!</v>
      </c>
      <c r="G328" s="574"/>
      <c r="H328" s="574"/>
      <c r="I328" s="575" t="e">
        <f t="shared" si="12"/>
        <v>#REF!</v>
      </c>
      <c r="J328" s="575"/>
      <c r="K328" s="575"/>
    </row>
    <row r="329" spans="2:12" ht="17.25" hidden="1" customHeight="1" x14ac:dyDescent="0.25">
      <c r="B329" s="48" t="s">
        <v>199</v>
      </c>
      <c r="C329" s="378" t="s">
        <v>374</v>
      </c>
      <c r="D329" s="573">
        <v>0.96</v>
      </c>
      <c r="E329" s="573"/>
      <c r="F329" s="574" t="e">
        <f t="shared" si="11"/>
        <v>#REF!</v>
      </c>
      <c r="G329" s="574"/>
      <c r="H329" s="574"/>
      <c r="I329" s="575" t="e">
        <f t="shared" si="12"/>
        <v>#REF!</v>
      </c>
      <c r="J329" s="575"/>
      <c r="K329" s="575"/>
    </row>
    <row r="330" spans="2:12" ht="17.25" hidden="1" customHeight="1" x14ac:dyDescent="0.25">
      <c r="B330" s="48" t="s">
        <v>49</v>
      </c>
      <c r="C330" s="378" t="s">
        <v>375</v>
      </c>
      <c r="D330" s="573">
        <v>0.72</v>
      </c>
      <c r="E330" s="573"/>
      <c r="F330" s="574" t="e">
        <f t="shared" si="11"/>
        <v>#REF!</v>
      </c>
      <c r="G330" s="574"/>
      <c r="H330" s="574"/>
      <c r="I330" s="575" t="e">
        <f t="shared" si="12"/>
        <v>#REF!</v>
      </c>
      <c r="J330" s="575"/>
      <c r="K330" s="575"/>
    </row>
    <row r="331" spans="2:12" hidden="1" x14ac:dyDescent="0.25">
      <c r="B331" s="6"/>
      <c r="H331" s="272"/>
      <c r="I331" s="19"/>
      <c r="J331" s="19"/>
      <c r="K331" s="19"/>
    </row>
    <row r="332" spans="2:12" hidden="1" x14ac:dyDescent="0.25">
      <c r="H332" s="272"/>
      <c r="I332" s="52" t="s">
        <v>286</v>
      </c>
      <c r="J332" s="1" t="s">
        <v>144</v>
      </c>
      <c r="K332" s="1" t="s">
        <v>145</v>
      </c>
    </row>
    <row r="333" spans="2:12" ht="15" hidden="1" customHeight="1" x14ac:dyDescent="0.25">
      <c r="H333" s="272"/>
      <c r="I333" s="1" t="s">
        <v>146</v>
      </c>
      <c r="J333" s="144" t="s">
        <v>369</v>
      </c>
      <c r="K333" s="10" t="e">
        <f>IF(J333="",0,VLOOKUP(J333,ntatwo,4,0))</f>
        <v>#REF!</v>
      </c>
    </row>
    <row r="334" spans="2:12" hidden="1" x14ac:dyDescent="0.25">
      <c r="H334" s="272"/>
      <c r="I334" s="1" t="s">
        <v>147</v>
      </c>
      <c r="J334" s="190"/>
      <c r="K334" s="10">
        <f>IF(J334="",0,VLOOKUP(J334,ntatwo,8,0))</f>
        <v>0</v>
      </c>
    </row>
    <row r="335" spans="2:12" hidden="1" x14ac:dyDescent="0.25">
      <c r="H335" s="272"/>
      <c r="J335" s="276" t="s">
        <v>145</v>
      </c>
      <c r="K335" s="370" t="e">
        <f>IF(AND(K333&lt;&gt;0,K334&lt;&gt;0),0,IF(K333&lt;&gt;0,K333,K334))</f>
        <v>#REF!</v>
      </c>
    </row>
    <row r="336" spans="2:12" hidden="1" x14ac:dyDescent="0.25">
      <c r="H336" s="272"/>
      <c r="K336" s="370"/>
    </row>
    <row r="337" spans="2:23" hidden="1" x14ac:dyDescent="0.25">
      <c r="H337" s="272"/>
      <c r="K337" s="370"/>
    </row>
    <row r="338" spans="2:23" hidden="1" x14ac:dyDescent="0.25">
      <c r="H338" s="566" t="s">
        <v>376</v>
      </c>
      <c r="I338" s="567"/>
      <c r="J338" s="576" t="s">
        <v>146</v>
      </c>
      <c r="K338" s="577"/>
    </row>
    <row r="339" spans="2:23" hidden="1" x14ac:dyDescent="0.25">
      <c r="H339" s="566" t="s">
        <v>146</v>
      </c>
      <c r="I339" s="567"/>
      <c r="J339" s="568">
        <v>90.35</v>
      </c>
      <c r="K339" s="569"/>
    </row>
    <row r="340" spans="2:23" hidden="1" x14ac:dyDescent="0.25">
      <c r="H340" s="566" t="s">
        <v>147</v>
      </c>
      <c r="I340" s="567"/>
      <c r="J340" s="568">
        <v>92.02</v>
      </c>
      <c r="K340" s="569"/>
    </row>
    <row r="341" spans="2:23" hidden="1" x14ac:dyDescent="0.25">
      <c r="H341" s="272"/>
      <c r="I341" s="5" t="s">
        <v>145</v>
      </c>
      <c r="J341" s="570">
        <f>IF(J338="","",IF(J338="Urban",noncmurban,noncmrural))</f>
        <v>90.35</v>
      </c>
      <c r="K341" s="571"/>
    </row>
    <row r="342" spans="2:23" hidden="1" x14ac:dyDescent="0.25">
      <c r="H342" s="272"/>
      <c r="I342" s="319"/>
      <c r="K342" s="370"/>
    </row>
    <row r="343" spans="2:23" hidden="1" x14ac:dyDescent="0.25">
      <c r="H343" s="272"/>
      <c r="I343" s="5" t="s">
        <v>377</v>
      </c>
      <c r="J343" s="572" t="e">
        <f>SUM(G69,G140,J260,K334,J341)</f>
        <v>#REF!</v>
      </c>
      <c r="K343" s="571"/>
    </row>
    <row r="344" spans="2:23" hidden="1" x14ac:dyDescent="0.25">
      <c r="B344" s="46"/>
      <c r="D344" s="272"/>
      <c r="E344" s="272"/>
      <c r="F344" s="272"/>
      <c r="G344" s="272"/>
      <c r="H344" s="272"/>
    </row>
    <row r="345" spans="2:23" hidden="1" x14ac:dyDescent="0.25">
      <c r="B345" s="45"/>
      <c r="J345" s="1" t="s">
        <v>378</v>
      </c>
      <c r="M345" s="276"/>
    </row>
    <row r="346" spans="2:23" hidden="1" x14ac:dyDescent="0.25">
      <c r="B346" s="45"/>
      <c r="J346" s="144">
        <v>0.73860000000000003</v>
      </c>
      <c r="M346" s="276"/>
    </row>
    <row r="347" spans="2:23" ht="30" hidden="1" x14ac:dyDescent="0.25">
      <c r="B347" s="11" t="s">
        <v>379</v>
      </c>
      <c r="C347" s="11" t="s">
        <v>0</v>
      </c>
      <c r="D347" s="11" t="s">
        <v>152</v>
      </c>
      <c r="E347" s="11" t="s">
        <v>143</v>
      </c>
      <c r="F347" s="11" t="s">
        <v>285</v>
      </c>
      <c r="G347" s="11" t="s">
        <v>286</v>
      </c>
      <c r="H347" s="11" t="s">
        <v>380</v>
      </c>
      <c r="I347" s="7" t="s">
        <v>145</v>
      </c>
      <c r="J347" s="7" t="s">
        <v>381</v>
      </c>
      <c r="K347" s="7" t="s">
        <v>382</v>
      </c>
      <c r="W347" s="11" t="s">
        <v>383</v>
      </c>
    </row>
    <row r="348" spans="2:23" hidden="1" x14ac:dyDescent="0.25">
      <c r="B348" s="11">
        <v>1</v>
      </c>
      <c r="C348" s="60" t="e">
        <f>ptrate*W348</f>
        <v>#REF!</v>
      </c>
      <c r="D348" s="60" t="e">
        <f t="shared" ref="D348:D411" si="13">otrate*W348</f>
        <v>#NAME?</v>
      </c>
      <c r="E348" s="370" t="e">
        <f t="shared" ref="E348:E379" si="14">slprate</f>
        <v>#NAME?</v>
      </c>
      <c r="F348" s="370" t="e">
        <f t="shared" ref="F348:F379" si="15">nsgrate</f>
        <v>#NAME?</v>
      </c>
      <c r="G348" s="60" t="e">
        <f>ntarate*ntaafone</f>
        <v>#REF!</v>
      </c>
      <c r="H348" s="370">
        <f t="shared" ref="H348:H379" si="16">noncmrate</f>
        <v>90.35</v>
      </c>
      <c r="I348" s="56" t="e">
        <f t="shared" ref="I348:I379" si="17">SUM(C348:H348)</f>
        <v>#REF!</v>
      </c>
      <c r="J348" s="57" t="e">
        <f>I348*wageindex</f>
        <v>#REF!</v>
      </c>
      <c r="K348" s="58" t="e">
        <f>(AVERAGE(J348))</f>
        <v>#REF!</v>
      </c>
      <c r="N348" s="369" t="e">
        <f>SUM(C348:G348)*wageindex</f>
        <v>#REF!</v>
      </c>
      <c r="O348" s="369" t="e">
        <f>N348+H348</f>
        <v>#REF!</v>
      </c>
      <c r="P348" s="369" t="e">
        <f>O348*0.96</f>
        <v>#REF!</v>
      </c>
      <c r="W348" s="59">
        <v>1</v>
      </c>
    </row>
    <row r="349" spans="2:23" hidden="1" x14ac:dyDescent="0.25">
      <c r="B349" s="11">
        <f>B348+1</f>
        <v>2</v>
      </c>
      <c r="C349" s="60" t="e">
        <f t="shared" ref="C349:C412" si="18">ptrate*W349</f>
        <v>#REF!</v>
      </c>
      <c r="D349" s="60" t="e">
        <f t="shared" si="13"/>
        <v>#NAME?</v>
      </c>
      <c r="E349" s="370" t="e">
        <f t="shared" si="14"/>
        <v>#NAME?</v>
      </c>
      <c r="F349" s="370" t="e">
        <f t="shared" si="15"/>
        <v>#NAME?</v>
      </c>
      <c r="G349" s="60" t="e">
        <f>ntarate*ntaafone</f>
        <v>#REF!</v>
      </c>
      <c r="H349" s="370">
        <f t="shared" si="16"/>
        <v>90.35</v>
      </c>
      <c r="I349" s="56" t="e">
        <f t="shared" si="17"/>
        <v>#REF!</v>
      </c>
      <c r="J349" s="57" t="e">
        <f t="shared" ref="J349:J379" si="19">I349*wageindex</f>
        <v>#REF!</v>
      </c>
      <c r="K349" s="58" t="e">
        <f>(AVERAGE(J348:J349))</f>
        <v>#REF!</v>
      </c>
      <c r="W349" s="59">
        <v>1</v>
      </c>
    </row>
    <row r="350" spans="2:23" hidden="1" x14ac:dyDescent="0.25">
      <c r="B350" s="11">
        <f t="shared" ref="B350:B413" si="20">B349+1</f>
        <v>3</v>
      </c>
      <c r="C350" s="60" t="e">
        <f t="shared" si="18"/>
        <v>#REF!</v>
      </c>
      <c r="D350" s="60" t="e">
        <f t="shared" si="13"/>
        <v>#NAME?</v>
      </c>
      <c r="E350" s="370" t="e">
        <f t="shared" si="14"/>
        <v>#NAME?</v>
      </c>
      <c r="F350" s="370" t="e">
        <f t="shared" si="15"/>
        <v>#NAME?</v>
      </c>
      <c r="G350" s="60" t="e">
        <f>ntarate*ntaafone</f>
        <v>#REF!</v>
      </c>
      <c r="H350" s="370">
        <f t="shared" si="16"/>
        <v>90.35</v>
      </c>
      <c r="I350" s="56" t="e">
        <f t="shared" si="17"/>
        <v>#REF!</v>
      </c>
      <c r="J350" s="57" t="e">
        <f t="shared" si="19"/>
        <v>#REF!</v>
      </c>
      <c r="K350" s="58" t="e">
        <f>(AVERAGE(J348:J350))</f>
        <v>#REF!</v>
      </c>
      <c r="W350" s="59">
        <v>1</v>
      </c>
    </row>
    <row r="351" spans="2:23" hidden="1" x14ac:dyDescent="0.25">
      <c r="B351" s="11">
        <f t="shared" si="20"/>
        <v>4</v>
      </c>
      <c r="C351" s="60" t="e">
        <f t="shared" si="18"/>
        <v>#REF!</v>
      </c>
      <c r="D351" s="60" t="e">
        <f t="shared" si="13"/>
        <v>#NAME?</v>
      </c>
      <c r="E351" s="370" t="e">
        <f t="shared" si="14"/>
        <v>#NAME?</v>
      </c>
      <c r="F351" s="370" t="e">
        <f t="shared" si="15"/>
        <v>#NAME?</v>
      </c>
      <c r="G351" s="370" t="e">
        <f t="shared" ref="G351:G382" si="21">ntarate*ntaaftwo</f>
        <v>#REF!</v>
      </c>
      <c r="H351" s="370">
        <f t="shared" si="16"/>
        <v>90.35</v>
      </c>
      <c r="I351" s="56" t="e">
        <f t="shared" si="17"/>
        <v>#REF!</v>
      </c>
      <c r="J351" s="57" t="e">
        <f t="shared" si="19"/>
        <v>#REF!</v>
      </c>
      <c r="K351" s="58" t="e">
        <f>(AVERAGE(J348:J351))</f>
        <v>#REF!</v>
      </c>
      <c r="W351" s="59">
        <v>1</v>
      </c>
    </row>
    <row r="352" spans="2:23" hidden="1" x14ac:dyDescent="0.25">
      <c r="B352" s="11">
        <f t="shared" si="20"/>
        <v>5</v>
      </c>
      <c r="C352" s="60" t="e">
        <f t="shared" si="18"/>
        <v>#REF!</v>
      </c>
      <c r="D352" s="60" t="e">
        <f t="shared" si="13"/>
        <v>#NAME?</v>
      </c>
      <c r="E352" s="370" t="e">
        <f t="shared" si="14"/>
        <v>#NAME?</v>
      </c>
      <c r="F352" s="370" t="e">
        <f t="shared" si="15"/>
        <v>#NAME?</v>
      </c>
      <c r="G352" s="370" t="e">
        <f t="shared" si="21"/>
        <v>#REF!</v>
      </c>
      <c r="H352" s="370">
        <f t="shared" si="16"/>
        <v>90.35</v>
      </c>
      <c r="I352" s="56" t="e">
        <f t="shared" si="17"/>
        <v>#REF!</v>
      </c>
      <c r="J352" s="57" t="e">
        <f t="shared" si="19"/>
        <v>#REF!</v>
      </c>
      <c r="K352" s="58" t="e">
        <f>(AVERAGE(ratestart:J352))</f>
        <v>#REF!</v>
      </c>
      <c r="W352" s="59">
        <v>1</v>
      </c>
    </row>
    <row r="353" spans="2:23" hidden="1" x14ac:dyDescent="0.25">
      <c r="B353" s="11">
        <f t="shared" si="20"/>
        <v>6</v>
      </c>
      <c r="C353" s="60" t="e">
        <f t="shared" si="18"/>
        <v>#REF!</v>
      </c>
      <c r="D353" s="60" t="e">
        <f t="shared" si="13"/>
        <v>#NAME?</v>
      </c>
      <c r="E353" s="370" t="e">
        <f t="shared" si="14"/>
        <v>#NAME?</v>
      </c>
      <c r="F353" s="370" t="e">
        <f t="shared" si="15"/>
        <v>#NAME?</v>
      </c>
      <c r="G353" s="370" t="e">
        <f t="shared" si="21"/>
        <v>#REF!</v>
      </c>
      <c r="H353" s="370">
        <f t="shared" si="16"/>
        <v>90.35</v>
      </c>
      <c r="I353" s="56" t="e">
        <f t="shared" si="17"/>
        <v>#REF!</v>
      </c>
      <c r="J353" s="57" t="e">
        <f t="shared" si="19"/>
        <v>#REF!</v>
      </c>
      <c r="K353" s="58" t="e">
        <f>(AVERAGE(J348:J353))</f>
        <v>#REF!</v>
      </c>
      <c r="W353" s="59">
        <v>1</v>
      </c>
    </row>
    <row r="354" spans="2:23" hidden="1" x14ac:dyDescent="0.25">
      <c r="B354" s="11">
        <f t="shared" si="20"/>
        <v>7</v>
      </c>
      <c r="C354" s="60" t="e">
        <f t="shared" si="18"/>
        <v>#REF!</v>
      </c>
      <c r="D354" s="60" t="e">
        <f t="shared" si="13"/>
        <v>#NAME?</v>
      </c>
      <c r="E354" s="370" t="e">
        <f t="shared" si="14"/>
        <v>#NAME?</v>
      </c>
      <c r="F354" s="370" t="e">
        <f t="shared" si="15"/>
        <v>#NAME?</v>
      </c>
      <c r="G354" s="370" t="e">
        <f t="shared" si="21"/>
        <v>#REF!</v>
      </c>
      <c r="H354" s="370">
        <f t="shared" si="16"/>
        <v>90.35</v>
      </c>
      <c r="I354" s="56" t="e">
        <f t="shared" si="17"/>
        <v>#REF!</v>
      </c>
      <c r="J354" s="57" t="e">
        <f t="shared" si="19"/>
        <v>#REF!</v>
      </c>
      <c r="K354" s="58" t="e">
        <f>(AVERAGE(J348:J354))</f>
        <v>#REF!</v>
      </c>
      <c r="W354" s="59">
        <v>1</v>
      </c>
    </row>
    <row r="355" spans="2:23" hidden="1" x14ac:dyDescent="0.25">
      <c r="B355" s="11">
        <f t="shared" si="20"/>
        <v>8</v>
      </c>
      <c r="C355" s="60" t="e">
        <f t="shared" si="18"/>
        <v>#REF!</v>
      </c>
      <c r="D355" s="60" t="e">
        <f t="shared" si="13"/>
        <v>#NAME?</v>
      </c>
      <c r="E355" s="370" t="e">
        <f t="shared" si="14"/>
        <v>#NAME?</v>
      </c>
      <c r="F355" s="370" t="e">
        <f t="shared" si="15"/>
        <v>#NAME?</v>
      </c>
      <c r="G355" s="370" t="e">
        <f t="shared" si="21"/>
        <v>#REF!</v>
      </c>
      <c r="H355" s="370">
        <f t="shared" si="16"/>
        <v>90.35</v>
      </c>
      <c r="I355" s="56" t="e">
        <f t="shared" si="17"/>
        <v>#REF!</v>
      </c>
      <c r="J355" s="57" t="e">
        <f t="shared" si="19"/>
        <v>#REF!</v>
      </c>
      <c r="K355" s="58" t="e">
        <f>(AVERAGE(J348:J355))</f>
        <v>#REF!</v>
      </c>
      <c r="W355" s="59">
        <v>1</v>
      </c>
    </row>
    <row r="356" spans="2:23" hidden="1" x14ac:dyDescent="0.25">
      <c r="B356" s="11">
        <f t="shared" si="20"/>
        <v>9</v>
      </c>
      <c r="C356" s="60" t="e">
        <f t="shared" si="18"/>
        <v>#REF!</v>
      </c>
      <c r="D356" s="60" t="e">
        <f t="shared" si="13"/>
        <v>#NAME?</v>
      </c>
      <c r="E356" s="370" t="e">
        <f t="shared" si="14"/>
        <v>#NAME?</v>
      </c>
      <c r="F356" s="370" t="e">
        <f t="shared" si="15"/>
        <v>#NAME?</v>
      </c>
      <c r="G356" s="370" t="e">
        <f t="shared" si="21"/>
        <v>#REF!</v>
      </c>
      <c r="H356" s="370">
        <f t="shared" si="16"/>
        <v>90.35</v>
      </c>
      <c r="I356" s="56" t="e">
        <f t="shared" si="17"/>
        <v>#REF!</v>
      </c>
      <c r="J356" s="57" t="e">
        <f t="shared" si="19"/>
        <v>#REF!</v>
      </c>
      <c r="K356" s="58" t="e">
        <f>(AVERAGE(J348:J356))</f>
        <v>#REF!</v>
      </c>
      <c r="W356" s="59">
        <v>1</v>
      </c>
    </row>
    <row r="357" spans="2:23" hidden="1" x14ac:dyDescent="0.25">
      <c r="B357" s="11">
        <f t="shared" si="20"/>
        <v>10</v>
      </c>
      <c r="C357" s="60" t="e">
        <f t="shared" si="18"/>
        <v>#REF!</v>
      </c>
      <c r="D357" s="60" t="e">
        <f t="shared" si="13"/>
        <v>#NAME?</v>
      </c>
      <c r="E357" s="370" t="e">
        <f t="shared" si="14"/>
        <v>#NAME?</v>
      </c>
      <c r="F357" s="370" t="e">
        <f t="shared" si="15"/>
        <v>#NAME?</v>
      </c>
      <c r="G357" s="370" t="e">
        <f t="shared" si="21"/>
        <v>#REF!</v>
      </c>
      <c r="H357" s="370">
        <f t="shared" si="16"/>
        <v>90.35</v>
      </c>
      <c r="I357" s="56" t="e">
        <f t="shared" si="17"/>
        <v>#REF!</v>
      </c>
      <c r="J357" s="57" t="e">
        <f t="shared" si="19"/>
        <v>#REF!</v>
      </c>
      <c r="K357" s="58" t="e">
        <f>(AVERAGE(J348:J357))</f>
        <v>#REF!</v>
      </c>
      <c r="W357" s="59">
        <v>1</v>
      </c>
    </row>
    <row r="358" spans="2:23" hidden="1" x14ac:dyDescent="0.25">
      <c r="B358" s="11">
        <f t="shared" si="20"/>
        <v>11</v>
      </c>
      <c r="C358" s="60" t="e">
        <f t="shared" si="18"/>
        <v>#REF!</v>
      </c>
      <c r="D358" s="60" t="e">
        <f t="shared" si="13"/>
        <v>#NAME?</v>
      </c>
      <c r="E358" s="370" t="e">
        <f t="shared" si="14"/>
        <v>#NAME?</v>
      </c>
      <c r="F358" s="370" t="e">
        <f t="shared" si="15"/>
        <v>#NAME?</v>
      </c>
      <c r="G358" s="370" t="e">
        <f t="shared" si="21"/>
        <v>#REF!</v>
      </c>
      <c r="H358" s="370">
        <f t="shared" si="16"/>
        <v>90.35</v>
      </c>
      <c r="I358" s="56" t="e">
        <f t="shared" si="17"/>
        <v>#REF!</v>
      </c>
      <c r="J358" s="57" t="e">
        <f t="shared" si="19"/>
        <v>#REF!</v>
      </c>
      <c r="K358" s="58" t="e">
        <f>(AVERAGE(J357:J358))</f>
        <v>#REF!</v>
      </c>
      <c r="W358" s="59">
        <v>1</v>
      </c>
    </row>
    <row r="359" spans="2:23" hidden="1" x14ac:dyDescent="0.25">
      <c r="B359" s="11">
        <f t="shared" si="20"/>
        <v>12</v>
      </c>
      <c r="C359" s="60" t="e">
        <f t="shared" si="18"/>
        <v>#REF!</v>
      </c>
      <c r="D359" s="60" t="e">
        <f t="shared" si="13"/>
        <v>#NAME?</v>
      </c>
      <c r="E359" s="370" t="e">
        <f t="shared" si="14"/>
        <v>#NAME?</v>
      </c>
      <c r="F359" s="370" t="e">
        <f t="shared" si="15"/>
        <v>#NAME?</v>
      </c>
      <c r="G359" s="370" t="e">
        <f t="shared" si="21"/>
        <v>#REF!</v>
      </c>
      <c r="H359" s="370">
        <f t="shared" si="16"/>
        <v>90.35</v>
      </c>
      <c r="I359" s="56" t="e">
        <f t="shared" si="17"/>
        <v>#REF!</v>
      </c>
      <c r="J359" s="57" t="e">
        <f t="shared" si="19"/>
        <v>#REF!</v>
      </c>
      <c r="K359" s="58" t="e">
        <f>(AVERAGE(J348:J359))</f>
        <v>#REF!</v>
      </c>
      <c r="W359" s="59">
        <v>1</v>
      </c>
    </row>
    <row r="360" spans="2:23" hidden="1" x14ac:dyDescent="0.25">
      <c r="B360" s="11">
        <f t="shared" si="20"/>
        <v>13</v>
      </c>
      <c r="C360" s="60" t="e">
        <f t="shared" si="18"/>
        <v>#REF!</v>
      </c>
      <c r="D360" s="60" t="e">
        <f t="shared" si="13"/>
        <v>#NAME?</v>
      </c>
      <c r="E360" s="370" t="e">
        <f t="shared" si="14"/>
        <v>#NAME?</v>
      </c>
      <c r="F360" s="370" t="e">
        <f t="shared" si="15"/>
        <v>#NAME?</v>
      </c>
      <c r="G360" s="370" t="e">
        <f t="shared" si="21"/>
        <v>#REF!</v>
      </c>
      <c r="H360" s="370">
        <f t="shared" si="16"/>
        <v>90.35</v>
      </c>
      <c r="I360" s="56" t="e">
        <f t="shared" si="17"/>
        <v>#REF!</v>
      </c>
      <c r="J360" s="57" t="e">
        <f t="shared" si="19"/>
        <v>#REF!</v>
      </c>
      <c r="K360" s="58" t="e">
        <f>(AVERAGE(J348:J360))</f>
        <v>#REF!</v>
      </c>
      <c r="W360" s="59">
        <v>1</v>
      </c>
    </row>
    <row r="361" spans="2:23" hidden="1" x14ac:dyDescent="0.25">
      <c r="B361" s="11">
        <f t="shared" si="20"/>
        <v>14</v>
      </c>
      <c r="C361" s="60" t="e">
        <f t="shared" si="18"/>
        <v>#REF!</v>
      </c>
      <c r="D361" s="60" t="e">
        <f t="shared" si="13"/>
        <v>#NAME?</v>
      </c>
      <c r="E361" s="370" t="e">
        <f t="shared" si="14"/>
        <v>#NAME?</v>
      </c>
      <c r="F361" s="370" t="e">
        <f t="shared" si="15"/>
        <v>#NAME?</v>
      </c>
      <c r="G361" s="370" t="e">
        <f t="shared" si="21"/>
        <v>#REF!</v>
      </c>
      <c r="H361" s="370">
        <f t="shared" si="16"/>
        <v>90.35</v>
      </c>
      <c r="I361" s="56" t="e">
        <f t="shared" si="17"/>
        <v>#REF!</v>
      </c>
      <c r="J361" s="57" t="e">
        <f t="shared" si="19"/>
        <v>#REF!</v>
      </c>
      <c r="K361" s="58" t="e">
        <f>(AVERAGE(J348:J361))</f>
        <v>#REF!</v>
      </c>
      <c r="W361" s="59">
        <v>1</v>
      </c>
    </row>
    <row r="362" spans="2:23" hidden="1" x14ac:dyDescent="0.25">
      <c r="B362" s="11">
        <f t="shared" si="20"/>
        <v>15</v>
      </c>
      <c r="C362" s="60" t="e">
        <f t="shared" si="18"/>
        <v>#REF!</v>
      </c>
      <c r="D362" s="60" t="e">
        <f t="shared" si="13"/>
        <v>#NAME?</v>
      </c>
      <c r="E362" s="370" t="e">
        <f t="shared" si="14"/>
        <v>#NAME?</v>
      </c>
      <c r="F362" s="370" t="e">
        <f t="shared" si="15"/>
        <v>#NAME?</v>
      </c>
      <c r="G362" s="370" t="e">
        <f t="shared" si="21"/>
        <v>#REF!</v>
      </c>
      <c r="H362" s="370">
        <f t="shared" si="16"/>
        <v>90.35</v>
      </c>
      <c r="I362" s="56" t="e">
        <f t="shared" si="17"/>
        <v>#REF!</v>
      </c>
      <c r="J362" s="57" t="e">
        <f t="shared" si="19"/>
        <v>#REF!</v>
      </c>
      <c r="K362" s="58" t="e">
        <f>(AVERAGE(J348:J362))</f>
        <v>#REF!</v>
      </c>
      <c r="W362" s="59">
        <v>1</v>
      </c>
    </row>
    <row r="363" spans="2:23" hidden="1" x14ac:dyDescent="0.25">
      <c r="B363" s="11">
        <f t="shared" si="20"/>
        <v>16</v>
      </c>
      <c r="C363" s="60" t="e">
        <f t="shared" si="18"/>
        <v>#REF!</v>
      </c>
      <c r="D363" s="60" t="e">
        <f t="shared" si="13"/>
        <v>#NAME?</v>
      </c>
      <c r="E363" s="370" t="e">
        <f t="shared" si="14"/>
        <v>#NAME?</v>
      </c>
      <c r="F363" s="370" t="e">
        <f t="shared" si="15"/>
        <v>#NAME?</v>
      </c>
      <c r="G363" s="370" t="e">
        <f t="shared" si="21"/>
        <v>#REF!</v>
      </c>
      <c r="H363" s="370">
        <f t="shared" si="16"/>
        <v>90.35</v>
      </c>
      <c r="I363" s="56" t="e">
        <f t="shared" si="17"/>
        <v>#REF!</v>
      </c>
      <c r="J363" s="57" t="e">
        <f t="shared" si="19"/>
        <v>#REF!</v>
      </c>
      <c r="K363" s="58" t="e">
        <f>(AVERAGE(J348:J363))</f>
        <v>#REF!</v>
      </c>
      <c r="W363" s="59">
        <v>1</v>
      </c>
    </row>
    <row r="364" spans="2:23" hidden="1" x14ac:dyDescent="0.25">
      <c r="B364" s="11">
        <f t="shared" si="20"/>
        <v>17</v>
      </c>
      <c r="C364" s="60" t="e">
        <f t="shared" si="18"/>
        <v>#REF!</v>
      </c>
      <c r="D364" s="60" t="e">
        <f t="shared" si="13"/>
        <v>#NAME?</v>
      </c>
      <c r="E364" s="370" t="e">
        <f t="shared" si="14"/>
        <v>#NAME?</v>
      </c>
      <c r="F364" s="370" t="e">
        <f t="shared" si="15"/>
        <v>#NAME?</v>
      </c>
      <c r="G364" s="370" t="e">
        <f t="shared" si="21"/>
        <v>#REF!</v>
      </c>
      <c r="H364" s="370">
        <f t="shared" si="16"/>
        <v>90.35</v>
      </c>
      <c r="I364" s="56" t="e">
        <f t="shared" si="17"/>
        <v>#REF!</v>
      </c>
      <c r="J364" s="57" t="e">
        <f t="shared" si="19"/>
        <v>#REF!</v>
      </c>
      <c r="K364" s="58" t="e">
        <f>(AVERAGE(J348:J364))</f>
        <v>#REF!</v>
      </c>
      <c r="W364" s="59">
        <v>1</v>
      </c>
    </row>
    <row r="365" spans="2:23" hidden="1" x14ac:dyDescent="0.25">
      <c r="B365" s="11">
        <f t="shared" si="20"/>
        <v>18</v>
      </c>
      <c r="C365" s="60" t="e">
        <f t="shared" si="18"/>
        <v>#REF!</v>
      </c>
      <c r="D365" s="60" t="e">
        <f t="shared" si="13"/>
        <v>#NAME?</v>
      </c>
      <c r="E365" s="370" t="e">
        <f t="shared" si="14"/>
        <v>#NAME?</v>
      </c>
      <c r="F365" s="370" t="e">
        <f t="shared" si="15"/>
        <v>#NAME?</v>
      </c>
      <c r="G365" s="370" t="e">
        <f t="shared" si="21"/>
        <v>#REF!</v>
      </c>
      <c r="H365" s="370">
        <f t="shared" si="16"/>
        <v>90.35</v>
      </c>
      <c r="I365" s="56" t="e">
        <f t="shared" si="17"/>
        <v>#REF!</v>
      </c>
      <c r="J365" s="57" t="e">
        <f t="shared" si="19"/>
        <v>#REF!</v>
      </c>
      <c r="K365" s="58" t="e">
        <f>(AVERAGE(J348:J365))</f>
        <v>#REF!</v>
      </c>
      <c r="W365" s="59">
        <v>1</v>
      </c>
    </row>
    <row r="366" spans="2:23" hidden="1" x14ac:dyDescent="0.25">
      <c r="B366" s="11">
        <f t="shared" si="20"/>
        <v>19</v>
      </c>
      <c r="C366" s="60" t="e">
        <f t="shared" si="18"/>
        <v>#REF!</v>
      </c>
      <c r="D366" s="60" t="e">
        <f t="shared" si="13"/>
        <v>#NAME?</v>
      </c>
      <c r="E366" s="370" t="e">
        <f t="shared" si="14"/>
        <v>#NAME?</v>
      </c>
      <c r="F366" s="370" t="e">
        <f t="shared" si="15"/>
        <v>#NAME?</v>
      </c>
      <c r="G366" s="370" t="e">
        <f t="shared" si="21"/>
        <v>#REF!</v>
      </c>
      <c r="H366" s="370">
        <f t="shared" si="16"/>
        <v>90.35</v>
      </c>
      <c r="I366" s="56" t="e">
        <f t="shared" si="17"/>
        <v>#REF!</v>
      </c>
      <c r="J366" s="57" t="e">
        <f t="shared" si="19"/>
        <v>#REF!</v>
      </c>
      <c r="K366" s="58" t="e">
        <f>(AVERAGE(J348:J366))</f>
        <v>#REF!</v>
      </c>
      <c r="W366" s="59">
        <v>1</v>
      </c>
    </row>
    <row r="367" spans="2:23" hidden="1" x14ac:dyDescent="0.25">
      <c r="B367" s="11">
        <f t="shared" si="20"/>
        <v>20</v>
      </c>
      <c r="C367" s="60" t="e">
        <f t="shared" si="18"/>
        <v>#REF!</v>
      </c>
      <c r="D367" s="60" t="e">
        <f t="shared" si="13"/>
        <v>#NAME?</v>
      </c>
      <c r="E367" s="370" t="e">
        <f t="shared" si="14"/>
        <v>#NAME?</v>
      </c>
      <c r="F367" s="370" t="e">
        <f t="shared" si="15"/>
        <v>#NAME?</v>
      </c>
      <c r="G367" s="370" t="e">
        <f t="shared" si="21"/>
        <v>#REF!</v>
      </c>
      <c r="H367" s="370">
        <f t="shared" si="16"/>
        <v>90.35</v>
      </c>
      <c r="I367" s="56" t="e">
        <f t="shared" si="17"/>
        <v>#REF!</v>
      </c>
      <c r="J367" s="57" t="e">
        <f t="shared" si="19"/>
        <v>#REF!</v>
      </c>
      <c r="K367" s="58" t="e">
        <f>(AVERAGE(J348:J367))</f>
        <v>#REF!</v>
      </c>
      <c r="W367" s="59">
        <v>1</v>
      </c>
    </row>
    <row r="368" spans="2:23" hidden="1" x14ac:dyDescent="0.25">
      <c r="B368" s="11">
        <f t="shared" si="20"/>
        <v>21</v>
      </c>
      <c r="C368" s="370" t="e">
        <f>ptrate*W368</f>
        <v>#REF!</v>
      </c>
      <c r="D368" s="370" t="e">
        <f t="shared" si="13"/>
        <v>#NAME?</v>
      </c>
      <c r="E368" s="370" t="e">
        <f t="shared" si="14"/>
        <v>#NAME?</v>
      </c>
      <c r="F368" s="370" t="e">
        <f t="shared" si="15"/>
        <v>#NAME?</v>
      </c>
      <c r="G368" s="370" t="e">
        <f t="shared" si="21"/>
        <v>#REF!</v>
      </c>
      <c r="H368" s="370">
        <f t="shared" si="16"/>
        <v>90.35</v>
      </c>
      <c r="I368" s="56" t="e">
        <f t="shared" si="17"/>
        <v>#REF!</v>
      </c>
      <c r="J368" s="57" t="e">
        <f>I368*wageindex</f>
        <v>#REF!</v>
      </c>
      <c r="K368" s="58" t="e">
        <f>(AVERAGE(J348:J368))</f>
        <v>#REF!</v>
      </c>
      <c r="W368" s="8">
        <f t="shared" ref="W368:W374" si="22">paone</f>
        <v>0.98</v>
      </c>
    </row>
    <row r="369" spans="2:23" hidden="1" x14ac:dyDescent="0.25">
      <c r="B369" s="11">
        <f t="shared" si="20"/>
        <v>22</v>
      </c>
      <c r="C369" s="370" t="e">
        <f t="shared" si="18"/>
        <v>#REF!</v>
      </c>
      <c r="D369" s="370" t="e">
        <f t="shared" si="13"/>
        <v>#NAME?</v>
      </c>
      <c r="E369" s="370" t="e">
        <f t="shared" si="14"/>
        <v>#NAME?</v>
      </c>
      <c r="F369" s="370" t="e">
        <f t="shared" si="15"/>
        <v>#NAME?</v>
      </c>
      <c r="G369" s="370" t="e">
        <f t="shared" si="21"/>
        <v>#REF!</v>
      </c>
      <c r="H369" s="370">
        <f t="shared" si="16"/>
        <v>90.35</v>
      </c>
      <c r="I369" s="56" t="e">
        <f t="shared" si="17"/>
        <v>#REF!</v>
      </c>
      <c r="J369" s="57" t="e">
        <f t="shared" si="19"/>
        <v>#REF!</v>
      </c>
      <c r="K369" s="58" t="e">
        <f>(AVERAGE(J348:J369))</f>
        <v>#REF!</v>
      </c>
      <c r="W369" s="8">
        <f t="shared" si="22"/>
        <v>0.98</v>
      </c>
    </row>
    <row r="370" spans="2:23" hidden="1" x14ac:dyDescent="0.25">
      <c r="B370" s="11">
        <f t="shared" si="20"/>
        <v>23</v>
      </c>
      <c r="C370" s="370" t="e">
        <f t="shared" si="18"/>
        <v>#REF!</v>
      </c>
      <c r="D370" s="370" t="e">
        <f t="shared" si="13"/>
        <v>#NAME?</v>
      </c>
      <c r="E370" s="370" t="e">
        <f t="shared" si="14"/>
        <v>#NAME?</v>
      </c>
      <c r="F370" s="370" t="e">
        <f t="shared" si="15"/>
        <v>#NAME?</v>
      </c>
      <c r="G370" s="370" t="e">
        <f t="shared" si="21"/>
        <v>#REF!</v>
      </c>
      <c r="H370" s="370">
        <f t="shared" si="16"/>
        <v>90.35</v>
      </c>
      <c r="I370" s="56" t="e">
        <f t="shared" si="17"/>
        <v>#REF!</v>
      </c>
      <c r="J370" s="57" t="e">
        <f t="shared" si="19"/>
        <v>#REF!</v>
      </c>
      <c r="K370" s="58" t="e">
        <f>(AVERAGE(J348:J370))</f>
        <v>#REF!</v>
      </c>
      <c r="W370" s="8">
        <f t="shared" si="22"/>
        <v>0.98</v>
      </c>
    </row>
    <row r="371" spans="2:23" hidden="1" x14ac:dyDescent="0.25">
      <c r="B371" s="11">
        <f t="shared" si="20"/>
        <v>24</v>
      </c>
      <c r="C371" s="370" t="e">
        <f t="shared" si="18"/>
        <v>#REF!</v>
      </c>
      <c r="D371" s="370" t="e">
        <f t="shared" si="13"/>
        <v>#NAME?</v>
      </c>
      <c r="E371" s="370" t="e">
        <f t="shared" si="14"/>
        <v>#NAME?</v>
      </c>
      <c r="F371" s="370" t="e">
        <f t="shared" si="15"/>
        <v>#NAME?</v>
      </c>
      <c r="G371" s="370" t="e">
        <f t="shared" si="21"/>
        <v>#REF!</v>
      </c>
      <c r="H371" s="370">
        <f t="shared" si="16"/>
        <v>90.35</v>
      </c>
      <c r="I371" s="56" t="e">
        <f t="shared" si="17"/>
        <v>#REF!</v>
      </c>
      <c r="J371" s="57" t="e">
        <f t="shared" si="19"/>
        <v>#REF!</v>
      </c>
      <c r="K371" s="58" t="e">
        <f>(AVERAGE(J348:J371))</f>
        <v>#REF!</v>
      </c>
      <c r="W371" s="8">
        <f t="shared" si="22"/>
        <v>0.98</v>
      </c>
    </row>
    <row r="372" spans="2:23" hidden="1" x14ac:dyDescent="0.25">
      <c r="B372" s="11">
        <f t="shared" si="20"/>
        <v>25</v>
      </c>
      <c r="C372" s="370" t="e">
        <f t="shared" si="18"/>
        <v>#REF!</v>
      </c>
      <c r="D372" s="370" t="e">
        <f t="shared" si="13"/>
        <v>#NAME?</v>
      </c>
      <c r="E372" s="370" t="e">
        <f t="shared" si="14"/>
        <v>#NAME?</v>
      </c>
      <c r="F372" s="370" t="e">
        <f t="shared" si="15"/>
        <v>#NAME?</v>
      </c>
      <c r="G372" s="370" t="e">
        <f t="shared" si="21"/>
        <v>#REF!</v>
      </c>
      <c r="H372" s="370">
        <f t="shared" si="16"/>
        <v>90.35</v>
      </c>
      <c r="I372" s="56" t="e">
        <f t="shared" si="17"/>
        <v>#REF!</v>
      </c>
      <c r="J372" s="57" t="e">
        <f t="shared" si="19"/>
        <v>#REF!</v>
      </c>
      <c r="K372" s="58" t="e">
        <f>(AVERAGE(J348:J372))</f>
        <v>#REF!</v>
      </c>
      <c r="W372" s="8">
        <f t="shared" si="22"/>
        <v>0.98</v>
      </c>
    </row>
    <row r="373" spans="2:23" hidden="1" x14ac:dyDescent="0.25">
      <c r="B373" s="11">
        <f t="shared" si="20"/>
        <v>26</v>
      </c>
      <c r="C373" s="370" t="e">
        <f t="shared" si="18"/>
        <v>#REF!</v>
      </c>
      <c r="D373" s="370" t="e">
        <f t="shared" si="13"/>
        <v>#NAME?</v>
      </c>
      <c r="E373" s="370" t="e">
        <f t="shared" si="14"/>
        <v>#NAME?</v>
      </c>
      <c r="F373" s="370" t="e">
        <f t="shared" si="15"/>
        <v>#NAME?</v>
      </c>
      <c r="G373" s="370" t="e">
        <f t="shared" si="21"/>
        <v>#REF!</v>
      </c>
      <c r="H373" s="370">
        <f t="shared" si="16"/>
        <v>90.35</v>
      </c>
      <c r="I373" s="56" t="e">
        <f t="shared" si="17"/>
        <v>#REF!</v>
      </c>
      <c r="J373" s="57" t="e">
        <f t="shared" si="19"/>
        <v>#REF!</v>
      </c>
      <c r="K373" s="58" t="e">
        <f>(AVERAGE(J348:J373))</f>
        <v>#REF!</v>
      </c>
      <c r="W373" s="8">
        <f t="shared" si="22"/>
        <v>0.98</v>
      </c>
    </row>
    <row r="374" spans="2:23" hidden="1" x14ac:dyDescent="0.25">
      <c r="B374" s="11">
        <f t="shared" si="20"/>
        <v>27</v>
      </c>
      <c r="C374" s="370" t="e">
        <f t="shared" si="18"/>
        <v>#REF!</v>
      </c>
      <c r="D374" s="370" t="e">
        <f t="shared" si="13"/>
        <v>#NAME?</v>
      </c>
      <c r="E374" s="370" t="e">
        <f t="shared" si="14"/>
        <v>#NAME?</v>
      </c>
      <c r="F374" s="370" t="e">
        <f t="shared" si="15"/>
        <v>#NAME?</v>
      </c>
      <c r="G374" s="370" t="e">
        <f t="shared" si="21"/>
        <v>#REF!</v>
      </c>
      <c r="H374" s="370">
        <f t="shared" si="16"/>
        <v>90.35</v>
      </c>
      <c r="I374" s="56" t="e">
        <f t="shared" si="17"/>
        <v>#REF!</v>
      </c>
      <c r="J374" s="57" t="e">
        <f t="shared" si="19"/>
        <v>#REF!</v>
      </c>
      <c r="K374" s="58" t="e">
        <f>(AVERAGE(J348:J374))</f>
        <v>#REF!</v>
      </c>
      <c r="W374" s="8">
        <f t="shared" si="22"/>
        <v>0.98</v>
      </c>
    </row>
    <row r="375" spans="2:23" hidden="1" x14ac:dyDescent="0.25">
      <c r="B375" s="11">
        <f t="shared" si="20"/>
        <v>28</v>
      </c>
      <c r="C375" s="60" t="e">
        <f t="shared" si="18"/>
        <v>#REF!</v>
      </c>
      <c r="D375" s="60" t="e">
        <f t="shared" si="13"/>
        <v>#NAME?</v>
      </c>
      <c r="E375" s="370" t="e">
        <f t="shared" si="14"/>
        <v>#NAME?</v>
      </c>
      <c r="F375" s="370" t="e">
        <f t="shared" si="15"/>
        <v>#NAME?</v>
      </c>
      <c r="G375" s="370" t="e">
        <f t="shared" si="21"/>
        <v>#REF!</v>
      </c>
      <c r="H375" s="370">
        <f t="shared" si="16"/>
        <v>90.35</v>
      </c>
      <c r="I375" s="56" t="e">
        <f t="shared" si="17"/>
        <v>#REF!</v>
      </c>
      <c r="J375" s="57" t="e">
        <f t="shared" si="19"/>
        <v>#REF!</v>
      </c>
      <c r="K375" s="58" t="e">
        <f>(AVERAGE(J348:J375))</f>
        <v>#REF!</v>
      </c>
      <c r="W375" s="8">
        <f t="shared" ref="W375:W381" si="23">patwo</f>
        <v>0.96</v>
      </c>
    </row>
    <row r="376" spans="2:23" hidden="1" x14ac:dyDescent="0.25">
      <c r="B376" s="11">
        <f t="shared" si="20"/>
        <v>29</v>
      </c>
      <c r="C376" s="60" t="e">
        <f t="shared" si="18"/>
        <v>#REF!</v>
      </c>
      <c r="D376" s="60" t="e">
        <f t="shared" si="13"/>
        <v>#NAME?</v>
      </c>
      <c r="E376" s="370" t="e">
        <f t="shared" si="14"/>
        <v>#NAME?</v>
      </c>
      <c r="F376" s="370" t="e">
        <f t="shared" si="15"/>
        <v>#NAME?</v>
      </c>
      <c r="G376" s="370" t="e">
        <f t="shared" si="21"/>
        <v>#REF!</v>
      </c>
      <c r="H376" s="370">
        <f t="shared" si="16"/>
        <v>90.35</v>
      </c>
      <c r="I376" s="56" t="e">
        <f t="shared" si="17"/>
        <v>#REF!</v>
      </c>
      <c r="J376" s="57" t="e">
        <f t="shared" si="19"/>
        <v>#REF!</v>
      </c>
      <c r="K376" s="58" t="e">
        <f>(AVERAGE(J348:J376))</f>
        <v>#REF!</v>
      </c>
      <c r="W376" s="8">
        <f t="shared" si="23"/>
        <v>0.96</v>
      </c>
    </row>
    <row r="377" spans="2:23" hidden="1" x14ac:dyDescent="0.25">
      <c r="B377" s="11">
        <f t="shared" si="20"/>
        <v>30</v>
      </c>
      <c r="C377" s="60" t="e">
        <f t="shared" si="18"/>
        <v>#REF!</v>
      </c>
      <c r="D377" s="60" t="e">
        <f t="shared" si="13"/>
        <v>#NAME?</v>
      </c>
      <c r="E377" s="370" t="e">
        <f t="shared" si="14"/>
        <v>#NAME?</v>
      </c>
      <c r="F377" s="370" t="e">
        <f t="shared" si="15"/>
        <v>#NAME?</v>
      </c>
      <c r="G377" s="370" t="e">
        <f t="shared" si="21"/>
        <v>#REF!</v>
      </c>
      <c r="H377" s="370">
        <f t="shared" si="16"/>
        <v>90.35</v>
      </c>
      <c r="I377" s="56" t="e">
        <f t="shared" si="17"/>
        <v>#REF!</v>
      </c>
      <c r="J377" s="57" t="e">
        <f t="shared" si="19"/>
        <v>#REF!</v>
      </c>
      <c r="K377" s="58" t="e">
        <f>(AVERAGE(J348:J377))</f>
        <v>#REF!</v>
      </c>
      <c r="W377" s="8">
        <f t="shared" si="23"/>
        <v>0.96</v>
      </c>
    </row>
    <row r="378" spans="2:23" hidden="1" x14ac:dyDescent="0.25">
      <c r="B378" s="11">
        <f t="shared" si="20"/>
        <v>31</v>
      </c>
      <c r="C378" s="60" t="e">
        <f t="shared" si="18"/>
        <v>#REF!</v>
      </c>
      <c r="D378" s="60" t="e">
        <f t="shared" si="13"/>
        <v>#NAME?</v>
      </c>
      <c r="E378" s="370" t="e">
        <f t="shared" si="14"/>
        <v>#NAME?</v>
      </c>
      <c r="F378" s="370" t="e">
        <f t="shared" si="15"/>
        <v>#NAME?</v>
      </c>
      <c r="G378" s="370" t="e">
        <f t="shared" si="21"/>
        <v>#REF!</v>
      </c>
      <c r="H378" s="370">
        <f t="shared" si="16"/>
        <v>90.35</v>
      </c>
      <c r="I378" s="56" t="e">
        <f t="shared" si="17"/>
        <v>#REF!</v>
      </c>
      <c r="J378" s="57" t="e">
        <f t="shared" si="19"/>
        <v>#REF!</v>
      </c>
      <c r="K378" s="58" t="e">
        <f>(AVERAGE(J348:J378))</f>
        <v>#REF!</v>
      </c>
      <c r="W378" s="8">
        <f t="shared" si="23"/>
        <v>0.96</v>
      </c>
    </row>
    <row r="379" spans="2:23" hidden="1" x14ac:dyDescent="0.25">
      <c r="B379" s="11">
        <f t="shared" si="20"/>
        <v>32</v>
      </c>
      <c r="C379" s="60" t="e">
        <f t="shared" si="18"/>
        <v>#REF!</v>
      </c>
      <c r="D379" s="60" t="e">
        <f t="shared" si="13"/>
        <v>#NAME?</v>
      </c>
      <c r="E379" s="370" t="e">
        <f t="shared" si="14"/>
        <v>#NAME?</v>
      </c>
      <c r="F379" s="370" t="e">
        <f t="shared" si="15"/>
        <v>#NAME?</v>
      </c>
      <c r="G379" s="370" t="e">
        <f t="shared" si="21"/>
        <v>#REF!</v>
      </c>
      <c r="H379" s="370">
        <f t="shared" si="16"/>
        <v>90.35</v>
      </c>
      <c r="I379" s="56" t="e">
        <f t="shared" si="17"/>
        <v>#REF!</v>
      </c>
      <c r="J379" s="57" t="e">
        <f t="shared" si="19"/>
        <v>#REF!</v>
      </c>
      <c r="K379" s="58" t="e">
        <f>(AVERAGE(J348:J379))</f>
        <v>#REF!</v>
      </c>
      <c r="W379" s="8">
        <f t="shared" si="23"/>
        <v>0.96</v>
      </c>
    </row>
    <row r="380" spans="2:23" hidden="1" x14ac:dyDescent="0.25">
      <c r="B380" s="11">
        <f t="shared" si="20"/>
        <v>33</v>
      </c>
      <c r="C380" s="60" t="e">
        <f t="shared" si="18"/>
        <v>#REF!</v>
      </c>
      <c r="D380" s="60" t="e">
        <f t="shared" si="13"/>
        <v>#NAME?</v>
      </c>
      <c r="E380" s="370" t="e">
        <f t="shared" ref="E380:E411" si="24">slprate</f>
        <v>#NAME?</v>
      </c>
      <c r="F380" s="370" t="e">
        <f t="shared" ref="F380:F411" si="25">nsgrate</f>
        <v>#NAME?</v>
      </c>
      <c r="G380" s="370" t="e">
        <f t="shared" si="21"/>
        <v>#REF!</v>
      </c>
      <c r="H380" s="370">
        <f t="shared" ref="H380:H411" si="26">noncmrate</f>
        <v>90.35</v>
      </c>
      <c r="I380" s="56" t="e">
        <f t="shared" ref="I380:I443" si="27">SUM(C380:H380)</f>
        <v>#REF!</v>
      </c>
      <c r="J380" s="57" t="e">
        <f t="shared" ref="J380:J411" si="28">I380*wageindex</f>
        <v>#REF!</v>
      </c>
      <c r="K380" s="58" t="e">
        <f>(AVERAGE(J348:J380))</f>
        <v>#REF!</v>
      </c>
      <c r="W380" s="8">
        <f t="shared" si="23"/>
        <v>0.96</v>
      </c>
    </row>
    <row r="381" spans="2:23" hidden="1" x14ac:dyDescent="0.25">
      <c r="B381" s="11">
        <f t="shared" si="20"/>
        <v>34</v>
      </c>
      <c r="C381" s="60" t="e">
        <f t="shared" si="18"/>
        <v>#REF!</v>
      </c>
      <c r="D381" s="60" t="e">
        <f t="shared" si="13"/>
        <v>#NAME?</v>
      </c>
      <c r="E381" s="370" t="e">
        <f t="shared" si="24"/>
        <v>#NAME?</v>
      </c>
      <c r="F381" s="370" t="e">
        <f t="shared" si="25"/>
        <v>#NAME?</v>
      </c>
      <c r="G381" s="370" t="e">
        <f t="shared" si="21"/>
        <v>#REF!</v>
      </c>
      <c r="H381" s="370">
        <f t="shared" si="26"/>
        <v>90.35</v>
      </c>
      <c r="I381" s="56" t="e">
        <f t="shared" si="27"/>
        <v>#REF!</v>
      </c>
      <c r="J381" s="57" t="e">
        <f t="shared" si="28"/>
        <v>#REF!</v>
      </c>
      <c r="K381" s="58" t="e">
        <f>(AVERAGE(J348:J381))</f>
        <v>#REF!</v>
      </c>
      <c r="W381" s="8">
        <f t="shared" si="23"/>
        <v>0.96</v>
      </c>
    </row>
    <row r="382" spans="2:23" hidden="1" x14ac:dyDescent="0.25">
      <c r="B382" s="11">
        <f t="shared" si="20"/>
        <v>35</v>
      </c>
      <c r="C382" s="370" t="e">
        <f t="shared" si="18"/>
        <v>#REF!</v>
      </c>
      <c r="D382" s="370" t="e">
        <f t="shared" si="13"/>
        <v>#NAME?</v>
      </c>
      <c r="E382" s="370" t="e">
        <f t="shared" si="24"/>
        <v>#NAME?</v>
      </c>
      <c r="F382" s="370" t="e">
        <f t="shared" si="25"/>
        <v>#NAME?</v>
      </c>
      <c r="G382" s="370" t="e">
        <f t="shared" si="21"/>
        <v>#REF!</v>
      </c>
      <c r="H382" s="370">
        <f t="shared" si="26"/>
        <v>90.35</v>
      </c>
      <c r="I382" s="56" t="e">
        <f t="shared" si="27"/>
        <v>#REF!</v>
      </c>
      <c r="J382" s="57" t="e">
        <f t="shared" si="28"/>
        <v>#REF!</v>
      </c>
      <c r="K382" s="58" t="e">
        <f>(AVERAGE(J348:J382))</f>
        <v>#REF!</v>
      </c>
      <c r="W382" s="8">
        <f t="shared" ref="W382:W388" si="29">pathree</f>
        <v>0.94</v>
      </c>
    </row>
    <row r="383" spans="2:23" hidden="1" x14ac:dyDescent="0.25">
      <c r="B383" s="11">
        <f t="shared" si="20"/>
        <v>36</v>
      </c>
      <c r="C383" s="370" t="e">
        <f t="shared" si="18"/>
        <v>#REF!</v>
      </c>
      <c r="D383" s="370" t="e">
        <f t="shared" si="13"/>
        <v>#NAME?</v>
      </c>
      <c r="E383" s="370" t="e">
        <f t="shared" si="24"/>
        <v>#NAME?</v>
      </c>
      <c r="F383" s="370" t="e">
        <f t="shared" si="25"/>
        <v>#NAME?</v>
      </c>
      <c r="G383" s="370" t="e">
        <f t="shared" ref="G383:G414" si="30">ntarate*ntaaftwo</f>
        <v>#REF!</v>
      </c>
      <c r="H383" s="370">
        <f t="shared" si="26"/>
        <v>90.35</v>
      </c>
      <c r="I383" s="56" t="e">
        <f t="shared" si="27"/>
        <v>#REF!</v>
      </c>
      <c r="J383" s="57" t="e">
        <f t="shared" si="28"/>
        <v>#REF!</v>
      </c>
      <c r="K383" s="58" t="e">
        <f>(AVERAGE(J348:J383))</f>
        <v>#REF!</v>
      </c>
      <c r="W383" s="8">
        <f t="shared" si="29"/>
        <v>0.94</v>
      </c>
    </row>
    <row r="384" spans="2:23" hidden="1" x14ac:dyDescent="0.25">
      <c r="B384" s="11">
        <f t="shared" si="20"/>
        <v>37</v>
      </c>
      <c r="C384" s="370" t="e">
        <f t="shared" si="18"/>
        <v>#REF!</v>
      </c>
      <c r="D384" s="370" t="e">
        <f t="shared" si="13"/>
        <v>#NAME?</v>
      </c>
      <c r="E384" s="370" t="e">
        <f t="shared" si="24"/>
        <v>#NAME?</v>
      </c>
      <c r="F384" s="370" t="e">
        <f t="shared" si="25"/>
        <v>#NAME?</v>
      </c>
      <c r="G384" s="370" t="e">
        <f t="shared" si="30"/>
        <v>#REF!</v>
      </c>
      <c r="H384" s="370">
        <f t="shared" si="26"/>
        <v>90.35</v>
      </c>
      <c r="I384" s="56" t="e">
        <f t="shared" si="27"/>
        <v>#REF!</v>
      </c>
      <c r="J384" s="57" t="e">
        <f t="shared" si="28"/>
        <v>#REF!</v>
      </c>
      <c r="K384" s="58" t="e">
        <f>(AVERAGE(J348:J384))</f>
        <v>#REF!</v>
      </c>
      <c r="W384" s="8">
        <f t="shared" si="29"/>
        <v>0.94</v>
      </c>
    </row>
    <row r="385" spans="2:23" hidden="1" x14ac:dyDescent="0.25">
      <c r="B385" s="11">
        <f t="shared" si="20"/>
        <v>38</v>
      </c>
      <c r="C385" s="370" t="e">
        <f t="shared" si="18"/>
        <v>#REF!</v>
      </c>
      <c r="D385" s="370" t="e">
        <f t="shared" si="13"/>
        <v>#NAME?</v>
      </c>
      <c r="E385" s="370" t="e">
        <f t="shared" si="24"/>
        <v>#NAME?</v>
      </c>
      <c r="F385" s="370" t="e">
        <f t="shared" si="25"/>
        <v>#NAME?</v>
      </c>
      <c r="G385" s="370" t="e">
        <f t="shared" si="30"/>
        <v>#REF!</v>
      </c>
      <c r="H385" s="370">
        <f t="shared" si="26"/>
        <v>90.35</v>
      </c>
      <c r="I385" s="56" t="e">
        <f t="shared" si="27"/>
        <v>#REF!</v>
      </c>
      <c r="J385" s="57" t="e">
        <f t="shared" si="28"/>
        <v>#REF!</v>
      </c>
      <c r="K385" s="58" t="e">
        <f>(AVERAGE(J348:J385))</f>
        <v>#REF!</v>
      </c>
      <c r="W385" s="8">
        <f t="shared" si="29"/>
        <v>0.94</v>
      </c>
    </row>
    <row r="386" spans="2:23" hidden="1" x14ac:dyDescent="0.25">
      <c r="B386" s="11">
        <f t="shared" si="20"/>
        <v>39</v>
      </c>
      <c r="C386" s="370" t="e">
        <f t="shared" si="18"/>
        <v>#REF!</v>
      </c>
      <c r="D386" s="370" t="e">
        <f t="shared" si="13"/>
        <v>#NAME?</v>
      </c>
      <c r="E386" s="370" t="e">
        <f t="shared" si="24"/>
        <v>#NAME?</v>
      </c>
      <c r="F386" s="370" t="e">
        <f t="shared" si="25"/>
        <v>#NAME?</v>
      </c>
      <c r="G386" s="370" t="e">
        <f t="shared" si="30"/>
        <v>#REF!</v>
      </c>
      <c r="H386" s="370">
        <f t="shared" si="26"/>
        <v>90.35</v>
      </c>
      <c r="I386" s="56" t="e">
        <f t="shared" si="27"/>
        <v>#REF!</v>
      </c>
      <c r="J386" s="57" t="e">
        <f t="shared" si="28"/>
        <v>#REF!</v>
      </c>
      <c r="K386" s="58" t="e">
        <f>(AVERAGE(J348:J386))</f>
        <v>#REF!</v>
      </c>
      <c r="W386" s="8">
        <f t="shared" si="29"/>
        <v>0.94</v>
      </c>
    </row>
    <row r="387" spans="2:23" hidden="1" x14ac:dyDescent="0.25">
      <c r="B387" s="11">
        <f t="shared" si="20"/>
        <v>40</v>
      </c>
      <c r="C387" s="370" t="e">
        <f t="shared" si="18"/>
        <v>#REF!</v>
      </c>
      <c r="D387" s="370" t="e">
        <f t="shared" si="13"/>
        <v>#NAME?</v>
      </c>
      <c r="E387" s="370" t="e">
        <f t="shared" si="24"/>
        <v>#NAME?</v>
      </c>
      <c r="F387" s="370" t="e">
        <f t="shared" si="25"/>
        <v>#NAME?</v>
      </c>
      <c r="G387" s="370" t="e">
        <f t="shared" si="30"/>
        <v>#REF!</v>
      </c>
      <c r="H387" s="370">
        <f t="shared" si="26"/>
        <v>90.35</v>
      </c>
      <c r="I387" s="56" t="e">
        <f t="shared" si="27"/>
        <v>#REF!</v>
      </c>
      <c r="J387" s="57" t="e">
        <f t="shared" si="28"/>
        <v>#REF!</v>
      </c>
      <c r="K387" s="58" t="e">
        <f>(AVERAGE(J348:J387))</f>
        <v>#REF!</v>
      </c>
      <c r="W387" s="8">
        <f t="shared" si="29"/>
        <v>0.94</v>
      </c>
    </row>
    <row r="388" spans="2:23" hidden="1" x14ac:dyDescent="0.25">
      <c r="B388" s="11">
        <f t="shared" si="20"/>
        <v>41</v>
      </c>
      <c r="C388" s="370" t="e">
        <f t="shared" si="18"/>
        <v>#REF!</v>
      </c>
      <c r="D388" s="370" t="e">
        <f t="shared" si="13"/>
        <v>#NAME?</v>
      </c>
      <c r="E388" s="370" t="e">
        <f t="shared" si="24"/>
        <v>#NAME?</v>
      </c>
      <c r="F388" s="370" t="e">
        <f t="shared" si="25"/>
        <v>#NAME?</v>
      </c>
      <c r="G388" s="370" t="e">
        <f t="shared" si="30"/>
        <v>#REF!</v>
      </c>
      <c r="H388" s="370">
        <f t="shared" si="26"/>
        <v>90.35</v>
      </c>
      <c r="I388" s="56" t="e">
        <f t="shared" si="27"/>
        <v>#REF!</v>
      </c>
      <c r="J388" s="57" t="e">
        <f t="shared" si="28"/>
        <v>#REF!</v>
      </c>
      <c r="K388" s="58" t="e">
        <f>(AVERAGE(J348:J388))</f>
        <v>#REF!</v>
      </c>
      <c r="W388" s="8">
        <f t="shared" si="29"/>
        <v>0.94</v>
      </c>
    </row>
    <row r="389" spans="2:23" hidden="1" x14ac:dyDescent="0.25">
      <c r="B389" s="11">
        <f t="shared" si="20"/>
        <v>42</v>
      </c>
      <c r="C389" s="60" t="e">
        <f t="shared" si="18"/>
        <v>#REF!</v>
      </c>
      <c r="D389" s="60" t="e">
        <f t="shared" si="13"/>
        <v>#NAME?</v>
      </c>
      <c r="E389" s="370" t="e">
        <f t="shared" si="24"/>
        <v>#NAME?</v>
      </c>
      <c r="F389" s="370" t="e">
        <f t="shared" si="25"/>
        <v>#NAME?</v>
      </c>
      <c r="G389" s="370" t="e">
        <f t="shared" si="30"/>
        <v>#REF!</v>
      </c>
      <c r="H389" s="370">
        <f t="shared" si="26"/>
        <v>90.35</v>
      </c>
      <c r="I389" s="56" t="e">
        <f t="shared" si="27"/>
        <v>#REF!</v>
      </c>
      <c r="J389" s="57" t="e">
        <f t="shared" si="28"/>
        <v>#REF!</v>
      </c>
      <c r="K389" s="58" t="e">
        <f>(AVERAGE(J348:J389))</f>
        <v>#REF!</v>
      </c>
      <c r="W389" s="8">
        <f t="shared" ref="W389:W395" si="31">pafour</f>
        <v>0.92</v>
      </c>
    </row>
    <row r="390" spans="2:23" hidden="1" x14ac:dyDescent="0.25">
      <c r="B390" s="11">
        <f t="shared" si="20"/>
        <v>43</v>
      </c>
      <c r="C390" s="60" t="e">
        <f t="shared" si="18"/>
        <v>#REF!</v>
      </c>
      <c r="D390" s="60" t="e">
        <f t="shared" si="13"/>
        <v>#NAME?</v>
      </c>
      <c r="E390" s="370" t="e">
        <f t="shared" si="24"/>
        <v>#NAME?</v>
      </c>
      <c r="F390" s="370" t="e">
        <f t="shared" si="25"/>
        <v>#NAME?</v>
      </c>
      <c r="G390" s="370" t="e">
        <f t="shared" si="30"/>
        <v>#REF!</v>
      </c>
      <c r="H390" s="370">
        <f t="shared" si="26"/>
        <v>90.35</v>
      </c>
      <c r="I390" s="56" t="e">
        <f t="shared" si="27"/>
        <v>#REF!</v>
      </c>
      <c r="J390" s="57" t="e">
        <f t="shared" si="28"/>
        <v>#REF!</v>
      </c>
      <c r="K390" s="58" t="e">
        <f>(AVERAGE(J348:J390))</f>
        <v>#REF!</v>
      </c>
      <c r="W390" s="8">
        <f t="shared" si="31"/>
        <v>0.92</v>
      </c>
    </row>
    <row r="391" spans="2:23" hidden="1" x14ac:dyDescent="0.25">
      <c r="B391" s="11">
        <f t="shared" si="20"/>
        <v>44</v>
      </c>
      <c r="C391" s="60" t="e">
        <f t="shared" si="18"/>
        <v>#REF!</v>
      </c>
      <c r="D391" s="60" t="e">
        <f t="shared" si="13"/>
        <v>#NAME?</v>
      </c>
      <c r="E391" s="370" t="e">
        <f t="shared" si="24"/>
        <v>#NAME?</v>
      </c>
      <c r="F391" s="370" t="e">
        <f t="shared" si="25"/>
        <v>#NAME?</v>
      </c>
      <c r="G391" s="370" t="e">
        <f t="shared" si="30"/>
        <v>#REF!</v>
      </c>
      <c r="H391" s="370">
        <f t="shared" si="26"/>
        <v>90.35</v>
      </c>
      <c r="I391" s="56" t="e">
        <f t="shared" si="27"/>
        <v>#REF!</v>
      </c>
      <c r="J391" s="57" t="e">
        <f t="shared" si="28"/>
        <v>#REF!</v>
      </c>
      <c r="K391" s="58" t="e">
        <f>(AVERAGE(J348:J391))</f>
        <v>#REF!</v>
      </c>
      <c r="W391" s="8">
        <f t="shared" si="31"/>
        <v>0.92</v>
      </c>
    </row>
    <row r="392" spans="2:23" hidden="1" x14ac:dyDescent="0.25">
      <c r="B392" s="11">
        <f t="shared" si="20"/>
        <v>45</v>
      </c>
      <c r="C392" s="60" t="e">
        <f t="shared" si="18"/>
        <v>#REF!</v>
      </c>
      <c r="D392" s="60" t="e">
        <f t="shared" si="13"/>
        <v>#NAME?</v>
      </c>
      <c r="E392" s="370" t="e">
        <f t="shared" si="24"/>
        <v>#NAME?</v>
      </c>
      <c r="F392" s="370" t="e">
        <f t="shared" si="25"/>
        <v>#NAME?</v>
      </c>
      <c r="G392" s="370" t="e">
        <f t="shared" si="30"/>
        <v>#REF!</v>
      </c>
      <c r="H392" s="370">
        <f t="shared" si="26"/>
        <v>90.35</v>
      </c>
      <c r="I392" s="56" t="e">
        <f t="shared" si="27"/>
        <v>#REF!</v>
      </c>
      <c r="J392" s="57" t="e">
        <f t="shared" si="28"/>
        <v>#REF!</v>
      </c>
      <c r="K392" s="58" t="e">
        <f>(AVERAGE(J348:J392))</f>
        <v>#REF!</v>
      </c>
      <c r="W392" s="8">
        <f t="shared" si="31"/>
        <v>0.92</v>
      </c>
    </row>
    <row r="393" spans="2:23" hidden="1" x14ac:dyDescent="0.25">
      <c r="B393" s="11">
        <f t="shared" si="20"/>
        <v>46</v>
      </c>
      <c r="C393" s="60" t="e">
        <f t="shared" si="18"/>
        <v>#REF!</v>
      </c>
      <c r="D393" s="60" t="e">
        <f t="shared" si="13"/>
        <v>#NAME?</v>
      </c>
      <c r="E393" s="370" t="e">
        <f t="shared" si="24"/>
        <v>#NAME?</v>
      </c>
      <c r="F393" s="370" t="e">
        <f t="shared" si="25"/>
        <v>#NAME?</v>
      </c>
      <c r="G393" s="370" t="e">
        <f t="shared" si="30"/>
        <v>#REF!</v>
      </c>
      <c r="H393" s="370">
        <f t="shared" si="26"/>
        <v>90.35</v>
      </c>
      <c r="I393" s="56" t="e">
        <f t="shared" si="27"/>
        <v>#REF!</v>
      </c>
      <c r="J393" s="57" t="e">
        <f t="shared" si="28"/>
        <v>#REF!</v>
      </c>
      <c r="K393" s="58" t="e">
        <f>(AVERAGE(J348:J393))</f>
        <v>#REF!</v>
      </c>
      <c r="W393" s="8">
        <f t="shared" si="31"/>
        <v>0.92</v>
      </c>
    </row>
    <row r="394" spans="2:23" hidden="1" x14ac:dyDescent="0.25">
      <c r="B394" s="11">
        <f t="shared" si="20"/>
        <v>47</v>
      </c>
      <c r="C394" s="60" t="e">
        <f t="shared" si="18"/>
        <v>#REF!</v>
      </c>
      <c r="D394" s="60" t="e">
        <f t="shared" si="13"/>
        <v>#NAME?</v>
      </c>
      <c r="E394" s="370" t="e">
        <f t="shared" si="24"/>
        <v>#NAME?</v>
      </c>
      <c r="F394" s="370" t="e">
        <f t="shared" si="25"/>
        <v>#NAME?</v>
      </c>
      <c r="G394" s="370" t="e">
        <f t="shared" si="30"/>
        <v>#REF!</v>
      </c>
      <c r="H394" s="370">
        <f t="shared" si="26"/>
        <v>90.35</v>
      </c>
      <c r="I394" s="56" t="e">
        <f t="shared" si="27"/>
        <v>#REF!</v>
      </c>
      <c r="J394" s="57" t="e">
        <f t="shared" si="28"/>
        <v>#REF!</v>
      </c>
      <c r="K394" s="58" t="e">
        <f>(AVERAGE(J348:J394))</f>
        <v>#REF!</v>
      </c>
      <c r="W394" s="8">
        <f t="shared" si="31"/>
        <v>0.92</v>
      </c>
    </row>
    <row r="395" spans="2:23" hidden="1" x14ac:dyDescent="0.25">
      <c r="B395" s="11">
        <f t="shared" si="20"/>
        <v>48</v>
      </c>
      <c r="C395" s="60" t="e">
        <f t="shared" si="18"/>
        <v>#REF!</v>
      </c>
      <c r="D395" s="60" t="e">
        <f t="shared" si="13"/>
        <v>#NAME?</v>
      </c>
      <c r="E395" s="370" t="e">
        <f t="shared" si="24"/>
        <v>#NAME?</v>
      </c>
      <c r="F395" s="370" t="e">
        <f t="shared" si="25"/>
        <v>#NAME?</v>
      </c>
      <c r="G395" s="370" t="e">
        <f t="shared" si="30"/>
        <v>#REF!</v>
      </c>
      <c r="H395" s="370">
        <f t="shared" si="26"/>
        <v>90.35</v>
      </c>
      <c r="I395" s="56" t="e">
        <f t="shared" si="27"/>
        <v>#REF!</v>
      </c>
      <c r="J395" s="57" t="e">
        <f t="shared" si="28"/>
        <v>#REF!</v>
      </c>
      <c r="K395" s="58" t="e">
        <f>(AVERAGE(J348:J395))</f>
        <v>#REF!</v>
      </c>
      <c r="W395" s="8">
        <f t="shared" si="31"/>
        <v>0.92</v>
      </c>
    </row>
    <row r="396" spans="2:23" hidden="1" x14ac:dyDescent="0.25">
      <c r="B396" s="11">
        <f t="shared" si="20"/>
        <v>49</v>
      </c>
      <c r="C396" s="370" t="e">
        <f t="shared" si="18"/>
        <v>#REF!</v>
      </c>
      <c r="D396" s="370" t="e">
        <f t="shared" si="13"/>
        <v>#NAME?</v>
      </c>
      <c r="E396" s="370" t="e">
        <f t="shared" si="24"/>
        <v>#NAME?</v>
      </c>
      <c r="F396" s="370" t="e">
        <f t="shared" si="25"/>
        <v>#NAME?</v>
      </c>
      <c r="G396" s="370" t="e">
        <f t="shared" si="30"/>
        <v>#REF!</v>
      </c>
      <c r="H396" s="370">
        <f t="shared" si="26"/>
        <v>90.35</v>
      </c>
      <c r="I396" s="56" t="e">
        <f t="shared" si="27"/>
        <v>#REF!</v>
      </c>
      <c r="J396" s="57" t="e">
        <f t="shared" si="28"/>
        <v>#REF!</v>
      </c>
      <c r="K396" s="58" t="e">
        <f>(AVERAGE(J348:J396))</f>
        <v>#REF!</v>
      </c>
      <c r="W396" s="8">
        <f t="shared" ref="W396:W402" si="32">pafive</f>
        <v>0.9</v>
      </c>
    </row>
    <row r="397" spans="2:23" hidden="1" x14ac:dyDescent="0.25">
      <c r="B397" s="11">
        <f t="shared" si="20"/>
        <v>50</v>
      </c>
      <c r="C397" s="370" t="e">
        <f t="shared" si="18"/>
        <v>#REF!</v>
      </c>
      <c r="D397" s="370" t="e">
        <f t="shared" si="13"/>
        <v>#NAME?</v>
      </c>
      <c r="E397" s="370" t="e">
        <f t="shared" si="24"/>
        <v>#NAME?</v>
      </c>
      <c r="F397" s="370" t="e">
        <f t="shared" si="25"/>
        <v>#NAME?</v>
      </c>
      <c r="G397" s="370" t="e">
        <f t="shared" si="30"/>
        <v>#REF!</v>
      </c>
      <c r="H397" s="370">
        <f t="shared" si="26"/>
        <v>90.35</v>
      </c>
      <c r="I397" s="56" t="e">
        <f t="shared" si="27"/>
        <v>#REF!</v>
      </c>
      <c r="J397" s="57" t="e">
        <f t="shared" si="28"/>
        <v>#REF!</v>
      </c>
      <c r="K397" s="58" t="e">
        <f>(AVERAGE(J348:J397))</f>
        <v>#REF!</v>
      </c>
      <c r="W397" s="8">
        <f t="shared" si="32"/>
        <v>0.9</v>
      </c>
    </row>
    <row r="398" spans="2:23" hidden="1" x14ac:dyDescent="0.25">
      <c r="B398" s="11">
        <f t="shared" si="20"/>
        <v>51</v>
      </c>
      <c r="C398" s="370" t="e">
        <f t="shared" si="18"/>
        <v>#REF!</v>
      </c>
      <c r="D398" s="370" t="e">
        <f t="shared" si="13"/>
        <v>#NAME?</v>
      </c>
      <c r="E398" s="370" t="e">
        <f t="shared" si="24"/>
        <v>#NAME?</v>
      </c>
      <c r="F398" s="370" t="e">
        <f t="shared" si="25"/>
        <v>#NAME?</v>
      </c>
      <c r="G398" s="370" t="e">
        <f t="shared" si="30"/>
        <v>#REF!</v>
      </c>
      <c r="H398" s="370">
        <f t="shared" si="26"/>
        <v>90.35</v>
      </c>
      <c r="I398" s="56" t="e">
        <f t="shared" si="27"/>
        <v>#REF!</v>
      </c>
      <c r="J398" s="57" t="e">
        <f t="shared" si="28"/>
        <v>#REF!</v>
      </c>
      <c r="K398" s="58" t="e">
        <f>(AVERAGE(J348:J398))</f>
        <v>#REF!</v>
      </c>
      <c r="W398" s="8">
        <f t="shared" si="32"/>
        <v>0.9</v>
      </c>
    </row>
    <row r="399" spans="2:23" ht="14.25" hidden="1" customHeight="1" x14ac:dyDescent="0.25">
      <c r="B399" s="11">
        <f t="shared" si="20"/>
        <v>52</v>
      </c>
      <c r="C399" s="370" t="e">
        <f t="shared" si="18"/>
        <v>#REF!</v>
      </c>
      <c r="D399" s="370" t="e">
        <f t="shared" si="13"/>
        <v>#NAME?</v>
      </c>
      <c r="E399" s="370" t="e">
        <f t="shared" si="24"/>
        <v>#NAME?</v>
      </c>
      <c r="F399" s="370" t="e">
        <f t="shared" si="25"/>
        <v>#NAME?</v>
      </c>
      <c r="G399" s="370" t="e">
        <f t="shared" si="30"/>
        <v>#REF!</v>
      </c>
      <c r="H399" s="370">
        <f t="shared" si="26"/>
        <v>90.35</v>
      </c>
      <c r="I399" s="56" t="e">
        <f t="shared" si="27"/>
        <v>#REF!</v>
      </c>
      <c r="J399" s="57" t="e">
        <f t="shared" si="28"/>
        <v>#REF!</v>
      </c>
      <c r="K399" s="58" t="e">
        <f>(AVERAGE(J348:J399))</f>
        <v>#REF!</v>
      </c>
      <c r="W399" s="8">
        <f t="shared" si="32"/>
        <v>0.9</v>
      </c>
    </row>
    <row r="400" spans="2:23" hidden="1" x14ac:dyDescent="0.25">
      <c r="B400" s="11">
        <f t="shared" si="20"/>
        <v>53</v>
      </c>
      <c r="C400" s="370" t="e">
        <f t="shared" si="18"/>
        <v>#REF!</v>
      </c>
      <c r="D400" s="370" t="e">
        <f t="shared" si="13"/>
        <v>#NAME?</v>
      </c>
      <c r="E400" s="370" t="e">
        <f t="shared" si="24"/>
        <v>#NAME?</v>
      </c>
      <c r="F400" s="370" t="e">
        <f t="shared" si="25"/>
        <v>#NAME?</v>
      </c>
      <c r="G400" s="370" t="e">
        <f t="shared" si="30"/>
        <v>#REF!</v>
      </c>
      <c r="H400" s="370">
        <f t="shared" si="26"/>
        <v>90.35</v>
      </c>
      <c r="I400" s="56" t="e">
        <f t="shared" si="27"/>
        <v>#REF!</v>
      </c>
      <c r="J400" s="57" t="e">
        <f t="shared" si="28"/>
        <v>#REF!</v>
      </c>
      <c r="K400" s="58" t="e">
        <f>(AVERAGE(J348:J400))</f>
        <v>#REF!</v>
      </c>
      <c r="W400" s="8">
        <f t="shared" si="32"/>
        <v>0.9</v>
      </c>
    </row>
    <row r="401" spans="2:23" s="319" customFormat="1" ht="15" hidden="1" customHeight="1" x14ac:dyDescent="0.25">
      <c r="B401" s="11">
        <f t="shared" si="20"/>
        <v>54</v>
      </c>
      <c r="C401" s="370" t="e">
        <f t="shared" si="18"/>
        <v>#REF!</v>
      </c>
      <c r="D401" s="370" t="e">
        <f t="shared" si="13"/>
        <v>#NAME?</v>
      </c>
      <c r="E401" s="370" t="e">
        <f t="shared" si="24"/>
        <v>#NAME?</v>
      </c>
      <c r="F401" s="370" t="e">
        <f t="shared" si="25"/>
        <v>#NAME?</v>
      </c>
      <c r="G401" s="370" t="e">
        <f t="shared" si="30"/>
        <v>#REF!</v>
      </c>
      <c r="H401" s="370">
        <f t="shared" si="26"/>
        <v>90.35</v>
      </c>
      <c r="I401" s="56" t="e">
        <f t="shared" si="27"/>
        <v>#REF!</v>
      </c>
      <c r="J401" s="57" t="e">
        <f t="shared" si="28"/>
        <v>#REF!</v>
      </c>
      <c r="K401" s="58" t="e">
        <f>(AVERAGE(J348:J401))</f>
        <v>#REF!</v>
      </c>
      <c r="W401" s="8">
        <f t="shared" si="32"/>
        <v>0.9</v>
      </c>
    </row>
    <row r="402" spans="2:23" hidden="1" x14ac:dyDescent="0.25">
      <c r="B402" s="11">
        <f t="shared" si="20"/>
        <v>55</v>
      </c>
      <c r="C402" s="370" t="e">
        <f t="shared" si="18"/>
        <v>#REF!</v>
      </c>
      <c r="D402" s="370" t="e">
        <f t="shared" si="13"/>
        <v>#NAME?</v>
      </c>
      <c r="E402" s="370" t="e">
        <f t="shared" si="24"/>
        <v>#NAME?</v>
      </c>
      <c r="F402" s="370" t="e">
        <f t="shared" si="25"/>
        <v>#NAME?</v>
      </c>
      <c r="G402" s="370" t="e">
        <f t="shared" si="30"/>
        <v>#REF!</v>
      </c>
      <c r="H402" s="370">
        <f t="shared" si="26"/>
        <v>90.35</v>
      </c>
      <c r="I402" s="56" t="e">
        <f t="shared" si="27"/>
        <v>#REF!</v>
      </c>
      <c r="J402" s="57" t="e">
        <f t="shared" si="28"/>
        <v>#REF!</v>
      </c>
      <c r="K402" s="58" t="e">
        <f>(AVERAGE(J348:J402))</f>
        <v>#REF!</v>
      </c>
      <c r="W402" s="8">
        <f t="shared" si="32"/>
        <v>0.9</v>
      </c>
    </row>
    <row r="403" spans="2:23" hidden="1" x14ac:dyDescent="0.25">
      <c r="B403" s="11">
        <f t="shared" si="20"/>
        <v>56</v>
      </c>
      <c r="C403" s="60" t="e">
        <f t="shared" si="18"/>
        <v>#REF!</v>
      </c>
      <c r="D403" s="60" t="e">
        <f t="shared" si="13"/>
        <v>#NAME?</v>
      </c>
      <c r="E403" s="370" t="e">
        <f t="shared" si="24"/>
        <v>#NAME?</v>
      </c>
      <c r="F403" s="370" t="e">
        <f t="shared" si="25"/>
        <v>#NAME?</v>
      </c>
      <c r="G403" s="370" t="e">
        <f t="shared" si="30"/>
        <v>#REF!</v>
      </c>
      <c r="H403" s="370">
        <f t="shared" si="26"/>
        <v>90.35</v>
      </c>
      <c r="I403" s="56" t="e">
        <f t="shared" si="27"/>
        <v>#REF!</v>
      </c>
      <c r="J403" s="57" t="e">
        <f t="shared" si="28"/>
        <v>#REF!</v>
      </c>
      <c r="K403" s="58" t="e">
        <f>(AVERAGE(J348:J403))</f>
        <v>#REF!</v>
      </c>
      <c r="W403" s="8">
        <f t="shared" ref="W403:W409" si="33">pasix</f>
        <v>0.88</v>
      </c>
    </row>
    <row r="404" spans="2:23" hidden="1" x14ac:dyDescent="0.25">
      <c r="B404" s="11">
        <f t="shared" si="20"/>
        <v>57</v>
      </c>
      <c r="C404" s="60" t="e">
        <f t="shared" si="18"/>
        <v>#REF!</v>
      </c>
      <c r="D404" s="60" t="e">
        <f t="shared" si="13"/>
        <v>#NAME?</v>
      </c>
      <c r="E404" s="370" t="e">
        <f t="shared" si="24"/>
        <v>#NAME?</v>
      </c>
      <c r="F404" s="370" t="e">
        <f t="shared" si="25"/>
        <v>#NAME?</v>
      </c>
      <c r="G404" s="370" t="e">
        <f t="shared" si="30"/>
        <v>#REF!</v>
      </c>
      <c r="H404" s="370">
        <f t="shared" si="26"/>
        <v>90.35</v>
      </c>
      <c r="I404" s="56" t="e">
        <f t="shared" si="27"/>
        <v>#REF!</v>
      </c>
      <c r="J404" s="57" t="e">
        <f t="shared" si="28"/>
        <v>#REF!</v>
      </c>
      <c r="K404" s="58" t="e">
        <f>(AVERAGE(J348:J404))</f>
        <v>#REF!</v>
      </c>
      <c r="W404" s="8">
        <f t="shared" si="33"/>
        <v>0.88</v>
      </c>
    </row>
    <row r="405" spans="2:23" hidden="1" x14ac:dyDescent="0.25">
      <c r="B405" s="11">
        <f t="shared" si="20"/>
        <v>58</v>
      </c>
      <c r="C405" s="60" t="e">
        <f t="shared" si="18"/>
        <v>#REF!</v>
      </c>
      <c r="D405" s="60" t="e">
        <f t="shared" si="13"/>
        <v>#NAME?</v>
      </c>
      <c r="E405" s="370" t="e">
        <f t="shared" si="24"/>
        <v>#NAME?</v>
      </c>
      <c r="F405" s="370" t="e">
        <f t="shared" si="25"/>
        <v>#NAME?</v>
      </c>
      <c r="G405" s="370" t="e">
        <f t="shared" si="30"/>
        <v>#REF!</v>
      </c>
      <c r="H405" s="370">
        <f t="shared" si="26"/>
        <v>90.35</v>
      </c>
      <c r="I405" s="56" t="e">
        <f t="shared" si="27"/>
        <v>#REF!</v>
      </c>
      <c r="J405" s="57" t="e">
        <f t="shared" si="28"/>
        <v>#REF!</v>
      </c>
      <c r="K405" s="58" t="e">
        <f>(AVERAGE(J348:J405))</f>
        <v>#REF!</v>
      </c>
      <c r="W405" s="8">
        <f t="shared" si="33"/>
        <v>0.88</v>
      </c>
    </row>
    <row r="406" spans="2:23" hidden="1" x14ac:dyDescent="0.25">
      <c r="B406" s="11">
        <f t="shared" si="20"/>
        <v>59</v>
      </c>
      <c r="C406" s="60" t="e">
        <f t="shared" si="18"/>
        <v>#REF!</v>
      </c>
      <c r="D406" s="60" t="e">
        <f t="shared" si="13"/>
        <v>#NAME?</v>
      </c>
      <c r="E406" s="370" t="e">
        <f t="shared" si="24"/>
        <v>#NAME?</v>
      </c>
      <c r="F406" s="370" t="e">
        <f t="shared" si="25"/>
        <v>#NAME?</v>
      </c>
      <c r="G406" s="370" t="e">
        <f t="shared" si="30"/>
        <v>#REF!</v>
      </c>
      <c r="H406" s="370">
        <f t="shared" si="26"/>
        <v>90.35</v>
      </c>
      <c r="I406" s="56" t="e">
        <f t="shared" si="27"/>
        <v>#REF!</v>
      </c>
      <c r="J406" s="57" t="e">
        <f t="shared" si="28"/>
        <v>#REF!</v>
      </c>
      <c r="K406" s="58" t="e">
        <f>(AVERAGE(J348:J406))</f>
        <v>#REF!</v>
      </c>
      <c r="W406" s="8">
        <f t="shared" si="33"/>
        <v>0.88</v>
      </c>
    </row>
    <row r="407" spans="2:23" hidden="1" x14ac:dyDescent="0.25">
      <c r="B407" s="11">
        <f t="shared" si="20"/>
        <v>60</v>
      </c>
      <c r="C407" s="60" t="e">
        <f t="shared" si="18"/>
        <v>#REF!</v>
      </c>
      <c r="D407" s="60" t="e">
        <f t="shared" si="13"/>
        <v>#NAME?</v>
      </c>
      <c r="E407" s="370" t="e">
        <f t="shared" si="24"/>
        <v>#NAME?</v>
      </c>
      <c r="F407" s="370" t="e">
        <f t="shared" si="25"/>
        <v>#NAME?</v>
      </c>
      <c r="G407" s="370" t="e">
        <f t="shared" si="30"/>
        <v>#REF!</v>
      </c>
      <c r="H407" s="370">
        <f t="shared" si="26"/>
        <v>90.35</v>
      </c>
      <c r="I407" s="56" t="e">
        <f t="shared" si="27"/>
        <v>#REF!</v>
      </c>
      <c r="J407" s="57" t="e">
        <f t="shared" si="28"/>
        <v>#REF!</v>
      </c>
      <c r="K407" s="58" t="e">
        <f>(AVERAGE(J348:J407))</f>
        <v>#REF!</v>
      </c>
      <c r="W407" s="8">
        <f t="shared" si="33"/>
        <v>0.88</v>
      </c>
    </row>
    <row r="408" spans="2:23" hidden="1" x14ac:dyDescent="0.25">
      <c r="B408" s="11">
        <f t="shared" si="20"/>
        <v>61</v>
      </c>
      <c r="C408" s="60" t="e">
        <f t="shared" si="18"/>
        <v>#REF!</v>
      </c>
      <c r="D408" s="60" t="e">
        <f t="shared" si="13"/>
        <v>#NAME?</v>
      </c>
      <c r="E408" s="370" t="e">
        <f t="shared" si="24"/>
        <v>#NAME?</v>
      </c>
      <c r="F408" s="370" t="e">
        <f t="shared" si="25"/>
        <v>#NAME?</v>
      </c>
      <c r="G408" s="370" t="e">
        <f t="shared" si="30"/>
        <v>#REF!</v>
      </c>
      <c r="H408" s="370">
        <f t="shared" si="26"/>
        <v>90.35</v>
      </c>
      <c r="I408" s="56" t="e">
        <f t="shared" si="27"/>
        <v>#REF!</v>
      </c>
      <c r="J408" s="57" t="e">
        <f t="shared" si="28"/>
        <v>#REF!</v>
      </c>
      <c r="K408" s="58" t="e">
        <f>(AVERAGE(J348:J408))</f>
        <v>#REF!</v>
      </c>
      <c r="W408" s="8">
        <f t="shared" si="33"/>
        <v>0.88</v>
      </c>
    </row>
    <row r="409" spans="2:23" hidden="1" x14ac:dyDescent="0.25">
      <c r="B409" s="11">
        <f t="shared" si="20"/>
        <v>62</v>
      </c>
      <c r="C409" s="60" t="e">
        <f t="shared" si="18"/>
        <v>#REF!</v>
      </c>
      <c r="D409" s="60" t="e">
        <f t="shared" si="13"/>
        <v>#NAME?</v>
      </c>
      <c r="E409" s="370" t="e">
        <f t="shared" si="24"/>
        <v>#NAME?</v>
      </c>
      <c r="F409" s="370" t="e">
        <f t="shared" si="25"/>
        <v>#NAME?</v>
      </c>
      <c r="G409" s="370" t="e">
        <f t="shared" si="30"/>
        <v>#REF!</v>
      </c>
      <c r="H409" s="370">
        <f t="shared" si="26"/>
        <v>90.35</v>
      </c>
      <c r="I409" s="56" t="e">
        <f t="shared" si="27"/>
        <v>#REF!</v>
      </c>
      <c r="J409" s="57" t="e">
        <f t="shared" si="28"/>
        <v>#REF!</v>
      </c>
      <c r="K409" s="58" t="e">
        <f>(AVERAGE(ratestart:J409))</f>
        <v>#REF!</v>
      </c>
      <c r="W409" s="8">
        <f t="shared" si="33"/>
        <v>0.88</v>
      </c>
    </row>
    <row r="410" spans="2:23" hidden="1" x14ac:dyDescent="0.25">
      <c r="B410" s="11">
        <f t="shared" si="20"/>
        <v>63</v>
      </c>
      <c r="C410" s="370" t="e">
        <f t="shared" si="18"/>
        <v>#REF!</v>
      </c>
      <c r="D410" s="370" t="e">
        <f t="shared" si="13"/>
        <v>#NAME?</v>
      </c>
      <c r="E410" s="370" t="e">
        <f t="shared" si="24"/>
        <v>#NAME?</v>
      </c>
      <c r="F410" s="370" t="e">
        <f t="shared" si="25"/>
        <v>#NAME?</v>
      </c>
      <c r="G410" s="370" t="e">
        <f t="shared" si="30"/>
        <v>#REF!</v>
      </c>
      <c r="H410" s="370">
        <f t="shared" si="26"/>
        <v>90.35</v>
      </c>
      <c r="I410" s="56" t="e">
        <f t="shared" si="27"/>
        <v>#REF!</v>
      </c>
      <c r="J410" s="57" t="e">
        <f t="shared" si="28"/>
        <v>#REF!</v>
      </c>
      <c r="K410" s="58" t="e">
        <f>(AVERAGE(ratestart:J410))</f>
        <v>#REF!</v>
      </c>
      <c r="W410" s="8">
        <f t="shared" ref="W410:W416" si="34">paseven</f>
        <v>0.86</v>
      </c>
    </row>
    <row r="411" spans="2:23" hidden="1" x14ac:dyDescent="0.25">
      <c r="B411" s="11">
        <f t="shared" si="20"/>
        <v>64</v>
      </c>
      <c r="C411" s="370" t="e">
        <f t="shared" si="18"/>
        <v>#REF!</v>
      </c>
      <c r="D411" s="370" t="e">
        <f t="shared" si="13"/>
        <v>#NAME?</v>
      </c>
      <c r="E411" s="370" t="e">
        <f t="shared" si="24"/>
        <v>#NAME?</v>
      </c>
      <c r="F411" s="370" t="e">
        <f t="shared" si="25"/>
        <v>#NAME?</v>
      </c>
      <c r="G411" s="370" t="e">
        <f t="shared" si="30"/>
        <v>#REF!</v>
      </c>
      <c r="H411" s="370">
        <f t="shared" si="26"/>
        <v>90.35</v>
      </c>
      <c r="I411" s="56" t="e">
        <f t="shared" si="27"/>
        <v>#REF!</v>
      </c>
      <c r="J411" s="57" t="e">
        <f t="shared" si="28"/>
        <v>#REF!</v>
      </c>
      <c r="K411" s="58" t="e">
        <f>(AVERAGE(ratestart:J411))</f>
        <v>#REF!</v>
      </c>
      <c r="W411" s="8">
        <f t="shared" si="34"/>
        <v>0.86</v>
      </c>
    </row>
    <row r="412" spans="2:23" hidden="1" x14ac:dyDescent="0.25">
      <c r="B412" s="11">
        <f t="shared" si="20"/>
        <v>65</v>
      </c>
      <c r="C412" s="370" t="e">
        <f t="shared" si="18"/>
        <v>#REF!</v>
      </c>
      <c r="D412" s="370" t="e">
        <f t="shared" ref="D412:D447" si="35">otrate*W412</f>
        <v>#NAME?</v>
      </c>
      <c r="E412" s="370" t="e">
        <f t="shared" ref="E412:E447" si="36">slprate</f>
        <v>#NAME?</v>
      </c>
      <c r="F412" s="370" t="e">
        <f t="shared" ref="F412:F447" si="37">nsgrate</f>
        <v>#NAME?</v>
      </c>
      <c r="G412" s="370" t="e">
        <f t="shared" si="30"/>
        <v>#REF!</v>
      </c>
      <c r="H412" s="370">
        <f t="shared" ref="H412:H447" si="38">noncmrate</f>
        <v>90.35</v>
      </c>
      <c r="I412" s="56" t="e">
        <f t="shared" si="27"/>
        <v>#REF!</v>
      </c>
      <c r="J412" s="57" t="e">
        <f t="shared" ref="J412:J443" si="39">I412*wageindex</f>
        <v>#REF!</v>
      </c>
      <c r="K412" s="58" t="e">
        <f>(AVERAGE(ratestart:J412))</f>
        <v>#REF!</v>
      </c>
      <c r="W412" s="8">
        <f t="shared" si="34"/>
        <v>0.86</v>
      </c>
    </row>
    <row r="413" spans="2:23" hidden="1" x14ac:dyDescent="0.25">
      <c r="B413" s="11">
        <f t="shared" si="20"/>
        <v>66</v>
      </c>
      <c r="C413" s="370" t="e">
        <f t="shared" ref="C413:C447" si="40">ptrate*W413</f>
        <v>#REF!</v>
      </c>
      <c r="D413" s="370" t="e">
        <f t="shared" si="35"/>
        <v>#NAME?</v>
      </c>
      <c r="E413" s="370" t="e">
        <f t="shared" si="36"/>
        <v>#NAME?</v>
      </c>
      <c r="F413" s="370" t="e">
        <f t="shared" si="37"/>
        <v>#NAME?</v>
      </c>
      <c r="G413" s="370" t="e">
        <f t="shared" si="30"/>
        <v>#REF!</v>
      </c>
      <c r="H413" s="370">
        <f t="shared" si="38"/>
        <v>90.35</v>
      </c>
      <c r="I413" s="56" t="e">
        <f t="shared" si="27"/>
        <v>#REF!</v>
      </c>
      <c r="J413" s="57" t="e">
        <f t="shared" si="39"/>
        <v>#REF!</v>
      </c>
      <c r="K413" s="58" t="e">
        <f>(AVERAGE(ratestart:J413))</f>
        <v>#REF!</v>
      </c>
      <c r="W413" s="8">
        <f t="shared" si="34"/>
        <v>0.86</v>
      </c>
    </row>
    <row r="414" spans="2:23" hidden="1" x14ac:dyDescent="0.25">
      <c r="B414" s="11">
        <f t="shared" ref="B414:B447" si="41">B413+1</f>
        <v>67</v>
      </c>
      <c r="C414" s="370" t="e">
        <f t="shared" si="40"/>
        <v>#REF!</v>
      </c>
      <c r="D414" s="370" t="e">
        <f t="shared" si="35"/>
        <v>#NAME?</v>
      </c>
      <c r="E414" s="370" t="e">
        <f t="shared" si="36"/>
        <v>#NAME?</v>
      </c>
      <c r="F414" s="370" t="e">
        <f t="shared" si="37"/>
        <v>#NAME?</v>
      </c>
      <c r="G414" s="370" t="e">
        <f t="shared" si="30"/>
        <v>#REF!</v>
      </c>
      <c r="H414" s="370">
        <f t="shared" si="38"/>
        <v>90.35</v>
      </c>
      <c r="I414" s="56" t="e">
        <f t="shared" si="27"/>
        <v>#REF!</v>
      </c>
      <c r="J414" s="57" t="e">
        <f t="shared" si="39"/>
        <v>#REF!</v>
      </c>
      <c r="K414" s="58" t="e">
        <f>(AVERAGE(ratestart:J414))</f>
        <v>#REF!</v>
      </c>
      <c r="W414" s="8">
        <f t="shared" si="34"/>
        <v>0.86</v>
      </c>
    </row>
    <row r="415" spans="2:23" hidden="1" x14ac:dyDescent="0.25">
      <c r="B415" s="11">
        <f t="shared" si="41"/>
        <v>68</v>
      </c>
      <c r="C415" s="370" t="e">
        <f t="shared" si="40"/>
        <v>#REF!</v>
      </c>
      <c r="D415" s="370" t="e">
        <f t="shared" si="35"/>
        <v>#NAME?</v>
      </c>
      <c r="E415" s="370" t="e">
        <f t="shared" si="36"/>
        <v>#NAME?</v>
      </c>
      <c r="F415" s="370" t="e">
        <f t="shared" si="37"/>
        <v>#NAME?</v>
      </c>
      <c r="G415" s="370" t="e">
        <f t="shared" ref="G415:G447" si="42">ntarate*ntaaftwo</f>
        <v>#REF!</v>
      </c>
      <c r="H415" s="370">
        <f t="shared" si="38"/>
        <v>90.35</v>
      </c>
      <c r="I415" s="56" t="e">
        <f t="shared" si="27"/>
        <v>#REF!</v>
      </c>
      <c r="J415" s="57" t="e">
        <f t="shared" si="39"/>
        <v>#REF!</v>
      </c>
      <c r="K415" s="58" t="e">
        <f>(AVERAGE(ratestart:J415))</f>
        <v>#REF!</v>
      </c>
      <c r="W415" s="8">
        <f t="shared" si="34"/>
        <v>0.86</v>
      </c>
    </row>
    <row r="416" spans="2:23" hidden="1" x14ac:dyDescent="0.25">
      <c r="B416" s="11">
        <f t="shared" si="41"/>
        <v>69</v>
      </c>
      <c r="C416" s="370" t="e">
        <f t="shared" si="40"/>
        <v>#REF!</v>
      </c>
      <c r="D416" s="370" t="e">
        <f t="shared" si="35"/>
        <v>#NAME?</v>
      </c>
      <c r="E416" s="370" t="e">
        <f t="shared" si="36"/>
        <v>#NAME?</v>
      </c>
      <c r="F416" s="370" t="e">
        <f t="shared" si="37"/>
        <v>#NAME?</v>
      </c>
      <c r="G416" s="370" t="e">
        <f t="shared" si="42"/>
        <v>#REF!</v>
      </c>
      <c r="H416" s="370">
        <f t="shared" si="38"/>
        <v>90.35</v>
      </c>
      <c r="I416" s="56" t="e">
        <f t="shared" si="27"/>
        <v>#REF!</v>
      </c>
      <c r="J416" s="57" t="e">
        <f t="shared" si="39"/>
        <v>#REF!</v>
      </c>
      <c r="K416" s="58" t="e">
        <f>(AVERAGE(ratestart:J416))</f>
        <v>#REF!</v>
      </c>
      <c r="W416" s="8">
        <f t="shared" si="34"/>
        <v>0.86</v>
      </c>
    </row>
    <row r="417" spans="2:23" hidden="1" x14ac:dyDescent="0.25">
      <c r="B417" s="11">
        <f t="shared" si="41"/>
        <v>70</v>
      </c>
      <c r="C417" s="60" t="e">
        <f t="shared" si="40"/>
        <v>#REF!</v>
      </c>
      <c r="D417" s="60" t="e">
        <f t="shared" si="35"/>
        <v>#NAME?</v>
      </c>
      <c r="E417" s="370" t="e">
        <f t="shared" si="36"/>
        <v>#NAME?</v>
      </c>
      <c r="F417" s="370" t="e">
        <f t="shared" si="37"/>
        <v>#NAME?</v>
      </c>
      <c r="G417" s="370" t="e">
        <f t="shared" si="42"/>
        <v>#REF!</v>
      </c>
      <c r="H417" s="370">
        <f t="shared" si="38"/>
        <v>90.35</v>
      </c>
      <c r="I417" s="56" t="e">
        <f t="shared" si="27"/>
        <v>#REF!</v>
      </c>
      <c r="J417" s="57" t="e">
        <f t="shared" si="39"/>
        <v>#REF!</v>
      </c>
      <c r="K417" s="58" t="e">
        <f>(AVERAGE(ratestart:J417))</f>
        <v>#REF!</v>
      </c>
      <c r="W417" s="8">
        <f t="shared" ref="W417:W423" si="43">paeight</f>
        <v>0.84</v>
      </c>
    </row>
    <row r="418" spans="2:23" hidden="1" x14ac:dyDescent="0.25">
      <c r="B418" s="11">
        <f t="shared" si="41"/>
        <v>71</v>
      </c>
      <c r="C418" s="60" t="e">
        <f t="shared" si="40"/>
        <v>#REF!</v>
      </c>
      <c r="D418" s="60" t="e">
        <f t="shared" si="35"/>
        <v>#NAME?</v>
      </c>
      <c r="E418" s="370" t="e">
        <f t="shared" si="36"/>
        <v>#NAME?</v>
      </c>
      <c r="F418" s="370" t="e">
        <f t="shared" si="37"/>
        <v>#NAME?</v>
      </c>
      <c r="G418" s="370" t="e">
        <f t="shared" si="42"/>
        <v>#REF!</v>
      </c>
      <c r="H418" s="370">
        <f t="shared" si="38"/>
        <v>90.35</v>
      </c>
      <c r="I418" s="56" t="e">
        <f t="shared" si="27"/>
        <v>#REF!</v>
      </c>
      <c r="J418" s="57" t="e">
        <f t="shared" si="39"/>
        <v>#REF!</v>
      </c>
      <c r="K418" s="58" t="e">
        <f>(AVERAGE(ratestart:J418))</f>
        <v>#REF!</v>
      </c>
      <c r="W418" s="8">
        <f t="shared" si="43"/>
        <v>0.84</v>
      </c>
    </row>
    <row r="419" spans="2:23" hidden="1" x14ac:dyDescent="0.25">
      <c r="B419" s="11">
        <f t="shared" si="41"/>
        <v>72</v>
      </c>
      <c r="C419" s="60" t="e">
        <f t="shared" si="40"/>
        <v>#REF!</v>
      </c>
      <c r="D419" s="60" t="e">
        <f t="shared" si="35"/>
        <v>#NAME?</v>
      </c>
      <c r="E419" s="370" t="e">
        <f t="shared" si="36"/>
        <v>#NAME?</v>
      </c>
      <c r="F419" s="370" t="e">
        <f t="shared" si="37"/>
        <v>#NAME?</v>
      </c>
      <c r="G419" s="370" t="e">
        <f t="shared" si="42"/>
        <v>#REF!</v>
      </c>
      <c r="H419" s="370">
        <f t="shared" si="38"/>
        <v>90.35</v>
      </c>
      <c r="I419" s="56" t="e">
        <f t="shared" si="27"/>
        <v>#REF!</v>
      </c>
      <c r="J419" s="57" t="e">
        <f t="shared" si="39"/>
        <v>#REF!</v>
      </c>
      <c r="K419" s="58" t="e">
        <f>(AVERAGE(ratestart:J419))</f>
        <v>#REF!</v>
      </c>
      <c r="W419" s="8">
        <f t="shared" si="43"/>
        <v>0.84</v>
      </c>
    </row>
    <row r="420" spans="2:23" hidden="1" x14ac:dyDescent="0.25">
      <c r="B420" s="11">
        <f t="shared" si="41"/>
        <v>73</v>
      </c>
      <c r="C420" s="60" t="e">
        <f t="shared" si="40"/>
        <v>#REF!</v>
      </c>
      <c r="D420" s="60" t="e">
        <f t="shared" si="35"/>
        <v>#NAME?</v>
      </c>
      <c r="E420" s="370" t="e">
        <f t="shared" si="36"/>
        <v>#NAME?</v>
      </c>
      <c r="F420" s="370" t="e">
        <f t="shared" si="37"/>
        <v>#NAME?</v>
      </c>
      <c r="G420" s="370" t="e">
        <f t="shared" si="42"/>
        <v>#REF!</v>
      </c>
      <c r="H420" s="370">
        <f t="shared" si="38"/>
        <v>90.35</v>
      </c>
      <c r="I420" s="56" t="e">
        <f t="shared" si="27"/>
        <v>#REF!</v>
      </c>
      <c r="J420" s="57" t="e">
        <f t="shared" si="39"/>
        <v>#REF!</v>
      </c>
      <c r="K420" s="58" t="e">
        <f>(AVERAGE(ratestart:J420))</f>
        <v>#REF!</v>
      </c>
      <c r="W420" s="8">
        <f t="shared" si="43"/>
        <v>0.84</v>
      </c>
    </row>
    <row r="421" spans="2:23" hidden="1" x14ac:dyDescent="0.25">
      <c r="B421" s="11">
        <f t="shared" si="41"/>
        <v>74</v>
      </c>
      <c r="C421" s="60" t="e">
        <f t="shared" si="40"/>
        <v>#REF!</v>
      </c>
      <c r="D421" s="60" t="e">
        <f t="shared" si="35"/>
        <v>#NAME?</v>
      </c>
      <c r="E421" s="370" t="e">
        <f t="shared" si="36"/>
        <v>#NAME?</v>
      </c>
      <c r="F421" s="370" t="e">
        <f t="shared" si="37"/>
        <v>#NAME?</v>
      </c>
      <c r="G421" s="370" t="e">
        <f t="shared" si="42"/>
        <v>#REF!</v>
      </c>
      <c r="H421" s="370">
        <f t="shared" si="38"/>
        <v>90.35</v>
      </c>
      <c r="I421" s="56" t="e">
        <f t="shared" si="27"/>
        <v>#REF!</v>
      </c>
      <c r="J421" s="57" t="e">
        <f t="shared" si="39"/>
        <v>#REF!</v>
      </c>
      <c r="K421" s="58" t="e">
        <f>(AVERAGE(ratestart:J421))</f>
        <v>#REF!</v>
      </c>
      <c r="W421" s="8">
        <f t="shared" si="43"/>
        <v>0.84</v>
      </c>
    </row>
    <row r="422" spans="2:23" hidden="1" x14ac:dyDescent="0.25">
      <c r="B422" s="11">
        <f t="shared" si="41"/>
        <v>75</v>
      </c>
      <c r="C422" s="60" t="e">
        <f t="shared" si="40"/>
        <v>#REF!</v>
      </c>
      <c r="D422" s="60" t="e">
        <f t="shared" si="35"/>
        <v>#NAME?</v>
      </c>
      <c r="E422" s="370" t="e">
        <f t="shared" si="36"/>
        <v>#NAME?</v>
      </c>
      <c r="F422" s="370" t="e">
        <f t="shared" si="37"/>
        <v>#NAME?</v>
      </c>
      <c r="G422" s="370" t="e">
        <f t="shared" si="42"/>
        <v>#REF!</v>
      </c>
      <c r="H422" s="370">
        <f t="shared" si="38"/>
        <v>90.35</v>
      </c>
      <c r="I422" s="56" t="e">
        <f t="shared" si="27"/>
        <v>#REF!</v>
      </c>
      <c r="J422" s="57" t="e">
        <f t="shared" si="39"/>
        <v>#REF!</v>
      </c>
      <c r="K422" s="58" t="e">
        <f>(AVERAGE(ratestart:J422))</f>
        <v>#REF!</v>
      </c>
      <c r="W422" s="8">
        <f t="shared" si="43"/>
        <v>0.84</v>
      </c>
    </row>
    <row r="423" spans="2:23" hidden="1" x14ac:dyDescent="0.25">
      <c r="B423" s="11">
        <f t="shared" si="41"/>
        <v>76</v>
      </c>
      <c r="C423" s="60" t="e">
        <f t="shared" si="40"/>
        <v>#REF!</v>
      </c>
      <c r="D423" s="60" t="e">
        <f t="shared" si="35"/>
        <v>#NAME?</v>
      </c>
      <c r="E423" s="370" t="e">
        <f t="shared" si="36"/>
        <v>#NAME?</v>
      </c>
      <c r="F423" s="370" t="e">
        <f t="shared" si="37"/>
        <v>#NAME?</v>
      </c>
      <c r="G423" s="370" t="e">
        <f t="shared" si="42"/>
        <v>#REF!</v>
      </c>
      <c r="H423" s="370">
        <f t="shared" si="38"/>
        <v>90.35</v>
      </c>
      <c r="I423" s="56" t="e">
        <f t="shared" si="27"/>
        <v>#REF!</v>
      </c>
      <c r="J423" s="57" t="e">
        <f t="shared" si="39"/>
        <v>#REF!</v>
      </c>
      <c r="K423" s="58" t="e">
        <f>(AVERAGE(ratestart:J423))</f>
        <v>#REF!</v>
      </c>
      <c r="W423" s="8">
        <f t="shared" si="43"/>
        <v>0.84</v>
      </c>
    </row>
    <row r="424" spans="2:23" hidden="1" x14ac:dyDescent="0.25">
      <c r="B424" s="11">
        <f t="shared" si="41"/>
        <v>77</v>
      </c>
      <c r="C424" s="370" t="e">
        <f t="shared" si="40"/>
        <v>#REF!</v>
      </c>
      <c r="D424" s="370" t="e">
        <f t="shared" si="35"/>
        <v>#NAME?</v>
      </c>
      <c r="E424" s="370" t="e">
        <f t="shared" si="36"/>
        <v>#NAME?</v>
      </c>
      <c r="F424" s="370" t="e">
        <f t="shared" si="37"/>
        <v>#NAME?</v>
      </c>
      <c r="G424" s="370" t="e">
        <f t="shared" si="42"/>
        <v>#REF!</v>
      </c>
      <c r="H424" s="370">
        <f t="shared" si="38"/>
        <v>90.35</v>
      </c>
      <c r="I424" s="56" t="e">
        <f t="shared" si="27"/>
        <v>#REF!</v>
      </c>
      <c r="J424" s="57" t="e">
        <f t="shared" si="39"/>
        <v>#REF!</v>
      </c>
      <c r="K424" s="58" t="e">
        <f>(AVERAGE(ratestart:J424))</f>
        <v>#REF!</v>
      </c>
      <c r="W424" s="8">
        <f t="shared" ref="W424:W430" si="44">panine</f>
        <v>0.82</v>
      </c>
    </row>
    <row r="425" spans="2:23" hidden="1" x14ac:dyDescent="0.25">
      <c r="B425" s="11">
        <f t="shared" si="41"/>
        <v>78</v>
      </c>
      <c r="C425" s="370" t="e">
        <f t="shared" si="40"/>
        <v>#REF!</v>
      </c>
      <c r="D425" s="370" t="e">
        <f t="shared" si="35"/>
        <v>#NAME?</v>
      </c>
      <c r="E425" s="370" t="e">
        <f t="shared" si="36"/>
        <v>#NAME?</v>
      </c>
      <c r="F425" s="370" t="e">
        <f t="shared" si="37"/>
        <v>#NAME?</v>
      </c>
      <c r="G425" s="370" t="e">
        <f t="shared" si="42"/>
        <v>#REF!</v>
      </c>
      <c r="H425" s="370">
        <f t="shared" si="38"/>
        <v>90.35</v>
      </c>
      <c r="I425" s="56" t="e">
        <f t="shared" si="27"/>
        <v>#REF!</v>
      </c>
      <c r="J425" s="57" t="e">
        <f t="shared" si="39"/>
        <v>#REF!</v>
      </c>
      <c r="K425" s="58" t="e">
        <f>(AVERAGE(ratestart:J425))</f>
        <v>#REF!</v>
      </c>
      <c r="W425" s="8">
        <f t="shared" si="44"/>
        <v>0.82</v>
      </c>
    </row>
    <row r="426" spans="2:23" hidden="1" x14ac:dyDescent="0.25">
      <c r="B426" s="11">
        <f t="shared" si="41"/>
        <v>79</v>
      </c>
      <c r="C426" s="370" t="e">
        <f t="shared" si="40"/>
        <v>#REF!</v>
      </c>
      <c r="D426" s="370" t="e">
        <f t="shared" si="35"/>
        <v>#NAME?</v>
      </c>
      <c r="E426" s="370" t="e">
        <f t="shared" si="36"/>
        <v>#NAME?</v>
      </c>
      <c r="F426" s="370" t="e">
        <f t="shared" si="37"/>
        <v>#NAME?</v>
      </c>
      <c r="G426" s="370" t="e">
        <f t="shared" si="42"/>
        <v>#REF!</v>
      </c>
      <c r="H426" s="370">
        <f t="shared" si="38"/>
        <v>90.35</v>
      </c>
      <c r="I426" s="56" t="e">
        <f t="shared" si="27"/>
        <v>#REF!</v>
      </c>
      <c r="J426" s="57" t="e">
        <f t="shared" si="39"/>
        <v>#REF!</v>
      </c>
      <c r="K426" s="58" t="e">
        <f>(AVERAGE(ratestart:J426))</f>
        <v>#REF!</v>
      </c>
      <c r="W426" s="8">
        <f t="shared" si="44"/>
        <v>0.82</v>
      </c>
    </row>
    <row r="427" spans="2:23" hidden="1" x14ac:dyDescent="0.25">
      <c r="B427" s="11">
        <f t="shared" si="41"/>
        <v>80</v>
      </c>
      <c r="C427" s="370" t="e">
        <f t="shared" si="40"/>
        <v>#REF!</v>
      </c>
      <c r="D427" s="370" t="e">
        <f t="shared" si="35"/>
        <v>#NAME?</v>
      </c>
      <c r="E427" s="370" t="e">
        <f t="shared" si="36"/>
        <v>#NAME?</v>
      </c>
      <c r="F427" s="370" t="e">
        <f t="shared" si="37"/>
        <v>#NAME?</v>
      </c>
      <c r="G427" s="370" t="e">
        <f t="shared" si="42"/>
        <v>#REF!</v>
      </c>
      <c r="H427" s="370">
        <f t="shared" si="38"/>
        <v>90.35</v>
      </c>
      <c r="I427" s="56" t="e">
        <f t="shared" si="27"/>
        <v>#REF!</v>
      </c>
      <c r="J427" s="57" t="e">
        <f t="shared" si="39"/>
        <v>#REF!</v>
      </c>
      <c r="K427" s="58" t="e">
        <f>(AVERAGE(ratestart:J427))</f>
        <v>#REF!</v>
      </c>
      <c r="W427" s="8">
        <f t="shared" si="44"/>
        <v>0.82</v>
      </c>
    </row>
    <row r="428" spans="2:23" hidden="1" x14ac:dyDescent="0.25">
      <c r="B428" s="11">
        <f t="shared" si="41"/>
        <v>81</v>
      </c>
      <c r="C428" s="370" t="e">
        <f t="shared" si="40"/>
        <v>#REF!</v>
      </c>
      <c r="D428" s="370" t="e">
        <f t="shared" si="35"/>
        <v>#NAME?</v>
      </c>
      <c r="E428" s="370" t="e">
        <f t="shared" si="36"/>
        <v>#NAME?</v>
      </c>
      <c r="F428" s="370" t="e">
        <f t="shared" si="37"/>
        <v>#NAME?</v>
      </c>
      <c r="G428" s="370" t="e">
        <f t="shared" si="42"/>
        <v>#REF!</v>
      </c>
      <c r="H428" s="370">
        <f t="shared" si="38"/>
        <v>90.35</v>
      </c>
      <c r="I428" s="56" t="e">
        <f t="shared" si="27"/>
        <v>#REF!</v>
      </c>
      <c r="J428" s="57" t="e">
        <f t="shared" si="39"/>
        <v>#REF!</v>
      </c>
      <c r="K428" s="58" t="e">
        <f>(AVERAGE(ratestart:J428))</f>
        <v>#REF!</v>
      </c>
      <c r="W428" s="8">
        <f t="shared" si="44"/>
        <v>0.82</v>
      </c>
    </row>
    <row r="429" spans="2:23" hidden="1" x14ac:dyDescent="0.25">
      <c r="B429" s="11">
        <f t="shared" si="41"/>
        <v>82</v>
      </c>
      <c r="C429" s="370" t="e">
        <f t="shared" si="40"/>
        <v>#REF!</v>
      </c>
      <c r="D429" s="370" t="e">
        <f t="shared" si="35"/>
        <v>#NAME?</v>
      </c>
      <c r="E429" s="370" t="e">
        <f t="shared" si="36"/>
        <v>#NAME?</v>
      </c>
      <c r="F429" s="370" t="e">
        <f t="shared" si="37"/>
        <v>#NAME?</v>
      </c>
      <c r="G429" s="370" t="e">
        <f t="shared" si="42"/>
        <v>#REF!</v>
      </c>
      <c r="H429" s="370">
        <f t="shared" si="38"/>
        <v>90.35</v>
      </c>
      <c r="I429" s="56" t="e">
        <f t="shared" si="27"/>
        <v>#REF!</v>
      </c>
      <c r="J429" s="57" t="e">
        <f t="shared" si="39"/>
        <v>#REF!</v>
      </c>
      <c r="K429" s="58" t="e">
        <f>(AVERAGE(ratestart:J429))</f>
        <v>#REF!</v>
      </c>
      <c r="W429" s="8">
        <f t="shared" si="44"/>
        <v>0.82</v>
      </c>
    </row>
    <row r="430" spans="2:23" hidden="1" x14ac:dyDescent="0.25">
      <c r="B430" s="11">
        <f t="shared" si="41"/>
        <v>83</v>
      </c>
      <c r="C430" s="370" t="e">
        <f t="shared" si="40"/>
        <v>#REF!</v>
      </c>
      <c r="D430" s="370" t="e">
        <f t="shared" si="35"/>
        <v>#NAME?</v>
      </c>
      <c r="E430" s="370" t="e">
        <f t="shared" si="36"/>
        <v>#NAME?</v>
      </c>
      <c r="F430" s="370" t="e">
        <f t="shared" si="37"/>
        <v>#NAME?</v>
      </c>
      <c r="G430" s="370" t="e">
        <f t="shared" si="42"/>
        <v>#REF!</v>
      </c>
      <c r="H430" s="370">
        <f t="shared" si="38"/>
        <v>90.35</v>
      </c>
      <c r="I430" s="56" t="e">
        <f t="shared" si="27"/>
        <v>#REF!</v>
      </c>
      <c r="J430" s="57" t="e">
        <f t="shared" si="39"/>
        <v>#REF!</v>
      </c>
      <c r="K430" s="58" t="e">
        <f>(AVERAGE(ratestart:J430))</f>
        <v>#REF!</v>
      </c>
      <c r="W430" s="8">
        <f t="shared" si="44"/>
        <v>0.82</v>
      </c>
    </row>
    <row r="431" spans="2:23" hidden="1" x14ac:dyDescent="0.25">
      <c r="B431" s="11">
        <f t="shared" si="41"/>
        <v>84</v>
      </c>
      <c r="C431" s="60" t="e">
        <f t="shared" si="40"/>
        <v>#REF!</v>
      </c>
      <c r="D431" s="60" t="e">
        <f t="shared" si="35"/>
        <v>#NAME?</v>
      </c>
      <c r="E431" s="370" t="e">
        <f t="shared" si="36"/>
        <v>#NAME?</v>
      </c>
      <c r="F431" s="370" t="e">
        <f t="shared" si="37"/>
        <v>#NAME?</v>
      </c>
      <c r="G431" s="370" t="e">
        <f t="shared" si="42"/>
        <v>#REF!</v>
      </c>
      <c r="H431" s="370">
        <f t="shared" si="38"/>
        <v>90.35</v>
      </c>
      <c r="I431" s="56" t="e">
        <f t="shared" si="27"/>
        <v>#REF!</v>
      </c>
      <c r="J431" s="57" t="e">
        <f t="shared" si="39"/>
        <v>#REF!</v>
      </c>
      <c r="K431" s="58" t="e">
        <f>(AVERAGE(ratestart:J431))</f>
        <v>#REF!</v>
      </c>
      <c r="W431" s="8">
        <f t="shared" ref="W431:W437" si="45">paten</f>
        <v>0.8</v>
      </c>
    </row>
    <row r="432" spans="2:23" hidden="1" x14ac:dyDescent="0.25">
      <c r="B432" s="11">
        <f t="shared" si="41"/>
        <v>85</v>
      </c>
      <c r="C432" s="60" t="e">
        <f t="shared" si="40"/>
        <v>#REF!</v>
      </c>
      <c r="D432" s="60" t="e">
        <f t="shared" si="35"/>
        <v>#NAME?</v>
      </c>
      <c r="E432" s="370" t="e">
        <f t="shared" si="36"/>
        <v>#NAME?</v>
      </c>
      <c r="F432" s="370" t="e">
        <f t="shared" si="37"/>
        <v>#NAME?</v>
      </c>
      <c r="G432" s="370" t="e">
        <f t="shared" si="42"/>
        <v>#REF!</v>
      </c>
      <c r="H432" s="370">
        <f t="shared" si="38"/>
        <v>90.35</v>
      </c>
      <c r="I432" s="56" t="e">
        <f t="shared" si="27"/>
        <v>#REF!</v>
      </c>
      <c r="J432" s="57" t="e">
        <f t="shared" si="39"/>
        <v>#REF!</v>
      </c>
      <c r="K432" s="58" t="e">
        <f>(AVERAGE(ratestart:J432))</f>
        <v>#REF!</v>
      </c>
      <c r="W432" s="8">
        <f t="shared" si="45"/>
        <v>0.8</v>
      </c>
    </row>
    <row r="433" spans="2:23" hidden="1" x14ac:dyDescent="0.25">
      <c r="B433" s="11">
        <f t="shared" si="41"/>
        <v>86</v>
      </c>
      <c r="C433" s="60" t="e">
        <f t="shared" si="40"/>
        <v>#REF!</v>
      </c>
      <c r="D433" s="60" t="e">
        <f t="shared" si="35"/>
        <v>#NAME?</v>
      </c>
      <c r="E433" s="370" t="e">
        <f t="shared" si="36"/>
        <v>#NAME?</v>
      </c>
      <c r="F433" s="370" t="e">
        <f t="shared" si="37"/>
        <v>#NAME?</v>
      </c>
      <c r="G433" s="370" t="e">
        <f t="shared" si="42"/>
        <v>#REF!</v>
      </c>
      <c r="H433" s="370">
        <f t="shared" si="38"/>
        <v>90.35</v>
      </c>
      <c r="I433" s="56" t="e">
        <f t="shared" si="27"/>
        <v>#REF!</v>
      </c>
      <c r="J433" s="57" t="e">
        <f t="shared" si="39"/>
        <v>#REF!</v>
      </c>
      <c r="K433" s="58" t="e">
        <f>(AVERAGE(ratestart:J433))</f>
        <v>#REF!</v>
      </c>
      <c r="W433" s="8">
        <f t="shared" si="45"/>
        <v>0.8</v>
      </c>
    </row>
    <row r="434" spans="2:23" hidden="1" x14ac:dyDescent="0.25">
      <c r="B434" s="11">
        <f t="shared" si="41"/>
        <v>87</v>
      </c>
      <c r="C434" s="60" t="e">
        <f t="shared" si="40"/>
        <v>#REF!</v>
      </c>
      <c r="D434" s="60" t="e">
        <f t="shared" si="35"/>
        <v>#NAME?</v>
      </c>
      <c r="E434" s="370" t="e">
        <f t="shared" si="36"/>
        <v>#NAME?</v>
      </c>
      <c r="F434" s="370" t="e">
        <f t="shared" si="37"/>
        <v>#NAME?</v>
      </c>
      <c r="G434" s="370" t="e">
        <f t="shared" si="42"/>
        <v>#REF!</v>
      </c>
      <c r="H434" s="370">
        <f t="shared" si="38"/>
        <v>90.35</v>
      </c>
      <c r="I434" s="56" t="e">
        <f t="shared" si="27"/>
        <v>#REF!</v>
      </c>
      <c r="J434" s="57" t="e">
        <f t="shared" si="39"/>
        <v>#REF!</v>
      </c>
      <c r="K434" s="58" t="e">
        <f>(AVERAGE(ratestart:J434))</f>
        <v>#REF!</v>
      </c>
      <c r="W434" s="8">
        <f t="shared" si="45"/>
        <v>0.8</v>
      </c>
    </row>
    <row r="435" spans="2:23" hidden="1" x14ac:dyDescent="0.25">
      <c r="B435" s="11">
        <f t="shared" si="41"/>
        <v>88</v>
      </c>
      <c r="C435" s="60" t="e">
        <f t="shared" si="40"/>
        <v>#REF!</v>
      </c>
      <c r="D435" s="60" t="e">
        <f t="shared" si="35"/>
        <v>#NAME?</v>
      </c>
      <c r="E435" s="370" t="e">
        <f t="shared" si="36"/>
        <v>#NAME?</v>
      </c>
      <c r="F435" s="370" t="e">
        <f t="shared" si="37"/>
        <v>#NAME?</v>
      </c>
      <c r="G435" s="370" t="e">
        <f t="shared" si="42"/>
        <v>#REF!</v>
      </c>
      <c r="H435" s="370">
        <f t="shared" si="38"/>
        <v>90.35</v>
      </c>
      <c r="I435" s="56" t="e">
        <f t="shared" si="27"/>
        <v>#REF!</v>
      </c>
      <c r="J435" s="57" t="e">
        <f t="shared" si="39"/>
        <v>#REF!</v>
      </c>
      <c r="K435" s="58" t="e">
        <f>(AVERAGE(ratestart:J435))</f>
        <v>#REF!</v>
      </c>
      <c r="W435" s="8">
        <f t="shared" si="45"/>
        <v>0.8</v>
      </c>
    </row>
    <row r="436" spans="2:23" hidden="1" x14ac:dyDescent="0.25">
      <c r="B436" s="11">
        <f t="shared" si="41"/>
        <v>89</v>
      </c>
      <c r="C436" s="60" t="e">
        <f t="shared" si="40"/>
        <v>#REF!</v>
      </c>
      <c r="D436" s="60" t="e">
        <f t="shared" si="35"/>
        <v>#NAME?</v>
      </c>
      <c r="E436" s="370" t="e">
        <f t="shared" si="36"/>
        <v>#NAME?</v>
      </c>
      <c r="F436" s="370" t="e">
        <f t="shared" si="37"/>
        <v>#NAME?</v>
      </c>
      <c r="G436" s="370" t="e">
        <f t="shared" si="42"/>
        <v>#REF!</v>
      </c>
      <c r="H436" s="370">
        <f t="shared" si="38"/>
        <v>90.35</v>
      </c>
      <c r="I436" s="56" t="e">
        <f t="shared" si="27"/>
        <v>#REF!</v>
      </c>
      <c r="J436" s="57" t="e">
        <f t="shared" si="39"/>
        <v>#REF!</v>
      </c>
      <c r="K436" s="58" t="e">
        <f>(AVERAGE(ratestart:J436))</f>
        <v>#REF!</v>
      </c>
      <c r="W436" s="8">
        <f t="shared" si="45"/>
        <v>0.8</v>
      </c>
    </row>
    <row r="437" spans="2:23" hidden="1" x14ac:dyDescent="0.25">
      <c r="B437" s="11">
        <f t="shared" si="41"/>
        <v>90</v>
      </c>
      <c r="C437" s="60" t="e">
        <f t="shared" si="40"/>
        <v>#REF!</v>
      </c>
      <c r="D437" s="60" t="e">
        <f t="shared" si="35"/>
        <v>#NAME?</v>
      </c>
      <c r="E437" s="370" t="e">
        <f t="shared" si="36"/>
        <v>#NAME?</v>
      </c>
      <c r="F437" s="370" t="e">
        <f t="shared" si="37"/>
        <v>#NAME?</v>
      </c>
      <c r="G437" s="370" t="e">
        <f t="shared" si="42"/>
        <v>#REF!</v>
      </c>
      <c r="H437" s="370">
        <f t="shared" si="38"/>
        <v>90.35</v>
      </c>
      <c r="I437" s="56" t="e">
        <f t="shared" si="27"/>
        <v>#REF!</v>
      </c>
      <c r="J437" s="57" t="e">
        <f t="shared" si="39"/>
        <v>#REF!</v>
      </c>
      <c r="K437" s="58" t="e">
        <f>(AVERAGE(ratestart:J437))</f>
        <v>#REF!</v>
      </c>
      <c r="W437" s="8">
        <f t="shared" si="45"/>
        <v>0.8</v>
      </c>
    </row>
    <row r="438" spans="2:23" hidden="1" x14ac:dyDescent="0.25">
      <c r="B438" s="11">
        <f t="shared" si="41"/>
        <v>91</v>
      </c>
      <c r="C438" s="370" t="e">
        <f t="shared" si="40"/>
        <v>#REF!</v>
      </c>
      <c r="D438" s="370" t="e">
        <f t="shared" si="35"/>
        <v>#NAME?</v>
      </c>
      <c r="E438" s="370" t="e">
        <f t="shared" si="36"/>
        <v>#NAME?</v>
      </c>
      <c r="F438" s="370" t="e">
        <f t="shared" si="37"/>
        <v>#NAME?</v>
      </c>
      <c r="G438" s="370" t="e">
        <f t="shared" si="42"/>
        <v>#REF!</v>
      </c>
      <c r="H438" s="370">
        <f t="shared" si="38"/>
        <v>90.35</v>
      </c>
      <c r="I438" s="56" t="e">
        <f t="shared" si="27"/>
        <v>#REF!</v>
      </c>
      <c r="J438" s="57" t="e">
        <f t="shared" si="39"/>
        <v>#REF!</v>
      </c>
      <c r="K438" s="58" t="e">
        <f>(AVERAGE(ratestart:J438))</f>
        <v>#REF!</v>
      </c>
      <c r="W438" s="8">
        <f t="shared" ref="W438:W444" si="46">paeleven</f>
        <v>0.78</v>
      </c>
    </row>
    <row r="439" spans="2:23" hidden="1" x14ac:dyDescent="0.25">
      <c r="B439" s="11">
        <f t="shared" si="41"/>
        <v>92</v>
      </c>
      <c r="C439" s="370" t="e">
        <f t="shared" si="40"/>
        <v>#REF!</v>
      </c>
      <c r="D439" s="370" t="e">
        <f t="shared" si="35"/>
        <v>#NAME?</v>
      </c>
      <c r="E439" s="370" t="e">
        <f t="shared" si="36"/>
        <v>#NAME?</v>
      </c>
      <c r="F439" s="370" t="e">
        <f t="shared" si="37"/>
        <v>#NAME?</v>
      </c>
      <c r="G439" s="370" t="e">
        <f t="shared" si="42"/>
        <v>#REF!</v>
      </c>
      <c r="H439" s="370">
        <f t="shared" si="38"/>
        <v>90.35</v>
      </c>
      <c r="I439" s="56" t="e">
        <f t="shared" si="27"/>
        <v>#REF!</v>
      </c>
      <c r="J439" s="57" t="e">
        <f t="shared" si="39"/>
        <v>#REF!</v>
      </c>
      <c r="K439" s="58" t="e">
        <f>(AVERAGE(ratestart:J439))</f>
        <v>#REF!</v>
      </c>
      <c r="W439" s="8">
        <f t="shared" si="46"/>
        <v>0.78</v>
      </c>
    </row>
    <row r="440" spans="2:23" hidden="1" x14ac:dyDescent="0.25">
      <c r="B440" s="11">
        <f t="shared" si="41"/>
        <v>93</v>
      </c>
      <c r="C440" s="370" t="e">
        <f t="shared" si="40"/>
        <v>#REF!</v>
      </c>
      <c r="D440" s="370" t="e">
        <f t="shared" si="35"/>
        <v>#NAME?</v>
      </c>
      <c r="E440" s="370" t="e">
        <f t="shared" si="36"/>
        <v>#NAME?</v>
      </c>
      <c r="F440" s="370" t="e">
        <f t="shared" si="37"/>
        <v>#NAME?</v>
      </c>
      <c r="G440" s="370" t="e">
        <f t="shared" si="42"/>
        <v>#REF!</v>
      </c>
      <c r="H440" s="370">
        <f t="shared" si="38"/>
        <v>90.35</v>
      </c>
      <c r="I440" s="56" t="e">
        <f t="shared" si="27"/>
        <v>#REF!</v>
      </c>
      <c r="J440" s="57" t="e">
        <f t="shared" si="39"/>
        <v>#REF!</v>
      </c>
      <c r="K440" s="58" t="e">
        <f>(AVERAGE(ratestart:J440))</f>
        <v>#REF!</v>
      </c>
      <c r="W440" s="8">
        <f t="shared" si="46"/>
        <v>0.78</v>
      </c>
    </row>
    <row r="441" spans="2:23" hidden="1" x14ac:dyDescent="0.25">
      <c r="B441" s="11">
        <f t="shared" si="41"/>
        <v>94</v>
      </c>
      <c r="C441" s="370" t="e">
        <f t="shared" si="40"/>
        <v>#REF!</v>
      </c>
      <c r="D441" s="370" t="e">
        <f t="shared" si="35"/>
        <v>#NAME?</v>
      </c>
      <c r="E441" s="370" t="e">
        <f t="shared" si="36"/>
        <v>#NAME?</v>
      </c>
      <c r="F441" s="370" t="e">
        <f t="shared" si="37"/>
        <v>#NAME?</v>
      </c>
      <c r="G441" s="370" t="e">
        <f t="shared" si="42"/>
        <v>#REF!</v>
      </c>
      <c r="H441" s="370">
        <f t="shared" si="38"/>
        <v>90.35</v>
      </c>
      <c r="I441" s="56" t="e">
        <f t="shared" si="27"/>
        <v>#REF!</v>
      </c>
      <c r="J441" s="57" t="e">
        <f t="shared" si="39"/>
        <v>#REF!</v>
      </c>
      <c r="K441" s="58" t="e">
        <f>(AVERAGE(ratestart:J441))</f>
        <v>#REF!</v>
      </c>
      <c r="W441" s="8">
        <f t="shared" si="46"/>
        <v>0.78</v>
      </c>
    </row>
    <row r="442" spans="2:23" hidden="1" x14ac:dyDescent="0.25">
      <c r="B442" s="11">
        <f t="shared" si="41"/>
        <v>95</v>
      </c>
      <c r="C442" s="370" t="e">
        <f t="shared" si="40"/>
        <v>#REF!</v>
      </c>
      <c r="D442" s="370" t="e">
        <f t="shared" si="35"/>
        <v>#NAME?</v>
      </c>
      <c r="E442" s="370" t="e">
        <f t="shared" si="36"/>
        <v>#NAME?</v>
      </c>
      <c r="F442" s="370" t="e">
        <f t="shared" si="37"/>
        <v>#NAME?</v>
      </c>
      <c r="G442" s="370" t="e">
        <f t="shared" si="42"/>
        <v>#REF!</v>
      </c>
      <c r="H442" s="370">
        <f t="shared" si="38"/>
        <v>90.35</v>
      </c>
      <c r="I442" s="56" t="e">
        <f t="shared" si="27"/>
        <v>#REF!</v>
      </c>
      <c r="J442" s="57" t="e">
        <f t="shared" si="39"/>
        <v>#REF!</v>
      </c>
      <c r="K442" s="58" t="e">
        <f>(AVERAGE(ratestart:J442))</f>
        <v>#REF!</v>
      </c>
      <c r="W442" s="8">
        <f t="shared" si="46"/>
        <v>0.78</v>
      </c>
    </row>
    <row r="443" spans="2:23" hidden="1" x14ac:dyDescent="0.25">
      <c r="B443" s="11">
        <f t="shared" si="41"/>
        <v>96</v>
      </c>
      <c r="C443" s="370" t="e">
        <f t="shared" si="40"/>
        <v>#REF!</v>
      </c>
      <c r="D443" s="370" t="e">
        <f t="shared" si="35"/>
        <v>#NAME?</v>
      </c>
      <c r="E443" s="370" t="e">
        <f t="shared" si="36"/>
        <v>#NAME?</v>
      </c>
      <c r="F443" s="370" t="e">
        <f t="shared" si="37"/>
        <v>#NAME?</v>
      </c>
      <c r="G443" s="370" t="e">
        <f t="shared" si="42"/>
        <v>#REF!</v>
      </c>
      <c r="H443" s="370">
        <f t="shared" si="38"/>
        <v>90.35</v>
      </c>
      <c r="I443" s="56" t="e">
        <f t="shared" si="27"/>
        <v>#REF!</v>
      </c>
      <c r="J443" s="57" t="e">
        <f t="shared" si="39"/>
        <v>#REF!</v>
      </c>
      <c r="K443" s="58" t="e">
        <f>(AVERAGE(ratestart:J443))</f>
        <v>#REF!</v>
      </c>
      <c r="W443" s="8">
        <f t="shared" si="46"/>
        <v>0.78</v>
      </c>
    </row>
    <row r="444" spans="2:23" hidden="1" x14ac:dyDescent="0.25">
      <c r="B444" s="11">
        <f t="shared" si="41"/>
        <v>97</v>
      </c>
      <c r="C444" s="370" t="e">
        <f t="shared" si="40"/>
        <v>#REF!</v>
      </c>
      <c r="D444" s="370" t="e">
        <f t="shared" si="35"/>
        <v>#NAME?</v>
      </c>
      <c r="E444" s="370" t="e">
        <f t="shared" si="36"/>
        <v>#NAME?</v>
      </c>
      <c r="F444" s="370" t="e">
        <f t="shared" si="37"/>
        <v>#NAME?</v>
      </c>
      <c r="G444" s="370" t="e">
        <f t="shared" si="42"/>
        <v>#REF!</v>
      </c>
      <c r="H444" s="370">
        <f t="shared" si="38"/>
        <v>90.35</v>
      </c>
      <c r="I444" s="56" t="e">
        <f t="shared" ref="I444:I447" si="47">SUM(C444:H444)</f>
        <v>#REF!</v>
      </c>
      <c r="J444" s="57" t="e">
        <f>I444*wageindex</f>
        <v>#REF!</v>
      </c>
      <c r="K444" s="58" t="e">
        <f>(AVERAGE(ratestart:J444))</f>
        <v>#REF!</v>
      </c>
      <c r="W444" s="8">
        <f t="shared" si="46"/>
        <v>0.78</v>
      </c>
    </row>
    <row r="445" spans="2:23" hidden="1" x14ac:dyDescent="0.25">
      <c r="B445" s="11">
        <f t="shared" si="41"/>
        <v>98</v>
      </c>
      <c r="C445" s="60" t="e">
        <f t="shared" si="40"/>
        <v>#REF!</v>
      </c>
      <c r="D445" s="60" t="e">
        <f t="shared" si="35"/>
        <v>#NAME?</v>
      </c>
      <c r="E445" s="370" t="e">
        <f t="shared" si="36"/>
        <v>#NAME?</v>
      </c>
      <c r="F445" s="370" t="e">
        <f t="shared" si="37"/>
        <v>#NAME?</v>
      </c>
      <c r="G445" s="370" t="e">
        <f t="shared" si="42"/>
        <v>#REF!</v>
      </c>
      <c r="H445" s="370">
        <f t="shared" si="38"/>
        <v>90.35</v>
      </c>
      <c r="I445" s="56" t="e">
        <f t="shared" si="47"/>
        <v>#REF!</v>
      </c>
      <c r="J445" s="57" t="e">
        <f>I445*wageindex</f>
        <v>#REF!</v>
      </c>
      <c r="K445" s="58" t="e">
        <f>(AVERAGE(ratestart:J445))</f>
        <v>#REF!</v>
      </c>
      <c r="W445" s="8">
        <f>patwelve</f>
        <v>0.76</v>
      </c>
    </row>
    <row r="446" spans="2:23" hidden="1" x14ac:dyDescent="0.25">
      <c r="B446" s="11">
        <f t="shared" si="41"/>
        <v>99</v>
      </c>
      <c r="C446" s="60" t="e">
        <f t="shared" si="40"/>
        <v>#REF!</v>
      </c>
      <c r="D446" s="60" t="e">
        <f t="shared" si="35"/>
        <v>#NAME?</v>
      </c>
      <c r="E446" s="370" t="e">
        <f t="shared" si="36"/>
        <v>#NAME?</v>
      </c>
      <c r="F446" s="370" t="e">
        <f t="shared" si="37"/>
        <v>#NAME?</v>
      </c>
      <c r="G446" s="370" t="e">
        <f t="shared" si="42"/>
        <v>#REF!</v>
      </c>
      <c r="H446" s="370">
        <f t="shared" si="38"/>
        <v>90.35</v>
      </c>
      <c r="I446" s="56" t="e">
        <f t="shared" si="47"/>
        <v>#REF!</v>
      </c>
      <c r="J446" s="57" t="e">
        <f>I446*wageindex</f>
        <v>#REF!</v>
      </c>
      <c r="K446" s="58" t="e">
        <f>(AVERAGE(ratestart:J446))</f>
        <v>#REF!</v>
      </c>
      <c r="W446" s="8">
        <f>patwelve</f>
        <v>0.76</v>
      </c>
    </row>
    <row r="447" spans="2:23" hidden="1" x14ac:dyDescent="0.25">
      <c r="B447" s="11">
        <f t="shared" si="41"/>
        <v>100</v>
      </c>
      <c r="C447" s="60" t="e">
        <f t="shared" si="40"/>
        <v>#REF!</v>
      </c>
      <c r="D447" s="60" t="e">
        <f t="shared" si="35"/>
        <v>#NAME?</v>
      </c>
      <c r="E447" s="370" t="e">
        <f t="shared" si="36"/>
        <v>#NAME?</v>
      </c>
      <c r="F447" s="370" t="e">
        <f t="shared" si="37"/>
        <v>#NAME?</v>
      </c>
      <c r="G447" s="370" t="e">
        <f t="shared" si="42"/>
        <v>#REF!</v>
      </c>
      <c r="H447" s="370">
        <f t="shared" si="38"/>
        <v>90.35</v>
      </c>
      <c r="I447" s="56" t="e">
        <f t="shared" si="47"/>
        <v>#REF!</v>
      </c>
      <c r="J447" s="57" t="e">
        <f>I447*wageindex</f>
        <v>#REF!</v>
      </c>
      <c r="K447" s="58" t="e">
        <f>(AVERAGE(ratestart:J447))</f>
        <v>#REF!</v>
      </c>
      <c r="W447" s="8">
        <f>patwelve</f>
        <v>0.76</v>
      </c>
    </row>
    <row r="448" spans="2:23" hidden="1" x14ac:dyDescent="0.25">
      <c r="B448" s="45"/>
      <c r="M448" s="276"/>
    </row>
    <row r="449" spans="2:13" ht="30" hidden="1" x14ac:dyDescent="0.25">
      <c r="B449" s="54" t="s">
        <v>384</v>
      </c>
      <c r="C449" s="5" t="s">
        <v>232</v>
      </c>
      <c r="D449" s="5" t="s">
        <v>286</v>
      </c>
      <c r="E449" s="5" t="s">
        <v>0</v>
      </c>
      <c r="F449" s="5" t="s">
        <v>152</v>
      </c>
      <c r="G449" s="5" t="s">
        <v>143</v>
      </c>
      <c r="H449" s="5" t="s">
        <v>385</v>
      </c>
      <c r="M449" s="276"/>
    </row>
    <row r="450" spans="2:13" hidden="1" x14ac:dyDescent="0.25">
      <c r="B450" s="7" t="s">
        <v>146</v>
      </c>
      <c r="C450" s="10" t="e">
        <f>[0]!nsgurban</f>
        <v>#REF!</v>
      </c>
      <c r="D450" s="10" t="e">
        <f>[0]!ntaurban</f>
        <v>#REF!</v>
      </c>
      <c r="E450" s="10" t="e">
        <f>[0]!pturban</f>
        <v>#REF!</v>
      </c>
      <c r="F450" s="10" t="e">
        <f>[0]!oturban</f>
        <v>#REF!</v>
      </c>
      <c r="G450" s="10" t="e">
        <f>'Variable Perdeim Adjustment 26'!slpurban</f>
        <v>#NAME?</v>
      </c>
      <c r="H450" s="10">
        <f>'Variable Perdeim Adjustment 26'!V436</f>
        <v>118.21</v>
      </c>
      <c r="M450" s="276"/>
    </row>
    <row r="451" spans="2:13" hidden="1" x14ac:dyDescent="0.25">
      <c r="B451" s="7" t="s">
        <v>147</v>
      </c>
      <c r="C451" s="10" t="e">
        <f>[0]!nsgrural</f>
        <v>#REF!</v>
      </c>
      <c r="D451" s="10" t="e">
        <f>[0]!ntarural</f>
        <v>#REF!</v>
      </c>
      <c r="E451" s="10" t="e">
        <f>[0]!ptrural</f>
        <v>#REF!</v>
      </c>
      <c r="F451" s="10" t="e">
        <f>[0]!otrural</f>
        <v>#REF!</v>
      </c>
      <c r="G451" s="10" t="e">
        <f>[0]!slprural</f>
        <v>#REF!</v>
      </c>
      <c r="H451" s="10">
        <f>'Variable Perdeim Adjustment 26'!V437</f>
        <v>120.4</v>
      </c>
      <c r="M451" s="276"/>
    </row>
    <row r="452" spans="2:13" hidden="1" x14ac:dyDescent="0.25">
      <c r="B452" s="53"/>
      <c r="M452" s="276"/>
    </row>
    <row r="453" spans="2:13" hidden="1" x14ac:dyDescent="0.25">
      <c r="B453" s="53"/>
      <c r="M453" s="276"/>
    </row>
    <row r="454" spans="2:13" hidden="1" x14ac:dyDescent="0.25">
      <c r="B454" s="53"/>
      <c r="M454" s="276"/>
    </row>
    <row r="455" spans="2:13" ht="30" hidden="1" x14ac:dyDescent="0.25">
      <c r="B455" s="54" t="s">
        <v>386</v>
      </c>
      <c r="M455" s="276"/>
    </row>
    <row r="456" spans="2:13" hidden="1" x14ac:dyDescent="0.25">
      <c r="B456" s="53"/>
      <c r="M456" s="276"/>
    </row>
    <row r="457" spans="2:13" hidden="1" x14ac:dyDescent="0.25">
      <c r="B457" s="54" t="s">
        <v>387</v>
      </c>
      <c r="M457" s="276"/>
    </row>
    <row r="458" spans="2:13" ht="30" hidden="1" customHeight="1" x14ac:dyDescent="0.25">
      <c r="B458" s="11" t="s">
        <v>388</v>
      </c>
      <c r="C458" s="5" t="s">
        <v>389</v>
      </c>
      <c r="E458" s="1" t="s">
        <v>390</v>
      </c>
      <c r="M458" s="276"/>
    </row>
    <row r="459" spans="2:13" hidden="1" x14ac:dyDescent="0.25">
      <c r="B459" s="48" t="s">
        <v>391</v>
      </c>
      <c r="C459" s="3">
        <v>1</v>
      </c>
      <c r="E459" s="123">
        <v>6</v>
      </c>
      <c r="F459" s="124">
        <v>4</v>
      </c>
      <c r="M459" s="276"/>
    </row>
    <row r="460" spans="2:13" hidden="1" x14ac:dyDescent="0.25">
      <c r="B460" s="48" t="s">
        <v>392</v>
      </c>
      <c r="C460" s="3">
        <v>0.98</v>
      </c>
      <c r="E460" s="125">
        <v>5</v>
      </c>
      <c r="F460" s="126">
        <v>4</v>
      </c>
      <c r="M460" s="276"/>
    </row>
    <row r="461" spans="2:13" hidden="1" x14ac:dyDescent="0.25">
      <c r="B461" s="48" t="s">
        <v>393</v>
      </c>
      <c r="C461" s="3">
        <v>0.96</v>
      </c>
      <c r="E461" s="125">
        <v>4</v>
      </c>
      <c r="F461" s="126">
        <v>3</v>
      </c>
      <c r="M461" s="276"/>
    </row>
    <row r="462" spans="2:13" hidden="1" x14ac:dyDescent="0.25">
      <c r="B462" s="48" t="s">
        <v>394</v>
      </c>
      <c r="C462" s="3">
        <v>0.94</v>
      </c>
      <c r="E462" s="125">
        <v>3</v>
      </c>
      <c r="F462" s="126">
        <v>2</v>
      </c>
      <c r="M462" s="276"/>
    </row>
    <row r="463" spans="2:13" hidden="1" x14ac:dyDescent="0.25">
      <c r="B463" s="48" t="s">
        <v>395</v>
      </c>
      <c r="C463" s="3">
        <v>0.92</v>
      </c>
      <c r="E463" s="125">
        <v>2</v>
      </c>
      <c r="F463" s="126">
        <v>1</v>
      </c>
      <c r="M463" s="276"/>
    </row>
    <row r="464" spans="2:13" hidden="1" x14ac:dyDescent="0.25">
      <c r="B464" s="48" t="s">
        <v>396</v>
      </c>
      <c r="C464" s="3">
        <v>0.9</v>
      </c>
      <c r="E464" s="125">
        <v>1</v>
      </c>
      <c r="F464" s="126">
        <v>0</v>
      </c>
      <c r="M464" s="276"/>
    </row>
    <row r="465" spans="2:13" hidden="1" x14ac:dyDescent="0.25">
      <c r="B465" s="48" t="s">
        <v>397</v>
      </c>
      <c r="C465" s="3">
        <v>0.88</v>
      </c>
      <c r="E465" s="125">
        <v>7</v>
      </c>
      <c r="F465" s="126">
        <v>0</v>
      </c>
      <c r="M465" s="276"/>
    </row>
    <row r="466" spans="2:13" hidden="1" x14ac:dyDescent="0.25">
      <c r="B466" s="55" t="s">
        <v>398</v>
      </c>
      <c r="C466" s="3">
        <v>0.86</v>
      </c>
      <c r="E466" s="125">
        <v>9</v>
      </c>
      <c r="F466" s="126">
        <v>0</v>
      </c>
      <c r="M466" s="276"/>
    </row>
    <row r="467" spans="2:13" hidden="1" x14ac:dyDescent="0.25">
      <c r="B467" s="55" t="s">
        <v>399</v>
      </c>
      <c r="C467" s="3">
        <v>0.84</v>
      </c>
      <c r="E467" s="125">
        <v>10</v>
      </c>
      <c r="F467" s="126">
        <v>0</v>
      </c>
      <c r="M467" s="276"/>
    </row>
    <row r="468" spans="2:13" hidden="1" x14ac:dyDescent="0.25">
      <c r="B468" s="55" t="s">
        <v>400</v>
      </c>
      <c r="C468" s="3">
        <v>0.82</v>
      </c>
      <c r="E468" s="127">
        <v>88</v>
      </c>
      <c r="F468" s="128">
        <v>0</v>
      </c>
      <c r="M468" s="276"/>
    </row>
    <row r="469" spans="2:13" hidden="1" x14ac:dyDescent="0.25">
      <c r="B469" s="55" t="s">
        <v>401</v>
      </c>
      <c r="C469" s="3">
        <v>0.8</v>
      </c>
      <c r="M469" s="276"/>
    </row>
    <row r="470" spans="2:13" hidden="1" x14ac:dyDescent="0.25">
      <c r="B470" s="55" t="s">
        <v>402</v>
      </c>
      <c r="C470" s="3">
        <v>0.78</v>
      </c>
      <c r="M470" s="276"/>
    </row>
    <row r="471" spans="2:13" hidden="1" x14ac:dyDescent="0.25">
      <c r="B471" s="55" t="s">
        <v>403</v>
      </c>
      <c r="C471" s="3">
        <v>0.76</v>
      </c>
      <c r="M471" s="276"/>
    </row>
    <row r="472" spans="2:13" hidden="1" x14ac:dyDescent="0.25">
      <c r="B472" s="53"/>
      <c r="M472" s="276"/>
    </row>
    <row r="473" spans="2:13" hidden="1" x14ac:dyDescent="0.25">
      <c r="B473" s="54" t="s">
        <v>286</v>
      </c>
      <c r="M473" s="276"/>
    </row>
    <row r="474" spans="2:13" ht="30.75" hidden="1" customHeight="1" x14ac:dyDescent="0.25">
      <c r="B474" s="11" t="s">
        <v>388</v>
      </c>
      <c r="C474" s="5" t="s">
        <v>389</v>
      </c>
      <c r="M474" s="276"/>
    </row>
    <row r="475" spans="2:13" hidden="1" x14ac:dyDescent="0.25">
      <c r="B475" s="48" t="s">
        <v>404</v>
      </c>
      <c r="C475" s="9">
        <v>3</v>
      </c>
      <c r="M475" s="276"/>
    </row>
    <row r="476" spans="2:13" hidden="1" x14ac:dyDescent="0.25">
      <c r="B476" s="48" t="s">
        <v>405</v>
      </c>
      <c r="C476" s="9">
        <v>1</v>
      </c>
      <c r="M476" s="276"/>
    </row>
    <row r="477" spans="2:13" hidden="1" x14ac:dyDescent="0.25">
      <c r="B477" s="45"/>
      <c r="M477" s="276"/>
    </row>
    <row r="478" spans="2:13" x14ac:dyDescent="0.25">
      <c r="B478" s="45"/>
      <c r="M478" s="276"/>
    </row>
    <row r="479" spans="2:13" x14ac:dyDescent="0.25">
      <c r="B479" s="45"/>
      <c r="M479" s="276"/>
    </row>
    <row r="480" spans="2:13" x14ac:dyDescent="0.25">
      <c r="B480" s="45"/>
      <c r="M480" s="276"/>
    </row>
    <row r="481" spans="2:13" x14ac:dyDescent="0.25">
      <c r="B481" s="45"/>
      <c r="M481" s="276"/>
    </row>
    <row r="482" spans="2:13" x14ac:dyDescent="0.25">
      <c r="B482" s="45"/>
      <c r="M482" s="276"/>
    </row>
    <row r="483" spans="2:13" x14ac:dyDescent="0.25">
      <c r="B483" s="45"/>
      <c r="M483" s="276"/>
    </row>
    <row r="484" spans="2:13" x14ac:dyDescent="0.25">
      <c r="B484" s="45"/>
      <c r="M484" s="276"/>
    </row>
    <row r="485" spans="2:13" x14ac:dyDescent="0.25">
      <c r="B485" s="45"/>
      <c r="M485" s="276"/>
    </row>
    <row r="486" spans="2:13" x14ac:dyDescent="0.25">
      <c r="B486" s="45"/>
      <c r="M486" s="276"/>
    </row>
    <row r="487" spans="2:13" x14ac:dyDescent="0.25">
      <c r="B487" s="45"/>
      <c r="M487" s="276"/>
    </row>
    <row r="488" spans="2:13" x14ac:dyDescent="0.25">
      <c r="B488" s="45"/>
      <c r="M488" s="276"/>
    </row>
    <row r="489" spans="2:13" x14ac:dyDescent="0.25">
      <c r="B489" s="45"/>
      <c r="M489" s="276"/>
    </row>
    <row r="490" spans="2:13" x14ac:dyDescent="0.25">
      <c r="B490" s="45"/>
      <c r="M490" s="276"/>
    </row>
    <row r="491" spans="2:13" x14ac:dyDescent="0.25">
      <c r="B491" s="45"/>
      <c r="M491" s="276"/>
    </row>
    <row r="492" spans="2:13" x14ac:dyDescent="0.25">
      <c r="B492" s="45"/>
      <c r="M492" s="276"/>
    </row>
    <row r="493" spans="2:13" x14ac:dyDescent="0.25">
      <c r="B493" s="45"/>
      <c r="M493" s="276"/>
    </row>
    <row r="494" spans="2:13" x14ac:dyDescent="0.25">
      <c r="B494" s="45"/>
      <c r="M494" s="276"/>
    </row>
    <row r="495" spans="2:13" x14ac:dyDescent="0.25">
      <c r="B495" s="45"/>
      <c r="M495" s="276"/>
    </row>
    <row r="496" spans="2:13" x14ac:dyDescent="0.25">
      <c r="B496" s="45"/>
      <c r="M496" s="276"/>
    </row>
    <row r="497" spans="2:13" x14ac:dyDescent="0.25">
      <c r="B497" s="45"/>
      <c r="M497" s="276"/>
    </row>
    <row r="498" spans="2:13" x14ac:dyDescent="0.25">
      <c r="B498" s="45"/>
      <c r="M498" s="276"/>
    </row>
    <row r="499" spans="2:13" x14ac:dyDescent="0.25">
      <c r="B499" s="45"/>
      <c r="M499" s="276"/>
    </row>
  </sheetData>
  <mergeCells count="305">
    <mergeCell ref="K3:N5"/>
    <mergeCell ref="B6:C7"/>
    <mergeCell ref="D6:G7"/>
    <mergeCell ref="H6:J7"/>
    <mergeCell ref="K6:N7"/>
    <mergeCell ref="B8:C10"/>
    <mergeCell ref="D8:G10"/>
    <mergeCell ref="H8:J10"/>
    <mergeCell ref="B11:C12"/>
    <mergeCell ref="D11:G12"/>
    <mergeCell ref="H11:J12"/>
    <mergeCell ref="B3:C5"/>
    <mergeCell ref="D3:G5"/>
    <mergeCell ref="H3:J5"/>
    <mergeCell ref="B19:G19"/>
    <mergeCell ref="B20:F20"/>
    <mergeCell ref="C21:F21"/>
    <mergeCell ref="C22:F22"/>
    <mergeCell ref="C23:F23"/>
    <mergeCell ref="C24:F24"/>
    <mergeCell ref="B13:C15"/>
    <mergeCell ref="D13:G15"/>
    <mergeCell ref="H13:J15"/>
    <mergeCell ref="B16:C17"/>
    <mergeCell ref="D16:G17"/>
    <mergeCell ref="H16:J17"/>
    <mergeCell ref="C32:F32"/>
    <mergeCell ref="C33:F33"/>
    <mergeCell ref="B35:F35"/>
    <mergeCell ref="H35:I35"/>
    <mergeCell ref="C36:F36"/>
    <mergeCell ref="H36:I36"/>
    <mergeCell ref="C25:F25"/>
    <mergeCell ref="B27:G27"/>
    <mergeCell ref="B28:F28"/>
    <mergeCell ref="C29:F29"/>
    <mergeCell ref="C30:F30"/>
    <mergeCell ref="C31:F31"/>
    <mergeCell ref="C41:F41"/>
    <mergeCell ref="H41:I43"/>
    <mergeCell ref="C42:F42"/>
    <mergeCell ref="C43:F43"/>
    <mergeCell ref="C44:F44"/>
    <mergeCell ref="H44:I44"/>
    <mergeCell ref="C37:F37"/>
    <mergeCell ref="H37:I37"/>
    <mergeCell ref="C38:F38"/>
    <mergeCell ref="H38:I38"/>
    <mergeCell ref="C39:F39"/>
    <mergeCell ref="H39:I40"/>
    <mergeCell ref="C40:F40"/>
    <mergeCell ref="B73:C75"/>
    <mergeCell ref="D73:G75"/>
    <mergeCell ref="H73:J75"/>
    <mergeCell ref="K73:N75"/>
    <mergeCell ref="B76:C77"/>
    <mergeCell ref="D76:G77"/>
    <mergeCell ref="H76:J77"/>
    <mergeCell ref="K76:N77"/>
    <mergeCell ref="C45:F45"/>
    <mergeCell ref="H45:I45"/>
    <mergeCell ref="B49:B52"/>
    <mergeCell ref="B53:B56"/>
    <mergeCell ref="B57:B60"/>
    <mergeCell ref="B61:B64"/>
    <mergeCell ref="B83:C85"/>
    <mergeCell ref="D83:G85"/>
    <mergeCell ref="H83:J85"/>
    <mergeCell ref="B86:C87"/>
    <mergeCell ref="D86:G87"/>
    <mergeCell ref="H86:J87"/>
    <mergeCell ref="B78:C80"/>
    <mergeCell ref="D78:G80"/>
    <mergeCell ref="H78:J80"/>
    <mergeCell ref="B81:C82"/>
    <mergeCell ref="D81:G82"/>
    <mergeCell ref="H81:J82"/>
    <mergeCell ref="C96:F96"/>
    <mergeCell ref="B98:G98"/>
    <mergeCell ref="B99:F99"/>
    <mergeCell ref="C100:F100"/>
    <mergeCell ref="C101:F101"/>
    <mergeCell ref="C102:F102"/>
    <mergeCell ref="B90:G90"/>
    <mergeCell ref="B91:F91"/>
    <mergeCell ref="C92:F92"/>
    <mergeCell ref="C93:F93"/>
    <mergeCell ref="C94:F94"/>
    <mergeCell ref="C95:F95"/>
    <mergeCell ref="C108:F108"/>
    <mergeCell ref="H108:I108"/>
    <mergeCell ref="C109:F109"/>
    <mergeCell ref="H109:I109"/>
    <mergeCell ref="C110:F110"/>
    <mergeCell ref="H110:I111"/>
    <mergeCell ref="C111:F111"/>
    <mergeCell ref="C103:F103"/>
    <mergeCell ref="C104:F104"/>
    <mergeCell ref="B106:F106"/>
    <mergeCell ref="H106:I106"/>
    <mergeCell ref="C107:F107"/>
    <mergeCell ref="H107:I107"/>
    <mergeCell ref="C116:F116"/>
    <mergeCell ref="H116:I116"/>
    <mergeCell ref="B120:B123"/>
    <mergeCell ref="B124:B127"/>
    <mergeCell ref="B128:B131"/>
    <mergeCell ref="B132:B135"/>
    <mergeCell ref="C112:F112"/>
    <mergeCell ref="H112:I114"/>
    <mergeCell ref="C113:F113"/>
    <mergeCell ref="C114:F114"/>
    <mergeCell ref="C115:F115"/>
    <mergeCell ref="H115:I115"/>
    <mergeCell ref="B151:C153"/>
    <mergeCell ref="D151:G153"/>
    <mergeCell ref="H151:J153"/>
    <mergeCell ref="K151:N153"/>
    <mergeCell ref="B154:C155"/>
    <mergeCell ref="D154:G155"/>
    <mergeCell ref="H154:J155"/>
    <mergeCell ref="K154:N155"/>
    <mergeCell ref="B144:C146"/>
    <mergeCell ref="D144:G146"/>
    <mergeCell ref="H144:J146"/>
    <mergeCell ref="K144:N146"/>
    <mergeCell ref="B147:C148"/>
    <mergeCell ref="D147:G148"/>
    <mergeCell ref="H147:J148"/>
    <mergeCell ref="K147:N148"/>
    <mergeCell ref="C163:D163"/>
    <mergeCell ref="D166:E166"/>
    <mergeCell ref="D167:E167"/>
    <mergeCell ref="D168:E168"/>
    <mergeCell ref="D169:E169"/>
    <mergeCell ref="D170:E170"/>
    <mergeCell ref="B157:D157"/>
    <mergeCell ref="C158:D158"/>
    <mergeCell ref="C159:D159"/>
    <mergeCell ref="C160:D160"/>
    <mergeCell ref="C161:D161"/>
    <mergeCell ref="C162:D162"/>
    <mergeCell ref="C216:F216"/>
    <mergeCell ref="C217:F217"/>
    <mergeCell ref="C218:F218"/>
    <mergeCell ref="B220:F220"/>
    <mergeCell ref="H220:I220"/>
    <mergeCell ref="C221:F221"/>
    <mergeCell ref="H221:I221"/>
    <mergeCell ref="B173:D173"/>
    <mergeCell ref="C174:D174"/>
    <mergeCell ref="B212:G212"/>
    <mergeCell ref="B213:F213"/>
    <mergeCell ref="C214:F214"/>
    <mergeCell ref="C215:F215"/>
    <mergeCell ref="C230:F230"/>
    <mergeCell ref="C231:F231"/>
    <mergeCell ref="C232:F232"/>
    <mergeCell ref="C233:F233"/>
    <mergeCell ref="C234:F237"/>
    <mergeCell ref="C238:F241"/>
    <mergeCell ref="C222:F222"/>
    <mergeCell ref="H222:I222"/>
    <mergeCell ref="C223:F223"/>
    <mergeCell ref="H223:I224"/>
    <mergeCell ref="C224:F224"/>
    <mergeCell ref="C225:F225"/>
    <mergeCell ref="H225:I227"/>
    <mergeCell ref="C226:F226"/>
    <mergeCell ref="C227:F227"/>
    <mergeCell ref="B274:H274"/>
    <mergeCell ref="I274:K274"/>
    <mergeCell ref="B275:H275"/>
    <mergeCell ref="I275:K275"/>
    <mergeCell ref="B276:H276"/>
    <mergeCell ref="I276:K276"/>
    <mergeCell ref="C242:F247"/>
    <mergeCell ref="C248:F249"/>
    <mergeCell ref="C250:F255"/>
    <mergeCell ref="B272:H272"/>
    <mergeCell ref="I272:K272"/>
    <mergeCell ref="B273:H273"/>
    <mergeCell ref="I273:K273"/>
    <mergeCell ref="B280:H280"/>
    <mergeCell ref="I280:K280"/>
    <mergeCell ref="B281:H281"/>
    <mergeCell ref="I281:K281"/>
    <mergeCell ref="B282:H282"/>
    <mergeCell ref="I282:K282"/>
    <mergeCell ref="B277:H277"/>
    <mergeCell ref="I277:K277"/>
    <mergeCell ref="B278:H278"/>
    <mergeCell ref="I278:K278"/>
    <mergeCell ref="B279:H279"/>
    <mergeCell ref="I279:K279"/>
    <mergeCell ref="B286:H286"/>
    <mergeCell ref="I286:K286"/>
    <mergeCell ref="B287:H287"/>
    <mergeCell ref="I287:K287"/>
    <mergeCell ref="B288:H288"/>
    <mergeCell ref="I288:K288"/>
    <mergeCell ref="B283:H283"/>
    <mergeCell ref="I283:K283"/>
    <mergeCell ref="B284:H284"/>
    <mergeCell ref="I284:K284"/>
    <mergeCell ref="B285:H285"/>
    <mergeCell ref="I285:K285"/>
    <mergeCell ref="B292:H292"/>
    <mergeCell ref="I292:K292"/>
    <mergeCell ref="B293:H293"/>
    <mergeCell ref="I293:K293"/>
    <mergeCell ref="B294:H294"/>
    <mergeCell ref="I294:K294"/>
    <mergeCell ref="B289:H289"/>
    <mergeCell ref="I289:K289"/>
    <mergeCell ref="B290:H290"/>
    <mergeCell ref="I290:K290"/>
    <mergeCell ref="B291:H291"/>
    <mergeCell ref="I291:K291"/>
    <mergeCell ref="B298:H298"/>
    <mergeCell ref="I298:K298"/>
    <mergeCell ref="B299:H299"/>
    <mergeCell ref="I299:K299"/>
    <mergeCell ref="B300:H300"/>
    <mergeCell ref="I300:K300"/>
    <mergeCell ref="B295:H295"/>
    <mergeCell ref="I295:K295"/>
    <mergeCell ref="B296:H296"/>
    <mergeCell ref="I296:K296"/>
    <mergeCell ref="B297:H297"/>
    <mergeCell ref="I297:K297"/>
    <mergeCell ref="B304:H304"/>
    <mergeCell ref="I304:K304"/>
    <mergeCell ref="B305:H305"/>
    <mergeCell ref="I305:K305"/>
    <mergeCell ref="B306:H306"/>
    <mergeCell ref="I306:K306"/>
    <mergeCell ref="B301:H301"/>
    <mergeCell ref="I301:K301"/>
    <mergeCell ref="B302:H302"/>
    <mergeCell ref="I302:K302"/>
    <mergeCell ref="B303:H303"/>
    <mergeCell ref="I303:K303"/>
    <mergeCell ref="B310:H310"/>
    <mergeCell ref="I310:K310"/>
    <mergeCell ref="B311:H311"/>
    <mergeCell ref="I311:K311"/>
    <mergeCell ref="B312:H312"/>
    <mergeCell ref="I312:K312"/>
    <mergeCell ref="B307:H307"/>
    <mergeCell ref="I307:K307"/>
    <mergeCell ref="B308:H308"/>
    <mergeCell ref="I308:K308"/>
    <mergeCell ref="B309:H309"/>
    <mergeCell ref="I309:K309"/>
    <mergeCell ref="B316:H316"/>
    <mergeCell ref="I316:K316"/>
    <mergeCell ref="B317:H317"/>
    <mergeCell ref="I317:K317"/>
    <mergeCell ref="B318:H318"/>
    <mergeCell ref="I318:K318"/>
    <mergeCell ref="B313:H313"/>
    <mergeCell ref="I313:K313"/>
    <mergeCell ref="B314:H314"/>
    <mergeCell ref="I314:K314"/>
    <mergeCell ref="B315:H315"/>
    <mergeCell ref="I315:K315"/>
    <mergeCell ref="B322:H322"/>
    <mergeCell ref="I322:K322"/>
    <mergeCell ref="I323:K323"/>
    <mergeCell ref="D324:E324"/>
    <mergeCell ref="F324:H324"/>
    <mergeCell ref="I324:K324"/>
    <mergeCell ref="B319:H319"/>
    <mergeCell ref="I319:K319"/>
    <mergeCell ref="B320:H320"/>
    <mergeCell ref="I320:K320"/>
    <mergeCell ref="B321:H321"/>
    <mergeCell ref="I321:K321"/>
    <mergeCell ref="D327:E327"/>
    <mergeCell ref="F327:H327"/>
    <mergeCell ref="I327:K327"/>
    <mergeCell ref="D328:E328"/>
    <mergeCell ref="F328:H328"/>
    <mergeCell ref="I328:K328"/>
    <mergeCell ref="D325:E325"/>
    <mergeCell ref="F325:H325"/>
    <mergeCell ref="I325:K325"/>
    <mergeCell ref="D326:E326"/>
    <mergeCell ref="F326:H326"/>
    <mergeCell ref="I326:K326"/>
    <mergeCell ref="J341:K341"/>
    <mergeCell ref="J343:K343"/>
    <mergeCell ref="H338:I338"/>
    <mergeCell ref="J338:K338"/>
    <mergeCell ref="H339:I339"/>
    <mergeCell ref="J339:K339"/>
    <mergeCell ref="H340:I340"/>
    <mergeCell ref="J340:K340"/>
    <mergeCell ref="D329:E329"/>
    <mergeCell ref="F329:H329"/>
    <mergeCell ref="I329:K329"/>
    <mergeCell ref="D330:E330"/>
    <mergeCell ref="F330:H330"/>
    <mergeCell ref="I330:K330"/>
  </mergeCells>
  <pageMargins left="0.17" right="0.17" top="0.19" bottom="0.19" header="0.17" footer="0.17"/>
  <pageSetup scale="60" orientation="landscape" r:id="rId1"/>
  <rowBreaks count="7" manualBreakCount="7">
    <brk id="70" min="1" max="11" man="1"/>
    <brk id="141" min="1" max="11" man="1"/>
    <brk id="200" max="16383" man="1"/>
    <brk id="239" min="1" max="11" man="1"/>
    <brk id="249" min="1" max="11" man="1"/>
    <brk id="344" min="1" max="11" man="1"/>
    <brk id="423" min="1" max="11"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4E1E086-9FF9-49F1-B85C-E88B2E5E5F4D}">
          <x14:formula1>
            <xm:f>'Variable Perdeim Adjustment 26'!$A$334:$A$433</xm:f>
          </x14:formula1>
          <xm:sqref>I264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2EAC-0413-4737-A74B-DA764566EDD1}">
  <sheetPr>
    <tabColor theme="9" tint="0.39997558519241921"/>
  </sheetPr>
  <dimension ref="A1:N494"/>
  <sheetViews>
    <sheetView showGridLines="0" topLeftCell="A306" zoomScaleNormal="100" workbookViewId="0">
      <selection activeCell="C45" sqref="C45:G60"/>
    </sheetView>
  </sheetViews>
  <sheetFormatPr defaultColWidth="9.140625" defaultRowHeight="15" x14ac:dyDescent="0.25"/>
  <cols>
    <col min="1" max="1" width="32.7109375" style="319" customWidth="1"/>
    <col min="2" max="2" width="32.7109375" style="319" hidden="1" customWidth="1"/>
    <col min="3" max="3" width="17.85546875" style="276" customWidth="1"/>
    <col min="4" max="4" width="11.7109375" style="276" customWidth="1"/>
    <col min="5" max="5" width="10.7109375" style="276" customWidth="1"/>
    <col min="6" max="6" width="11.140625" style="276" customWidth="1"/>
    <col min="7" max="7" width="10.7109375" style="276" customWidth="1"/>
    <col min="8" max="8" width="12.140625" style="276" customWidth="1"/>
    <col min="9" max="11" width="17" style="276" customWidth="1"/>
    <col min="12" max="12" width="11.42578125" style="276" customWidth="1"/>
    <col min="13" max="13" width="23.5703125" style="45" customWidth="1"/>
    <col min="14" max="14" width="11.85546875" style="276" customWidth="1"/>
    <col min="15" max="16384" width="9.140625" style="276"/>
  </cols>
  <sheetData>
    <row r="1" spans="1:14" ht="31.15" hidden="1" customHeight="1" x14ac:dyDescent="0.35">
      <c r="A1" s="131" t="s">
        <v>0</v>
      </c>
      <c r="B1" s="131"/>
    </row>
    <row r="2" spans="1:14" ht="31.15" hidden="1" customHeight="1" x14ac:dyDescent="0.35">
      <c r="A2" s="74" t="s">
        <v>1</v>
      </c>
      <c r="B2" s="74"/>
    </row>
    <row r="3" spans="1:14" hidden="1" x14ac:dyDescent="0.25">
      <c r="A3" s="653" t="s">
        <v>153</v>
      </c>
      <c r="B3" s="653"/>
      <c r="C3" s="654"/>
      <c r="D3" s="653" t="s">
        <v>154</v>
      </c>
      <c r="E3" s="654"/>
      <c r="F3" s="654"/>
      <c r="G3" s="654"/>
      <c r="H3" s="653" t="s">
        <v>21</v>
      </c>
      <c r="I3" s="654"/>
      <c r="J3" s="654"/>
      <c r="K3" s="659" t="s">
        <v>155</v>
      </c>
      <c r="L3" s="654"/>
      <c r="M3" s="654"/>
      <c r="N3" s="654"/>
    </row>
    <row r="4" spans="1:14" hidden="1" x14ac:dyDescent="0.25">
      <c r="A4" s="654"/>
      <c r="B4" s="654"/>
      <c r="C4" s="654"/>
      <c r="D4" s="654"/>
      <c r="E4" s="654"/>
      <c r="F4" s="654"/>
      <c r="G4" s="654"/>
      <c r="H4" s="654"/>
      <c r="I4" s="654"/>
      <c r="J4" s="654"/>
      <c r="K4" s="660"/>
      <c r="L4" s="654"/>
      <c r="M4" s="654"/>
      <c r="N4" s="654"/>
    </row>
    <row r="5" spans="1:14" hidden="1" x14ac:dyDescent="0.25">
      <c r="A5" s="654"/>
      <c r="B5" s="654"/>
      <c r="C5" s="654"/>
      <c r="D5" s="654"/>
      <c r="E5" s="654"/>
      <c r="F5" s="654"/>
      <c r="G5" s="654"/>
      <c r="H5" s="654"/>
      <c r="I5" s="654"/>
      <c r="J5" s="654"/>
      <c r="K5" s="660"/>
      <c r="L5" s="654"/>
      <c r="M5" s="654"/>
      <c r="N5" s="654"/>
    </row>
    <row r="6" spans="1:14" hidden="1" x14ac:dyDescent="0.25">
      <c r="A6" s="631" t="s">
        <v>156</v>
      </c>
      <c r="B6" s="631"/>
      <c r="C6" s="637"/>
      <c r="D6" s="631" t="e">
        <f>VLOOKUP(A6,clincat,2,0)</f>
        <v>#REF!</v>
      </c>
      <c r="E6" s="654"/>
      <c r="F6" s="654"/>
      <c r="G6" s="654"/>
      <c r="H6" s="631" t="e">
        <f>VLOOKUP(A6,clincat,3,0)</f>
        <v>#REF!</v>
      </c>
      <c r="I6" s="637"/>
      <c r="J6" s="637"/>
      <c r="K6" s="682" t="e">
        <f>VLOOKUP(A6,clincat,4,0)</f>
        <v>#REF!</v>
      </c>
      <c r="L6" s="637"/>
      <c r="M6" s="637"/>
      <c r="N6" s="637"/>
    </row>
    <row r="7" spans="1:14" hidden="1" x14ac:dyDescent="0.25">
      <c r="A7" s="631"/>
      <c r="B7" s="631"/>
      <c r="C7" s="637"/>
      <c r="D7" s="631"/>
      <c r="E7" s="654"/>
      <c r="F7" s="654"/>
      <c r="G7" s="654"/>
      <c r="H7" s="631"/>
      <c r="I7" s="637"/>
      <c r="J7" s="637"/>
      <c r="K7" s="682"/>
      <c r="L7" s="637"/>
      <c r="M7" s="637"/>
      <c r="N7" s="637"/>
    </row>
    <row r="8" spans="1:14" hidden="1" x14ac:dyDescent="0.25">
      <c r="A8" s="653" t="s">
        <v>407</v>
      </c>
      <c r="B8" s="653"/>
      <c r="C8" s="654"/>
      <c r="D8" s="653" t="s">
        <v>158</v>
      </c>
      <c r="E8" s="654"/>
      <c r="F8" s="654"/>
      <c r="G8" s="654"/>
      <c r="H8" s="653" t="s">
        <v>14</v>
      </c>
      <c r="I8" s="654"/>
      <c r="J8" s="654"/>
      <c r="K8" s="1"/>
      <c r="M8" s="276"/>
    </row>
    <row r="9" spans="1:14" hidden="1" x14ac:dyDescent="0.25">
      <c r="A9" s="654"/>
      <c r="B9" s="654"/>
      <c r="C9" s="654"/>
      <c r="D9" s="654"/>
      <c r="E9" s="654"/>
      <c r="F9" s="654"/>
      <c r="G9" s="654"/>
      <c r="H9" s="654"/>
      <c r="I9" s="654"/>
      <c r="J9" s="654"/>
      <c r="M9" s="276"/>
    </row>
    <row r="10" spans="1:14" hidden="1" x14ac:dyDescent="0.25">
      <c r="A10" s="654"/>
      <c r="B10" s="654"/>
      <c r="C10" s="654"/>
      <c r="D10" s="654"/>
      <c r="E10" s="654"/>
      <c r="F10" s="654"/>
      <c r="G10" s="654"/>
      <c r="H10" s="654"/>
      <c r="I10" s="654"/>
      <c r="J10" s="654"/>
      <c r="M10" s="276"/>
    </row>
    <row r="11" spans="1:14" hidden="1" x14ac:dyDescent="0.25">
      <c r="A11" s="631">
        <v>16076</v>
      </c>
      <c r="B11" s="631"/>
      <c r="C11" s="637"/>
      <c r="D11" s="631" t="e">
        <f>VLOOKUP(A11,nonortho,2,0)</f>
        <v>#REF!</v>
      </c>
      <c r="E11" s="654"/>
      <c r="F11" s="654"/>
      <c r="G11" s="654"/>
      <c r="H11" s="631" t="e">
        <f>VLOOKUP(A11,nonortho,3,0)</f>
        <v>#REF!</v>
      </c>
      <c r="I11" s="637"/>
      <c r="J11" s="637"/>
      <c r="M11" s="276"/>
    </row>
    <row r="12" spans="1:14" hidden="1" x14ac:dyDescent="0.25">
      <c r="A12" s="631"/>
      <c r="B12" s="631"/>
      <c r="C12" s="637"/>
      <c r="D12" s="631"/>
      <c r="E12" s="654"/>
      <c r="F12" s="654"/>
      <c r="G12" s="654"/>
      <c r="H12" s="631"/>
      <c r="I12" s="637"/>
      <c r="J12" s="637"/>
      <c r="M12" s="276"/>
    </row>
    <row r="13" spans="1:14" hidden="1" x14ac:dyDescent="0.25">
      <c r="A13" s="653" t="s">
        <v>408</v>
      </c>
      <c r="B13" s="653"/>
      <c r="C13" s="654"/>
      <c r="D13" s="653" t="s">
        <v>158</v>
      </c>
      <c r="E13" s="654"/>
      <c r="F13" s="654"/>
      <c r="G13" s="654"/>
      <c r="H13" s="653" t="s">
        <v>14</v>
      </c>
      <c r="I13" s="654"/>
      <c r="J13" s="654"/>
      <c r="M13" s="276"/>
    </row>
    <row r="14" spans="1:14" hidden="1" x14ac:dyDescent="0.25">
      <c r="A14" s="654"/>
      <c r="B14" s="654"/>
      <c r="C14" s="654"/>
      <c r="D14" s="654"/>
      <c r="E14" s="654"/>
      <c r="F14" s="654"/>
      <c r="G14" s="654"/>
      <c r="H14" s="654"/>
      <c r="I14" s="654"/>
      <c r="J14" s="654"/>
      <c r="M14" s="276"/>
    </row>
    <row r="15" spans="1:14" hidden="1" x14ac:dyDescent="0.25">
      <c r="A15" s="654"/>
      <c r="B15" s="654"/>
      <c r="C15" s="654"/>
      <c r="D15" s="654"/>
      <c r="E15" s="654"/>
      <c r="F15" s="654"/>
      <c r="G15" s="654"/>
      <c r="H15" s="654"/>
      <c r="I15" s="654"/>
      <c r="J15" s="654"/>
      <c r="M15" s="276"/>
    </row>
    <row r="16" spans="1:14" hidden="1" x14ac:dyDescent="0.25">
      <c r="A16" s="631" t="s">
        <v>160</v>
      </c>
      <c r="B16" s="631"/>
      <c r="C16" s="637"/>
      <c r="D16" s="631" t="e">
        <f>VLOOKUP(A16,ortho,2,0)</f>
        <v>#REF!</v>
      </c>
      <c r="E16" s="654"/>
      <c r="F16" s="654"/>
      <c r="G16" s="654"/>
      <c r="H16" s="631" t="e">
        <f>VLOOKUP(A16,ortho,3,0)</f>
        <v>#REF!</v>
      </c>
      <c r="I16" s="637"/>
      <c r="J16" s="637"/>
      <c r="M16" s="276"/>
    </row>
    <row r="17" spans="1:13" hidden="1" x14ac:dyDescent="0.25">
      <c r="A17" s="631"/>
      <c r="B17" s="631"/>
      <c r="C17" s="637"/>
      <c r="D17" s="631"/>
      <c r="E17" s="654"/>
      <c r="F17" s="654"/>
      <c r="G17" s="654"/>
      <c r="H17" s="631"/>
      <c r="I17" s="637"/>
      <c r="J17" s="637"/>
      <c r="M17" s="276"/>
    </row>
    <row r="18" spans="1:13" ht="36" hidden="1" customHeight="1" x14ac:dyDescent="0.35">
      <c r="A18" s="74" t="s">
        <v>22</v>
      </c>
      <c r="B18" s="74"/>
      <c r="C18" s="1"/>
      <c r="D18" s="1"/>
      <c r="E18" s="1"/>
      <c r="F18" s="1"/>
      <c r="G18" s="1"/>
    </row>
    <row r="19" spans="1:13" ht="18.75" hidden="1" customHeight="1" x14ac:dyDescent="0.25">
      <c r="A19" s="632" t="s">
        <v>25</v>
      </c>
      <c r="B19" s="632"/>
      <c r="C19" s="633"/>
      <c r="D19" s="633"/>
      <c r="E19" s="633"/>
      <c r="F19" s="633"/>
      <c r="G19" s="633"/>
    </row>
    <row r="20" spans="1:13" hidden="1" x14ac:dyDescent="0.25">
      <c r="A20" s="681" t="s">
        <v>27</v>
      </c>
      <c r="B20" s="681"/>
      <c r="C20" s="676"/>
      <c r="D20" s="676"/>
      <c r="E20" s="676"/>
      <c r="F20" s="676"/>
      <c r="G20" s="115" t="s">
        <v>28</v>
      </c>
    </row>
    <row r="21" spans="1:13" hidden="1" x14ac:dyDescent="0.25">
      <c r="A21" s="366" t="s">
        <v>30</v>
      </c>
      <c r="B21" s="366"/>
      <c r="C21" s="675" t="s">
        <v>31</v>
      </c>
      <c r="D21" s="676"/>
      <c r="E21" s="676"/>
      <c r="F21" s="676"/>
      <c r="G21" s="116" t="s">
        <v>32</v>
      </c>
    </row>
    <row r="22" spans="1:13" hidden="1" x14ac:dyDescent="0.25">
      <c r="A22" s="116" t="s">
        <v>34</v>
      </c>
      <c r="B22" s="116"/>
      <c r="C22" s="675" t="s">
        <v>35</v>
      </c>
      <c r="D22" s="676"/>
      <c r="E22" s="676"/>
      <c r="F22" s="676"/>
      <c r="G22" s="116" t="s">
        <v>36</v>
      </c>
    </row>
    <row r="23" spans="1:13" hidden="1" x14ac:dyDescent="0.25">
      <c r="A23" s="117" t="s">
        <v>38</v>
      </c>
      <c r="B23" s="117"/>
      <c r="C23" s="675" t="s">
        <v>39</v>
      </c>
      <c r="D23" s="676"/>
      <c r="E23" s="676"/>
      <c r="F23" s="676"/>
      <c r="G23" s="116" t="s">
        <v>40</v>
      </c>
    </row>
    <row r="24" spans="1:13" hidden="1" x14ac:dyDescent="0.25">
      <c r="A24" s="117" t="s">
        <v>43</v>
      </c>
      <c r="B24" s="117"/>
      <c r="C24" s="675" t="s">
        <v>44</v>
      </c>
      <c r="D24" s="676"/>
      <c r="E24" s="676"/>
      <c r="F24" s="676"/>
      <c r="G24" s="116" t="s">
        <v>45</v>
      </c>
    </row>
    <row r="25" spans="1:13" ht="15" hidden="1" customHeight="1" x14ac:dyDescent="0.25">
      <c r="A25" s="117" t="s">
        <v>161</v>
      </c>
      <c r="B25" s="117"/>
      <c r="C25" s="677" t="s">
        <v>48</v>
      </c>
      <c r="D25" s="676"/>
      <c r="E25" s="676"/>
      <c r="F25" s="676"/>
      <c r="G25" s="116" t="s">
        <v>49</v>
      </c>
    </row>
    <row r="26" spans="1:13" hidden="1" x14ac:dyDescent="0.25">
      <c r="A26" s="5"/>
      <c r="B26" s="5"/>
      <c r="C26" s="1"/>
      <c r="D26" s="12"/>
      <c r="E26" s="12"/>
      <c r="F26" s="12"/>
      <c r="G26" s="12"/>
    </row>
    <row r="27" spans="1:13" ht="18.75" hidden="1" customHeight="1" x14ac:dyDescent="0.25">
      <c r="A27" s="679" t="s">
        <v>52</v>
      </c>
      <c r="B27" s="679"/>
      <c r="C27" s="680"/>
      <c r="D27" s="680"/>
      <c r="E27" s="680"/>
      <c r="F27" s="680"/>
      <c r="G27" s="680"/>
    </row>
    <row r="28" spans="1:13" hidden="1" x14ac:dyDescent="0.25">
      <c r="A28" s="681" t="s">
        <v>27</v>
      </c>
      <c r="B28" s="681"/>
      <c r="C28" s="676"/>
      <c r="D28" s="678"/>
      <c r="E28" s="678"/>
      <c r="F28" s="678"/>
      <c r="G28" s="115" t="s">
        <v>28</v>
      </c>
    </row>
    <row r="29" spans="1:13" hidden="1" x14ac:dyDescent="0.25">
      <c r="A29" s="366" t="s">
        <v>30</v>
      </c>
      <c r="B29" s="366"/>
      <c r="C29" s="675" t="s">
        <v>31</v>
      </c>
      <c r="D29" s="676"/>
      <c r="E29" s="676"/>
      <c r="F29" s="676"/>
      <c r="G29" s="116" t="s">
        <v>32</v>
      </c>
    </row>
    <row r="30" spans="1:13" hidden="1" x14ac:dyDescent="0.25">
      <c r="A30" s="116" t="s">
        <v>34</v>
      </c>
      <c r="B30" s="116"/>
      <c r="C30" s="675" t="s">
        <v>35</v>
      </c>
      <c r="D30" s="676"/>
      <c r="E30" s="676"/>
      <c r="F30" s="676"/>
      <c r="G30" s="116" t="s">
        <v>36</v>
      </c>
    </row>
    <row r="31" spans="1:13" hidden="1" x14ac:dyDescent="0.25">
      <c r="A31" s="117" t="s">
        <v>38</v>
      </c>
      <c r="B31" s="117"/>
      <c r="C31" s="675" t="s">
        <v>39</v>
      </c>
      <c r="D31" s="676"/>
      <c r="E31" s="676"/>
      <c r="F31" s="676"/>
      <c r="G31" s="116" t="s">
        <v>40</v>
      </c>
    </row>
    <row r="32" spans="1:13" hidden="1" x14ac:dyDescent="0.25">
      <c r="A32" s="117" t="s">
        <v>43</v>
      </c>
      <c r="B32" s="117"/>
      <c r="C32" s="675" t="s">
        <v>44</v>
      </c>
      <c r="D32" s="676"/>
      <c r="E32" s="676"/>
      <c r="F32" s="676"/>
      <c r="G32" s="116" t="s">
        <v>45</v>
      </c>
    </row>
    <row r="33" spans="1:11" ht="26.25" hidden="1" customHeight="1" x14ac:dyDescent="0.25">
      <c r="A33" s="117" t="s">
        <v>162</v>
      </c>
      <c r="B33" s="117"/>
      <c r="C33" s="677" t="s">
        <v>163</v>
      </c>
      <c r="D33" s="678"/>
      <c r="E33" s="678"/>
      <c r="F33" s="678"/>
      <c r="G33" s="116" t="s">
        <v>49</v>
      </c>
    </row>
    <row r="34" spans="1:11" hidden="1" x14ac:dyDescent="0.25"/>
    <row r="35" spans="1:11" hidden="1" x14ac:dyDescent="0.25">
      <c r="A35" s="603" t="s">
        <v>63</v>
      </c>
      <c r="B35" s="603"/>
      <c r="C35" s="604"/>
      <c r="D35" s="585"/>
      <c r="E35" s="585"/>
      <c r="F35" s="585"/>
      <c r="G35" s="75" t="s">
        <v>64</v>
      </c>
      <c r="H35" s="605" t="s">
        <v>65</v>
      </c>
      <c r="I35" s="606"/>
      <c r="J35" s="75" t="s">
        <v>66</v>
      </c>
      <c r="K35" s="92"/>
    </row>
    <row r="36" spans="1:11" hidden="1" x14ac:dyDescent="0.25">
      <c r="A36" s="94" t="s">
        <v>68</v>
      </c>
      <c r="B36" s="94"/>
      <c r="C36" s="607" t="s">
        <v>69</v>
      </c>
      <c r="D36" s="589"/>
      <c r="E36" s="589"/>
      <c r="F36" s="589"/>
      <c r="G36" s="96">
        <v>10</v>
      </c>
      <c r="H36" s="608" t="s">
        <v>70</v>
      </c>
      <c r="I36" s="609"/>
      <c r="J36" s="97">
        <f>IF(G36="","",VLOOKUP(G36,ggone,2,0))</f>
        <v>0</v>
      </c>
      <c r="K36" s="87">
        <f>IF(J36="","",J36)</f>
        <v>0</v>
      </c>
    </row>
    <row r="37" spans="1:11" hidden="1" x14ac:dyDescent="0.25">
      <c r="A37" s="13" t="s">
        <v>72</v>
      </c>
      <c r="B37" s="13"/>
      <c r="C37" s="672" t="s">
        <v>73</v>
      </c>
      <c r="D37" s="581"/>
      <c r="E37" s="581"/>
      <c r="F37" s="581"/>
      <c r="G37" s="90">
        <v>10</v>
      </c>
      <c r="H37" s="612" t="s">
        <v>104</v>
      </c>
      <c r="I37" s="613"/>
      <c r="J37" s="88">
        <f t="shared" ref="J37:J45" si="0">IF(G37="","",VLOOKUP(G37,ggone,2,0))</f>
        <v>0</v>
      </c>
      <c r="K37" s="87">
        <f>IF(J37="","",J37)</f>
        <v>0</v>
      </c>
    </row>
    <row r="38" spans="1:11" hidden="1" x14ac:dyDescent="0.25">
      <c r="A38" s="98" t="s">
        <v>75</v>
      </c>
      <c r="B38" s="98"/>
      <c r="C38" s="673" t="s">
        <v>76</v>
      </c>
      <c r="D38" s="674"/>
      <c r="E38" s="674"/>
      <c r="F38" s="674"/>
      <c r="G38" s="99">
        <v>4</v>
      </c>
      <c r="H38" s="608" t="s">
        <v>70</v>
      </c>
      <c r="I38" s="609"/>
      <c r="J38" s="100">
        <f t="shared" si="0"/>
        <v>3</v>
      </c>
      <c r="K38" s="87">
        <f>IF(J38="","",J38)</f>
        <v>3</v>
      </c>
    </row>
    <row r="39" spans="1:11" hidden="1" x14ac:dyDescent="0.25">
      <c r="A39" s="93" t="s">
        <v>78</v>
      </c>
      <c r="B39" s="93"/>
      <c r="C39" s="602" t="s">
        <v>79</v>
      </c>
      <c r="D39" s="581"/>
      <c r="E39" s="581"/>
      <c r="F39" s="581"/>
      <c r="G39" s="86">
        <v>3</v>
      </c>
      <c r="H39" s="596" t="s">
        <v>164</v>
      </c>
      <c r="I39" s="597"/>
      <c r="J39" s="89">
        <f t="shared" si="0"/>
        <v>2</v>
      </c>
      <c r="K39" s="87">
        <f>AVERAGE(J39:J40)</f>
        <v>2</v>
      </c>
    </row>
    <row r="40" spans="1:11" hidden="1" x14ac:dyDescent="0.25">
      <c r="A40" s="93" t="s">
        <v>82</v>
      </c>
      <c r="B40" s="93"/>
      <c r="C40" s="602" t="s">
        <v>83</v>
      </c>
      <c r="D40" s="581"/>
      <c r="E40" s="581"/>
      <c r="F40" s="581"/>
      <c r="G40" s="86">
        <v>3</v>
      </c>
      <c r="H40" s="600"/>
      <c r="I40" s="601"/>
      <c r="J40" s="89">
        <f t="shared" si="0"/>
        <v>2</v>
      </c>
      <c r="K40" s="87"/>
    </row>
    <row r="41" spans="1:11" hidden="1" x14ac:dyDescent="0.25">
      <c r="A41" s="101" t="s">
        <v>84</v>
      </c>
      <c r="B41" s="101"/>
      <c r="C41" s="666" t="s">
        <v>85</v>
      </c>
      <c r="D41" s="667"/>
      <c r="E41" s="667"/>
      <c r="F41" s="667"/>
      <c r="G41" s="102">
        <v>2</v>
      </c>
      <c r="H41" s="590" t="s">
        <v>165</v>
      </c>
      <c r="I41" s="591"/>
      <c r="J41" s="103">
        <f t="shared" si="0"/>
        <v>1</v>
      </c>
      <c r="K41" s="87"/>
    </row>
    <row r="42" spans="1:11" hidden="1" x14ac:dyDescent="0.25">
      <c r="A42" s="104" t="s">
        <v>87</v>
      </c>
      <c r="B42" s="104"/>
      <c r="C42" s="588" t="s">
        <v>88</v>
      </c>
      <c r="D42" s="589"/>
      <c r="E42" s="589"/>
      <c r="F42" s="589"/>
      <c r="G42" s="105">
        <v>4</v>
      </c>
      <c r="H42" s="668"/>
      <c r="I42" s="669"/>
      <c r="J42" s="106">
        <f t="shared" si="0"/>
        <v>3</v>
      </c>
      <c r="K42" s="87">
        <f>AVERAGE(J41:J43)</f>
        <v>2.6666666666666665</v>
      </c>
    </row>
    <row r="43" spans="1:11" hidden="1" x14ac:dyDescent="0.25">
      <c r="A43" s="107" t="s">
        <v>89</v>
      </c>
      <c r="B43" s="107"/>
      <c r="C43" s="588" t="s">
        <v>90</v>
      </c>
      <c r="D43" s="589"/>
      <c r="E43" s="589"/>
      <c r="F43" s="589"/>
      <c r="G43" s="105">
        <v>6</v>
      </c>
      <c r="H43" s="592"/>
      <c r="I43" s="593"/>
      <c r="J43" s="106">
        <f>IF(G43="","",VLOOKUP(G43,ggone,2,0))</f>
        <v>4</v>
      </c>
      <c r="K43" s="87"/>
    </row>
    <row r="44" spans="1:11" hidden="1" x14ac:dyDescent="0.25">
      <c r="A44" s="108" t="s">
        <v>91</v>
      </c>
      <c r="B44" s="108"/>
      <c r="C44" s="670" t="s">
        <v>92</v>
      </c>
      <c r="D44" s="671"/>
      <c r="E44" s="671"/>
      <c r="F44" s="671"/>
      <c r="G44" s="91">
        <v>88</v>
      </c>
      <c r="H44" s="663" t="s">
        <v>70</v>
      </c>
      <c r="I44" s="664"/>
      <c r="J44" s="109">
        <f>IF(G44="","",VLOOKUP(G44,ggone,2,0))</f>
        <v>0</v>
      </c>
      <c r="K44" s="87"/>
    </row>
    <row r="45" spans="1:11" ht="15" hidden="1" customHeight="1" x14ac:dyDescent="0.25">
      <c r="A45" s="110" t="s">
        <v>94</v>
      </c>
      <c r="B45" s="110"/>
      <c r="C45" s="661" t="s">
        <v>95</v>
      </c>
      <c r="D45" s="662"/>
      <c r="E45" s="662"/>
      <c r="F45" s="662"/>
      <c r="G45" s="91">
        <v>88</v>
      </c>
      <c r="H45" s="663" t="s">
        <v>70</v>
      </c>
      <c r="I45" s="664"/>
      <c r="J45" s="109">
        <f t="shared" si="0"/>
        <v>0</v>
      </c>
      <c r="K45" s="87">
        <f>AVERAGE(J44:J45)</f>
        <v>0</v>
      </c>
    </row>
    <row r="46" spans="1:11" ht="15" hidden="1" customHeight="1" x14ac:dyDescent="0.25">
      <c r="A46" s="49"/>
      <c r="B46" s="49"/>
      <c r="C46" s="50"/>
      <c r="D46" s="271"/>
      <c r="E46" s="271"/>
      <c r="F46" s="271"/>
      <c r="G46" s="51"/>
      <c r="H46" s="51"/>
      <c r="I46" s="118" t="s">
        <v>66</v>
      </c>
      <c r="J46" s="119">
        <f>IF(AND(J39="",J40="",J41="",J42="",J43="",J44="",J45="",J38="",J37="",J36=""),0,SUM(K36:K45))</f>
        <v>7.6666666666666661</v>
      </c>
    </row>
    <row r="47" spans="1:11" ht="34.9" hidden="1" customHeight="1" x14ac:dyDescent="0.35">
      <c r="A47" s="74" t="s">
        <v>96</v>
      </c>
      <c r="B47" s="74"/>
      <c r="C47" s="50"/>
      <c r="D47" s="271"/>
      <c r="E47" s="271"/>
      <c r="F47" s="271"/>
      <c r="G47" s="51"/>
      <c r="H47" s="51"/>
      <c r="I47" s="118"/>
      <c r="J47" s="119"/>
    </row>
    <row r="48" spans="1:11" ht="15" hidden="1" customHeight="1" x14ac:dyDescent="0.25">
      <c r="A48" s="129" t="s">
        <v>97</v>
      </c>
      <c r="B48" s="129"/>
      <c r="C48" s="129" t="s">
        <v>98</v>
      </c>
      <c r="D48" s="129" t="s">
        <v>168</v>
      </c>
      <c r="E48" s="129" t="s">
        <v>169</v>
      </c>
      <c r="F48" s="129" t="s">
        <v>101</v>
      </c>
      <c r="G48" s="129" t="s">
        <v>102</v>
      </c>
      <c r="H48" s="51"/>
      <c r="I48" s="118"/>
      <c r="J48" s="119"/>
    </row>
    <row r="49" spans="1:10" ht="15" hidden="1" customHeight="1" x14ac:dyDescent="0.25">
      <c r="A49" s="711" t="s">
        <v>103</v>
      </c>
      <c r="B49" s="363"/>
      <c r="C49" s="113" t="s">
        <v>104</v>
      </c>
      <c r="D49" s="114" t="s">
        <v>106</v>
      </c>
      <c r="E49" s="114">
        <v>1.53</v>
      </c>
      <c r="F49" s="132" t="e">
        <f t="shared" ref="F49:F64" si="1">E49*pturban</f>
        <v>#REF!</v>
      </c>
      <c r="G49" s="132" t="e">
        <f t="shared" ref="G49:G64" si="2">E49*ptrural</f>
        <v>#REF!</v>
      </c>
      <c r="H49" s="51"/>
      <c r="I49" s="118"/>
      <c r="J49" s="119"/>
    </row>
    <row r="50" spans="1:10" ht="15" hidden="1" customHeight="1" x14ac:dyDescent="0.25">
      <c r="A50" s="712"/>
      <c r="B50" s="364"/>
      <c r="C50" s="113" t="s">
        <v>107</v>
      </c>
      <c r="D50" s="114" t="s">
        <v>109</v>
      </c>
      <c r="E50" s="114">
        <v>1.69</v>
      </c>
      <c r="F50" s="132" t="e">
        <f t="shared" si="1"/>
        <v>#REF!</v>
      </c>
      <c r="G50" s="132" t="e">
        <f>E50*ptrural</f>
        <v>#REF!</v>
      </c>
      <c r="H50" s="51"/>
      <c r="I50" s="118"/>
      <c r="J50" s="119"/>
    </row>
    <row r="51" spans="1:10" ht="15" hidden="1" customHeight="1" x14ac:dyDescent="0.25">
      <c r="A51" s="712"/>
      <c r="B51" s="364"/>
      <c r="C51" s="113" t="s">
        <v>110</v>
      </c>
      <c r="D51" s="114" t="s">
        <v>112</v>
      </c>
      <c r="E51" s="114">
        <v>1.88</v>
      </c>
      <c r="F51" s="132" t="e">
        <f t="shared" si="1"/>
        <v>#REF!</v>
      </c>
      <c r="G51" s="132" t="e">
        <f t="shared" si="2"/>
        <v>#REF!</v>
      </c>
      <c r="H51" s="51"/>
      <c r="I51" s="118"/>
      <c r="J51" s="119"/>
    </row>
    <row r="52" spans="1:10" ht="15" hidden="1" customHeight="1" x14ac:dyDescent="0.25">
      <c r="A52" s="713"/>
      <c r="B52" s="365"/>
      <c r="C52" s="113" t="s">
        <v>113</v>
      </c>
      <c r="D52" s="114" t="s">
        <v>115</v>
      </c>
      <c r="E52" s="114">
        <v>1.92</v>
      </c>
      <c r="F52" s="132" t="e">
        <f t="shared" si="1"/>
        <v>#REF!</v>
      </c>
      <c r="G52" s="132" t="e">
        <f t="shared" si="2"/>
        <v>#REF!</v>
      </c>
      <c r="H52" s="51"/>
      <c r="I52" s="118"/>
      <c r="J52" s="119"/>
    </row>
    <row r="53" spans="1:10" ht="15" hidden="1" customHeight="1" x14ac:dyDescent="0.25">
      <c r="A53" s="711" t="s">
        <v>170</v>
      </c>
      <c r="B53" s="363"/>
      <c r="C53" s="113" t="s">
        <v>104</v>
      </c>
      <c r="D53" s="114" t="s">
        <v>117</v>
      </c>
      <c r="E53" s="114">
        <v>1.42</v>
      </c>
      <c r="F53" s="132" t="e">
        <f t="shared" si="1"/>
        <v>#REF!</v>
      </c>
      <c r="G53" s="132" t="e">
        <f t="shared" si="2"/>
        <v>#REF!</v>
      </c>
      <c r="H53" s="51"/>
      <c r="I53" s="118"/>
      <c r="J53" s="119"/>
    </row>
    <row r="54" spans="1:10" ht="15" hidden="1" customHeight="1" x14ac:dyDescent="0.25">
      <c r="A54" s="712"/>
      <c r="B54" s="364"/>
      <c r="C54" s="113" t="s">
        <v>107</v>
      </c>
      <c r="D54" s="114" t="s">
        <v>119</v>
      </c>
      <c r="E54" s="114">
        <v>1.61</v>
      </c>
      <c r="F54" s="132" t="e">
        <f t="shared" si="1"/>
        <v>#REF!</v>
      </c>
      <c r="G54" s="132" t="e">
        <f t="shared" si="2"/>
        <v>#REF!</v>
      </c>
      <c r="H54" s="51"/>
      <c r="I54" s="118"/>
      <c r="J54" s="119"/>
    </row>
    <row r="55" spans="1:10" ht="15" hidden="1" customHeight="1" x14ac:dyDescent="0.25">
      <c r="A55" s="712"/>
      <c r="B55" s="364"/>
      <c r="C55" s="113" t="s">
        <v>110</v>
      </c>
      <c r="D55" s="114" t="s">
        <v>121</v>
      </c>
      <c r="E55" s="114">
        <v>1.67</v>
      </c>
      <c r="F55" s="132" t="e">
        <f t="shared" si="1"/>
        <v>#REF!</v>
      </c>
      <c r="G55" s="132" t="e">
        <f t="shared" si="2"/>
        <v>#REF!</v>
      </c>
      <c r="H55" s="51"/>
      <c r="I55" s="118"/>
      <c r="J55" s="119"/>
    </row>
    <row r="56" spans="1:10" ht="15" hidden="1" customHeight="1" x14ac:dyDescent="0.25">
      <c r="A56" s="713"/>
      <c r="B56" s="365"/>
      <c r="C56" s="113" t="s">
        <v>113</v>
      </c>
      <c r="D56" s="114" t="s">
        <v>123</v>
      </c>
      <c r="E56" s="114">
        <v>1.1599999999999999</v>
      </c>
      <c r="F56" s="132" t="e">
        <f t="shared" si="1"/>
        <v>#REF!</v>
      </c>
      <c r="G56" s="132" t="e">
        <f t="shared" si="2"/>
        <v>#REF!</v>
      </c>
      <c r="H56" s="51"/>
      <c r="I56" s="118"/>
      <c r="J56" s="119"/>
    </row>
    <row r="57" spans="1:10" ht="15" hidden="1" customHeight="1" x14ac:dyDescent="0.25">
      <c r="A57" s="711" t="s">
        <v>171</v>
      </c>
      <c r="B57" s="363"/>
      <c r="C57" s="113" t="s">
        <v>104</v>
      </c>
      <c r="D57" s="114" t="s">
        <v>126</v>
      </c>
      <c r="E57" s="114">
        <v>1.1299999999999999</v>
      </c>
      <c r="F57" s="132" t="e">
        <f t="shared" si="1"/>
        <v>#REF!</v>
      </c>
      <c r="G57" s="132" t="e">
        <f t="shared" si="2"/>
        <v>#REF!</v>
      </c>
      <c r="H57" s="51"/>
      <c r="I57" s="118"/>
      <c r="J57" s="119"/>
    </row>
    <row r="58" spans="1:10" ht="15" hidden="1" customHeight="1" x14ac:dyDescent="0.25">
      <c r="A58" s="712"/>
      <c r="B58" s="364"/>
      <c r="C58" s="113" t="s">
        <v>107</v>
      </c>
      <c r="D58" s="114" t="s">
        <v>128</v>
      </c>
      <c r="E58" s="114">
        <v>1.42</v>
      </c>
      <c r="F58" s="132" t="e">
        <f t="shared" si="1"/>
        <v>#REF!</v>
      </c>
      <c r="G58" s="132" t="e">
        <f t="shared" si="2"/>
        <v>#REF!</v>
      </c>
      <c r="H58" s="51"/>
      <c r="I58" s="118"/>
      <c r="J58" s="119"/>
    </row>
    <row r="59" spans="1:10" ht="15" hidden="1" customHeight="1" x14ac:dyDescent="0.25">
      <c r="A59" s="712"/>
      <c r="B59" s="364"/>
      <c r="C59" s="113" t="s">
        <v>110</v>
      </c>
      <c r="D59" s="114" t="s">
        <v>130</v>
      </c>
      <c r="E59" s="114">
        <v>1.52</v>
      </c>
      <c r="F59" s="132" t="e">
        <f t="shared" si="1"/>
        <v>#REF!</v>
      </c>
      <c r="G59" s="132" t="e">
        <f t="shared" si="2"/>
        <v>#REF!</v>
      </c>
      <c r="H59" s="51"/>
      <c r="I59" s="118"/>
      <c r="J59" s="119"/>
    </row>
    <row r="60" spans="1:10" ht="15" hidden="1" customHeight="1" x14ac:dyDescent="0.25">
      <c r="A60" s="713"/>
      <c r="B60" s="365"/>
      <c r="C60" s="113" t="s">
        <v>113</v>
      </c>
      <c r="D60" s="114" t="s">
        <v>132</v>
      </c>
      <c r="E60" s="114">
        <v>1.0900000000000001</v>
      </c>
      <c r="F60" s="132" t="e">
        <f t="shared" si="1"/>
        <v>#REF!</v>
      </c>
      <c r="G60" s="132" t="e">
        <f t="shared" si="2"/>
        <v>#REF!</v>
      </c>
      <c r="H60" s="51"/>
      <c r="I60" s="118"/>
      <c r="J60" s="119"/>
    </row>
    <row r="61" spans="1:10" ht="15" hidden="1" customHeight="1" x14ac:dyDescent="0.25">
      <c r="A61" s="711" t="s">
        <v>172</v>
      </c>
      <c r="B61" s="363"/>
      <c r="C61" s="113" t="s">
        <v>104</v>
      </c>
      <c r="D61" s="114" t="s">
        <v>135</v>
      </c>
      <c r="E61" s="114">
        <v>1.27</v>
      </c>
      <c r="F61" s="132" t="e">
        <f t="shared" si="1"/>
        <v>#REF!</v>
      </c>
      <c r="G61" s="132" t="e">
        <f t="shared" si="2"/>
        <v>#REF!</v>
      </c>
      <c r="H61" s="51"/>
      <c r="I61" s="118"/>
      <c r="J61" s="119"/>
    </row>
    <row r="62" spans="1:10" ht="15" hidden="1" customHeight="1" x14ac:dyDescent="0.25">
      <c r="A62" s="712"/>
      <c r="B62" s="364"/>
      <c r="C62" s="113" t="s">
        <v>107</v>
      </c>
      <c r="D62" s="114" t="s">
        <v>137</v>
      </c>
      <c r="E62" s="114">
        <v>1.48</v>
      </c>
      <c r="F62" s="132" t="e">
        <f t="shared" si="1"/>
        <v>#REF!</v>
      </c>
      <c r="G62" s="132" t="e">
        <f>E62*ptrural</f>
        <v>#REF!</v>
      </c>
      <c r="H62" s="51"/>
      <c r="I62" s="118"/>
      <c r="J62" s="119"/>
    </row>
    <row r="63" spans="1:10" ht="15" hidden="1" customHeight="1" x14ac:dyDescent="0.25">
      <c r="A63" s="712"/>
      <c r="B63" s="364"/>
      <c r="C63" s="113" t="s">
        <v>110</v>
      </c>
      <c r="D63" s="114" t="s">
        <v>139</v>
      </c>
      <c r="E63" s="114">
        <v>1.55</v>
      </c>
      <c r="F63" s="132" t="e">
        <f t="shared" si="1"/>
        <v>#REF!</v>
      </c>
      <c r="G63" s="132" t="e">
        <f t="shared" si="2"/>
        <v>#REF!</v>
      </c>
      <c r="H63" s="51"/>
      <c r="I63" s="118"/>
      <c r="J63" s="119"/>
    </row>
    <row r="64" spans="1:10" ht="15" hidden="1" customHeight="1" x14ac:dyDescent="0.25">
      <c r="A64" s="713"/>
      <c r="B64" s="365"/>
      <c r="C64" s="113" t="s">
        <v>113</v>
      </c>
      <c r="D64" s="114" t="s">
        <v>141</v>
      </c>
      <c r="E64" s="114">
        <v>1.08</v>
      </c>
      <c r="F64" s="132" t="e">
        <f t="shared" si="1"/>
        <v>#REF!</v>
      </c>
      <c r="G64" s="132" t="e">
        <f t="shared" si="2"/>
        <v>#REF!</v>
      </c>
      <c r="H64" s="51"/>
      <c r="I64" s="118"/>
      <c r="J64" s="119"/>
    </row>
    <row r="65" spans="1:14" ht="15" hidden="1" customHeight="1" x14ac:dyDescent="0.25">
      <c r="A65" s="49"/>
      <c r="B65" s="49"/>
      <c r="C65" s="50"/>
      <c r="D65" s="271"/>
      <c r="E65" s="271"/>
      <c r="F65" s="271"/>
      <c r="G65" s="51"/>
      <c r="H65" s="51"/>
      <c r="I65" s="118"/>
      <c r="J65" s="119"/>
    </row>
    <row r="66" spans="1:14" ht="15" hidden="1" customHeight="1" x14ac:dyDescent="0.25">
      <c r="A66" s="49"/>
      <c r="B66" s="49"/>
      <c r="C66" s="50"/>
      <c r="D66" s="271"/>
      <c r="E66" s="52" t="s">
        <v>143</v>
      </c>
      <c r="F66" s="1" t="s">
        <v>144</v>
      </c>
      <c r="G66" s="1" t="s">
        <v>145</v>
      </c>
    </row>
    <row r="67" spans="1:14" ht="15" hidden="1" customHeight="1" x14ac:dyDescent="0.25">
      <c r="A67" s="49"/>
      <c r="B67" s="49"/>
      <c r="C67" s="50"/>
      <c r="D67" s="271"/>
      <c r="E67" s="1" t="s">
        <v>146</v>
      </c>
      <c r="F67" s="144" t="s">
        <v>130</v>
      </c>
      <c r="G67" s="10" t="e">
        <f>IF(F67="",0,VLOOKUP(F67,ptot1,3,0))</f>
        <v>#REF!</v>
      </c>
    </row>
    <row r="68" spans="1:14" ht="15" hidden="1" customHeight="1" x14ac:dyDescent="0.25">
      <c r="A68" s="49"/>
      <c r="B68" s="49"/>
      <c r="C68" s="50"/>
      <c r="D68" s="271"/>
      <c r="E68" s="1" t="s">
        <v>147</v>
      </c>
      <c r="F68" s="190"/>
      <c r="G68" s="10">
        <f>IF(F68="",0,VLOOKUP(F68,ptot1,5))</f>
        <v>0</v>
      </c>
    </row>
    <row r="69" spans="1:14" ht="15" hidden="1" customHeight="1" x14ac:dyDescent="0.25">
      <c r="A69" s="49"/>
      <c r="B69" s="49"/>
      <c r="C69" s="50"/>
      <c r="D69" s="271"/>
      <c r="F69" s="1" t="s">
        <v>145</v>
      </c>
      <c r="G69" s="370" t="e">
        <f>IF(AND(G67&lt;&gt;0,G68&lt;&gt;0),0,IF(G67&lt;&gt;0,G67,G68))</f>
        <v>#REF!</v>
      </c>
    </row>
    <row r="70" spans="1:14" ht="15" hidden="1" customHeight="1" x14ac:dyDescent="0.25">
      <c r="A70" s="49"/>
      <c r="B70" s="49"/>
      <c r="C70" s="50"/>
      <c r="D70" s="271"/>
      <c r="E70" s="271"/>
      <c r="F70" s="271"/>
      <c r="G70" s="51"/>
      <c r="J70" s="370"/>
    </row>
    <row r="71" spans="1:14" ht="31.15" hidden="1" customHeight="1" x14ac:dyDescent="0.35">
      <c r="A71" s="131" t="s">
        <v>152</v>
      </c>
      <c r="B71" s="131"/>
    </row>
    <row r="72" spans="1:14" ht="31.15" hidden="1" customHeight="1" x14ac:dyDescent="0.35">
      <c r="A72" s="74" t="s">
        <v>1</v>
      </c>
      <c r="B72" s="74"/>
    </row>
    <row r="73" spans="1:14" hidden="1" x14ac:dyDescent="0.25">
      <c r="A73" s="653" t="s">
        <v>153</v>
      </c>
      <c r="B73" s="653"/>
      <c r="C73" s="654"/>
      <c r="D73" s="653" t="s">
        <v>154</v>
      </c>
      <c r="E73" s="654"/>
      <c r="F73" s="654"/>
      <c r="G73" s="654"/>
      <c r="H73" s="653" t="s">
        <v>21</v>
      </c>
      <c r="I73" s="654"/>
      <c r="J73" s="654"/>
      <c r="K73" s="659" t="s">
        <v>155</v>
      </c>
      <c r="L73" s="654"/>
      <c r="M73" s="654"/>
      <c r="N73" s="654"/>
    </row>
    <row r="74" spans="1:14" hidden="1" x14ac:dyDescent="0.25">
      <c r="A74" s="654"/>
      <c r="B74" s="654"/>
      <c r="C74" s="654"/>
      <c r="D74" s="654"/>
      <c r="E74" s="654"/>
      <c r="F74" s="654"/>
      <c r="G74" s="654"/>
      <c r="H74" s="654"/>
      <c r="I74" s="654"/>
      <c r="J74" s="654"/>
      <c r="K74" s="660"/>
      <c r="L74" s="654"/>
      <c r="M74" s="654"/>
      <c r="N74" s="654"/>
    </row>
    <row r="75" spans="1:14" hidden="1" x14ac:dyDescent="0.25">
      <c r="A75" s="654"/>
      <c r="B75" s="654"/>
      <c r="C75" s="654"/>
      <c r="D75" s="654"/>
      <c r="E75" s="654"/>
      <c r="F75" s="654"/>
      <c r="G75" s="654"/>
      <c r="H75" s="654"/>
      <c r="I75" s="654"/>
      <c r="J75" s="654"/>
      <c r="K75" s="660"/>
      <c r="L75" s="654"/>
      <c r="M75" s="654"/>
      <c r="N75" s="654"/>
    </row>
    <row r="76" spans="1:14" hidden="1" x14ac:dyDescent="0.25">
      <c r="A76" s="631" t="s">
        <v>156</v>
      </c>
      <c r="B76" s="631"/>
      <c r="C76" s="63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1"/>
      <c r="C77" s="637"/>
      <c r="D77" s="631"/>
      <c r="E77" s="654"/>
      <c r="F77" s="654"/>
      <c r="G77" s="654"/>
      <c r="H77" s="631"/>
      <c r="I77" s="637"/>
      <c r="J77" s="637"/>
      <c r="K77" s="682"/>
      <c r="L77" s="637"/>
      <c r="M77" s="637"/>
      <c r="N77" s="637"/>
    </row>
    <row r="78" spans="1:14" hidden="1" x14ac:dyDescent="0.25">
      <c r="A78" s="653" t="s">
        <v>157</v>
      </c>
      <c r="B78" s="653"/>
      <c r="C78" s="654"/>
      <c r="D78" s="653" t="s">
        <v>158</v>
      </c>
      <c r="E78" s="654"/>
      <c r="F78" s="654"/>
      <c r="G78" s="654"/>
      <c r="H78" s="653" t="s">
        <v>14</v>
      </c>
      <c r="I78" s="654"/>
      <c r="J78" s="654"/>
      <c r="K78" s="1"/>
      <c r="M78" s="276"/>
    </row>
    <row r="79" spans="1:14" hidden="1" x14ac:dyDescent="0.25">
      <c r="A79" s="654"/>
      <c r="B79" s="654"/>
      <c r="C79" s="654"/>
      <c r="D79" s="654"/>
      <c r="E79" s="654"/>
      <c r="F79" s="654"/>
      <c r="G79" s="654"/>
      <c r="H79" s="654"/>
      <c r="I79" s="654"/>
      <c r="J79" s="654"/>
      <c r="M79" s="276"/>
    </row>
    <row r="80" spans="1:14" hidden="1" x14ac:dyDescent="0.25">
      <c r="A80" s="654"/>
      <c r="B80" s="654"/>
      <c r="C80" s="654"/>
      <c r="D80" s="654"/>
      <c r="E80" s="654"/>
      <c r="F80" s="654"/>
      <c r="G80" s="654"/>
      <c r="H80" s="654"/>
      <c r="I80" s="654"/>
      <c r="J80" s="654"/>
      <c r="M80" s="276"/>
    </row>
    <row r="81" spans="1:13" hidden="1" x14ac:dyDescent="0.25">
      <c r="A81" s="631">
        <v>16076</v>
      </c>
      <c r="B81" s="631"/>
      <c r="C81" s="637"/>
      <c r="D81" s="631" t="e">
        <f>VLOOKUP(A81,nonortho,2,0)</f>
        <v>#REF!</v>
      </c>
      <c r="E81" s="654"/>
      <c r="F81" s="654"/>
      <c r="G81" s="654"/>
      <c r="H81" s="631" t="e">
        <f>VLOOKUP(A81,nonortho,3,0)</f>
        <v>#REF!</v>
      </c>
      <c r="I81" s="637"/>
      <c r="J81" s="637"/>
      <c r="M81" s="276"/>
    </row>
    <row r="82" spans="1:13" hidden="1" x14ac:dyDescent="0.25">
      <c r="A82" s="631"/>
      <c r="B82" s="631"/>
      <c r="C82" s="637"/>
      <c r="D82" s="631"/>
      <c r="E82" s="654"/>
      <c r="F82" s="654"/>
      <c r="G82" s="654"/>
      <c r="H82" s="631"/>
      <c r="I82" s="637"/>
      <c r="J82" s="637"/>
      <c r="M82" s="276"/>
    </row>
    <row r="83" spans="1:13" hidden="1" x14ac:dyDescent="0.25">
      <c r="A83" s="653" t="s">
        <v>159</v>
      </c>
      <c r="B83" s="653"/>
      <c r="C83" s="654"/>
      <c r="D83" s="653" t="s">
        <v>158</v>
      </c>
      <c r="E83" s="654"/>
      <c r="F83" s="654"/>
      <c r="G83" s="654"/>
      <c r="H83" s="653" t="s">
        <v>14</v>
      </c>
      <c r="I83" s="654"/>
      <c r="J83" s="654"/>
      <c r="M83" s="276"/>
    </row>
    <row r="84" spans="1:13" hidden="1" x14ac:dyDescent="0.25">
      <c r="A84" s="654"/>
      <c r="B84" s="654"/>
      <c r="C84" s="654"/>
      <c r="D84" s="654"/>
      <c r="E84" s="654"/>
      <c r="F84" s="654"/>
      <c r="G84" s="654"/>
      <c r="H84" s="654"/>
      <c r="I84" s="654"/>
      <c r="J84" s="654"/>
      <c r="M84" s="276"/>
    </row>
    <row r="85" spans="1:13" hidden="1" x14ac:dyDescent="0.25">
      <c r="A85" s="654"/>
      <c r="B85" s="654"/>
      <c r="C85" s="654"/>
      <c r="D85" s="654"/>
      <c r="E85" s="654"/>
      <c r="F85" s="654"/>
      <c r="G85" s="654"/>
      <c r="H85" s="654"/>
      <c r="I85" s="654"/>
      <c r="J85" s="654"/>
      <c r="M85" s="276"/>
    </row>
    <row r="86" spans="1:13" hidden="1" x14ac:dyDescent="0.25">
      <c r="A86" s="631" t="s">
        <v>160</v>
      </c>
      <c r="B86" s="631"/>
      <c r="C86" s="637"/>
      <c r="D86" s="631" t="e">
        <f>VLOOKUP(A86,ortho,2,0)</f>
        <v>#REF!</v>
      </c>
      <c r="E86" s="654"/>
      <c r="F86" s="654"/>
      <c r="G86" s="654"/>
      <c r="H86" s="631" t="e">
        <f>VLOOKUP(A86,ortho,3,0)</f>
        <v>#REF!</v>
      </c>
      <c r="I86" s="637"/>
      <c r="J86" s="637"/>
      <c r="M86" s="276"/>
    </row>
    <row r="87" spans="1:13" hidden="1" x14ac:dyDescent="0.25">
      <c r="A87" s="631"/>
      <c r="B87" s="631"/>
      <c r="C87" s="637"/>
      <c r="D87" s="631"/>
      <c r="E87" s="654"/>
      <c r="F87" s="654"/>
      <c r="G87" s="654"/>
      <c r="H87" s="631"/>
      <c r="I87" s="637"/>
      <c r="J87" s="637"/>
      <c r="M87" s="276"/>
    </row>
    <row r="88" spans="1:13" ht="15" hidden="1" customHeight="1" x14ac:dyDescent="0.25">
      <c r="A88" s="49"/>
      <c r="B88" s="49"/>
      <c r="C88" s="50"/>
      <c r="D88" s="271"/>
      <c r="E88" s="271"/>
      <c r="F88" s="271"/>
      <c r="G88" s="51"/>
      <c r="H88" s="51"/>
      <c r="I88" s="51"/>
      <c r="J88" s="51"/>
    </row>
    <row r="89" spans="1:13" ht="36" hidden="1" customHeight="1" x14ac:dyDescent="0.35">
      <c r="A89" s="74" t="s">
        <v>22</v>
      </c>
      <c r="B89" s="74"/>
      <c r="C89" s="1"/>
      <c r="D89" s="1"/>
      <c r="E89" s="1"/>
      <c r="F89" s="1"/>
      <c r="G89" s="1"/>
    </row>
    <row r="90" spans="1:13" ht="18.75" hidden="1" customHeight="1" x14ac:dyDescent="0.25">
      <c r="A90" s="632" t="s">
        <v>25</v>
      </c>
      <c r="B90" s="632"/>
      <c r="C90" s="633"/>
      <c r="D90" s="633"/>
      <c r="E90" s="633"/>
      <c r="F90" s="633"/>
      <c r="G90" s="633"/>
    </row>
    <row r="91" spans="1:13" hidden="1" x14ac:dyDescent="0.25">
      <c r="A91" s="681" t="s">
        <v>27</v>
      </c>
      <c r="B91" s="681"/>
      <c r="C91" s="676"/>
      <c r="D91" s="676"/>
      <c r="E91" s="676"/>
      <c r="F91" s="676"/>
      <c r="G91" s="115" t="s">
        <v>28</v>
      </c>
    </row>
    <row r="92" spans="1:13" hidden="1" x14ac:dyDescent="0.25">
      <c r="A92" s="366" t="s">
        <v>30</v>
      </c>
      <c r="B92" s="366"/>
      <c r="C92" s="675" t="s">
        <v>31</v>
      </c>
      <c r="D92" s="676"/>
      <c r="E92" s="676"/>
      <c r="F92" s="676"/>
      <c r="G92" s="116" t="s">
        <v>32</v>
      </c>
    </row>
    <row r="93" spans="1:13" hidden="1" x14ac:dyDescent="0.25">
      <c r="A93" s="116" t="s">
        <v>34</v>
      </c>
      <c r="B93" s="116"/>
      <c r="C93" s="675" t="s">
        <v>35</v>
      </c>
      <c r="D93" s="676"/>
      <c r="E93" s="676"/>
      <c r="F93" s="676"/>
      <c r="G93" s="116" t="s">
        <v>36</v>
      </c>
    </row>
    <row r="94" spans="1:13" hidden="1" x14ac:dyDescent="0.25">
      <c r="A94" s="117" t="s">
        <v>38</v>
      </c>
      <c r="B94" s="117"/>
      <c r="C94" s="675" t="s">
        <v>39</v>
      </c>
      <c r="D94" s="676"/>
      <c r="E94" s="676"/>
      <c r="F94" s="676"/>
      <c r="G94" s="116" t="s">
        <v>40</v>
      </c>
    </row>
    <row r="95" spans="1:13" hidden="1" x14ac:dyDescent="0.25">
      <c r="A95" s="117" t="s">
        <v>43</v>
      </c>
      <c r="B95" s="117"/>
      <c r="C95" s="675" t="s">
        <v>44</v>
      </c>
      <c r="D95" s="676"/>
      <c r="E95" s="676"/>
      <c r="F95" s="676"/>
      <c r="G95" s="116" t="s">
        <v>45</v>
      </c>
    </row>
    <row r="96" spans="1:13" ht="15" hidden="1" customHeight="1" x14ac:dyDescent="0.25">
      <c r="A96" s="117" t="s">
        <v>161</v>
      </c>
      <c r="B96" s="117"/>
      <c r="C96" s="677" t="s">
        <v>48</v>
      </c>
      <c r="D96" s="676"/>
      <c r="E96" s="676"/>
      <c r="F96" s="676"/>
      <c r="G96" s="116" t="s">
        <v>49</v>
      </c>
    </row>
    <row r="97" spans="1:11" hidden="1" x14ac:dyDescent="0.25">
      <c r="A97" s="5"/>
      <c r="B97" s="5"/>
      <c r="C97" s="1"/>
      <c r="D97" s="12"/>
      <c r="E97" s="12"/>
      <c r="F97" s="12"/>
      <c r="G97" s="12"/>
    </row>
    <row r="98" spans="1:11" ht="18.75" hidden="1" customHeight="1" x14ac:dyDescent="0.25">
      <c r="A98" s="679" t="s">
        <v>52</v>
      </c>
      <c r="B98" s="679"/>
      <c r="C98" s="680"/>
      <c r="D98" s="680"/>
      <c r="E98" s="680"/>
      <c r="F98" s="680"/>
      <c r="G98" s="680"/>
    </row>
    <row r="99" spans="1:11" hidden="1" x14ac:dyDescent="0.25">
      <c r="A99" s="681" t="s">
        <v>27</v>
      </c>
      <c r="B99" s="681"/>
      <c r="C99" s="676"/>
      <c r="D99" s="678"/>
      <c r="E99" s="678"/>
      <c r="F99" s="678"/>
      <c r="G99" s="115" t="s">
        <v>28</v>
      </c>
    </row>
    <row r="100" spans="1:11" hidden="1" x14ac:dyDescent="0.25">
      <c r="A100" s="366" t="s">
        <v>30</v>
      </c>
      <c r="B100" s="366"/>
      <c r="C100" s="675" t="s">
        <v>31</v>
      </c>
      <c r="D100" s="676"/>
      <c r="E100" s="676"/>
      <c r="F100" s="676"/>
      <c r="G100" s="116" t="s">
        <v>32</v>
      </c>
    </row>
    <row r="101" spans="1:11" hidden="1" x14ac:dyDescent="0.25">
      <c r="A101" s="116" t="s">
        <v>34</v>
      </c>
      <c r="B101" s="116"/>
      <c r="C101" s="675" t="s">
        <v>35</v>
      </c>
      <c r="D101" s="676"/>
      <c r="E101" s="676"/>
      <c r="F101" s="676"/>
      <c r="G101" s="116" t="s">
        <v>36</v>
      </c>
    </row>
    <row r="102" spans="1:11" hidden="1" x14ac:dyDescent="0.25">
      <c r="A102" s="117" t="s">
        <v>38</v>
      </c>
      <c r="B102" s="117"/>
      <c r="C102" s="675" t="s">
        <v>39</v>
      </c>
      <c r="D102" s="676"/>
      <c r="E102" s="676"/>
      <c r="F102" s="676"/>
      <c r="G102" s="116" t="s">
        <v>40</v>
      </c>
    </row>
    <row r="103" spans="1:11" hidden="1" x14ac:dyDescent="0.25">
      <c r="A103" s="117" t="s">
        <v>43</v>
      </c>
      <c r="B103" s="117"/>
      <c r="C103" s="675" t="s">
        <v>44</v>
      </c>
      <c r="D103" s="676"/>
      <c r="E103" s="676"/>
      <c r="F103" s="676"/>
      <c r="G103" s="116" t="s">
        <v>45</v>
      </c>
    </row>
    <row r="104" spans="1:11" ht="26.25" hidden="1" customHeight="1" x14ac:dyDescent="0.25">
      <c r="A104" s="117" t="s">
        <v>162</v>
      </c>
      <c r="B104" s="117"/>
      <c r="C104" s="677" t="s">
        <v>163</v>
      </c>
      <c r="D104" s="678"/>
      <c r="E104" s="678"/>
      <c r="F104" s="678"/>
      <c r="G104" s="116" t="s">
        <v>49</v>
      </c>
    </row>
    <row r="105" spans="1:11" hidden="1" x14ac:dyDescent="0.25"/>
    <row r="106" spans="1:11" hidden="1" x14ac:dyDescent="0.25">
      <c r="A106" s="603" t="s">
        <v>63</v>
      </c>
      <c r="B106" s="603"/>
      <c r="C106" s="604"/>
      <c r="D106" s="585"/>
      <c r="E106" s="585"/>
      <c r="F106" s="585"/>
      <c r="G106" s="75" t="s">
        <v>64</v>
      </c>
      <c r="H106" s="605" t="s">
        <v>65</v>
      </c>
      <c r="I106" s="606"/>
      <c r="J106" s="75" t="s">
        <v>66</v>
      </c>
      <c r="K106" s="122"/>
    </row>
    <row r="107" spans="1:11" hidden="1" x14ac:dyDescent="0.25">
      <c r="A107" s="94" t="s">
        <v>68</v>
      </c>
      <c r="B107" s="94"/>
      <c r="C107" s="607" t="s">
        <v>69</v>
      </c>
      <c r="D107" s="589"/>
      <c r="E107" s="589"/>
      <c r="F107" s="589"/>
      <c r="G107" s="96">
        <v>10</v>
      </c>
      <c r="H107" s="608" t="s">
        <v>70</v>
      </c>
      <c r="I107" s="609"/>
      <c r="J107" s="97">
        <f>IF(G107="","",VLOOKUP(G107,ggone,2,0))</f>
        <v>0</v>
      </c>
      <c r="K107" s="87">
        <f>IF(J107="","",J107)</f>
        <v>0</v>
      </c>
    </row>
    <row r="108" spans="1:11" hidden="1" x14ac:dyDescent="0.25">
      <c r="A108" s="13" t="s">
        <v>72</v>
      </c>
      <c r="B108" s="13"/>
      <c r="C108" s="672" t="s">
        <v>73</v>
      </c>
      <c r="D108" s="581"/>
      <c r="E108" s="581"/>
      <c r="F108" s="581"/>
      <c r="G108" s="90">
        <v>6</v>
      </c>
      <c r="H108" s="612" t="s">
        <v>104</v>
      </c>
      <c r="I108" s="613"/>
      <c r="J108" s="88">
        <f t="shared" ref="J108:J113" si="3">IF(G108="","",VLOOKUP(G108,ggone,2,0))</f>
        <v>4</v>
      </c>
      <c r="K108" s="87">
        <f>IF(J108="","",J108)</f>
        <v>4</v>
      </c>
    </row>
    <row r="109" spans="1:11" hidden="1" x14ac:dyDescent="0.25">
      <c r="A109" s="98" t="s">
        <v>75</v>
      </c>
      <c r="B109" s="98"/>
      <c r="C109" s="673" t="s">
        <v>76</v>
      </c>
      <c r="D109" s="674"/>
      <c r="E109" s="674"/>
      <c r="F109" s="674"/>
      <c r="G109" s="99">
        <v>6</v>
      </c>
      <c r="H109" s="608" t="s">
        <v>70</v>
      </c>
      <c r="I109" s="609"/>
      <c r="J109" s="100">
        <f t="shared" si="3"/>
        <v>4</v>
      </c>
      <c r="K109" s="87">
        <f>IF(J109="","",J109)</f>
        <v>4</v>
      </c>
    </row>
    <row r="110" spans="1:11" hidden="1" x14ac:dyDescent="0.25">
      <c r="A110" s="93" t="s">
        <v>78</v>
      </c>
      <c r="B110" s="93"/>
      <c r="C110" s="602" t="s">
        <v>79</v>
      </c>
      <c r="D110" s="581"/>
      <c r="E110" s="581"/>
      <c r="F110" s="581"/>
      <c r="G110" s="86">
        <v>5</v>
      </c>
      <c r="H110" s="596" t="s">
        <v>164</v>
      </c>
      <c r="I110" s="597"/>
      <c r="J110" s="89">
        <f>IF(G110="","",VLOOKUP(G110,ggone,2,0))</f>
        <v>4</v>
      </c>
      <c r="K110" s="87">
        <f>AVERAGE(J110:J111)</f>
        <v>3.5</v>
      </c>
    </row>
    <row r="111" spans="1:11" hidden="1" x14ac:dyDescent="0.25">
      <c r="A111" s="93" t="s">
        <v>82</v>
      </c>
      <c r="B111" s="93"/>
      <c r="C111" s="602" t="s">
        <v>83</v>
      </c>
      <c r="D111" s="581"/>
      <c r="E111" s="581"/>
      <c r="F111" s="581"/>
      <c r="G111" s="86">
        <v>4</v>
      </c>
      <c r="H111" s="600"/>
      <c r="I111" s="601"/>
      <c r="J111" s="89">
        <f t="shared" si="3"/>
        <v>3</v>
      </c>
      <c r="K111" s="87"/>
    </row>
    <row r="112" spans="1:11" hidden="1" x14ac:dyDescent="0.25">
      <c r="A112" s="101" t="s">
        <v>84</v>
      </c>
      <c r="B112" s="101"/>
      <c r="C112" s="666" t="s">
        <v>85</v>
      </c>
      <c r="D112" s="667"/>
      <c r="E112" s="667"/>
      <c r="F112" s="667"/>
      <c r="G112" s="102">
        <v>6</v>
      </c>
      <c r="H112" s="590" t="s">
        <v>165</v>
      </c>
      <c r="I112" s="591"/>
      <c r="J112" s="103">
        <f t="shared" si="3"/>
        <v>4</v>
      </c>
      <c r="K112" s="87"/>
    </row>
    <row r="113" spans="1:11" hidden="1" x14ac:dyDescent="0.25">
      <c r="A113" s="104" t="s">
        <v>87</v>
      </c>
      <c r="B113" s="104"/>
      <c r="C113" s="588" t="s">
        <v>88</v>
      </c>
      <c r="D113" s="589"/>
      <c r="E113" s="589"/>
      <c r="F113" s="589"/>
      <c r="G113" s="105">
        <v>6</v>
      </c>
      <c r="H113" s="668"/>
      <c r="I113" s="669"/>
      <c r="J113" s="106">
        <f t="shared" si="3"/>
        <v>4</v>
      </c>
      <c r="K113" s="87">
        <f>AVERAGE(J112:J114)</f>
        <v>4</v>
      </c>
    </row>
    <row r="114" spans="1:11" hidden="1" x14ac:dyDescent="0.25">
      <c r="A114" s="107" t="s">
        <v>89</v>
      </c>
      <c r="B114" s="107"/>
      <c r="C114" s="588" t="s">
        <v>90</v>
      </c>
      <c r="D114" s="589"/>
      <c r="E114" s="589"/>
      <c r="F114" s="589"/>
      <c r="G114" s="105">
        <v>6</v>
      </c>
      <c r="H114" s="592"/>
      <c r="I114" s="593"/>
      <c r="J114" s="106">
        <f>IF(G114="","",VLOOKUP(G114,ggone,2,0))</f>
        <v>4</v>
      </c>
      <c r="K114" s="87"/>
    </row>
    <row r="115" spans="1:11" hidden="1" x14ac:dyDescent="0.25">
      <c r="A115" s="108" t="s">
        <v>91</v>
      </c>
      <c r="B115" s="108"/>
      <c r="C115" s="670" t="s">
        <v>92</v>
      </c>
      <c r="D115" s="671"/>
      <c r="E115" s="671"/>
      <c r="F115" s="671"/>
      <c r="G115" s="91">
        <v>6</v>
      </c>
      <c r="H115" s="663" t="s">
        <v>70</v>
      </c>
      <c r="I115" s="664"/>
      <c r="J115" s="109">
        <f>IF(G115="","",VLOOKUP(G115,ggone,2,0))</f>
        <v>4</v>
      </c>
      <c r="K115" s="87"/>
    </row>
    <row r="116" spans="1:11" ht="15" hidden="1" customHeight="1" x14ac:dyDescent="0.25">
      <c r="A116" s="110" t="s">
        <v>94</v>
      </c>
      <c r="B116" s="110"/>
      <c r="C116" s="661" t="s">
        <v>95</v>
      </c>
      <c r="D116" s="662"/>
      <c r="E116" s="662"/>
      <c r="F116" s="662"/>
      <c r="G116" s="91">
        <v>6</v>
      </c>
      <c r="H116" s="663" t="s">
        <v>70</v>
      </c>
      <c r="I116" s="664"/>
      <c r="J116" s="109">
        <f>IF(G116="","",VLOOKUP(G116,ggone,2,0))</f>
        <v>4</v>
      </c>
      <c r="K116" s="87">
        <f>AVERAGE(J115:J116)</f>
        <v>4</v>
      </c>
    </row>
    <row r="117" spans="1:11" ht="15" hidden="1" customHeight="1" x14ac:dyDescent="0.25">
      <c r="A117" s="49"/>
      <c r="B117" s="49"/>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74"/>
      <c r="C118" s="1"/>
      <c r="D118" s="1"/>
      <c r="E118" s="1"/>
      <c r="F118" s="1"/>
      <c r="G118" s="1"/>
    </row>
    <row r="119" spans="1:11" ht="15" hidden="1" customHeight="1" x14ac:dyDescent="0.25">
      <c r="A119" s="130" t="s">
        <v>167</v>
      </c>
      <c r="B119" s="130"/>
      <c r="C119" s="130" t="s">
        <v>98</v>
      </c>
      <c r="D119" s="130" t="s">
        <v>168</v>
      </c>
      <c r="E119" s="130" t="s">
        <v>169</v>
      </c>
      <c r="F119" s="130" t="s">
        <v>101</v>
      </c>
      <c r="G119" s="130" t="s">
        <v>102</v>
      </c>
      <c r="H119" s="51"/>
      <c r="I119" s="7"/>
      <c r="J119" s="85"/>
    </row>
    <row r="120" spans="1:11" ht="15" hidden="1" customHeight="1" x14ac:dyDescent="0.25">
      <c r="A120" s="665" t="s">
        <v>103</v>
      </c>
      <c r="B120" s="381"/>
      <c r="C120" s="113" t="s">
        <v>104</v>
      </c>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65"/>
      <c r="B121" s="381"/>
      <c r="C121" s="113" t="s">
        <v>107</v>
      </c>
      <c r="D121" s="114" t="s">
        <v>109</v>
      </c>
      <c r="E121" s="261">
        <v>1.63</v>
      </c>
      <c r="F121" s="10" t="e">
        <f t="shared" si="4"/>
        <v>#REF!</v>
      </c>
      <c r="G121" s="10" t="e">
        <f t="shared" si="5"/>
        <v>#REF!</v>
      </c>
      <c r="H121" s="51"/>
      <c r="I121" s="7"/>
      <c r="J121" s="85"/>
    </row>
    <row r="122" spans="1:11" ht="15" hidden="1" customHeight="1" x14ac:dyDescent="0.25">
      <c r="A122" s="665"/>
      <c r="B122" s="381"/>
      <c r="C122" s="113" t="s">
        <v>110</v>
      </c>
      <c r="D122" s="114" t="s">
        <v>112</v>
      </c>
      <c r="E122" s="261">
        <v>1.68</v>
      </c>
      <c r="F122" s="10" t="e">
        <f t="shared" si="4"/>
        <v>#REF!</v>
      </c>
      <c r="G122" s="10" t="e">
        <f t="shared" si="5"/>
        <v>#REF!</v>
      </c>
      <c r="H122" s="51"/>
      <c r="I122" s="7"/>
      <c r="J122" s="85"/>
    </row>
    <row r="123" spans="1:11" ht="15" hidden="1" customHeight="1" x14ac:dyDescent="0.25">
      <c r="A123" s="665"/>
      <c r="B123" s="381"/>
      <c r="C123" s="113" t="s">
        <v>113</v>
      </c>
      <c r="D123" s="114" t="s">
        <v>115</v>
      </c>
      <c r="E123" s="261">
        <v>1.53</v>
      </c>
      <c r="F123" s="10" t="e">
        <f t="shared" si="4"/>
        <v>#REF!</v>
      </c>
      <c r="G123" s="10" t="e">
        <f t="shared" si="5"/>
        <v>#REF!</v>
      </c>
      <c r="H123" s="51"/>
      <c r="I123" s="7"/>
      <c r="J123" s="85"/>
    </row>
    <row r="124" spans="1:11" ht="15" hidden="1" customHeight="1" x14ac:dyDescent="0.25">
      <c r="A124" s="665" t="s">
        <v>170</v>
      </c>
      <c r="B124" s="381"/>
      <c r="C124" s="113" t="s">
        <v>104</v>
      </c>
      <c r="D124" s="114" t="s">
        <v>117</v>
      </c>
      <c r="E124" s="261">
        <v>1.41</v>
      </c>
      <c r="F124" s="10" t="e">
        <f t="shared" si="4"/>
        <v>#REF!</v>
      </c>
      <c r="G124" s="10" t="e">
        <f t="shared" si="5"/>
        <v>#REF!</v>
      </c>
      <c r="H124" s="51"/>
      <c r="I124" s="7"/>
      <c r="J124" s="85"/>
    </row>
    <row r="125" spans="1:11" ht="15" hidden="1" customHeight="1" x14ac:dyDescent="0.25">
      <c r="A125" s="665"/>
      <c r="B125" s="381"/>
      <c r="C125" s="113" t="s">
        <v>107</v>
      </c>
      <c r="D125" s="114" t="s">
        <v>119</v>
      </c>
      <c r="E125" s="261">
        <v>1.59</v>
      </c>
      <c r="F125" s="10" t="e">
        <f t="shared" si="4"/>
        <v>#REF!</v>
      </c>
      <c r="G125" s="10" t="e">
        <f t="shared" si="5"/>
        <v>#REF!</v>
      </c>
      <c r="H125" s="51"/>
      <c r="I125" s="7"/>
      <c r="J125" s="85"/>
    </row>
    <row r="126" spans="1:11" ht="15" hidden="1" customHeight="1" x14ac:dyDescent="0.25">
      <c r="A126" s="665"/>
      <c r="B126" s="381"/>
      <c r="C126" s="113" t="s">
        <v>110</v>
      </c>
      <c r="D126" s="114" t="s">
        <v>121</v>
      </c>
      <c r="E126" s="261">
        <v>1.64</v>
      </c>
      <c r="F126" s="10" t="e">
        <f t="shared" si="4"/>
        <v>#REF!</v>
      </c>
      <c r="G126" s="10" t="e">
        <f t="shared" si="5"/>
        <v>#REF!</v>
      </c>
      <c r="H126" s="51"/>
      <c r="I126" s="7"/>
      <c r="J126" s="85"/>
    </row>
    <row r="127" spans="1:11" ht="15" hidden="1" customHeight="1" x14ac:dyDescent="0.25">
      <c r="A127" s="665"/>
      <c r="B127" s="381"/>
      <c r="C127" s="113" t="s">
        <v>113</v>
      </c>
      <c r="D127" s="114" t="s">
        <v>123</v>
      </c>
      <c r="E127" s="261">
        <v>1.1499999999999999</v>
      </c>
      <c r="F127" s="10" t="e">
        <f t="shared" si="4"/>
        <v>#REF!</v>
      </c>
      <c r="G127" s="10" t="e">
        <f t="shared" si="5"/>
        <v>#REF!</v>
      </c>
      <c r="H127" s="51"/>
      <c r="I127" s="7"/>
      <c r="J127" s="85"/>
    </row>
    <row r="128" spans="1:11" ht="15" hidden="1" customHeight="1" x14ac:dyDescent="0.25">
      <c r="A128" s="665" t="s">
        <v>171</v>
      </c>
      <c r="B128" s="381"/>
      <c r="C128" s="113" t="s">
        <v>104</v>
      </c>
      <c r="D128" s="114" t="s">
        <v>126</v>
      </c>
      <c r="E128" s="261">
        <v>1.17</v>
      </c>
      <c r="F128" s="10" t="e">
        <f t="shared" si="4"/>
        <v>#REF!</v>
      </c>
      <c r="G128" s="10" t="e">
        <f t="shared" si="5"/>
        <v>#REF!</v>
      </c>
      <c r="H128" s="51"/>
      <c r="I128" s="7"/>
      <c r="J128" s="85"/>
    </row>
    <row r="129" spans="1:14" ht="15" hidden="1" customHeight="1" x14ac:dyDescent="0.25">
      <c r="A129" s="665"/>
      <c r="B129" s="381"/>
      <c r="C129" s="113" t="s">
        <v>107</v>
      </c>
      <c r="D129" s="114" t="s">
        <v>128</v>
      </c>
      <c r="E129" s="261">
        <v>1.44</v>
      </c>
      <c r="F129" s="10" t="e">
        <f t="shared" si="4"/>
        <v>#REF!</v>
      </c>
      <c r="G129" s="10" t="e">
        <f t="shared" si="5"/>
        <v>#REF!</v>
      </c>
      <c r="H129" s="51"/>
      <c r="I129" s="7"/>
      <c r="J129" s="85"/>
    </row>
    <row r="130" spans="1:14" ht="15" hidden="1" customHeight="1" x14ac:dyDescent="0.25">
      <c r="A130" s="665"/>
      <c r="B130" s="381"/>
      <c r="C130" s="113" t="s">
        <v>110</v>
      </c>
      <c r="D130" s="114" t="s">
        <v>130</v>
      </c>
      <c r="E130" s="261">
        <v>1.54</v>
      </c>
      <c r="F130" s="10" t="e">
        <f t="shared" si="4"/>
        <v>#REF!</v>
      </c>
      <c r="G130" s="10" t="e">
        <f t="shared" si="5"/>
        <v>#REF!</v>
      </c>
      <c r="H130" s="51"/>
      <c r="I130" s="7"/>
      <c r="J130" s="85"/>
    </row>
    <row r="131" spans="1:14" ht="15" hidden="1" customHeight="1" x14ac:dyDescent="0.25">
      <c r="A131" s="665"/>
      <c r="B131" s="381"/>
      <c r="C131" s="113" t="s">
        <v>113</v>
      </c>
      <c r="D131" s="114" t="s">
        <v>132</v>
      </c>
      <c r="E131" s="261">
        <v>1.1100000000000001</v>
      </c>
      <c r="F131" s="10" t="e">
        <f t="shared" si="4"/>
        <v>#REF!</v>
      </c>
      <c r="G131" s="10" t="e">
        <f t="shared" si="5"/>
        <v>#REF!</v>
      </c>
      <c r="H131" s="51"/>
      <c r="I131" s="7"/>
      <c r="J131" s="85"/>
    </row>
    <row r="132" spans="1:14" ht="15" hidden="1" customHeight="1" x14ac:dyDescent="0.25">
      <c r="A132" s="665" t="s">
        <v>172</v>
      </c>
      <c r="B132" s="381"/>
      <c r="C132" s="113" t="s">
        <v>104</v>
      </c>
      <c r="D132" s="114" t="s">
        <v>135</v>
      </c>
      <c r="E132" s="3">
        <v>1.3</v>
      </c>
      <c r="F132" s="10" t="e">
        <f t="shared" si="4"/>
        <v>#REF!</v>
      </c>
      <c r="G132" s="10" t="e">
        <f t="shared" si="5"/>
        <v>#REF!</v>
      </c>
      <c r="H132" s="51"/>
      <c r="I132" s="7"/>
      <c r="J132" s="85"/>
    </row>
    <row r="133" spans="1:14" ht="15" hidden="1" customHeight="1" x14ac:dyDescent="0.25">
      <c r="A133" s="665"/>
      <c r="B133" s="381"/>
      <c r="C133" s="113" t="s">
        <v>107</v>
      </c>
      <c r="D133" s="114" t="s">
        <v>137</v>
      </c>
      <c r="E133" s="261">
        <v>1.49</v>
      </c>
      <c r="F133" s="10" t="e">
        <f t="shared" si="4"/>
        <v>#REF!</v>
      </c>
      <c r="G133" s="10" t="e">
        <f t="shared" si="5"/>
        <v>#REF!</v>
      </c>
      <c r="H133" s="51"/>
      <c r="I133" s="7"/>
      <c r="J133" s="85"/>
    </row>
    <row r="134" spans="1:14" ht="15" hidden="1" customHeight="1" x14ac:dyDescent="0.25">
      <c r="A134" s="665"/>
      <c r="B134" s="381"/>
      <c r="C134" s="113" t="s">
        <v>110</v>
      </c>
      <c r="D134" s="114" t="s">
        <v>139</v>
      </c>
      <c r="E134" s="261">
        <v>1.55</v>
      </c>
      <c r="F134" s="10" t="e">
        <f t="shared" si="4"/>
        <v>#REF!</v>
      </c>
      <c r="G134" s="10" t="e">
        <f t="shared" si="5"/>
        <v>#REF!</v>
      </c>
      <c r="H134" s="51"/>
      <c r="I134" s="7"/>
      <c r="J134" s="85"/>
    </row>
    <row r="135" spans="1:14" ht="15" hidden="1" customHeight="1" x14ac:dyDescent="0.25">
      <c r="A135" s="665"/>
      <c r="B135" s="381"/>
      <c r="C135" s="113" t="s">
        <v>113</v>
      </c>
      <c r="D135" s="114" t="s">
        <v>141</v>
      </c>
      <c r="E135" s="261">
        <v>1.0900000000000001</v>
      </c>
      <c r="F135" s="10" t="e">
        <f t="shared" si="4"/>
        <v>#REF!</v>
      </c>
      <c r="G135" s="10" t="e">
        <f t="shared" si="5"/>
        <v>#REF!</v>
      </c>
      <c r="H135" s="51"/>
      <c r="I135" s="7"/>
      <c r="J135" s="85"/>
    </row>
    <row r="136" spans="1:14" ht="15" hidden="1" customHeight="1" x14ac:dyDescent="0.25">
      <c r="A136" s="49"/>
      <c r="B136" s="49"/>
      <c r="C136" s="50"/>
      <c r="D136" s="271"/>
      <c r="E136" s="271"/>
      <c r="F136" s="271"/>
      <c r="G136" s="51"/>
      <c r="H136" s="51"/>
      <c r="I136" s="7"/>
      <c r="J136" s="85"/>
    </row>
    <row r="137" spans="1:14" ht="15" hidden="1" customHeight="1" x14ac:dyDescent="0.25">
      <c r="A137" s="49"/>
      <c r="B137" s="49"/>
      <c r="C137" s="50"/>
      <c r="D137" s="271"/>
      <c r="E137" s="52" t="s">
        <v>143</v>
      </c>
      <c r="F137" s="1" t="s">
        <v>144</v>
      </c>
      <c r="G137" s="1" t="s">
        <v>145</v>
      </c>
      <c r="H137" s="51"/>
      <c r="I137" s="7"/>
      <c r="J137" s="85"/>
    </row>
    <row r="138" spans="1:14" ht="15" hidden="1" customHeight="1" x14ac:dyDescent="0.25">
      <c r="A138" s="49"/>
      <c r="B138" s="49"/>
      <c r="C138" s="50"/>
      <c r="D138" s="271"/>
      <c r="E138" s="1" t="s">
        <v>146</v>
      </c>
      <c r="F138" s="144" t="s">
        <v>130</v>
      </c>
      <c r="G138" s="10" t="e">
        <f>IF(F138="",0,VLOOKUP(F138,ptot2,3,0))</f>
        <v>#REF!</v>
      </c>
      <c r="H138" s="51"/>
      <c r="I138" s="7"/>
      <c r="J138" s="85"/>
    </row>
    <row r="139" spans="1:14" ht="15" hidden="1" customHeight="1" x14ac:dyDescent="0.25">
      <c r="A139" s="49"/>
      <c r="B139" s="49"/>
      <c r="C139" s="50"/>
      <c r="D139" s="271"/>
      <c r="E139" s="1" t="s">
        <v>147</v>
      </c>
      <c r="F139" s="190"/>
      <c r="G139" s="10">
        <f>IF(F139="",0,VLOOKUP(F139,ptot2,5))</f>
        <v>0</v>
      </c>
      <c r="H139" s="51"/>
      <c r="I139" s="7"/>
      <c r="J139" s="85"/>
    </row>
    <row r="140" spans="1:14" ht="15" hidden="1" customHeight="1" x14ac:dyDescent="0.25">
      <c r="A140" s="49"/>
      <c r="B140" s="49"/>
      <c r="C140" s="50"/>
      <c r="D140" s="271"/>
      <c r="F140" s="1" t="s">
        <v>145</v>
      </c>
      <c r="G140" s="370" t="e">
        <f>IF(AND(G138&lt;&gt;0,G139&lt;&gt;0),0,IF(G138&lt;&gt;0,G138,G139))</f>
        <v>#REF!</v>
      </c>
      <c r="H140" s="51"/>
      <c r="I140" s="7"/>
      <c r="J140" s="85"/>
    </row>
    <row r="141" spans="1:14" ht="15" hidden="1" customHeight="1" x14ac:dyDescent="0.25">
      <c r="A141" s="49"/>
      <c r="B141" s="49"/>
      <c r="C141" s="50"/>
      <c r="D141" s="271"/>
      <c r="F141" s="1"/>
      <c r="G141" s="370"/>
      <c r="H141" s="51"/>
      <c r="I141" s="7"/>
      <c r="J141" s="85"/>
    </row>
    <row r="142" spans="1:14" ht="31.15" hidden="1" customHeight="1" x14ac:dyDescent="0.35">
      <c r="A142" s="131" t="s">
        <v>143</v>
      </c>
      <c r="B142" s="131"/>
    </row>
    <row r="143" spans="1:14" ht="31.15" hidden="1" customHeight="1" x14ac:dyDescent="0.35">
      <c r="A143" s="74" t="s">
        <v>1</v>
      </c>
      <c r="B143" s="74"/>
    </row>
    <row r="144" spans="1:14" hidden="1" x14ac:dyDescent="0.25">
      <c r="A144" s="653" t="s">
        <v>173</v>
      </c>
      <c r="B144" s="653"/>
      <c r="C144" s="654"/>
      <c r="D144" s="659" t="s">
        <v>154</v>
      </c>
      <c r="E144" s="654"/>
      <c r="F144" s="654"/>
      <c r="G144" s="654"/>
      <c r="H144" s="653" t="s">
        <v>21</v>
      </c>
      <c r="I144" s="654"/>
      <c r="J144" s="654"/>
      <c r="K144" s="655"/>
      <c r="L144" s="656"/>
      <c r="M144" s="656"/>
      <c r="N144" s="656"/>
    </row>
    <row r="145" spans="1:14" hidden="1" x14ac:dyDescent="0.25">
      <c r="A145" s="654"/>
      <c r="B145" s="654"/>
      <c r="C145" s="654"/>
      <c r="D145" s="660"/>
      <c r="E145" s="654"/>
      <c r="F145" s="654"/>
      <c r="G145" s="654"/>
      <c r="H145" s="654"/>
      <c r="I145" s="654"/>
      <c r="J145" s="654"/>
      <c r="K145" s="656"/>
      <c r="L145" s="656"/>
      <c r="M145" s="656"/>
      <c r="N145" s="656"/>
    </row>
    <row r="146" spans="1:14" hidden="1" x14ac:dyDescent="0.25">
      <c r="A146" s="654"/>
      <c r="B146" s="654"/>
      <c r="C146" s="654"/>
      <c r="D146" s="660"/>
      <c r="E146" s="654"/>
      <c r="F146" s="654"/>
      <c r="G146" s="654"/>
      <c r="H146" s="654"/>
      <c r="I146" s="654"/>
      <c r="J146" s="654"/>
      <c r="K146" s="656"/>
      <c r="L146" s="656"/>
      <c r="M146" s="656"/>
      <c r="N146" s="656"/>
    </row>
    <row r="147" spans="1:14" hidden="1" x14ac:dyDescent="0.25">
      <c r="A147" s="631" t="s">
        <v>174</v>
      </c>
      <c r="B147" s="631"/>
      <c r="C147" s="637"/>
      <c r="D147" s="631" t="e">
        <f>VLOOKUP(A147,clincat,2,0)</f>
        <v>#REF!</v>
      </c>
      <c r="E147" s="654"/>
      <c r="F147" s="654"/>
      <c r="G147" s="654"/>
      <c r="H147" s="631" t="e">
        <f>VLOOKUP(A147,clincat,3,0)</f>
        <v>#REF!</v>
      </c>
      <c r="I147" s="637"/>
      <c r="J147" s="637"/>
      <c r="K147" s="657"/>
      <c r="L147" s="658"/>
      <c r="M147" s="658"/>
      <c r="N147" s="658"/>
    </row>
    <row r="148" spans="1:14" hidden="1" x14ac:dyDescent="0.25">
      <c r="A148" s="631"/>
      <c r="B148" s="631"/>
      <c r="C148" s="637"/>
      <c r="D148" s="631"/>
      <c r="E148" s="654"/>
      <c r="F148" s="654"/>
      <c r="G148" s="654"/>
      <c r="H148" s="631"/>
      <c r="I148" s="637"/>
      <c r="J148" s="637"/>
      <c r="K148" s="657"/>
      <c r="L148" s="658"/>
      <c r="M148" s="658"/>
      <c r="N148" s="658"/>
    </row>
    <row r="149" spans="1:14" ht="13.9" hidden="1" customHeight="1" x14ac:dyDescent="0.35">
      <c r="A149" s="74"/>
      <c r="B149" s="74"/>
    </row>
    <row r="150" spans="1:14" ht="31.15" hidden="1" customHeight="1" x14ac:dyDescent="0.35">
      <c r="A150" s="74" t="s">
        <v>22</v>
      </c>
      <c r="B150" s="74"/>
    </row>
    <row r="151" spans="1:14" hidden="1" x14ac:dyDescent="0.25">
      <c r="A151" s="653" t="s">
        <v>175</v>
      </c>
      <c r="B151" s="653"/>
      <c r="C151" s="654"/>
      <c r="D151" s="653" t="s">
        <v>176</v>
      </c>
      <c r="E151" s="654"/>
      <c r="F151" s="654"/>
      <c r="G151" s="654"/>
      <c r="H151" s="653" t="s">
        <v>177</v>
      </c>
      <c r="I151" s="654"/>
      <c r="J151" s="654"/>
      <c r="K151" s="655"/>
      <c r="L151" s="656"/>
      <c r="M151" s="656"/>
      <c r="N151" s="656"/>
    </row>
    <row r="152" spans="1:14" hidden="1" x14ac:dyDescent="0.25">
      <c r="A152" s="654"/>
      <c r="B152" s="654"/>
      <c r="C152" s="654"/>
      <c r="D152" s="654"/>
      <c r="E152" s="654"/>
      <c r="F152" s="654"/>
      <c r="G152" s="654"/>
      <c r="H152" s="654"/>
      <c r="I152" s="654"/>
      <c r="J152" s="654"/>
      <c r="K152" s="656"/>
      <c r="L152" s="656"/>
      <c r="M152" s="656"/>
      <c r="N152" s="656"/>
    </row>
    <row r="153" spans="1:14" hidden="1" x14ac:dyDescent="0.25">
      <c r="A153" s="654"/>
      <c r="B153" s="654"/>
      <c r="C153" s="654"/>
      <c r="D153" s="654"/>
      <c r="E153" s="654"/>
      <c r="F153" s="654"/>
      <c r="G153" s="654"/>
      <c r="H153" s="654"/>
      <c r="I153" s="654"/>
      <c r="J153" s="654"/>
      <c r="K153" s="656"/>
      <c r="L153" s="656"/>
      <c r="M153" s="656"/>
      <c r="N153" s="656"/>
    </row>
    <row r="154" spans="1:14" hidden="1" x14ac:dyDescent="0.25">
      <c r="A154" s="631" t="s">
        <v>178</v>
      </c>
      <c r="B154" s="631"/>
      <c r="C154" s="637"/>
      <c r="D154" s="631" t="e">
        <f>VLOOKUP(A154,slpcom,2,0)</f>
        <v>#REF!</v>
      </c>
      <c r="E154" s="654"/>
      <c r="F154" s="654"/>
      <c r="G154" s="654"/>
      <c r="H154" s="631" t="e">
        <f>VLOOKUP(A154,slpcom,3,0)</f>
        <v>#REF!</v>
      </c>
      <c r="I154" s="637"/>
      <c r="J154" s="637"/>
      <c r="K154" s="657"/>
      <c r="L154" s="658"/>
      <c r="M154" s="658"/>
      <c r="N154" s="658"/>
    </row>
    <row r="155" spans="1:14" hidden="1" x14ac:dyDescent="0.25">
      <c r="A155" s="631"/>
      <c r="B155" s="631"/>
      <c r="C155" s="637"/>
      <c r="D155" s="631"/>
      <c r="E155" s="654"/>
      <c r="F155" s="654"/>
      <c r="G155" s="654"/>
      <c r="H155" s="631"/>
      <c r="I155" s="637"/>
      <c r="J155" s="637"/>
      <c r="K155" s="657"/>
      <c r="L155" s="658"/>
      <c r="M155" s="658"/>
      <c r="N155" s="658"/>
    </row>
    <row r="156" spans="1:14" ht="13.9" hidden="1" customHeight="1" x14ac:dyDescent="0.35">
      <c r="A156" s="74"/>
      <c r="B156" s="74"/>
    </row>
    <row r="157" spans="1:14" hidden="1" x14ac:dyDescent="0.25">
      <c r="A157" s="652" t="s">
        <v>179</v>
      </c>
      <c r="B157" s="652"/>
      <c r="C157" s="652"/>
      <c r="D157" s="652"/>
    </row>
    <row r="158" spans="1:14" hidden="1" x14ac:dyDescent="0.25">
      <c r="A158" s="120" t="s">
        <v>180</v>
      </c>
      <c r="B158" s="351"/>
      <c r="C158" s="644" t="s">
        <v>181</v>
      </c>
      <c r="D158" s="646"/>
    </row>
    <row r="159" spans="1:14" hidden="1" x14ac:dyDescent="0.25">
      <c r="A159" s="120" t="s">
        <v>182</v>
      </c>
      <c r="B159" s="351"/>
      <c r="C159" s="644" t="s">
        <v>183</v>
      </c>
      <c r="D159" s="646"/>
    </row>
    <row r="160" spans="1:14" hidden="1" x14ac:dyDescent="0.25">
      <c r="A160" s="120" t="s">
        <v>184</v>
      </c>
      <c r="B160" s="351"/>
      <c r="C160" s="644" t="s">
        <v>185</v>
      </c>
      <c r="D160" s="646"/>
    </row>
    <row r="161" spans="1:7" hidden="1" x14ac:dyDescent="0.25">
      <c r="A161" s="120" t="s">
        <v>186</v>
      </c>
      <c r="B161" s="351"/>
      <c r="C161" s="644" t="s">
        <v>187</v>
      </c>
      <c r="D161" s="646"/>
    </row>
    <row r="162" spans="1:7" hidden="1" x14ac:dyDescent="0.25">
      <c r="A162" s="120" t="s">
        <v>188</v>
      </c>
      <c r="B162" s="351"/>
      <c r="C162" s="644" t="s">
        <v>189</v>
      </c>
      <c r="D162" s="646"/>
    </row>
    <row r="163" spans="1:7" hidden="1" x14ac:dyDescent="0.25">
      <c r="A163" s="120" t="s">
        <v>190</v>
      </c>
      <c r="B163" s="351"/>
      <c r="C163" s="644" t="s">
        <v>191</v>
      </c>
      <c r="D163" s="646"/>
    </row>
    <row r="164" spans="1:7" ht="13.9" hidden="1" customHeight="1" x14ac:dyDescent="0.35">
      <c r="A164" s="74"/>
      <c r="B164" s="74"/>
    </row>
    <row r="165" spans="1:7" ht="31.15" hidden="1" customHeight="1" x14ac:dyDescent="0.35">
      <c r="A165" s="74" t="s">
        <v>96</v>
      </c>
      <c r="B165" s="74"/>
    </row>
    <row r="166" spans="1:7" hidden="1" x14ac:dyDescent="0.25">
      <c r="A166" s="136" t="s">
        <v>192</v>
      </c>
      <c r="B166" s="136"/>
      <c r="C166" s="320" t="s">
        <v>193</v>
      </c>
      <c r="D166" s="647" t="s">
        <v>194</v>
      </c>
      <c r="E166" s="647"/>
    </row>
    <row r="167" spans="1:7" hidden="1" x14ac:dyDescent="0.25">
      <c r="A167" s="121" t="s">
        <v>195</v>
      </c>
      <c r="B167" s="121"/>
      <c r="C167" s="133" t="s">
        <v>196</v>
      </c>
      <c r="D167" s="648">
        <v>0</v>
      </c>
      <c r="E167" s="649"/>
    </row>
    <row r="168" spans="1:7" hidden="1" x14ac:dyDescent="0.25">
      <c r="A168" s="134" t="s">
        <v>197</v>
      </c>
      <c r="B168" s="134"/>
      <c r="C168" s="135" t="s">
        <v>198</v>
      </c>
      <c r="D168" s="650" t="s">
        <v>199</v>
      </c>
      <c r="E168" s="651"/>
    </row>
    <row r="169" spans="1:7" hidden="1" x14ac:dyDescent="0.25">
      <c r="A169" s="134" t="s">
        <v>200</v>
      </c>
      <c r="B169" s="134"/>
      <c r="C169" s="135" t="s">
        <v>201</v>
      </c>
      <c r="D169" s="650" t="s">
        <v>202</v>
      </c>
      <c r="E169" s="651"/>
    </row>
    <row r="170" spans="1:7" hidden="1" x14ac:dyDescent="0.25">
      <c r="A170" s="134" t="s">
        <v>203</v>
      </c>
      <c r="B170" s="134"/>
      <c r="C170" s="135" t="s">
        <v>142</v>
      </c>
      <c r="D170" s="650" t="s">
        <v>204</v>
      </c>
      <c r="E170" s="651"/>
    </row>
    <row r="171" spans="1:7" ht="13.9" hidden="1" customHeight="1" x14ac:dyDescent="0.35">
      <c r="A171" s="74"/>
      <c r="B171" s="74"/>
    </row>
    <row r="172" spans="1:7" ht="31.15" hidden="1" customHeight="1" x14ac:dyDescent="0.35">
      <c r="A172" s="74" t="s">
        <v>205</v>
      </c>
      <c r="B172" s="74"/>
    </row>
    <row r="173" spans="1:7" ht="16.899999999999999" hidden="1" customHeight="1" x14ac:dyDescent="0.25">
      <c r="A173" s="634" t="s">
        <v>206</v>
      </c>
      <c r="B173" s="782"/>
      <c r="C173" s="635"/>
      <c r="D173" s="636"/>
    </row>
    <row r="174" spans="1:7" ht="31.15" hidden="1" customHeight="1" x14ac:dyDescent="0.25">
      <c r="A174" s="357" t="s">
        <v>207</v>
      </c>
      <c r="B174" s="357"/>
      <c r="C174" s="637" t="s">
        <v>208</v>
      </c>
      <c r="D174" s="569"/>
    </row>
    <row r="175" spans="1:7" ht="13.9" hidden="1" customHeight="1" x14ac:dyDescent="0.35">
      <c r="A175" s="74"/>
      <c r="B175" s="74"/>
    </row>
    <row r="176" spans="1:7" ht="75" hidden="1" x14ac:dyDescent="0.25">
      <c r="A176" s="23" t="s">
        <v>209</v>
      </c>
      <c r="B176" s="23"/>
      <c r="C176" s="11" t="s">
        <v>210</v>
      </c>
      <c r="D176" s="23" t="s">
        <v>211</v>
      </c>
      <c r="E176" s="23" t="s">
        <v>212</v>
      </c>
      <c r="F176" s="23" t="s">
        <v>101</v>
      </c>
      <c r="G176" s="23" t="s">
        <v>102</v>
      </c>
    </row>
    <row r="177" spans="1:7" hidden="1" x14ac:dyDescent="0.25">
      <c r="A177" s="24" t="s">
        <v>213</v>
      </c>
      <c r="B177" s="24"/>
      <c r="C177" s="25" t="s">
        <v>214</v>
      </c>
      <c r="D177" s="378" t="s">
        <v>215</v>
      </c>
      <c r="E177" s="378">
        <v>0.68</v>
      </c>
      <c r="F177" s="26" t="e">
        <f t="shared" ref="F177:F188" si="6">E177*slpurban</f>
        <v>#NAME?</v>
      </c>
      <c r="G177" s="26" t="e">
        <f t="shared" ref="G177:G188" si="7">E177*slprural</f>
        <v>#REF!</v>
      </c>
    </row>
    <row r="178" spans="1:7" hidden="1" x14ac:dyDescent="0.25">
      <c r="A178" s="24" t="s">
        <v>213</v>
      </c>
      <c r="B178" s="24"/>
      <c r="C178" s="25" t="s">
        <v>216</v>
      </c>
      <c r="D178" s="378" t="s">
        <v>217</v>
      </c>
      <c r="E178" s="378">
        <v>1.82</v>
      </c>
      <c r="F178" s="26" t="e">
        <f t="shared" si="6"/>
        <v>#NAME?</v>
      </c>
      <c r="G178" s="26" t="e">
        <f t="shared" si="7"/>
        <v>#REF!</v>
      </c>
    </row>
    <row r="179" spans="1:7" hidden="1" x14ac:dyDescent="0.25">
      <c r="A179" s="24" t="s">
        <v>213</v>
      </c>
      <c r="B179" s="24"/>
      <c r="C179" s="25" t="s">
        <v>218</v>
      </c>
      <c r="D179" s="378" t="s">
        <v>219</v>
      </c>
      <c r="E179" s="378">
        <v>2.66</v>
      </c>
      <c r="F179" s="26" t="e">
        <f t="shared" si="6"/>
        <v>#NAME?</v>
      </c>
      <c r="G179" s="26" t="e">
        <f t="shared" si="7"/>
        <v>#REF!</v>
      </c>
    </row>
    <row r="180" spans="1:7" hidden="1" x14ac:dyDescent="0.25">
      <c r="A180" s="27" t="s">
        <v>220</v>
      </c>
      <c r="B180" s="27"/>
      <c r="C180" s="28" t="s">
        <v>214</v>
      </c>
      <c r="D180" s="380" t="s">
        <v>221</v>
      </c>
      <c r="E180" s="380">
        <v>1.46</v>
      </c>
      <c r="F180" s="29" t="e">
        <f t="shared" si="6"/>
        <v>#NAME?</v>
      </c>
      <c r="G180" s="29" t="e">
        <f t="shared" si="7"/>
        <v>#REF!</v>
      </c>
    </row>
    <row r="181" spans="1:7" hidden="1" x14ac:dyDescent="0.25">
      <c r="A181" s="27" t="s">
        <v>220</v>
      </c>
      <c r="B181" s="27"/>
      <c r="C181" s="28" t="s">
        <v>216</v>
      </c>
      <c r="D181" s="380" t="s">
        <v>222</v>
      </c>
      <c r="E181" s="380">
        <v>2.33</v>
      </c>
      <c r="F181" s="29" t="e">
        <f t="shared" si="6"/>
        <v>#NAME?</v>
      </c>
      <c r="G181" s="29" t="e">
        <f t="shared" si="7"/>
        <v>#REF!</v>
      </c>
    </row>
    <row r="182" spans="1:7" hidden="1" x14ac:dyDescent="0.25">
      <c r="A182" s="27" t="s">
        <v>220</v>
      </c>
      <c r="B182" s="27"/>
      <c r="C182" s="28" t="s">
        <v>218</v>
      </c>
      <c r="D182" s="380" t="s">
        <v>223</v>
      </c>
      <c r="E182" s="380">
        <v>2.97</v>
      </c>
      <c r="F182" s="29" t="e">
        <f t="shared" si="6"/>
        <v>#NAME?</v>
      </c>
      <c r="G182" s="29" t="e">
        <f t="shared" si="7"/>
        <v>#REF!</v>
      </c>
    </row>
    <row r="183" spans="1:7" hidden="1" x14ac:dyDescent="0.25">
      <c r="A183" s="24" t="s">
        <v>224</v>
      </c>
      <c r="B183" s="24"/>
      <c r="C183" s="25" t="s">
        <v>214</v>
      </c>
      <c r="D183" s="378" t="s">
        <v>225</v>
      </c>
      <c r="E183" s="378">
        <v>2.04</v>
      </c>
      <c r="F183" s="26" t="e">
        <f t="shared" si="6"/>
        <v>#NAME?</v>
      </c>
      <c r="G183" s="26" t="e">
        <f t="shared" si="7"/>
        <v>#REF!</v>
      </c>
    </row>
    <row r="184" spans="1:7" hidden="1" x14ac:dyDescent="0.25">
      <c r="A184" s="24" t="s">
        <v>224</v>
      </c>
      <c r="B184" s="24"/>
      <c r="C184" s="25" t="s">
        <v>216</v>
      </c>
      <c r="D184" s="378" t="s">
        <v>226</v>
      </c>
      <c r="E184" s="378">
        <v>2.85</v>
      </c>
      <c r="F184" s="26" t="e">
        <f t="shared" si="6"/>
        <v>#NAME?</v>
      </c>
      <c r="G184" s="26" t="e">
        <f t="shared" si="7"/>
        <v>#REF!</v>
      </c>
    </row>
    <row r="185" spans="1:7" hidden="1" x14ac:dyDescent="0.25">
      <c r="A185" s="24" t="s">
        <v>224</v>
      </c>
      <c r="B185" s="24"/>
      <c r="C185" s="25" t="s">
        <v>218</v>
      </c>
      <c r="D185" s="378" t="s">
        <v>227</v>
      </c>
      <c r="E185" s="378">
        <v>3.51</v>
      </c>
      <c r="F185" s="26" t="e">
        <f t="shared" si="6"/>
        <v>#NAME?</v>
      </c>
      <c r="G185" s="26" t="e">
        <f t="shared" si="7"/>
        <v>#REF!</v>
      </c>
    </row>
    <row r="186" spans="1:7" hidden="1" x14ac:dyDescent="0.25">
      <c r="A186" s="27" t="s">
        <v>228</v>
      </c>
      <c r="B186" s="27"/>
      <c r="C186" s="28" t="s">
        <v>214</v>
      </c>
      <c r="D186" s="380" t="s">
        <v>229</v>
      </c>
      <c r="E186" s="380">
        <v>2.98</v>
      </c>
      <c r="F186" s="29" t="e">
        <f t="shared" si="6"/>
        <v>#NAME?</v>
      </c>
      <c r="G186" s="29" t="e">
        <f t="shared" si="7"/>
        <v>#REF!</v>
      </c>
    </row>
    <row r="187" spans="1:7" hidden="1" x14ac:dyDescent="0.25">
      <c r="A187" s="27" t="s">
        <v>228</v>
      </c>
      <c r="B187" s="27"/>
      <c r="C187" s="28" t="s">
        <v>216</v>
      </c>
      <c r="D187" s="380" t="s">
        <v>230</v>
      </c>
      <c r="E187" s="380">
        <v>3.69</v>
      </c>
      <c r="F187" s="29" t="e">
        <f t="shared" si="6"/>
        <v>#NAME?</v>
      </c>
      <c r="G187" s="29" t="e">
        <f t="shared" si="7"/>
        <v>#REF!</v>
      </c>
    </row>
    <row r="188" spans="1:7" hidden="1" x14ac:dyDescent="0.25">
      <c r="A188" s="27" t="s">
        <v>228</v>
      </c>
      <c r="B188" s="27"/>
      <c r="C188" s="28" t="s">
        <v>218</v>
      </c>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#NAME?</v>
      </c>
    </row>
    <row r="193" spans="1:12" hidden="1" x14ac:dyDescent="0.25">
      <c r="E193" s="1" t="s">
        <v>147</v>
      </c>
      <c r="F193" s="190"/>
      <c r="G193" s="10">
        <f>IF(F193="",0,VLOOKUP(F193,SLPone,5,0))</f>
        <v>0</v>
      </c>
    </row>
    <row r="194" spans="1:12" hidden="1" x14ac:dyDescent="0.25">
      <c r="F194" s="276" t="s">
        <v>145</v>
      </c>
      <c r="G194" s="370" t="e">
        <f>IF(AND(G192&lt;&gt;0,G193&lt;&gt;0),0,IF(G192&lt;&gt;0,G192,G193))</f>
        <v>#NAME?</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1"/>
      <c r="C201" s="32"/>
      <c r="D201" s="32"/>
      <c r="E201" s="32"/>
      <c r="F201" s="32"/>
      <c r="G201" s="32"/>
      <c r="H201" s="32"/>
      <c r="I201" s="32"/>
      <c r="J201" s="44" t="s">
        <v>233</v>
      </c>
      <c r="K201" s="43" t="s">
        <v>234</v>
      </c>
      <c r="L201" s="42" t="s">
        <v>235</v>
      </c>
    </row>
    <row r="202" spans="1:12" s="23" customFormat="1" ht="52.5" hidden="1" customHeight="1" x14ac:dyDescent="0.25">
      <c r="A202" s="33" t="s">
        <v>236</v>
      </c>
      <c r="B202" s="33"/>
      <c r="C202" s="638" t="s">
        <v>237</v>
      </c>
      <c r="D202" s="639"/>
      <c r="E202" s="639"/>
      <c r="F202" s="639"/>
      <c r="G202" s="33" t="s">
        <v>238</v>
      </c>
      <c r="H202" s="23" t="s">
        <v>239</v>
      </c>
      <c r="I202" s="33" t="s">
        <v>240</v>
      </c>
      <c r="J202" s="33" t="s">
        <v>241</v>
      </c>
      <c r="K202" s="33" t="s">
        <v>101</v>
      </c>
      <c r="L202" s="23" t="s">
        <v>102</v>
      </c>
    </row>
    <row r="203" spans="1:12" s="30" customFormat="1" ht="33" hidden="1" customHeight="1" x14ac:dyDescent="0.25">
      <c r="A203" s="35" t="s">
        <v>242</v>
      </c>
      <c r="B203" s="352"/>
      <c r="C203" s="640" t="s">
        <v>243</v>
      </c>
      <c r="D203" s="642"/>
      <c r="E203" s="642"/>
      <c r="F203" s="643"/>
      <c r="G203" s="36" t="s">
        <v>142</v>
      </c>
      <c r="H203" s="36" t="s">
        <v>142</v>
      </c>
      <c r="I203" s="36" t="s">
        <v>244</v>
      </c>
      <c r="J203" s="36">
        <v>4.04</v>
      </c>
      <c r="K203" s="34"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352"/>
      <c r="C204" s="640" t="s">
        <v>246</v>
      </c>
      <c r="D204" s="642"/>
      <c r="E204" s="642"/>
      <c r="F204" s="643"/>
      <c r="G204" s="36" t="s">
        <v>142</v>
      </c>
      <c r="H204" s="36" t="s">
        <v>142</v>
      </c>
      <c r="I204" s="36" t="s">
        <v>244</v>
      </c>
      <c r="J204" s="36">
        <v>3.06</v>
      </c>
      <c r="K204" s="34" t="e">
        <f t="shared" si="8"/>
        <v>#REF!</v>
      </c>
      <c r="L204" s="35" t="e">
        <f t="shared" si="9"/>
        <v>#REF!</v>
      </c>
    </row>
    <row r="205" spans="1:12" s="30" customFormat="1" ht="33" hidden="1" customHeight="1" x14ac:dyDescent="0.25">
      <c r="A205" s="35" t="s">
        <v>247</v>
      </c>
      <c r="B205" s="352"/>
      <c r="C205" s="640" t="s">
        <v>248</v>
      </c>
      <c r="D205" s="642"/>
      <c r="E205" s="642"/>
      <c r="F205" s="643"/>
      <c r="G205" s="36" t="s">
        <v>142</v>
      </c>
      <c r="H205" s="36" t="s">
        <v>142</v>
      </c>
      <c r="I205" s="36" t="s">
        <v>244</v>
      </c>
      <c r="J205" s="36">
        <v>2.91</v>
      </c>
      <c r="K205" s="34" t="e">
        <f t="shared" si="8"/>
        <v>#REF!</v>
      </c>
      <c r="L205" s="35" t="e">
        <f t="shared" si="9"/>
        <v>#REF!</v>
      </c>
    </row>
    <row r="206" spans="1:12" s="30" customFormat="1" ht="63.75" hidden="1" customHeight="1" x14ac:dyDescent="0.25">
      <c r="A206" s="37" t="s">
        <v>249</v>
      </c>
      <c r="B206" s="353"/>
      <c r="C206" s="618" t="s">
        <v>250</v>
      </c>
      <c r="D206" s="619"/>
      <c r="E206" s="619"/>
      <c r="F206" s="620"/>
      <c r="G206" s="37" t="s">
        <v>251</v>
      </c>
      <c r="H206" s="37" t="s">
        <v>142</v>
      </c>
      <c r="I206" s="37" t="s">
        <v>104</v>
      </c>
      <c r="J206" s="37">
        <v>2.39</v>
      </c>
      <c r="K206" s="38" t="e">
        <f t="shared" si="8"/>
        <v>#REF!</v>
      </c>
      <c r="L206" s="39" t="e">
        <f t="shared" si="9"/>
        <v>#REF!</v>
      </c>
    </row>
    <row r="207" spans="1:12" s="30" customFormat="1" ht="63.75" hidden="1" customHeight="1" x14ac:dyDescent="0.25">
      <c r="A207" s="37" t="s">
        <v>252</v>
      </c>
      <c r="B207" s="354"/>
      <c r="C207" s="621"/>
      <c r="D207" s="622"/>
      <c r="E207" s="622"/>
      <c r="F207" s="623"/>
      <c r="G207" s="37" t="s">
        <v>253</v>
      </c>
      <c r="H207" s="37" t="s">
        <v>142</v>
      </c>
      <c r="I207" s="37" t="s">
        <v>104</v>
      </c>
      <c r="J207" s="37">
        <v>1.99</v>
      </c>
      <c r="K207" s="38" t="e">
        <f t="shared" si="8"/>
        <v>#REF!</v>
      </c>
      <c r="L207" s="39" t="e">
        <f t="shared" si="9"/>
        <v>#REF!</v>
      </c>
    </row>
    <row r="208" spans="1:12" s="30" customFormat="1" ht="63.75" hidden="1" customHeight="1" x14ac:dyDescent="0.25">
      <c r="A208" s="37" t="s">
        <v>254</v>
      </c>
      <c r="B208" s="354"/>
      <c r="C208" s="621"/>
      <c r="D208" s="622"/>
      <c r="E208" s="622"/>
      <c r="F208" s="623"/>
      <c r="G208" s="37" t="s">
        <v>251</v>
      </c>
      <c r="H208" s="37" t="s">
        <v>142</v>
      </c>
      <c r="I208" s="40" t="s">
        <v>255</v>
      </c>
      <c r="J208" s="37">
        <v>2.23</v>
      </c>
      <c r="K208" s="38" t="e">
        <f t="shared" si="8"/>
        <v>#REF!</v>
      </c>
      <c r="L208" s="39" t="e">
        <f t="shared" si="9"/>
        <v>#REF!</v>
      </c>
    </row>
    <row r="209" spans="1:12" s="30" customFormat="1" ht="63.75" hidden="1" customHeight="1" x14ac:dyDescent="0.25">
      <c r="A209" s="37" t="s">
        <v>256</v>
      </c>
      <c r="B209" s="355"/>
      <c r="C209" s="624"/>
      <c r="D209" s="625"/>
      <c r="E209" s="625"/>
      <c r="F209" s="626"/>
      <c r="G209" s="37" t="s">
        <v>253</v>
      </c>
      <c r="H209" s="37" t="s">
        <v>142</v>
      </c>
      <c r="I209" s="40" t="s">
        <v>255</v>
      </c>
      <c r="J209" s="37">
        <v>1.85</v>
      </c>
      <c r="K209" s="38" t="e">
        <f t="shared" si="8"/>
        <v>#REF!</v>
      </c>
      <c r="L209" s="39" t="e">
        <f t="shared" si="9"/>
        <v>#REF!</v>
      </c>
    </row>
    <row r="210" spans="1:12" s="30" customFormat="1" ht="92.25" hidden="1" customHeight="1" x14ac:dyDescent="0.25">
      <c r="A210" s="36" t="s">
        <v>257</v>
      </c>
      <c r="B210" s="36"/>
      <c r="C210" s="627" t="s">
        <v>258</v>
      </c>
      <c r="D210" s="628"/>
      <c r="E210" s="628"/>
      <c r="F210" s="628"/>
      <c r="G210" s="36" t="s">
        <v>251</v>
      </c>
      <c r="H210" s="36" t="s">
        <v>142</v>
      </c>
      <c r="I210" s="36" t="s">
        <v>104</v>
      </c>
      <c r="J210" s="36">
        <v>2.0699999999999998</v>
      </c>
      <c r="K210" s="34" t="e">
        <f t="shared" si="8"/>
        <v>#REF!</v>
      </c>
      <c r="L210" s="35" t="e">
        <f t="shared" si="9"/>
        <v>#REF!</v>
      </c>
    </row>
    <row r="211" spans="1:12" s="30" customFormat="1" ht="92.25" hidden="1" customHeight="1" x14ac:dyDescent="0.25">
      <c r="A211" s="36" t="s">
        <v>259</v>
      </c>
      <c r="B211" s="36"/>
      <c r="C211" s="628"/>
      <c r="D211" s="628"/>
      <c r="E211" s="628"/>
      <c r="F211" s="628"/>
      <c r="G211" s="36" t="s">
        <v>253</v>
      </c>
      <c r="H211" s="36" t="s">
        <v>142</v>
      </c>
      <c r="I211" s="36" t="s">
        <v>104</v>
      </c>
      <c r="J211" s="36">
        <v>1.72</v>
      </c>
      <c r="K211" s="34" t="e">
        <f t="shared" si="8"/>
        <v>#REF!</v>
      </c>
      <c r="L211" s="35" t="e">
        <f t="shared" si="9"/>
        <v>#REF!</v>
      </c>
    </row>
    <row r="212" spans="1:12" s="30" customFormat="1" ht="92.25" hidden="1" customHeight="1" x14ac:dyDescent="0.25">
      <c r="A212" s="36" t="s">
        <v>260</v>
      </c>
      <c r="B212" s="36"/>
      <c r="C212" s="628"/>
      <c r="D212" s="628"/>
      <c r="E212" s="628"/>
      <c r="F212" s="628"/>
      <c r="G212" s="36" t="s">
        <v>251</v>
      </c>
      <c r="H212" s="36" t="s">
        <v>142</v>
      </c>
      <c r="I212" s="41" t="s">
        <v>255</v>
      </c>
      <c r="J212" s="36">
        <v>1.71</v>
      </c>
      <c r="K212" s="34" t="e">
        <f t="shared" si="8"/>
        <v>#REF!</v>
      </c>
      <c r="L212" s="35" t="e">
        <f t="shared" si="9"/>
        <v>#REF!</v>
      </c>
    </row>
    <row r="213" spans="1:12" s="30" customFormat="1" ht="97.15" hidden="1" customHeight="1" x14ac:dyDescent="0.25">
      <c r="A213" s="36" t="s">
        <v>261</v>
      </c>
      <c r="B213" s="36"/>
      <c r="C213" s="628"/>
      <c r="D213" s="628"/>
      <c r="E213" s="628"/>
      <c r="F213" s="628"/>
      <c r="G213" s="36" t="s">
        <v>253</v>
      </c>
      <c r="H213" s="36" t="s">
        <v>142</v>
      </c>
      <c r="I213" s="41" t="s">
        <v>255</v>
      </c>
      <c r="J213" s="36">
        <v>1.43</v>
      </c>
      <c r="K213" s="34" t="e">
        <f t="shared" si="8"/>
        <v>#REF!</v>
      </c>
      <c r="L213" s="35" t="e">
        <f t="shared" si="9"/>
        <v>#REF!</v>
      </c>
    </row>
    <row r="214" spans="1:12" s="30" customFormat="1" ht="28.5" hidden="1" customHeight="1" x14ac:dyDescent="0.25">
      <c r="A214" s="37" t="s">
        <v>262</v>
      </c>
      <c r="B214" s="37"/>
      <c r="C214" s="629" t="s">
        <v>263</v>
      </c>
      <c r="D214" s="630"/>
      <c r="E214" s="630"/>
      <c r="F214" s="630"/>
      <c r="G214" s="37" t="s">
        <v>251</v>
      </c>
      <c r="H214" s="37" t="s">
        <v>142</v>
      </c>
      <c r="I214" s="37" t="s">
        <v>104</v>
      </c>
      <c r="J214" s="37">
        <v>1.86</v>
      </c>
      <c r="K214" s="38" t="e">
        <f t="shared" si="8"/>
        <v>#REF!</v>
      </c>
      <c r="L214" s="39" t="e">
        <f t="shared" si="9"/>
        <v>#REF!</v>
      </c>
    </row>
    <row r="215" spans="1:12" s="30" customFormat="1" ht="28.5" hidden="1" customHeight="1" x14ac:dyDescent="0.25">
      <c r="A215" s="37" t="s">
        <v>264</v>
      </c>
      <c r="B215" s="37"/>
      <c r="C215" s="630"/>
      <c r="D215" s="630"/>
      <c r="E215" s="630"/>
      <c r="F215" s="630"/>
      <c r="G215" s="37" t="s">
        <v>253</v>
      </c>
      <c r="H215" s="37" t="s">
        <v>142</v>
      </c>
      <c r="I215" s="37" t="s">
        <v>104</v>
      </c>
      <c r="J215" s="37">
        <v>1.62</v>
      </c>
      <c r="K215" s="38" t="e">
        <f t="shared" si="8"/>
        <v>#REF!</v>
      </c>
      <c r="L215" s="39" t="e">
        <f t="shared" si="9"/>
        <v>#REF!</v>
      </c>
    </row>
    <row r="216" spans="1:12" s="30" customFormat="1" ht="28.5" hidden="1" customHeight="1" x14ac:dyDescent="0.25">
      <c r="A216" s="37" t="s">
        <v>265</v>
      </c>
      <c r="B216" s="37"/>
      <c r="C216" s="630"/>
      <c r="D216" s="630"/>
      <c r="E216" s="630"/>
      <c r="F216" s="630"/>
      <c r="G216" s="37" t="s">
        <v>251</v>
      </c>
      <c r="H216" s="37" t="s">
        <v>142</v>
      </c>
      <c r="I216" s="40" t="s">
        <v>255</v>
      </c>
      <c r="J216" s="37">
        <v>1.54</v>
      </c>
      <c r="K216" s="38" t="e">
        <f t="shared" si="8"/>
        <v>#REF!</v>
      </c>
      <c r="L216" s="39" t="e">
        <f t="shared" si="9"/>
        <v>#REF!</v>
      </c>
    </row>
    <row r="217" spans="1:12" s="30" customFormat="1" ht="28.5" hidden="1" customHeight="1" x14ac:dyDescent="0.25">
      <c r="A217" s="37" t="s">
        <v>266</v>
      </c>
      <c r="B217" s="37"/>
      <c r="C217" s="630"/>
      <c r="D217" s="630"/>
      <c r="E217" s="630"/>
      <c r="F217" s="630"/>
      <c r="G217" s="37" t="s">
        <v>253</v>
      </c>
      <c r="H217" s="37" t="s">
        <v>142</v>
      </c>
      <c r="I217" s="40" t="s">
        <v>267</v>
      </c>
      <c r="J217" s="37">
        <v>1.08</v>
      </c>
      <c r="K217" s="38" t="e">
        <f t="shared" si="8"/>
        <v>#REF!</v>
      </c>
      <c r="L217" s="39" t="e">
        <f t="shared" si="9"/>
        <v>#REF!</v>
      </c>
    </row>
    <row r="218" spans="1:12" s="30" customFormat="1" ht="28.5" hidden="1" customHeight="1" x14ac:dyDescent="0.25">
      <c r="A218" s="37" t="s">
        <v>268</v>
      </c>
      <c r="B218" s="37"/>
      <c r="C218" s="630"/>
      <c r="D218" s="630"/>
      <c r="E218" s="630"/>
      <c r="F218" s="630"/>
      <c r="G218" s="37" t="s">
        <v>251</v>
      </c>
      <c r="H218" s="37" t="s">
        <v>142</v>
      </c>
      <c r="I218" s="40" t="s">
        <v>255</v>
      </c>
      <c r="J218" s="37">
        <v>1.34</v>
      </c>
      <c r="K218" s="38" t="e">
        <f t="shared" si="8"/>
        <v>#REF!</v>
      </c>
      <c r="L218" s="39" t="e">
        <f t="shared" si="9"/>
        <v>#REF!</v>
      </c>
    </row>
    <row r="219" spans="1:12" s="30" customFormat="1" ht="28.5" hidden="1" customHeight="1" x14ac:dyDescent="0.25">
      <c r="A219" s="37" t="s">
        <v>269</v>
      </c>
      <c r="B219" s="37"/>
      <c r="C219" s="630"/>
      <c r="D219" s="630"/>
      <c r="E219" s="630"/>
      <c r="F219" s="630"/>
      <c r="G219" s="37" t="s">
        <v>253</v>
      </c>
      <c r="H219" s="37" t="s">
        <v>142</v>
      </c>
      <c r="I219" s="40" t="s">
        <v>267</v>
      </c>
      <c r="J219" s="37">
        <v>0.94</v>
      </c>
      <c r="K219" s="38" t="e">
        <f t="shared" si="8"/>
        <v>#REF!</v>
      </c>
      <c r="L219" s="39" t="e">
        <f t="shared" si="9"/>
        <v>#REF!</v>
      </c>
    </row>
    <row r="220" spans="1:12" s="30" customFormat="1" ht="321" hidden="1" customHeight="1" x14ac:dyDescent="0.25">
      <c r="A220" s="36" t="s">
        <v>270</v>
      </c>
      <c r="B220" s="36"/>
      <c r="C220" s="627" t="s">
        <v>271</v>
      </c>
      <c r="D220" s="631"/>
      <c r="E220" s="631"/>
      <c r="F220" s="631"/>
      <c r="G220" s="36" t="s">
        <v>142</v>
      </c>
      <c r="H220" s="36" t="s">
        <v>272</v>
      </c>
      <c r="I220" s="41" t="s">
        <v>273</v>
      </c>
      <c r="J220" s="36">
        <v>1.04</v>
      </c>
      <c r="K220" s="34" t="e">
        <f t="shared" si="8"/>
        <v>#REF!</v>
      </c>
      <c r="L220" s="35" t="e">
        <f t="shared" si="9"/>
        <v>#REF!</v>
      </c>
    </row>
    <row r="221" spans="1:12" s="30" customFormat="1" ht="297" hidden="1" customHeight="1" x14ac:dyDescent="0.25">
      <c r="A221" s="36" t="s">
        <v>274</v>
      </c>
      <c r="B221" s="36"/>
      <c r="C221" s="631"/>
      <c r="D221" s="631"/>
      <c r="E221" s="631"/>
      <c r="F221" s="631"/>
      <c r="G221" s="36" t="s">
        <v>142</v>
      </c>
      <c r="H221" s="36" t="s">
        <v>275</v>
      </c>
      <c r="I221" s="41" t="s">
        <v>273</v>
      </c>
      <c r="J221" s="36">
        <v>0.99</v>
      </c>
      <c r="K221" s="34" t="e">
        <f t="shared" si="8"/>
        <v>#REF!</v>
      </c>
      <c r="L221" s="35" t="e">
        <f t="shared" si="9"/>
        <v>#REF!</v>
      </c>
    </row>
    <row r="222" spans="1:12" s="30" customFormat="1" ht="30.75" hidden="1" customHeight="1" x14ac:dyDescent="0.25">
      <c r="A222" s="37" t="s">
        <v>276</v>
      </c>
      <c r="B222" s="37"/>
      <c r="C222" s="629" t="s">
        <v>277</v>
      </c>
      <c r="D222" s="630"/>
      <c r="E222" s="630"/>
      <c r="F222" s="630"/>
      <c r="G222" s="37" t="s">
        <v>142</v>
      </c>
      <c r="H222" s="37" t="s">
        <v>272</v>
      </c>
      <c r="I222" s="40" t="s">
        <v>104</v>
      </c>
      <c r="J222" s="37">
        <v>1.57</v>
      </c>
      <c r="K222" s="38" t="e">
        <f t="shared" si="8"/>
        <v>#REF!</v>
      </c>
      <c r="L222" s="39" t="e">
        <f t="shared" si="9"/>
        <v>#REF!</v>
      </c>
    </row>
    <row r="223" spans="1:12" s="30" customFormat="1" ht="30.75" hidden="1" customHeight="1" x14ac:dyDescent="0.25">
      <c r="A223" s="37" t="s">
        <v>278</v>
      </c>
      <c r="B223" s="37"/>
      <c r="C223" s="630"/>
      <c r="D223" s="630"/>
      <c r="E223" s="630"/>
      <c r="F223" s="630"/>
      <c r="G223" s="37" t="s">
        <v>142</v>
      </c>
      <c r="H223" s="37" t="s">
        <v>275</v>
      </c>
      <c r="I223" s="40" t="s">
        <v>104</v>
      </c>
      <c r="J223" s="37">
        <v>1.47</v>
      </c>
      <c r="K223" s="38" t="e">
        <f t="shared" si="8"/>
        <v>#REF!</v>
      </c>
      <c r="L223" s="39" t="e">
        <f t="shared" si="9"/>
        <v>#REF!</v>
      </c>
    </row>
    <row r="224" spans="1:12" s="30" customFormat="1" ht="30.75" hidden="1" customHeight="1" x14ac:dyDescent="0.25">
      <c r="A224" s="37" t="s">
        <v>279</v>
      </c>
      <c r="B224" s="37"/>
      <c r="C224" s="630"/>
      <c r="D224" s="630"/>
      <c r="E224" s="630"/>
      <c r="F224" s="630"/>
      <c r="G224" s="37" t="s">
        <v>142</v>
      </c>
      <c r="H224" s="37" t="s">
        <v>272</v>
      </c>
      <c r="I224" s="40" t="s">
        <v>255</v>
      </c>
      <c r="J224" s="37">
        <v>1.21</v>
      </c>
      <c r="K224" s="38" t="e">
        <f t="shared" si="8"/>
        <v>#REF!</v>
      </c>
      <c r="L224" s="39" t="e">
        <f t="shared" si="9"/>
        <v>#REF!</v>
      </c>
    </row>
    <row r="225" spans="1:12" s="30" customFormat="1" ht="30.75" hidden="1" customHeight="1" x14ac:dyDescent="0.25">
      <c r="A225" s="37" t="s">
        <v>280</v>
      </c>
      <c r="B225" s="37"/>
      <c r="C225" s="630"/>
      <c r="D225" s="630"/>
      <c r="E225" s="630"/>
      <c r="F225" s="630"/>
      <c r="G225" s="37" t="s">
        <v>142</v>
      </c>
      <c r="H225" s="37" t="s">
        <v>272</v>
      </c>
      <c r="I225" s="40" t="s">
        <v>267</v>
      </c>
      <c r="J225" s="191">
        <v>0.7</v>
      </c>
      <c r="K225" s="38" t="e">
        <f t="shared" si="8"/>
        <v>#REF!</v>
      </c>
      <c r="L225" s="39" t="e">
        <f t="shared" si="9"/>
        <v>#REF!</v>
      </c>
    </row>
    <row r="226" spans="1:12" s="30" customFormat="1" ht="30.75" hidden="1" customHeight="1" x14ac:dyDescent="0.25">
      <c r="A226" s="37" t="s">
        <v>281</v>
      </c>
      <c r="B226" s="37"/>
      <c r="C226" s="630"/>
      <c r="D226" s="630"/>
      <c r="E226" s="630"/>
      <c r="F226" s="630"/>
      <c r="G226" s="37" t="s">
        <v>142</v>
      </c>
      <c r="H226" s="37" t="s">
        <v>275</v>
      </c>
      <c r="I226" s="40" t="s">
        <v>255</v>
      </c>
      <c r="J226" s="37">
        <v>1.1299999999999999</v>
      </c>
      <c r="K226" s="38" t="e">
        <f t="shared" si="8"/>
        <v>#REF!</v>
      </c>
      <c r="L226" s="39" t="e">
        <f t="shared" si="9"/>
        <v>#REF!</v>
      </c>
    </row>
    <row r="227" spans="1:12" s="30" customFormat="1" ht="30.75" hidden="1" customHeight="1" x14ac:dyDescent="0.25">
      <c r="A227" s="37" t="s">
        <v>282</v>
      </c>
      <c r="B227" s="37"/>
      <c r="C227" s="630"/>
      <c r="D227" s="630"/>
      <c r="E227" s="630"/>
      <c r="F227" s="630"/>
      <c r="G227" s="37" t="s">
        <v>142</v>
      </c>
      <c r="H227" s="37" t="s">
        <v>275</v>
      </c>
      <c r="I227" s="40" t="s">
        <v>267</v>
      </c>
      <c r="J227" s="37">
        <v>0.66</v>
      </c>
      <c r="K227" s="38" t="e">
        <f t="shared" si="8"/>
        <v>#REF!</v>
      </c>
      <c r="L227" s="39" t="e">
        <f t="shared" si="9"/>
        <v>#REF!</v>
      </c>
    </row>
    <row r="228" spans="1:12" hidden="1" x14ac:dyDescent="0.25">
      <c r="C228" s="4"/>
      <c r="D228" s="370"/>
      <c r="E228" s="370"/>
      <c r="F228" s="369"/>
      <c r="G228" s="369"/>
    </row>
    <row r="229" spans="1:12" ht="18.75" hidden="1" customHeight="1" x14ac:dyDescent="0.25">
      <c r="A229" s="632" t="s">
        <v>283</v>
      </c>
      <c r="B229" s="632"/>
      <c r="C229" s="633"/>
      <c r="D229" s="633"/>
      <c r="E229" s="633"/>
      <c r="F229" s="633"/>
      <c r="G229" s="633"/>
      <c r="H229" s="7"/>
      <c r="I229" s="261"/>
    </row>
    <row r="230" spans="1:12" hidden="1" x14ac:dyDescent="0.25">
      <c r="A230" s="614" t="s">
        <v>27</v>
      </c>
      <c r="B230" s="614"/>
      <c r="C230" s="615"/>
      <c r="D230" s="615"/>
      <c r="E230" s="615"/>
      <c r="F230" s="615"/>
      <c r="G230" s="17" t="s">
        <v>28</v>
      </c>
      <c r="H230" s="45"/>
    </row>
    <row r="231" spans="1:12" hidden="1" x14ac:dyDescent="0.25">
      <c r="A231" s="377" t="s">
        <v>30</v>
      </c>
      <c r="B231" s="377"/>
      <c r="C231" s="616" t="s">
        <v>31</v>
      </c>
      <c r="D231" s="615"/>
      <c r="E231" s="615"/>
      <c r="F231" s="615"/>
      <c r="G231" s="18" t="s">
        <v>32</v>
      </c>
    </row>
    <row r="232" spans="1:12" hidden="1" x14ac:dyDescent="0.25">
      <c r="A232" s="18" t="s">
        <v>34</v>
      </c>
      <c r="B232" s="18"/>
      <c r="C232" s="616" t="s">
        <v>35</v>
      </c>
      <c r="D232" s="615"/>
      <c r="E232" s="615"/>
      <c r="F232" s="615"/>
      <c r="G232" s="18" t="s">
        <v>36</v>
      </c>
    </row>
    <row r="233" spans="1:12" hidden="1" x14ac:dyDescent="0.25">
      <c r="A233" s="16" t="s">
        <v>38</v>
      </c>
      <c r="B233" s="16"/>
      <c r="C233" s="616" t="s">
        <v>39</v>
      </c>
      <c r="D233" s="615"/>
      <c r="E233" s="615"/>
      <c r="F233" s="615"/>
      <c r="G233" s="18" t="s">
        <v>40</v>
      </c>
    </row>
    <row r="234" spans="1:12" hidden="1" x14ac:dyDescent="0.25">
      <c r="A234" s="16" t="s">
        <v>43</v>
      </c>
      <c r="B234" s="16"/>
      <c r="C234" s="616" t="s">
        <v>44</v>
      </c>
      <c r="D234" s="615"/>
      <c r="E234" s="615"/>
      <c r="F234" s="615"/>
      <c r="G234" s="18" t="s">
        <v>45</v>
      </c>
    </row>
    <row r="235" spans="1:12" ht="15" hidden="1" customHeight="1" x14ac:dyDescent="0.25">
      <c r="A235" s="16" t="s">
        <v>161</v>
      </c>
      <c r="B235" s="16"/>
      <c r="C235" s="617" t="s">
        <v>48</v>
      </c>
      <c r="D235" s="615"/>
      <c r="E235" s="615"/>
      <c r="F235" s="615"/>
      <c r="G235" s="18" t="s">
        <v>49</v>
      </c>
    </row>
    <row r="236" spans="1:12" hidden="1" x14ac:dyDescent="0.25">
      <c r="C236" s="4"/>
      <c r="D236" s="370"/>
      <c r="E236" s="370"/>
      <c r="F236" s="369"/>
      <c r="G236" s="369"/>
    </row>
    <row r="237" spans="1:12" hidden="1" x14ac:dyDescent="0.25">
      <c r="A237" s="603" t="s">
        <v>63</v>
      </c>
      <c r="B237" s="603"/>
      <c r="C237" s="604"/>
      <c r="D237" s="585"/>
      <c r="E237" s="585"/>
      <c r="F237" s="585"/>
      <c r="G237" s="75" t="s">
        <v>64</v>
      </c>
      <c r="H237" s="605" t="s">
        <v>65</v>
      </c>
      <c r="I237" s="606"/>
      <c r="J237" s="75" t="s">
        <v>66</v>
      </c>
    </row>
    <row r="238" spans="1:12" hidden="1" x14ac:dyDescent="0.25">
      <c r="A238" s="94" t="s">
        <v>68</v>
      </c>
      <c r="B238" s="94"/>
      <c r="C238" s="607" t="s">
        <v>69</v>
      </c>
      <c r="D238" s="589"/>
      <c r="E238" s="589"/>
      <c r="F238" s="589"/>
      <c r="G238" s="359">
        <v>5</v>
      </c>
      <c r="H238" s="608" t="s">
        <v>70</v>
      </c>
      <c r="I238" s="609"/>
      <c r="J238" s="391">
        <f t="shared" ref="J238:J244" si="10">IF(G238="","",VLOOKUP(G238,ggone,2,0))</f>
        <v>4</v>
      </c>
      <c r="K238" s="80">
        <f>IF(J238="","",J238)</f>
        <v>4</v>
      </c>
    </row>
    <row r="239" spans="1:12" hidden="1" x14ac:dyDescent="0.25">
      <c r="A239" s="20" t="s">
        <v>75</v>
      </c>
      <c r="B239" s="20"/>
      <c r="C239" s="610" t="s">
        <v>76</v>
      </c>
      <c r="D239" s="611"/>
      <c r="E239" s="611"/>
      <c r="F239" s="611"/>
      <c r="G239" s="81">
        <v>5</v>
      </c>
      <c r="H239" s="612" t="s">
        <v>70</v>
      </c>
      <c r="I239" s="613"/>
      <c r="J239" s="76">
        <f t="shared" si="10"/>
        <v>4</v>
      </c>
      <c r="K239" s="80">
        <f>IF(J239="","",J239)</f>
        <v>4</v>
      </c>
    </row>
    <row r="240" spans="1:12" hidden="1" x14ac:dyDescent="0.25">
      <c r="A240" s="22" t="s">
        <v>78</v>
      </c>
      <c r="B240" s="22"/>
      <c r="C240" s="588" t="s">
        <v>79</v>
      </c>
      <c r="D240" s="589"/>
      <c r="E240" s="589"/>
      <c r="F240" s="589"/>
      <c r="G240" s="95">
        <v>5</v>
      </c>
      <c r="H240" s="590" t="s">
        <v>164</v>
      </c>
      <c r="I240" s="591"/>
      <c r="J240" s="77">
        <f t="shared" si="10"/>
        <v>4</v>
      </c>
      <c r="K240" s="80"/>
    </row>
    <row r="241" spans="1:12" hidden="1" x14ac:dyDescent="0.25">
      <c r="A241" s="22" t="s">
        <v>82</v>
      </c>
      <c r="B241" s="22"/>
      <c r="C241" s="588" t="s">
        <v>83</v>
      </c>
      <c r="D241" s="589"/>
      <c r="E241" s="589"/>
      <c r="F241" s="589"/>
      <c r="G241" s="95">
        <v>5</v>
      </c>
      <c r="H241" s="592"/>
      <c r="I241" s="593"/>
      <c r="J241" s="77">
        <f t="shared" si="10"/>
        <v>4</v>
      </c>
      <c r="K241" s="84">
        <f>AVERAGE(J240:J241)</f>
        <v>4</v>
      </c>
    </row>
    <row r="242" spans="1:12" hidden="1" x14ac:dyDescent="0.25">
      <c r="A242" s="21" t="s">
        <v>84</v>
      </c>
      <c r="B242" s="21"/>
      <c r="C242" s="594" t="s">
        <v>85</v>
      </c>
      <c r="D242" s="595"/>
      <c r="E242" s="595"/>
      <c r="F242" s="595"/>
      <c r="G242" s="82">
        <v>5</v>
      </c>
      <c r="H242" s="596" t="s">
        <v>165</v>
      </c>
      <c r="I242" s="597"/>
      <c r="J242" s="78">
        <f t="shared" si="10"/>
        <v>4</v>
      </c>
      <c r="K242" s="80"/>
    </row>
    <row r="243" spans="1:12" hidden="1" x14ac:dyDescent="0.25">
      <c r="A243" s="14" t="s">
        <v>87</v>
      </c>
      <c r="B243" s="14"/>
      <c r="C243" s="602" t="s">
        <v>88</v>
      </c>
      <c r="D243" s="581"/>
      <c r="E243" s="581"/>
      <c r="F243" s="581"/>
      <c r="G243" s="83">
        <v>5</v>
      </c>
      <c r="H243" s="598"/>
      <c r="I243" s="599"/>
      <c r="J243" s="79">
        <f t="shared" si="10"/>
        <v>4</v>
      </c>
      <c r="K243" s="80"/>
    </row>
    <row r="244" spans="1:12" hidden="1" x14ac:dyDescent="0.25">
      <c r="A244" s="15" t="s">
        <v>89</v>
      </c>
      <c r="B244" s="15"/>
      <c r="C244" s="602" t="s">
        <v>90</v>
      </c>
      <c r="D244" s="581"/>
      <c r="E244" s="581"/>
      <c r="F244" s="581"/>
      <c r="G244" s="83">
        <v>5</v>
      </c>
      <c r="H244" s="600"/>
      <c r="I244" s="601"/>
      <c r="J244" s="79">
        <f t="shared" si="10"/>
        <v>4</v>
      </c>
      <c r="K244" s="87">
        <f>AVERAGE(J242:J244)</f>
        <v>4</v>
      </c>
    </row>
    <row r="245" spans="1:12" hidden="1" x14ac:dyDescent="0.25">
      <c r="C245" s="4"/>
      <c r="D245" s="370"/>
      <c r="E245" s="370"/>
      <c r="F245" s="369"/>
      <c r="G245" s="369"/>
      <c r="I245" s="7" t="s">
        <v>66</v>
      </c>
      <c r="J245" s="85">
        <f>IF(AND(J238="",J239="",J240="",J241="",J242="",J243="",J244=""),0,SUM(K238:K244))</f>
        <v>16</v>
      </c>
      <c r="K245" s="276" t="s">
        <v>284</v>
      </c>
    </row>
    <row r="246" spans="1:12" hidden="1" x14ac:dyDescent="0.25">
      <c r="C246" s="4"/>
      <c r="D246" s="370"/>
      <c r="E246" s="370"/>
      <c r="F246" s="369"/>
      <c r="G246" s="369"/>
    </row>
    <row r="247" spans="1:12" hidden="1" x14ac:dyDescent="0.25">
      <c r="C247" s="4"/>
      <c r="D247" s="370"/>
      <c r="E247" s="370"/>
      <c r="H247" s="52" t="s">
        <v>285</v>
      </c>
      <c r="I247" s="1" t="s">
        <v>144</v>
      </c>
      <c r="J247" s="1" t="s">
        <v>145</v>
      </c>
      <c r="K247" s="1"/>
      <c r="L247" s="1"/>
    </row>
    <row r="248" spans="1:12" hidden="1" x14ac:dyDescent="0.25">
      <c r="C248" s="4"/>
      <c r="D248" s="370"/>
      <c r="E248" s="370"/>
      <c r="H248" s="1" t="s">
        <v>146</v>
      </c>
      <c r="I248" s="144" t="s">
        <v>252</v>
      </c>
      <c r="J248" s="10">
        <f>IF(I248="",0,VLOOKUP(I248,nsgtwo,10,0))</f>
        <v>1.99</v>
      </c>
      <c r="K248" s="370"/>
      <c r="L248" s="370"/>
    </row>
    <row r="249" spans="1:12" hidden="1" x14ac:dyDescent="0.25">
      <c r="C249" s="4"/>
      <c r="D249" s="370"/>
      <c r="E249" s="370"/>
      <c r="H249" s="1" t="s">
        <v>147</v>
      </c>
      <c r="I249" s="190"/>
      <c r="J249" s="10">
        <f>IF(I249="",0,VLOOKUP(I249,nsgtwo,11,0))</f>
        <v>0</v>
      </c>
      <c r="K249" s="370"/>
      <c r="L249" s="370"/>
    </row>
    <row r="250" spans="1:12" hidden="1" x14ac:dyDescent="0.25">
      <c r="C250" s="4"/>
      <c r="D250" s="370"/>
      <c r="E250" s="370"/>
      <c r="H250" s="1"/>
      <c r="I250" s="7" t="s">
        <v>145</v>
      </c>
      <c r="J250" s="370">
        <f>IF(AND(J248&lt;&gt;0,J249&lt;&gt;0),0,IF(J248&lt;&gt;0,J248,J249))</f>
        <v>1.99</v>
      </c>
      <c r="K250" s="370"/>
      <c r="L250" s="370"/>
    </row>
    <row r="251" spans="1:12" ht="26.45" customHeight="1" x14ac:dyDescent="0.35">
      <c r="A251" s="131" t="s">
        <v>286</v>
      </c>
      <c r="B251" s="131"/>
    </row>
    <row r="252" spans="1:12" ht="26.45" customHeight="1" x14ac:dyDescent="0.35">
      <c r="A252" s="74" t="s">
        <v>1</v>
      </c>
      <c r="B252" s="74"/>
    </row>
    <row r="253" spans="1:12" ht="18.75" customHeight="1" x14ac:dyDescent="0.25">
      <c r="A253" s="775" t="s">
        <v>287</v>
      </c>
      <c r="B253" s="775"/>
      <c r="C253" s="776"/>
      <c r="D253" s="776"/>
      <c r="E253" s="776"/>
      <c r="F253" s="776"/>
      <c r="G253" s="776"/>
      <c r="H253" s="776"/>
      <c r="I253" s="776" t="s">
        <v>288</v>
      </c>
      <c r="J253" s="776"/>
      <c r="K253" s="776"/>
      <c r="L253" s="384" t="s">
        <v>289</v>
      </c>
    </row>
    <row r="254" spans="1:12" ht="13.9" customHeight="1" x14ac:dyDescent="0.25">
      <c r="A254" s="777" t="s">
        <v>446</v>
      </c>
      <c r="B254" s="778"/>
      <c r="C254" s="779"/>
      <c r="D254" s="779"/>
      <c r="E254" s="779"/>
      <c r="F254" s="779"/>
      <c r="G254" s="779"/>
      <c r="H254" s="779"/>
      <c r="I254" s="779"/>
      <c r="J254" s="779"/>
      <c r="K254" s="779"/>
      <c r="L254" s="780"/>
    </row>
    <row r="255" spans="1:12" ht="15.75" x14ac:dyDescent="0.25">
      <c r="A255" s="781" t="s">
        <v>290</v>
      </c>
      <c r="B255" s="781"/>
      <c r="C255" s="781"/>
      <c r="D255" s="781"/>
      <c r="E255" s="781"/>
      <c r="F255" s="781"/>
      <c r="G255" s="781"/>
      <c r="H255" s="781"/>
      <c r="I255" s="781" t="s">
        <v>291</v>
      </c>
      <c r="J255" s="781"/>
      <c r="K255" s="781"/>
      <c r="L255" s="344">
        <v>8</v>
      </c>
    </row>
    <row r="256" spans="1:12" ht="15.75" x14ac:dyDescent="0.25">
      <c r="A256" s="769" t="s">
        <v>447</v>
      </c>
      <c r="B256" s="770"/>
      <c r="C256" s="770"/>
      <c r="D256" s="770"/>
      <c r="E256" s="770"/>
      <c r="F256" s="770"/>
      <c r="G256" s="770"/>
      <c r="H256" s="770"/>
      <c r="I256" s="770"/>
      <c r="J256" s="770"/>
      <c r="K256" s="770"/>
      <c r="L256" s="771"/>
    </row>
    <row r="257" spans="1:12" ht="15.75" x14ac:dyDescent="0.25">
      <c r="A257" s="774" t="s">
        <v>341</v>
      </c>
      <c r="B257" s="774"/>
      <c r="C257" s="774"/>
      <c r="D257" s="774"/>
      <c r="E257" s="774"/>
      <c r="F257" s="774"/>
      <c r="G257" s="774"/>
      <c r="H257" s="774"/>
      <c r="I257" s="774" t="s">
        <v>342</v>
      </c>
      <c r="J257" s="774"/>
      <c r="K257" s="774"/>
      <c r="L257" s="345">
        <v>1</v>
      </c>
    </row>
    <row r="258" spans="1:12" ht="15.75" x14ac:dyDescent="0.25">
      <c r="A258" s="774" t="s">
        <v>359</v>
      </c>
      <c r="B258" s="774"/>
      <c r="C258" s="774"/>
      <c r="D258" s="774"/>
      <c r="E258" s="774"/>
      <c r="F258" s="774"/>
      <c r="G258" s="774"/>
      <c r="H258" s="774"/>
      <c r="I258" s="774" t="s">
        <v>360</v>
      </c>
      <c r="J258" s="774"/>
      <c r="K258" s="774"/>
      <c r="L258" s="345">
        <v>1</v>
      </c>
    </row>
    <row r="259" spans="1:12" ht="15.75" x14ac:dyDescent="0.25">
      <c r="A259" s="769" t="s">
        <v>448</v>
      </c>
      <c r="B259" s="770"/>
      <c r="C259" s="770"/>
      <c r="D259" s="770"/>
      <c r="E259" s="770"/>
      <c r="F259" s="770"/>
      <c r="G259" s="770"/>
      <c r="H259" s="770"/>
      <c r="I259" s="770"/>
      <c r="J259" s="770"/>
      <c r="K259" s="770"/>
      <c r="L259" s="771"/>
    </row>
    <row r="260" spans="1:12" ht="15.75" x14ac:dyDescent="0.25">
      <c r="A260" s="772" t="s">
        <v>343</v>
      </c>
      <c r="B260" s="772"/>
      <c r="C260" s="772"/>
      <c r="D260" s="772"/>
      <c r="E260" s="772"/>
      <c r="F260" s="772"/>
      <c r="G260" s="772"/>
      <c r="H260" s="772"/>
      <c r="I260" s="772" t="s">
        <v>449</v>
      </c>
      <c r="J260" s="772"/>
      <c r="K260" s="772"/>
      <c r="L260" s="346">
        <v>1</v>
      </c>
    </row>
    <row r="261" spans="1:12" ht="15.75" x14ac:dyDescent="0.25">
      <c r="A261" s="769" t="s">
        <v>450</v>
      </c>
      <c r="B261" s="770"/>
      <c r="C261" s="770"/>
      <c r="D261" s="770"/>
      <c r="E261" s="770"/>
      <c r="F261" s="770"/>
      <c r="G261" s="770"/>
      <c r="H261" s="770"/>
      <c r="I261" s="770"/>
      <c r="J261" s="770"/>
      <c r="K261" s="770"/>
      <c r="L261" s="771"/>
    </row>
    <row r="262" spans="1:12" ht="15.75" x14ac:dyDescent="0.25">
      <c r="A262" s="774" t="s">
        <v>312</v>
      </c>
      <c r="B262" s="774"/>
      <c r="C262" s="774"/>
      <c r="D262" s="774"/>
      <c r="E262" s="774"/>
      <c r="F262" s="774"/>
      <c r="G262" s="774"/>
      <c r="H262" s="774"/>
      <c r="I262" s="774" t="s">
        <v>313</v>
      </c>
      <c r="J262" s="774"/>
      <c r="K262" s="774"/>
      <c r="L262" s="345">
        <v>2</v>
      </c>
    </row>
    <row r="263" spans="1:12" ht="15.75" x14ac:dyDescent="0.25">
      <c r="A263" s="774" t="s">
        <v>325</v>
      </c>
      <c r="B263" s="774"/>
      <c r="C263" s="774"/>
      <c r="D263" s="774"/>
      <c r="E263" s="774"/>
      <c r="F263" s="774"/>
      <c r="G263" s="774"/>
      <c r="H263" s="774"/>
      <c r="I263" s="774" t="s">
        <v>326</v>
      </c>
      <c r="J263" s="774"/>
      <c r="K263" s="774"/>
      <c r="L263" s="345">
        <v>1</v>
      </c>
    </row>
    <row r="264" spans="1:12" ht="15.75" x14ac:dyDescent="0.25">
      <c r="A264" s="769" t="s">
        <v>451</v>
      </c>
      <c r="B264" s="770"/>
      <c r="C264" s="770"/>
      <c r="D264" s="770"/>
      <c r="E264" s="770"/>
      <c r="F264" s="770"/>
      <c r="G264" s="770"/>
      <c r="H264" s="770"/>
      <c r="I264" s="770"/>
      <c r="J264" s="770"/>
      <c r="K264" s="770"/>
      <c r="L264" s="771"/>
    </row>
    <row r="265" spans="1:12" ht="15.75" x14ac:dyDescent="0.25">
      <c r="A265" s="773" t="s">
        <v>314</v>
      </c>
      <c r="B265" s="773"/>
      <c r="C265" s="773"/>
      <c r="D265" s="773"/>
      <c r="E265" s="773"/>
      <c r="F265" s="773"/>
      <c r="G265" s="773"/>
      <c r="H265" s="773"/>
      <c r="I265" s="773" t="s">
        <v>315</v>
      </c>
      <c r="J265" s="773"/>
      <c r="K265" s="773"/>
      <c r="L265" s="395">
        <v>2</v>
      </c>
    </row>
    <row r="266" spans="1:12" ht="15.75" x14ac:dyDescent="0.25">
      <c r="A266" s="763" t="s">
        <v>452</v>
      </c>
      <c r="B266" s="764"/>
      <c r="C266" s="764"/>
      <c r="D266" s="764"/>
      <c r="E266" s="764"/>
      <c r="F266" s="764"/>
      <c r="G266" s="764"/>
      <c r="H266" s="764"/>
      <c r="I266" s="764"/>
      <c r="J266" s="764"/>
      <c r="K266" s="764"/>
      <c r="L266" s="765"/>
    </row>
    <row r="267" spans="1:12" ht="15.75" x14ac:dyDescent="0.25">
      <c r="A267" s="773" t="s">
        <v>305</v>
      </c>
      <c r="B267" s="773"/>
      <c r="C267" s="773"/>
      <c r="D267" s="773"/>
      <c r="E267" s="773"/>
      <c r="F267" s="773"/>
      <c r="G267" s="773"/>
      <c r="H267" s="773"/>
      <c r="I267" s="773" t="s">
        <v>306</v>
      </c>
      <c r="J267" s="773"/>
      <c r="K267" s="773"/>
      <c r="L267" s="395">
        <v>2</v>
      </c>
    </row>
    <row r="268" spans="1:12" ht="15.75" x14ac:dyDescent="0.25">
      <c r="A268" s="769" t="s">
        <v>453</v>
      </c>
      <c r="B268" s="770"/>
      <c r="C268" s="770"/>
      <c r="D268" s="770"/>
      <c r="E268" s="770"/>
      <c r="F268" s="770"/>
      <c r="G268" s="770"/>
      <c r="H268" s="770"/>
      <c r="I268" s="770"/>
      <c r="J268" s="770"/>
      <c r="K268" s="770"/>
      <c r="L268" s="771"/>
    </row>
    <row r="269" spans="1:12" ht="15.75" x14ac:dyDescent="0.25">
      <c r="A269" s="772" t="s">
        <v>355</v>
      </c>
      <c r="B269" s="772"/>
      <c r="C269" s="772"/>
      <c r="D269" s="772"/>
      <c r="E269" s="772"/>
      <c r="F269" s="772"/>
      <c r="G269" s="772"/>
      <c r="H269" s="772"/>
      <c r="I269" s="772" t="s">
        <v>356</v>
      </c>
      <c r="J269" s="772"/>
      <c r="K269" s="772"/>
      <c r="L269" s="346">
        <v>1</v>
      </c>
    </row>
    <row r="270" spans="1:12" ht="15.75" x14ac:dyDescent="0.25">
      <c r="A270" s="769" t="s">
        <v>454</v>
      </c>
      <c r="B270" s="770"/>
      <c r="C270" s="770"/>
      <c r="D270" s="770"/>
      <c r="E270" s="770"/>
      <c r="F270" s="770"/>
      <c r="G270" s="770"/>
      <c r="H270" s="770"/>
      <c r="I270" s="770"/>
      <c r="J270" s="770"/>
      <c r="K270" s="770"/>
      <c r="L270" s="771"/>
    </row>
    <row r="271" spans="1:12" ht="15.75" x14ac:dyDescent="0.25">
      <c r="A271" s="773" t="s">
        <v>308</v>
      </c>
      <c r="B271" s="773"/>
      <c r="C271" s="773"/>
      <c r="D271" s="773"/>
      <c r="E271" s="773"/>
      <c r="F271" s="773"/>
      <c r="G271" s="773"/>
      <c r="H271" s="773"/>
      <c r="I271" s="772" t="s">
        <v>309</v>
      </c>
      <c r="J271" s="772"/>
      <c r="K271" s="772"/>
      <c r="L271" s="346">
        <v>2</v>
      </c>
    </row>
    <row r="272" spans="1:12" ht="15.75" x14ac:dyDescent="0.25">
      <c r="A272" s="769" t="s">
        <v>455</v>
      </c>
      <c r="B272" s="770"/>
      <c r="C272" s="770"/>
      <c r="D272" s="770"/>
      <c r="E272" s="770"/>
      <c r="F272" s="770"/>
      <c r="G272" s="770"/>
      <c r="H272" s="770"/>
      <c r="I272" s="770"/>
      <c r="J272" s="770"/>
      <c r="K272" s="770"/>
      <c r="L272" s="771"/>
    </row>
    <row r="273" spans="1:13" ht="15.75" x14ac:dyDescent="0.25">
      <c r="A273" s="772" t="s">
        <v>300</v>
      </c>
      <c r="B273" s="772"/>
      <c r="C273" s="772"/>
      <c r="D273" s="772"/>
      <c r="E273" s="772"/>
      <c r="F273" s="772"/>
      <c r="G273" s="772"/>
      <c r="H273" s="772"/>
      <c r="I273" s="772" t="s">
        <v>301</v>
      </c>
      <c r="J273" s="772"/>
      <c r="K273" s="772"/>
      <c r="L273" s="346">
        <v>3</v>
      </c>
      <c r="M273" s="45">
        <f>SUM(L273:L299)</f>
        <v>33</v>
      </c>
    </row>
    <row r="274" spans="1:13" ht="15.75" x14ac:dyDescent="0.25">
      <c r="A274" s="772" t="s">
        <v>304</v>
      </c>
      <c r="B274" s="772"/>
      <c r="C274" s="772"/>
      <c r="D274" s="772"/>
      <c r="E274" s="772"/>
      <c r="F274" s="772"/>
      <c r="G274" s="772"/>
      <c r="H274" s="772"/>
      <c r="I274" s="772" t="s">
        <v>301</v>
      </c>
      <c r="J274" s="772"/>
      <c r="K274" s="772"/>
      <c r="L274" s="346">
        <v>2</v>
      </c>
    </row>
    <row r="275" spans="1:13" ht="15.75" x14ac:dyDescent="0.25">
      <c r="A275" s="772" t="s">
        <v>307</v>
      </c>
      <c r="B275" s="772"/>
      <c r="C275" s="772"/>
      <c r="D275" s="772"/>
      <c r="E275" s="772"/>
      <c r="F275" s="772"/>
      <c r="G275" s="772"/>
      <c r="H275" s="772"/>
      <c r="I275" s="772" t="s">
        <v>301</v>
      </c>
      <c r="J275" s="772"/>
      <c r="K275" s="772"/>
      <c r="L275" s="346">
        <v>2</v>
      </c>
    </row>
    <row r="276" spans="1:13" ht="15.75" x14ac:dyDescent="0.25">
      <c r="A276" s="772" t="s">
        <v>310</v>
      </c>
      <c r="B276" s="772"/>
      <c r="C276" s="772"/>
      <c r="D276" s="772"/>
      <c r="E276" s="772"/>
      <c r="F276" s="772"/>
      <c r="G276" s="772"/>
      <c r="H276" s="772"/>
      <c r="I276" s="772" t="s">
        <v>301</v>
      </c>
      <c r="J276" s="772"/>
      <c r="K276" s="772"/>
      <c r="L276" s="346">
        <v>2</v>
      </c>
    </row>
    <row r="277" spans="1:13" ht="15.75" x14ac:dyDescent="0.25">
      <c r="A277" s="772" t="s">
        <v>311</v>
      </c>
      <c r="B277" s="772"/>
      <c r="C277" s="772"/>
      <c r="D277" s="772"/>
      <c r="E277" s="772"/>
      <c r="F277" s="772"/>
      <c r="G277" s="772"/>
      <c r="H277" s="772"/>
      <c r="I277" s="772" t="s">
        <v>301</v>
      </c>
      <c r="J277" s="772"/>
      <c r="K277" s="772"/>
      <c r="L277" s="346">
        <v>2</v>
      </c>
    </row>
    <row r="278" spans="1:13" ht="15.75" x14ac:dyDescent="0.25">
      <c r="A278" s="772" t="s">
        <v>316</v>
      </c>
      <c r="B278" s="772"/>
      <c r="C278" s="772"/>
      <c r="D278" s="772"/>
      <c r="E278" s="772"/>
      <c r="F278" s="772"/>
      <c r="G278" s="772"/>
      <c r="H278" s="772"/>
      <c r="I278" s="772" t="s">
        <v>301</v>
      </c>
      <c r="J278" s="772"/>
      <c r="K278" s="772"/>
      <c r="L278" s="346">
        <v>1</v>
      </c>
    </row>
    <row r="279" spans="1:13" ht="15.75" x14ac:dyDescent="0.25">
      <c r="A279" s="772" t="s">
        <v>317</v>
      </c>
      <c r="B279" s="772"/>
      <c r="C279" s="772"/>
      <c r="D279" s="772"/>
      <c r="E279" s="772"/>
      <c r="F279" s="772"/>
      <c r="G279" s="772"/>
      <c r="H279" s="772"/>
      <c r="I279" s="772" t="s">
        <v>301</v>
      </c>
      <c r="J279" s="772"/>
      <c r="K279" s="772"/>
      <c r="L279" s="346">
        <v>1</v>
      </c>
    </row>
    <row r="280" spans="1:13" ht="15.75" x14ac:dyDescent="0.25">
      <c r="A280" s="772" t="s">
        <v>456</v>
      </c>
      <c r="B280" s="772"/>
      <c r="C280" s="772"/>
      <c r="D280" s="772"/>
      <c r="E280" s="772"/>
      <c r="F280" s="772"/>
      <c r="G280" s="772"/>
      <c r="H280" s="772"/>
      <c r="I280" s="772" t="s">
        <v>301</v>
      </c>
      <c r="J280" s="772"/>
      <c r="K280" s="772"/>
      <c r="L280" s="346">
        <v>1</v>
      </c>
    </row>
    <row r="281" spans="1:13" ht="15.75" x14ac:dyDescent="0.25">
      <c r="A281" s="772" t="s">
        <v>318</v>
      </c>
      <c r="B281" s="772"/>
      <c r="C281" s="772"/>
      <c r="D281" s="772"/>
      <c r="E281" s="772"/>
      <c r="F281" s="772"/>
      <c r="G281" s="772"/>
      <c r="H281" s="772"/>
      <c r="I281" s="772" t="s">
        <v>301</v>
      </c>
      <c r="J281" s="772"/>
      <c r="K281" s="772"/>
      <c r="L281" s="346">
        <v>1</v>
      </c>
    </row>
    <row r="282" spans="1:13" ht="15.75" x14ac:dyDescent="0.25">
      <c r="A282" s="772" t="s">
        <v>321</v>
      </c>
      <c r="B282" s="772"/>
      <c r="C282" s="772"/>
      <c r="D282" s="772"/>
      <c r="E282" s="772"/>
      <c r="F282" s="772"/>
      <c r="G282" s="772"/>
      <c r="H282" s="772"/>
      <c r="I282" s="772" t="s">
        <v>301</v>
      </c>
      <c r="J282" s="772"/>
      <c r="K282" s="772"/>
      <c r="L282" s="346">
        <v>1</v>
      </c>
    </row>
    <row r="283" spans="1:13" ht="15.75" x14ac:dyDescent="0.25">
      <c r="A283" s="772" t="s">
        <v>322</v>
      </c>
      <c r="B283" s="772"/>
      <c r="C283" s="772"/>
      <c r="D283" s="772"/>
      <c r="E283" s="772"/>
      <c r="F283" s="772"/>
      <c r="G283" s="772"/>
      <c r="H283" s="772"/>
      <c r="I283" s="772" t="s">
        <v>301</v>
      </c>
      <c r="J283" s="772"/>
      <c r="K283" s="772"/>
      <c r="L283" s="346">
        <v>1</v>
      </c>
    </row>
    <row r="284" spans="1:13" ht="15.75" x14ac:dyDescent="0.25">
      <c r="A284" s="772" t="s">
        <v>329</v>
      </c>
      <c r="B284" s="772"/>
      <c r="C284" s="772"/>
      <c r="D284" s="772"/>
      <c r="E284" s="772"/>
      <c r="F284" s="772"/>
      <c r="G284" s="772"/>
      <c r="H284" s="772"/>
      <c r="I284" s="772" t="s">
        <v>301</v>
      </c>
      <c r="J284" s="772"/>
      <c r="K284" s="772"/>
      <c r="L284" s="346">
        <v>1</v>
      </c>
    </row>
    <row r="285" spans="1:13" ht="15.75" x14ac:dyDescent="0.25">
      <c r="A285" s="772" t="s">
        <v>330</v>
      </c>
      <c r="B285" s="772"/>
      <c r="C285" s="772"/>
      <c r="D285" s="772"/>
      <c r="E285" s="772"/>
      <c r="F285" s="772"/>
      <c r="G285" s="772"/>
      <c r="H285" s="772"/>
      <c r="I285" s="772" t="s">
        <v>301</v>
      </c>
      <c r="J285" s="772"/>
      <c r="K285" s="772"/>
      <c r="L285" s="346">
        <v>1</v>
      </c>
    </row>
    <row r="286" spans="1:13" ht="15.75" x14ac:dyDescent="0.25">
      <c r="A286" s="772" t="s">
        <v>335</v>
      </c>
      <c r="B286" s="772"/>
      <c r="C286" s="772"/>
      <c r="D286" s="772"/>
      <c r="E286" s="772"/>
      <c r="F286" s="772"/>
      <c r="G286" s="772"/>
      <c r="H286" s="772"/>
      <c r="I286" s="772" t="s">
        <v>301</v>
      </c>
      <c r="J286" s="772"/>
      <c r="K286" s="772"/>
      <c r="L286" s="346">
        <v>1</v>
      </c>
    </row>
    <row r="287" spans="1:13" ht="15.75" x14ac:dyDescent="0.25">
      <c r="A287" s="772" t="s">
        <v>336</v>
      </c>
      <c r="B287" s="772"/>
      <c r="C287" s="772"/>
      <c r="D287" s="772"/>
      <c r="E287" s="772"/>
      <c r="F287" s="772"/>
      <c r="G287" s="772"/>
      <c r="H287" s="772"/>
      <c r="I287" s="772" t="s">
        <v>301</v>
      </c>
      <c r="J287" s="772"/>
      <c r="K287" s="772"/>
      <c r="L287" s="346">
        <v>1</v>
      </c>
    </row>
    <row r="288" spans="1:13" ht="15.75" x14ac:dyDescent="0.25">
      <c r="A288" s="772" t="s">
        <v>337</v>
      </c>
      <c r="B288" s="772"/>
      <c r="C288" s="772"/>
      <c r="D288" s="772"/>
      <c r="E288" s="772"/>
      <c r="F288" s="772"/>
      <c r="G288" s="772"/>
      <c r="H288" s="772"/>
      <c r="I288" s="772" t="s">
        <v>301</v>
      </c>
      <c r="J288" s="772"/>
      <c r="K288" s="772"/>
      <c r="L288" s="346">
        <v>1</v>
      </c>
    </row>
    <row r="289" spans="1:12" ht="15.75" x14ac:dyDescent="0.25">
      <c r="A289" s="772" t="s">
        <v>350</v>
      </c>
      <c r="B289" s="772"/>
      <c r="C289" s="772"/>
      <c r="D289" s="772"/>
      <c r="E289" s="772"/>
      <c r="F289" s="772"/>
      <c r="G289" s="772"/>
      <c r="H289" s="772"/>
      <c r="I289" s="772" t="s">
        <v>457</v>
      </c>
      <c r="J289" s="772"/>
      <c r="K289" s="772"/>
      <c r="L289" s="346">
        <v>1</v>
      </c>
    </row>
    <row r="290" spans="1:12" ht="15.75" x14ac:dyDescent="0.25">
      <c r="A290" s="772" t="s">
        <v>340</v>
      </c>
      <c r="B290" s="772"/>
      <c r="C290" s="772"/>
      <c r="D290" s="772"/>
      <c r="E290" s="772"/>
      <c r="F290" s="772"/>
      <c r="G290" s="772"/>
      <c r="H290" s="772"/>
      <c r="I290" s="772" t="s">
        <v>301</v>
      </c>
      <c r="J290" s="772"/>
      <c r="K290" s="772"/>
      <c r="L290" s="346">
        <v>1</v>
      </c>
    </row>
    <row r="291" spans="1:12" ht="15.75" x14ac:dyDescent="0.25">
      <c r="A291" s="772" t="s">
        <v>344</v>
      </c>
      <c r="B291" s="772"/>
      <c r="C291" s="772"/>
      <c r="D291" s="772"/>
      <c r="E291" s="772"/>
      <c r="F291" s="772"/>
      <c r="G291" s="772"/>
      <c r="H291" s="772"/>
      <c r="I291" s="772" t="s">
        <v>301</v>
      </c>
      <c r="J291" s="772"/>
      <c r="K291" s="772"/>
      <c r="L291" s="346">
        <v>1</v>
      </c>
    </row>
    <row r="292" spans="1:12" ht="15.75" x14ac:dyDescent="0.25">
      <c r="A292" s="772" t="s">
        <v>347</v>
      </c>
      <c r="B292" s="772"/>
      <c r="C292" s="772"/>
      <c r="D292" s="772"/>
      <c r="E292" s="772"/>
      <c r="F292" s="772"/>
      <c r="G292" s="772"/>
      <c r="H292" s="772"/>
      <c r="I292" s="772" t="s">
        <v>301</v>
      </c>
      <c r="J292" s="772"/>
      <c r="K292" s="772"/>
      <c r="L292" s="346">
        <v>1</v>
      </c>
    </row>
    <row r="293" spans="1:12" ht="15.75" x14ac:dyDescent="0.25">
      <c r="A293" s="772" t="s">
        <v>348</v>
      </c>
      <c r="B293" s="772"/>
      <c r="C293" s="772"/>
      <c r="D293" s="772"/>
      <c r="E293" s="772"/>
      <c r="F293" s="772"/>
      <c r="G293" s="772"/>
      <c r="H293" s="772"/>
      <c r="I293" s="772" t="s">
        <v>301</v>
      </c>
      <c r="J293" s="772"/>
      <c r="K293" s="772"/>
      <c r="L293" s="346">
        <v>1</v>
      </c>
    </row>
    <row r="294" spans="1:12" ht="15.75" x14ac:dyDescent="0.25">
      <c r="A294" s="772" t="s">
        <v>349</v>
      </c>
      <c r="B294" s="772"/>
      <c r="C294" s="772"/>
      <c r="D294" s="772"/>
      <c r="E294" s="772"/>
      <c r="F294" s="772"/>
      <c r="G294" s="772"/>
      <c r="H294" s="772"/>
      <c r="I294" s="772" t="s">
        <v>301</v>
      </c>
      <c r="J294" s="772"/>
      <c r="K294" s="772"/>
      <c r="L294" s="346">
        <v>1</v>
      </c>
    </row>
    <row r="295" spans="1:12" ht="15.75" x14ac:dyDescent="0.25">
      <c r="A295" s="772" t="s">
        <v>353</v>
      </c>
      <c r="B295" s="772"/>
      <c r="C295" s="772"/>
      <c r="D295" s="772"/>
      <c r="E295" s="772"/>
      <c r="F295" s="772"/>
      <c r="G295" s="772"/>
      <c r="H295" s="772"/>
      <c r="I295" s="772" t="s">
        <v>301</v>
      </c>
      <c r="J295" s="772"/>
      <c r="K295" s="772"/>
      <c r="L295" s="346">
        <v>1</v>
      </c>
    </row>
    <row r="296" spans="1:12" ht="15.75" x14ac:dyDescent="0.25">
      <c r="A296" s="772" t="s">
        <v>354</v>
      </c>
      <c r="B296" s="772"/>
      <c r="C296" s="772"/>
      <c r="D296" s="772"/>
      <c r="E296" s="772"/>
      <c r="F296" s="772"/>
      <c r="G296" s="772"/>
      <c r="H296" s="772"/>
      <c r="I296" s="772" t="s">
        <v>301</v>
      </c>
      <c r="J296" s="772"/>
      <c r="K296" s="772"/>
      <c r="L296" s="346">
        <v>1</v>
      </c>
    </row>
    <row r="297" spans="1:12" ht="15.75" x14ac:dyDescent="0.25">
      <c r="A297" s="772" t="s">
        <v>358</v>
      </c>
      <c r="B297" s="772"/>
      <c r="C297" s="772"/>
      <c r="D297" s="772"/>
      <c r="E297" s="772"/>
      <c r="F297" s="772"/>
      <c r="G297" s="772"/>
      <c r="H297" s="772"/>
      <c r="I297" s="772" t="s">
        <v>301</v>
      </c>
      <c r="J297" s="772"/>
      <c r="K297" s="772"/>
      <c r="L297" s="346">
        <v>1</v>
      </c>
    </row>
    <row r="298" spans="1:12" ht="15.75" x14ac:dyDescent="0.25">
      <c r="A298" s="772" t="s">
        <v>361</v>
      </c>
      <c r="B298" s="772"/>
      <c r="C298" s="772"/>
      <c r="D298" s="772"/>
      <c r="E298" s="772"/>
      <c r="F298" s="772"/>
      <c r="G298" s="772"/>
      <c r="H298" s="772"/>
      <c r="I298" s="772" t="s">
        <v>301</v>
      </c>
      <c r="J298" s="772"/>
      <c r="K298" s="772"/>
      <c r="L298" s="346">
        <v>1</v>
      </c>
    </row>
    <row r="299" spans="1:12" ht="15.75" x14ac:dyDescent="0.25">
      <c r="A299" s="772" t="s">
        <v>362</v>
      </c>
      <c r="B299" s="772"/>
      <c r="C299" s="772"/>
      <c r="D299" s="772"/>
      <c r="E299" s="772"/>
      <c r="F299" s="772"/>
      <c r="G299" s="772"/>
      <c r="H299" s="772"/>
      <c r="I299" s="772" t="s">
        <v>301</v>
      </c>
      <c r="J299" s="772"/>
      <c r="K299" s="772"/>
      <c r="L299" s="346">
        <v>1</v>
      </c>
    </row>
    <row r="300" spans="1:12" ht="15.75" x14ac:dyDescent="0.25">
      <c r="A300" s="769" t="s">
        <v>458</v>
      </c>
      <c r="B300" s="770"/>
      <c r="C300" s="770"/>
      <c r="D300" s="770"/>
      <c r="E300" s="770"/>
      <c r="F300" s="770"/>
      <c r="G300" s="770"/>
      <c r="H300" s="770"/>
      <c r="I300" s="770"/>
      <c r="J300" s="770"/>
      <c r="K300" s="770"/>
      <c r="L300" s="771"/>
    </row>
    <row r="301" spans="1:12" ht="15.75" x14ac:dyDescent="0.25">
      <c r="A301" s="760" t="s">
        <v>292</v>
      </c>
      <c r="B301" s="760"/>
      <c r="C301" s="760"/>
      <c r="D301" s="760"/>
      <c r="E301" s="760"/>
      <c r="F301" s="760"/>
      <c r="G301" s="760"/>
      <c r="H301" s="760"/>
      <c r="I301" s="760" t="s">
        <v>293</v>
      </c>
      <c r="J301" s="760"/>
      <c r="K301" s="760"/>
      <c r="L301" s="513">
        <v>7</v>
      </c>
    </row>
    <row r="302" spans="1:12" ht="15.75" x14ac:dyDescent="0.25">
      <c r="A302" s="760" t="s">
        <v>298</v>
      </c>
      <c r="B302" s="760"/>
      <c r="C302" s="760"/>
      <c r="D302" s="760"/>
      <c r="E302" s="760"/>
      <c r="F302" s="760"/>
      <c r="G302" s="760"/>
      <c r="H302" s="760"/>
      <c r="I302" s="760" t="s">
        <v>299</v>
      </c>
      <c r="J302" s="760"/>
      <c r="K302" s="760"/>
      <c r="L302" s="513">
        <v>3</v>
      </c>
    </row>
    <row r="303" spans="1:12" ht="15.75" x14ac:dyDescent="0.25">
      <c r="A303" s="760" t="s">
        <v>351</v>
      </c>
      <c r="B303" s="760"/>
      <c r="C303" s="760"/>
      <c r="D303" s="760"/>
      <c r="E303" s="760"/>
      <c r="F303" s="760"/>
      <c r="G303" s="760"/>
      <c r="H303" s="760"/>
      <c r="I303" s="760" t="s">
        <v>352</v>
      </c>
      <c r="J303" s="760"/>
      <c r="K303" s="760"/>
      <c r="L303" s="513">
        <v>1</v>
      </c>
    </row>
    <row r="304" spans="1:12" ht="15.75" x14ac:dyDescent="0.25">
      <c r="A304" s="763" t="s">
        <v>459</v>
      </c>
      <c r="B304" s="764"/>
      <c r="C304" s="764"/>
      <c r="D304" s="764"/>
      <c r="E304" s="764"/>
      <c r="F304" s="764"/>
      <c r="G304" s="764"/>
      <c r="H304" s="764"/>
      <c r="I304" s="764"/>
      <c r="J304" s="764"/>
      <c r="K304" s="764"/>
      <c r="L304" s="765"/>
    </row>
    <row r="305" spans="1:13" ht="15.75" customHeight="1" x14ac:dyDescent="0.25">
      <c r="A305" s="766" t="s">
        <v>655</v>
      </c>
      <c r="B305" s="767"/>
      <c r="C305" s="767"/>
      <c r="D305" s="767"/>
      <c r="E305" s="767"/>
      <c r="F305" s="767"/>
      <c r="G305" s="767"/>
      <c r="H305" s="768"/>
      <c r="I305" s="760" t="s">
        <v>654</v>
      </c>
      <c r="J305" s="760"/>
      <c r="K305" s="760"/>
      <c r="L305" s="513">
        <v>1</v>
      </c>
    </row>
    <row r="306" spans="1:13" ht="15.75" x14ac:dyDescent="0.25">
      <c r="A306" s="760" t="s">
        <v>460</v>
      </c>
      <c r="B306" s="760"/>
      <c r="C306" s="760"/>
      <c r="D306" s="760"/>
      <c r="E306" s="760"/>
      <c r="F306" s="760"/>
      <c r="G306" s="760"/>
      <c r="H306" s="760"/>
      <c r="I306" s="760" t="s">
        <v>334</v>
      </c>
      <c r="J306" s="760"/>
      <c r="K306" s="760"/>
      <c r="L306" s="513">
        <v>1</v>
      </c>
    </row>
    <row r="307" spans="1:13" ht="15.75" x14ac:dyDescent="0.25">
      <c r="A307" s="763" t="s">
        <v>461</v>
      </c>
      <c r="B307" s="764"/>
      <c r="C307" s="764"/>
      <c r="D307" s="764"/>
      <c r="E307" s="764"/>
      <c r="F307" s="764"/>
      <c r="G307" s="764"/>
      <c r="H307" s="764"/>
      <c r="I307" s="764"/>
      <c r="J307" s="764"/>
      <c r="K307" s="764"/>
      <c r="L307" s="765"/>
    </row>
    <row r="308" spans="1:13" ht="15.75" x14ac:dyDescent="0.25">
      <c r="A308" s="760" t="s">
        <v>294</v>
      </c>
      <c r="B308" s="760"/>
      <c r="C308" s="760"/>
      <c r="D308" s="760"/>
      <c r="E308" s="760"/>
      <c r="F308" s="760"/>
      <c r="G308" s="760"/>
      <c r="H308" s="760"/>
      <c r="I308" s="760" t="s">
        <v>665</v>
      </c>
      <c r="J308" s="760"/>
      <c r="K308" s="760"/>
      <c r="L308" s="513">
        <v>5</v>
      </c>
    </row>
    <row r="309" spans="1:13" ht="15.75" x14ac:dyDescent="0.25">
      <c r="A309" s="760" t="s">
        <v>462</v>
      </c>
      <c r="B309" s="760"/>
      <c r="C309" s="760"/>
      <c r="D309" s="760"/>
      <c r="E309" s="760"/>
      <c r="F309" s="760"/>
      <c r="G309" s="760"/>
      <c r="H309" s="760"/>
      <c r="I309" s="760" t="s">
        <v>664</v>
      </c>
      <c r="J309" s="760"/>
      <c r="K309" s="760"/>
      <c r="L309" s="513">
        <v>4</v>
      </c>
    </row>
    <row r="310" spans="1:13" ht="15.75" x14ac:dyDescent="0.25">
      <c r="A310" s="760" t="s">
        <v>302</v>
      </c>
      <c r="B310" s="760"/>
      <c r="C310" s="760"/>
      <c r="D310" s="760"/>
      <c r="E310" s="760"/>
      <c r="F310" s="760"/>
      <c r="G310" s="760"/>
      <c r="H310" s="760"/>
      <c r="I310" s="760" t="s">
        <v>666</v>
      </c>
      <c r="J310" s="760"/>
      <c r="K310" s="760"/>
      <c r="L310" s="513">
        <v>2</v>
      </c>
    </row>
    <row r="311" spans="1:13" ht="15.75" x14ac:dyDescent="0.25">
      <c r="A311" s="760" t="s">
        <v>323</v>
      </c>
      <c r="B311" s="760"/>
      <c r="C311" s="760"/>
      <c r="D311" s="760"/>
      <c r="E311" s="760"/>
      <c r="F311" s="760"/>
      <c r="G311" s="760"/>
      <c r="H311" s="760"/>
      <c r="I311" s="760" t="s">
        <v>663</v>
      </c>
      <c r="J311" s="760"/>
      <c r="K311" s="760"/>
      <c r="L311" s="513">
        <v>1</v>
      </c>
    </row>
    <row r="312" spans="1:13" ht="15.75" x14ac:dyDescent="0.25">
      <c r="A312" s="760" t="s">
        <v>345</v>
      </c>
      <c r="B312" s="760"/>
      <c r="C312" s="760"/>
      <c r="D312" s="760"/>
      <c r="E312" s="760"/>
      <c r="F312" s="760"/>
      <c r="G312" s="760"/>
      <c r="H312" s="760"/>
      <c r="I312" s="760" t="s">
        <v>662</v>
      </c>
      <c r="J312" s="760"/>
      <c r="K312" s="760"/>
      <c r="L312" s="513">
        <v>1</v>
      </c>
    </row>
    <row r="313" spans="1:13" ht="15.75" x14ac:dyDescent="0.25">
      <c r="A313" s="760" t="s">
        <v>327</v>
      </c>
      <c r="B313" s="760"/>
      <c r="C313" s="760"/>
      <c r="D313" s="760"/>
      <c r="E313" s="760"/>
      <c r="F313" s="760"/>
      <c r="G313" s="760"/>
      <c r="H313" s="760"/>
      <c r="I313" s="760" t="s">
        <v>667</v>
      </c>
      <c r="J313" s="760"/>
      <c r="K313" s="760"/>
      <c r="L313" s="513">
        <v>1</v>
      </c>
    </row>
    <row r="314" spans="1:13" ht="15.75" x14ac:dyDescent="0.25">
      <c r="A314" s="760" t="s">
        <v>331</v>
      </c>
      <c r="B314" s="760"/>
      <c r="C314" s="760"/>
      <c r="D314" s="760"/>
      <c r="E314" s="760"/>
      <c r="F314" s="760"/>
      <c r="G314" s="760"/>
      <c r="H314" s="760"/>
      <c r="I314" s="760" t="s">
        <v>661</v>
      </c>
      <c r="J314" s="760"/>
      <c r="K314" s="760"/>
      <c r="L314" s="513">
        <v>1</v>
      </c>
    </row>
    <row r="315" spans="1:13" x14ac:dyDescent="0.25">
      <c r="D315" s="272"/>
      <c r="E315" s="272"/>
      <c r="F315" s="272"/>
      <c r="G315" s="272"/>
      <c r="H315" s="272"/>
      <c r="I315" s="571"/>
      <c r="J315" s="571"/>
      <c r="K315" s="571"/>
    </row>
    <row r="316" spans="1:13" ht="26.45" customHeight="1" x14ac:dyDescent="0.35">
      <c r="A316" s="74" t="s">
        <v>22</v>
      </c>
      <c r="B316" s="74"/>
    </row>
    <row r="317" spans="1:13" ht="42" customHeight="1" x14ac:dyDescent="0.25">
      <c r="A317" s="347" t="s">
        <v>363</v>
      </c>
      <c r="B317" s="348"/>
      <c r="C317" s="348" t="s">
        <v>364</v>
      </c>
      <c r="D317" s="761" t="s">
        <v>365</v>
      </c>
      <c r="E317" s="761"/>
      <c r="F317" s="761" t="s">
        <v>101</v>
      </c>
      <c r="G317" s="761"/>
      <c r="H317" s="762"/>
      <c r="I317" s="761" t="s">
        <v>102</v>
      </c>
      <c r="J317" s="761"/>
      <c r="K317" s="761"/>
    </row>
    <row r="318" spans="1:13" ht="17.25" customHeight="1" x14ac:dyDescent="0.25">
      <c r="A318" s="349" t="s">
        <v>366</v>
      </c>
      <c r="B318" s="349" t="s">
        <v>609</v>
      </c>
      <c r="C318" s="404" t="s">
        <v>367</v>
      </c>
      <c r="D318" s="757">
        <v>3.06</v>
      </c>
      <c r="E318" s="757"/>
      <c r="F318" s="758">
        <f t="shared" ref="F318:F323" si="11">D318*ntaurban26</f>
        <v>304.74540000000002</v>
      </c>
      <c r="G318" s="758"/>
      <c r="H318" s="758"/>
      <c r="I318" s="759">
        <f t="shared" ref="I318:I323" si="12">D318*ntarural26</f>
        <v>291.15900000000005</v>
      </c>
      <c r="J318" s="759"/>
      <c r="K318" s="759"/>
      <c r="L318" s="369"/>
      <c r="M318" s="369"/>
    </row>
    <row r="319" spans="1:13" ht="17.25" customHeight="1" x14ac:dyDescent="0.25">
      <c r="A319" s="349" t="s">
        <v>368</v>
      </c>
      <c r="B319" s="349" t="s">
        <v>610</v>
      </c>
      <c r="C319" s="345" t="s">
        <v>369</v>
      </c>
      <c r="D319" s="757">
        <v>2.39</v>
      </c>
      <c r="E319" s="757"/>
      <c r="F319" s="758">
        <f t="shared" si="11"/>
        <v>238.02010000000001</v>
      </c>
      <c r="G319" s="758"/>
      <c r="H319" s="758"/>
      <c r="I319" s="759">
        <f t="shared" si="12"/>
        <v>227.40850000000003</v>
      </c>
      <c r="J319" s="759"/>
      <c r="K319" s="759"/>
      <c r="L319" s="369"/>
      <c r="M319" s="369"/>
    </row>
    <row r="320" spans="1:13" ht="17.25" customHeight="1" x14ac:dyDescent="0.25">
      <c r="A320" s="349" t="s">
        <v>370</v>
      </c>
      <c r="B320" s="349" t="s">
        <v>611</v>
      </c>
      <c r="C320" s="345" t="s">
        <v>371</v>
      </c>
      <c r="D320" s="757">
        <v>1.74</v>
      </c>
      <c r="E320" s="757"/>
      <c r="F320" s="758">
        <f t="shared" si="11"/>
        <v>173.28659999999999</v>
      </c>
      <c r="G320" s="758"/>
      <c r="H320" s="758"/>
      <c r="I320" s="759">
        <f t="shared" si="12"/>
        <v>165.56100000000001</v>
      </c>
      <c r="J320" s="759"/>
      <c r="K320" s="759"/>
      <c r="L320" s="369"/>
      <c r="M320" s="369"/>
    </row>
    <row r="321" spans="1:13" ht="17.25" customHeight="1" x14ac:dyDescent="0.25">
      <c r="A321" s="349" t="s">
        <v>372</v>
      </c>
      <c r="B321" s="349" t="s">
        <v>612</v>
      </c>
      <c r="C321" s="345" t="s">
        <v>373</v>
      </c>
      <c r="D321" s="757">
        <v>1.26</v>
      </c>
      <c r="E321" s="757"/>
      <c r="F321" s="758">
        <f t="shared" si="11"/>
        <v>125.4834</v>
      </c>
      <c r="G321" s="758"/>
      <c r="H321" s="758"/>
      <c r="I321" s="759">
        <f t="shared" si="12"/>
        <v>119.88900000000001</v>
      </c>
      <c r="J321" s="759"/>
      <c r="K321" s="759"/>
      <c r="L321" s="369"/>
      <c r="M321" s="369"/>
    </row>
    <row r="322" spans="1:13" ht="17.25" customHeight="1" x14ac:dyDescent="0.25">
      <c r="A322" s="349" t="s">
        <v>199</v>
      </c>
      <c r="B322" s="349" t="s">
        <v>613</v>
      </c>
      <c r="C322" s="345" t="s">
        <v>374</v>
      </c>
      <c r="D322" s="757">
        <v>0.91</v>
      </c>
      <c r="E322" s="757"/>
      <c r="F322" s="758">
        <f t="shared" si="11"/>
        <v>90.626900000000006</v>
      </c>
      <c r="G322" s="758"/>
      <c r="H322" s="758"/>
      <c r="I322" s="759">
        <f t="shared" si="12"/>
        <v>86.586500000000015</v>
      </c>
      <c r="J322" s="759"/>
      <c r="K322" s="759"/>
      <c r="L322" s="369"/>
      <c r="M322" s="369"/>
    </row>
    <row r="323" spans="1:13" ht="17.25" customHeight="1" x14ac:dyDescent="0.25">
      <c r="A323" s="349" t="s">
        <v>49</v>
      </c>
      <c r="B323" s="349" t="s">
        <v>614</v>
      </c>
      <c r="C323" s="345" t="s">
        <v>375</v>
      </c>
      <c r="D323" s="757">
        <v>0.68</v>
      </c>
      <c r="E323" s="757"/>
      <c r="F323" s="758">
        <f t="shared" si="11"/>
        <v>67.72120000000001</v>
      </c>
      <c r="G323" s="758"/>
      <c r="H323" s="758"/>
      <c r="I323" s="759">
        <f t="shared" si="12"/>
        <v>64.702000000000012</v>
      </c>
      <c r="J323" s="759"/>
      <c r="K323" s="759"/>
    </row>
    <row r="324" spans="1:13" ht="57" customHeight="1" x14ac:dyDescent="0.25">
      <c r="A324" s="6"/>
      <c r="B324" s="6"/>
      <c r="H324" s="272"/>
      <c r="I324" s="19"/>
      <c r="J324" s="19"/>
      <c r="K324" s="19"/>
    </row>
    <row r="325" spans="1:13" ht="15" customHeight="1" x14ac:dyDescent="0.25">
      <c r="H325" s="272"/>
      <c r="I325" s="52" t="s">
        <v>286</v>
      </c>
      <c r="J325" s="1" t="s">
        <v>144</v>
      </c>
      <c r="K325" s="1" t="s">
        <v>145</v>
      </c>
    </row>
    <row r="326" spans="1:13" ht="15" customHeight="1" x14ac:dyDescent="0.25">
      <c r="H326" s="272"/>
      <c r="I326" s="1" t="s">
        <v>146</v>
      </c>
      <c r="J326" s="144" t="str">
        <f>IF(J475="","",IF(J475&lt;&gt;"",VLOOKUP(J475,ntatable25,2)))</f>
        <v>NC</v>
      </c>
      <c r="K326" s="10">
        <f>IF(OR(L326="",J326=""),0,VLOOKUP(J326,ntatwo24,4))</f>
        <v>173.28659999999999</v>
      </c>
      <c r="L326" s="474" t="str">
        <f>IF('Variable Perdeim Adjustment 26'!Z331="urban","x","")</f>
        <v>x</v>
      </c>
    </row>
    <row r="327" spans="1:13" ht="15.6" customHeight="1" x14ac:dyDescent="0.25">
      <c r="H327" s="272"/>
      <c r="I327" s="1" t="s">
        <v>147</v>
      </c>
      <c r="J327" s="144" t="str">
        <f>IF(J475="","",IF(J475&lt;&gt;"",VLOOKUP(J475,ntatable25,2)))</f>
        <v>NC</v>
      </c>
      <c r="K327" s="10">
        <f>IF(OR(L327="",J327=""),0,VLOOKUP(J327,ntatwo24,7))</f>
        <v>0</v>
      </c>
      <c r="L327" s="474" t="str">
        <f>IF('Variable Perdeim Adjustment 26'!Z331="rural","x","")</f>
        <v/>
      </c>
    </row>
    <row r="328" spans="1:13" x14ac:dyDescent="0.25">
      <c r="H328" s="272"/>
      <c r="J328" s="1" t="s">
        <v>463</v>
      </c>
      <c r="K328" s="370">
        <f>ROUND(IF(AND(K326&lt;&gt;0,K327&lt;&gt;0),0,IF(K326&lt;&gt;0,K326,K327)),2)</f>
        <v>173.29</v>
      </c>
    </row>
    <row r="329" spans="1:13" x14ac:dyDescent="0.25">
      <c r="H329" s="272"/>
      <c r="J329" s="189" t="s">
        <v>416</v>
      </c>
      <c r="K329" s="142">
        <f>'Variable Perdeim Adjustment 26'!ratestart</f>
        <v>1093.44</v>
      </c>
    </row>
    <row r="330" spans="1:13" x14ac:dyDescent="0.25">
      <c r="H330" s="272"/>
      <c r="J330" s="189" t="s">
        <v>417</v>
      </c>
      <c r="K330" s="142">
        <f>'Variable Perdeim Adjustment 26'!AB337</f>
        <v>753.44</v>
      </c>
    </row>
    <row r="331" spans="1:13" x14ac:dyDescent="0.25">
      <c r="H331" s="272"/>
      <c r="J331" s="1" t="s">
        <v>151</v>
      </c>
    </row>
    <row r="332" spans="1:13" x14ac:dyDescent="0.25">
      <c r="H332" s="272"/>
      <c r="J332" s="143">
        <v>14</v>
      </c>
      <c r="K332" s="157" t="e">
        <f>IF(J332="","",VLOOKUP(J332,perdiemadj,24,0))</f>
        <v>#REF!</v>
      </c>
    </row>
    <row r="333" spans="1:13" hidden="1" x14ac:dyDescent="0.25"/>
    <row r="334" spans="1:13" hidden="1" x14ac:dyDescent="0.25"/>
    <row r="335" spans="1:13" hidden="1" x14ac:dyDescent="0.25"/>
    <row r="336" spans="1:13" hidden="1" x14ac:dyDescent="0.25"/>
    <row r="337" spans="1:14" hidden="1" x14ac:dyDescent="0.25">
      <c r="H337" s="272"/>
      <c r="I337" s="319"/>
      <c r="K337" s="370"/>
    </row>
    <row r="338" spans="1:14" hidden="1" x14ac:dyDescent="0.25">
      <c r="H338" s="272"/>
      <c r="I338" s="5"/>
      <c r="J338" s="572"/>
      <c r="K338" s="571"/>
    </row>
    <row r="339" spans="1:14" hidden="1" x14ac:dyDescent="0.25">
      <c r="A339" s="46"/>
      <c r="D339" s="272"/>
      <c r="E339" s="272"/>
      <c r="F339" s="272"/>
      <c r="G339" s="272"/>
      <c r="H339" s="272"/>
    </row>
    <row r="340" spans="1:14" hidden="1" x14ac:dyDescent="0.25">
      <c r="A340" s="45"/>
      <c r="B340" s="45"/>
      <c r="J340" s="1" t="s">
        <v>378</v>
      </c>
      <c r="M340" s="276"/>
    </row>
    <row r="341" spans="1:14" hidden="1" x14ac:dyDescent="0.25">
      <c r="A341" s="45"/>
      <c r="B341" s="45"/>
      <c r="J341" s="144">
        <v>0.73860000000000003</v>
      </c>
      <c r="M341" s="276"/>
    </row>
    <row r="342" spans="1:14" hidden="1" x14ac:dyDescent="0.25">
      <c r="A342" s="11" t="s">
        <v>379</v>
      </c>
      <c r="B342" s="11"/>
      <c r="C342" s="11" t="s">
        <v>0</v>
      </c>
      <c r="D342" s="11" t="s">
        <v>152</v>
      </c>
      <c r="E342" s="11" t="s">
        <v>143</v>
      </c>
      <c r="F342" s="11" t="s">
        <v>285</v>
      </c>
      <c r="G342" s="11" t="s">
        <v>286</v>
      </c>
      <c r="H342" s="11" t="s">
        <v>380</v>
      </c>
      <c r="I342" s="7" t="s">
        <v>145</v>
      </c>
      <c r="J342" s="7" t="s">
        <v>381</v>
      </c>
      <c r="K342" s="7" t="s">
        <v>382</v>
      </c>
    </row>
    <row r="343" spans="1:14" hidden="1" x14ac:dyDescent="0.25">
      <c r="A343" s="11">
        <v>1</v>
      </c>
      <c r="B343" s="11"/>
      <c r="C343" s="60" t="e">
        <f>ptrate*#REF!</f>
        <v>#REF!</v>
      </c>
      <c r="D343" s="60" t="e">
        <f>otrate*#REF!</f>
        <v>#NAME?</v>
      </c>
      <c r="E343" s="370" t="e">
        <f t="shared" ref="E343:E374" si="13">slprate</f>
        <v>#NAME?</v>
      </c>
      <c r="F343" s="370" t="e">
        <f t="shared" ref="F343:F406" si="14">nsgrate</f>
        <v>#NAME?</v>
      </c>
      <c r="G343" s="60" t="e">
        <f>ntarate*ntaafone</f>
        <v>#REF!</v>
      </c>
      <c r="H343" s="370">
        <f t="shared" ref="H343:H374" si="15">noncmrate</f>
        <v>90.35</v>
      </c>
      <c r="I343" s="56" t="e">
        <f t="shared" ref="I343:I374" si="16">SUM(C343:H343)</f>
        <v>#REF!</v>
      </c>
      <c r="J343" s="57" t="e">
        <f>I343*wageindex</f>
        <v>#REF!</v>
      </c>
      <c r="K343" s="58" t="e">
        <f>(AVERAGE(J343))</f>
        <v>#REF!</v>
      </c>
      <c r="N343" s="369" t="e">
        <f>SUM(C343:G343)*wageindex</f>
        <v>#REF!</v>
      </c>
    </row>
    <row r="344" spans="1:14" hidden="1" x14ac:dyDescent="0.25">
      <c r="A344" s="11">
        <f>A343+1</f>
        <v>2</v>
      </c>
      <c r="B344" s="11"/>
      <c r="C344" s="60" t="e">
        <f>ptrate*#REF!</f>
        <v>#REF!</v>
      </c>
      <c r="D344" s="60" t="e">
        <f>otrate*#REF!</f>
        <v>#NAME?</v>
      </c>
      <c r="E344" s="370" t="e">
        <f t="shared" si="13"/>
        <v>#NAME?</v>
      </c>
      <c r="F344" s="370" t="e">
        <f t="shared" si="14"/>
        <v>#NAME?</v>
      </c>
      <c r="G344" s="60" t="e">
        <f>ntarate*ntaafone</f>
        <v>#REF!</v>
      </c>
      <c r="H344" s="370">
        <f t="shared" si="15"/>
        <v>90.35</v>
      </c>
      <c r="I344" s="56" t="e">
        <f t="shared" si="16"/>
        <v>#REF!</v>
      </c>
      <c r="J344" s="57" t="e">
        <f t="shared" ref="J344:J374" si="17">I344*wageindex</f>
        <v>#REF!</v>
      </c>
      <c r="K344" s="58" t="e">
        <f>(AVERAGE(J343:J344))</f>
        <v>#REF!</v>
      </c>
    </row>
    <row r="345" spans="1:14" hidden="1" x14ac:dyDescent="0.25">
      <c r="A345" s="11">
        <f t="shared" ref="A345:A408" si="18">A344+1</f>
        <v>3</v>
      </c>
      <c r="B345" s="11"/>
      <c r="C345" s="60" t="e">
        <f>ptrate*#REF!</f>
        <v>#REF!</v>
      </c>
      <c r="D345" s="60" t="e">
        <f>otrate*#REF!</f>
        <v>#NAME?</v>
      </c>
      <c r="E345" s="370" t="e">
        <f t="shared" si="13"/>
        <v>#NAME?</v>
      </c>
      <c r="F345" s="370" t="e">
        <f t="shared" si="14"/>
        <v>#NAME?</v>
      </c>
      <c r="G345" s="60" t="e">
        <f>ntarate*ntaafone</f>
        <v>#REF!</v>
      </c>
      <c r="H345" s="370">
        <f t="shared" si="15"/>
        <v>90.35</v>
      </c>
      <c r="I345" s="56" t="e">
        <f t="shared" si="16"/>
        <v>#REF!</v>
      </c>
      <c r="J345" s="57" t="e">
        <f t="shared" si="17"/>
        <v>#REF!</v>
      </c>
      <c r="K345" s="58" t="e">
        <f>(AVERAGE(J343:J345))</f>
        <v>#REF!</v>
      </c>
    </row>
    <row r="346" spans="1:14" hidden="1" x14ac:dyDescent="0.25">
      <c r="A346" s="11">
        <f t="shared" si="18"/>
        <v>4</v>
      </c>
      <c r="B346" s="11"/>
      <c r="C346" s="60" t="e">
        <f>ptrate*#REF!</f>
        <v>#REF!</v>
      </c>
      <c r="D346" s="60" t="e">
        <f>otrate*#REF!</f>
        <v>#NAME?</v>
      </c>
      <c r="E346" s="370" t="e">
        <f t="shared" si="13"/>
        <v>#NAME?</v>
      </c>
      <c r="F346" s="370" t="e">
        <f t="shared" si="14"/>
        <v>#NAME?</v>
      </c>
      <c r="G346" s="370" t="e">
        <f t="shared" ref="G346:G377" si="19">ntarate*ntaaftwo</f>
        <v>#REF!</v>
      </c>
      <c r="H346" s="370">
        <f t="shared" si="15"/>
        <v>90.35</v>
      </c>
      <c r="I346" s="56" t="e">
        <f t="shared" si="16"/>
        <v>#REF!</v>
      </c>
      <c r="J346" s="57" t="e">
        <f t="shared" si="17"/>
        <v>#REF!</v>
      </c>
      <c r="K346" s="58" t="e">
        <f>(AVERAGE(J343:J346))</f>
        <v>#REF!</v>
      </c>
    </row>
    <row r="347" spans="1:14" hidden="1" x14ac:dyDescent="0.25">
      <c r="A347" s="11">
        <f t="shared" si="18"/>
        <v>5</v>
      </c>
      <c r="B347" s="11"/>
      <c r="C347" s="60" t="e">
        <f>ptrate*#REF!</f>
        <v>#REF!</v>
      </c>
      <c r="D347" s="60" t="e">
        <f>otrate*#REF!</f>
        <v>#NAME?</v>
      </c>
      <c r="E347" s="370" t="e">
        <f t="shared" si="13"/>
        <v>#NAME?</v>
      </c>
      <c r="F347" s="370" t="e">
        <f t="shared" si="14"/>
        <v>#NAME?</v>
      </c>
      <c r="G347" s="370" t="e">
        <f t="shared" si="19"/>
        <v>#REF!</v>
      </c>
      <c r="H347" s="370">
        <f t="shared" si="15"/>
        <v>90.35</v>
      </c>
      <c r="I347" s="56" t="e">
        <f t="shared" si="16"/>
        <v>#REF!</v>
      </c>
      <c r="J347" s="57" t="e">
        <f t="shared" si="17"/>
        <v>#REF!</v>
      </c>
      <c r="K347" s="58" t="e">
        <f>(AVERAGE(ratestart:J347))</f>
        <v>#REF!</v>
      </c>
    </row>
    <row r="348" spans="1:14" hidden="1" x14ac:dyDescent="0.25">
      <c r="A348" s="11">
        <f t="shared" si="18"/>
        <v>6</v>
      </c>
      <c r="B348" s="11"/>
      <c r="C348" s="60" t="e">
        <f>ptrate*#REF!</f>
        <v>#REF!</v>
      </c>
      <c r="D348" s="60" t="e">
        <f>otrate*#REF!</f>
        <v>#NAME?</v>
      </c>
      <c r="E348" s="370" t="e">
        <f t="shared" si="13"/>
        <v>#NAME?</v>
      </c>
      <c r="F348" s="370" t="e">
        <f t="shared" si="14"/>
        <v>#NAME?</v>
      </c>
      <c r="G348" s="370" t="e">
        <f t="shared" si="19"/>
        <v>#REF!</v>
      </c>
      <c r="H348" s="370">
        <f t="shared" si="15"/>
        <v>90.35</v>
      </c>
      <c r="I348" s="56" t="e">
        <f t="shared" si="16"/>
        <v>#REF!</v>
      </c>
      <c r="J348" s="57" t="e">
        <f t="shared" si="17"/>
        <v>#REF!</v>
      </c>
      <c r="K348" s="58" t="e">
        <f>(AVERAGE(J343:J348))</f>
        <v>#REF!</v>
      </c>
    </row>
    <row r="349" spans="1:14" hidden="1" x14ac:dyDescent="0.25">
      <c r="A349" s="11">
        <f t="shared" si="18"/>
        <v>7</v>
      </c>
      <c r="B349" s="11"/>
      <c r="C349" s="60" t="e">
        <f>ptrate*#REF!</f>
        <v>#REF!</v>
      </c>
      <c r="D349" s="60" t="e">
        <f>otrate*#REF!</f>
        <v>#NAME?</v>
      </c>
      <c r="E349" s="370" t="e">
        <f t="shared" si="13"/>
        <v>#NAME?</v>
      </c>
      <c r="F349" s="370" t="e">
        <f t="shared" si="14"/>
        <v>#NAME?</v>
      </c>
      <c r="G349" s="370" t="e">
        <f t="shared" si="19"/>
        <v>#REF!</v>
      </c>
      <c r="H349" s="370">
        <f t="shared" si="15"/>
        <v>90.35</v>
      </c>
      <c r="I349" s="56" t="e">
        <f t="shared" si="16"/>
        <v>#REF!</v>
      </c>
      <c r="J349" s="57" t="e">
        <f t="shared" si="17"/>
        <v>#REF!</v>
      </c>
      <c r="K349" s="58" t="e">
        <f>(AVERAGE(J343:J349))</f>
        <v>#REF!</v>
      </c>
    </row>
    <row r="350" spans="1:14" hidden="1" x14ac:dyDescent="0.25">
      <c r="A350" s="11">
        <f t="shared" si="18"/>
        <v>8</v>
      </c>
      <c r="B350" s="11"/>
      <c r="C350" s="60" t="e">
        <f>ptrate*#REF!</f>
        <v>#REF!</v>
      </c>
      <c r="D350" s="60" t="e">
        <f>otrate*#REF!</f>
        <v>#NAME?</v>
      </c>
      <c r="E350" s="370" t="e">
        <f t="shared" si="13"/>
        <v>#NAME?</v>
      </c>
      <c r="F350" s="370" t="e">
        <f t="shared" si="14"/>
        <v>#NAME?</v>
      </c>
      <c r="G350" s="370" t="e">
        <f t="shared" si="19"/>
        <v>#REF!</v>
      </c>
      <c r="H350" s="370">
        <f t="shared" si="15"/>
        <v>90.35</v>
      </c>
      <c r="I350" s="56" t="e">
        <f t="shared" si="16"/>
        <v>#REF!</v>
      </c>
      <c r="J350" s="57" t="e">
        <f t="shared" si="17"/>
        <v>#REF!</v>
      </c>
      <c r="K350" s="58" t="e">
        <f>(AVERAGE(J343:J350))</f>
        <v>#REF!</v>
      </c>
    </row>
    <row r="351" spans="1:14" hidden="1" x14ac:dyDescent="0.25">
      <c r="A351" s="11">
        <f t="shared" si="18"/>
        <v>9</v>
      </c>
      <c r="B351" s="11"/>
      <c r="C351" s="60" t="e">
        <f>ptrate*#REF!</f>
        <v>#REF!</v>
      </c>
      <c r="D351" s="60" t="e">
        <f>otrate*#REF!</f>
        <v>#NAME?</v>
      </c>
      <c r="E351" s="370" t="e">
        <f t="shared" si="13"/>
        <v>#NAME?</v>
      </c>
      <c r="F351" s="370" t="e">
        <f t="shared" si="14"/>
        <v>#NAME?</v>
      </c>
      <c r="G351" s="370" t="e">
        <f t="shared" si="19"/>
        <v>#REF!</v>
      </c>
      <c r="H351" s="370">
        <f t="shared" si="15"/>
        <v>90.35</v>
      </c>
      <c r="I351" s="56" t="e">
        <f t="shared" si="16"/>
        <v>#REF!</v>
      </c>
      <c r="J351" s="57" t="e">
        <f t="shared" si="17"/>
        <v>#REF!</v>
      </c>
      <c r="K351" s="58" t="e">
        <f>(AVERAGE(J343:J351))</f>
        <v>#REF!</v>
      </c>
    </row>
    <row r="352" spans="1:14" hidden="1" x14ac:dyDescent="0.25">
      <c r="A352" s="11">
        <f t="shared" si="18"/>
        <v>10</v>
      </c>
      <c r="B352" s="11"/>
      <c r="C352" s="60" t="e">
        <f>ptrate*#REF!</f>
        <v>#REF!</v>
      </c>
      <c r="D352" s="60" t="e">
        <f>otrate*#REF!</f>
        <v>#NAME?</v>
      </c>
      <c r="E352" s="370" t="e">
        <f t="shared" si="13"/>
        <v>#NAME?</v>
      </c>
      <c r="F352" s="370" t="e">
        <f t="shared" si="14"/>
        <v>#NAME?</v>
      </c>
      <c r="G352" s="370" t="e">
        <f t="shared" si="19"/>
        <v>#REF!</v>
      </c>
      <c r="H352" s="370">
        <f t="shared" si="15"/>
        <v>90.35</v>
      </c>
      <c r="I352" s="56" t="e">
        <f t="shared" si="16"/>
        <v>#REF!</v>
      </c>
      <c r="J352" s="57" t="e">
        <f t="shared" si="17"/>
        <v>#REF!</v>
      </c>
      <c r="K352" s="58" t="e">
        <f>(AVERAGE(J343:J352))</f>
        <v>#REF!</v>
      </c>
    </row>
    <row r="353" spans="1:11" hidden="1" x14ac:dyDescent="0.25">
      <c r="A353" s="11">
        <f t="shared" si="18"/>
        <v>11</v>
      </c>
      <c r="B353" s="11"/>
      <c r="C353" s="60" t="e">
        <f>ptrate*#REF!</f>
        <v>#REF!</v>
      </c>
      <c r="D353" s="60" t="e">
        <f>otrate*#REF!</f>
        <v>#NAME?</v>
      </c>
      <c r="E353" s="370" t="e">
        <f t="shared" si="13"/>
        <v>#NAME?</v>
      </c>
      <c r="F353" s="370" t="e">
        <f t="shared" si="14"/>
        <v>#NAME?</v>
      </c>
      <c r="G353" s="370" t="e">
        <f t="shared" si="19"/>
        <v>#REF!</v>
      </c>
      <c r="H353" s="370">
        <f t="shared" si="15"/>
        <v>90.35</v>
      </c>
      <c r="I353" s="56" t="e">
        <f t="shared" si="16"/>
        <v>#REF!</v>
      </c>
      <c r="J353" s="57" t="e">
        <f t="shared" si="17"/>
        <v>#REF!</v>
      </c>
      <c r="K353" s="58" t="e">
        <f>(AVERAGE(J352:J353))</f>
        <v>#REF!</v>
      </c>
    </row>
    <row r="354" spans="1:11" hidden="1" x14ac:dyDescent="0.25">
      <c r="A354" s="11">
        <f t="shared" si="18"/>
        <v>12</v>
      </c>
      <c r="B354" s="11"/>
      <c r="C354" s="60" t="e">
        <f>ptrate*#REF!</f>
        <v>#REF!</v>
      </c>
      <c r="D354" s="60" t="e">
        <f>otrate*#REF!</f>
        <v>#NAME?</v>
      </c>
      <c r="E354" s="370" t="e">
        <f t="shared" si="13"/>
        <v>#NAME?</v>
      </c>
      <c r="F354" s="370" t="e">
        <f t="shared" si="14"/>
        <v>#NAME?</v>
      </c>
      <c r="G354" s="370" t="e">
        <f t="shared" si="19"/>
        <v>#REF!</v>
      </c>
      <c r="H354" s="370">
        <f t="shared" si="15"/>
        <v>90.35</v>
      </c>
      <c r="I354" s="56" t="e">
        <f t="shared" si="16"/>
        <v>#REF!</v>
      </c>
      <c r="J354" s="57" t="e">
        <f t="shared" si="17"/>
        <v>#REF!</v>
      </c>
      <c r="K354" s="58" t="e">
        <f>(AVERAGE(J343:J354))</f>
        <v>#REF!</v>
      </c>
    </row>
    <row r="355" spans="1:11" hidden="1" x14ac:dyDescent="0.25">
      <c r="A355" s="11">
        <f t="shared" si="18"/>
        <v>13</v>
      </c>
      <c r="B355" s="11"/>
      <c r="C355" s="60" t="e">
        <f>ptrate*#REF!</f>
        <v>#REF!</v>
      </c>
      <c r="D355" s="60" t="e">
        <f>otrate*#REF!</f>
        <v>#NAME?</v>
      </c>
      <c r="E355" s="370" t="e">
        <f t="shared" si="13"/>
        <v>#NAME?</v>
      </c>
      <c r="F355" s="370" t="e">
        <f t="shared" si="14"/>
        <v>#NAME?</v>
      </c>
      <c r="G355" s="370" t="e">
        <f t="shared" si="19"/>
        <v>#REF!</v>
      </c>
      <c r="H355" s="370">
        <f t="shared" si="15"/>
        <v>90.35</v>
      </c>
      <c r="I355" s="56" t="e">
        <f t="shared" si="16"/>
        <v>#REF!</v>
      </c>
      <c r="J355" s="57" t="e">
        <f t="shared" si="17"/>
        <v>#REF!</v>
      </c>
      <c r="K355" s="58" t="e">
        <f>(AVERAGE(J343:J355))</f>
        <v>#REF!</v>
      </c>
    </row>
    <row r="356" spans="1:11" hidden="1" x14ac:dyDescent="0.25">
      <c r="A356" s="11">
        <f t="shared" si="18"/>
        <v>14</v>
      </c>
      <c r="B356" s="11"/>
      <c r="C356" s="60" t="e">
        <f>ptrate*#REF!</f>
        <v>#REF!</v>
      </c>
      <c r="D356" s="60" t="e">
        <f>otrate*#REF!</f>
        <v>#NAME?</v>
      </c>
      <c r="E356" s="370" t="e">
        <f t="shared" si="13"/>
        <v>#NAME?</v>
      </c>
      <c r="F356" s="370" t="e">
        <f t="shared" si="14"/>
        <v>#NAME?</v>
      </c>
      <c r="G356" s="370" t="e">
        <f t="shared" si="19"/>
        <v>#REF!</v>
      </c>
      <c r="H356" s="370">
        <f t="shared" si="15"/>
        <v>90.35</v>
      </c>
      <c r="I356" s="56" t="e">
        <f t="shared" si="16"/>
        <v>#REF!</v>
      </c>
      <c r="J356" s="57" t="e">
        <f t="shared" si="17"/>
        <v>#REF!</v>
      </c>
      <c r="K356" s="58" t="e">
        <f>(AVERAGE(J343:J356))</f>
        <v>#REF!</v>
      </c>
    </row>
    <row r="357" spans="1:11" hidden="1" x14ac:dyDescent="0.25">
      <c r="A357" s="11">
        <f t="shared" si="18"/>
        <v>15</v>
      </c>
      <c r="B357" s="11"/>
      <c r="C357" s="60" t="e">
        <f>ptrate*#REF!</f>
        <v>#REF!</v>
      </c>
      <c r="D357" s="60" t="e">
        <f>otrate*#REF!</f>
        <v>#NAME?</v>
      </c>
      <c r="E357" s="370" t="e">
        <f t="shared" si="13"/>
        <v>#NAME?</v>
      </c>
      <c r="F357" s="370" t="e">
        <f t="shared" si="14"/>
        <v>#NAME?</v>
      </c>
      <c r="G357" s="370" t="e">
        <f t="shared" si="19"/>
        <v>#REF!</v>
      </c>
      <c r="H357" s="370">
        <f t="shared" si="15"/>
        <v>90.35</v>
      </c>
      <c r="I357" s="56" t="e">
        <f t="shared" si="16"/>
        <v>#REF!</v>
      </c>
      <c r="J357" s="57" t="e">
        <f t="shared" si="17"/>
        <v>#REF!</v>
      </c>
      <c r="K357" s="58" t="e">
        <f>(AVERAGE(J343:J357))</f>
        <v>#REF!</v>
      </c>
    </row>
    <row r="358" spans="1:11" hidden="1" x14ac:dyDescent="0.25">
      <c r="A358" s="11">
        <f t="shared" si="18"/>
        <v>16</v>
      </c>
      <c r="B358" s="11"/>
      <c r="C358" s="60" t="e">
        <f>ptrate*#REF!</f>
        <v>#REF!</v>
      </c>
      <c r="D358" s="60" t="e">
        <f>otrate*#REF!</f>
        <v>#NAME?</v>
      </c>
      <c r="E358" s="370" t="e">
        <f t="shared" si="13"/>
        <v>#NAME?</v>
      </c>
      <c r="F358" s="370" t="e">
        <f t="shared" si="14"/>
        <v>#NAME?</v>
      </c>
      <c r="G358" s="370" t="e">
        <f t="shared" si="19"/>
        <v>#REF!</v>
      </c>
      <c r="H358" s="370">
        <f t="shared" si="15"/>
        <v>90.35</v>
      </c>
      <c r="I358" s="56" t="e">
        <f t="shared" si="16"/>
        <v>#REF!</v>
      </c>
      <c r="J358" s="57" t="e">
        <f t="shared" si="17"/>
        <v>#REF!</v>
      </c>
      <c r="K358" s="58" t="e">
        <f>(AVERAGE(J343:J358))</f>
        <v>#REF!</v>
      </c>
    </row>
    <row r="359" spans="1:11" hidden="1" x14ac:dyDescent="0.25">
      <c r="A359" s="11">
        <f t="shared" si="18"/>
        <v>17</v>
      </c>
      <c r="B359" s="11"/>
      <c r="C359" s="60" t="e">
        <f>ptrate*#REF!</f>
        <v>#REF!</v>
      </c>
      <c r="D359" s="60" t="e">
        <f>otrate*#REF!</f>
        <v>#NAME?</v>
      </c>
      <c r="E359" s="370" t="e">
        <f t="shared" si="13"/>
        <v>#NAME?</v>
      </c>
      <c r="F359" s="370" t="e">
        <f t="shared" si="14"/>
        <v>#NAME?</v>
      </c>
      <c r="G359" s="370" t="e">
        <f t="shared" si="19"/>
        <v>#REF!</v>
      </c>
      <c r="H359" s="370">
        <f t="shared" si="15"/>
        <v>90.35</v>
      </c>
      <c r="I359" s="56" t="e">
        <f t="shared" si="16"/>
        <v>#REF!</v>
      </c>
      <c r="J359" s="57" t="e">
        <f t="shared" si="17"/>
        <v>#REF!</v>
      </c>
      <c r="K359" s="58" t="e">
        <f>(AVERAGE(J343:J359))</f>
        <v>#REF!</v>
      </c>
    </row>
    <row r="360" spans="1:11" hidden="1" x14ac:dyDescent="0.25">
      <c r="A360" s="11">
        <f t="shared" si="18"/>
        <v>18</v>
      </c>
      <c r="B360" s="11"/>
      <c r="C360" s="60" t="e">
        <f>ptrate*#REF!</f>
        <v>#REF!</v>
      </c>
      <c r="D360" s="60" t="e">
        <f>otrate*#REF!</f>
        <v>#NAME?</v>
      </c>
      <c r="E360" s="370" t="e">
        <f t="shared" si="13"/>
        <v>#NAME?</v>
      </c>
      <c r="F360" s="370" t="e">
        <f t="shared" si="14"/>
        <v>#NAME?</v>
      </c>
      <c r="G360" s="370" t="e">
        <f t="shared" si="19"/>
        <v>#REF!</v>
      </c>
      <c r="H360" s="370">
        <f t="shared" si="15"/>
        <v>90.35</v>
      </c>
      <c r="I360" s="56" t="e">
        <f t="shared" si="16"/>
        <v>#REF!</v>
      </c>
      <c r="J360" s="57" t="e">
        <f t="shared" si="17"/>
        <v>#REF!</v>
      </c>
      <c r="K360" s="58" t="e">
        <f>(AVERAGE(J343:J360))</f>
        <v>#REF!</v>
      </c>
    </row>
    <row r="361" spans="1:11" hidden="1" x14ac:dyDescent="0.25">
      <c r="A361" s="11">
        <f t="shared" si="18"/>
        <v>19</v>
      </c>
      <c r="B361" s="11"/>
      <c r="C361" s="60" t="e">
        <f>ptrate*#REF!</f>
        <v>#REF!</v>
      </c>
      <c r="D361" s="60" t="e">
        <f>otrate*#REF!</f>
        <v>#NAME?</v>
      </c>
      <c r="E361" s="370" t="e">
        <f t="shared" si="13"/>
        <v>#NAME?</v>
      </c>
      <c r="F361" s="370" t="e">
        <f t="shared" si="14"/>
        <v>#NAME?</v>
      </c>
      <c r="G361" s="370" t="e">
        <f t="shared" si="19"/>
        <v>#REF!</v>
      </c>
      <c r="H361" s="370">
        <f t="shared" si="15"/>
        <v>90.35</v>
      </c>
      <c r="I361" s="56" t="e">
        <f t="shared" si="16"/>
        <v>#REF!</v>
      </c>
      <c r="J361" s="57" t="e">
        <f t="shared" si="17"/>
        <v>#REF!</v>
      </c>
      <c r="K361" s="58" t="e">
        <f>(AVERAGE(J343:J361))</f>
        <v>#REF!</v>
      </c>
    </row>
    <row r="362" spans="1:11" hidden="1" x14ac:dyDescent="0.25">
      <c r="A362" s="11">
        <f t="shared" si="18"/>
        <v>20</v>
      </c>
      <c r="B362" s="11"/>
      <c r="C362" s="60" t="e">
        <f>ptrate*#REF!</f>
        <v>#REF!</v>
      </c>
      <c r="D362" s="60" t="e">
        <f>otrate*#REF!</f>
        <v>#NAME?</v>
      </c>
      <c r="E362" s="370" t="e">
        <f t="shared" si="13"/>
        <v>#NAME?</v>
      </c>
      <c r="F362" s="370" t="e">
        <f t="shared" si="14"/>
        <v>#NAME?</v>
      </c>
      <c r="G362" s="370" t="e">
        <f t="shared" si="19"/>
        <v>#REF!</v>
      </c>
      <c r="H362" s="370">
        <f t="shared" si="15"/>
        <v>90.35</v>
      </c>
      <c r="I362" s="56" t="e">
        <f t="shared" si="16"/>
        <v>#REF!</v>
      </c>
      <c r="J362" s="57" t="e">
        <f t="shared" si="17"/>
        <v>#REF!</v>
      </c>
      <c r="K362" s="58" t="e">
        <f>(AVERAGE(J343:J362))</f>
        <v>#REF!</v>
      </c>
    </row>
    <row r="363" spans="1:11" hidden="1" x14ac:dyDescent="0.25">
      <c r="A363" s="11">
        <f t="shared" si="18"/>
        <v>21</v>
      </c>
      <c r="B363" s="11"/>
      <c r="C363" s="370" t="e">
        <f>ptrate*#REF!</f>
        <v>#REF!</v>
      </c>
      <c r="D363" s="370" t="e">
        <f>otrate*#REF!</f>
        <v>#NAME?</v>
      </c>
      <c r="E363" s="370" t="e">
        <f t="shared" si="13"/>
        <v>#NAME?</v>
      </c>
      <c r="F363" s="370" t="e">
        <f t="shared" si="14"/>
        <v>#NAME?</v>
      </c>
      <c r="G363" s="370" t="e">
        <f t="shared" si="19"/>
        <v>#REF!</v>
      </c>
      <c r="H363" s="370">
        <f t="shared" si="15"/>
        <v>90.35</v>
      </c>
      <c r="I363" s="56" t="e">
        <f t="shared" si="16"/>
        <v>#REF!</v>
      </c>
      <c r="J363" s="57" t="e">
        <f>I363*wageindex</f>
        <v>#REF!</v>
      </c>
      <c r="K363" s="58" t="e">
        <f>(AVERAGE(J343:J363))</f>
        <v>#REF!</v>
      </c>
    </row>
    <row r="364" spans="1:11" hidden="1" x14ac:dyDescent="0.25">
      <c r="A364" s="11">
        <f t="shared" si="18"/>
        <v>22</v>
      </c>
      <c r="B364" s="11"/>
      <c r="C364" s="370" t="e">
        <f>ptrate*#REF!</f>
        <v>#REF!</v>
      </c>
      <c r="D364" s="370" t="e">
        <f>otrate*#REF!</f>
        <v>#NAME?</v>
      </c>
      <c r="E364" s="370" t="e">
        <f t="shared" si="13"/>
        <v>#NAME?</v>
      </c>
      <c r="F364" s="370" t="e">
        <f t="shared" si="14"/>
        <v>#NAME?</v>
      </c>
      <c r="G364" s="370" t="e">
        <f t="shared" si="19"/>
        <v>#REF!</v>
      </c>
      <c r="H364" s="370">
        <f t="shared" si="15"/>
        <v>90.35</v>
      </c>
      <c r="I364" s="56" t="e">
        <f t="shared" si="16"/>
        <v>#REF!</v>
      </c>
      <c r="J364" s="57" t="e">
        <f t="shared" si="17"/>
        <v>#REF!</v>
      </c>
      <c r="K364" s="58" t="e">
        <f>(AVERAGE(J343:J364))</f>
        <v>#REF!</v>
      </c>
    </row>
    <row r="365" spans="1:11" hidden="1" x14ac:dyDescent="0.25">
      <c r="A365" s="11">
        <f t="shared" si="18"/>
        <v>23</v>
      </c>
      <c r="B365" s="11"/>
      <c r="C365" s="370" t="e">
        <f>ptrate*#REF!</f>
        <v>#REF!</v>
      </c>
      <c r="D365" s="370" t="e">
        <f>otrate*#REF!</f>
        <v>#NAME?</v>
      </c>
      <c r="E365" s="370" t="e">
        <f t="shared" si="13"/>
        <v>#NAME?</v>
      </c>
      <c r="F365" s="370" t="e">
        <f t="shared" si="14"/>
        <v>#NAME?</v>
      </c>
      <c r="G365" s="370" t="e">
        <f t="shared" si="19"/>
        <v>#REF!</v>
      </c>
      <c r="H365" s="370">
        <f t="shared" si="15"/>
        <v>90.35</v>
      </c>
      <c r="I365" s="56" t="e">
        <f t="shared" si="16"/>
        <v>#REF!</v>
      </c>
      <c r="J365" s="57" t="e">
        <f t="shared" si="17"/>
        <v>#REF!</v>
      </c>
      <c r="K365" s="58" t="e">
        <f>(AVERAGE(J343:J365))</f>
        <v>#REF!</v>
      </c>
    </row>
    <row r="366" spans="1:11" hidden="1" x14ac:dyDescent="0.25">
      <c r="A366" s="11">
        <f t="shared" si="18"/>
        <v>24</v>
      </c>
      <c r="B366" s="11"/>
      <c r="C366" s="370" t="e">
        <f>ptrate*#REF!</f>
        <v>#REF!</v>
      </c>
      <c r="D366" s="370" t="e">
        <f>otrate*#REF!</f>
        <v>#NAME?</v>
      </c>
      <c r="E366" s="370" t="e">
        <f t="shared" si="13"/>
        <v>#NAME?</v>
      </c>
      <c r="F366" s="370" t="e">
        <f t="shared" si="14"/>
        <v>#NAME?</v>
      </c>
      <c r="G366" s="370" t="e">
        <f t="shared" si="19"/>
        <v>#REF!</v>
      </c>
      <c r="H366" s="370">
        <f t="shared" si="15"/>
        <v>90.35</v>
      </c>
      <c r="I366" s="56" t="e">
        <f t="shared" si="16"/>
        <v>#REF!</v>
      </c>
      <c r="J366" s="57" t="e">
        <f t="shared" si="17"/>
        <v>#REF!</v>
      </c>
      <c r="K366" s="58" t="e">
        <f>(AVERAGE(J343:J366))</f>
        <v>#REF!</v>
      </c>
    </row>
    <row r="367" spans="1:11" hidden="1" x14ac:dyDescent="0.25">
      <c r="A367" s="11">
        <f t="shared" si="18"/>
        <v>25</v>
      </c>
      <c r="B367" s="11"/>
      <c r="C367" s="370" t="e">
        <f>ptrate*#REF!</f>
        <v>#REF!</v>
      </c>
      <c r="D367" s="370" t="e">
        <f>otrate*#REF!</f>
        <v>#NAME?</v>
      </c>
      <c r="E367" s="370" t="e">
        <f t="shared" si="13"/>
        <v>#NAME?</v>
      </c>
      <c r="F367" s="370" t="e">
        <f t="shared" si="14"/>
        <v>#NAME?</v>
      </c>
      <c r="G367" s="370" t="e">
        <f t="shared" si="19"/>
        <v>#REF!</v>
      </c>
      <c r="H367" s="370">
        <f t="shared" si="15"/>
        <v>90.35</v>
      </c>
      <c r="I367" s="56" t="e">
        <f t="shared" si="16"/>
        <v>#REF!</v>
      </c>
      <c r="J367" s="57" t="e">
        <f t="shared" si="17"/>
        <v>#REF!</v>
      </c>
      <c r="K367" s="58" t="e">
        <f>(AVERAGE(J343:J367))</f>
        <v>#REF!</v>
      </c>
    </row>
    <row r="368" spans="1:11" hidden="1" x14ac:dyDescent="0.25">
      <c r="A368" s="11">
        <f t="shared" si="18"/>
        <v>26</v>
      </c>
      <c r="B368" s="11"/>
      <c r="C368" s="370" t="e">
        <f>ptrate*#REF!</f>
        <v>#REF!</v>
      </c>
      <c r="D368" s="370" t="e">
        <f>otrate*#REF!</f>
        <v>#NAME?</v>
      </c>
      <c r="E368" s="370" t="e">
        <f t="shared" si="13"/>
        <v>#NAME?</v>
      </c>
      <c r="F368" s="370" t="e">
        <f t="shared" si="14"/>
        <v>#NAME?</v>
      </c>
      <c r="G368" s="370" t="e">
        <f t="shared" si="19"/>
        <v>#REF!</v>
      </c>
      <c r="H368" s="370">
        <f t="shared" si="15"/>
        <v>90.35</v>
      </c>
      <c r="I368" s="56" t="e">
        <f t="shared" si="16"/>
        <v>#REF!</v>
      </c>
      <c r="J368" s="57" t="e">
        <f t="shared" si="17"/>
        <v>#REF!</v>
      </c>
      <c r="K368" s="58" t="e">
        <f>(AVERAGE(J343:J368))</f>
        <v>#REF!</v>
      </c>
    </row>
    <row r="369" spans="1:11" hidden="1" x14ac:dyDescent="0.25">
      <c r="A369" s="11">
        <f t="shared" si="18"/>
        <v>27</v>
      </c>
      <c r="B369" s="11"/>
      <c r="C369" s="370" t="e">
        <f>ptrate*#REF!</f>
        <v>#REF!</v>
      </c>
      <c r="D369" s="370" t="e">
        <f>otrate*#REF!</f>
        <v>#NAME?</v>
      </c>
      <c r="E369" s="370" t="e">
        <f t="shared" si="13"/>
        <v>#NAME?</v>
      </c>
      <c r="F369" s="370" t="e">
        <f t="shared" si="14"/>
        <v>#NAME?</v>
      </c>
      <c r="G369" s="370" t="e">
        <f t="shared" si="19"/>
        <v>#REF!</v>
      </c>
      <c r="H369" s="370">
        <f t="shared" si="15"/>
        <v>90.35</v>
      </c>
      <c r="I369" s="56" t="e">
        <f t="shared" si="16"/>
        <v>#REF!</v>
      </c>
      <c r="J369" s="57" t="e">
        <f t="shared" si="17"/>
        <v>#REF!</v>
      </c>
      <c r="K369" s="58" t="e">
        <f>(AVERAGE(J343:J369))</f>
        <v>#REF!</v>
      </c>
    </row>
    <row r="370" spans="1:11" hidden="1" x14ac:dyDescent="0.25">
      <c r="A370" s="11">
        <f t="shared" si="18"/>
        <v>28</v>
      </c>
      <c r="B370" s="11"/>
      <c r="C370" s="60" t="e">
        <f>ptrate*#REF!</f>
        <v>#REF!</v>
      </c>
      <c r="D370" s="60" t="e">
        <f>otrate*#REF!</f>
        <v>#NAME?</v>
      </c>
      <c r="E370" s="370" t="e">
        <f t="shared" si="13"/>
        <v>#NAME?</v>
      </c>
      <c r="F370" s="370" t="e">
        <f t="shared" si="14"/>
        <v>#NAME?</v>
      </c>
      <c r="G370" s="370" t="e">
        <f t="shared" si="19"/>
        <v>#REF!</v>
      </c>
      <c r="H370" s="370">
        <f t="shared" si="15"/>
        <v>90.35</v>
      </c>
      <c r="I370" s="56" t="e">
        <f t="shared" si="16"/>
        <v>#REF!</v>
      </c>
      <c r="J370" s="57" t="e">
        <f t="shared" si="17"/>
        <v>#REF!</v>
      </c>
      <c r="K370" s="58" t="e">
        <f>(AVERAGE(J343:J370))</f>
        <v>#REF!</v>
      </c>
    </row>
    <row r="371" spans="1:11" hidden="1" x14ac:dyDescent="0.25">
      <c r="A371" s="11">
        <f t="shared" si="18"/>
        <v>29</v>
      </c>
      <c r="B371" s="11"/>
      <c r="C371" s="60" t="e">
        <f>ptrate*#REF!</f>
        <v>#REF!</v>
      </c>
      <c r="D371" s="60" t="e">
        <f>otrate*#REF!</f>
        <v>#NAME?</v>
      </c>
      <c r="E371" s="370" t="e">
        <f t="shared" si="13"/>
        <v>#NAME?</v>
      </c>
      <c r="F371" s="370" t="e">
        <f t="shared" si="14"/>
        <v>#NAME?</v>
      </c>
      <c r="G371" s="370" t="e">
        <f t="shared" si="19"/>
        <v>#REF!</v>
      </c>
      <c r="H371" s="370">
        <f t="shared" si="15"/>
        <v>90.35</v>
      </c>
      <c r="I371" s="56" t="e">
        <f t="shared" si="16"/>
        <v>#REF!</v>
      </c>
      <c r="J371" s="57" t="e">
        <f t="shared" si="17"/>
        <v>#REF!</v>
      </c>
      <c r="K371" s="58" t="e">
        <f>(AVERAGE(J343:J371))</f>
        <v>#REF!</v>
      </c>
    </row>
    <row r="372" spans="1:11" hidden="1" x14ac:dyDescent="0.25">
      <c r="A372" s="11">
        <f t="shared" si="18"/>
        <v>30</v>
      </c>
      <c r="B372" s="11"/>
      <c r="C372" s="60" t="e">
        <f>ptrate*#REF!</f>
        <v>#REF!</v>
      </c>
      <c r="D372" s="60" t="e">
        <f>otrate*#REF!</f>
        <v>#NAME?</v>
      </c>
      <c r="E372" s="370" t="e">
        <f t="shared" si="13"/>
        <v>#NAME?</v>
      </c>
      <c r="F372" s="370" t="e">
        <f t="shared" si="14"/>
        <v>#NAME?</v>
      </c>
      <c r="G372" s="370" t="e">
        <f t="shared" si="19"/>
        <v>#REF!</v>
      </c>
      <c r="H372" s="370">
        <f t="shared" si="15"/>
        <v>90.35</v>
      </c>
      <c r="I372" s="56" t="e">
        <f t="shared" si="16"/>
        <v>#REF!</v>
      </c>
      <c r="J372" s="57" t="e">
        <f t="shared" si="17"/>
        <v>#REF!</v>
      </c>
      <c r="K372" s="58" t="e">
        <f>(AVERAGE(J343:J372))</f>
        <v>#REF!</v>
      </c>
    </row>
    <row r="373" spans="1:11" hidden="1" x14ac:dyDescent="0.25">
      <c r="A373" s="11">
        <f t="shared" si="18"/>
        <v>31</v>
      </c>
      <c r="B373" s="11"/>
      <c r="C373" s="60" t="e">
        <f>ptrate*#REF!</f>
        <v>#REF!</v>
      </c>
      <c r="D373" s="60" t="e">
        <f>otrate*#REF!</f>
        <v>#NAME?</v>
      </c>
      <c r="E373" s="370" t="e">
        <f t="shared" si="13"/>
        <v>#NAME?</v>
      </c>
      <c r="F373" s="370" t="e">
        <f t="shared" si="14"/>
        <v>#NAME?</v>
      </c>
      <c r="G373" s="370" t="e">
        <f t="shared" si="19"/>
        <v>#REF!</v>
      </c>
      <c r="H373" s="370">
        <f t="shared" si="15"/>
        <v>90.35</v>
      </c>
      <c r="I373" s="56" t="e">
        <f t="shared" si="16"/>
        <v>#REF!</v>
      </c>
      <c r="J373" s="57" t="e">
        <f t="shared" si="17"/>
        <v>#REF!</v>
      </c>
      <c r="K373" s="58" t="e">
        <f>(AVERAGE(J343:J373))</f>
        <v>#REF!</v>
      </c>
    </row>
    <row r="374" spans="1:11" hidden="1" x14ac:dyDescent="0.25">
      <c r="A374" s="11">
        <f t="shared" si="18"/>
        <v>32</v>
      </c>
      <c r="B374" s="11"/>
      <c r="C374" s="60" t="e">
        <f>ptrate*#REF!</f>
        <v>#REF!</v>
      </c>
      <c r="D374" s="60" t="e">
        <f>otrate*#REF!</f>
        <v>#NAME?</v>
      </c>
      <c r="E374" s="370" t="e">
        <f t="shared" si="13"/>
        <v>#NAME?</v>
      </c>
      <c r="F374" s="370" t="e">
        <f t="shared" si="14"/>
        <v>#NAME?</v>
      </c>
      <c r="G374" s="370" t="e">
        <f t="shared" si="19"/>
        <v>#REF!</v>
      </c>
      <c r="H374" s="370">
        <f t="shared" si="15"/>
        <v>90.35</v>
      </c>
      <c r="I374" s="56" t="e">
        <f t="shared" si="16"/>
        <v>#REF!</v>
      </c>
      <c r="J374" s="57" t="e">
        <f t="shared" si="17"/>
        <v>#REF!</v>
      </c>
      <c r="K374" s="58" t="e">
        <f>(AVERAGE(J343:J374))</f>
        <v>#REF!</v>
      </c>
    </row>
    <row r="375" spans="1:11" hidden="1" x14ac:dyDescent="0.25">
      <c r="A375" s="11">
        <f t="shared" si="18"/>
        <v>33</v>
      </c>
      <c r="B375" s="11"/>
      <c r="C375" s="60" t="e">
        <f>ptrate*#REF!</f>
        <v>#REF!</v>
      </c>
      <c r="D375" s="60" t="e">
        <f>otrate*#REF!</f>
        <v>#NAME?</v>
      </c>
      <c r="E375" s="370" t="e">
        <f t="shared" ref="E375:E406" si="20">slprate</f>
        <v>#NAME?</v>
      </c>
      <c r="F375" s="370" t="e">
        <f t="shared" si="14"/>
        <v>#NAME?</v>
      </c>
      <c r="G375" s="370" t="e">
        <f t="shared" si="19"/>
        <v>#REF!</v>
      </c>
      <c r="H375" s="370">
        <f t="shared" ref="H375:H406" si="21">noncmrate</f>
        <v>90.35</v>
      </c>
      <c r="I375" s="56" t="e">
        <f t="shared" ref="I375:I406" si="22">SUM(C375:H375)</f>
        <v>#REF!</v>
      </c>
      <c r="J375" s="57" t="e">
        <f t="shared" ref="J375:J406" si="23">I375*wageindex</f>
        <v>#REF!</v>
      </c>
      <c r="K375" s="58" t="e">
        <f>(AVERAGE(J343:J375))</f>
        <v>#REF!</v>
      </c>
    </row>
    <row r="376" spans="1:11" hidden="1" x14ac:dyDescent="0.25">
      <c r="A376" s="11">
        <f t="shared" si="18"/>
        <v>34</v>
      </c>
      <c r="B376" s="11"/>
      <c r="C376" s="60" t="e">
        <f>ptrate*#REF!</f>
        <v>#REF!</v>
      </c>
      <c r="D376" s="60" t="e">
        <f>otrate*#REF!</f>
        <v>#NAME?</v>
      </c>
      <c r="E376" s="370" t="e">
        <f t="shared" si="20"/>
        <v>#NAME?</v>
      </c>
      <c r="F376" s="370" t="e">
        <f t="shared" si="14"/>
        <v>#NAME?</v>
      </c>
      <c r="G376" s="370" t="e">
        <f t="shared" si="19"/>
        <v>#REF!</v>
      </c>
      <c r="H376" s="370">
        <f t="shared" si="21"/>
        <v>90.35</v>
      </c>
      <c r="I376" s="56" t="e">
        <f t="shared" si="22"/>
        <v>#REF!</v>
      </c>
      <c r="J376" s="57" t="e">
        <f t="shared" si="23"/>
        <v>#REF!</v>
      </c>
      <c r="K376" s="58" t="e">
        <f>(AVERAGE(J343:J376))</f>
        <v>#REF!</v>
      </c>
    </row>
    <row r="377" spans="1:11" hidden="1" x14ac:dyDescent="0.25">
      <c r="A377" s="11">
        <f t="shared" si="18"/>
        <v>35</v>
      </c>
      <c r="B377" s="11"/>
      <c r="C377" s="370" t="e">
        <f>ptrate*#REF!</f>
        <v>#REF!</v>
      </c>
      <c r="D377" s="370" t="e">
        <f>otrate*#REF!</f>
        <v>#NAME?</v>
      </c>
      <c r="E377" s="370" t="e">
        <f t="shared" si="20"/>
        <v>#NAME?</v>
      </c>
      <c r="F377" s="370" t="e">
        <f t="shared" si="14"/>
        <v>#NAME?</v>
      </c>
      <c r="G377" s="370" t="e">
        <f t="shared" si="19"/>
        <v>#REF!</v>
      </c>
      <c r="H377" s="370">
        <f t="shared" si="21"/>
        <v>90.35</v>
      </c>
      <c r="I377" s="56" t="e">
        <f t="shared" si="22"/>
        <v>#REF!</v>
      </c>
      <c r="J377" s="57" t="e">
        <f t="shared" si="23"/>
        <v>#REF!</v>
      </c>
      <c r="K377" s="58" t="e">
        <f>(AVERAGE(J343:J377))</f>
        <v>#REF!</v>
      </c>
    </row>
    <row r="378" spans="1:11" hidden="1" x14ac:dyDescent="0.25">
      <c r="A378" s="11">
        <f t="shared" si="18"/>
        <v>36</v>
      </c>
      <c r="B378" s="11"/>
      <c r="C378" s="370" t="e">
        <f>ptrate*#REF!</f>
        <v>#REF!</v>
      </c>
      <c r="D378" s="370" t="e">
        <f>otrate*#REF!</f>
        <v>#NAME?</v>
      </c>
      <c r="E378" s="370" t="e">
        <f t="shared" si="20"/>
        <v>#NAME?</v>
      </c>
      <c r="F378" s="370" t="e">
        <f t="shared" si="14"/>
        <v>#NAME?</v>
      </c>
      <c r="G378" s="370" t="e">
        <f t="shared" ref="G378:G409" si="24">ntarate*ntaaftwo</f>
        <v>#REF!</v>
      </c>
      <c r="H378" s="370">
        <f t="shared" si="21"/>
        <v>90.35</v>
      </c>
      <c r="I378" s="56" t="e">
        <f t="shared" si="22"/>
        <v>#REF!</v>
      </c>
      <c r="J378" s="57" t="e">
        <f t="shared" si="23"/>
        <v>#REF!</v>
      </c>
      <c r="K378" s="58" t="e">
        <f>(AVERAGE(J343:J378))</f>
        <v>#REF!</v>
      </c>
    </row>
    <row r="379" spans="1:11" hidden="1" x14ac:dyDescent="0.25">
      <c r="A379" s="11">
        <f t="shared" si="18"/>
        <v>37</v>
      </c>
      <c r="B379" s="11"/>
      <c r="C379" s="370" t="e">
        <f>ptrate*#REF!</f>
        <v>#REF!</v>
      </c>
      <c r="D379" s="370" t="e">
        <f>otrate*#REF!</f>
        <v>#NAME?</v>
      </c>
      <c r="E379" s="370" t="e">
        <f t="shared" si="20"/>
        <v>#NAME?</v>
      </c>
      <c r="F379" s="370" t="e">
        <f t="shared" si="14"/>
        <v>#NAME?</v>
      </c>
      <c r="G379" s="370" t="e">
        <f t="shared" si="24"/>
        <v>#REF!</v>
      </c>
      <c r="H379" s="370">
        <f t="shared" si="21"/>
        <v>90.35</v>
      </c>
      <c r="I379" s="56" t="e">
        <f t="shared" si="22"/>
        <v>#REF!</v>
      </c>
      <c r="J379" s="57" t="e">
        <f t="shared" si="23"/>
        <v>#REF!</v>
      </c>
      <c r="K379" s="58" t="e">
        <f>(AVERAGE(J343:J379))</f>
        <v>#REF!</v>
      </c>
    </row>
    <row r="380" spans="1:11" hidden="1" x14ac:dyDescent="0.25">
      <c r="A380" s="11">
        <f t="shared" si="18"/>
        <v>38</v>
      </c>
      <c r="B380" s="11"/>
      <c r="C380" s="370" t="e">
        <f>ptrate*#REF!</f>
        <v>#REF!</v>
      </c>
      <c r="D380" s="370" t="e">
        <f>otrate*#REF!</f>
        <v>#NAME?</v>
      </c>
      <c r="E380" s="370" t="e">
        <f t="shared" si="20"/>
        <v>#NAME?</v>
      </c>
      <c r="F380" s="370" t="e">
        <f t="shared" si="14"/>
        <v>#NAME?</v>
      </c>
      <c r="G380" s="370" t="e">
        <f t="shared" si="24"/>
        <v>#REF!</v>
      </c>
      <c r="H380" s="370">
        <f t="shared" si="21"/>
        <v>90.35</v>
      </c>
      <c r="I380" s="56" t="e">
        <f t="shared" si="22"/>
        <v>#REF!</v>
      </c>
      <c r="J380" s="57" t="e">
        <f t="shared" si="23"/>
        <v>#REF!</v>
      </c>
      <c r="K380" s="58" t="e">
        <f>(AVERAGE(J343:J380))</f>
        <v>#REF!</v>
      </c>
    </row>
    <row r="381" spans="1:11" hidden="1" x14ac:dyDescent="0.25">
      <c r="A381" s="11">
        <f t="shared" si="18"/>
        <v>39</v>
      </c>
      <c r="B381" s="11"/>
      <c r="C381" s="370" t="e">
        <f>ptrate*#REF!</f>
        <v>#REF!</v>
      </c>
      <c r="D381" s="370" t="e">
        <f>otrate*#REF!</f>
        <v>#NAME?</v>
      </c>
      <c r="E381" s="370" t="e">
        <f t="shared" si="20"/>
        <v>#NAME?</v>
      </c>
      <c r="F381" s="370" t="e">
        <f t="shared" si="14"/>
        <v>#NAME?</v>
      </c>
      <c r="G381" s="370" t="e">
        <f t="shared" si="24"/>
        <v>#REF!</v>
      </c>
      <c r="H381" s="370">
        <f t="shared" si="21"/>
        <v>90.35</v>
      </c>
      <c r="I381" s="56" t="e">
        <f t="shared" si="22"/>
        <v>#REF!</v>
      </c>
      <c r="J381" s="57" t="e">
        <f t="shared" si="23"/>
        <v>#REF!</v>
      </c>
      <c r="K381" s="58" t="e">
        <f>(AVERAGE(J343:J381))</f>
        <v>#REF!</v>
      </c>
    </row>
    <row r="382" spans="1:11" hidden="1" x14ac:dyDescent="0.25">
      <c r="A382" s="11">
        <f t="shared" si="18"/>
        <v>40</v>
      </c>
      <c r="B382" s="11"/>
      <c r="C382" s="370" t="e">
        <f>ptrate*#REF!</f>
        <v>#REF!</v>
      </c>
      <c r="D382" s="370" t="e">
        <f>otrate*#REF!</f>
        <v>#NAME?</v>
      </c>
      <c r="E382" s="370" t="e">
        <f t="shared" si="20"/>
        <v>#NAME?</v>
      </c>
      <c r="F382" s="370" t="e">
        <f t="shared" si="14"/>
        <v>#NAME?</v>
      </c>
      <c r="G382" s="370" t="e">
        <f t="shared" si="24"/>
        <v>#REF!</v>
      </c>
      <c r="H382" s="370">
        <f t="shared" si="21"/>
        <v>90.35</v>
      </c>
      <c r="I382" s="56" t="e">
        <f t="shared" si="22"/>
        <v>#REF!</v>
      </c>
      <c r="J382" s="57" t="e">
        <f t="shared" si="23"/>
        <v>#REF!</v>
      </c>
      <c r="K382" s="58" t="e">
        <f>(AVERAGE(J343:J382))</f>
        <v>#REF!</v>
      </c>
    </row>
    <row r="383" spans="1:11" hidden="1" x14ac:dyDescent="0.25">
      <c r="A383" s="11">
        <f t="shared" si="18"/>
        <v>41</v>
      </c>
      <c r="B383" s="11"/>
      <c r="C383" s="370" t="e">
        <f>ptrate*#REF!</f>
        <v>#REF!</v>
      </c>
      <c r="D383" s="370" t="e">
        <f>otrate*#REF!</f>
        <v>#NAME?</v>
      </c>
      <c r="E383" s="370" t="e">
        <f t="shared" si="20"/>
        <v>#NAME?</v>
      </c>
      <c r="F383" s="370" t="e">
        <f t="shared" si="14"/>
        <v>#NAME?</v>
      </c>
      <c r="G383" s="370" t="e">
        <f t="shared" si="24"/>
        <v>#REF!</v>
      </c>
      <c r="H383" s="370">
        <f t="shared" si="21"/>
        <v>90.35</v>
      </c>
      <c r="I383" s="56" t="e">
        <f t="shared" si="22"/>
        <v>#REF!</v>
      </c>
      <c r="J383" s="57" t="e">
        <f t="shared" si="23"/>
        <v>#REF!</v>
      </c>
      <c r="K383" s="58" t="e">
        <f>(AVERAGE(J343:J383))</f>
        <v>#REF!</v>
      </c>
    </row>
    <row r="384" spans="1:11" hidden="1" x14ac:dyDescent="0.25">
      <c r="A384" s="11">
        <f t="shared" si="18"/>
        <v>42</v>
      </c>
      <c r="B384" s="11"/>
      <c r="C384" s="60" t="e">
        <f>ptrate*#REF!</f>
        <v>#REF!</v>
      </c>
      <c r="D384" s="60" t="e">
        <f>otrate*#REF!</f>
        <v>#NAME?</v>
      </c>
      <c r="E384" s="370" t="e">
        <f t="shared" si="20"/>
        <v>#NAME?</v>
      </c>
      <c r="F384" s="370" t="e">
        <f t="shared" si="14"/>
        <v>#NAME?</v>
      </c>
      <c r="G384" s="370" t="e">
        <f t="shared" si="24"/>
        <v>#REF!</v>
      </c>
      <c r="H384" s="370">
        <f t="shared" si="21"/>
        <v>90.35</v>
      </c>
      <c r="I384" s="56" t="e">
        <f t="shared" si="22"/>
        <v>#REF!</v>
      </c>
      <c r="J384" s="57" t="e">
        <f t="shared" si="23"/>
        <v>#REF!</v>
      </c>
      <c r="K384" s="58" t="e">
        <f>(AVERAGE(J343:J384))</f>
        <v>#REF!</v>
      </c>
    </row>
    <row r="385" spans="1:11" hidden="1" x14ac:dyDescent="0.25">
      <c r="A385" s="11">
        <f t="shared" si="18"/>
        <v>43</v>
      </c>
      <c r="B385" s="11"/>
      <c r="C385" s="60" t="e">
        <f>ptrate*#REF!</f>
        <v>#REF!</v>
      </c>
      <c r="D385" s="60" t="e">
        <f>otrate*#REF!</f>
        <v>#NAME?</v>
      </c>
      <c r="E385" s="370" t="e">
        <f t="shared" si="20"/>
        <v>#NAME?</v>
      </c>
      <c r="F385" s="370" t="e">
        <f t="shared" si="14"/>
        <v>#NAME?</v>
      </c>
      <c r="G385" s="370" t="e">
        <f t="shared" si="24"/>
        <v>#REF!</v>
      </c>
      <c r="H385" s="370">
        <f t="shared" si="21"/>
        <v>90.35</v>
      </c>
      <c r="I385" s="56" t="e">
        <f t="shared" si="22"/>
        <v>#REF!</v>
      </c>
      <c r="J385" s="57" t="e">
        <f t="shared" si="23"/>
        <v>#REF!</v>
      </c>
      <c r="K385" s="58" t="e">
        <f>(AVERAGE(J343:J385))</f>
        <v>#REF!</v>
      </c>
    </row>
    <row r="386" spans="1:11" hidden="1" x14ac:dyDescent="0.25">
      <c r="A386" s="11">
        <f t="shared" si="18"/>
        <v>44</v>
      </c>
      <c r="B386" s="11"/>
      <c r="C386" s="60" t="e">
        <f>ptrate*#REF!</f>
        <v>#REF!</v>
      </c>
      <c r="D386" s="60" t="e">
        <f>otrate*#REF!</f>
        <v>#NAME?</v>
      </c>
      <c r="E386" s="370" t="e">
        <f t="shared" si="20"/>
        <v>#NAME?</v>
      </c>
      <c r="F386" s="370" t="e">
        <f t="shared" si="14"/>
        <v>#NAME?</v>
      </c>
      <c r="G386" s="370" t="e">
        <f t="shared" si="24"/>
        <v>#REF!</v>
      </c>
      <c r="H386" s="370">
        <f t="shared" si="21"/>
        <v>90.35</v>
      </c>
      <c r="I386" s="56" t="e">
        <f t="shared" si="22"/>
        <v>#REF!</v>
      </c>
      <c r="J386" s="57" t="e">
        <f t="shared" si="23"/>
        <v>#REF!</v>
      </c>
      <c r="K386" s="58" t="e">
        <f>(AVERAGE(J343:J386))</f>
        <v>#REF!</v>
      </c>
    </row>
    <row r="387" spans="1:11" hidden="1" x14ac:dyDescent="0.25">
      <c r="A387" s="11">
        <f t="shared" si="18"/>
        <v>45</v>
      </c>
      <c r="B387" s="11"/>
      <c r="C387" s="60" t="e">
        <f>ptrate*#REF!</f>
        <v>#REF!</v>
      </c>
      <c r="D387" s="60" t="e">
        <f>otrate*#REF!</f>
        <v>#NAME?</v>
      </c>
      <c r="E387" s="370" t="e">
        <f t="shared" si="20"/>
        <v>#NAME?</v>
      </c>
      <c r="F387" s="370" t="e">
        <f t="shared" si="14"/>
        <v>#NAME?</v>
      </c>
      <c r="G387" s="370" t="e">
        <f t="shared" si="24"/>
        <v>#REF!</v>
      </c>
      <c r="H387" s="370">
        <f t="shared" si="21"/>
        <v>90.35</v>
      </c>
      <c r="I387" s="56" t="e">
        <f t="shared" si="22"/>
        <v>#REF!</v>
      </c>
      <c r="J387" s="57" t="e">
        <f t="shared" si="23"/>
        <v>#REF!</v>
      </c>
      <c r="K387" s="58" t="e">
        <f>(AVERAGE(J343:J387))</f>
        <v>#REF!</v>
      </c>
    </row>
    <row r="388" spans="1:11" hidden="1" x14ac:dyDescent="0.25">
      <c r="A388" s="11">
        <f t="shared" si="18"/>
        <v>46</v>
      </c>
      <c r="B388" s="11"/>
      <c r="C388" s="60" t="e">
        <f>ptrate*#REF!</f>
        <v>#REF!</v>
      </c>
      <c r="D388" s="60" t="e">
        <f>otrate*#REF!</f>
        <v>#NAME?</v>
      </c>
      <c r="E388" s="370" t="e">
        <f t="shared" si="20"/>
        <v>#NAME?</v>
      </c>
      <c r="F388" s="370" t="e">
        <f t="shared" si="14"/>
        <v>#NAME?</v>
      </c>
      <c r="G388" s="370" t="e">
        <f t="shared" si="24"/>
        <v>#REF!</v>
      </c>
      <c r="H388" s="370">
        <f t="shared" si="21"/>
        <v>90.35</v>
      </c>
      <c r="I388" s="56" t="e">
        <f t="shared" si="22"/>
        <v>#REF!</v>
      </c>
      <c r="J388" s="57" t="e">
        <f t="shared" si="23"/>
        <v>#REF!</v>
      </c>
      <c r="K388" s="58" t="e">
        <f>(AVERAGE(J343:J388))</f>
        <v>#REF!</v>
      </c>
    </row>
    <row r="389" spans="1:11" hidden="1" x14ac:dyDescent="0.25">
      <c r="A389" s="11">
        <f t="shared" si="18"/>
        <v>47</v>
      </c>
      <c r="B389" s="11"/>
      <c r="C389" s="60" t="e">
        <f>ptrate*#REF!</f>
        <v>#REF!</v>
      </c>
      <c r="D389" s="60" t="e">
        <f>otrate*#REF!</f>
        <v>#NAME?</v>
      </c>
      <c r="E389" s="370" t="e">
        <f t="shared" si="20"/>
        <v>#NAME?</v>
      </c>
      <c r="F389" s="370" t="e">
        <f t="shared" si="14"/>
        <v>#NAME?</v>
      </c>
      <c r="G389" s="370" t="e">
        <f t="shared" si="24"/>
        <v>#REF!</v>
      </c>
      <c r="H389" s="370">
        <f t="shared" si="21"/>
        <v>90.35</v>
      </c>
      <c r="I389" s="56" t="e">
        <f t="shared" si="22"/>
        <v>#REF!</v>
      </c>
      <c r="J389" s="57" t="e">
        <f t="shared" si="23"/>
        <v>#REF!</v>
      </c>
      <c r="K389" s="58" t="e">
        <f>(AVERAGE(J343:J389))</f>
        <v>#REF!</v>
      </c>
    </row>
    <row r="390" spans="1:11" hidden="1" x14ac:dyDescent="0.25">
      <c r="A390" s="11">
        <f t="shared" si="18"/>
        <v>48</v>
      </c>
      <c r="B390" s="11"/>
      <c r="C390" s="60" t="e">
        <f>ptrate*#REF!</f>
        <v>#REF!</v>
      </c>
      <c r="D390" s="60" t="e">
        <f>otrate*#REF!</f>
        <v>#NAME?</v>
      </c>
      <c r="E390" s="370" t="e">
        <f t="shared" si="20"/>
        <v>#NAME?</v>
      </c>
      <c r="F390" s="370" t="e">
        <f t="shared" si="14"/>
        <v>#NAME?</v>
      </c>
      <c r="G390" s="370" t="e">
        <f t="shared" si="24"/>
        <v>#REF!</v>
      </c>
      <c r="H390" s="370">
        <f t="shared" si="21"/>
        <v>90.35</v>
      </c>
      <c r="I390" s="56" t="e">
        <f t="shared" si="22"/>
        <v>#REF!</v>
      </c>
      <c r="J390" s="57" t="e">
        <f t="shared" si="23"/>
        <v>#REF!</v>
      </c>
      <c r="K390" s="58" t="e">
        <f>(AVERAGE(J343:J390))</f>
        <v>#REF!</v>
      </c>
    </row>
    <row r="391" spans="1:11" hidden="1" x14ac:dyDescent="0.25">
      <c r="A391" s="11">
        <f t="shared" si="18"/>
        <v>49</v>
      </c>
      <c r="B391" s="11"/>
      <c r="C391" s="370" t="e">
        <f>ptrate*#REF!</f>
        <v>#REF!</v>
      </c>
      <c r="D391" s="370" t="e">
        <f>otrate*#REF!</f>
        <v>#NAME?</v>
      </c>
      <c r="E391" s="370" t="e">
        <f t="shared" si="20"/>
        <v>#NAME?</v>
      </c>
      <c r="F391" s="370" t="e">
        <f t="shared" si="14"/>
        <v>#NAME?</v>
      </c>
      <c r="G391" s="370" t="e">
        <f t="shared" si="24"/>
        <v>#REF!</v>
      </c>
      <c r="H391" s="370">
        <f t="shared" si="21"/>
        <v>90.35</v>
      </c>
      <c r="I391" s="56" t="e">
        <f t="shared" si="22"/>
        <v>#REF!</v>
      </c>
      <c r="J391" s="57" t="e">
        <f t="shared" si="23"/>
        <v>#REF!</v>
      </c>
      <c r="K391" s="58" t="e">
        <f>(AVERAGE(J343:J391))</f>
        <v>#REF!</v>
      </c>
    </row>
    <row r="392" spans="1:11" hidden="1" x14ac:dyDescent="0.25">
      <c r="A392" s="11">
        <f t="shared" si="18"/>
        <v>50</v>
      </c>
      <c r="B392" s="11"/>
      <c r="C392" s="370" t="e">
        <f>ptrate*#REF!</f>
        <v>#REF!</v>
      </c>
      <c r="D392" s="370" t="e">
        <f>otrate*#REF!</f>
        <v>#NAME?</v>
      </c>
      <c r="E392" s="370" t="e">
        <f t="shared" si="20"/>
        <v>#NAME?</v>
      </c>
      <c r="F392" s="370" t="e">
        <f t="shared" si="14"/>
        <v>#NAME?</v>
      </c>
      <c r="G392" s="370" t="e">
        <f t="shared" si="24"/>
        <v>#REF!</v>
      </c>
      <c r="H392" s="370">
        <f t="shared" si="21"/>
        <v>90.35</v>
      </c>
      <c r="I392" s="56" t="e">
        <f t="shared" si="22"/>
        <v>#REF!</v>
      </c>
      <c r="J392" s="57" t="e">
        <f t="shared" si="23"/>
        <v>#REF!</v>
      </c>
      <c r="K392" s="58" t="e">
        <f>(AVERAGE(J343:J392))</f>
        <v>#REF!</v>
      </c>
    </row>
    <row r="393" spans="1:11" hidden="1" x14ac:dyDescent="0.25">
      <c r="A393" s="11">
        <f t="shared" si="18"/>
        <v>51</v>
      </c>
      <c r="B393" s="11"/>
      <c r="C393" s="370" t="e">
        <f>ptrate*#REF!</f>
        <v>#REF!</v>
      </c>
      <c r="D393" s="370" t="e">
        <f>otrate*#REF!</f>
        <v>#NAME?</v>
      </c>
      <c r="E393" s="370" t="e">
        <f t="shared" si="20"/>
        <v>#NAME?</v>
      </c>
      <c r="F393" s="370" t="e">
        <f t="shared" si="14"/>
        <v>#NAME?</v>
      </c>
      <c r="G393" s="370" t="e">
        <f t="shared" si="24"/>
        <v>#REF!</v>
      </c>
      <c r="H393" s="370">
        <f t="shared" si="21"/>
        <v>90.35</v>
      </c>
      <c r="I393" s="56" t="e">
        <f t="shared" si="22"/>
        <v>#REF!</v>
      </c>
      <c r="J393" s="57" t="e">
        <f t="shared" si="23"/>
        <v>#REF!</v>
      </c>
      <c r="K393" s="58" t="e">
        <f>(AVERAGE(J343:J393))</f>
        <v>#REF!</v>
      </c>
    </row>
    <row r="394" spans="1:11" ht="14.25" hidden="1" customHeight="1" x14ac:dyDescent="0.25">
      <c r="A394" s="11">
        <f t="shared" si="18"/>
        <v>52</v>
      </c>
      <c r="B394" s="11"/>
      <c r="C394" s="370" t="e">
        <f>ptrate*#REF!</f>
        <v>#REF!</v>
      </c>
      <c r="D394" s="370" t="e">
        <f>otrate*#REF!</f>
        <v>#NAME?</v>
      </c>
      <c r="E394" s="370" t="e">
        <f t="shared" si="20"/>
        <v>#NAME?</v>
      </c>
      <c r="F394" s="370" t="e">
        <f t="shared" si="14"/>
        <v>#NAME?</v>
      </c>
      <c r="G394" s="370" t="e">
        <f t="shared" si="24"/>
        <v>#REF!</v>
      </c>
      <c r="H394" s="370">
        <f t="shared" si="21"/>
        <v>90.35</v>
      </c>
      <c r="I394" s="56" t="e">
        <f t="shared" si="22"/>
        <v>#REF!</v>
      </c>
      <c r="J394" s="57" t="e">
        <f t="shared" si="23"/>
        <v>#REF!</v>
      </c>
      <c r="K394" s="58" t="e">
        <f>(AVERAGE(J343:J394))</f>
        <v>#REF!</v>
      </c>
    </row>
    <row r="395" spans="1:11" hidden="1" x14ac:dyDescent="0.25">
      <c r="A395" s="11">
        <f t="shared" si="18"/>
        <v>53</v>
      </c>
      <c r="B395" s="11"/>
      <c r="C395" s="370" t="e">
        <f>ptrate*#REF!</f>
        <v>#REF!</v>
      </c>
      <c r="D395" s="370" t="e">
        <f>otrate*#REF!</f>
        <v>#NAME?</v>
      </c>
      <c r="E395" s="370" t="e">
        <f t="shared" si="20"/>
        <v>#NAME?</v>
      </c>
      <c r="F395" s="370" t="e">
        <f t="shared" si="14"/>
        <v>#NAME?</v>
      </c>
      <c r="G395" s="370" t="e">
        <f t="shared" si="24"/>
        <v>#REF!</v>
      </c>
      <c r="H395" s="370">
        <f t="shared" si="21"/>
        <v>90.35</v>
      </c>
      <c r="I395" s="56" t="e">
        <f t="shared" si="22"/>
        <v>#REF!</v>
      </c>
      <c r="J395" s="57" t="e">
        <f t="shared" si="23"/>
        <v>#REF!</v>
      </c>
      <c r="K395" s="58" t="e">
        <f>(AVERAGE(J343:J395))</f>
        <v>#REF!</v>
      </c>
    </row>
    <row r="396" spans="1:11" s="319" customFormat="1" ht="15" hidden="1" customHeight="1" x14ac:dyDescent="0.25">
      <c r="A396" s="11">
        <f t="shared" si="18"/>
        <v>54</v>
      </c>
      <c r="B396" s="11"/>
      <c r="C396" s="370" t="e">
        <f>ptrate*#REF!</f>
        <v>#REF!</v>
      </c>
      <c r="D396" s="370" t="e">
        <f>otrate*#REF!</f>
        <v>#NAME?</v>
      </c>
      <c r="E396" s="370" t="e">
        <f t="shared" si="20"/>
        <v>#NAME?</v>
      </c>
      <c r="F396" s="370" t="e">
        <f t="shared" si="14"/>
        <v>#NAME?</v>
      </c>
      <c r="G396" s="370" t="e">
        <f t="shared" si="24"/>
        <v>#REF!</v>
      </c>
      <c r="H396" s="370">
        <f t="shared" si="21"/>
        <v>90.35</v>
      </c>
      <c r="I396" s="56" t="e">
        <f t="shared" si="22"/>
        <v>#REF!</v>
      </c>
      <c r="J396" s="57" t="e">
        <f t="shared" si="23"/>
        <v>#REF!</v>
      </c>
      <c r="K396" s="58" t="e">
        <f>(AVERAGE(J343:J396))</f>
        <v>#REF!</v>
      </c>
    </row>
    <row r="397" spans="1:11" hidden="1" x14ac:dyDescent="0.25">
      <c r="A397" s="11">
        <f t="shared" si="18"/>
        <v>55</v>
      </c>
      <c r="B397" s="11"/>
      <c r="C397" s="370" t="e">
        <f>ptrate*#REF!</f>
        <v>#REF!</v>
      </c>
      <c r="D397" s="370" t="e">
        <f>otrate*#REF!</f>
        <v>#NAME?</v>
      </c>
      <c r="E397" s="370" t="e">
        <f t="shared" si="20"/>
        <v>#NAME?</v>
      </c>
      <c r="F397" s="370" t="e">
        <f t="shared" si="14"/>
        <v>#NAME?</v>
      </c>
      <c r="G397" s="370" t="e">
        <f t="shared" si="24"/>
        <v>#REF!</v>
      </c>
      <c r="H397" s="370">
        <f t="shared" si="21"/>
        <v>90.35</v>
      </c>
      <c r="I397" s="56" t="e">
        <f t="shared" si="22"/>
        <v>#REF!</v>
      </c>
      <c r="J397" s="57" t="e">
        <f t="shared" si="23"/>
        <v>#REF!</v>
      </c>
      <c r="K397" s="58" t="e">
        <f>(AVERAGE(J343:J397))</f>
        <v>#REF!</v>
      </c>
    </row>
    <row r="398" spans="1:11" hidden="1" x14ac:dyDescent="0.25">
      <c r="A398" s="11">
        <f t="shared" si="18"/>
        <v>56</v>
      </c>
      <c r="B398" s="11"/>
      <c r="C398" s="60" t="e">
        <f>ptrate*#REF!</f>
        <v>#REF!</v>
      </c>
      <c r="D398" s="60" t="e">
        <f>otrate*#REF!</f>
        <v>#NAME?</v>
      </c>
      <c r="E398" s="370" t="e">
        <f t="shared" si="20"/>
        <v>#NAME?</v>
      </c>
      <c r="F398" s="370" t="e">
        <f t="shared" si="14"/>
        <v>#NAME?</v>
      </c>
      <c r="G398" s="370" t="e">
        <f t="shared" si="24"/>
        <v>#REF!</v>
      </c>
      <c r="H398" s="370">
        <f t="shared" si="21"/>
        <v>90.35</v>
      </c>
      <c r="I398" s="56" t="e">
        <f t="shared" si="22"/>
        <v>#REF!</v>
      </c>
      <c r="J398" s="57" t="e">
        <f t="shared" si="23"/>
        <v>#REF!</v>
      </c>
      <c r="K398" s="58" t="e">
        <f>(AVERAGE(J343:J398))</f>
        <v>#REF!</v>
      </c>
    </row>
    <row r="399" spans="1:11" hidden="1" x14ac:dyDescent="0.25">
      <c r="A399" s="11">
        <f t="shared" si="18"/>
        <v>57</v>
      </c>
      <c r="B399" s="11"/>
      <c r="C399" s="60" t="e">
        <f>ptrate*#REF!</f>
        <v>#REF!</v>
      </c>
      <c r="D399" s="60" t="e">
        <f>otrate*#REF!</f>
        <v>#NAME?</v>
      </c>
      <c r="E399" s="370" t="e">
        <f t="shared" si="20"/>
        <v>#NAME?</v>
      </c>
      <c r="F399" s="370" t="e">
        <f t="shared" si="14"/>
        <v>#NAME?</v>
      </c>
      <c r="G399" s="370" t="e">
        <f t="shared" si="24"/>
        <v>#REF!</v>
      </c>
      <c r="H399" s="370">
        <f t="shared" si="21"/>
        <v>90.35</v>
      </c>
      <c r="I399" s="56" t="e">
        <f t="shared" si="22"/>
        <v>#REF!</v>
      </c>
      <c r="J399" s="57" t="e">
        <f t="shared" si="23"/>
        <v>#REF!</v>
      </c>
      <c r="K399" s="58" t="e">
        <f>(AVERAGE(J343:J399))</f>
        <v>#REF!</v>
      </c>
    </row>
    <row r="400" spans="1:11" hidden="1" x14ac:dyDescent="0.25">
      <c r="A400" s="11">
        <f t="shared" si="18"/>
        <v>58</v>
      </c>
      <c r="B400" s="11"/>
      <c r="C400" s="60" t="e">
        <f>ptrate*#REF!</f>
        <v>#REF!</v>
      </c>
      <c r="D400" s="60" t="e">
        <f>otrate*#REF!</f>
        <v>#NAME?</v>
      </c>
      <c r="E400" s="370" t="e">
        <f t="shared" si="20"/>
        <v>#NAME?</v>
      </c>
      <c r="F400" s="370" t="e">
        <f t="shared" si="14"/>
        <v>#NAME?</v>
      </c>
      <c r="G400" s="370" t="e">
        <f t="shared" si="24"/>
        <v>#REF!</v>
      </c>
      <c r="H400" s="370">
        <f t="shared" si="21"/>
        <v>90.35</v>
      </c>
      <c r="I400" s="56" t="e">
        <f t="shared" si="22"/>
        <v>#REF!</v>
      </c>
      <c r="J400" s="57" t="e">
        <f t="shared" si="23"/>
        <v>#REF!</v>
      </c>
      <c r="K400" s="58" t="e">
        <f>(AVERAGE(J343:J400))</f>
        <v>#REF!</v>
      </c>
    </row>
    <row r="401" spans="1:11" hidden="1" x14ac:dyDescent="0.25">
      <c r="A401" s="11">
        <f t="shared" si="18"/>
        <v>59</v>
      </c>
      <c r="B401" s="11"/>
      <c r="C401" s="60" t="e">
        <f>ptrate*#REF!</f>
        <v>#REF!</v>
      </c>
      <c r="D401" s="60" t="e">
        <f>otrate*#REF!</f>
        <v>#NAME?</v>
      </c>
      <c r="E401" s="370" t="e">
        <f t="shared" si="20"/>
        <v>#NAME?</v>
      </c>
      <c r="F401" s="370" t="e">
        <f t="shared" si="14"/>
        <v>#NAME?</v>
      </c>
      <c r="G401" s="370" t="e">
        <f t="shared" si="24"/>
        <v>#REF!</v>
      </c>
      <c r="H401" s="370">
        <f t="shared" si="21"/>
        <v>90.35</v>
      </c>
      <c r="I401" s="56" t="e">
        <f t="shared" si="22"/>
        <v>#REF!</v>
      </c>
      <c r="J401" s="57" t="e">
        <f t="shared" si="23"/>
        <v>#REF!</v>
      </c>
      <c r="K401" s="58" t="e">
        <f>(AVERAGE(J343:J401))</f>
        <v>#REF!</v>
      </c>
    </row>
    <row r="402" spans="1:11" hidden="1" x14ac:dyDescent="0.25">
      <c r="A402" s="11">
        <f t="shared" si="18"/>
        <v>60</v>
      </c>
      <c r="B402" s="11"/>
      <c r="C402" s="60" t="e">
        <f>ptrate*#REF!</f>
        <v>#REF!</v>
      </c>
      <c r="D402" s="60" t="e">
        <f>otrate*#REF!</f>
        <v>#NAME?</v>
      </c>
      <c r="E402" s="370" t="e">
        <f t="shared" si="20"/>
        <v>#NAME?</v>
      </c>
      <c r="F402" s="370" t="e">
        <f t="shared" si="14"/>
        <v>#NAME?</v>
      </c>
      <c r="G402" s="370" t="e">
        <f t="shared" si="24"/>
        <v>#REF!</v>
      </c>
      <c r="H402" s="370">
        <f t="shared" si="21"/>
        <v>90.35</v>
      </c>
      <c r="I402" s="56" t="e">
        <f t="shared" si="22"/>
        <v>#REF!</v>
      </c>
      <c r="J402" s="57" t="e">
        <f t="shared" si="23"/>
        <v>#REF!</v>
      </c>
      <c r="K402" s="58" t="e">
        <f>(AVERAGE(J343:J402))</f>
        <v>#REF!</v>
      </c>
    </row>
    <row r="403" spans="1:11" hidden="1" x14ac:dyDescent="0.25">
      <c r="A403" s="11">
        <f t="shared" si="18"/>
        <v>61</v>
      </c>
      <c r="B403" s="11"/>
      <c r="C403" s="60" t="e">
        <f>ptrate*#REF!</f>
        <v>#REF!</v>
      </c>
      <c r="D403" s="60" t="e">
        <f>otrate*#REF!</f>
        <v>#NAME?</v>
      </c>
      <c r="E403" s="370" t="e">
        <f t="shared" si="20"/>
        <v>#NAME?</v>
      </c>
      <c r="F403" s="370" t="e">
        <f t="shared" si="14"/>
        <v>#NAME?</v>
      </c>
      <c r="G403" s="370" t="e">
        <f t="shared" si="24"/>
        <v>#REF!</v>
      </c>
      <c r="H403" s="370">
        <f t="shared" si="21"/>
        <v>90.35</v>
      </c>
      <c r="I403" s="56" t="e">
        <f t="shared" si="22"/>
        <v>#REF!</v>
      </c>
      <c r="J403" s="57" t="e">
        <f t="shared" si="23"/>
        <v>#REF!</v>
      </c>
      <c r="K403" s="58" t="e">
        <f>(AVERAGE(J343:J403))</f>
        <v>#REF!</v>
      </c>
    </row>
    <row r="404" spans="1:11" hidden="1" x14ac:dyDescent="0.25">
      <c r="A404" s="11">
        <f t="shared" si="18"/>
        <v>62</v>
      </c>
      <c r="B404" s="11"/>
      <c r="C404" s="60" t="e">
        <f>ptrate*#REF!</f>
        <v>#REF!</v>
      </c>
      <c r="D404" s="60" t="e">
        <f>otrate*#REF!</f>
        <v>#NAME?</v>
      </c>
      <c r="E404" s="370" t="e">
        <f t="shared" si="20"/>
        <v>#NAME?</v>
      </c>
      <c r="F404" s="370" t="e">
        <f t="shared" si="14"/>
        <v>#NAME?</v>
      </c>
      <c r="G404" s="370" t="e">
        <f t="shared" si="24"/>
        <v>#REF!</v>
      </c>
      <c r="H404" s="370">
        <f t="shared" si="21"/>
        <v>90.35</v>
      </c>
      <c r="I404" s="56" t="e">
        <f t="shared" si="22"/>
        <v>#REF!</v>
      </c>
      <c r="J404" s="57" t="e">
        <f t="shared" si="23"/>
        <v>#REF!</v>
      </c>
      <c r="K404" s="58" t="e">
        <f>(AVERAGE(ratestart:J404))</f>
        <v>#REF!</v>
      </c>
    </row>
    <row r="405" spans="1:11" hidden="1" x14ac:dyDescent="0.25">
      <c r="A405" s="11">
        <f t="shared" si="18"/>
        <v>63</v>
      </c>
      <c r="B405" s="11"/>
      <c r="C405" s="370" t="e">
        <f>ptrate*#REF!</f>
        <v>#REF!</v>
      </c>
      <c r="D405" s="370" t="e">
        <f>otrate*#REF!</f>
        <v>#NAME?</v>
      </c>
      <c r="E405" s="370" t="e">
        <f t="shared" si="20"/>
        <v>#NAME?</v>
      </c>
      <c r="F405" s="370" t="e">
        <f t="shared" si="14"/>
        <v>#NAME?</v>
      </c>
      <c r="G405" s="370" t="e">
        <f t="shared" si="24"/>
        <v>#REF!</v>
      </c>
      <c r="H405" s="370">
        <f t="shared" si="21"/>
        <v>90.35</v>
      </c>
      <c r="I405" s="56" t="e">
        <f t="shared" si="22"/>
        <v>#REF!</v>
      </c>
      <c r="J405" s="57" t="e">
        <f t="shared" si="23"/>
        <v>#REF!</v>
      </c>
      <c r="K405" s="58" t="e">
        <f>(AVERAGE(ratestart:J405))</f>
        <v>#REF!</v>
      </c>
    </row>
    <row r="406" spans="1:11" hidden="1" x14ac:dyDescent="0.25">
      <c r="A406" s="11">
        <f t="shared" si="18"/>
        <v>64</v>
      </c>
      <c r="B406" s="11"/>
      <c r="C406" s="370" t="e">
        <f>ptrate*#REF!</f>
        <v>#REF!</v>
      </c>
      <c r="D406" s="370" t="e">
        <f>otrate*#REF!</f>
        <v>#NAME?</v>
      </c>
      <c r="E406" s="370" t="e">
        <f t="shared" si="20"/>
        <v>#NAME?</v>
      </c>
      <c r="F406" s="370" t="e">
        <f t="shared" si="14"/>
        <v>#NAME?</v>
      </c>
      <c r="G406" s="370" t="e">
        <f t="shared" si="24"/>
        <v>#REF!</v>
      </c>
      <c r="H406" s="370">
        <f t="shared" si="21"/>
        <v>90.35</v>
      </c>
      <c r="I406" s="56" t="e">
        <f t="shared" si="22"/>
        <v>#REF!</v>
      </c>
      <c r="J406" s="57" t="e">
        <f t="shared" si="23"/>
        <v>#REF!</v>
      </c>
      <c r="K406" s="58" t="e">
        <f>(AVERAGE(ratestart:J406))</f>
        <v>#REF!</v>
      </c>
    </row>
    <row r="407" spans="1:11" hidden="1" x14ac:dyDescent="0.25">
      <c r="A407" s="11">
        <f t="shared" si="18"/>
        <v>65</v>
      </c>
      <c r="B407" s="11"/>
      <c r="C407" s="370" t="e">
        <f>ptrate*#REF!</f>
        <v>#REF!</v>
      </c>
      <c r="D407" s="370" t="e">
        <f>otrate*#REF!</f>
        <v>#NAME?</v>
      </c>
      <c r="E407" s="370" t="e">
        <f t="shared" ref="E407:E442" si="25">slprate</f>
        <v>#NAME?</v>
      </c>
      <c r="F407" s="370" t="e">
        <f t="shared" ref="F407:F442" si="26">nsgrate</f>
        <v>#NAME?</v>
      </c>
      <c r="G407" s="370" t="e">
        <f t="shared" si="24"/>
        <v>#REF!</v>
      </c>
      <c r="H407" s="370">
        <f t="shared" ref="H407:H442" si="27">noncmrate</f>
        <v>90.35</v>
      </c>
      <c r="I407" s="56" t="e">
        <f t="shared" ref="I407:I442" si="28">SUM(C407:H407)</f>
        <v>#REF!</v>
      </c>
      <c r="J407" s="57" t="e">
        <f t="shared" ref="J407:J438" si="29">I407*wageindex</f>
        <v>#REF!</v>
      </c>
      <c r="K407" s="58" t="e">
        <f>(AVERAGE(ratestart:J407))</f>
        <v>#REF!</v>
      </c>
    </row>
    <row r="408" spans="1:11" hidden="1" x14ac:dyDescent="0.25">
      <c r="A408" s="11">
        <f t="shared" si="18"/>
        <v>66</v>
      </c>
      <c r="B408" s="11"/>
      <c r="C408" s="370" t="e">
        <f>ptrate*#REF!</f>
        <v>#REF!</v>
      </c>
      <c r="D408" s="370" t="e">
        <f>otrate*#REF!</f>
        <v>#NAME?</v>
      </c>
      <c r="E408" s="370" t="e">
        <f t="shared" si="25"/>
        <v>#NAME?</v>
      </c>
      <c r="F408" s="370" t="e">
        <f t="shared" si="26"/>
        <v>#NAME?</v>
      </c>
      <c r="G408" s="370" t="e">
        <f t="shared" si="24"/>
        <v>#REF!</v>
      </c>
      <c r="H408" s="370">
        <f t="shared" si="27"/>
        <v>90.35</v>
      </c>
      <c r="I408" s="56" t="e">
        <f t="shared" si="28"/>
        <v>#REF!</v>
      </c>
      <c r="J408" s="57" t="e">
        <f t="shared" si="29"/>
        <v>#REF!</v>
      </c>
      <c r="K408" s="58" t="e">
        <f>(AVERAGE(ratestart:J408))</f>
        <v>#REF!</v>
      </c>
    </row>
    <row r="409" spans="1:11" hidden="1" x14ac:dyDescent="0.25">
      <c r="A409" s="11">
        <f t="shared" ref="A409:A442" si="30">A408+1</f>
        <v>67</v>
      </c>
      <c r="B409" s="11"/>
      <c r="C409" s="370" t="e">
        <f>ptrate*#REF!</f>
        <v>#REF!</v>
      </c>
      <c r="D409" s="370" t="e">
        <f>otrate*#REF!</f>
        <v>#NAME?</v>
      </c>
      <c r="E409" s="370" t="e">
        <f t="shared" si="25"/>
        <v>#NAME?</v>
      </c>
      <c r="F409" s="370" t="e">
        <f t="shared" si="26"/>
        <v>#NAME?</v>
      </c>
      <c r="G409" s="370" t="e">
        <f t="shared" si="24"/>
        <v>#REF!</v>
      </c>
      <c r="H409" s="370">
        <f t="shared" si="27"/>
        <v>90.35</v>
      </c>
      <c r="I409" s="56" t="e">
        <f t="shared" si="28"/>
        <v>#REF!</v>
      </c>
      <c r="J409" s="57" t="e">
        <f t="shared" si="29"/>
        <v>#REF!</v>
      </c>
      <c r="K409" s="58" t="e">
        <f>(AVERAGE(ratestart:J409))</f>
        <v>#REF!</v>
      </c>
    </row>
    <row r="410" spans="1:11" hidden="1" x14ac:dyDescent="0.25">
      <c r="A410" s="11">
        <f t="shared" si="30"/>
        <v>68</v>
      </c>
      <c r="B410" s="11"/>
      <c r="C410" s="370" t="e">
        <f>ptrate*#REF!</f>
        <v>#REF!</v>
      </c>
      <c r="D410" s="370" t="e">
        <f>otrate*#REF!</f>
        <v>#NAME?</v>
      </c>
      <c r="E410" s="370" t="e">
        <f t="shared" si="25"/>
        <v>#NAME?</v>
      </c>
      <c r="F410" s="370" t="e">
        <f t="shared" si="26"/>
        <v>#NAME?</v>
      </c>
      <c r="G410" s="370" t="e">
        <f t="shared" ref="G410:G442" si="31">ntarate*ntaaftwo</f>
        <v>#REF!</v>
      </c>
      <c r="H410" s="370">
        <f t="shared" si="27"/>
        <v>90.35</v>
      </c>
      <c r="I410" s="56" t="e">
        <f t="shared" si="28"/>
        <v>#REF!</v>
      </c>
      <c r="J410" s="57" t="e">
        <f t="shared" si="29"/>
        <v>#REF!</v>
      </c>
      <c r="K410" s="58" t="e">
        <f>(AVERAGE(ratestart:J410))</f>
        <v>#REF!</v>
      </c>
    </row>
    <row r="411" spans="1:11" hidden="1" x14ac:dyDescent="0.25">
      <c r="A411" s="11">
        <f t="shared" si="30"/>
        <v>69</v>
      </c>
      <c r="B411" s="11"/>
      <c r="C411" s="370" t="e">
        <f>ptrate*#REF!</f>
        <v>#REF!</v>
      </c>
      <c r="D411" s="370" t="e">
        <f>otrate*#REF!</f>
        <v>#NAME?</v>
      </c>
      <c r="E411" s="370" t="e">
        <f t="shared" si="25"/>
        <v>#NAME?</v>
      </c>
      <c r="F411" s="370" t="e">
        <f t="shared" si="26"/>
        <v>#NAME?</v>
      </c>
      <c r="G411" s="370" t="e">
        <f t="shared" si="31"/>
        <v>#REF!</v>
      </c>
      <c r="H411" s="370">
        <f t="shared" si="27"/>
        <v>90.35</v>
      </c>
      <c r="I411" s="56" t="e">
        <f t="shared" si="28"/>
        <v>#REF!</v>
      </c>
      <c r="J411" s="57" t="e">
        <f t="shared" si="29"/>
        <v>#REF!</v>
      </c>
      <c r="K411" s="58" t="e">
        <f>(AVERAGE(ratestart:J411))</f>
        <v>#REF!</v>
      </c>
    </row>
    <row r="412" spans="1:11" hidden="1" x14ac:dyDescent="0.25">
      <c r="A412" s="11">
        <f t="shared" si="30"/>
        <v>70</v>
      </c>
      <c r="B412" s="11"/>
      <c r="C412" s="60" t="e">
        <f>ptrate*#REF!</f>
        <v>#REF!</v>
      </c>
      <c r="D412" s="60" t="e">
        <f>otrate*#REF!</f>
        <v>#NAME?</v>
      </c>
      <c r="E412" s="370" t="e">
        <f t="shared" si="25"/>
        <v>#NAME?</v>
      </c>
      <c r="F412" s="370" t="e">
        <f t="shared" si="26"/>
        <v>#NAME?</v>
      </c>
      <c r="G412" s="370" t="e">
        <f t="shared" si="31"/>
        <v>#REF!</v>
      </c>
      <c r="H412" s="370">
        <f t="shared" si="27"/>
        <v>90.35</v>
      </c>
      <c r="I412" s="56" t="e">
        <f t="shared" si="28"/>
        <v>#REF!</v>
      </c>
      <c r="J412" s="57" t="e">
        <f t="shared" si="29"/>
        <v>#REF!</v>
      </c>
      <c r="K412" s="58" t="e">
        <f>(AVERAGE(ratestart:J412))</f>
        <v>#REF!</v>
      </c>
    </row>
    <row r="413" spans="1:11" hidden="1" x14ac:dyDescent="0.25">
      <c r="A413" s="11">
        <f t="shared" si="30"/>
        <v>71</v>
      </c>
      <c r="B413" s="11"/>
      <c r="C413" s="60" t="e">
        <f>ptrate*#REF!</f>
        <v>#REF!</v>
      </c>
      <c r="D413" s="60" t="e">
        <f>otrate*#REF!</f>
        <v>#NAME?</v>
      </c>
      <c r="E413" s="370" t="e">
        <f t="shared" si="25"/>
        <v>#NAME?</v>
      </c>
      <c r="F413" s="370" t="e">
        <f t="shared" si="26"/>
        <v>#NAME?</v>
      </c>
      <c r="G413" s="370" t="e">
        <f t="shared" si="31"/>
        <v>#REF!</v>
      </c>
      <c r="H413" s="370">
        <f t="shared" si="27"/>
        <v>90.35</v>
      </c>
      <c r="I413" s="56" t="e">
        <f t="shared" si="28"/>
        <v>#REF!</v>
      </c>
      <c r="J413" s="57" t="e">
        <f t="shared" si="29"/>
        <v>#REF!</v>
      </c>
      <c r="K413" s="58" t="e">
        <f>(AVERAGE(ratestart:J413))</f>
        <v>#REF!</v>
      </c>
    </row>
    <row r="414" spans="1:11" hidden="1" x14ac:dyDescent="0.25">
      <c r="A414" s="11">
        <f t="shared" si="30"/>
        <v>72</v>
      </c>
      <c r="B414" s="11"/>
      <c r="C414" s="60" t="e">
        <f>ptrate*#REF!</f>
        <v>#REF!</v>
      </c>
      <c r="D414" s="60" t="e">
        <f>otrate*#REF!</f>
        <v>#NAME?</v>
      </c>
      <c r="E414" s="370" t="e">
        <f t="shared" si="25"/>
        <v>#NAME?</v>
      </c>
      <c r="F414" s="370" t="e">
        <f t="shared" si="26"/>
        <v>#NAME?</v>
      </c>
      <c r="G414" s="370" t="e">
        <f t="shared" si="31"/>
        <v>#REF!</v>
      </c>
      <c r="H414" s="370">
        <f t="shared" si="27"/>
        <v>90.35</v>
      </c>
      <c r="I414" s="56" t="e">
        <f t="shared" si="28"/>
        <v>#REF!</v>
      </c>
      <c r="J414" s="57" t="e">
        <f t="shared" si="29"/>
        <v>#REF!</v>
      </c>
      <c r="K414" s="58" t="e">
        <f>(AVERAGE(ratestart:J414))</f>
        <v>#REF!</v>
      </c>
    </row>
    <row r="415" spans="1:11" hidden="1" x14ac:dyDescent="0.25">
      <c r="A415" s="11">
        <f t="shared" si="30"/>
        <v>73</v>
      </c>
      <c r="B415" s="11"/>
      <c r="C415" s="60" t="e">
        <f>ptrate*#REF!</f>
        <v>#REF!</v>
      </c>
      <c r="D415" s="60" t="e">
        <f>otrate*#REF!</f>
        <v>#NAME?</v>
      </c>
      <c r="E415" s="370" t="e">
        <f t="shared" si="25"/>
        <v>#NAME?</v>
      </c>
      <c r="F415" s="370" t="e">
        <f t="shared" si="26"/>
        <v>#NAME?</v>
      </c>
      <c r="G415" s="370" t="e">
        <f t="shared" si="31"/>
        <v>#REF!</v>
      </c>
      <c r="H415" s="370">
        <f t="shared" si="27"/>
        <v>90.35</v>
      </c>
      <c r="I415" s="56" t="e">
        <f t="shared" si="28"/>
        <v>#REF!</v>
      </c>
      <c r="J415" s="57" t="e">
        <f t="shared" si="29"/>
        <v>#REF!</v>
      </c>
      <c r="K415" s="58" t="e">
        <f>(AVERAGE(ratestart:J415))</f>
        <v>#REF!</v>
      </c>
    </row>
    <row r="416" spans="1:11" hidden="1" x14ac:dyDescent="0.25">
      <c r="A416" s="11">
        <f t="shared" si="30"/>
        <v>74</v>
      </c>
      <c r="B416" s="11"/>
      <c r="C416" s="60" t="e">
        <f>ptrate*#REF!</f>
        <v>#REF!</v>
      </c>
      <c r="D416" s="60" t="e">
        <f>otrate*#REF!</f>
        <v>#NAME?</v>
      </c>
      <c r="E416" s="370" t="e">
        <f t="shared" si="25"/>
        <v>#NAME?</v>
      </c>
      <c r="F416" s="370" t="e">
        <f t="shared" si="26"/>
        <v>#NAME?</v>
      </c>
      <c r="G416" s="370" t="e">
        <f t="shared" si="31"/>
        <v>#REF!</v>
      </c>
      <c r="H416" s="370">
        <f t="shared" si="27"/>
        <v>90.35</v>
      </c>
      <c r="I416" s="56" t="e">
        <f t="shared" si="28"/>
        <v>#REF!</v>
      </c>
      <c r="J416" s="57" t="e">
        <f t="shared" si="29"/>
        <v>#REF!</v>
      </c>
      <c r="K416" s="58" t="e">
        <f>(AVERAGE(ratestart:J416))</f>
        <v>#REF!</v>
      </c>
    </row>
    <row r="417" spans="1:11" hidden="1" x14ac:dyDescent="0.25">
      <c r="A417" s="11">
        <f t="shared" si="30"/>
        <v>75</v>
      </c>
      <c r="B417" s="11"/>
      <c r="C417" s="60" t="e">
        <f>ptrate*#REF!</f>
        <v>#REF!</v>
      </c>
      <c r="D417" s="60" t="e">
        <f>otrate*#REF!</f>
        <v>#NAME?</v>
      </c>
      <c r="E417" s="370" t="e">
        <f t="shared" si="25"/>
        <v>#NAME?</v>
      </c>
      <c r="F417" s="370" t="e">
        <f t="shared" si="26"/>
        <v>#NAME?</v>
      </c>
      <c r="G417" s="370" t="e">
        <f t="shared" si="31"/>
        <v>#REF!</v>
      </c>
      <c r="H417" s="370">
        <f t="shared" si="27"/>
        <v>90.35</v>
      </c>
      <c r="I417" s="56" t="e">
        <f t="shared" si="28"/>
        <v>#REF!</v>
      </c>
      <c r="J417" s="57" t="e">
        <f t="shared" si="29"/>
        <v>#REF!</v>
      </c>
      <c r="K417" s="58" t="e">
        <f>(AVERAGE(ratestart:J417))</f>
        <v>#REF!</v>
      </c>
    </row>
    <row r="418" spans="1:11" hidden="1" x14ac:dyDescent="0.25">
      <c r="A418" s="11">
        <f t="shared" si="30"/>
        <v>76</v>
      </c>
      <c r="B418" s="11"/>
      <c r="C418" s="60" t="e">
        <f>ptrate*#REF!</f>
        <v>#REF!</v>
      </c>
      <c r="D418" s="60" t="e">
        <f>otrate*#REF!</f>
        <v>#NAME?</v>
      </c>
      <c r="E418" s="370" t="e">
        <f t="shared" si="25"/>
        <v>#NAME?</v>
      </c>
      <c r="F418" s="370" t="e">
        <f t="shared" si="26"/>
        <v>#NAME?</v>
      </c>
      <c r="G418" s="370" t="e">
        <f t="shared" si="31"/>
        <v>#REF!</v>
      </c>
      <c r="H418" s="370">
        <f t="shared" si="27"/>
        <v>90.35</v>
      </c>
      <c r="I418" s="56" t="e">
        <f t="shared" si="28"/>
        <v>#REF!</v>
      </c>
      <c r="J418" s="57" t="e">
        <f t="shared" si="29"/>
        <v>#REF!</v>
      </c>
      <c r="K418" s="58" t="e">
        <f>(AVERAGE(ratestart:J418))</f>
        <v>#REF!</v>
      </c>
    </row>
    <row r="419" spans="1:11" hidden="1" x14ac:dyDescent="0.25">
      <c r="A419" s="11">
        <f t="shared" si="30"/>
        <v>77</v>
      </c>
      <c r="B419" s="11"/>
      <c r="C419" s="370" t="e">
        <f>ptrate*#REF!</f>
        <v>#REF!</v>
      </c>
      <c r="D419" s="370" t="e">
        <f>otrate*#REF!</f>
        <v>#NAME?</v>
      </c>
      <c r="E419" s="370" t="e">
        <f t="shared" si="25"/>
        <v>#NAME?</v>
      </c>
      <c r="F419" s="370" t="e">
        <f t="shared" si="26"/>
        <v>#NAME?</v>
      </c>
      <c r="G419" s="370" t="e">
        <f t="shared" si="31"/>
        <v>#REF!</v>
      </c>
      <c r="H419" s="370">
        <f t="shared" si="27"/>
        <v>90.35</v>
      </c>
      <c r="I419" s="56" t="e">
        <f t="shared" si="28"/>
        <v>#REF!</v>
      </c>
      <c r="J419" s="57" t="e">
        <f t="shared" si="29"/>
        <v>#REF!</v>
      </c>
      <c r="K419" s="58" t="e">
        <f>(AVERAGE(ratestart:J419))</f>
        <v>#REF!</v>
      </c>
    </row>
    <row r="420" spans="1:11" hidden="1" x14ac:dyDescent="0.25">
      <c r="A420" s="11">
        <f t="shared" si="30"/>
        <v>78</v>
      </c>
      <c r="B420" s="11"/>
      <c r="C420" s="370" t="e">
        <f>ptrate*#REF!</f>
        <v>#REF!</v>
      </c>
      <c r="D420" s="370" t="e">
        <f>otrate*#REF!</f>
        <v>#NAME?</v>
      </c>
      <c r="E420" s="370" t="e">
        <f t="shared" si="25"/>
        <v>#NAME?</v>
      </c>
      <c r="F420" s="370" t="e">
        <f t="shared" si="26"/>
        <v>#NAME?</v>
      </c>
      <c r="G420" s="370" t="e">
        <f t="shared" si="31"/>
        <v>#REF!</v>
      </c>
      <c r="H420" s="370">
        <f t="shared" si="27"/>
        <v>90.35</v>
      </c>
      <c r="I420" s="56" t="e">
        <f t="shared" si="28"/>
        <v>#REF!</v>
      </c>
      <c r="J420" s="57" t="e">
        <f t="shared" si="29"/>
        <v>#REF!</v>
      </c>
      <c r="K420" s="58" t="e">
        <f>(AVERAGE(ratestart:J420))</f>
        <v>#REF!</v>
      </c>
    </row>
    <row r="421" spans="1:11" hidden="1" x14ac:dyDescent="0.25">
      <c r="A421" s="11">
        <f t="shared" si="30"/>
        <v>79</v>
      </c>
      <c r="B421" s="11"/>
      <c r="C421" s="370" t="e">
        <f>ptrate*#REF!</f>
        <v>#REF!</v>
      </c>
      <c r="D421" s="370" t="e">
        <f>otrate*#REF!</f>
        <v>#NAME?</v>
      </c>
      <c r="E421" s="370" t="e">
        <f t="shared" si="25"/>
        <v>#NAME?</v>
      </c>
      <c r="F421" s="370" t="e">
        <f t="shared" si="26"/>
        <v>#NAME?</v>
      </c>
      <c r="G421" s="370" t="e">
        <f t="shared" si="31"/>
        <v>#REF!</v>
      </c>
      <c r="H421" s="370">
        <f t="shared" si="27"/>
        <v>90.35</v>
      </c>
      <c r="I421" s="56" t="e">
        <f t="shared" si="28"/>
        <v>#REF!</v>
      </c>
      <c r="J421" s="57" t="e">
        <f t="shared" si="29"/>
        <v>#REF!</v>
      </c>
      <c r="K421" s="58" t="e">
        <f>(AVERAGE(ratestart:J421))</f>
        <v>#REF!</v>
      </c>
    </row>
    <row r="422" spans="1:11" hidden="1" x14ac:dyDescent="0.25">
      <c r="A422" s="11">
        <f t="shared" si="30"/>
        <v>80</v>
      </c>
      <c r="B422" s="11"/>
      <c r="C422" s="370" t="e">
        <f>ptrate*#REF!</f>
        <v>#REF!</v>
      </c>
      <c r="D422" s="370" t="e">
        <f>otrate*#REF!</f>
        <v>#NAME?</v>
      </c>
      <c r="E422" s="370" t="e">
        <f t="shared" si="25"/>
        <v>#NAME?</v>
      </c>
      <c r="F422" s="370" t="e">
        <f t="shared" si="26"/>
        <v>#NAME?</v>
      </c>
      <c r="G422" s="370" t="e">
        <f t="shared" si="31"/>
        <v>#REF!</v>
      </c>
      <c r="H422" s="370">
        <f t="shared" si="27"/>
        <v>90.35</v>
      </c>
      <c r="I422" s="56" t="e">
        <f t="shared" si="28"/>
        <v>#REF!</v>
      </c>
      <c r="J422" s="57" t="e">
        <f t="shared" si="29"/>
        <v>#REF!</v>
      </c>
      <c r="K422" s="58" t="e">
        <f>(AVERAGE(ratestart:J422))</f>
        <v>#REF!</v>
      </c>
    </row>
    <row r="423" spans="1:11" hidden="1" x14ac:dyDescent="0.25">
      <c r="A423" s="11">
        <f t="shared" si="30"/>
        <v>81</v>
      </c>
      <c r="B423" s="11"/>
      <c r="C423" s="370" t="e">
        <f>ptrate*#REF!</f>
        <v>#REF!</v>
      </c>
      <c r="D423" s="370" t="e">
        <f>otrate*#REF!</f>
        <v>#NAME?</v>
      </c>
      <c r="E423" s="370" t="e">
        <f t="shared" si="25"/>
        <v>#NAME?</v>
      </c>
      <c r="F423" s="370" t="e">
        <f t="shared" si="26"/>
        <v>#NAME?</v>
      </c>
      <c r="G423" s="370" t="e">
        <f t="shared" si="31"/>
        <v>#REF!</v>
      </c>
      <c r="H423" s="370">
        <f t="shared" si="27"/>
        <v>90.35</v>
      </c>
      <c r="I423" s="56" t="e">
        <f t="shared" si="28"/>
        <v>#REF!</v>
      </c>
      <c r="J423" s="57" t="e">
        <f t="shared" si="29"/>
        <v>#REF!</v>
      </c>
      <c r="K423" s="58" t="e">
        <f>(AVERAGE(ratestart:J423))</f>
        <v>#REF!</v>
      </c>
    </row>
    <row r="424" spans="1:11" hidden="1" x14ac:dyDescent="0.25">
      <c r="A424" s="11">
        <f t="shared" si="30"/>
        <v>82</v>
      </c>
      <c r="B424" s="11"/>
      <c r="C424" s="370" t="e">
        <f>ptrate*#REF!</f>
        <v>#REF!</v>
      </c>
      <c r="D424" s="370" t="e">
        <f>otrate*#REF!</f>
        <v>#NAME?</v>
      </c>
      <c r="E424" s="370" t="e">
        <f t="shared" si="25"/>
        <v>#NAME?</v>
      </c>
      <c r="F424" s="370" t="e">
        <f t="shared" si="26"/>
        <v>#NAME?</v>
      </c>
      <c r="G424" s="370" t="e">
        <f t="shared" si="31"/>
        <v>#REF!</v>
      </c>
      <c r="H424" s="370">
        <f t="shared" si="27"/>
        <v>90.35</v>
      </c>
      <c r="I424" s="56" t="e">
        <f t="shared" si="28"/>
        <v>#REF!</v>
      </c>
      <c r="J424" s="57" t="e">
        <f t="shared" si="29"/>
        <v>#REF!</v>
      </c>
      <c r="K424" s="58" t="e">
        <f>(AVERAGE(ratestart:J424))</f>
        <v>#REF!</v>
      </c>
    </row>
    <row r="425" spans="1:11" hidden="1" x14ac:dyDescent="0.25">
      <c r="A425" s="11">
        <f t="shared" si="30"/>
        <v>83</v>
      </c>
      <c r="B425" s="11"/>
      <c r="C425" s="370" t="e">
        <f>ptrate*#REF!</f>
        <v>#REF!</v>
      </c>
      <c r="D425" s="370" t="e">
        <f>otrate*#REF!</f>
        <v>#NAME?</v>
      </c>
      <c r="E425" s="370" t="e">
        <f t="shared" si="25"/>
        <v>#NAME?</v>
      </c>
      <c r="F425" s="370" t="e">
        <f t="shared" si="26"/>
        <v>#NAME?</v>
      </c>
      <c r="G425" s="370" t="e">
        <f t="shared" si="31"/>
        <v>#REF!</v>
      </c>
      <c r="H425" s="370">
        <f t="shared" si="27"/>
        <v>90.35</v>
      </c>
      <c r="I425" s="56" t="e">
        <f t="shared" si="28"/>
        <v>#REF!</v>
      </c>
      <c r="J425" s="57" t="e">
        <f t="shared" si="29"/>
        <v>#REF!</v>
      </c>
      <c r="K425" s="58" t="e">
        <f>(AVERAGE(ratestart:J425))</f>
        <v>#REF!</v>
      </c>
    </row>
    <row r="426" spans="1:11" hidden="1" x14ac:dyDescent="0.25">
      <c r="A426" s="11">
        <f t="shared" si="30"/>
        <v>84</v>
      </c>
      <c r="B426" s="11"/>
      <c r="C426" s="60" t="e">
        <f>ptrate*#REF!</f>
        <v>#REF!</v>
      </c>
      <c r="D426" s="60" t="e">
        <f>otrate*#REF!</f>
        <v>#NAME?</v>
      </c>
      <c r="E426" s="370" t="e">
        <f t="shared" si="25"/>
        <v>#NAME?</v>
      </c>
      <c r="F426" s="370" t="e">
        <f t="shared" si="26"/>
        <v>#NAME?</v>
      </c>
      <c r="G426" s="370" t="e">
        <f t="shared" si="31"/>
        <v>#REF!</v>
      </c>
      <c r="H426" s="370">
        <f t="shared" si="27"/>
        <v>90.35</v>
      </c>
      <c r="I426" s="56" t="e">
        <f t="shared" si="28"/>
        <v>#REF!</v>
      </c>
      <c r="J426" s="57" t="e">
        <f t="shared" si="29"/>
        <v>#REF!</v>
      </c>
      <c r="K426" s="58" t="e">
        <f>(AVERAGE(ratestart:J426))</f>
        <v>#REF!</v>
      </c>
    </row>
    <row r="427" spans="1:11" hidden="1" x14ac:dyDescent="0.25">
      <c r="A427" s="11">
        <f t="shared" si="30"/>
        <v>85</v>
      </c>
      <c r="B427" s="11"/>
      <c r="C427" s="60" t="e">
        <f>ptrate*#REF!</f>
        <v>#REF!</v>
      </c>
      <c r="D427" s="60" t="e">
        <f>otrate*#REF!</f>
        <v>#NAME?</v>
      </c>
      <c r="E427" s="370" t="e">
        <f t="shared" si="25"/>
        <v>#NAME?</v>
      </c>
      <c r="F427" s="370" t="e">
        <f t="shared" si="26"/>
        <v>#NAME?</v>
      </c>
      <c r="G427" s="370" t="e">
        <f t="shared" si="31"/>
        <v>#REF!</v>
      </c>
      <c r="H427" s="370">
        <f t="shared" si="27"/>
        <v>90.35</v>
      </c>
      <c r="I427" s="56" t="e">
        <f t="shared" si="28"/>
        <v>#REF!</v>
      </c>
      <c r="J427" s="57" t="e">
        <f t="shared" si="29"/>
        <v>#REF!</v>
      </c>
      <c r="K427" s="58" t="e">
        <f>(AVERAGE(ratestart:J427))</f>
        <v>#REF!</v>
      </c>
    </row>
    <row r="428" spans="1:11" hidden="1" x14ac:dyDescent="0.25">
      <c r="A428" s="11">
        <f t="shared" si="30"/>
        <v>86</v>
      </c>
      <c r="B428" s="11"/>
      <c r="C428" s="60" t="e">
        <f>ptrate*#REF!</f>
        <v>#REF!</v>
      </c>
      <c r="D428" s="60" t="e">
        <f>otrate*#REF!</f>
        <v>#NAME?</v>
      </c>
      <c r="E428" s="370" t="e">
        <f t="shared" si="25"/>
        <v>#NAME?</v>
      </c>
      <c r="F428" s="370" t="e">
        <f t="shared" si="26"/>
        <v>#NAME?</v>
      </c>
      <c r="G428" s="370" t="e">
        <f t="shared" si="31"/>
        <v>#REF!</v>
      </c>
      <c r="H428" s="370">
        <f t="shared" si="27"/>
        <v>90.35</v>
      </c>
      <c r="I428" s="56" t="e">
        <f t="shared" si="28"/>
        <v>#REF!</v>
      </c>
      <c r="J428" s="57" t="e">
        <f t="shared" si="29"/>
        <v>#REF!</v>
      </c>
      <c r="K428" s="58" t="e">
        <f>(AVERAGE(ratestart:J428))</f>
        <v>#REF!</v>
      </c>
    </row>
    <row r="429" spans="1:11" hidden="1" x14ac:dyDescent="0.25">
      <c r="A429" s="11">
        <f t="shared" si="30"/>
        <v>87</v>
      </c>
      <c r="B429" s="11"/>
      <c r="C429" s="60" t="e">
        <f>ptrate*#REF!</f>
        <v>#REF!</v>
      </c>
      <c r="D429" s="60" t="e">
        <f>otrate*#REF!</f>
        <v>#NAME?</v>
      </c>
      <c r="E429" s="370" t="e">
        <f t="shared" si="25"/>
        <v>#NAME?</v>
      </c>
      <c r="F429" s="370" t="e">
        <f t="shared" si="26"/>
        <v>#NAME?</v>
      </c>
      <c r="G429" s="370" t="e">
        <f t="shared" si="31"/>
        <v>#REF!</v>
      </c>
      <c r="H429" s="370">
        <f t="shared" si="27"/>
        <v>90.35</v>
      </c>
      <c r="I429" s="56" t="e">
        <f t="shared" si="28"/>
        <v>#REF!</v>
      </c>
      <c r="J429" s="57" t="e">
        <f t="shared" si="29"/>
        <v>#REF!</v>
      </c>
      <c r="K429" s="58" t="e">
        <f>(AVERAGE(ratestart:J429))</f>
        <v>#REF!</v>
      </c>
    </row>
    <row r="430" spans="1:11" hidden="1" x14ac:dyDescent="0.25">
      <c r="A430" s="11">
        <f t="shared" si="30"/>
        <v>88</v>
      </c>
      <c r="B430" s="11"/>
      <c r="C430" s="60" t="e">
        <f>ptrate*#REF!</f>
        <v>#REF!</v>
      </c>
      <c r="D430" s="60" t="e">
        <f>otrate*#REF!</f>
        <v>#NAME?</v>
      </c>
      <c r="E430" s="370" t="e">
        <f t="shared" si="25"/>
        <v>#NAME?</v>
      </c>
      <c r="F430" s="370" t="e">
        <f t="shared" si="26"/>
        <v>#NAME?</v>
      </c>
      <c r="G430" s="370" t="e">
        <f t="shared" si="31"/>
        <v>#REF!</v>
      </c>
      <c r="H430" s="370">
        <f t="shared" si="27"/>
        <v>90.35</v>
      </c>
      <c r="I430" s="56" t="e">
        <f t="shared" si="28"/>
        <v>#REF!</v>
      </c>
      <c r="J430" s="57" t="e">
        <f t="shared" si="29"/>
        <v>#REF!</v>
      </c>
      <c r="K430" s="58" t="e">
        <f>(AVERAGE(ratestart:J430))</f>
        <v>#REF!</v>
      </c>
    </row>
    <row r="431" spans="1:11" hidden="1" x14ac:dyDescent="0.25">
      <c r="A431" s="11">
        <f t="shared" si="30"/>
        <v>89</v>
      </c>
      <c r="B431" s="11"/>
      <c r="C431" s="60" t="e">
        <f>ptrate*#REF!</f>
        <v>#REF!</v>
      </c>
      <c r="D431" s="60" t="e">
        <f>otrate*#REF!</f>
        <v>#NAME?</v>
      </c>
      <c r="E431" s="370" t="e">
        <f t="shared" si="25"/>
        <v>#NAME?</v>
      </c>
      <c r="F431" s="370" t="e">
        <f t="shared" si="26"/>
        <v>#NAME?</v>
      </c>
      <c r="G431" s="370" t="e">
        <f t="shared" si="31"/>
        <v>#REF!</v>
      </c>
      <c r="H431" s="370">
        <f t="shared" si="27"/>
        <v>90.35</v>
      </c>
      <c r="I431" s="56" t="e">
        <f t="shared" si="28"/>
        <v>#REF!</v>
      </c>
      <c r="J431" s="57" t="e">
        <f t="shared" si="29"/>
        <v>#REF!</v>
      </c>
      <c r="K431" s="58" t="e">
        <f>(AVERAGE(ratestart:J431))</f>
        <v>#REF!</v>
      </c>
    </row>
    <row r="432" spans="1:11" hidden="1" x14ac:dyDescent="0.25">
      <c r="A432" s="11">
        <f t="shared" si="30"/>
        <v>90</v>
      </c>
      <c r="B432" s="11"/>
      <c r="C432" s="60" t="e">
        <f>ptrate*#REF!</f>
        <v>#REF!</v>
      </c>
      <c r="D432" s="60" t="e">
        <f>otrate*#REF!</f>
        <v>#NAME?</v>
      </c>
      <c r="E432" s="370" t="e">
        <f t="shared" si="25"/>
        <v>#NAME?</v>
      </c>
      <c r="F432" s="370" t="e">
        <f t="shared" si="26"/>
        <v>#NAME?</v>
      </c>
      <c r="G432" s="370" t="e">
        <f t="shared" si="31"/>
        <v>#REF!</v>
      </c>
      <c r="H432" s="370">
        <f t="shared" si="27"/>
        <v>90.35</v>
      </c>
      <c r="I432" s="56" t="e">
        <f t="shared" si="28"/>
        <v>#REF!</v>
      </c>
      <c r="J432" s="57" t="e">
        <f t="shared" si="29"/>
        <v>#REF!</v>
      </c>
      <c r="K432" s="58" t="e">
        <f>(AVERAGE(ratestart:J432))</f>
        <v>#REF!</v>
      </c>
    </row>
    <row r="433" spans="1:13" hidden="1" x14ac:dyDescent="0.25">
      <c r="A433" s="11">
        <f t="shared" si="30"/>
        <v>91</v>
      </c>
      <c r="B433" s="11"/>
      <c r="C433" s="370" t="e">
        <f>ptrate*#REF!</f>
        <v>#REF!</v>
      </c>
      <c r="D433" s="370" t="e">
        <f>otrate*#REF!</f>
        <v>#NAME?</v>
      </c>
      <c r="E433" s="370" t="e">
        <f t="shared" si="25"/>
        <v>#NAME?</v>
      </c>
      <c r="F433" s="370" t="e">
        <f t="shared" si="26"/>
        <v>#NAME?</v>
      </c>
      <c r="G433" s="370" t="e">
        <f t="shared" si="31"/>
        <v>#REF!</v>
      </c>
      <c r="H433" s="370">
        <f t="shared" si="27"/>
        <v>90.35</v>
      </c>
      <c r="I433" s="56" t="e">
        <f t="shared" si="28"/>
        <v>#REF!</v>
      </c>
      <c r="J433" s="57" t="e">
        <f t="shared" si="29"/>
        <v>#REF!</v>
      </c>
      <c r="K433" s="58" t="e">
        <f>(AVERAGE(ratestart:J433))</f>
        <v>#REF!</v>
      </c>
    </row>
    <row r="434" spans="1:13" hidden="1" x14ac:dyDescent="0.25">
      <c r="A434" s="11">
        <f t="shared" si="30"/>
        <v>92</v>
      </c>
      <c r="B434" s="11"/>
      <c r="C434" s="370" t="e">
        <f>ptrate*#REF!</f>
        <v>#REF!</v>
      </c>
      <c r="D434" s="370" t="e">
        <f>otrate*#REF!</f>
        <v>#NAME?</v>
      </c>
      <c r="E434" s="370" t="e">
        <f t="shared" si="25"/>
        <v>#NAME?</v>
      </c>
      <c r="F434" s="370" t="e">
        <f t="shared" si="26"/>
        <v>#NAME?</v>
      </c>
      <c r="G434" s="370" t="e">
        <f t="shared" si="31"/>
        <v>#REF!</v>
      </c>
      <c r="H434" s="370">
        <f t="shared" si="27"/>
        <v>90.35</v>
      </c>
      <c r="I434" s="56" t="e">
        <f t="shared" si="28"/>
        <v>#REF!</v>
      </c>
      <c r="J434" s="57" t="e">
        <f t="shared" si="29"/>
        <v>#REF!</v>
      </c>
      <c r="K434" s="58" t="e">
        <f>(AVERAGE(ratestart:J434))</f>
        <v>#REF!</v>
      </c>
    </row>
    <row r="435" spans="1:13" hidden="1" x14ac:dyDescent="0.25">
      <c r="A435" s="11">
        <f t="shared" si="30"/>
        <v>93</v>
      </c>
      <c r="B435" s="11"/>
      <c r="C435" s="370" t="e">
        <f>ptrate*#REF!</f>
        <v>#REF!</v>
      </c>
      <c r="D435" s="370" t="e">
        <f>otrate*#REF!</f>
        <v>#NAME?</v>
      </c>
      <c r="E435" s="370" t="e">
        <f t="shared" si="25"/>
        <v>#NAME?</v>
      </c>
      <c r="F435" s="370" t="e">
        <f t="shared" si="26"/>
        <v>#NAME?</v>
      </c>
      <c r="G435" s="370" t="e">
        <f t="shared" si="31"/>
        <v>#REF!</v>
      </c>
      <c r="H435" s="370">
        <f t="shared" si="27"/>
        <v>90.35</v>
      </c>
      <c r="I435" s="56" t="e">
        <f t="shared" si="28"/>
        <v>#REF!</v>
      </c>
      <c r="J435" s="57" t="e">
        <f t="shared" si="29"/>
        <v>#REF!</v>
      </c>
      <c r="K435" s="58" t="e">
        <f>(AVERAGE(ratestart:J435))</f>
        <v>#REF!</v>
      </c>
    </row>
    <row r="436" spans="1:13" hidden="1" x14ac:dyDescent="0.25">
      <c r="A436" s="11">
        <f t="shared" si="30"/>
        <v>94</v>
      </c>
      <c r="B436" s="11"/>
      <c r="C436" s="370" t="e">
        <f>ptrate*#REF!</f>
        <v>#REF!</v>
      </c>
      <c r="D436" s="370" t="e">
        <f>otrate*#REF!</f>
        <v>#NAME?</v>
      </c>
      <c r="E436" s="370" t="e">
        <f t="shared" si="25"/>
        <v>#NAME?</v>
      </c>
      <c r="F436" s="370" t="e">
        <f t="shared" si="26"/>
        <v>#NAME?</v>
      </c>
      <c r="G436" s="370" t="e">
        <f t="shared" si="31"/>
        <v>#REF!</v>
      </c>
      <c r="H436" s="370">
        <f t="shared" si="27"/>
        <v>90.35</v>
      </c>
      <c r="I436" s="56" t="e">
        <f t="shared" si="28"/>
        <v>#REF!</v>
      </c>
      <c r="J436" s="57" t="e">
        <f t="shared" si="29"/>
        <v>#REF!</v>
      </c>
      <c r="K436" s="58" t="e">
        <f>(AVERAGE(ratestart:J436))</f>
        <v>#REF!</v>
      </c>
    </row>
    <row r="437" spans="1:13" hidden="1" x14ac:dyDescent="0.25">
      <c r="A437" s="11">
        <f t="shared" si="30"/>
        <v>95</v>
      </c>
      <c r="B437" s="11"/>
      <c r="C437" s="370" t="e">
        <f>ptrate*#REF!</f>
        <v>#REF!</v>
      </c>
      <c r="D437" s="370" t="e">
        <f>otrate*#REF!</f>
        <v>#NAME?</v>
      </c>
      <c r="E437" s="370" t="e">
        <f t="shared" si="25"/>
        <v>#NAME?</v>
      </c>
      <c r="F437" s="370" t="e">
        <f t="shared" si="26"/>
        <v>#NAME?</v>
      </c>
      <c r="G437" s="370" t="e">
        <f t="shared" si="31"/>
        <v>#REF!</v>
      </c>
      <c r="H437" s="370">
        <f t="shared" si="27"/>
        <v>90.35</v>
      </c>
      <c r="I437" s="56" t="e">
        <f t="shared" si="28"/>
        <v>#REF!</v>
      </c>
      <c r="J437" s="57" t="e">
        <f t="shared" si="29"/>
        <v>#REF!</v>
      </c>
      <c r="K437" s="58" t="e">
        <f>(AVERAGE(ratestart:J437))</f>
        <v>#REF!</v>
      </c>
    </row>
    <row r="438" spans="1:13" hidden="1" x14ac:dyDescent="0.25">
      <c r="A438" s="11">
        <f t="shared" si="30"/>
        <v>96</v>
      </c>
      <c r="B438" s="11"/>
      <c r="C438" s="370" t="e">
        <f>ptrate*#REF!</f>
        <v>#REF!</v>
      </c>
      <c r="D438" s="370" t="e">
        <f>otrate*#REF!</f>
        <v>#NAME?</v>
      </c>
      <c r="E438" s="370" t="e">
        <f t="shared" si="25"/>
        <v>#NAME?</v>
      </c>
      <c r="F438" s="370" t="e">
        <f t="shared" si="26"/>
        <v>#NAME?</v>
      </c>
      <c r="G438" s="370" t="e">
        <f t="shared" si="31"/>
        <v>#REF!</v>
      </c>
      <c r="H438" s="370">
        <f t="shared" si="27"/>
        <v>90.35</v>
      </c>
      <c r="I438" s="56" t="e">
        <f t="shared" si="28"/>
        <v>#REF!</v>
      </c>
      <c r="J438" s="57" t="e">
        <f t="shared" si="29"/>
        <v>#REF!</v>
      </c>
      <c r="K438" s="58" t="e">
        <f>(AVERAGE(ratestart:J438))</f>
        <v>#REF!</v>
      </c>
    </row>
    <row r="439" spans="1:13" hidden="1" x14ac:dyDescent="0.25">
      <c r="A439" s="11">
        <f t="shared" si="30"/>
        <v>97</v>
      </c>
      <c r="B439" s="11"/>
      <c r="C439" s="370" t="e">
        <f>ptrate*#REF!</f>
        <v>#REF!</v>
      </c>
      <c r="D439" s="370" t="e">
        <f>otrate*#REF!</f>
        <v>#NAME?</v>
      </c>
      <c r="E439" s="370" t="e">
        <f t="shared" si="25"/>
        <v>#NAME?</v>
      </c>
      <c r="F439" s="370" t="e">
        <f t="shared" si="26"/>
        <v>#NAME?</v>
      </c>
      <c r="G439" s="370" t="e">
        <f t="shared" si="31"/>
        <v>#REF!</v>
      </c>
      <c r="H439" s="370">
        <f t="shared" si="27"/>
        <v>90.35</v>
      </c>
      <c r="I439" s="56" t="e">
        <f t="shared" si="28"/>
        <v>#REF!</v>
      </c>
      <c r="J439" s="57" t="e">
        <f>I439*wageindex</f>
        <v>#REF!</v>
      </c>
      <c r="K439" s="58" t="e">
        <f>(AVERAGE(ratestart:J439))</f>
        <v>#REF!</v>
      </c>
    </row>
    <row r="440" spans="1:13" hidden="1" x14ac:dyDescent="0.25">
      <c r="A440" s="11">
        <f t="shared" si="30"/>
        <v>98</v>
      </c>
      <c r="B440" s="11"/>
      <c r="C440" s="60" t="e">
        <f>ptrate*#REF!</f>
        <v>#REF!</v>
      </c>
      <c r="D440" s="60" t="e">
        <f>otrate*#REF!</f>
        <v>#NAME?</v>
      </c>
      <c r="E440" s="370" t="e">
        <f t="shared" si="25"/>
        <v>#NAME?</v>
      </c>
      <c r="F440" s="370" t="e">
        <f t="shared" si="26"/>
        <v>#NAME?</v>
      </c>
      <c r="G440" s="370" t="e">
        <f t="shared" si="31"/>
        <v>#REF!</v>
      </c>
      <c r="H440" s="370">
        <f t="shared" si="27"/>
        <v>90.35</v>
      </c>
      <c r="I440" s="56" t="e">
        <f t="shared" si="28"/>
        <v>#REF!</v>
      </c>
      <c r="J440" s="57" t="e">
        <f>I440*wageindex</f>
        <v>#REF!</v>
      </c>
      <c r="K440" s="58" t="e">
        <f>(AVERAGE(ratestart:J440))</f>
        <v>#REF!</v>
      </c>
    </row>
    <row r="441" spans="1:13" hidden="1" x14ac:dyDescent="0.25">
      <c r="A441" s="11">
        <f t="shared" si="30"/>
        <v>99</v>
      </c>
      <c r="B441" s="11"/>
      <c r="C441" s="60" t="e">
        <f>ptrate*#REF!</f>
        <v>#REF!</v>
      </c>
      <c r="D441" s="60" t="e">
        <f>otrate*#REF!</f>
        <v>#NAME?</v>
      </c>
      <c r="E441" s="370" t="e">
        <f t="shared" si="25"/>
        <v>#NAME?</v>
      </c>
      <c r="F441" s="370" t="e">
        <f t="shared" si="26"/>
        <v>#NAME?</v>
      </c>
      <c r="G441" s="370" t="e">
        <f t="shared" si="31"/>
        <v>#REF!</v>
      </c>
      <c r="H441" s="370">
        <f t="shared" si="27"/>
        <v>90.35</v>
      </c>
      <c r="I441" s="56" t="e">
        <f t="shared" si="28"/>
        <v>#REF!</v>
      </c>
      <c r="J441" s="57" t="e">
        <f>I441*wageindex</f>
        <v>#REF!</v>
      </c>
      <c r="K441" s="58" t="e">
        <f>(AVERAGE(ratestart:J441))</f>
        <v>#REF!</v>
      </c>
    </row>
    <row r="442" spans="1:13" hidden="1" x14ac:dyDescent="0.25">
      <c r="A442" s="11">
        <f t="shared" si="30"/>
        <v>100</v>
      </c>
      <c r="B442" s="11"/>
      <c r="C442" s="60" t="e">
        <f>ptrate*#REF!</f>
        <v>#REF!</v>
      </c>
      <c r="D442" s="60" t="e">
        <f>otrate*#REF!</f>
        <v>#NAME?</v>
      </c>
      <c r="E442" s="370" t="e">
        <f t="shared" si="25"/>
        <v>#NAME?</v>
      </c>
      <c r="F442" s="370" t="e">
        <f t="shared" si="26"/>
        <v>#NAME?</v>
      </c>
      <c r="G442" s="370" t="e">
        <f t="shared" si="31"/>
        <v>#REF!</v>
      </c>
      <c r="H442" s="370">
        <f t="shared" si="27"/>
        <v>90.35</v>
      </c>
      <c r="I442" s="56" t="e">
        <f t="shared" si="28"/>
        <v>#REF!</v>
      </c>
      <c r="J442" s="57" t="e">
        <f>I442*wageindex</f>
        <v>#REF!</v>
      </c>
      <c r="K442" s="58" t="e">
        <f>(AVERAGE(ratestart:J442))</f>
        <v>#REF!</v>
      </c>
    </row>
    <row r="443" spans="1:13" hidden="1" x14ac:dyDescent="0.25">
      <c r="A443" s="45"/>
      <c r="B443" s="45"/>
      <c r="M443" s="276"/>
    </row>
    <row r="444" spans="1:13" ht="30" hidden="1" x14ac:dyDescent="0.25">
      <c r="A444" s="54" t="s">
        <v>384</v>
      </c>
      <c r="B444" s="54"/>
      <c r="C444" s="5" t="s">
        <v>232</v>
      </c>
      <c r="D444" s="5" t="s">
        <v>286</v>
      </c>
      <c r="E444" s="5" t="s">
        <v>0</v>
      </c>
      <c r="F444" s="5" t="s">
        <v>152</v>
      </c>
      <c r="G444" s="5" t="s">
        <v>143</v>
      </c>
      <c r="H444" s="5" t="s">
        <v>385</v>
      </c>
      <c r="M444" s="276"/>
    </row>
    <row r="445" spans="1:13" hidden="1" x14ac:dyDescent="0.25">
      <c r="A445" s="7" t="s">
        <v>146</v>
      </c>
      <c r="B445" s="7"/>
      <c r="C445" s="10" t="e">
        <f>[0]!nsgurban</f>
        <v>#REF!</v>
      </c>
      <c r="D445" s="10" t="e">
        <f>[0]!ntaurban</f>
        <v>#REF!</v>
      </c>
      <c r="E445" s="10" t="e">
        <f>[0]!pturban</f>
        <v>#REF!</v>
      </c>
      <c r="F445" s="10" t="e">
        <f>[0]!oturban</f>
        <v>#REF!</v>
      </c>
      <c r="G445" s="10" t="e">
        <f>'Variable Perdeim Adjustment 26'!slpurban</f>
        <v>#NAME?</v>
      </c>
      <c r="H445" s="10">
        <f>'Variable Perdeim Adjustment 26'!V436</f>
        <v>118.21</v>
      </c>
      <c r="M445" s="276"/>
    </row>
    <row r="446" spans="1:13" hidden="1" x14ac:dyDescent="0.25">
      <c r="A446" s="7" t="s">
        <v>147</v>
      </c>
      <c r="B446" s="7"/>
      <c r="C446" s="10" t="e">
        <f>[0]!nsgrural</f>
        <v>#REF!</v>
      </c>
      <c r="D446" s="10" t="e">
        <f>[0]!ntarural</f>
        <v>#REF!</v>
      </c>
      <c r="E446" s="10" t="e">
        <f>[0]!ptrural</f>
        <v>#REF!</v>
      </c>
      <c r="F446" s="10" t="e">
        <f>[0]!otrural</f>
        <v>#REF!</v>
      </c>
      <c r="G446" s="10" t="e">
        <f>[0]!slprural</f>
        <v>#REF!</v>
      </c>
      <c r="H446" s="10">
        <f>'Variable Perdeim Adjustment 26'!V437</f>
        <v>120.4</v>
      </c>
      <c r="M446" s="276"/>
    </row>
    <row r="447" spans="1:13" hidden="1" x14ac:dyDescent="0.25">
      <c r="A447" s="53"/>
      <c r="B447" s="53"/>
      <c r="M447" s="276"/>
    </row>
    <row r="448" spans="1:13" hidden="1" x14ac:dyDescent="0.25">
      <c r="A448" s="53"/>
      <c r="B448" s="53"/>
      <c r="M448" s="276"/>
    </row>
    <row r="449" spans="1:13" hidden="1" x14ac:dyDescent="0.25">
      <c r="A449" s="53"/>
      <c r="B449" s="53"/>
      <c r="M449" s="276"/>
    </row>
    <row r="450" spans="1:13" hidden="1" x14ac:dyDescent="0.25">
      <c r="A450" s="54" t="s">
        <v>386</v>
      </c>
      <c r="B450" s="54"/>
      <c r="M450" s="276"/>
    </row>
    <row r="451" spans="1:13" hidden="1" x14ac:dyDescent="0.25">
      <c r="A451" s="53"/>
      <c r="B451" s="53"/>
      <c r="M451" s="276"/>
    </row>
    <row r="452" spans="1:13" hidden="1" x14ac:dyDescent="0.25">
      <c r="A452" s="54" t="s">
        <v>387</v>
      </c>
      <c r="B452" s="54"/>
      <c r="M452" s="276"/>
    </row>
    <row r="453" spans="1:13" ht="30" hidden="1" customHeight="1" x14ac:dyDescent="0.25">
      <c r="A453" s="11" t="s">
        <v>388</v>
      </c>
      <c r="B453" s="11"/>
      <c r="C453" s="5" t="s">
        <v>389</v>
      </c>
      <c r="E453" s="1" t="s">
        <v>390</v>
      </c>
      <c r="M453" s="276"/>
    </row>
    <row r="454" spans="1:13" hidden="1" x14ac:dyDescent="0.25">
      <c r="A454" s="48" t="s">
        <v>391</v>
      </c>
      <c r="B454" s="48"/>
      <c r="C454" s="3">
        <v>1</v>
      </c>
      <c r="E454" s="123">
        <v>6</v>
      </c>
      <c r="F454" s="124">
        <v>4</v>
      </c>
      <c r="M454" s="276"/>
    </row>
    <row r="455" spans="1:13" hidden="1" x14ac:dyDescent="0.25">
      <c r="A455" s="48" t="s">
        <v>392</v>
      </c>
      <c r="B455" s="48"/>
      <c r="C455" s="3">
        <v>0.98</v>
      </c>
      <c r="E455" s="125">
        <v>5</v>
      </c>
      <c r="F455" s="126">
        <v>4</v>
      </c>
      <c r="M455" s="276"/>
    </row>
    <row r="456" spans="1:13" hidden="1" x14ac:dyDescent="0.25">
      <c r="A456" s="48" t="s">
        <v>393</v>
      </c>
      <c r="B456" s="48"/>
      <c r="C456" s="3">
        <v>0.96</v>
      </c>
      <c r="E456" s="125">
        <v>4</v>
      </c>
      <c r="F456" s="126">
        <v>3</v>
      </c>
      <c r="M456" s="276"/>
    </row>
    <row r="457" spans="1:13" hidden="1" x14ac:dyDescent="0.25">
      <c r="A457" s="48" t="s">
        <v>394</v>
      </c>
      <c r="B457" s="48"/>
      <c r="C457" s="3">
        <v>0.94</v>
      </c>
      <c r="E457" s="125">
        <v>3</v>
      </c>
      <c r="F457" s="126">
        <v>2</v>
      </c>
      <c r="M457" s="276"/>
    </row>
    <row r="458" spans="1:13" hidden="1" x14ac:dyDescent="0.25">
      <c r="A458" s="48" t="s">
        <v>395</v>
      </c>
      <c r="B458" s="48"/>
      <c r="C458" s="3">
        <v>0.92</v>
      </c>
      <c r="E458" s="125">
        <v>2</v>
      </c>
      <c r="F458" s="126">
        <v>1</v>
      </c>
      <c r="M458" s="276"/>
    </row>
    <row r="459" spans="1:13" hidden="1" x14ac:dyDescent="0.25">
      <c r="A459" s="48" t="s">
        <v>396</v>
      </c>
      <c r="B459" s="48"/>
      <c r="C459" s="3">
        <v>0.9</v>
      </c>
      <c r="E459" s="125">
        <v>1</v>
      </c>
      <c r="F459" s="126">
        <v>0</v>
      </c>
      <c r="M459" s="276"/>
    </row>
    <row r="460" spans="1:13" hidden="1" x14ac:dyDescent="0.25">
      <c r="A460" s="48" t="s">
        <v>397</v>
      </c>
      <c r="B460" s="48"/>
      <c r="C460" s="3">
        <v>0.88</v>
      </c>
      <c r="E460" s="125">
        <v>7</v>
      </c>
      <c r="F460" s="126">
        <v>0</v>
      </c>
      <c r="M460" s="276"/>
    </row>
    <row r="461" spans="1:13" hidden="1" x14ac:dyDescent="0.25">
      <c r="A461" s="55" t="s">
        <v>398</v>
      </c>
      <c r="B461" s="55"/>
      <c r="C461" s="3">
        <v>0.86</v>
      </c>
      <c r="E461" s="125">
        <v>9</v>
      </c>
      <c r="F461" s="126">
        <v>0</v>
      </c>
      <c r="M461" s="276"/>
    </row>
    <row r="462" spans="1:13" hidden="1" x14ac:dyDescent="0.25">
      <c r="A462" s="55" t="s">
        <v>399</v>
      </c>
      <c r="B462" s="55"/>
      <c r="C462" s="3">
        <v>0.84</v>
      </c>
      <c r="E462" s="125">
        <v>10</v>
      </c>
      <c r="F462" s="126">
        <v>0</v>
      </c>
      <c r="M462" s="276"/>
    </row>
    <row r="463" spans="1:13" hidden="1" x14ac:dyDescent="0.25">
      <c r="A463" s="55" t="s">
        <v>400</v>
      </c>
      <c r="B463" s="55"/>
      <c r="C463" s="3">
        <v>0.82</v>
      </c>
      <c r="E463" s="127">
        <v>88</v>
      </c>
      <c r="F463" s="128">
        <v>0</v>
      </c>
      <c r="M463" s="276"/>
    </row>
    <row r="464" spans="1:13" hidden="1" x14ac:dyDescent="0.25">
      <c r="A464" s="55" t="s">
        <v>401</v>
      </c>
      <c r="B464" s="55"/>
      <c r="C464" s="3">
        <v>0.8</v>
      </c>
      <c r="M464" s="276"/>
    </row>
    <row r="465" spans="1:13" hidden="1" x14ac:dyDescent="0.25">
      <c r="A465" s="55" t="s">
        <v>402</v>
      </c>
      <c r="B465" s="55"/>
      <c r="C465" s="3">
        <v>0.78</v>
      </c>
      <c r="M465" s="276"/>
    </row>
    <row r="466" spans="1:13" hidden="1" x14ac:dyDescent="0.25">
      <c r="A466" s="55" t="s">
        <v>403</v>
      </c>
      <c r="B466" s="55"/>
      <c r="C466" s="3">
        <v>0.76</v>
      </c>
      <c r="M466" s="276"/>
    </row>
    <row r="467" spans="1:13" hidden="1" x14ac:dyDescent="0.25">
      <c r="A467" s="53"/>
      <c r="B467" s="53"/>
      <c r="M467" s="276"/>
    </row>
    <row r="468" spans="1:13" hidden="1" x14ac:dyDescent="0.25">
      <c r="A468" s="54" t="s">
        <v>286</v>
      </c>
      <c r="B468" s="54"/>
      <c r="M468" s="276"/>
    </row>
    <row r="469" spans="1:13" ht="30.75" hidden="1" customHeight="1" x14ac:dyDescent="0.25">
      <c r="A469" s="11" t="s">
        <v>388</v>
      </c>
      <c r="B469" s="11"/>
      <c r="C469" s="5" t="s">
        <v>389</v>
      </c>
      <c r="M469" s="276"/>
    </row>
    <row r="470" spans="1:13" hidden="1" x14ac:dyDescent="0.25">
      <c r="A470" s="48" t="s">
        <v>404</v>
      </c>
      <c r="B470" s="48"/>
      <c r="C470" s="9">
        <v>3</v>
      </c>
      <c r="H470" s="566" t="s">
        <v>376</v>
      </c>
      <c r="I470" s="567"/>
      <c r="J470" s="576" t="s">
        <v>146</v>
      </c>
      <c r="K470" s="577"/>
      <c r="M470" s="276"/>
    </row>
    <row r="471" spans="1:13" hidden="1" x14ac:dyDescent="0.25">
      <c r="A471" s="48" t="s">
        <v>405</v>
      </c>
      <c r="B471" s="48"/>
      <c r="C471" s="9">
        <v>1</v>
      </c>
      <c r="H471" s="566" t="s">
        <v>146</v>
      </c>
      <c r="I471" s="567"/>
      <c r="J471" s="568">
        <v>90.35</v>
      </c>
      <c r="K471" s="569"/>
      <c r="M471" s="276"/>
    </row>
    <row r="472" spans="1:13" hidden="1" x14ac:dyDescent="0.25">
      <c r="A472" s="45"/>
      <c r="B472" s="45"/>
      <c r="H472" s="566" t="s">
        <v>147</v>
      </c>
      <c r="I472" s="567"/>
      <c r="J472" s="568">
        <v>92.02</v>
      </c>
      <c r="K472" s="569"/>
      <c r="M472" s="276"/>
    </row>
    <row r="473" spans="1:13" hidden="1" x14ac:dyDescent="0.25">
      <c r="A473" s="45"/>
      <c r="B473" s="45"/>
      <c r="H473" s="272"/>
      <c r="I473" s="5" t="s">
        <v>145</v>
      </c>
      <c r="J473" s="570">
        <f>IF(J470="","",IF(J470="Urban",noncmurban,noncmrural))</f>
        <v>90.35</v>
      </c>
      <c r="K473" s="571"/>
      <c r="M473" s="276"/>
    </row>
    <row r="474" spans="1:13" hidden="1" x14ac:dyDescent="0.25">
      <c r="A474" s="45"/>
      <c r="B474" s="45"/>
      <c r="M474" s="276"/>
    </row>
    <row r="475" spans="1:13" x14ac:dyDescent="0.25">
      <c r="A475" s="45"/>
      <c r="B475" s="45"/>
      <c r="J475" s="80" t="str">
        <f>IF('Variable Perdeim Adjustment 26'!R333="","",'Variable Perdeim Adjustment 26'!R333)</f>
        <v>NC/C</v>
      </c>
      <c r="M475" s="276"/>
    </row>
    <row r="476" spans="1:13" x14ac:dyDescent="0.25">
      <c r="A476" s="45"/>
      <c r="B476" s="45"/>
      <c r="M476" s="276"/>
    </row>
    <row r="477" spans="1:13" x14ac:dyDescent="0.25">
      <c r="A477" s="45"/>
      <c r="B477" s="45"/>
      <c r="M477" s="276"/>
    </row>
    <row r="478" spans="1:13" x14ac:dyDescent="0.25">
      <c r="A478" s="45"/>
      <c r="B478" s="45"/>
      <c r="M478" s="276"/>
    </row>
    <row r="479" spans="1:13" x14ac:dyDescent="0.25">
      <c r="A479" s="45"/>
      <c r="B479" s="45"/>
      <c r="M479" s="276"/>
    </row>
    <row r="480" spans="1:13" x14ac:dyDescent="0.25">
      <c r="A480" s="45"/>
      <c r="B480" s="45"/>
      <c r="M480" s="276"/>
    </row>
    <row r="481" spans="1:13" x14ac:dyDescent="0.25">
      <c r="A481" s="45"/>
      <c r="B481" s="45"/>
      <c r="M481" s="276"/>
    </row>
    <row r="482" spans="1:13" x14ac:dyDescent="0.25">
      <c r="A482" s="45"/>
      <c r="B482" s="45"/>
      <c r="M482" s="276"/>
    </row>
    <row r="483" spans="1:13" x14ac:dyDescent="0.25">
      <c r="A483" s="45"/>
      <c r="B483" s="45"/>
      <c r="M483" s="276"/>
    </row>
    <row r="484" spans="1:13" x14ac:dyDescent="0.25">
      <c r="A484" s="45"/>
      <c r="B484" s="45"/>
      <c r="M484" s="276"/>
    </row>
    <row r="485" spans="1:13" x14ac:dyDescent="0.25">
      <c r="A485" s="45"/>
      <c r="B485" s="45"/>
      <c r="M485" s="276"/>
    </row>
    <row r="486" spans="1:13" x14ac:dyDescent="0.25">
      <c r="A486" s="45"/>
      <c r="B486" s="45"/>
      <c r="M486" s="276"/>
    </row>
    <row r="487" spans="1:13" x14ac:dyDescent="0.25">
      <c r="A487" s="45"/>
      <c r="B487" s="45"/>
      <c r="M487" s="276"/>
    </row>
    <row r="488" spans="1:13" x14ac:dyDescent="0.25">
      <c r="A488" s="45"/>
      <c r="B488" s="45"/>
      <c r="M488" s="276"/>
    </row>
    <row r="489" spans="1:13" x14ac:dyDescent="0.25">
      <c r="A489" s="45"/>
      <c r="B489" s="45"/>
      <c r="M489" s="276"/>
    </row>
    <row r="490" spans="1:13" x14ac:dyDescent="0.25">
      <c r="A490" s="45"/>
      <c r="B490" s="45"/>
      <c r="M490" s="276"/>
    </row>
    <row r="491" spans="1:13" x14ac:dyDescent="0.25">
      <c r="A491" s="45"/>
      <c r="B491" s="45"/>
      <c r="M491" s="276"/>
    </row>
    <row r="492" spans="1:13" x14ac:dyDescent="0.25">
      <c r="A492" s="45"/>
      <c r="B492" s="45"/>
      <c r="M492" s="276"/>
    </row>
    <row r="493" spans="1:13" x14ac:dyDescent="0.25">
      <c r="A493" s="45"/>
      <c r="B493" s="45"/>
      <c r="M493" s="276"/>
    </row>
    <row r="494" spans="1:13" x14ac:dyDescent="0.25">
      <c r="A494" s="45"/>
      <c r="B494" s="45"/>
      <c r="M494" s="276"/>
    </row>
  </sheetData>
  <mergeCells count="315">
    <mergeCell ref="K3:N5"/>
    <mergeCell ref="A6:C7"/>
    <mergeCell ref="D6:G7"/>
    <mergeCell ref="H6:J7"/>
    <mergeCell ref="K6:N7"/>
    <mergeCell ref="A8:C10"/>
    <mergeCell ref="D8:G10"/>
    <mergeCell ref="H8:J10"/>
    <mergeCell ref="A11:C12"/>
    <mergeCell ref="D11:G12"/>
    <mergeCell ref="H11:J12"/>
    <mergeCell ref="A3:C5"/>
    <mergeCell ref="D3:G5"/>
    <mergeCell ref="H3:J5"/>
    <mergeCell ref="A19:G19"/>
    <mergeCell ref="A20:F20"/>
    <mergeCell ref="C21:F21"/>
    <mergeCell ref="C22:F22"/>
    <mergeCell ref="C23:F23"/>
    <mergeCell ref="C24:F24"/>
    <mergeCell ref="A13:C15"/>
    <mergeCell ref="D13:G15"/>
    <mergeCell ref="H13:J15"/>
    <mergeCell ref="A16:C17"/>
    <mergeCell ref="D16:G17"/>
    <mergeCell ref="H16:J17"/>
    <mergeCell ref="C32:F32"/>
    <mergeCell ref="C33:F33"/>
    <mergeCell ref="A35:F35"/>
    <mergeCell ref="H35:I35"/>
    <mergeCell ref="C36:F36"/>
    <mergeCell ref="H36:I36"/>
    <mergeCell ref="C25:F25"/>
    <mergeCell ref="A27:G27"/>
    <mergeCell ref="A28:F28"/>
    <mergeCell ref="C29:F29"/>
    <mergeCell ref="C30:F30"/>
    <mergeCell ref="C31:F31"/>
    <mergeCell ref="C41:F41"/>
    <mergeCell ref="H41:I43"/>
    <mergeCell ref="C42:F42"/>
    <mergeCell ref="C43:F43"/>
    <mergeCell ref="C44:F44"/>
    <mergeCell ref="H44:I44"/>
    <mergeCell ref="C37:F37"/>
    <mergeCell ref="H37:I37"/>
    <mergeCell ref="C38:F38"/>
    <mergeCell ref="H38:I38"/>
    <mergeCell ref="C39:F39"/>
    <mergeCell ref="H39:I40"/>
    <mergeCell ref="C40:F40"/>
    <mergeCell ref="A73:C75"/>
    <mergeCell ref="D73:G75"/>
    <mergeCell ref="H73:J75"/>
    <mergeCell ref="K73:N75"/>
    <mergeCell ref="A76:C77"/>
    <mergeCell ref="D76:G77"/>
    <mergeCell ref="H76:J77"/>
    <mergeCell ref="K76:N77"/>
    <mergeCell ref="C45:F45"/>
    <mergeCell ref="H45:I45"/>
    <mergeCell ref="A49:A52"/>
    <mergeCell ref="A53:A56"/>
    <mergeCell ref="A57:A60"/>
    <mergeCell ref="A61:A64"/>
    <mergeCell ref="A83:C85"/>
    <mergeCell ref="D83:G85"/>
    <mergeCell ref="H83:J85"/>
    <mergeCell ref="A86:C87"/>
    <mergeCell ref="D86:G87"/>
    <mergeCell ref="H86:J87"/>
    <mergeCell ref="A78:C80"/>
    <mergeCell ref="D78:G80"/>
    <mergeCell ref="H78:J80"/>
    <mergeCell ref="A81:C82"/>
    <mergeCell ref="D81:G82"/>
    <mergeCell ref="H81:J82"/>
    <mergeCell ref="C96:F96"/>
    <mergeCell ref="A98:G98"/>
    <mergeCell ref="A99:F99"/>
    <mergeCell ref="C100:F100"/>
    <mergeCell ref="C101:F101"/>
    <mergeCell ref="C102:F102"/>
    <mergeCell ref="A90:G90"/>
    <mergeCell ref="A91:F91"/>
    <mergeCell ref="C92:F92"/>
    <mergeCell ref="C93:F93"/>
    <mergeCell ref="C94:F94"/>
    <mergeCell ref="C95:F95"/>
    <mergeCell ref="C108:F108"/>
    <mergeCell ref="H108:I108"/>
    <mergeCell ref="C109:F109"/>
    <mergeCell ref="H109:I109"/>
    <mergeCell ref="C110:F110"/>
    <mergeCell ref="H110:I111"/>
    <mergeCell ref="C111:F111"/>
    <mergeCell ref="C103:F103"/>
    <mergeCell ref="C104:F104"/>
    <mergeCell ref="A106:F106"/>
    <mergeCell ref="H106:I106"/>
    <mergeCell ref="C107:F107"/>
    <mergeCell ref="H107:I107"/>
    <mergeCell ref="C116:F116"/>
    <mergeCell ref="H116:I116"/>
    <mergeCell ref="A120:A123"/>
    <mergeCell ref="A124:A127"/>
    <mergeCell ref="A128:A131"/>
    <mergeCell ref="A132:A135"/>
    <mergeCell ref="C112:F112"/>
    <mergeCell ref="H112:I114"/>
    <mergeCell ref="C113:F113"/>
    <mergeCell ref="C114:F114"/>
    <mergeCell ref="C115:F115"/>
    <mergeCell ref="H115:I115"/>
    <mergeCell ref="A151:C153"/>
    <mergeCell ref="D151:G153"/>
    <mergeCell ref="H151:J153"/>
    <mergeCell ref="K151:N153"/>
    <mergeCell ref="A154:C155"/>
    <mergeCell ref="D154:G155"/>
    <mergeCell ref="H154:J155"/>
    <mergeCell ref="K154:N155"/>
    <mergeCell ref="A144:C146"/>
    <mergeCell ref="D144:G146"/>
    <mergeCell ref="H144:J146"/>
    <mergeCell ref="K144:N146"/>
    <mergeCell ref="A147:C148"/>
    <mergeCell ref="D147:G148"/>
    <mergeCell ref="H147:J148"/>
    <mergeCell ref="K147:N148"/>
    <mergeCell ref="C163:D163"/>
    <mergeCell ref="D166:E166"/>
    <mergeCell ref="D167:E167"/>
    <mergeCell ref="D168:E168"/>
    <mergeCell ref="D169:E169"/>
    <mergeCell ref="D170:E170"/>
    <mergeCell ref="A157:D157"/>
    <mergeCell ref="C158:D158"/>
    <mergeCell ref="C159:D159"/>
    <mergeCell ref="C160:D160"/>
    <mergeCell ref="C161:D161"/>
    <mergeCell ref="C162:D162"/>
    <mergeCell ref="C206:F209"/>
    <mergeCell ref="C210:F213"/>
    <mergeCell ref="C214:F219"/>
    <mergeCell ref="C220:F221"/>
    <mergeCell ref="C222:F227"/>
    <mergeCell ref="A229:G229"/>
    <mergeCell ref="A173:D173"/>
    <mergeCell ref="C174:D174"/>
    <mergeCell ref="C202:F202"/>
    <mergeCell ref="C203:F203"/>
    <mergeCell ref="C204:F204"/>
    <mergeCell ref="C205:F205"/>
    <mergeCell ref="A237:F237"/>
    <mergeCell ref="H237:I237"/>
    <mergeCell ref="C238:F238"/>
    <mergeCell ref="H238:I238"/>
    <mergeCell ref="C239:F239"/>
    <mergeCell ref="H239:I239"/>
    <mergeCell ref="A230:F230"/>
    <mergeCell ref="C231:F231"/>
    <mergeCell ref="C232:F232"/>
    <mergeCell ref="C233:F233"/>
    <mergeCell ref="C234:F234"/>
    <mergeCell ref="C235:F235"/>
    <mergeCell ref="A253:H253"/>
    <mergeCell ref="I253:K253"/>
    <mergeCell ref="A254:L254"/>
    <mergeCell ref="A255:H255"/>
    <mergeCell ref="I255:K255"/>
    <mergeCell ref="A256:L256"/>
    <mergeCell ref="C240:F240"/>
    <mergeCell ref="H240:I241"/>
    <mergeCell ref="C241:F241"/>
    <mergeCell ref="C242:F242"/>
    <mergeCell ref="H242:I244"/>
    <mergeCell ref="C243:F243"/>
    <mergeCell ref="C244:F244"/>
    <mergeCell ref="A261:L261"/>
    <mergeCell ref="A262:H262"/>
    <mergeCell ref="I262:K262"/>
    <mergeCell ref="A263:H263"/>
    <mergeCell ref="I263:K263"/>
    <mergeCell ref="A264:L264"/>
    <mergeCell ref="A257:H257"/>
    <mergeCell ref="I257:K257"/>
    <mergeCell ref="A258:H258"/>
    <mergeCell ref="I258:K258"/>
    <mergeCell ref="A259:L259"/>
    <mergeCell ref="A260:H260"/>
    <mergeCell ref="I260:K260"/>
    <mergeCell ref="A269:H269"/>
    <mergeCell ref="I269:K269"/>
    <mergeCell ref="A270:L270"/>
    <mergeCell ref="A271:H271"/>
    <mergeCell ref="I271:K271"/>
    <mergeCell ref="A272:L272"/>
    <mergeCell ref="A265:H265"/>
    <mergeCell ref="I265:K265"/>
    <mergeCell ref="A266:L266"/>
    <mergeCell ref="A267:H267"/>
    <mergeCell ref="I267:K267"/>
    <mergeCell ref="A268:L268"/>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94:H294"/>
    <mergeCell ref="I294:K294"/>
    <mergeCell ref="A295:H295"/>
    <mergeCell ref="I295:K295"/>
    <mergeCell ref="A296:H296"/>
    <mergeCell ref="I296:K296"/>
    <mergeCell ref="A291:H291"/>
    <mergeCell ref="I291:K291"/>
    <mergeCell ref="A292:H292"/>
    <mergeCell ref="I292:K292"/>
    <mergeCell ref="A293:H293"/>
    <mergeCell ref="I293:K293"/>
    <mergeCell ref="A300:L300"/>
    <mergeCell ref="A301:H301"/>
    <mergeCell ref="I301:K301"/>
    <mergeCell ref="A302:H302"/>
    <mergeCell ref="I302:K302"/>
    <mergeCell ref="A303:H303"/>
    <mergeCell ref="I303:K303"/>
    <mergeCell ref="A297:H297"/>
    <mergeCell ref="I297:K297"/>
    <mergeCell ref="A298:H298"/>
    <mergeCell ref="I298:K298"/>
    <mergeCell ref="A299:H299"/>
    <mergeCell ref="I299:K299"/>
    <mergeCell ref="A308:H308"/>
    <mergeCell ref="I308:K308"/>
    <mergeCell ref="A309:H309"/>
    <mergeCell ref="I309:K309"/>
    <mergeCell ref="A310:H310"/>
    <mergeCell ref="I310:K310"/>
    <mergeCell ref="A304:L304"/>
    <mergeCell ref="A305:H305"/>
    <mergeCell ref="I305:K305"/>
    <mergeCell ref="A306:H306"/>
    <mergeCell ref="I306:K306"/>
    <mergeCell ref="A307:L307"/>
    <mergeCell ref="A314:H314"/>
    <mergeCell ref="I314:K314"/>
    <mergeCell ref="I315:K315"/>
    <mergeCell ref="D317:E317"/>
    <mergeCell ref="F317:H317"/>
    <mergeCell ref="I317:K317"/>
    <mergeCell ref="A311:H311"/>
    <mergeCell ref="I311:K311"/>
    <mergeCell ref="A312:H312"/>
    <mergeCell ref="I312:K312"/>
    <mergeCell ref="A313:H313"/>
    <mergeCell ref="I313:K313"/>
    <mergeCell ref="D320:E320"/>
    <mergeCell ref="F320:H320"/>
    <mergeCell ref="I320:K320"/>
    <mergeCell ref="D321:E321"/>
    <mergeCell ref="F321:H321"/>
    <mergeCell ref="I321:K321"/>
    <mergeCell ref="D318:E318"/>
    <mergeCell ref="F318:H318"/>
    <mergeCell ref="I318:K318"/>
    <mergeCell ref="D319:E319"/>
    <mergeCell ref="F319:H319"/>
    <mergeCell ref="I319:K319"/>
    <mergeCell ref="J473:K473"/>
    <mergeCell ref="J338:K338"/>
    <mergeCell ref="H470:I470"/>
    <mergeCell ref="J470:K470"/>
    <mergeCell ref="H471:I471"/>
    <mergeCell ref="J471:K471"/>
    <mergeCell ref="H472:I472"/>
    <mergeCell ref="J472:K472"/>
    <mergeCell ref="D322:E322"/>
    <mergeCell ref="F322:H322"/>
    <mergeCell ref="I322:K322"/>
    <mergeCell ref="D323:E323"/>
    <mergeCell ref="F323:H323"/>
    <mergeCell ref="I323:K323"/>
  </mergeCells>
  <conditionalFormatting sqref="A255:H255">
    <cfRule type="cellIs" dxfId="9" priority="1" operator="equal">
      <formula>#REF!</formula>
    </cfRule>
  </conditionalFormatting>
  <dataValidations count="1">
    <dataValidation type="list" allowBlank="1" showInputMessage="1" sqref="I273:K299" xr:uid="{E94D258C-34A4-4ECF-946E-C5B73DDD7650}">
      <formula1>#REF!</formula1>
    </dataValidation>
  </dataValidations>
  <pageMargins left="0.17" right="0.17" top="0.34" bottom="0.25" header="0.17" footer="0.17"/>
  <pageSetup scale="53" orientation="portrait" r:id="rId1"/>
  <rowBreaks count="7" manualBreakCount="7">
    <brk id="70" max="12" man="1"/>
    <brk id="141" max="12" man="1"/>
    <brk id="200" max="16383" man="1"/>
    <brk id="219" max="12" man="1"/>
    <brk id="250" max="12" man="1"/>
    <brk id="339" max="12" man="1"/>
    <brk id="418"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7F22C255-D860-4588-8667-AFF17EB16101}">
          <x14:formula1>
            <xm:f>'Variable Perdeim Adjustment 26'!$A$334:$A$433</xm:f>
          </x14:formula1>
          <xm:sqref>J332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EDC2D-11D5-48E0-8CF9-117944BF0E83}">
  <sheetPr>
    <tabColor theme="9" tint="0.39997558519241921"/>
  </sheetPr>
  <dimension ref="A1:BJ485"/>
  <sheetViews>
    <sheetView showGridLines="0" tabSelected="1" topLeftCell="A326" zoomScale="92" zoomScaleNormal="95" workbookViewId="0">
      <selection activeCell="V331" sqref="V331:Y331"/>
    </sheetView>
  </sheetViews>
  <sheetFormatPr defaultColWidth="9.140625" defaultRowHeight="15" x14ac:dyDescent="0.25"/>
  <cols>
    <col min="1" max="1" width="6" style="319" customWidth="1"/>
    <col min="2" max="2" width="10.7109375" style="276" customWidth="1"/>
    <col min="3" max="5" width="11.85546875" style="276" hidden="1" customWidth="1"/>
    <col min="6" max="6" width="10.7109375" style="276" customWidth="1"/>
    <col min="7" max="9" width="11.85546875" style="276" hidden="1" customWidth="1"/>
    <col min="10" max="10" width="10.7109375" style="276" customWidth="1"/>
    <col min="11" max="13" width="11.85546875" style="276" hidden="1" customWidth="1"/>
    <col min="14" max="14" width="10.7109375" style="276" customWidth="1"/>
    <col min="15" max="17" width="11.85546875" style="276" hidden="1" customWidth="1"/>
    <col min="18" max="18" width="10.7109375" style="276" customWidth="1"/>
    <col min="19" max="20" width="11.85546875" style="276" hidden="1" customWidth="1"/>
    <col min="21" max="21" width="17.85546875" style="276" hidden="1" customWidth="1"/>
    <col min="22" max="22" width="10.7109375" style="276" customWidth="1"/>
    <col min="23" max="24" width="11.5703125" style="276" hidden="1" customWidth="1"/>
    <col min="25" max="25" width="14.5703125" style="276" customWidth="1"/>
    <col min="26" max="26" width="12.42578125" style="276" customWidth="1"/>
    <col min="27" max="27" width="13.7109375" style="276" customWidth="1"/>
    <col min="28" max="28" width="14.5703125" style="276" customWidth="1"/>
    <col min="29" max="29" width="13.42578125" style="276" customWidth="1"/>
    <col min="30" max="30" width="9.7109375" style="276" hidden="1" customWidth="1"/>
    <col min="31" max="31" width="13" style="276" customWidth="1"/>
    <col min="32" max="32" width="23.5703125" style="45" hidden="1" customWidth="1"/>
    <col min="33" max="33" width="11.85546875" style="276" hidden="1" customWidth="1"/>
    <col min="34" max="35" width="11.5703125" style="276" hidden="1" customWidth="1"/>
    <col min="36" max="36" width="12.140625" style="276" hidden="1" customWidth="1"/>
    <col min="37" max="38" width="17" style="276" hidden="1" customWidth="1"/>
    <col min="39" max="39" width="10.28515625" style="276" hidden="1" customWidth="1"/>
    <col min="40" max="40" width="9.140625" style="276" hidden="1" customWidth="1"/>
    <col min="41" max="41" width="11.28515625" style="276" hidden="1" customWidth="1"/>
    <col min="42" max="45" width="14.7109375" style="276" hidden="1" customWidth="1"/>
    <col min="46" max="46" width="18.42578125" style="276" hidden="1" customWidth="1"/>
    <col min="47" max="48" width="0.42578125" style="276" customWidth="1"/>
    <col min="49" max="49" width="11.85546875" style="276" customWidth="1"/>
    <col min="50" max="50" width="12.28515625" style="276" customWidth="1"/>
    <col min="51" max="51" width="12.5703125" style="276" customWidth="1"/>
    <col min="52" max="52" width="0.7109375" style="276" customWidth="1"/>
    <col min="53" max="53" width="12.28515625" style="276" customWidth="1"/>
    <col min="54" max="54" width="10.85546875" style="276" customWidth="1"/>
    <col min="55" max="55" width="12" style="276" customWidth="1"/>
    <col min="56" max="56" width="11" style="276" customWidth="1"/>
    <col min="57" max="57" width="9.140625" style="276"/>
    <col min="58" max="58" width="9.28515625" style="276" customWidth="1"/>
    <col min="59" max="59" width="9.140625" style="276" hidden="1" customWidth="1"/>
    <col min="60" max="16384" width="9.140625" style="276"/>
  </cols>
  <sheetData>
    <row r="1" spans="1:48" ht="31.15" hidden="1" customHeight="1" x14ac:dyDescent="0.35">
      <c r="A1" s="131" t="s">
        <v>0</v>
      </c>
    </row>
    <row r="2" spans="1:48" ht="31.15" hidden="1" customHeight="1" x14ac:dyDescent="0.35">
      <c r="A2" s="74" t="s">
        <v>1</v>
      </c>
    </row>
    <row r="3" spans="1:48" hidden="1" x14ac:dyDescent="0.25">
      <c r="A3" s="653" t="s">
        <v>153</v>
      </c>
      <c r="B3" s="654"/>
      <c r="C3" s="422"/>
      <c r="D3" s="422"/>
      <c r="E3" s="422"/>
      <c r="F3" s="653" t="s">
        <v>154</v>
      </c>
      <c r="G3" s="653"/>
      <c r="H3" s="653"/>
      <c r="I3" s="653"/>
      <c r="J3" s="654"/>
      <c r="K3" s="654"/>
      <c r="L3" s="654"/>
      <c r="M3" s="654"/>
      <c r="N3" s="654"/>
      <c r="O3" s="654"/>
      <c r="P3" s="654"/>
      <c r="Q3" s="654"/>
      <c r="R3" s="654"/>
      <c r="S3" s="422"/>
      <c r="T3" s="422"/>
      <c r="U3" s="422"/>
      <c r="V3" s="653" t="s">
        <v>21</v>
      </c>
      <c r="W3" s="653"/>
      <c r="X3" s="653"/>
      <c r="Y3" s="653"/>
      <c r="Z3" s="653"/>
      <c r="AA3" s="654"/>
      <c r="AB3" s="654"/>
      <c r="AC3" s="659" t="s">
        <v>155</v>
      </c>
      <c r="AD3" s="659"/>
      <c r="AE3" s="659"/>
      <c r="AF3" s="654"/>
      <c r="AG3" s="654"/>
    </row>
    <row r="4" spans="1:48" hidden="1" x14ac:dyDescent="0.25">
      <c r="A4" s="654"/>
      <c r="B4" s="654"/>
      <c r="C4" s="422"/>
      <c r="D4" s="422"/>
      <c r="E4" s="422"/>
      <c r="F4" s="654"/>
      <c r="G4" s="654"/>
      <c r="H4" s="654"/>
      <c r="I4" s="654"/>
      <c r="J4" s="654"/>
      <c r="K4" s="654"/>
      <c r="L4" s="654"/>
      <c r="M4" s="654"/>
      <c r="N4" s="654"/>
      <c r="O4" s="654"/>
      <c r="P4" s="654"/>
      <c r="Q4" s="654"/>
      <c r="R4" s="654"/>
      <c r="S4" s="422"/>
      <c r="T4" s="422"/>
      <c r="U4" s="422"/>
      <c r="V4" s="654"/>
      <c r="W4" s="654"/>
      <c r="X4" s="654"/>
      <c r="Y4" s="654"/>
      <c r="Z4" s="654"/>
      <c r="AA4" s="654"/>
      <c r="AB4" s="654"/>
      <c r="AC4" s="660"/>
      <c r="AD4" s="660"/>
      <c r="AE4" s="660"/>
      <c r="AF4" s="654"/>
      <c r="AG4" s="654"/>
    </row>
    <row r="5" spans="1:48" hidden="1" x14ac:dyDescent="0.25">
      <c r="A5" s="654"/>
      <c r="B5" s="654"/>
      <c r="C5" s="422"/>
      <c r="D5" s="422"/>
      <c r="E5" s="422"/>
      <c r="F5" s="654"/>
      <c r="G5" s="654"/>
      <c r="H5" s="654"/>
      <c r="I5" s="654"/>
      <c r="J5" s="654"/>
      <c r="K5" s="654"/>
      <c r="L5" s="654"/>
      <c r="M5" s="654"/>
      <c r="N5" s="654"/>
      <c r="O5" s="654"/>
      <c r="P5" s="654"/>
      <c r="Q5" s="654"/>
      <c r="R5" s="654"/>
      <c r="S5" s="422"/>
      <c r="T5" s="422"/>
      <c r="U5" s="422"/>
      <c r="V5" s="654"/>
      <c r="W5" s="654"/>
      <c r="X5" s="654"/>
      <c r="Y5" s="654"/>
      <c r="Z5" s="654"/>
      <c r="AA5" s="654"/>
      <c r="AB5" s="654"/>
      <c r="AC5" s="660"/>
      <c r="AD5" s="660"/>
      <c r="AE5" s="660"/>
      <c r="AF5" s="654"/>
      <c r="AG5" s="654"/>
    </row>
    <row r="6" spans="1:48" hidden="1" x14ac:dyDescent="0.25">
      <c r="A6" s="631" t="s">
        <v>156</v>
      </c>
      <c r="B6" s="637"/>
      <c r="C6" s="357"/>
      <c r="D6" s="357"/>
      <c r="E6" s="357"/>
      <c r="F6" s="631" t="e">
        <f>VLOOKUP(A6,clincat,2,0)</f>
        <v>#REF!</v>
      </c>
      <c r="G6" s="631"/>
      <c r="H6" s="631"/>
      <c r="I6" s="631"/>
      <c r="J6" s="654"/>
      <c r="K6" s="654"/>
      <c r="L6" s="654"/>
      <c r="M6" s="654"/>
      <c r="N6" s="654"/>
      <c r="O6" s="654"/>
      <c r="P6" s="654"/>
      <c r="Q6" s="654"/>
      <c r="R6" s="654"/>
      <c r="S6" s="422"/>
      <c r="T6" s="422"/>
      <c r="U6" s="422"/>
      <c r="V6" s="631" t="e">
        <f>VLOOKUP(A6,clincat,3,0)</f>
        <v>#REF!</v>
      </c>
      <c r="W6" s="631"/>
      <c r="X6" s="631"/>
      <c r="Y6" s="631"/>
      <c r="Z6" s="631"/>
      <c r="AA6" s="637"/>
      <c r="AB6" s="637"/>
      <c r="AC6" s="682" t="e">
        <f>VLOOKUP(A6,clincat,4,0)</f>
        <v>#REF!</v>
      </c>
      <c r="AD6" s="682"/>
      <c r="AE6" s="682"/>
      <c r="AF6" s="637"/>
      <c r="AG6" s="637"/>
    </row>
    <row r="7" spans="1:48" hidden="1" x14ac:dyDescent="0.25">
      <c r="A7" s="631"/>
      <c r="B7" s="637"/>
      <c r="C7" s="357"/>
      <c r="D7" s="357"/>
      <c r="E7" s="357"/>
      <c r="F7" s="631"/>
      <c r="G7" s="631"/>
      <c r="H7" s="631"/>
      <c r="I7" s="631"/>
      <c r="J7" s="654"/>
      <c r="K7" s="654"/>
      <c r="L7" s="654"/>
      <c r="M7" s="654"/>
      <c r="N7" s="654"/>
      <c r="O7" s="654"/>
      <c r="P7" s="654"/>
      <c r="Q7" s="654"/>
      <c r="R7" s="654"/>
      <c r="S7" s="422"/>
      <c r="T7" s="422"/>
      <c r="U7" s="422"/>
      <c r="V7" s="631"/>
      <c r="W7" s="631"/>
      <c r="X7" s="631"/>
      <c r="Y7" s="631"/>
      <c r="Z7" s="631"/>
      <c r="AA7" s="637"/>
      <c r="AB7" s="637"/>
      <c r="AC7" s="682"/>
      <c r="AD7" s="682"/>
      <c r="AE7" s="682"/>
      <c r="AF7" s="637"/>
      <c r="AG7" s="637"/>
    </row>
    <row r="8" spans="1:48" hidden="1" x14ac:dyDescent="0.25">
      <c r="A8" s="653" t="s">
        <v>407</v>
      </c>
      <c r="B8" s="654"/>
      <c r="C8" s="422"/>
      <c r="D8" s="422"/>
      <c r="E8" s="422"/>
      <c r="F8" s="653" t="s">
        <v>158</v>
      </c>
      <c r="G8" s="653"/>
      <c r="H8" s="653"/>
      <c r="I8" s="653"/>
      <c r="J8" s="654"/>
      <c r="K8" s="654"/>
      <c r="L8" s="654"/>
      <c r="M8" s="654"/>
      <c r="N8" s="654"/>
      <c r="O8" s="654"/>
      <c r="P8" s="654"/>
      <c r="Q8" s="654"/>
      <c r="R8" s="654"/>
      <c r="S8" s="422"/>
      <c r="T8" s="422"/>
      <c r="U8" s="422"/>
      <c r="V8" s="653" t="s">
        <v>14</v>
      </c>
      <c r="W8" s="653"/>
      <c r="X8" s="653"/>
      <c r="Y8" s="653"/>
      <c r="Z8" s="653"/>
      <c r="AA8" s="654"/>
      <c r="AB8" s="654"/>
      <c r="AC8" s="1"/>
      <c r="AD8" s="1"/>
      <c r="AE8" s="1"/>
      <c r="AF8" s="276"/>
      <c r="AV8" s="1"/>
    </row>
    <row r="9" spans="1:48" hidden="1" x14ac:dyDescent="0.25">
      <c r="A9" s="654"/>
      <c r="B9" s="654"/>
      <c r="C9" s="422"/>
      <c r="D9" s="422"/>
      <c r="E9" s="422"/>
      <c r="F9" s="654"/>
      <c r="G9" s="654"/>
      <c r="H9" s="654"/>
      <c r="I9" s="654"/>
      <c r="J9" s="654"/>
      <c r="K9" s="654"/>
      <c r="L9" s="654"/>
      <c r="M9" s="654"/>
      <c r="N9" s="654"/>
      <c r="O9" s="654"/>
      <c r="P9" s="654"/>
      <c r="Q9" s="654"/>
      <c r="R9" s="654"/>
      <c r="S9" s="422"/>
      <c r="T9" s="422"/>
      <c r="U9" s="422"/>
      <c r="V9" s="654"/>
      <c r="W9" s="654"/>
      <c r="X9" s="654"/>
      <c r="Y9" s="654"/>
      <c r="Z9" s="654"/>
      <c r="AA9" s="654"/>
      <c r="AB9" s="654"/>
      <c r="AF9" s="276"/>
    </row>
    <row r="10" spans="1:48" hidden="1" x14ac:dyDescent="0.25">
      <c r="A10" s="654"/>
      <c r="B10" s="654"/>
      <c r="C10" s="422"/>
      <c r="D10" s="422"/>
      <c r="E10" s="422"/>
      <c r="F10" s="654"/>
      <c r="G10" s="654"/>
      <c r="H10" s="654"/>
      <c r="I10" s="654"/>
      <c r="J10" s="654"/>
      <c r="K10" s="654"/>
      <c r="L10" s="654"/>
      <c r="M10" s="654"/>
      <c r="N10" s="654"/>
      <c r="O10" s="654"/>
      <c r="P10" s="654"/>
      <c r="Q10" s="654"/>
      <c r="R10" s="654"/>
      <c r="S10" s="422"/>
      <c r="T10" s="422"/>
      <c r="U10" s="422"/>
      <c r="V10" s="654"/>
      <c r="W10" s="654"/>
      <c r="X10" s="654"/>
      <c r="Y10" s="654"/>
      <c r="Z10" s="654"/>
      <c r="AA10" s="654"/>
      <c r="AB10" s="654"/>
      <c r="AF10" s="276"/>
    </row>
    <row r="11" spans="1:48" hidden="1" x14ac:dyDescent="0.25">
      <c r="A11" s="631">
        <v>16076</v>
      </c>
      <c r="B11" s="637"/>
      <c r="C11" s="357"/>
      <c r="D11" s="357"/>
      <c r="E11" s="357"/>
      <c r="F11" s="631" t="e">
        <f>VLOOKUP(A11,nonortho,2,0)</f>
        <v>#REF!</v>
      </c>
      <c r="G11" s="631"/>
      <c r="H11" s="631"/>
      <c r="I11" s="631"/>
      <c r="J11" s="654"/>
      <c r="K11" s="654"/>
      <c r="L11" s="654"/>
      <c r="M11" s="654"/>
      <c r="N11" s="654"/>
      <c r="O11" s="654"/>
      <c r="P11" s="654"/>
      <c r="Q11" s="654"/>
      <c r="R11" s="654"/>
      <c r="S11" s="422"/>
      <c r="T11" s="422"/>
      <c r="U11" s="422"/>
      <c r="V11" s="631" t="e">
        <f>VLOOKUP(A11,nonortho,3,0)</f>
        <v>#REF!</v>
      </c>
      <c r="W11" s="631"/>
      <c r="X11" s="631"/>
      <c r="Y11" s="631"/>
      <c r="Z11" s="631"/>
      <c r="AA11" s="637"/>
      <c r="AB11" s="637"/>
      <c r="AF11" s="276"/>
    </row>
    <row r="12" spans="1:48" hidden="1" x14ac:dyDescent="0.25">
      <c r="A12" s="631"/>
      <c r="B12" s="637"/>
      <c r="C12" s="357"/>
      <c r="D12" s="357"/>
      <c r="E12" s="357"/>
      <c r="F12" s="631"/>
      <c r="G12" s="631"/>
      <c r="H12" s="631"/>
      <c r="I12" s="631"/>
      <c r="J12" s="654"/>
      <c r="K12" s="654"/>
      <c r="L12" s="654"/>
      <c r="M12" s="654"/>
      <c r="N12" s="654"/>
      <c r="O12" s="654"/>
      <c r="P12" s="654"/>
      <c r="Q12" s="654"/>
      <c r="R12" s="654"/>
      <c r="S12" s="422"/>
      <c r="T12" s="422"/>
      <c r="U12" s="422"/>
      <c r="V12" s="631"/>
      <c r="W12" s="631"/>
      <c r="X12" s="631"/>
      <c r="Y12" s="631"/>
      <c r="Z12" s="631"/>
      <c r="AA12" s="637"/>
      <c r="AB12" s="637"/>
      <c r="AF12" s="276"/>
    </row>
    <row r="13" spans="1:48" hidden="1" x14ac:dyDescent="0.25">
      <c r="A13" s="653" t="s">
        <v>408</v>
      </c>
      <c r="B13" s="654"/>
      <c r="C13" s="422"/>
      <c r="D13" s="422"/>
      <c r="E13" s="422"/>
      <c r="F13" s="653" t="s">
        <v>158</v>
      </c>
      <c r="G13" s="653"/>
      <c r="H13" s="653"/>
      <c r="I13" s="653"/>
      <c r="J13" s="654"/>
      <c r="K13" s="654"/>
      <c r="L13" s="654"/>
      <c r="M13" s="654"/>
      <c r="N13" s="654"/>
      <c r="O13" s="654"/>
      <c r="P13" s="654"/>
      <c r="Q13" s="654"/>
      <c r="R13" s="654"/>
      <c r="S13" s="422"/>
      <c r="T13" s="422"/>
      <c r="U13" s="422"/>
      <c r="V13" s="653" t="s">
        <v>14</v>
      </c>
      <c r="W13" s="653"/>
      <c r="X13" s="653"/>
      <c r="Y13" s="653"/>
      <c r="Z13" s="653"/>
      <c r="AA13" s="654"/>
      <c r="AB13" s="654"/>
      <c r="AF13" s="276"/>
    </row>
    <row r="14" spans="1:48" hidden="1" x14ac:dyDescent="0.25">
      <c r="A14" s="654"/>
      <c r="B14" s="654"/>
      <c r="C14" s="422"/>
      <c r="D14" s="422"/>
      <c r="E14" s="422"/>
      <c r="F14" s="654"/>
      <c r="G14" s="654"/>
      <c r="H14" s="654"/>
      <c r="I14" s="654"/>
      <c r="J14" s="654"/>
      <c r="K14" s="654"/>
      <c r="L14" s="654"/>
      <c r="M14" s="654"/>
      <c r="N14" s="654"/>
      <c r="O14" s="654"/>
      <c r="P14" s="654"/>
      <c r="Q14" s="654"/>
      <c r="R14" s="654"/>
      <c r="S14" s="422"/>
      <c r="T14" s="422"/>
      <c r="U14" s="422"/>
      <c r="V14" s="654"/>
      <c r="W14" s="654"/>
      <c r="X14" s="654"/>
      <c r="Y14" s="654"/>
      <c r="Z14" s="654"/>
      <c r="AA14" s="654"/>
      <c r="AB14" s="654"/>
      <c r="AF14" s="276"/>
    </row>
    <row r="15" spans="1:48" hidden="1" x14ac:dyDescent="0.25">
      <c r="A15" s="654"/>
      <c r="B15" s="654"/>
      <c r="C15" s="422"/>
      <c r="D15" s="422"/>
      <c r="E15" s="422"/>
      <c r="F15" s="654"/>
      <c r="G15" s="654"/>
      <c r="H15" s="654"/>
      <c r="I15" s="654"/>
      <c r="J15" s="654"/>
      <c r="K15" s="654"/>
      <c r="L15" s="654"/>
      <c r="M15" s="654"/>
      <c r="N15" s="654"/>
      <c r="O15" s="654"/>
      <c r="P15" s="654"/>
      <c r="Q15" s="654"/>
      <c r="R15" s="654"/>
      <c r="S15" s="422"/>
      <c r="T15" s="422"/>
      <c r="U15" s="422"/>
      <c r="V15" s="654"/>
      <c r="W15" s="654"/>
      <c r="X15" s="654"/>
      <c r="Y15" s="654"/>
      <c r="Z15" s="654"/>
      <c r="AA15" s="654"/>
      <c r="AB15" s="654"/>
      <c r="AF15" s="276"/>
    </row>
    <row r="16" spans="1:48" hidden="1" x14ac:dyDescent="0.25">
      <c r="A16" s="631" t="s">
        <v>160</v>
      </c>
      <c r="B16" s="637"/>
      <c r="C16" s="357"/>
      <c r="D16" s="357"/>
      <c r="E16" s="357"/>
      <c r="F16" s="631" t="e">
        <f>VLOOKUP(A16,ortho,2,0)</f>
        <v>#REF!</v>
      </c>
      <c r="G16" s="631"/>
      <c r="H16" s="631"/>
      <c r="I16" s="631"/>
      <c r="J16" s="654"/>
      <c r="K16" s="654"/>
      <c r="L16" s="654"/>
      <c r="M16" s="654"/>
      <c r="N16" s="654"/>
      <c r="O16" s="654"/>
      <c r="P16" s="654"/>
      <c r="Q16" s="654"/>
      <c r="R16" s="654"/>
      <c r="S16" s="422"/>
      <c r="T16" s="422"/>
      <c r="U16" s="422"/>
      <c r="V16" s="631" t="e">
        <f>VLOOKUP(A16,ortho,3,0)</f>
        <v>#REF!</v>
      </c>
      <c r="W16" s="631"/>
      <c r="X16" s="631"/>
      <c r="Y16" s="631"/>
      <c r="Z16" s="631"/>
      <c r="AA16" s="637"/>
      <c r="AB16" s="637"/>
      <c r="AF16" s="276"/>
    </row>
    <row r="17" spans="1:41" hidden="1" x14ac:dyDescent="0.25">
      <c r="A17" s="631"/>
      <c r="B17" s="637"/>
      <c r="C17" s="357"/>
      <c r="D17" s="357"/>
      <c r="E17" s="357"/>
      <c r="F17" s="631"/>
      <c r="G17" s="631"/>
      <c r="H17" s="631"/>
      <c r="I17" s="631"/>
      <c r="J17" s="654"/>
      <c r="K17" s="654"/>
      <c r="L17" s="654"/>
      <c r="M17" s="654"/>
      <c r="N17" s="654"/>
      <c r="O17" s="654"/>
      <c r="P17" s="654"/>
      <c r="Q17" s="654"/>
      <c r="R17" s="654"/>
      <c r="S17" s="422"/>
      <c r="T17" s="422"/>
      <c r="U17" s="422"/>
      <c r="V17" s="631"/>
      <c r="W17" s="631"/>
      <c r="X17" s="631"/>
      <c r="Y17" s="631"/>
      <c r="Z17" s="631"/>
      <c r="AA17" s="637"/>
      <c r="AB17" s="637"/>
      <c r="AF17" s="276"/>
    </row>
    <row r="18" spans="1:41" ht="36" hidden="1" customHeight="1" x14ac:dyDescent="0.35">
      <c r="A18" s="74" t="s">
        <v>22</v>
      </c>
      <c r="B18" s="1"/>
      <c r="C18" s="1"/>
      <c r="D18" s="1"/>
      <c r="E18" s="1"/>
      <c r="F18" s="1"/>
      <c r="G18" s="1"/>
      <c r="H18" s="1"/>
      <c r="I18" s="1"/>
      <c r="J18" s="1"/>
      <c r="K18" s="1"/>
      <c r="L18" s="1"/>
      <c r="M18" s="1"/>
      <c r="N18" s="1"/>
      <c r="O18" s="1"/>
      <c r="P18" s="1"/>
      <c r="Q18" s="1"/>
      <c r="R18" s="1"/>
      <c r="S18" s="1"/>
      <c r="T18" s="1"/>
      <c r="U18" s="1"/>
    </row>
    <row r="19" spans="1:41" ht="18.75" hidden="1" customHeight="1" x14ac:dyDescent="0.25">
      <c r="A19" s="632" t="s">
        <v>25</v>
      </c>
      <c r="B19" s="633"/>
      <c r="C19" s="633"/>
      <c r="D19" s="633"/>
      <c r="E19" s="633"/>
      <c r="F19" s="633"/>
      <c r="G19" s="633"/>
      <c r="H19" s="633"/>
      <c r="I19" s="633"/>
      <c r="J19" s="633"/>
      <c r="K19" s="633"/>
      <c r="L19" s="633"/>
      <c r="M19" s="633"/>
      <c r="N19" s="633"/>
      <c r="O19" s="633"/>
      <c r="P19" s="633"/>
      <c r="Q19" s="633"/>
      <c r="R19" s="633"/>
      <c r="S19" s="219"/>
      <c r="T19" s="219"/>
      <c r="U19" s="219"/>
    </row>
    <row r="20" spans="1:41" hidden="1" x14ac:dyDescent="0.25">
      <c r="A20" s="681" t="s">
        <v>27</v>
      </c>
      <c r="B20" s="676"/>
      <c r="C20" s="676"/>
      <c r="D20" s="676"/>
      <c r="E20" s="676"/>
      <c r="F20" s="676"/>
      <c r="G20" s="676"/>
      <c r="H20" s="676"/>
      <c r="I20" s="676"/>
      <c r="J20" s="676"/>
      <c r="K20" s="676"/>
      <c r="L20" s="676"/>
      <c r="M20" s="676"/>
      <c r="N20" s="676"/>
      <c r="O20" s="431"/>
      <c r="P20" s="431"/>
      <c r="Q20" s="431"/>
      <c r="R20" s="115" t="s">
        <v>28</v>
      </c>
      <c r="S20" s="220"/>
      <c r="T20" s="220"/>
      <c r="U20" s="220"/>
      <c r="AK20" s="188"/>
      <c r="AL20" s="188"/>
      <c r="AM20" s="188"/>
      <c r="AN20" s="188"/>
      <c r="AO20" s="188"/>
    </row>
    <row r="21" spans="1:41" hidden="1" x14ac:dyDescent="0.25">
      <c r="A21" s="366" t="s">
        <v>30</v>
      </c>
      <c r="B21" s="675" t="s">
        <v>31</v>
      </c>
      <c r="C21" s="675"/>
      <c r="D21" s="675"/>
      <c r="E21" s="675"/>
      <c r="F21" s="676"/>
      <c r="G21" s="676"/>
      <c r="H21" s="676"/>
      <c r="I21" s="676"/>
      <c r="J21" s="676"/>
      <c r="K21" s="676"/>
      <c r="L21" s="676"/>
      <c r="M21" s="676"/>
      <c r="N21" s="676"/>
      <c r="O21" s="431"/>
      <c r="P21" s="431"/>
      <c r="Q21" s="431"/>
      <c r="R21" s="116" t="s">
        <v>32</v>
      </c>
      <c r="S21" s="221"/>
      <c r="T21" s="221"/>
      <c r="U21" s="221"/>
      <c r="AK21" s="188"/>
      <c r="AL21" s="188"/>
      <c r="AM21" s="188"/>
      <c r="AN21" s="188"/>
      <c r="AO21" s="272"/>
    </row>
    <row r="22" spans="1:41" hidden="1" x14ac:dyDescent="0.25">
      <c r="A22" s="116" t="s">
        <v>34</v>
      </c>
      <c r="B22" s="675" t="s">
        <v>35</v>
      </c>
      <c r="C22" s="675"/>
      <c r="D22" s="675"/>
      <c r="E22" s="675"/>
      <c r="F22" s="676"/>
      <c r="G22" s="676"/>
      <c r="H22" s="676"/>
      <c r="I22" s="676"/>
      <c r="J22" s="676"/>
      <c r="K22" s="676"/>
      <c r="L22" s="676"/>
      <c r="M22" s="676"/>
      <c r="N22" s="676"/>
      <c r="O22" s="431"/>
      <c r="P22" s="431"/>
      <c r="Q22" s="431"/>
      <c r="R22" s="116" t="s">
        <v>36</v>
      </c>
      <c r="S22" s="221"/>
      <c r="T22" s="221"/>
      <c r="U22" s="221"/>
      <c r="AK22" s="188"/>
      <c r="AL22" s="188"/>
      <c r="AM22" s="188"/>
      <c r="AN22" s="188"/>
      <c r="AO22" s="272"/>
    </row>
    <row r="23" spans="1:41" hidden="1" x14ac:dyDescent="0.25">
      <c r="A23" s="117" t="s">
        <v>38</v>
      </c>
      <c r="B23" s="675" t="s">
        <v>39</v>
      </c>
      <c r="C23" s="675"/>
      <c r="D23" s="675"/>
      <c r="E23" s="675"/>
      <c r="F23" s="676"/>
      <c r="G23" s="676"/>
      <c r="H23" s="676"/>
      <c r="I23" s="676"/>
      <c r="J23" s="676"/>
      <c r="K23" s="676"/>
      <c r="L23" s="676"/>
      <c r="M23" s="676"/>
      <c r="N23" s="676"/>
      <c r="O23" s="431"/>
      <c r="P23" s="431"/>
      <c r="Q23" s="431"/>
      <c r="R23" s="116" t="s">
        <v>40</v>
      </c>
      <c r="S23" s="221"/>
      <c r="T23" s="221"/>
      <c r="U23" s="221"/>
      <c r="AK23" s="73"/>
      <c r="AL23" s="73"/>
      <c r="AO23" s="73"/>
    </row>
    <row r="24" spans="1:41" hidden="1" x14ac:dyDescent="0.25">
      <c r="A24" s="117" t="s">
        <v>43</v>
      </c>
      <c r="B24" s="675" t="s">
        <v>44</v>
      </c>
      <c r="C24" s="675"/>
      <c r="D24" s="675"/>
      <c r="E24" s="675"/>
      <c r="F24" s="676"/>
      <c r="G24" s="676"/>
      <c r="H24" s="676"/>
      <c r="I24" s="676"/>
      <c r="J24" s="676"/>
      <c r="K24" s="676"/>
      <c r="L24" s="676"/>
      <c r="M24" s="676"/>
      <c r="N24" s="676"/>
      <c r="O24" s="431"/>
      <c r="P24" s="431"/>
      <c r="Q24" s="431"/>
      <c r="R24" s="116" t="s">
        <v>45</v>
      </c>
      <c r="S24" s="221"/>
      <c r="T24" s="221"/>
      <c r="U24" s="221"/>
      <c r="AK24" s="73"/>
      <c r="AL24" s="73"/>
      <c r="AO24" s="73"/>
    </row>
    <row r="25" spans="1:41" ht="15" hidden="1" customHeight="1" x14ac:dyDescent="0.25">
      <c r="A25" s="117" t="s">
        <v>161</v>
      </c>
      <c r="B25" s="677" t="s">
        <v>48</v>
      </c>
      <c r="C25" s="677"/>
      <c r="D25" s="677"/>
      <c r="E25" s="677"/>
      <c r="F25" s="676"/>
      <c r="G25" s="676"/>
      <c r="H25" s="676"/>
      <c r="I25" s="676"/>
      <c r="J25" s="676"/>
      <c r="K25" s="676"/>
      <c r="L25" s="676"/>
      <c r="M25" s="676"/>
      <c r="N25" s="676"/>
      <c r="O25" s="431"/>
      <c r="P25" s="431"/>
      <c r="Q25" s="431"/>
      <c r="R25" s="116" t="s">
        <v>49</v>
      </c>
      <c r="S25" s="221"/>
      <c r="T25" s="221"/>
      <c r="U25" s="221"/>
      <c r="AK25" s="188"/>
      <c r="AL25" s="188"/>
      <c r="AM25" s="188"/>
      <c r="AN25" s="188"/>
      <c r="AO25" s="188"/>
    </row>
    <row r="26" spans="1:41" hidden="1" x14ac:dyDescent="0.25">
      <c r="A26" s="5"/>
      <c r="B26" s="1"/>
      <c r="C26" s="1"/>
      <c r="D26" s="1"/>
      <c r="E26" s="1"/>
      <c r="F26" s="12"/>
      <c r="G26" s="12"/>
      <c r="H26" s="12"/>
      <c r="I26" s="12"/>
      <c r="J26" s="12"/>
      <c r="K26" s="12"/>
      <c r="L26" s="12"/>
      <c r="M26" s="12"/>
      <c r="N26" s="12"/>
      <c r="O26" s="12"/>
      <c r="P26" s="12"/>
      <c r="Q26" s="12"/>
      <c r="R26" s="12"/>
      <c r="S26" s="12"/>
      <c r="T26" s="12"/>
      <c r="U26" s="12"/>
      <c r="AK26" s="188"/>
      <c r="AL26" s="188"/>
      <c r="AM26" s="188"/>
      <c r="AN26" s="188"/>
      <c r="AO26" s="272"/>
    </row>
    <row r="27" spans="1:41" ht="18.75" hidden="1" customHeight="1" x14ac:dyDescent="0.25">
      <c r="A27" s="679" t="s">
        <v>52</v>
      </c>
      <c r="B27" s="680"/>
      <c r="C27" s="680"/>
      <c r="D27" s="680"/>
      <c r="E27" s="680"/>
      <c r="F27" s="680"/>
      <c r="G27" s="680"/>
      <c r="H27" s="680"/>
      <c r="I27" s="680"/>
      <c r="J27" s="680"/>
      <c r="K27" s="680"/>
      <c r="L27" s="680"/>
      <c r="M27" s="680"/>
      <c r="N27" s="680"/>
      <c r="O27" s="680"/>
      <c r="P27" s="680"/>
      <c r="Q27" s="680"/>
      <c r="R27" s="680"/>
      <c r="S27" s="222"/>
      <c r="T27" s="222"/>
      <c r="U27" s="222"/>
      <c r="AK27" s="188"/>
      <c r="AL27" s="188"/>
      <c r="AM27" s="188"/>
      <c r="AN27" s="188"/>
      <c r="AO27" s="272"/>
    </row>
    <row r="28" spans="1:41" hidden="1" x14ac:dyDescent="0.25">
      <c r="A28" s="681" t="s">
        <v>27</v>
      </c>
      <c r="B28" s="676"/>
      <c r="C28" s="676"/>
      <c r="D28" s="676"/>
      <c r="E28" s="676"/>
      <c r="F28" s="678"/>
      <c r="G28" s="678"/>
      <c r="H28" s="678"/>
      <c r="I28" s="678"/>
      <c r="J28" s="678"/>
      <c r="K28" s="678"/>
      <c r="L28" s="678"/>
      <c r="M28" s="678"/>
      <c r="N28" s="678"/>
      <c r="O28" s="367"/>
      <c r="P28" s="367"/>
      <c r="Q28" s="367"/>
      <c r="R28" s="115" t="s">
        <v>28</v>
      </c>
      <c r="S28" s="220"/>
      <c r="T28" s="220"/>
      <c r="U28" s="220"/>
      <c r="AO28" s="73"/>
    </row>
    <row r="29" spans="1:41" hidden="1" x14ac:dyDescent="0.25">
      <c r="A29" s="366" t="s">
        <v>30</v>
      </c>
      <c r="B29" s="675" t="s">
        <v>31</v>
      </c>
      <c r="C29" s="675"/>
      <c r="D29" s="675"/>
      <c r="E29" s="675"/>
      <c r="F29" s="676"/>
      <c r="G29" s="676"/>
      <c r="H29" s="676"/>
      <c r="I29" s="676"/>
      <c r="J29" s="676"/>
      <c r="K29" s="676"/>
      <c r="L29" s="676"/>
      <c r="M29" s="676"/>
      <c r="N29" s="676"/>
      <c r="O29" s="431"/>
      <c r="P29" s="431"/>
      <c r="Q29" s="431"/>
      <c r="R29" s="116" t="s">
        <v>32</v>
      </c>
      <c r="S29" s="221"/>
      <c r="T29" s="221"/>
      <c r="U29" s="221"/>
      <c r="AO29" s="73"/>
    </row>
    <row r="30" spans="1:41" hidden="1" x14ac:dyDescent="0.25">
      <c r="A30" s="116" t="s">
        <v>34</v>
      </c>
      <c r="B30" s="675" t="s">
        <v>35</v>
      </c>
      <c r="C30" s="675"/>
      <c r="D30" s="675"/>
      <c r="E30" s="675"/>
      <c r="F30" s="676"/>
      <c r="G30" s="676"/>
      <c r="H30" s="676"/>
      <c r="I30" s="676"/>
      <c r="J30" s="676"/>
      <c r="K30" s="676"/>
      <c r="L30" s="676"/>
      <c r="M30" s="676"/>
      <c r="N30" s="676"/>
      <c r="O30" s="431"/>
      <c r="P30" s="431"/>
      <c r="Q30" s="431"/>
      <c r="R30" s="116" t="s">
        <v>36</v>
      </c>
      <c r="S30" s="221"/>
      <c r="T30" s="221"/>
      <c r="U30" s="221"/>
    </row>
    <row r="31" spans="1:41" hidden="1" x14ac:dyDescent="0.25">
      <c r="A31" s="117" t="s">
        <v>38</v>
      </c>
      <c r="B31" s="675" t="s">
        <v>39</v>
      </c>
      <c r="C31" s="675"/>
      <c r="D31" s="675"/>
      <c r="E31" s="675"/>
      <c r="F31" s="676"/>
      <c r="G31" s="676"/>
      <c r="H31" s="676"/>
      <c r="I31" s="676"/>
      <c r="J31" s="676"/>
      <c r="K31" s="676"/>
      <c r="L31" s="676"/>
      <c r="M31" s="676"/>
      <c r="N31" s="676"/>
      <c r="O31" s="431"/>
      <c r="P31" s="431"/>
      <c r="Q31" s="431"/>
      <c r="R31" s="116" t="s">
        <v>40</v>
      </c>
      <c r="S31" s="221"/>
      <c r="T31" s="221"/>
      <c r="U31" s="221"/>
    </row>
    <row r="32" spans="1:41" hidden="1" x14ac:dyDescent="0.25">
      <c r="A32" s="117" t="s">
        <v>43</v>
      </c>
      <c r="B32" s="675" t="s">
        <v>44</v>
      </c>
      <c r="C32" s="675"/>
      <c r="D32" s="675"/>
      <c r="E32" s="675"/>
      <c r="F32" s="676"/>
      <c r="G32" s="676"/>
      <c r="H32" s="676"/>
      <c r="I32" s="676"/>
      <c r="J32" s="676"/>
      <c r="K32" s="676"/>
      <c r="L32" s="676"/>
      <c r="M32" s="676"/>
      <c r="N32" s="676"/>
      <c r="O32" s="431"/>
      <c r="P32" s="431"/>
      <c r="Q32" s="431"/>
      <c r="R32" s="116" t="s">
        <v>45</v>
      </c>
      <c r="S32" s="221"/>
      <c r="T32" s="221"/>
      <c r="U32" s="221"/>
    </row>
    <row r="33" spans="1:48" ht="26.25" hidden="1" customHeight="1" x14ac:dyDescent="0.25">
      <c r="A33" s="117" t="s">
        <v>162</v>
      </c>
      <c r="B33" s="677" t="s">
        <v>163</v>
      </c>
      <c r="C33" s="677"/>
      <c r="D33" s="677"/>
      <c r="E33" s="677"/>
      <c r="F33" s="678"/>
      <c r="G33" s="678"/>
      <c r="H33" s="678"/>
      <c r="I33" s="678"/>
      <c r="J33" s="678"/>
      <c r="K33" s="678"/>
      <c r="L33" s="678"/>
      <c r="M33" s="678"/>
      <c r="N33" s="678"/>
      <c r="O33" s="367"/>
      <c r="P33" s="367"/>
      <c r="Q33" s="367"/>
      <c r="R33" s="116" t="s">
        <v>49</v>
      </c>
      <c r="S33" s="221"/>
      <c r="T33" s="221"/>
      <c r="U33" s="221"/>
    </row>
    <row r="34" spans="1:48" hidden="1" x14ac:dyDescent="0.25"/>
    <row r="35" spans="1:48" hidden="1" x14ac:dyDescent="0.25">
      <c r="A35" s="603" t="s">
        <v>63</v>
      </c>
      <c r="B35" s="604"/>
      <c r="C35" s="604"/>
      <c r="D35" s="604"/>
      <c r="E35" s="604"/>
      <c r="F35" s="585"/>
      <c r="G35" s="585"/>
      <c r="H35" s="585"/>
      <c r="I35" s="585"/>
      <c r="J35" s="585"/>
      <c r="K35" s="585"/>
      <c r="L35" s="585"/>
      <c r="M35" s="585"/>
      <c r="N35" s="585"/>
      <c r="O35" s="358"/>
      <c r="P35" s="358"/>
      <c r="Q35" s="358"/>
      <c r="R35" s="75" t="s">
        <v>64</v>
      </c>
      <c r="S35" s="223"/>
      <c r="T35" s="223"/>
      <c r="U35" s="223"/>
      <c r="V35" s="605" t="s">
        <v>65</v>
      </c>
      <c r="W35" s="799"/>
      <c r="X35" s="799"/>
      <c r="Y35" s="799"/>
      <c r="Z35" s="799"/>
      <c r="AA35" s="606"/>
      <c r="AB35" s="75" t="s">
        <v>66</v>
      </c>
      <c r="AC35" s="92"/>
      <c r="AD35" s="92"/>
      <c r="AE35" s="92"/>
      <c r="AV35" s="92"/>
    </row>
    <row r="36" spans="1:48" ht="26.25" hidden="1" x14ac:dyDescent="0.25">
      <c r="A36" s="94" t="s">
        <v>68</v>
      </c>
      <c r="B36" s="607" t="s">
        <v>69</v>
      </c>
      <c r="C36" s="607"/>
      <c r="D36" s="607"/>
      <c r="E36" s="607"/>
      <c r="F36" s="589"/>
      <c r="G36" s="589"/>
      <c r="H36" s="589"/>
      <c r="I36" s="589"/>
      <c r="J36" s="589"/>
      <c r="K36" s="589"/>
      <c r="L36" s="589"/>
      <c r="M36" s="589"/>
      <c r="N36" s="589"/>
      <c r="O36" s="360"/>
      <c r="P36" s="360"/>
      <c r="Q36" s="360"/>
      <c r="R36" s="96">
        <v>10</v>
      </c>
      <c r="S36" s="224"/>
      <c r="T36" s="224"/>
      <c r="U36" s="224"/>
      <c r="V36" s="608" t="s">
        <v>70</v>
      </c>
      <c r="W36" s="800"/>
      <c r="X36" s="800"/>
      <c r="Y36" s="800"/>
      <c r="Z36" s="800"/>
      <c r="AA36" s="609"/>
      <c r="AB36" s="97">
        <f t="shared" ref="AB36:AB45" si="0">IF(R36="","",VLOOKUP(R36,ggone,2,0))</f>
        <v>0</v>
      </c>
      <c r="AC36" s="87">
        <f>IF(AB36="","",AB36)</f>
        <v>0</v>
      </c>
      <c r="AD36" s="87"/>
      <c r="AE36" s="87"/>
      <c r="AV36" s="87"/>
    </row>
    <row r="37" spans="1:48" ht="26.25" hidden="1" x14ac:dyDescent="0.25">
      <c r="A37" s="13" t="s">
        <v>72</v>
      </c>
      <c r="B37" s="672" t="s">
        <v>73</v>
      </c>
      <c r="C37" s="672"/>
      <c r="D37" s="672"/>
      <c r="E37" s="672"/>
      <c r="F37" s="581"/>
      <c r="G37" s="581"/>
      <c r="H37" s="581"/>
      <c r="I37" s="581"/>
      <c r="J37" s="581"/>
      <c r="K37" s="581"/>
      <c r="L37" s="581"/>
      <c r="M37" s="581"/>
      <c r="N37" s="581"/>
      <c r="O37" s="361"/>
      <c r="P37" s="361"/>
      <c r="Q37" s="361"/>
      <c r="R37" s="90">
        <v>10</v>
      </c>
      <c r="S37" s="225"/>
      <c r="T37" s="225"/>
      <c r="U37" s="225"/>
      <c r="V37" s="612" t="s">
        <v>104</v>
      </c>
      <c r="W37" s="801"/>
      <c r="X37" s="801"/>
      <c r="Y37" s="801"/>
      <c r="Z37" s="801"/>
      <c r="AA37" s="613"/>
      <c r="AB37" s="88">
        <f t="shared" si="0"/>
        <v>0</v>
      </c>
      <c r="AC37" s="87">
        <f>IF(AB37="","",AB37)</f>
        <v>0</v>
      </c>
      <c r="AD37" s="87"/>
      <c r="AE37" s="87"/>
      <c r="AV37" s="87"/>
    </row>
    <row r="38" spans="1:48" ht="26.25" hidden="1" x14ac:dyDescent="0.25">
      <c r="A38" s="98" t="s">
        <v>75</v>
      </c>
      <c r="B38" s="673" t="s">
        <v>76</v>
      </c>
      <c r="C38" s="673"/>
      <c r="D38" s="673"/>
      <c r="E38" s="673"/>
      <c r="F38" s="674"/>
      <c r="G38" s="674"/>
      <c r="H38" s="674"/>
      <c r="I38" s="674"/>
      <c r="J38" s="674"/>
      <c r="K38" s="674"/>
      <c r="L38" s="674"/>
      <c r="M38" s="674"/>
      <c r="N38" s="674"/>
      <c r="O38" s="362"/>
      <c r="P38" s="362"/>
      <c r="Q38" s="362"/>
      <c r="R38" s="99">
        <v>4</v>
      </c>
      <c r="S38" s="226"/>
      <c r="T38" s="226"/>
      <c r="U38" s="226"/>
      <c r="V38" s="608" t="s">
        <v>70</v>
      </c>
      <c r="W38" s="800"/>
      <c r="X38" s="800"/>
      <c r="Y38" s="800"/>
      <c r="Z38" s="800"/>
      <c r="AA38" s="609"/>
      <c r="AB38" s="100">
        <f t="shared" si="0"/>
        <v>3</v>
      </c>
      <c r="AC38" s="87">
        <f>IF(AB38="","",AB38)</f>
        <v>3</v>
      </c>
      <c r="AD38" s="87"/>
      <c r="AE38" s="87"/>
      <c r="AV38" s="87"/>
    </row>
    <row r="39" spans="1:48" ht="26.25" hidden="1" x14ac:dyDescent="0.25">
      <c r="A39" s="93" t="s">
        <v>78</v>
      </c>
      <c r="B39" s="602" t="s">
        <v>79</v>
      </c>
      <c r="C39" s="602"/>
      <c r="D39" s="602"/>
      <c r="E39" s="602"/>
      <c r="F39" s="581"/>
      <c r="G39" s="581"/>
      <c r="H39" s="581"/>
      <c r="I39" s="581"/>
      <c r="J39" s="581"/>
      <c r="K39" s="581"/>
      <c r="L39" s="581"/>
      <c r="M39" s="581"/>
      <c r="N39" s="581"/>
      <c r="O39" s="361"/>
      <c r="P39" s="361"/>
      <c r="Q39" s="361"/>
      <c r="R39" s="86">
        <v>3</v>
      </c>
      <c r="S39" s="227"/>
      <c r="T39" s="227"/>
      <c r="U39" s="227"/>
      <c r="V39" s="596" t="s">
        <v>164</v>
      </c>
      <c r="W39" s="796"/>
      <c r="X39" s="796"/>
      <c r="Y39" s="796"/>
      <c r="Z39" s="796"/>
      <c r="AA39" s="597"/>
      <c r="AB39" s="89">
        <f t="shared" si="0"/>
        <v>2</v>
      </c>
      <c r="AC39" s="87">
        <f>AVERAGE(AB39:AB40)</f>
        <v>2</v>
      </c>
      <c r="AD39" s="87"/>
      <c r="AE39" s="87"/>
      <c r="AV39" s="87"/>
    </row>
    <row r="40" spans="1:48" ht="26.25" hidden="1" x14ac:dyDescent="0.25">
      <c r="A40" s="93" t="s">
        <v>82</v>
      </c>
      <c r="B40" s="602" t="s">
        <v>83</v>
      </c>
      <c r="C40" s="602"/>
      <c r="D40" s="602"/>
      <c r="E40" s="602"/>
      <c r="F40" s="581"/>
      <c r="G40" s="581"/>
      <c r="H40" s="581"/>
      <c r="I40" s="581"/>
      <c r="J40" s="581"/>
      <c r="K40" s="581"/>
      <c r="L40" s="581"/>
      <c r="M40" s="581"/>
      <c r="N40" s="581"/>
      <c r="O40" s="361"/>
      <c r="P40" s="361"/>
      <c r="Q40" s="361"/>
      <c r="R40" s="86">
        <v>3</v>
      </c>
      <c r="S40" s="228"/>
      <c r="T40" s="228"/>
      <c r="U40" s="228"/>
      <c r="V40" s="600"/>
      <c r="W40" s="798"/>
      <c r="X40" s="798"/>
      <c r="Y40" s="798"/>
      <c r="Z40" s="798"/>
      <c r="AA40" s="601"/>
      <c r="AB40" s="89">
        <f t="shared" si="0"/>
        <v>2</v>
      </c>
      <c r="AC40" s="87"/>
      <c r="AD40" s="87"/>
      <c r="AE40" s="87"/>
      <c r="AV40" s="87"/>
    </row>
    <row r="41" spans="1:48" ht="26.25" hidden="1" x14ac:dyDescent="0.25">
      <c r="A41" s="101" t="s">
        <v>84</v>
      </c>
      <c r="B41" s="666" t="s">
        <v>85</v>
      </c>
      <c r="C41" s="666"/>
      <c r="D41" s="666"/>
      <c r="E41" s="666"/>
      <c r="F41" s="667"/>
      <c r="G41" s="667"/>
      <c r="H41" s="667"/>
      <c r="I41" s="667"/>
      <c r="J41" s="667"/>
      <c r="K41" s="667"/>
      <c r="L41" s="667"/>
      <c r="M41" s="667"/>
      <c r="N41" s="667"/>
      <c r="O41" s="368"/>
      <c r="P41" s="368"/>
      <c r="Q41" s="368"/>
      <c r="R41" s="102">
        <v>2</v>
      </c>
      <c r="S41" s="229"/>
      <c r="T41" s="229"/>
      <c r="U41" s="229"/>
      <c r="V41" s="590" t="s">
        <v>165</v>
      </c>
      <c r="W41" s="794"/>
      <c r="X41" s="794"/>
      <c r="Y41" s="794"/>
      <c r="Z41" s="794"/>
      <c r="AA41" s="591"/>
      <c r="AB41" s="103">
        <f t="shared" si="0"/>
        <v>1</v>
      </c>
      <c r="AC41" s="87"/>
      <c r="AD41" s="87"/>
      <c r="AE41" s="87"/>
      <c r="AV41" s="87"/>
    </row>
    <row r="42" spans="1:48" hidden="1" x14ac:dyDescent="0.25">
      <c r="A42" s="104" t="s">
        <v>87</v>
      </c>
      <c r="B42" s="588" t="s">
        <v>88</v>
      </c>
      <c r="C42" s="588"/>
      <c r="D42" s="588"/>
      <c r="E42" s="588"/>
      <c r="F42" s="589"/>
      <c r="G42" s="589"/>
      <c r="H42" s="589"/>
      <c r="I42" s="589"/>
      <c r="J42" s="589"/>
      <c r="K42" s="589"/>
      <c r="L42" s="589"/>
      <c r="M42" s="589"/>
      <c r="N42" s="589"/>
      <c r="O42" s="360"/>
      <c r="P42" s="360"/>
      <c r="Q42" s="360"/>
      <c r="R42" s="105">
        <v>4</v>
      </c>
      <c r="S42" s="229"/>
      <c r="T42" s="229"/>
      <c r="U42" s="229"/>
      <c r="V42" s="668"/>
      <c r="W42" s="805"/>
      <c r="X42" s="805"/>
      <c r="Y42" s="805"/>
      <c r="Z42" s="805"/>
      <c r="AA42" s="669"/>
      <c r="AB42" s="106">
        <f t="shared" si="0"/>
        <v>3</v>
      </c>
      <c r="AC42" s="87">
        <f>AVERAGE(AB41:AB43)</f>
        <v>2.6666666666666665</v>
      </c>
      <c r="AD42" s="87"/>
      <c r="AE42" s="87"/>
      <c r="AV42" s="87"/>
    </row>
    <row r="43" spans="1:48" ht="26.25" hidden="1" x14ac:dyDescent="0.25">
      <c r="A43" s="107" t="s">
        <v>89</v>
      </c>
      <c r="B43" s="588" t="s">
        <v>90</v>
      </c>
      <c r="C43" s="588"/>
      <c r="D43" s="588"/>
      <c r="E43" s="588"/>
      <c r="F43" s="589"/>
      <c r="G43" s="589"/>
      <c r="H43" s="589"/>
      <c r="I43" s="589"/>
      <c r="J43" s="589"/>
      <c r="K43" s="589"/>
      <c r="L43" s="589"/>
      <c r="M43" s="589"/>
      <c r="N43" s="589"/>
      <c r="O43" s="360"/>
      <c r="P43" s="360"/>
      <c r="Q43" s="360"/>
      <c r="R43" s="105">
        <v>6</v>
      </c>
      <c r="S43" s="230"/>
      <c r="T43" s="230"/>
      <c r="U43" s="230"/>
      <c r="V43" s="592"/>
      <c r="W43" s="795"/>
      <c r="X43" s="795"/>
      <c r="Y43" s="795"/>
      <c r="Z43" s="795"/>
      <c r="AA43" s="593"/>
      <c r="AB43" s="106">
        <f t="shared" si="0"/>
        <v>4</v>
      </c>
      <c r="AC43" s="87"/>
      <c r="AD43" s="87"/>
      <c r="AE43" s="87"/>
      <c r="AV43" s="87"/>
    </row>
    <row r="44" spans="1:48" ht="26.25" hidden="1" x14ac:dyDescent="0.25">
      <c r="A44" s="108" t="s">
        <v>91</v>
      </c>
      <c r="B44" s="670" t="s">
        <v>92</v>
      </c>
      <c r="C44" s="670"/>
      <c r="D44" s="670"/>
      <c r="E44" s="670"/>
      <c r="F44" s="671"/>
      <c r="G44" s="671"/>
      <c r="H44" s="671"/>
      <c r="I44" s="671"/>
      <c r="J44" s="671"/>
      <c r="K44" s="671"/>
      <c r="L44" s="671"/>
      <c r="M44" s="671"/>
      <c r="N44" s="671"/>
      <c r="O44" s="375"/>
      <c r="P44" s="375"/>
      <c r="Q44" s="375"/>
      <c r="R44" s="91">
        <v>88</v>
      </c>
      <c r="S44" s="231"/>
      <c r="T44" s="231"/>
      <c r="U44" s="231"/>
      <c r="V44" s="663" t="s">
        <v>70</v>
      </c>
      <c r="W44" s="804"/>
      <c r="X44" s="804"/>
      <c r="Y44" s="804"/>
      <c r="Z44" s="804"/>
      <c r="AA44" s="664"/>
      <c r="AB44" s="109">
        <f t="shared" si="0"/>
        <v>0</v>
      </c>
      <c r="AC44" s="87"/>
      <c r="AD44" s="87"/>
      <c r="AE44" s="87"/>
      <c r="AV44" s="87"/>
    </row>
    <row r="45" spans="1:48" ht="15" hidden="1" customHeight="1" x14ac:dyDescent="0.25">
      <c r="A45" s="110" t="s">
        <v>94</v>
      </c>
      <c r="B45" s="661" t="s">
        <v>95</v>
      </c>
      <c r="C45" s="661"/>
      <c r="D45" s="661"/>
      <c r="E45" s="661"/>
      <c r="F45" s="662"/>
      <c r="G45" s="662"/>
      <c r="H45" s="662"/>
      <c r="I45" s="662"/>
      <c r="J45" s="662"/>
      <c r="K45" s="662"/>
      <c r="L45" s="662"/>
      <c r="M45" s="662"/>
      <c r="N45" s="662"/>
      <c r="O45" s="376"/>
      <c r="P45" s="376"/>
      <c r="Q45" s="376"/>
      <c r="R45" s="91">
        <v>88</v>
      </c>
      <c r="S45" s="231"/>
      <c r="T45" s="231"/>
      <c r="U45" s="231"/>
      <c r="V45" s="663" t="s">
        <v>70</v>
      </c>
      <c r="W45" s="804"/>
      <c r="X45" s="804"/>
      <c r="Y45" s="804"/>
      <c r="Z45" s="804"/>
      <c r="AA45" s="664"/>
      <c r="AB45" s="109">
        <f t="shared" si="0"/>
        <v>0</v>
      </c>
      <c r="AC45" s="87">
        <f>AVERAGE(AB44:AB45)</f>
        <v>0</v>
      </c>
      <c r="AD45" s="87"/>
      <c r="AE45" s="87"/>
      <c r="AV45" s="87"/>
    </row>
    <row r="46" spans="1:48" ht="15" hidden="1" customHeight="1" x14ac:dyDescent="0.25">
      <c r="A46" s="49"/>
      <c r="B46" s="50"/>
      <c r="C46" s="50"/>
      <c r="D46" s="50"/>
      <c r="E46" s="50"/>
      <c r="F46" s="271"/>
      <c r="G46" s="271"/>
      <c r="H46" s="271"/>
      <c r="I46" s="271"/>
      <c r="J46" s="271"/>
      <c r="K46" s="271"/>
      <c r="L46" s="271"/>
      <c r="M46" s="271"/>
      <c r="N46" s="271"/>
      <c r="O46" s="271"/>
      <c r="P46" s="271"/>
      <c r="Q46" s="271"/>
      <c r="R46" s="51"/>
      <c r="S46" s="51"/>
      <c r="T46" s="51"/>
      <c r="U46" s="51"/>
      <c r="V46" s="51"/>
      <c r="W46" s="51"/>
      <c r="X46" s="51"/>
      <c r="Y46" s="51"/>
      <c r="Z46" s="51"/>
      <c r="AA46" s="118" t="s">
        <v>66</v>
      </c>
      <c r="AB46" s="119">
        <f>IF(AND(AB39="",AB40="",AB41="",AB42="",AB43="",AB44="",AB45="",AB38="",AB37="",AB36=""),0,SUM(AC36:AC45))</f>
        <v>7.6666666666666661</v>
      </c>
    </row>
    <row r="47" spans="1:48" ht="34.9" hidden="1" customHeight="1" x14ac:dyDescent="0.35">
      <c r="A47" s="74" t="s">
        <v>96</v>
      </c>
      <c r="B47" s="50"/>
      <c r="C47" s="50"/>
      <c r="D47" s="50"/>
      <c r="E47" s="50"/>
      <c r="F47" s="271"/>
      <c r="G47" s="271"/>
      <c r="H47" s="271"/>
      <c r="I47" s="271"/>
      <c r="J47" s="271"/>
      <c r="K47" s="271"/>
      <c r="L47" s="271"/>
      <c r="M47" s="271"/>
      <c r="N47" s="271"/>
      <c r="O47" s="271"/>
      <c r="P47" s="271"/>
      <c r="Q47" s="271"/>
      <c r="R47" s="51"/>
      <c r="S47" s="51"/>
      <c r="T47" s="51"/>
      <c r="U47" s="51"/>
      <c r="V47" s="51"/>
      <c r="W47" s="51"/>
      <c r="X47" s="51"/>
      <c r="Y47" s="51"/>
      <c r="Z47" s="51"/>
      <c r="AA47" s="118"/>
      <c r="AB47" s="119"/>
    </row>
    <row r="48" spans="1:48" ht="15" hidden="1" customHeight="1" x14ac:dyDescent="0.25">
      <c r="A48" s="129" t="s">
        <v>97</v>
      </c>
      <c r="B48" s="129" t="s">
        <v>98</v>
      </c>
      <c r="C48" s="129"/>
      <c r="D48" s="129"/>
      <c r="E48" s="129"/>
      <c r="F48" s="129" t="s">
        <v>168</v>
      </c>
      <c r="G48" s="129"/>
      <c r="H48" s="129"/>
      <c r="I48" s="129"/>
      <c r="J48" s="129" t="s">
        <v>169</v>
      </c>
      <c r="K48" s="129"/>
      <c r="L48" s="129"/>
      <c r="M48" s="129"/>
      <c r="N48" s="129" t="s">
        <v>101</v>
      </c>
      <c r="O48" s="129"/>
      <c r="P48" s="129"/>
      <c r="Q48" s="129"/>
      <c r="R48" s="129" t="s">
        <v>102</v>
      </c>
      <c r="S48" s="130"/>
      <c r="T48" s="130"/>
      <c r="U48" s="130"/>
      <c r="V48" s="51"/>
      <c r="W48" s="51"/>
      <c r="X48" s="51"/>
      <c r="Y48" s="51"/>
      <c r="Z48" s="51"/>
      <c r="AA48" s="118"/>
      <c r="AB48" s="119"/>
    </row>
    <row r="49" spans="1:28" ht="15" hidden="1" customHeight="1" x14ac:dyDescent="0.25">
      <c r="A49" s="711" t="s">
        <v>103</v>
      </c>
      <c r="B49" s="113" t="s">
        <v>104</v>
      </c>
      <c r="C49" s="113"/>
      <c r="D49" s="113"/>
      <c r="E49" s="113"/>
      <c r="F49" s="114" t="s">
        <v>106</v>
      </c>
      <c r="G49" s="114"/>
      <c r="H49" s="114"/>
      <c r="I49" s="114"/>
      <c r="J49" s="114">
        <v>1.53</v>
      </c>
      <c r="K49" s="114"/>
      <c r="L49" s="114"/>
      <c r="M49" s="114"/>
      <c r="N49" s="132" t="e">
        <f t="shared" ref="N49:N64" si="1">J49*pturban</f>
        <v>#REF!</v>
      </c>
      <c r="O49" s="132"/>
      <c r="P49" s="132"/>
      <c r="Q49" s="132"/>
      <c r="R49" s="132" t="e">
        <f t="shared" ref="R49:R64" si="2">J49*ptrural</f>
        <v>#REF!</v>
      </c>
      <c r="S49" s="232"/>
      <c r="T49" s="232"/>
      <c r="U49" s="232"/>
      <c r="V49" s="51"/>
      <c r="W49" s="51"/>
      <c r="X49" s="51"/>
      <c r="Y49" s="51"/>
      <c r="Z49" s="51"/>
      <c r="AA49" s="118"/>
      <c r="AB49" s="119"/>
    </row>
    <row r="50" spans="1:28" ht="15" hidden="1" customHeight="1" x14ac:dyDescent="0.25">
      <c r="A50" s="712"/>
      <c r="B50" s="113" t="s">
        <v>107</v>
      </c>
      <c r="C50" s="113"/>
      <c r="D50" s="113"/>
      <c r="E50" s="113"/>
      <c r="F50" s="114" t="s">
        <v>109</v>
      </c>
      <c r="G50" s="114"/>
      <c r="H50" s="114"/>
      <c r="I50" s="114"/>
      <c r="J50" s="114">
        <v>1.69</v>
      </c>
      <c r="K50" s="114"/>
      <c r="L50" s="114"/>
      <c r="M50" s="114"/>
      <c r="N50" s="132" t="e">
        <f t="shared" si="1"/>
        <v>#REF!</v>
      </c>
      <c r="O50" s="132"/>
      <c r="P50" s="132"/>
      <c r="Q50" s="132"/>
      <c r="R50" s="132" t="e">
        <f>J50*ptrural</f>
        <v>#REF!</v>
      </c>
      <c r="S50" s="232"/>
      <c r="T50" s="232"/>
      <c r="U50" s="232"/>
      <c r="V50" s="51"/>
      <c r="W50" s="51"/>
      <c r="X50" s="51"/>
      <c r="Y50" s="51"/>
      <c r="Z50" s="51"/>
      <c r="AA50" s="118"/>
      <c r="AB50" s="119"/>
    </row>
    <row r="51" spans="1:28" ht="15" hidden="1" customHeight="1" x14ac:dyDescent="0.25">
      <c r="A51" s="712"/>
      <c r="B51" s="113" t="s">
        <v>110</v>
      </c>
      <c r="C51" s="113"/>
      <c r="D51" s="113"/>
      <c r="E51" s="113"/>
      <c r="F51" s="114" t="s">
        <v>112</v>
      </c>
      <c r="G51" s="114"/>
      <c r="H51" s="114"/>
      <c r="I51" s="114"/>
      <c r="J51" s="114">
        <v>1.88</v>
      </c>
      <c r="K51" s="114"/>
      <c r="L51" s="114"/>
      <c r="M51" s="114"/>
      <c r="N51" s="132" t="e">
        <f t="shared" si="1"/>
        <v>#REF!</v>
      </c>
      <c r="O51" s="132"/>
      <c r="P51" s="132"/>
      <c r="Q51" s="132"/>
      <c r="R51" s="132" t="e">
        <f t="shared" si="2"/>
        <v>#REF!</v>
      </c>
      <c r="S51" s="232"/>
      <c r="T51" s="232"/>
      <c r="U51" s="232"/>
      <c r="V51" s="51"/>
      <c r="W51" s="51"/>
      <c r="X51" s="51"/>
      <c r="Y51" s="51"/>
      <c r="Z51" s="51"/>
      <c r="AA51" s="118"/>
      <c r="AB51" s="119"/>
    </row>
    <row r="52" spans="1:28" ht="15" hidden="1" customHeight="1" x14ac:dyDescent="0.25">
      <c r="A52" s="713"/>
      <c r="B52" s="113" t="s">
        <v>113</v>
      </c>
      <c r="C52" s="113"/>
      <c r="D52" s="113"/>
      <c r="E52" s="113"/>
      <c r="F52" s="114" t="s">
        <v>115</v>
      </c>
      <c r="G52" s="114"/>
      <c r="H52" s="114"/>
      <c r="I52" s="114"/>
      <c r="J52" s="114">
        <v>1.92</v>
      </c>
      <c r="K52" s="114"/>
      <c r="L52" s="114"/>
      <c r="M52" s="114"/>
      <c r="N52" s="132" t="e">
        <f t="shared" si="1"/>
        <v>#REF!</v>
      </c>
      <c r="O52" s="132"/>
      <c r="P52" s="132"/>
      <c r="Q52" s="132"/>
      <c r="R52" s="132" t="e">
        <f t="shared" si="2"/>
        <v>#REF!</v>
      </c>
      <c r="S52" s="232"/>
      <c r="T52" s="232"/>
      <c r="U52" s="232"/>
      <c r="V52" s="51"/>
      <c r="W52" s="51"/>
      <c r="X52" s="51"/>
      <c r="Y52" s="51"/>
      <c r="Z52" s="51"/>
      <c r="AA52" s="118"/>
      <c r="AB52" s="119"/>
    </row>
    <row r="53" spans="1:28" ht="15" hidden="1" customHeight="1" x14ac:dyDescent="0.25">
      <c r="A53" s="711" t="s">
        <v>170</v>
      </c>
      <c r="B53" s="113" t="s">
        <v>104</v>
      </c>
      <c r="C53" s="113"/>
      <c r="D53" s="113"/>
      <c r="E53" s="113"/>
      <c r="F53" s="114" t="s">
        <v>117</v>
      </c>
      <c r="G53" s="114"/>
      <c r="H53" s="114"/>
      <c r="I53" s="114"/>
      <c r="J53" s="114">
        <v>1.42</v>
      </c>
      <c r="K53" s="114"/>
      <c r="L53" s="114"/>
      <c r="M53" s="114"/>
      <c r="N53" s="132" t="e">
        <f t="shared" si="1"/>
        <v>#REF!</v>
      </c>
      <c r="O53" s="132"/>
      <c r="P53" s="132"/>
      <c r="Q53" s="132"/>
      <c r="R53" s="132" t="e">
        <f t="shared" si="2"/>
        <v>#REF!</v>
      </c>
      <c r="S53" s="232"/>
      <c r="T53" s="232"/>
      <c r="U53" s="232"/>
      <c r="V53" s="51"/>
      <c r="W53" s="51"/>
      <c r="X53" s="51"/>
      <c r="Y53" s="51"/>
      <c r="Z53" s="51"/>
      <c r="AA53" s="118"/>
      <c r="AB53" s="119"/>
    </row>
    <row r="54" spans="1:28" ht="15" hidden="1" customHeight="1" x14ac:dyDescent="0.25">
      <c r="A54" s="712"/>
      <c r="B54" s="113" t="s">
        <v>107</v>
      </c>
      <c r="C54" s="113"/>
      <c r="D54" s="113"/>
      <c r="E54" s="113"/>
      <c r="F54" s="114" t="s">
        <v>119</v>
      </c>
      <c r="G54" s="114"/>
      <c r="H54" s="114"/>
      <c r="I54" s="114"/>
      <c r="J54" s="114">
        <v>1.61</v>
      </c>
      <c r="K54" s="114"/>
      <c r="L54" s="114"/>
      <c r="M54" s="114"/>
      <c r="N54" s="132" t="e">
        <f t="shared" si="1"/>
        <v>#REF!</v>
      </c>
      <c r="O54" s="132"/>
      <c r="P54" s="132"/>
      <c r="Q54" s="132"/>
      <c r="R54" s="132" t="e">
        <f t="shared" si="2"/>
        <v>#REF!</v>
      </c>
      <c r="S54" s="232"/>
      <c r="T54" s="232"/>
      <c r="U54" s="232"/>
      <c r="V54" s="51"/>
      <c r="W54" s="51"/>
      <c r="X54" s="51"/>
      <c r="Y54" s="51"/>
      <c r="Z54" s="51"/>
      <c r="AA54" s="118"/>
      <c r="AB54" s="119"/>
    </row>
    <row r="55" spans="1:28" ht="15" hidden="1" customHeight="1" x14ac:dyDescent="0.25">
      <c r="A55" s="712"/>
      <c r="B55" s="113" t="s">
        <v>110</v>
      </c>
      <c r="C55" s="113"/>
      <c r="D55" s="113"/>
      <c r="E55" s="113"/>
      <c r="F55" s="114" t="s">
        <v>121</v>
      </c>
      <c r="G55" s="114"/>
      <c r="H55" s="114"/>
      <c r="I55" s="114"/>
      <c r="J55" s="114">
        <v>1.67</v>
      </c>
      <c r="K55" s="114"/>
      <c r="L55" s="114"/>
      <c r="M55" s="114"/>
      <c r="N55" s="132" t="e">
        <f t="shared" si="1"/>
        <v>#REF!</v>
      </c>
      <c r="O55" s="132"/>
      <c r="P55" s="132"/>
      <c r="Q55" s="132"/>
      <c r="R55" s="132" t="e">
        <f t="shared" si="2"/>
        <v>#REF!</v>
      </c>
      <c r="S55" s="232"/>
      <c r="T55" s="232"/>
      <c r="U55" s="232"/>
      <c r="V55" s="51"/>
      <c r="W55" s="51"/>
      <c r="X55" s="51"/>
      <c r="Y55" s="51"/>
      <c r="Z55" s="51"/>
      <c r="AA55" s="118"/>
      <c r="AB55" s="119"/>
    </row>
    <row r="56" spans="1:28" ht="15" hidden="1" customHeight="1" x14ac:dyDescent="0.25">
      <c r="A56" s="713"/>
      <c r="B56" s="113" t="s">
        <v>113</v>
      </c>
      <c r="C56" s="113"/>
      <c r="D56" s="113"/>
      <c r="E56" s="113"/>
      <c r="F56" s="114" t="s">
        <v>123</v>
      </c>
      <c r="G56" s="114"/>
      <c r="H56" s="114"/>
      <c r="I56" s="114"/>
      <c r="J56" s="114">
        <v>1.1599999999999999</v>
      </c>
      <c r="K56" s="114"/>
      <c r="L56" s="114"/>
      <c r="M56" s="114"/>
      <c r="N56" s="132" t="e">
        <f t="shared" si="1"/>
        <v>#REF!</v>
      </c>
      <c r="O56" s="132"/>
      <c r="P56" s="132"/>
      <c r="Q56" s="132"/>
      <c r="R56" s="132" t="e">
        <f t="shared" si="2"/>
        <v>#REF!</v>
      </c>
      <c r="S56" s="232"/>
      <c r="T56" s="232"/>
      <c r="U56" s="232"/>
      <c r="V56" s="51"/>
      <c r="W56" s="51"/>
      <c r="X56" s="51"/>
      <c r="Y56" s="51"/>
      <c r="Z56" s="51"/>
      <c r="AA56" s="118"/>
      <c r="AB56" s="119"/>
    </row>
    <row r="57" spans="1:28" ht="15" hidden="1" customHeight="1" x14ac:dyDescent="0.25">
      <c r="A57" s="711" t="s">
        <v>171</v>
      </c>
      <c r="B57" s="113" t="s">
        <v>104</v>
      </c>
      <c r="C57" s="113"/>
      <c r="D57" s="113"/>
      <c r="E57" s="113"/>
      <c r="F57" s="114" t="s">
        <v>126</v>
      </c>
      <c r="G57" s="114"/>
      <c r="H57" s="114"/>
      <c r="I57" s="114"/>
      <c r="J57" s="114">
        <v>1.1299999999999999</v>
      </c>
      <c r="K57" s="114"/>
      <c r="L57" s="114"/>
      <c r="M57" s="114"/>
      <c r="N57" s="132" t="e">
        <f t="shared" si="1"/>
        <v>#REF!</v>
      </c>
      <c r="O57" s="132"/>
      <c r="P57" s="132"/>
      <c r="Q57" s="132"/>
      <c r="R57" s="132" t="e">
        <f t="shared" si="2"/>
        <v>#REF!</v>
      </c>
      <c r="S57" s="232"/>
      <c r="T57" s="232"/>
      <c r="U57" s="232"/>
      <c r="V57" s="51"/>
      <c r="W57" s="51"/>
      <c r="X57" s="51"/>
      <c r="Y57" s="51"/>
      <c r="Z57" s="51"/>
      <c r="AA57" s="118"/>
      <c r="AB57" s="119"/>
    </row>
    <row r="58" spans="1:28" ht="15" hidden="1" customHeight="1" x14ac:dyDescent="0.25">
      <c r="A58" s="712"/>
      <c r="B58" s="113" t="s">
        <v>107</v>
      </c>
      <c r="C58" s="113"/>
      <c r="D58" s="113"/>
      <c r="E58" s="113"/>
      <c r="F58" s="114" t="s">
        <v>128</v>
      </c>
      <c r="G58" s="114"/>
      <c r="H58" s="114"/>
      <c r="I58" s="114"/>
      <c r="J58" s="114">
        <v>1.42</v>
      </c>
      <c r="K58" s="114"/>
      <c r="L58" s="114"/>
      <c r="M58" s="114"/>
      <c r="N58" s="132" t="e">
        <f t="shared" si="1"/>
        <v>#REF!</v>
      </c>
      <c r="O58" s="132"/>
      <c r="P58" s="132"/>
      <c r="Q58" s="132"/>
      <c r="R58" s="132" t="e">
        <f t="shared" si="2"/>
        <v>#REF!</v>
      </c>
      <c r="S58" s="232"/>
      <c r="T58" s="232"/>
      <c r="U58" s="232"/>
      <c r="V58" s="51"/>
      <c r="W58" s="51"/>
      <c r="X58" s="51"/>
      <c r="Y58" s="51"/>
      <c r="Z58" s="51"/>
      <c r="AA58" s="118"/>
      <c r="AB58" s="119"/>
    </row>
    <row r="59" spans="1:28" ht="15" hidden="1" customHeight="1" x14ac:dyDescent="0.25">
      <c r="A59" s="712"/>
      <c r="B59" s="113" t="s">
        <v>110</v>
      </c>
      <c r="C59" s="113"/>
      <c r="D59" s="113"/>
      <c r="E59" s="113"/>
      <c r="F59" s="114" t="s">
        <v>130</v>
      </c>
      <c r="G59" s="114"/>
      <c r="H59" s="114"/>
      <c r="I59" s="114"/>
      <c r="J59" s="114">
        <v>1.52</v>
      </c>
      <c r="K59" s="114"/>
      <c r="L59" s="114"/>
      <c r="M59" s="114"/>
      <c r="N59" s="132" t="e">
        <f t="shared" si="1"/>
        <v>#REF!</v>
      </c>
      <c r="O59" s="132"/>
      <c r="P59" s="132"/>
      <c r="Q59" s="132"/>
      <c r="R59" s="132" t="e">
        <f t="shared" si="2"/>
        <v>#REF!</v>
      </c>
      <c r="S59" s="232"/>
      <c r="T59" s="232"/>
      <c r="U59" s="232"/>
      <c r="V59" s="51"/>
      <c r="W59" s="51"/>
      <c r="X59" s="51"/>
      <c r="Y59" s="51"/>
      <c r="Z59" s="51"/>
      <c r="AA59" s="118"/>
      <c r="AB59" s="119"/>
    </row>
    <row r="60" spans="1:28" ht="15" hidden="1" customHeight="1" x14ac:dyDescent="0.25">
      <c r="A60" s="713"/>
      <c r="B60" s="113" t="s">
        <v>113</v>
      </c>
      <c r="C60" s="113"/>
      <c r="D60" s="113"/>
      <c r="E60" s="113"/>
      <c r="F60" s="114" t="s">
        <v>132</v>
      </c>
      <c r="G60" s="114"/>
      <c r="H60" s="114"/>
      <c r="I60" s="114"/>
      <c r="J60" s="114">
        <v>1.0900000000000001</v>
      </c>
      <c r="K60" s="114"/>
      <c r="L60" s="114"/>
      <c r="M60" s="114"/>
      <c r="N60" s="132" t="e">
        <f t="shared" si="1"/>
        <v>#REF!</v>
      </c>
      <c r="O60" s="132"/>
      <c r="P60" s="132"/>
      <c r="Q60" s="132"/>
      <c r="R60" s="132" t="e">
        <f t="shared" si="2"/>
        <v>#REF!</v>
      </c>
      <c r="S60" s="232"/>
      <c r="T60" s="232"/>
      <c r="U60" s="232"/>
      <c r="V60" s="51"/>
      <c r="W60" s="51"/>
      <c r="X60" s="51"/>
      <c r="Y60" s="51"/>
      <c r="Z60" s="51"/>
      <c r="AA60" s="118"/>
      <c r="AB60" s="119"/>
    </row>
    <row r="61" spans="1:28" ht="15" hidden="1" customHeight="1" x14ac:dyDescent="0.25">
      <c r="A61" s="711" t="s">
        <v>172</v>
      </c>
      <c r="B61" s="113" t="s">
        <v>104</v>
      </c>
      <c r="C61" s="113"/>
      <c r="D61" s="113"/>
      <c r="E61" s="113"/>
      <c r="F61" s="114" t="s">
        <v>135</v>
      </c>
      <c r="G61" s="114"/>
      <c r="H61" s="114"/>
      <c r="I61" s="114"/>
      <c r="J61" s="114">
        <v>1.27</v>
      </c>
      <c r="K61" s="114"/>
      <c r="L61" s="114"/>
      <c r="M61" s="114"/>
      <c r="N61" s="132" t="e">
        <f t="shared" si="1"/>
        <v>#REF!</v>
      </c>
      <c r="O61" s="132"/>
      <c r="P61" s="132"/>
      <c r="Q61" s="132"/>
      <c r="R61" s="132" t="e">
        <f t="shared" si="2"/>
        <v>#REF!</v>
      </c>
      <c r="S61" s="232"/>
      <c r="T61" s="232"/>
      <c r="U61" s="232"/>
      <c r="V61" s="51"/>
      <c r="W61" s="51"/>
      <c r="X61" s="51"/>
      <c r="Y61" s="51"/>
      <c r="Z61" s="51"/>
      <c r="AA61" s="118"/>
      <c r="AB61" s="119"/>
    </row>
    <row r="62" spans="1:28" ht="15" hidden="1" customHeight="1" x14ac:dyDescent="0.25">
      <c r="A62" s="712"/>
      <c r="B62" s="113" t="s">
        <v>107</v>
      </c>
      <c r="C62" s="113"/>
      <c r="D62" s="113"/>
      <c r="E62" s="113"/>
      <c r="F62" s="114" t="s">
        <v>137</v>
      </c>
      <c r="G62" s="114"/>
      <c r="H62" s="114"/>
      <c r="I62" s="114"/>
      <c r="J62" s="114">
        <v>1.48</v>
      </c>
      <c r="K62" s="114"/>
      <c r="L62" s="114"/>
      <c r="M62" s="114"/>
      <c r="N62" s="132" t="e">
        <f t="shared" si="1"/>
        <v>#REF!</v>
      </c>
      <c r="O62" s="132"/>
      <c r="P62" s="132"/>
      <c r="Q62" s="132"/>
      <c r="R62" s="132" t="e">
        <f>J62*ptrural</f>
        <v>#REF!</v>
      </c>
      <c r="S62" s="232"/>
      <c r="T62" s="232"/>
      <c r="U62" s="232"/>
      <c r="V62" s="51"/>
      <c r="W62" s="51"/>
      <c r="X62" s="51"/>
      <c r="Y62" s="51"/>
      <c r="Z62" s="51"/>
      <c r="AA62" s="118"/>
      <c r="AB62" s="119"/>
    </row>
    <row r="63" spans="1:28" ht="15" hidden="1" customHeight="1" x14ac:dyDescent="0.25">
      <c r="A63" s="712"/>
      <c r="B63" s="113" t="s">
        <v>110</v>
      </c>
      <c r="C63" s="113"/>
      <c r="D63" s="113"/>
      <c r="E63" s="113"/>
      <c r="F63" s="114" t="s">
        <v>139</v>
      </c>
      <c r="G63" s="114"/>
      <c r="H63" s="114"/>
      <c r="I63" s="114"/>
      <c r="J63" s="114">
        <v>1.55</v>
      </c>
      <c r="K63" s="114"/>
      <c r="L63" s="114"/>
      <c r="M63" s="114"/>
      <c r="N63" s="132" t="e">
        <f t="shared" si="1"/>
        <v>#REF!</v>
      </c>
      <c r="O63" s="132"/>
      <c r="P63" s="132"/>
      <c r="Q63" s="132"/>
      <c r="R63" s="132" t="e">
        <f t="shared" si="2"/>
        <v>#REF!</v>
      </c>
      <c r="S63" s="232"/>
      <c r="T63" s="232"/>
      <c r="U63" s="232"/>
      <c r="V63" s="51"/>
      <c r="W63" s="51"/>
      <c r="X63" s="51"/>
      <c r="Y63" s="51"/>
      <c r="Z63" s="51"/>
      <c r="AA63" s="118"/>
      <c r="AB63" s="119"/>
    </row>
    <row r="64" spans="1:28" ht="15" hidden="1" customHeight="1" x14ac:dyDescent="0.25">
      <c r="A64" s="713"/>
      <c r="B64" s="113" t="s">
        <v>113</v>
      </c>
      <c r="C64" s="113"/>
      <c r="D64" s="113"/>
      <c r="E64" s="113"/>
      <c r="F64" s="114" t="s">
        <v>141</v>
      </c>
      <c r="G64" s="114"/>
      <c r="H64" s="114"/>
      <c r="I64" s="114"/>
      <c r="J64" s="114">
        <v>1.08</v>
      </c>
      <c r="K64" s="114"/>
      <c r="L64" s="114"/>
      <c r="M64" s="114"/>
      <c r="N64" s="132" t="e">
        <f t="shared" si="1"/>
        <v>#REF!</v>
      </c>
      <c r="O64" s="132"/>
      <c r="P64" s="132"/>
      <c r="Q64" s="132"/>
      <c r="R64" s="132" t="e">
        <f t="shared" si="2"/>
        <v>#REF!</v>
      </c>
      <c r="S64" s="232"/>
      <c r="T64" s="232"/>
      <c r="U64" s="232"/>
      <c r="V64" s="51"/>
      <c r="W64" s="51"/>
      <c r="X64" s="51"/>
      <c r="Y64" s="51"/>
      <c r="Z64" s="51"/>
      <c r="AA64" s="118"/>
      <c r="AB64" s="119"/>
    </row>
    <row r="65" spans="1:48" ht="15" hidden="1" customHeight="1" x14ac:dyDescent="0.25">
      <c r="A65" s="49"/>
      <c r="B65" s="50"/>
      <c r="C65" s="50"/>
      <c r="D65" s="50"/>
      <c r="E65" s="50"/>
      <c r="F65" s="271"/>
      <c r="G65" s="271"/>
      <c r="H65" s="271"/>
      <c r="I65" s="271"/>
      <c r="J65" s="271"/>
      <c r="K65" s="271"/>
      <c r="L65" s="271"/>
      <c r="M65" s="271"/>
      <c r="N65" s="271"/>
      <c r="O65" s="271"/>
      <c r="P65" s="271"/>
      <c r="Q65" s="271"/>
      <c r="R65" s="51"/>
      <c r="S65" s="51"/>
      <c r="T65" s="51"/>
      <c r="U65" s="51"/>
      <c r="V65" s="51"/>
      <c r="W65" s="51"/>
      <c r="X65" s="51"/>
      <c r="Y65" s="51"/>
      <c r="Z65" s="51"/>
      <c r="AA65" s="118"/>
      <c r="AB65" s="119"/>
    </row>
    <row r="66" spans="1:48" ht="15" hidden="1" customHeight="1" x14ac:dyDescent="0.25">
      <c r="A66" s="49"/>
      <c r="B66" s="50"/>
      <c r="C66" s="50"/>
      <c r="D66" s="50"/>
      <c r="E66" s="50"/>
      <c r="F66" s="271"/>
      <c r="G66" s="271"/>
      <c r="H66" s="271"/>
      <c r="I66" s="271"/>
      <c r="J66" s="52" t="s">
        <v>143</v>
      </c>
      <c r="K66" s="52"/>
      <c r="L66" s="52"/>
      <c r="M66" s="52"/>
      <c r="N66" s="1" t="s">
        <v>144</v>
      </c>
      <c r="O66" s="1"/>
      <c r="P66" s="1"/>
      <c r="Q66" s="1"/>
      <c r="R66" s="1" t="s">
        <v>145</v>
      </c>
      <c r="S66" s="1"/>
      <c r="T66" s="1"/>
      <c r="U66" s="1"/>
    </row>
    <row r="67" spans="1:48" ht="15" hidden="1" customHeight="1" x14ac:dyDescent="0.25">
      <c r="A67" s="49"/>
      <c r="B67" s="50"/>
      <c r="C67" s="50"/>
      <c r="D67" s="50"/>
      <c r="E67" s="50"/>
      <c r="F67" s="271"/>
      <c r="G67" s="271"/>
      <c r="H67" s="271"/>
      <c r="I67" s="271"/>
      <c r="J67" s="1" t="s">
        <v>146</v>
      </c>
      <c r="K67" s="1"/>
      <c r="L67" s="1"/>
      <c r="M67" s="1"/>
      <c r="N67" s="144" t="s">
        <v>130</v>
      </c>
      <c r="O67" s="144"/>
      <c r="P67" s="144"/>
      <c r="Q67" s="144"/>
      <c r="R67" s="10">
        <f>IF(N67="",0,VLOOKUP(N67,ptot1,3,0))</f>
        <v>0</v>
      </c>
      <c r="S67" s="370"/>
      <c r="T67" s="370"/>
      <c r="U67" s="370"/>
    </row>
    <row r="68" spans="1:48" ht="15" hidden="1" customHeight="1" x14ac:dyDescent="0.25">
      <c r="A68" s="49"/>
      <c r="B68" s="50"/>
      <c r="C68" s="50"/>
      <c r="D68" s="50"/>
      <c r="E68" s="50"/>
      <c r="F68" s="271"/>
      <c r="G68" s="271"/>
      <c r="H68" s="271"/>
      <c r="I68" s="271"/>
      <c r="J68" s="1" t="s">
        <v>147</v>
      </c>
      <c r="K68" s="1"/>
      <c r="L68" s="1"/>
      <c r="M68" s="1"/>
      <c r="N68" s="190"/>
      <c r="O68" s="190"/>
      <c r="P68" s="190"/>
      <c r="Q68" s="190"/>
      <c r="R68" s="10">
        <f>IF(N68="",0,VLOOKUP(N68,ptot1,5))</f>
        <v>0</v>
      </c>
      <c r="S68" s="370"/>
      <c r="T68" s="370"/>
      <c r="U68" s="370"/>
    </row>
    <row r="69" spans="1:48" ht="15" hidden="1" customHeight="1" x14ac:dyDescent="0.25">
      <c r="A69" s="49"/>
      <c r="B69" s="50"/>
      <c r="C69" s="50"/>
      <c r="D69" s="50"/>
      <c r="E69" s="50"/>
      <c r="F69" s="271"/>
      <c r="G69" s="271"/>
      <c r="H69" s="271"/>
      <c r="I69" s="271"/>
      <c r="N69" s="1" t="s">
        <v>145</v>
      </c>
      <c r="O69" s="1"/>
      <c r="P69" s="1"/>
      <c r="Q69" s="1"/>
      <c r="R69" s="370">
        <f>IF(AND(R67&lt;&gt;0,R68&lt;&gt;0),0,IF(R67&lt;&gt;0,R67,R68))</f>
        <v>0</v>
      </c>
      <c r="S69" s="370"/>
      <c r="T69" s="370"/>
      <c r="U69" s="370"/>
    </row>
    <row r="70" spans="1:48" ht="15" hidden="1" customHeight="1" x14ac:dyDescent="0.25">
      <c r="A70" s="49"/>
      <c r="B70" s="50"/>
      <c r="C70" s="50"/>
      <c r="D70" s="50"/>
      <c r="E70" s="50"/>
      <c r="F70" s="271"/>
      <c r="G70" s="271"/>
      <c r="H70" s="271"/>
      <c r="I70" s="271"/>
      <c r="J70" s="271"/>
      <c r="K70" s="271"/>
      <c r="L70" s="271"/>
      <c r="M70" s="271"/>
      <c r="N70" s="271"/>
      <c r="O70" s="271"/>
      <c r="P70" s="271"/>
      <c r="Q70" s="271"/>
      <c r="R70" s="51"/>
      <c r="S70" s="51"/>
      <c r="T70" s="51"/>
      <c r="U70" s="51"/>
      <c r="AB70" s="370"/>
    </row>
    <row r="71" spans="1:48" ht="31.15" hidden="1" customHeight="1" x14ac:dyDescent="0.35">
      <c r="A71" s="131" t="s">
        <v>152</v>
      </c>
    </row>
    <row r="72" spans="1:48" ht="31.15" hidden="1" customHeight="1" x14ac:dyDescent="0.35">
      <c r="A72" s="74" t="s">
        <v>1</v>
      </c>
    </row>
    <row r="73" spans="1:48" hidden="1" x14ac:dyDescent="0.25">
      <c r="A73" s="653" t="s">
        <v>153</v>
      </c>
      <c r="B73" s="654"/>
      <c r="C73" s="422"/>
      <c r="D73" s="422"/>
      <c r="E73" s="422"/>
      <c r="F73" s="653" t="s">
        <v>154</v>
      </c>
      <c r="G73" s="653"/>
      <c r="H73" s="653"/>
      <c r="I73" s="653"/>
      <c r="J73" s="654"/>
      <c r="K73" s="654"/>
      <c r="L73" s="654"/>
      <c r="M73" s="654"/>
      <c r="N73" s="654"/>
      <c r="O73" s="654"/>
      <c r="P73" s="654"/>
      <c r="Q73" s="654"/>
      <c r="R73" s="654"/>
      <c r="S73" s="422"/>
      <c r="T73" s="422"/>
      <c r="U73" s="422"/>
      <c r="V73" s="653" t="s">
        <v>21</v>
      </c>
      <c r="W73" s="653"/>
      <c r="X73" s="653"/>
      <c r="Y73" s="653"/>
      <c r="Z73" s="653"/>
      <c r="AA73" s="654"/>
      <c r="AB73" s="654"/>
      <c r="AC73" s="659" t="s">
        <v>155</v>
      </c>
      <c r="AD73" s="659"/>
      <c r="AE73" s="659"/>
      <c r="AF73" s="654"/>
      <c r="AG73" s="654"/>
    </row>
    <row r="74" spans="1:48" hidden="1" x14ac:dyDescent="0.25">
      <c r="A74" s="654"/>
      <c r="B74" s="654"/>
      <c r="C74" s="422"/>
      <c r="D74" s="422"/>
      <c r="E74" s="422"/>
      <c r="F74" s="654"/>
      <c r="G74" s="654"/>
      <c r="H74" s="654"/>
      <c r="I74" s="654"/>
      <c r="J74" s="654"/>
      <c r="K74" s="654"/>
      <c r="L74" s="654"/>
      <c r="M74" s="654"/>
      <c r="N74" s="654"/>
      <c r="O74" s="654"/>
      <c r="P74" s="654"/>
      <c r="Q74" s="654"/>
      <c r="R74" s="654"/>
      <c r="S74" s="422"/>
      <c r="T74" s="422"/>
      <c r="U74" s="422"/>
      <c r="V74" s="654"/>
      <c r="W74" s="654"/>
      <c r="X74" s="654"/>
      <c r="Y74" s="654"/>
      <c r="Z74" s="654"/>
      <c r="AA74" s="654"/>
      <c r="AB74" s="654"/>
      <c r="AC74" s="660"/>
      <c r="AD74" s="660"/>
      <c r="AE74" s="660"/>
      <c r="AF74" s="654"/>
      <c r="AG74" s="654"/>
    </row>
    <row r="75" spans="1:48" hidden="1" x14ac:dyDescent="0.25">
      <c r="A75" s="654"/>
      <c r="B75" s="654"/>
      <c r="C75" s="422"/>
      <c r="D75" s="422"/>
      <c r="E75" s="422"/>
      <c r="F75" s="654"/>
      <c r="G75" s="654"/>
      <c r="H75" s="654"/>
      <c r="I75" s="654"/>
      <c r="J75" s="654"/>
      <c r="K75" s="654"/>
      <c r="L75" s="654"/>
      <c r="M75" s="654"/>
      <c r="N75" s="654"/>
      <c r="O75" s="654"/>
      <c r="P75" s="654"/>
      <c r="Q75" s="654"/>
      <c r="R75" s="654"/>
      <c r="S75" s="422"/>
      <c r="T75" s="422"/>
      <c r="U75" s="422"/>
      <c r="V75" s="654"/>
      <c r="W75" s="654"/>
      <c r="X75" s="654"/>
      <c r="Y75" s="654"/>
      <c r="Z75" s="654"/>
      <c r="AA75" s="654"/>
      <c r="AB75" s="654"/>
      <c r="AC75" s="660"/>
      <c r="AD75" s="660"/>
      <c r="AE75" s="660"/>
      <c r="AF75" s="654"/>
      <c r="AG75" s="654"/>
    </row>
    <row r="76" spans="1:48" hidden="1" x14ac:dyDescent="0.25">
      <c r="A76" s="631" t="s">
        <v>156</v>
      </c>
      <c r="B76" s="637"/>
      <c r="C76" s="357"/>
      <c r="D76" s="357"/>
      <c r="E76" s="357"/>
      <c r="F76" s="631" t="e">
        <f>VLOOKUP(A76,clincat,2,0)</f>
        <v>#REF!</v>
      </c>
      <c r="G76" s="631"/>
      <c r="H76" s="631"/>
      <c r="I76" s="631"/>
      <c r="J76" s="654"/>
      <c r="K76" s="654"/>
      <c r="L76" s="654"/>
      <c r="M76" s="654"/>
      <c r="N76" s="654"/>
      <c r="O76" s="654"/>
      <c r="P76" s="654"/>
      <c r="Q76" s="654"/>
      <c r="R76" s="654"/>
      <c r="S76" s="422"/>
      <c r="T76" s="422"/>
      <c r="U76" s="422"/>
      <c r="V76" s="631" t="e">
        <f>VLOOKUP(A76,clincat,3,0)</f>
        <v>#REF!</v>
      </c>
      <c r="W76" s="631"/>
      <c r="X76" s="631"/>
      <c r="Y76" s="631"/>
      <c r="Z76" s="631"/>
      <c r="AA76" s="637"/>
      <c r="AB76" s="637"/>
      <c r="AC76" s="682" t="e">
        <f>VLOOKUP(A76,clincat,4,0)</f>
        <v>#REF!</v>
      </c>
      <c r="AD76" s="682"/>
      <c r="AE76" s="682"/>
      <c r="AF76" s="637"/>
      <c r="AG76" s="637"/>
    </row>
    <row r="77" spans="1:48" hidden="1" x14ac:dyDescent="0.25">
      <c r="A77" s="631"/>
      <c r="B77" s="637"/>
      <c r="C77" s="357"/>
      <c r="D77" s="357"/>
      <c r="E77" s="357"/>
      <c r="F77" s="631"/>
      <c r="G77" s="631"/>
      <c r="H77" s="631"/>
      <c r="I77" s="631"/>
      <c r="J77" s="654"/>
      <c r="K77" s="654"/>
      <c r="L77" s="654"/>
      <c r="M77" s="654"/>
      <c r="N77" s="654"/>
      <c r="O77" s="654"/>
      <c r="P77" s="654"/>
      <c r="Q77" s="654"/>
      <c r="R77" s="654"/>
      <c r="S77" s="422"/>
      <c r="T77" s="422"/>
      <c r="U77" s="422"/>
      <c r="V77" s="631"/>
      <c r="W77" s="631"/>
      <c r="X77" s="631"/>
      <c r="Y77" s="631"/>
      <c r="Z77" s="631"/>
      <c r="AA77" s="637"/>
      <c r="AB77" s="637"/>
      <c r="AC77" s="682"/>
      <c r="AD77" s="682"/>
      <c r="AE77" s="682"/>
      <c r="AF77" s="637"/>
      <c r="AG77" s="637"/>
    </row>
    <row r="78" spans="1:48" hidden="1" x14ac:dyDescent="0.25">
      <c r="A78" s="653" t="s">
        <v>157</v>
      </c>
      <c r="B78" s="654"/>
      <c r="C78" s="422"/>
      <c r="D78" s="422"/>
      <c r="E78" s="422"/>
      <c r="F78" s="653" t="s">
        <v>158</v>
      </c>
      <c r="G78" s="653"/>
      <c r="H78" s="653"/>
      <c r="I78" s="653"/>
      <c r="J78" s="654"/>
      <c r="K78" s="654"/>
      <c r="L78" s="654"/>
      <c r="M78" s="654"/>
      <c r="N78" s="654"/>
      <c r="O78" s="654"/>
      <c r="P78" s="654"/>
      <c r="Q78" s="654"/>
      <c r="R78" s="654"/>
      <c r="S78" s="422"/>
      <c r="T78" s="422"/>
      <c r="U78" s="422"/>
      <c r="V78" s="653" t="s">
        <v>14</v>
      </c>
      <c r="W78" s="653"/>
      <c r="X78" s="653"/>
      <c r="Y78" s="653"/>
      <c r="Z78" s="653"/>
      <c r="AA78" s="654"/>
      <c r="AB78" s="654"/>
      <c r="AC78" s="1"/>
      <c r="AD78" s="1"/>
      <c r="AE78" s="1"/>
      <c r="AF78" s="276"/>
      <c r="AV78" s="1"/>
    </row>
    <row r="79" spans="1:48" hidden="1" x14ac:dyDescent="0.25">
      <c r="A79" s="654"/>
      <c r="B79" s="654"/>
      <c r="C79" s="422"/>
      <c r="D79" s="422"/>
      <c r="E79" s="422"/>
      <c r="F79" s="654"/>
      <c r="G79" s="654"/>
      <c r="H79" s="654"/>
      <c r="I79" s="654"/>
      <c r="J79" s="654"/>
      <c r="K79" s="654"/>
      <c r="L79" s="654"/>
      <c r="M79" s="654"/>
      <c r="N79" s="654"/>
      <c r="O79" s="654"/>
      <c r="P79" s="654"/>
      <c r="Q79" s="654"/>
      <c r="R79" s="654"/>
      <c r="S79" s="422"/>
      <c r="T79" s="422"/>
      <c r="U79" s="422"/>
      <c r="V79" s="654"/>
      <c r="W79" s="654"/>
      <c r="X79" s="654"/>
      <c r="Y79" s="654"/>
      <c r="Z79" s="654"/>
      <c r="AA79" s="654"/>
      <c r="AB79" s="654"/>
      <c r="AF79" s="276"/>
    </row>
    <row r="80" spans="1:48" hidden="1" x14ac:dyDescent="0.25">
      <c r="A80" s="654"/>
      <c r="B80" s="654"/>
      <c r="C80" s="422"/>
      <c r="D80" s="422"/>
      <c r="E80" s="422"/>
      <c r="F80" s="654"/>
      <c r="G80" s="654"/>
      <c r="H80" s="654"/>
      <c r="I80" s="654"/>
      <c r="J80" s="654"/>
      <c r="K80" s="654"/>
      <c r="L80" s="654"/>
      <c r="M80" s="654"/>
      <c r="N80" s="654"/>
      <c r="O80" s="654"/>
      <c r="P80" s="654"/>
      <c r="Q80" s="654"/>
      <c r="R80" s="654"/>
      <c r="S80" s="422"/>
      <c r="T80" s="422"/>
      <c r="U80" s="422"/>
      <c r="V80" s="654"/>
      <c r="W80" s="654"/>
      <c r="X80" s="654"/>
      <c r="Y80" s="654"/>
      <c r="Z80" s="654"/>
      <c r="AA80" s="654"/>
      <c r="AB80" s="654"/>
      <c r="AF80" s="276"/>
    </row>
    <row r="81" spans="1:32" hidden="1" x14ac:dyDescent="0.25">
      <c r="A81" s="631">
        <v>16076</v>
      </c>
      <c r="B81" s="637"/>
      <c r="C81" s="357"/>
      <c r="D81" s="357"/>
      <c r="E81" s="357"/>
      <c r="F81" s="631" t="e">
        <f>VLOOKUP(A81,nonortho,2,0)</f>
        <v>#REF!</v>
      </c>
      <c r="G81" s="631"/>
      <c r="H81" s="631"/>
      <c r="I81" s="631"/>
      <c r="J81" s="654"/>
      <c r="K81" s="654"/>
      <c r="L81" s="654"/>
      <c r="M81" s="654"/>
      <c r="N81" s="654"/>
      <c r="O81" s="654"/>
      <c r="P81" s="654"/>
      <c r="Q81" s="654"/>
      <c r="R81" s="654"/>
      <c r="S81" s="422"/>
      <c r="T81" s="422"/>
      <c r="U81" s="422"/>
      <c r="V81" s="631" t="e">
        <f>VLOOKUP(A81,nonortho,3,0)</f>
        <v>#REF!</v>
      </c>
      <c r="W81" s="631"/>
      <c r="X81" s="631"/>
      <c r="Y81" s="631"/>
      <c r="Z81" s="631"/>
      <c r="AA81" s="637"/>
      <c r="AB81" s="637"/>
      <c r="AF81" s="276"/>
    </row>
    <row r="82" spans="1:32" hidden="1" x14ac:dyDescent="0.25">
      <c r="A82" s="631"/>
      <c r="B82" s="637"/>
      <c r="C82" s="357"/>
      <c r="D82" s="357"/>
      <c r="E82" s="357"/>
      <c r="F82" s="631"/>
      <c r="G82" s="631"/>
      <c r="H82" s="631"/>
      <c r="I82" s="631"/>
      <c r="J82" s="654"/>
      <c r="K82" s="654"/>
      <c r="L82" s="654"/>
      <c r="M82" s="654"/>
      <c r="N82" s="654"/>
      <c r="O82" s="654"/>
      <c r="P82" s="654"/>
      <c r="Q82" s="654"/>
      <c r="R82" s="654"/>
      <c r="S82" s="422"/>
      <c r="T82" s="422"/>
      <c r="U82" s="422"/>
      <c r="V82" s="631"/>
      <c r="W82" s="631"/>
      <c r="X82" s="631"/>
      <c r="Y82" s="631"/>
      <c r="Z82" s="631"/>
      <c r="AA82" s="637"/>
      <c r="AB82" s="637"/>
      <c r="AF82" s="276"/>
    </row>
    <row r="83" spans="1:32" hidden="1" x14ac:dyDescent="0.25">
      <c r="A83" s="653" t="s">
        <v>159</v>
      </c>
      <c r="B83" s="654"/>
      <c r="C83" s="422"/>
      <c r="D83" s="422"/>
      <c r="E83" s="422"/>
      <c r="F83" s="653" t="s">
        <v>158</v>
      </c>
      <c r="G83" s="653"/>
      <c r="H83" s="653"/>
      <c r="I83" s="653"/>
      <c r="J83" s="654"/>
      <c r="K83" s="654"/>
      <c r="L83" s="654"/>
      <c r="M83" s="654"/>
      <c r="N83" s="654"/>
      <c r="O83" s="654"/>
      <c r="P83" s="654"/>
      <c r="Q83" s="654"/>
      <c r="R83" s="654"/>
      <c r="S83" s="422"/>
      <c r="T83" s="422"/>
      <c r="U83" s="422"/>
      <c r="V83" s="653" t="s">
        <v>14</v>
      </c>
      <c r="W83" s="653"/>
      <c r="X83" s="653"/>
      <c r="Y83" s="653"/>
      <c r="Z83" s="653"/>
      <c r="AA83" s="654"/>
      <c r="AB83" s="654"/>
      <c r="AF83" s="276"/>
    </row>
    <row r="84" spans="1:32" hidden="1" x14ac:dyDescent="0.25">
      <c r="A84" s="654"/>
      <c r="B84" s="654"/>
      <c r="C84" s="422"/>
      <c r="D84" s="422"/>
      <c r="E84" s="422"/>
      <c r="F84" s="654"/>
      <c r="G84" s="654"/>
      <c r="H84" s="654"/>
      <c r="I84" s="654"/>
      <c r="J84" s="654"/>
      <c r="K84" s="654"/>
      <c r="L84" s="654"/>
      <c r="M84" s="654"/>
      <c r="N84" s="654"/>
      <c r="O84" s="654"/>
      <c r="P84" s="654"/>
      <c r="Q84" s="654"/>
      <c r="R84" s="654"/>
      <c r="S84" s="422"/>
      <c r="T84" s="422"/>
      <c r="U84" s="422"/>
      <c r="V84" s="654"/>
      <c r="W84" s="654"/>
      <c r="X84" s="654"/>
      <c r="Y84" s="654"/>
      <c r="Z84" s="654"/>
      <c r="AA84" s="654"/>
      <c r="AB84" s="654"/>
      <c r="AF84" s="276"/>
    </row>
    <row r="85" spans="1:32" hidden="1" x14ac:dyDescent="0.25">
      <c r="A85" s="654"/>
      <c r="B85" s="654"/>
      <c r="C85" s="422"/>
      <c r="D85" s="422"/>
      <c r="E85" s="422"/>
      <c r="F85" s="654"/>
      <c r="G85" s="654"/>
      <c r="H85" s="654"/>
      <c r="I85" s="654"/>
      <c r="J85" s="654"/>
      <c r="K85" s="654"/>
      <c r="L85" s="654"/>
      <c r="M85" s="654"/>
      <c r="N85" s="654"/>
      <c r="O85" s="654"/>
      <c r="P85" s="654"/>
      <c r="Q85" s="654"/>
      <c r="R85" s="654"/>
      <c r="S85" s="422"/>
      <c r="T85" s="422"/>
      <c r="U85" s="422"/>
      <c r="V85" s="654"/>
      <c r="W85" s="654"/>
      <c r="X85" s="654"/>
      <c r="Y85" s="654"/>
      <c r="Z85" s="654"/>
      <c r="AA85" s="654"/>
      <c r="AB85" s="654"/>
      <c r="AF85" s="276"/>
    </row>
    <row r="86" spans="1:32" hidden="1" x14ac:dyDescent="0.25">
      <c r="A86" s="631" t="s">
        <v>160</v>
      </c>
      <c r="B86" s="637"/>
      <c r="C86" s="357"/>
      <c r="D86" s="357"/>
      <c r="E86" s="357"/>
      <c r="F86" s="631" t="e">
        <f>VLOOKUP(A86,ortho,2,0)</f>
        <v>#REF!</v>
      </c>
      <c r="G86" s="631"/>
      <c r="H86" s="631"/>
      <c r="I86" s="631"/>
      <c r="J86" s="654"/>
      <c r="K86" s="654"/>
      <c r="L86" s="654"/>
      <c r="M86" s="654"/>
      <c r="N86" s="654"/>
      <c r="O86" s="654"/>
      <c r="P86" s="654"/>
      <c r="Q86" s="654"/>
      <c r="R86" s="654"/>
      <c r="S86" s="422"/>
      <c r="T86" s="422"/>
      <c r="U86" s="422"/>
      <c r="V86" s="631" t="e">
        <f>VLOOKUP(A86,ortho,3,0)</f>
        <v>#REF!</v>
      </c>
      <c r="W86" s="631"/>
      <c r="X86" s="631"/>
      <c r="Y86" s="631"/>
      <c r="Z86" s="631"/>
      <c r="AA86" s="637"/>
      <c r="AB86" s="637"/>
      <c r="AF86" s="276"/>
    </row>
    <row r="87" spans="1:32" hidden="1" x14ac:dyDescent="0.25">
      <c r="A87" s="631"/>
      <c r="B87" s="637"/>
      <c r="C87" s="357"/>
      <c r="D87" s="357"/>
      <c r="E87" s="357"/>
      <c r="F87" s="631"/>
      <c r="G87" s="631"/>
      <c r="H87" s="631"/>
      <c r="I87" s="631"/>
      <c r="J87" s="654"/>
      <c r="K87" s="654"/>
      <c r="L87" s="654"/>
      <c r="M87" s="654"/>
      <c r="N87" s="654"/>
      <c r="O87" s="654"/>
      <c r="P87" s="654"/>
      <c r="Q87" s="654"/>
      <c r="R87" s="654"/>
      <c r="S87" s="422"/>
      <c r="T87" s="422"/>
      <c r="U87" s="422"/>
      <c r="V87" s="631"/>
      <c r="W87" s="631"/>
      <c r="X87" s="631"/>
      <c r="Y87" s="631"/>
      <c r="Z87" s="631"/>
      <c r="AA87" s="637"/>
      <c r="AB87" s="637"/>
      <c r="AF87" s="276"/>
    </row>
    <row r="88" spans="1:32" ht="15" hidden="1" customHeight="1" x14ac:dyDescent="0.25">
      <c r="A88" s="49"/>
      <c r="B88" s="50"/>
      <c r="C88" s="50"/>
      <c r="D88" s="50"/>
      <c r="E88" s="50"/>
      <c r="F88" s="271"/>
      <c r="G88" s="271"/>
      <c r="H88" s="271"/>
      <c r="I88" s="271"/>
      <c r="J88" s="271"/>
      <c r="K88" s="271"/>
      <c r="L88" s="271"/>
      <c r="M88" s="271"/>
      <c r="N88" s="271"/>
      <c r="O88" s="271"/>
      <c r="P88" s="271"/>
      <c r="Q88" s="271"/>
      <c r="R88" s="51"/>
      <c r="S88" s="51"/>
      <c r="T88" s="51"/>
      <c r="U88" s="51"/>
      <c r="V88" s="51"/>
      <c r="W88" s="51"/>
      <c r="X88" s="51"/>
      <c r="Y88" s="51"/>
      <c r="Z88" s="51"/>
      <c r="AA88" s="51"/>
      <c r="AB88" s="51"/>
    </row>
    <row r="89" spans="1:32" ht="36" hidden="1" customHeight="1" x14ac:dyDescent="0.35">
      <c r="A89" s="74" t="s">
        <v>22</v>
      </c>
      <c r="B89" s="1"/>
      <c r="C89" s="1"/>
      <c r="D89" s="1"/>
      <c r="E89" s="1"/>
      <c r="F89" s="1"/>
      <c r="G89" s="1"/>
      <c r="H89" s="1"/>
      <c r="I89" s="1"/>
      <c r="J89" s="1"/>
      <c r="K89" s="1"/>
      <c r="L89" s="1"/>
      <c r="M89" s="1"/>
      <c r="N89" s="1"/>
      <c r="O89" s="1"/>
      <c r="P89" s="1"/>
      <c r="Q89" s="1"/>
      <c r="R89" s="1"/>
      <c r="S89" s="1"/>
      <c r="T89" s="1"/>
      <c r="U89" s="1"/>
    </row>
    <row r="90" spans="1:32" ht="18.75" hidden="1" customHeight="1" x14ac:dyDescent="0.25">
      <c r="A90" s="632" t="s">
        <v>25</v>
      </c>
      <c r="B90" s="633"/>
      <c r="C90" s="633"/>
      <c r="D90" s="633"/>
      <c r="E90" s="633"/>
      <c r="F90" s="633"/>
      <c r="G90" s="633"/>
      <c r="H90" s="633"/>
      <c r="I90" s="633"/>
      <c r="J90" s="633"/>
      <c r="K90" s="633"/>
      <c r="L90" s="633"/>
      <c r="M90" s="633"/>
      <c r="N90" s="633"/>
      <c r="O90" s="633"/>
      <c r="P90" s="633"/>
      <c r="Q90" s="633"/>
      <c r="R90" s="633"/>
      <c r="S90" s="219"/>
      <c r="T90" s="219"/>
      <c r="U90" s="219"/>
    </row>
    <row r="91" spans="1:32" hidden="1" x14ac:dyDescent="0.25">
      <c r="A91" s="681" t="s">
        <v>27</v>
      </c>
      <c r="B91" s="676"/>
      <c r="C91" s="676"/>
      <c r="D91" s="676"/>
      <c r="E91" s="676"/>
      <c r="F91" s="676"/>
      <c r="G91" s="676"/>
      <c r="H91" s="676"/>
      <c r="I91" s="676"/>
      <c r="J91" s="676"/>
      <c r="K91" s="676"/>
      <c r="L91" s="676"/>
      <c r="M91" s="676"/>
      <c r="N91" s="676"/>
      <c r="O91" s="431"/>
      <c r="P91" s="431"/>
      <c r="Q91" s="431"/>
      <c r="R91" s="115" t="s">
        <v>28</v>
      </c>
      <c r="S91" s="220"/>
      <c r="T91" s="220"/>
      <c r="U91" s="220"/>
    </row>
    <row r="92" spans="1:32" hidden="1" x14ac:dyDescent="0.25">
      <c r="A92" s="366" t="s">
        <v>30</v>
      </c>
      <c r="B92" s="675" t="s">
        <v>31</v>
      </c>
      <c r="C92" s="675"/>
      <c r="D92" s="675"/>
      <c r="E92" s="675"/>
      <c r="F92" s="676"/>
      <c r="G92" s="676"/>
      <c r="H92" s="676"/>
      <c r="I92" s="676"/>
      <c r="J92" s="676"/>
      <c r="K92" s="676"/>
      <c r="L92" s="676"/>
      <c r="M92" s="676"/>
      <c r="N92" s="676"/>
      <c r="O92" s="431"/>
      <c r="P92" s="431"/>
      <c r="Q92" s="431"/>
      <c r="R92" s="116" t="s">
        <v>32</v>
      </c>
      <c r="S92" s="221"/>
      <c r="T92" s="221"/>
      <c r="U92" s="221"/>
    </row>
    <row r="93" spans="1:32" hidden="1" x14ac:dyDescent="0.25">
      <c r="A93" s="116" t="s">
        <v>34</v>
      </c>
      <c r="B93" s="675" t="s">
        <v>35</v>
      </c>
      <c r="C93" s="675"/>
      <c r="D93" s="675"/>
      <c r="E93" s="675"/>
      <c r="F93" s="676"/>
      <c r="G93" s="676"/>
      <c r="H93" s="676"/>
      <c r="I93" s="676"/>
      <c r="J93" s="676"/>
      <c r="K93" s="676"/>
      <c r="L93" s="676"/>
      <c r="M93" s="676"/>
      <c r="N93" s="676"/>
      <c r="O93" s="431"/>
      <c r="P93" s="431"/>
      <c r="Q93" s="431"/>
      <c r="R93" s="116" t="s">
        <v>36</v>
      </c>
      <c r="S93" s="221"/>
      <c r="T93" s="221"/>
      <c r="U93" s="221"/>
    </row>
    <row r="94" spans="1:32" hidden="1" x14ac:dyDescent="0.25">
      <c r="A94" s="117" t="s">
        <v>38</v>
      </c>
      <c r="B94" s="675" t="s">
        <v>39</v>
      </c>
      <c r="C94" s="675"/>
      <c r="D94" s="675"/>
      <c r="E94" s="675"/>
      <c r="F94" s="676"/>
      <c r="G94" s="676"/>
      <c r="H94" s="676"/>
      <c r="I94" s="676"/>
      <c r="J94" s="676"/>
      <c r="K94" s="676"/>
      <c r="L94" s="676"/>
      <c r="M94" s="676"/>
      <c r="N94" s="676"/>
      <c r="O94" s="431"/>
      <c r="P94" s="431"/>
      <c r="Q94" s="431"/>
      <c r="R94" s="116" t="s">
        <v>40</v>
      </c>
      <c r="S94" s="221"/>
      <c r="T94" s="221"/>
      <c r="U94" s="221"/>
    </row>
    <row r="95" spans="1:32" hidden="1" x14ac:dyDescent="0.25">
      <c r="A95" s="117" t="s">
        <v>43</v>
      </c>
      <c r="B95" s="675" t="s">
        <v>44</v>
      </c>
      <c r="C95" s="675"/>
      <c r="D95" s="675"/>
      <c r="E95" s="675"/>
      <c r="F95" s="676"/>
      <c r="G95" s="676"/>
      <c r="H95" s="676"/>
      <c r="I95" s="676"/>
      <c r="J95" s="676"/>
      <c r="K95" s="676"/>
      <c r="L95" s="676"/>
      <c r="M95" s="676"/>
      <c r="N95" s="676"/>
      <c r="O95" s="431"/>
      <c r="P95" s="431"/>
      <c r="Q95" s="431"/>
      <c r="R95" s="116" t="s">
        <v>45</v>
      </c>
      <c r="S95" s="221"/>
      <c r="T95" s="221"/>
      <c r="U95" s="221"/>
    </row>
    <row r="96" spans="1:32" ht="15" hidden="1" customHeight="1" x14ac:dyDescent="0.25">
      <c r="A96" s="117" t="s">
        <v>161</v>
      </c>
      <c r="B96" s="677" t="s">
        <v>48</v>
      </c>
      <c r="C96" s="677"/>
      <c r="D96" s="677"/>
      <c r="E96" s="677"/>
      <c r="F96" s="676"/>
      <c r="G96" s="676"/>
      <c r="H96" s="676"/>
      <c r="I96" s="676"/>
      <c r="J96" s="676"/>
      <c r="K96" s="676"/>
      <c r="L96" s="676"/>
      <c r="M96" s="676"/>
      <c r="N96" s="676"/>
      <c r="O96" s="431"/>
      <c r="P96" s="431"/>
      <c r="Q96" s="431"/>
      <c r="R96" s="116" t="s">
        <v>49</v>
      </c>
      <c r="S96" s="221"/>
      <c r="T96" s="221"/>
      <c r="U96" s="221"/>
    </row>
    <row r="97" spans="1:48" hidden="1" x14ac:dyDescent="0.25">
      <c r="A97" s="5"/>
      <c r="B97" s="1"/>
      <c r="C97" s="1"/>
      <c r="D97" s="1"/>
      <c r="E97" s="1"/>
      <c r="F97" s="12"/>
      <c r="G97" s="12"/>
      <c r="H97" s="12"/>
      <c r="I97" s="12"/>
      <c r="J97" s="12"/>
      <c r="K97" s="12"/>
      <c r="L97" s="12"/>
      <c r="M97" s="12"/>
      <c r="N97" s="12"/>
      <c r="O97" s="12"/>
      <c r="P97" s="12"/>
      <c r="Q97" s="12"/>
      <c r="R97" s="12"/>
      <c r="S97" s="12"/>
      <c r="T97" s="12"/>
      <c r="U97" s="12"/>
    </row>
    <row r="98" spans="1:48" ht="18.75" hidden="1" customHeight="1" x14ac:dyDescent="0.25">
      <c r="A98" s="679" t="s">
        <v>52</v>
      </c>
      <c r="B98" s="680"/>
      <c r="C98" s="680"/>
      <c r="D98" s="680"/>
      <c r="E98" s="680"/>
      <c r="F98" s="680"/>
      <c r="G98" s="680"/>
      <c r="H98" s="680"/>
      <c r="I98" s="680"/>
      <c r="J98" s="680"/>
      <c r="K98" s="680"/>
      <c r="L98" s="680"/>
      <c r="M98" s="680"/>
      <c r="N98" s="680"/>
      <c r="O98" s="680"/>
      <c r="P98" s="680"/>
      <c r="Q98" s="680"/>
      <c r="R98" s="680"/>
      <c r="S98" s="222"/>
      <c r="T98" s="222"/>
      <c r="U98" s="222"/>
    </row>
    <row r="99" spans="1:48" hidden="1" x14ac:dyDescent="0.25">
      <c r="A99" s="681" t="s">
        <v>27</v>
      </c>
      <c r="B99" s="676"/>
      <c r="C99" s="676"/>
      <c r="D99" s="676"/>
      <c r="E99" s="676"/>
      <c r="F99" s="678"/>
      <c r="G99" s="678"/>
      <c r="H99" s="678"/>
      <c r="I99" s="678"/>
      <c r="J99" s="678"/>
      <c r="K99" s="678"/>
      <c r="L99" s="678"/>
      <c r="M99" s="678"/>
      <c r="N99" s="678"/>
      <c r="O99" s="367"/>
      <c r="P99" s="367"/>
      <c r="Q99" s="367"/>
      <c r="R99" s="115" t="s">
        <v>28</v>
      </c>
      <c r="S99" s="220"/>
      <c r="T99" s="220"/>
      <c r="U99" s="220"/>
    </row>
    <row r="100" spans="1:48" hidden="1" x14ac:dyDescent="0.25">
      <c r="A100" s="366" t="s">
        <v>30</v>
      </c>
      <c r="B100" s="675" t="s">
        <v>31</v>
      </c>
      <c r="C100" s="675"/>
      <c r="D100" s="675"/>
      <c r="E100" s="675"/>
      <c r="F100" s="676"/>
      <c r="G100" s="676"/>
      <c r="H100" s="676"/>
      <c r="I100" s="676"/>
      <c r="J100" s="676"/>
      <c r="K100" s="676"/>
      <c r="L100" s="676"/>
      <c r="M100" s="676"/>
      <c r="N100" s="676"/>
      <c r="O100" s="431"/>
      <c r="P100" s="431"/>
      <c r="Q100" s="431"/>
      <c r="R100" s="116" t="s">
        <v>32</v>
      </c>
      <c r="S100" s="221"/>
      <c r="T100" s="221"/>
      <c r="U100" s="221"/>
    </row>
    <row r="101" spans="1:48" hidden="1" x14ac:dyDescent="0.25">
      <c r="A101" s="116" t="s">
        <v>34</v>
      </c>
      <c r="B101" s="675" t="s">
        <v>35</v>
      </c>
      <c r="C101" s="675"/>
      <c r="D101" s="675"/>
      <c r="E101" s="675"/>
      <c r="F101" s="676"/>
      <c r="G101" s="676"/>
      <c r="H101" s="676"/>
      <c r="I101" s="676"/>
      <c r="J101" s="676"/>
      <c r="K101" s="676"/>
      <c r="L101" s="676"/>
      <c r="M101" s="676"/>
      <c r="N101" s="676"/>
      <c r="O101" s="431"/>
      <c r="P101" s="431"/>
      <c r="Q101" s="431"/>
      <c r="R101" s="116" t="s">
        <v>36</v>
      </c>
      <c r="S101" s="221"/>
      <c r="T101" s="221"/>
      <c r="U101" s="221"/>
    </row>
    <row r="102" spans="1:48" hidden="1" x14ac:dyDescent="0.25">
      <c r="A102" s="117" t="s">
        <v>38</v>
      </c>
      <c r="B102" s="675" t="s">
        <v>39</v>
      </c>
      <c r="C102" s="675"/>
      <c r="D102" s="675"/>
      <c r="E102" s="675"/>
      <c r="F102" s="676"/>
      <c r="G102" s="676"/>
      <c r="H102" s="676"/>
      <c r="I102" s="676"/>
      <c r="J102" s="676"/>
      <c r="K102" s="676"/>
      <c r="L102" s="676"/>
      <c r="M102" s="676"/>
      <c r="N102" s="676"/>
      <c r="O102" s="431"/>
      <c r="P102" s="431"/>
      <c r="Q102" s="431"/>
      <c r="R102" s="116" t="s">
        <v>40</v>
      </c>
      <c r="S102" s="221"/>
      <c r="T102" s="221"/>
      <c r="U102" s="221"/>
    </row>
    <row r="103" spans="1:48" hidden="1" x14ac:dyDescent="0.25">
      <c r="A103" s="117" t="s">
        <v>43</v>
      </c>
      <c r="B103" s="675" t="s">
        <v>44</v>
      </c>
      <c r="C103" s="675"/>
      <c r="D103" s="675"/>
      <c r="E103" s="675"/>
      <c r="F103" s="676"/>
      <c r="G103" s="676"/>
      <c r="H103" s="676"/>
      <c r="I103" s="676"/>
      <c r="J103" s="676"/>
      <c r="K103" s="676"/>
      <c r="L103" s="676"/>
      <c r="M103" s="676"/>
      <c r="N103" s="676"/>
      <c r="O103" s="431"/>
      <c r="P103" s="431"/>
      <c r="Q103" s="431"/>
      <c r="R103" s="116" t="s">
        <v>45</v>
      </c>
      <c r="S103" s="221"/>
      <c r="T103" s="221"/>
      <c r="U103" s="221"/>
    </row>
    <row r="104" spans="1:48" ht="26.25" hidden="1" customHeight="1" x14ac:dyDescent="0.25">
      <c r="A104" s="117" t="s">
        <v>162</v>
      </c>
      <c r="B104" s="677" t="s">
        <v>163</v>
      </c>
      <c r="C104" s="677"/>
      <c r="D104" s="677"/>
      <c r="E104" s="677"/>
      <c r="F104" s="678"/>
      <c r="G104" s="678"/>
      <c r="H104" s="678"/>
      <c r="I104" s="678"/>
      <c r="J104" s="678"/>
      <c r="K104" s="678"/>
      <c r="L104" s="678"/>
      <c r="M104" s="678"/>
      <c r="N104" s="678"/>
      <c r="O104" s="367"/>
      <c r="P104" s="367"/>
      <c r="Q104" s="367"/>
      <c r="R104" s="116" t="s">
        <v>49</v>
      </c>
      <c r="S104" s="221"/>
      <c r="T104" s="221"/>
      <c r="U104" s="221"/>
    </row>
    <row r="105" spans="1:48" hidden="1" x14ac:dyDescent="0.25"/>
    <row r="106" spans="1:48" hidden="1" x14ac:dyDescent="0.25">
      <c r="A106" s="603" t="s">
        <v>63</v>
      </c>
      <c r="B106" s="604"/>
      <c r="C106" s="604"/>
      <c r="D106" s="604"/>
      <c r="E106" s="604"/>
      <c r="F106" s="585"/>
      <c r="G106" s="585"/>
      <c r="H106" s="585"/>
      <c r="I106" s="585"/>
      <c r="J106" s="585"/>
      <c r="K106" s="585"/>
      <c r="L106" s="585"/>
      <c r="M106" s="585"/>
      <c r="N106" s="585"/>
      <c r="O106" s="358"/>
      <c r="P106" s="358"/>
      <c r="Q106" s="358"/>
      <c r="R106" s="75" t="s">
        <v>64</v>
      </c>
      <c r="S106" s="223"/>
      <c r="T106" s="223"/>
      <c r="U106" s="223"/>
      <c r="V106" s="605" t="s">
        <v>65</v>
      </c>
      <c r="W106" s="799"/>
      <c r="X106" s="799"/>
      <c r="Y106" s="799"/>
      <c r="Z106" s="799"/>
      <c r="AA106" s="606"/>
      <c r="AB106" s="75" t="s">
        <v>66</v>
      </c>
      <c r="AC106" s="122"/>
      <c r="AD106" s="122"/>
      <c r="AE106" s="122"/>
      <c r="AV106" s="122"/>
    </row>
    <row r="107" spans="1:48" ht="26.25" hidden="1" x14ac:dyDescent="0.25">
      <c r="A107" s="94" t="s">
        <v>68</v>
      </c>
      <c r="B107" s="607" t="s">
        <v>69</v>
      </c>
      <c r="C107" s="607"/>
      <c r="D107" s="607"/>
      <c r="E107" s="607"/>
      <c r="F107" s="589"/>
      <c r="G107" s="589"/>
      <c r="H107" s="589"/>
      <c r="I107" s="589"/>
      <c r="J107" s="589"/>
      <c r="K107" s="589"/>
      <c r="L107" s="589"/>
      <c r="M107" s="589"/>
      <c r="N107" s="589"/>
      <c r="O107" s="360"/>
      <c r="P107" s="360"/>
      <c r="Q107" s="360"/>
      <c r="R107" s="96">
        <v>10</v>
      </c>
      <c r="S107" s="224"/>
      <c r="T107" s="224"/>
      <c r="U107" s="224"/>
      <c r="V107" s="608" t="s">
        <v>70</v>
      </c>
      <c r="W107" s="800"/>
      <c r="X107" s="800"/>
      <c r="Y107" s="800"/>
      <c r="Z107" s="800"/>
      <c r="AA107" s="609"/>
      <c r="AB107" s="97">
        <f t="shared" ref="AB107:AB116" si="3">IF(R107="","",VLOOKUP(R107,ggone,2,0))</f>
        <v>0</v>
      </c>
      <c r="AC107" s="87">
        <f>IF(AB107="","",AB107)</f>
        <v>0</v>
      </c>
      <c r="AD107" s="87"/>
      <c r="AE107" s="87"/>
      <c r="AV107" s="87"/>
    </row>
    <row r="108" spans="1:48" ht="26.25" hidden="1" x14ac:dyDescent="0.25">
      <c r="A108" s="13" t="s">
        <v>72</v>
      </c>
      <c r="B108" s="672" t="s">
        <v>73</v>
      </c>
      <c r="C108" s="672"/>
      <c r="D108" s="672"/>
      <c r="E108" s="672"/>
      <c r="F108" s="581"/>
      <c r="G108" s="581"/>
      <c r="H108" s="581"/>
      <c r="I108" s="581"/>
      <c r="J108" s="581"/>
      <c r="K108" s="581"/>
      <c r="L108" s="581"/>
      <c r="M108" s="581"/>
      <c r="N108" s="581"/>
      <c r="O108" s="361"/>
      <c r="P108" s="361"/>
      <c r="Q108" s="361"/>
      <c r="R108" s="90">
        <v>6</v>
      </c>
      <c r="S108" s="225"/>
      <c r="T108" s="225"/>
      <c r="U108" s="225"/>
      <c r="V108" s="612" t="s">
        <v>104</v>
      </c>
      <c r="W108" s="801"/>
      <c r="X108" s="801"/>
      <c r="Y108" s="801"/>
      <c r="Z108" s="801"/>
      <c r="AA108" s="613"/>
      <c r="AB108" s="88">
        <f t="shared" si="3"/>
        <v>4</v>
      </c>
      <c r="AC108" s="87">
        <f>IF(AB108="","",AB108)</f>
        <v>4</v>
      </c>
      <c r="AD108" s="87"/>
      <c r="AE108" s="87"/>
      <c r="AV108" s="87"/>
    </row>
    <row r="109" spans="1:48" ht="26.25" hidden="1" x14ac:dyDescent="0.25">
      <c r="A109" s="98" t="s">
        <v>75</v>
      </c>
      <c r="B109" s="673" t="s">
        <v>76</v>
      </c>
      <c r="C109" s="673"/>
      <c r="D109" s="673"/>
      <c r="E109" s="673"/>
      <c r="F109" s="674"/>
      <c r="G109" s="674"/>
      <c r="H109" s="674"/>
      <c r="I109" s="674"/>
      <c r="J109" s="674"/>
      <c r="K109" s="674"/>
      <c r="L109" s="674"/>
      <c r="M109" s="674"/>
      <c r="N109" s="674"/>
      <c r="O109" s="362"/>
      <c r="P109" s="362"/>
      <c r="Q109" s="362"/>
      <c r="R109" s="99">
        <v>6</v>
      </c>
      <c r="S109" s="226"/>
      <c r="T109" s="226"/>
      <c r="U109" s="226"/>
      <c r="V109" s="608" t="s">
        <v>70</v>
      </c>
      <c r="W109" s="800"/>
      <c r="X109" s="800"/>
      <c r="Y109" s="800"/>
      <c r="Z109" s="800"/>
      <c r="AA109" s="609"/>
      <c r="AB109" s="100">
        <f t="shared" si="3"/>
        <v>4</v>
      </c>
      <c r="AC109" s="87">
        <f>IF(AB109="","",AB109)</f>
        <v>4</v>
      </c>
      <c r="AD109" s="87"/>
      <c r="AE109" s="87"/>
      <c r="AV109" s="87"/>
    </row>
    <row r="110" spans="1:48" ht="26.25" hidden="1" x14ac:dyDescent="0.25">
      <c r="A110" s="93" t="s">
        <v>78</v>
      </c>
      <c r="B110" s="602" t="s">
        <v>79</v>
      </c>
      <c r="C110" s="602"/>
      <c r="D110" s="602"/>
      <c r="E110" s="602"/>
      <c r="F110" s="581"/>
      <c r="G110" s="581"/>
      <c r="H110" s="581"/>
      <c r="I110" s="581"/>
      <c r="J110" s="581"/>
      <c r="K110" s="581"/>
      <c r="L110" s="581"/>
      <c r="M110" s="581"/>
      <c r="N110" s="581"/>
      <c r="O110" s="361"/>
      <c r="P110" s="361"/>
      <c r="Q110" s="361"/>
      <c r="R110" s="86">
        <v>5</v>
      </c>
      <c r="S110" s="227"/>
      <c r="T110" s="227"/>
      <c r="U110" s="227"/>
      <c r="V110" s="596" t="s">
        <v>164</v>
      </c>
      <c r="W110" s="796"/>
      <c r="X110" s="796"/>
      <c r="Y110" s="796"/>
      <c r="Z110" s="796"/>
      <c r="AA110" s="597"/>
      <c r="AB110" s="89">
        <f t="shared" si="3"/>
        <v>4</v>
      </c>
      <c r="AC110" s="87">
        <f>AVERAGE(AB110:AB111)</f>
        <v>3.5</v>
      </c>
      <c r="AD110" s="87"/>
      <c r="AE110" s="87"/>
      <c r="AV110" s="87"/>
    </row>
    <row r="111" spans="1:48" ht="26.25" hidden="1" x14ac:dyDescent="0.25">
      <c r="A111" s="93" t="s">
        <v>82</v>
      </c>
      <c r="B111" s="602" t="s">
        <v>83</v>
      </c>
      <c r="C111" s="602"/>
      <c r="D111" s="602"/>
      <c r="E111" s="602"/>
      <c r="F111" s="581"/>
      <c r="G111" s="581"/>
      <c r="H111" s="581"/>
      <c r="I111" s="581"/>
      <c r="J111" s="581"/>
      <c r="K111" s="581"/>
      <c r="L111" s="581"/>
      <c r="M111" s="581"/>
      <c r="N111" s="581"/>
      <c r="O111" s="361"/>
      <c r="P111" s="361"/>
      <c r="Q111" s="361"/>
      <c r="R111" s="86">
        <v>4</v>
      </c>
      <c r="S111" s="228"/>
      <c r="T111" s="228"/>
      <c r="U111" s="228"/>
      <c r="V111" s="600"/>
      <c r="W111" s="798"/>
      <c r="X111" s="798"/>
      <c r="Y111" s="798"/>
      <c r="Z111" s="798"/>
      <c r="AA111" s="601"/>
      <c r="AB111" s="89">
        <f t="shared" si="3"/>
        <v>3</v>
      </c>
      <c r="AC111" s="87"/>
      <c r="AD111" s="87"/>
      <c r="AE111" s="87"/>
      <c r="AV111" s="87"/>
    </row>
    <row r="112" spans="1:48" ht="26.25" hidden="1" x14ac:dyDescent="0.25">
      <c r="A112" s="101" t="s">
        <v>84</v>
      </c>
      <c r="B112" s="666" t="s">
        <v>85</v>
      </c>
      <c r="C112" s="666"/>
      <c r="D112" s="666"/>
      <c r="E112" s="666"/>
      <c r="F112" s="667"/>
      <c r="G112" s="667"/>
      <c r="H112" s="667"/>
      <c r="I112" s="667"/>
      <c r="J112" s="667"/>
      <c r="K112" s="667"/>
      <c r="L112" s="667"/>
      <c r="M112" s="667"/>
      <c r="N112" s="667"/>
      <c r="O112" s="368"/>
      <c r="P112" s="368"/>
      <c r="Q112" s="368"/>
      <c r="R112" s="102">
        <v>6</v>
      </c>
      <c r="S112" s="229"/>
      <c r="T112" s="229"/>
      <c r="U112" s="229"/>
      <c r="V112" s="590" t="s">
        <v>165</v>
      </c>
      <c r="W112" s="794"/>
      <c r="X112" s="794"/>
      <c r="Y112" s="794"/>
      <c r="Z112" s="794"/>
      <c r="AA112" s="591"/>
      <c r="AB112" s="103">
        <f t="shared" si="3"/>
        <v>4</v>
      </c>
      <c r="AC112" s="87"/>
      <c r="AD112" s="87"/>
      <c r="AE112" s="87"/>
      <c r="AV112" s="87"/>
    </row>
    <row r="113" spans="1:48" hidden="1" x14ac:dyDescent="0.25">
      <c r="A113" s="104" t="s">
        <v>87</v>
      </c>
      <c r="B113" s="588" t="s">
        <v>88</v>
      </c>
      <c r="C113" s="588"/>
      <c r="D113" s="588"/>
      <c r="E113" s="588"/>
      <c r="F113" s="589"/>
      <c r="G113" s="589"/>
      <c r="H113" s="589"/>
      <c r="I113" s="589"/>
      <c r="J113" s="589"/>
      <c r="K113" s="589"/>
      <c r="L113" s="589"/>
      <c r="M113" s="589"/>
      <c r="N113" s="589"/>
      <c r="O113" s="360"/>
      <c r="P113" s="360"/>
      <c r="Q113" s="360"/>
      <c r="R113" s="105">
        <v>6</v>
      </c>
      <c r="S113" s="229"/>
      <c r="T113" s="229"/>
      <c r="U113" s="229"/>
      <c r="V113" s="668"/>
      <c r="W113" s="805"/>
      <c r="X113" s="805"/>
      <c r="Y113" s="805"/>
      <c r="Z113" s="805"/>
      <c r="AA113" s="669"/>
      <c r="AB113" s="106">
        <f t="shared" si="3"/>
        <v>4</v>
      </c>
      <c r="AC113" s="87">
        <f>AVERAGE(AB112:AB114)</f>
        <v>4</v>
      </c>
      <c r="AD113" s="87"/>
      <c r="AE113" s="87"/>
      <c r="AV113" s="87"/>
    </row>
    <row r="114" spans="1:48" ht="26.25" hidden="1" x14ac:dyDescent="0.25">
      <c r="A114" s="107" t="s">
        <v>89</v>
      </c>
      <c r="B114" s="588" t="s">
        <v>90</v>
      </c>
      <c r="C114" s="588"/>
      <c r="D114" s="588"/>
      <c r="E114" s="588"/>
      <c r="F114" s="589"/>
      <c r="G114" s="589"/>
      <c r="H114" s="589"/>
      <c r="I114" s="589"/>
      <c r="J114" s="589"/>
      <c r="K114" s="589"/>
      <c r="L114" s="589"/>
      <c r="M114" s="589"/>
      <c r="N114" s="589"/>
      <c r="O114" s="360"/>
      <c r="P114" s="360"/>
      <c r="Q114" s="360"/>
      <c r="R114" s="105">
        <v>6</v>
      </c>
      <c r="S114" s="230"/>
      <c r="T114" s="230"/>
      <c r="U114" s="230"/>
      <c r="V114" s="592"/>
      <c r="W114" s="795"/>
      <c r="X114" s="795"/>
      <c r="Y114" s="795"/>
      <c r="Z114" s="795"/>
      <c r="AA114" s="593"/>
      <c r="AB114" s="106">
        <f t="shared" si="3"/>
        <v>4</v>
      </c>
      <c r="AC114" s="87"/>
      <c r="AD114" s="87"/>
      <c r="AE114" s="87"/>
      <c r="AV114" s="87"/>
    </row>
    <row r="115" spans="1:48" ht="26.25" hidden="1" x14ac:dyDescent="0.25">
      <c r="A115" s="108" t="s">
        <v>91</v>
      </c>
      <c r="B115" s="670" t="s">
        <v>92</v>
      </c>
      <c r="C115" s="670"/>
      <c r="D115" s="670"/>
      <c r="E115" s="670"/>
      <c r="F115" s="671"/>
      <c r="G115" s="671"/>
      <c r="H115" s="671"/>
      <c r="I115" s="671"/>
      <c r="J115" s="671"/>
      <c r="K115" s="671"/>
      <c r="L115" s="671"/>
      <c r="M115" s="671"/>
      <c r="N115" s="671"/>
      <c r="O115" s="375"/>
      <c r="P115" s="375"/>
      <c r="Q115" s="375"/>
      <c r="R115" s="91">
        <v>6</v>
      </c>
      <c r="S115" s="231"/>
      <c r="T115" s="231"/>
      <c r="U115" s="231"/>
      <c r="V115" s="663" t="s">
        <v>70</v>
      </c>
      <c r="W115" s="804"/>
      <c r="X115" s="804"/>
      <c r="Y115" s="804"/>
      <c r="Z115" s="804"/>
      <c r="AA115" s="664"/>
      <c r="AB115" s="109">
        <f t="shared" si="3"/>
        <v>4</v>
      </c>
      <c r="AC115" s="87"/>
      <c r="AD115" s="87"/>
      <c r="AE115" s="87"/>
      <c r="AV115" s="87"/>
    </row>
    <row r="116" spans="1:48" ht="15" hidden="1" customHeight="1" x14ac:dyDescent="0.25">
      <c r="A116" s="110" t="s">
        <v>94</v>
      </c>
      <c r="B116" s="661" t="s">
        <v>95</v>
      </c>
      <c r="C116" s="661"/>
      <c r="D116" s="661"/>
      <c r="E116" s="661"/>
      <c r="F116" s="662"/>
      <c r="G116" s="662"/>
      <c r="H116" s="662"/>
      <c r="I116" s="662"/>
      <c r="J116" s="662"/>
      <c r="K116" s="662"/>
      <c r="L116" s="662"/>
      <c r="M116" s="662"/>
      <c r="N116" s="662"/>
      <c r="O116" s="376"/>
      <c r="P116" s="376"/>
      <c r="Q116" s="376"/>
      <c r="R116" s="91">
        <v>6</v>
      </c>
      <c r="S116" s="231"/>
      <c r="T116" s="231"/>
      <c r="U116" s="231"/>
      <c r="V116" s="663" t="s">
        <v>70</v>
      </c>
      <c r="W116" s="804"/>
      <c r="X116" s="804"/>
      <c r="Y116" s="804"/>
      <c r="Z116" s="804"/>
      <c r="AA116" s="664"/>
      <c r="AB116" s="109">
        <f t="shared" si="3"/>
        <v>4</v>
      </c>
      <c r="AC116" s="87">
        <f>AVERAGE(AB115:AB116)</f>
        <v>4</v>
      </c>
      <c r="AD116" s="87"/>
      <c r="AE116" s="87"/>
      <c r="AV116" s="87"/>
    </row>
    <row r="117" spans="1:48" ht="15" hidden="1" customHeight="1" x14ac:dyDescent="0.25">
      <c r="A117" s="49"/>
      <c r="B117" s="50"/>
      <c r="C117" s="50"/>
      <c r="D117" s="50"/>
      <c r="E117" s="50"/>
      <c r="F117" s="271"/>
      <c r="G117" s="271"/>
      <c r="H117" s="271"/>
      <c r="I117" s="271"/>
      <c r="J117" s="271"/>
      <c r="K117" s="271"/>
      <c r="L117" s="271"/>
      <c r="M117" s="271"/>
      <c r="N117" s="271"/>
      <c r="O117" s="271"/>
      <c r="P117" s="271"/>
      <c r="Q117" s="271"/>
      <c r="R117" s="51" t="s">
        <v>166</v>
      </c>
      <c r="S117" s="51"/>
      <c r="T117" s="51"/>
      <c r="U117" s="51"/>
      <c r="V117" s="51"/>
      <c r="W117" s="51"/>
      <c r="X117" s="51"/>
      <c r="Y117" s="51"/>
      <c r="Z117" s="51"/>
      <c r="AA117" s="7" t="s">
        <v>66</v>
      </c>
      <c r="AB117" s="85">
        <f>IF(AND(AB110="",AB111="",AB112="",AB113="",AB114="",AB115="",AB116="",AB109="",AB108="",AB107=""),0,SUM(AC107:AC116))</f>
        <v>19.5</v>
      </c>
    </row>
    <row r="118" spans="1:48" ht="36" hidden="1" customHeight="1" x14ac:dyDescent="0.35">
      <c r="A118" s="74" t="s">
        <v>96</v>
      </c>
      <c r="B118" s="1"/>
      <c r="C118" s="1"/>
      <c r="D118" s="1"/>
      <c r="E118" s="1"/>
      <c r="F118" s="1"/>
      <c r="G118" s="1"/>
      <c r="H118" s="1"/>
      <c r="I118" s="1"/>
      <c r="J118" s="1"/>
      <c r="K118" s="1"/>
      <c r="L118" s="1"/>
      <c r="M118" s="1"/>
      <c r="N118" s="1"/>
      <c r="O118" s="1"/>
      <c r="P118" s="1"/>
      <c r="Q118" s="1"/>
      <c r="R118" s="1"/>
      <c r="S118" s="1"/>
      <c r="T118" s="1"/>
      <c r="U118" s="1"/>
    </row>
    <row r="119" spans="1:48" ht="15" hidden="1" customHeight="1" x14ac:dyDescent="0.25">
      <c r="A119" s="130" t="s">
        <v>167</v>
      </c>
      <c r="B119" s="130" t="s">
        <v>98</v>
      </c>
      <c r="C119" s="130"/>
      <c r="D119" s="130"/>
      <c r="E119" s="130"/>
      <c r="F119" s="130" t="s">
        <v>168</v>
      </c>
      <c r="G119" s="130"/>
      <c r="H119" s="130"/>
      <c r="I119" s="130"/>
      <c r="J119" s="130" t="s">
        <v>169</v>
      </c>
      <c r="K119" s="130"/>
      <c r="L119" s="130"/>
      <c r="M119" s="130"/>
      <c r="N119" s="130" t="s">
        <v>101</v>
      </c>
      <c r="O119" s="130"/>
      <c r="P119" s="130"/>
      <c r="Q119" s="130"/>
      <c r="R119" s="130" t="s">
        <v>102</v>
      </c>
      <c r="S119" s="130"/>
      <c r="T119" s="130"/>
      <c r="U119" s="130"/>
      <c r="V119" s="51"/>
      <c r="W119" s="51"/>
      <c r="X119" s="51"/>
      <c r="Y119" s="51"/>
      <c r="Z119" s="51"/>
      <c r="AA119" s="7"/>
      <c r="AB119" s="85"/>
    </row>
    <row r="120" spans="1:48" ht="15" hidden="1" customHeight="1" x14ac:dyDescent="0.25">
      <c r="A120" s="665" t="s">
        <v>103</v>
      </c>
      <c r="B120" s="113" t="s">
        <v>104</v>
      </c>
      <c r="C120" s="113"/>
      <c r="D120" s="113"/>
      <c r="E120" s="113"/>
      <c r="F120" s="114" t="s">
        <v>106</v>
      </c>
      <c r="G120" s="114"/>
      <c r="H120" s="114"/>
      <c r="I120" s="114"/>
      <c r="J120" s="261">
        <v>1.49</v>
      </c>
      <c r="K120" s="261"/>
      <c r="L120" s="261"/>
      <c r="M120" s="261"/>
      <c r="N120" s="10" t="e">
        <f t="shared" ref="N120:N135" si="4">J120*oturban</f>
        <v>#REF!</v>
      </c>
      <c r="O120" s="10"/>
      <c r="P120" s="10"/>
      <c r="Q120" s="10"/>
      <c r="R120" s="10" t="e">
        <f t="shared" ref="R120:R135" si="5">J120*otrural</f>
        <v>#REF!</v>
      </c>
      <c r="S120" s="370"/>
      <c r="T120" s="370"/>
      <c r="U120" s="370"/>
      <c r="V120" s="51"/>
      <c r="W120" s="51"/>
      <c r="X120" s="51"/>
      <c r="Y120" s="51"/>
      <c r="Z120" s="51"/>
      <c r="AA120" s="7"/>
      <c r="AB120" s="85"/>
    </row>
    <row r="121" spans="1:48" ht="15" hidden="1" customHeight="1" x14ac:dyDescent="0.25">
      <c r="A121" s="665"/>
      <c r="B121" s="113" t="s">
        <v>107</v>
      </c>
      <c r="C121" s="113"/>
      <c r="D121" s="113"/>
      <c r="E121" s="113"/>
      <c r="F121" s="114" t="s">
        <v>109</v>
      </c>
      <c r="G121" s="114"/>
      <c r="H121" s="114"/>
      <c r="I121" s="114"/>
      <c r="J121" s="261">
        <v>1.63</v>
      </c>
      <c r="K121" s="261"/>
      <c r="L121" s="261"/>
      <c r="M121" s="261"/>
      <c r="N121" s="10" t="e">
        <f t="shared" si="4"/>
        <v>#REF!</v>
      </c>
      <c r="O121" s="10"/>
      <c r="P121" s="10"/>
      <c r="Q121" s="10"/>
      <c r="R121" s="10" t="e">
        <f t="shared" si="5"/>
        <v>#REF!</v>
      </c>
      <c r="S121" s="370"/>
      <c r="T121" s="370"/>
      <c r="U121" s="370"/>
      <c r="V121" s="51"/>
      <c r="W121" s="51"/>
      <c r="X121" s="51"/>
      <c r="Y121" s="51"/>
      <c r="Z121" s="51"/>
      <c r="AA121" s="7"/>
      <c r="AB121" s="85"/>
    </row>
    <row r="122" spans="1:48" ht="15" hidden="1" customHeight="1" x14ac:dyDescent="0.25">
      <c r="A122" s="665"/>
      <c r="B122" s="113" t="s">
        <v>110</v>
      </c>
      <c r="C122" s="113"/>
      <c r="D122" s="113"/>
      <c r="E122" s="113"/>
      <c r="F122" s="114" t="s">
        <v>112</v>
      </c>
      <c r="G122" s="114"/>
      <c r="H122" s="114"/>
      <c r="I122" s="114"/>
      <c r="J122" s="261">
        <v>1.68</v>
      </c>
      <c r="K122" s="261"/>
      <c r="L122" s="261"/>
      <c r="M122" s="261"/>
      <c r="N122" s="10" t="e">
        <f t="shared" si="4"/>
        <v>#REF!</v>
      </c>
      <c r="O122" s="10"/>
      <c r="P122" s="10"/>
      <c r="Q122" s="10"/>
      <c r="R122" s="10" t="e">
        <f t="shared" si="5"/>
        <v>#REF!</v>
      </c>
      <c r="S122" s="370"/>
      <c r="T122" s="370"/>
      <c r="U122" s="370"/>
      <c r="V122" s="51"/>
      <c r="W122" s="51"/>
      <c r="X122" s="51"/>
      <c r="Y122" s="51"/>
      <c r="Z122" s="51"/>
      <c r="AA122" s="7"/>
      <c r="AB122" s="85"/>
    </row>
    <row r="123" spans="1:48" ht="15" hidden="1" customHeight="1" x14ac:dyDescent="0.25">
      <c r="A123" s="665"/>
      <c r="B123" s="113" t="s">
        <v>113</v>
      </c>
      <c r="C123" s="113"/>
      <c r="D123" s="113"/>
      <c r="E123" s="113"/>
      <c r="F123" s="114" t="s">
        <v>115</v>
      </c>
      <c r="G123" s="114"/>
      <c r="H123" s="114"/>
      <c r="I123" s="114"/>
      <c r="J123" s="261">
        <v>1.53</v>
      </c>
      <c r="K123" s="261"/>
      <c r="L123" s="261"/>
      <c r="M123" s="261"/>
      <c r="N123" s="10" t="e">
        <f t="shared" si="4"/>
        <v>#REF!</v>
      </c>
      <c r="O123" s="10"/>
      <c r="P123" s="10"/>
      <c r="Q123" s="10"/>
      <c r="R123" s="10" t="e">
        <f t="shared" si="5"/>
        <v>#REF!</v>
      </c>
      <c r="S123" s="370"/>
      <c r="T123" s="370"/>
      <c r="U123" s="370"/>
      <c r="V123" s="51"/>
      <c r="W123" s="51"/>
      <c r="X123" s="51"/>
      <c r="Y123" s="51"/>
      <c r="Z123" s="51"/>
      <c r="AA123" s="7"/>
      <c r="AB123" s="85"/>
    </row>
    <row r="124" spans="1:48" ht="15" hidden="1" customHeight="1" x14ac:dyDescent="0.25">
      <c r="A124" s="665" t="s">
        <v>170</v>
      </c>
      <c r="B124" s="113" t="s">
        <v>104</v>
      </c>
      <c r="C124" s="113"/>
      <c r="D124" s="113"/>
      <c r="E124" s="113"/>
      <c r="F124" s="114" t="s">
        <v>117</v>
      </c>
      <c r="G124" s="114"/>
      <c r="H124" s="114"/>
      <c r="I124" s="114"/>
      <c r="J124" s="261">
        <v>1.41</v>
      </c>
      <c r="K124" s="261"/>
      <c r="L124" s="261"/>
      <c r="M124" s="261"/>
      <c r="N124" s="10" t="e">
        <f t="shared" si="4"/>
        <v>#REF!</v>
      </c>
      <c r="O124" s="10"/>
      <c r="P124" s="10"/>
      <c r="Q124" s="10"/>
      <c r="R124" s="10" t="e">
        <f t="shared" si="5"/>
        <v>#REF!</v>
      </c>
      <c r="S124" s="370"/>
      <c r="T124" s="370"/>
      <c r="U124" s="370"/>
      <c r="V124" s="51"/>
      <c r="W124" s="51"/>
      <c r="X124" s="51"/>
      <c r="Y124" s="51"/>
      <c r="Z124" s="51"/>
      <c r="AA124" s="7"/>
      <c r="AB124" s="85"/>
    </row>
    <row r="125" spans="1:48" ht="15" hidden="1" customHeight="1" x14ac:dyDescent="0.25">
      <c r="A125" s="665"/>
      <c r="B125" s="113" t="s">
        <v>107</v>
      </c>
      <c r="C125" s="113"/>
      <c r="D125" s="113"/>
      <c r="E125" s="113"/>
      <c r="F125" s="114" t="s">
        <v>119</v>
      </c>
      <c r="G125" s="114"/>
      <c r="H125" s="114"/>
      <c r="I125" s="114"/>
      <c r="J125" s="261">
        <v>1.59</v>
      </c>
      <c r="K125" s="261"/>
      <c r="L125" s="261"/>
      <c r="M125" s="261"/>
      <c r="N125" s="10" t="e">
        <f t="shared" si="4"/>
        <v>#REF!</v>
      </c>
      <c r="O125" s="10"/>
      <c r="P125" s="10"/>
      <c r="Q125" s="10"/>
      <c r="R125" s="10" t="e">
        <f t="shared" si="5"/>
        <v>#REF!</v>
      </c>
      <c r="S125" s="370"/>
      <c r="T125" s="370"/>
      <c r="U125" s="370"/>
      <c r="V125" s="51"/>
      <c r="W125" s="51"/>
      <c r="X125" s="51"/>
      <c r="Y125" s="51"/>
      <c r="Z125" s="51"/>
      <c r="AA125" s="7"/>
      <c r="AB125" s="85"/>
    </row>
    <row r="126" spans="1:48" ht="15" hidden="1" customHeight="1" x14ac:dyDescent="0.25">
      <c r="A126" s="665"/>
      <c r="B126" s="113" t="s">
        <v>110</v>
      </c>
      <c r="C126" s="113"/>
      <c r="D126" s="113"/>
      <c r="E126" s="113"/>
      <c r="F126" s="114" t="s">
        <v>121</v>
      </c>
      <c r="G126" s="114"/>
      <c r="H126" s="114"/>
      <c r="I126" s="114"/>
      <c r="J126" s="261">
        <v>1.64</v>
      </c>
      <c r="K126" s="261"/>
      <c r="L126" s="261"/>
      <c r="M126" s="261"/>
      <c r="N126" s="10" t="e">
        <f t="shared" si="4"/>
        <v>#REF!</v>
      </c>
      <c r="O126" s="10"/>
      <c r="P126" s="10"/>
      <c r="Q126" s="10"/>
      <c r="R126" s="10" t="e">
        <f t="shared" si="5"/>
        <v>#REF!</v>
      </c>
      <c r="S126" s="370"/>
      <c r="T126" s="370"/>
      <c r="U126" s="370"/>
      <c r="V126" s="51"/>
      <c r="W126" s="51"/>
      <c r="X126" s="51"/>
      <c r="Y126" s="51"/>
      <c r="Z126" s="51"/>
      <c r="AA126" s="7"/>
      <c r="AB126" s="85"/>
    </row>
    <row r="127" spans="1:48" ht="15" hidden="1" customHeight="1" x14ac:dyDescent="0.25">
      <c r="A127" s="665"/>
      <c r="B127" s="113" t="s">
        <v>113</v>
      </c>
      <c r="C127" s="113"/>
      <c r="D127" s="113"/>
      <c r="E127" s="113"/>
      <c r="F127" s="114" t="s">
        <v>123</v>
      </c>
      <c r="G127" s="114"/>
      <c r="H127" s="114"/>
      <c r="I127" s="114"/>
      <c r="J127" s="261">
        <v>1.1499999999999999</v>
      </c>
      <c r="K127" s="261"/>
      <c r="L127" s="261"/>
      <c r="M127" s="261"/>
      <c r="N127" s="10" t="e">
        <f t="shared" si="4"/>
        <v>#REF!</v>
      </c>
      <c r="O127" s="10"/>
      <c r="P127" s="10"/>
      <c r="Q127" s="10"/>
      <c r="R127" s="10" t="e">
        <f t="shared" si="5"/>
        <v>#REF!</v>
      </c>
      <c r="S127" s="370"/>
      <c r="T127" s="370"/>
      <c r="U127" s="370"/>
      <c r="V127" s="51"/>
      <c r="W127" s="51"/>
      <c r="X127" s="51"/>
      <c r="Y127" s="51"/>
      <c r="Z127" s="51"/>
      <c r="AA127" s="7"/>
      <c r="AB127" s="85"/>
    </row>
    <row r="128" spans="1:48" ht="15" hidden="1" customHeight="1" x14ac:dyDescent="0.25">
      <c r="A128" s="665" t="s">
        <v>171</v>
      </c>
      <c r="B128" s="113" t="s">
        <v>104</v>
      </c>
      <c r="C128" s="113"/>
      <c r="D128" s="113"/>
      <c r="E128" s="113"/>
      <c r="F128" s="114" t="s">
        <v>126</v>
      </c>
      <c r="G128" s="114"/>
      <c r="H128" s="114"/>
      <c r="I128" s="114"/>
      <c r="J128" s="261">
        <v>1.17</v>
      </c>
      <c r="K128" s="261"/>
      <c r="L128" s="261"/>
      <c r="M128" s="261"/>
      <c r="N128" s="10" t="e">
        <f t="shared" si="4"/>
        <v>#REF!</v>
      </c>
      <c r="O128" s="10"/>
      <c r="P128" s="10"/>
      <c r="Q128" s="10"/>
      <c r="R128" s="10" t="e">
        <f t="shared" si="5"/>
        <v>#REF!</v>
      </c>
      <c r="S128" s="370"/>
      <c r="T128" s="370"/>
      <c r="U128" s="370"/>
      <c r="V128" s="51"/>
      <c r="W128" s="51"/>
      <c r="X128" s="51"/>
      <c r="Y128" s="51"/>
      <c r="Z128" s="51"/>
      <c r="AA128" s="7"/>
      <c r="AB128" s="85"/>
    </row>
    <row r="129" spans="1:33" ht="15" hidden="1" customHeight="1" x14ac:dyDescent="0.25">
      <c r="A129" s="665"/>
      <c r="B129" s="113" t="s">
        <v>107</v>
      </c>
      <c r="C129" s="113"/>
      <c r="D129" s="113"/>
      <c r="E129" s="113"/>
      <c r="F129" s="114" t="s">
        <v>128</v>
      </c>
      <c r="G129" s="114"/>
      <c r="H129" s="114"/>
      <c r="I129" s="114"/>
      <c r="J129" s="261">
        <v>1.44</v>
      </c>
      <c r="K129" s="261"/>
      <c r="L129" s="261"/>
      <c r="M129" s="261"/>
      <c r="N129" s="10" t="e">
        <f t="shared" si="4"/>
        <v>#REF!</v>
      </c>
      <c r="O129" s="10"/>
      <c r="P129" s="10"/>
      <c r="Q129" s="10"/>
      <c r="R129" s="10" t="e">
        <f t="shared" si="5"/>
        <v>#REF!</v>
      </c>
      <c r="S129" s="370"/>
      <c r="T129" s="370"/>
      <c r="U129" s="370"/>
      <c r="V129" s="51"/>
      <c r="W129" s="51"/>
      <c r="X129" s="51"/>
      <c r="Y129" s="51"/>
      <c r="Z129" s="51"/>
      <c r="AA129" s="7"/>
      <c r="AB129" s="85"/>
    </row>
    <row r="130" spans="1:33" ht="15" hidden="1" customHeight="1" x14ac:dyDescent="0.25">
      <c r="A130" s="665"/>
      <c r="B130" s="113" t="s">
        <v>110</v>
      </c>
      <c r="C130" s="113"/>
      <c r="D130" s="113"/>
      <c r="E130" s="113"/>
      <c r="F130" s="114" t="s">
        <v>130</v>
      </c>
      <c r="G130" s="114"/>
      <c r="H130" s="114"/>
      <c r="I130" s="114"/>
      <c r="J130" s="261">
        <v>1.54</v>
      </c>
      <c r="K130" s="261"/>
      <c r="L130" s="261"/>
      <c r="M130" s="261"/>
      <c r="N130" s="10" t="e">
        <f t="shared" si="4"/>
        <v>#REF!</v>
      </c>
      <c r="O130" s="10"/>
      <c r="P130" s="10"/>
      <c r="Q130" s="10"/>
      <c r="R130" s="10" t="e">
        <f t="shared" si="5"/>
        <v>#REF!</v>
      </c>
      <c r="S130" s="370"/>
      <c r="T130" s="370"/>
      <c r="U130" s="370"/>
      <c r="V130" s="51"/>
      <c r="W130" s="51"/>
      <c r="X130" s="51"/>
      <c r="Y130" s="51"/>
      <c r="Z130" s="51"/>
      <c r="AA130" s="7"/>
      <c r="AB130" s="85"/>
    </row>
    <row r="131" spans="1:33" ht="15" hidden="1" customHeight="1" x14ac:dyDescent="0.25">
      <c r="A131" s="665"/>
      <c r="B131" s="113" t="s">
        <v>113</v>
      </c>
      <c r="C131" s="113"/>
      <c r="D131" s="113"/>
      <c r="E131" s="113"/>
      <c r="F131" s="114" t="s">
        <v>132</v>
      </c>
      <c r="G131" s="114"/>
      <c r="H131" s="114"/>
      <c r="I131" s="114"/>
      <c r="J131" s="261">
        <v>1.1100000000000001</v>
      </c>
      <c r="K131" s="261"/>
      <c r="L131" s="261"/>
      <c r="M131" s="261"/>
      <c r="N131" s="10" t="e">
        <f t="shared" si="4"/>
        <v>#REF!</v>
      </c>
      <c r="O131" s="10"/>
      <c r="P131" s="10"/>
      <c r="Q131" s="10"/>
      <c r="R131" s="10" t="e">
        <f t="shared" si="5"/>
        <v>#REF!</v>
      </c>
      <c r="S131" s="370"/>
      <c r="T131" s="370"/>
      <c r="U131" s="370"/>
      <c r="V131" s="51"/>
      <c r="W131" s="51"/>
      <c r="X131" s="51"/>
      <c r="Y131" s="51"/>
      <c r="Z131" s="51"/>
      <c r="AA131" s="7"/>
      <c r="AB131" s="85"/>
    </row>
    <row r="132" spans="1:33" ht="15" hidden="1" customHeight="1" x14ac:dyDescent="0.25">
      <c r="A132" s="665" t="s">
        <v>172</v>
      </c>
      <c r="B132" s="113" t="s">
        <v>104</v>
      </c>
      <c r="C132" s="113"/>
      <c r="D132" s="113"/>
      <c r="E132" s="113"/>
      <c r="F132" s="114" t="s">
        <v>135</v>
      </c>
      <c r="G132" s="114"/>
      <c r="H132" s="114"/>
      <c r="I132" s="114"/>
      <c r="J132" s="3">
        <v>1.3</v>
      </c>
      <c r="K132" s="3"/>
      <c r="L132" s="3"/>
      <c r="M132" s="3"/>
      <c r="N132" s="10" t="e">
        <f t="shared" si="4"/>
        <v>#REF!</v>
      </c>
      <c r="O132" s="10"/>
      <c r="P132" s="10"/>
      <c r="Q132" s="10"/>
      <c r="R132" s="10" t="e">
        <f t="shared" si="5"/>
        <v>#REF!</v>
      </c>
      <c r="S132" s="370"/>
      <c r="T132" s="370"/>
      <c r="U132" s="370"/>
      <c r="V132" s="51"/>
      <c r="W132" s="51"/>
      <c r="X132" s="51"/>
      <c r="Y132" s="51"/>
      <c r="Z132" s="51"/>
      <c r="AA132" s="7"/>
      <c r="AB132" s="85"/>
    </row>
    <row r="133" spans="1:33" ht="15" hidden="1" customHeight="1" x14ac:dyDescent="0.25">
      <c r="A133" s="665"/>
      <c r="B133" s="113" t="s">
        <v>107</v>
      </c>
      <c r="C133" s="113"/>
      <c r="D133" s="113"/>
      <c r="E133" s="113"/>
      <c r="F133" s="114" t="s">
        <v>137</v>
      </c>
      <c r="G133" s="114"/>
      <c r="H133" s="114"/>
      <c r="I133" s="114"/>
      <c r="J133" s="261">
        <v>1.49</v>
      </c>
      <c r="K133" s="261"/>
      <c r="L133" s="261"/>
      <c r="M133" s="261"/>
      <c r="N133" s="10" t="e">
        <f t="shared" si="4"/>
        <v>#REF!</v>
      </c>
      <c r="O133" s="10"/>
      <c r="P133" s="10"/>
      <c r="Q133" s="10"/>
      <c r="R133" s="10" t="e">
        <f t="shared" si="5"/>
        <v>#REF!</v>
      </c>
      <c r="S133" s="370"/>
      <c r="T133" s="370"/>
      <c r="U133" s="370"/>
      <c r="V133" s="51"/>
      <c r="W133" s="51"/>
      <c r="X133" s="51"/>
      <c r="Y133" s="51"/>
      <c r="Z133" s="51"/>
      <c r="AA133" s="7"/>
      <c r="AB133" s="85"/>
    </row>
    <row r="134" spans="1:33" ht="15" hidden="1" customHeight="1" x14ac:dyDescent="0.25">
      <c r="A134" s="665"/>
      <c r="B134" s="113" t="s">
        <v>110</v>
      </c>
      <c r="C134" s="113"/>
      <c r="D134" s="113"/>
      <c r="E134" s="113"/>
      <c r="F134" s="114" t="s">
        <v>139</v>
      </c>
      <c r="G134" s="114"/>
      <c r="H134" s="114"/>
      <c r="I134" s="114"/>
      <c r="J134" s="261">
        <v>1.55</v>
      </c>
      <c r="K134" s="261"/>
      <c r="L134" s="261"/>
      <c r="M134" s="261"/>
      <c r="N134" s="10" t="e">
        <f t="shared" si="4"/>
        <v>#REF!</v>
      </c>
      <c r="O134" s="10"/>
      <c r="P134" s="10"/>
      <c r="Q134" s="10"/>
      <c r="R134" s="10" t="e">
        <f t="shared" si="5"/>
        <v>#REF!</v>
      </c>
      <c r="S134" s="370"/>
      <c r="T134" s="370"/>
      <c r="U134" s="370"/>
      <c r="V134" s="51"/>
      <c r="W134" s="51"/>
      <c r="X134" s="51"/>
      <c r="Y134" s="51"/>
      <c r="Z134" s="51"/>
      <c r="AA134" s="7"/>
      <c r="AB134" s="85"/>
    </row>
    <row r="135" spans="1:33" ht="15" hidden="1" customHeight="1" x14ac:dyDescent="0.25">
      <c r="A135" s="665"/>
      <c r="B135" s="113" t="s">
        <v>113</v>
      </c>
      <c r="C135" s="113"/>
      <c r="D135" s="113"/>
      <c r="E135" s="113"/>
      <c r="F135" s="114" t="s">
        <v>141</v>
      </c>
      <c r="G135" s="114"/>
      <c r="H135" s="114"/>
      <c r="I135" s="114"/>
      <c r="J135" s="261">
        <v>1.0900000000000001</v>
      </c>
      <c r="K135" s="261"/>
      <c r="L135" s="261"/>
      <c r="M135" s="261"/>
      <c r="N135" s="10" t="e">
        <f t="shared" si="4"/>
        <v>#REF!</v>
      </c>
      <c r="O135" s="10"/>
      <c r="P135" s="10"/>
      <c r="Q135" s="10"/>
      <c r="R135" s="10" t="e">
        <f t="shared" si="5"/>
        <v>#REF!</v>
      </c>
      <c r="S135" s="370"/>
      <c r="T135" s="370"/>
      <c r="U135" s="370"/>
      <c r="V135" s="51"/>
      <c r="W135" s="51"/>
      <c r="X135" s="51"/>
      <c r="Y135" s="51"/>
      <c r="Z135" s="51"/>
      <c r="AA135" s="7"/>
      <c r="AB135" s="85"/>
    </row>
    <row r="136" spans="1:33" ht="15" hidden="1" customHeight="1" x14ac:dyDescent="0.25">
      <c r="A136" s="49"/>
      <c r="B136" s="50"/>
      <c r="C136" s="50"/>
      <c r="D136" s="50"/>
      <c r="E136" s="50"/>
      <c r="F136" s="271"/>
      <c r="G136" s="271"/>
      <c r="H136" s="271"/>
      <c r="I136" s="271"/>
      <c r="J136" s="271"/>
      <c r="K136" s="271"/>
      <c r="L136" s="271"/>
      <c r="M136" s="271"/>
      <c r="N136" s="271"/>
      <c r="O136" s="271"/>
      <c r="P136" s="271"/>
      <c r="Q136" s="271"/>
      <c r="R136" s="51"/>
      <c r="S136" s="51"/>
      <c r="T136" s="51"/>
      <c r="U136" s="51"/>
      <c r="V136" s="51"/>
      <c r="W136" s="51"/>
      <c r="X136" s="51"/>
      <c r="Y136" s="51"/>
      <c r="Z136" s="51"/>
      <c r="AA136" s="7"/>
      <c r="AB136" s="85"/>
    </row>
    <row r="137" spans="1:33" ht="15" hidden="1" customHeight="1" x14ac:dyDescent="0.25">
      <c r="A137" s="49"/>
      <c r="B137" s="50"/>
      <c r="C137" s="50"/>
      <c r="D137" s="50"/>
      <c r="E137" s="50"/>
      <c r="F137" s="271"/>
      <c r="G137" s="271"/>
      <c r="H137" s="271"/>
      <c r="I137" s="271"/>
      <c r="J137" s="52" t="s">
        <v>143</v>
      </c>
      <c r="K137" s="52"/>
      <c r="L137" s="52"/>
      <c r="M137" s="52"/>
      <c r="N137" s="1" t="s">
        <v>144</v>
      </c>
      <c r="O137" s="1"/>
      <c r="P137" s="1"/>
      <c r="Q137" s="1"/>
      <c r="R137" s="1" t="s">
        <v>145</v>
      </c>
      <c r="S137" s="1"/>
      <c r="T137" s="1"/>
      <c r="U137" s="1"/>
      <c r="V137" s="51"/>
      <c r="W137" s="51"/>
      <c r="X137" s="51"/>
      <c r="Y137" s="51"/>
      <c r="Z137" s="51"/>
      <c r="AA137" s="7"/>
      <c r="AB137" s="85"/>
    </row>
    <row r="138" spans="1:33" ht="15" hidden="1" customHeight="1" x14ac:dyDescent="0.25">
      <c r="A138" s="49"/>
      <c r="B138" s="50"/>
      <c r="C138" s="50"/>
      <c r="D138" s="50"/>
      <c r="E138" s="50"/>
      <c r="F138" s="271"/>
      <c r="G138" s="271"/>
      <c r="H138" s="271"/>
      <c r="I138" s="271"/>
      <c r="J138" s="1" t="s">
        <v>146</v>
      </c>
      <c r="K138" s="1"/>
      <c r="L138" s="1"/>
      <c r="M138" s="1"/>
      <c r="N138" s="144" t="s">
        <v>130</v>
      </c>
      <c r="O138" s="144"/>
      <c r="P138" s="144"/>
      <c r="Q138" s="144"/>
      <c r="R138" s="10">
        <f>IF(N138="",0,VLOOKUP(N138,ptot2,3,0))</f>
        <v>0</v>
      </c>
      <c r="S138" s="370"/>
      <c r="T138" s="370"/>
      <c r="U138" s="370"/>
      <c r="V138" s="51"/>
      <c r="W138" s="51"/>
      <c r="X138" s="51"/>
      <c r="Y138" s="51"/>
      <c r="Z138" s="51"/>
      <c r="AA138" s="7"/>
      <c r="AB138" s="85"/>
    </row>
    <row r="139" spans="1:33" ht="15" hidden="1" customHeight="1" x14ac:dyDescent="0.25">
      <c r="A139" s="49"/>
      <c r="B139" s="50"/>
      <c r="C139" s="50"/>
      <c r="D139" s="50"/>
      <c r="E139" s="50"/>
      <c r="F139" s="271"/>
      <c r="G139" s="271"/>
      <c r="H139" s="271"/>
      <c r="I139" s="271"/>
      <c r="J139" s="1" t="s">
        <v>147</v>
      </c>
      <c r="K139" s="1"/>
      <c r="L139" s="1"/>
      <c r="M139" s="1"/>
      <c r="N139" s="190"/>
      <c r="O139" s="190"/>
      <c r="P139" s="190"/>
      <c r="Q139" s="190"/>
      <c r="R139" s="10">
        <f>IF(N139="",0,VLOOKUP(N139,ptot2,5))</f>
        <v>0</v>
      </c>
      <c r="S139" s="370"/>
      <c r="T139" s="370"/>
      <c r="U139" s="370"/>
      <c r="V139" s="51"/>
      <c r="W139" s="51"/>
      <c r="X139" s="51"/>
      <c r="Y139" s="51"/>
      <c r="Z139" s="51"/>
      <c r="AA139" s="7"/>
      <c r="AB139" s="85"/>
    </row>
    <row r="140" spans="1:33" ht="15" hidden="1" customHeight="1" x14ac:dyDescent="0.25">
      <c r="A140" s="49"/>
      <c r="B140" s="50"/>
      <c r="C140" s="50"/>
      <c r="D140" s="50"/>
      <c r="E140" s="50"/>
      <c r="F140" s="271"/>
      <c r="G140" s="271"/>
      <c r="H140" s="271"/>
      <c r="I140" s="271"/>
      <c r="N140" s="1" t="s">
        <v>145</v>
      </c>
      <c r="O140" s="1"/>
      <c r="P140" s="1"/>
      <c r="Q140" s="1"/>
      <c r="R140" s="370">
        <f>IF(AND(R138&lt;&gt;0,R139&lt;&gt;0),0,IF(R138&lt;&gt;0,R138,R139))</f>
        <v>0</v>
      </c>
      <c r="S140" s="370"/>
      <c r="T140" s="370"/>
      <c r="U140" s="370"/>
      <c r="V140" s="51"/>
      <c r="W140" s="51"/>
      <c r="X140" s="51"/>
      <c r="Y140" s="51"/>
      <c r="Z140" s="51"/>
      <c r="AA140" s="7"/>
      <c r="AB140" s="85"/>
    </row>
    <row r="141" spans="1:33" ht="15" hidden="1" customHeight="1" x14ac:dyDescent="0.25">
      <c r="A141" s="49"/>
      <c r="B141" s="50"/>
      <c r="C141" s="50"/>
      <c r="D141" s="50"/>
      <c r="E141" s="50"/>
      <c r="F141" s="271"/>
      <c r="G141" s="271"/>
      <c r="H141" s="271"/>
      <c r="I141" s="271"/>
      <c r="N141" s="1"/>
      <c r="O141" s="1"/>
      <c r="P141" s="1"/>
      <c r="Q141" s="1"/>
      <c r="R141" s="370"/>
      <c r="S141" s="370"/>
      <c r="T141" s="370"/>
      <c r="U141" s="370"/>
      <c r="V141" s="51"/>
      <c r="W141" s="51"/>
      <c r="X141" s="51"/>
      <c r="Y141" s="51"/>
      <c r="Z141" s="51"/>
      <c r="AA141" s="7"/>
      <c r="AB141" s="85"/>
    </row>
    <row r="142" spans="1:33" ht="31.15" hidden="1" customHeight="1" x14ac:dyDescent="0.35">
      <c r="A142" s="131" t="s">
        <v>143</v>
      </c>
    </row>
    <row r="143" spans="1:33" ht="31.15" hidden="1" customHeight="1" x14ac:dyDescent="0.35">
      <c r="A143" s="74" t="s">
        <v>1</v>
      </c>
    </row>
    <row r="144" spans="1:33" hidden="1" x14ac:dyDescent="0.25">
      <c r="A144" s="653" t="s">
        <v>173</v>
      </c>
      <c r="B144" s="654"/>
      <c r="C144" s="428"/>
      <c r="D144" s="428"/>
      <c r="E144" s="428"/>
      <c r="F144" s="659" t="s">
        <v>154</v>
      </c>
      <c r="G144" s="659"/>
      <c r="H144" s="659"/>
      <c r="I144" s="659"/>
      <c r="J144" s="654"/>
      <c r="K144" s="654"/>
      <c r="L144" s="654"/>
      <c r="M144" s="654"/>
      <c r="N144" s="654"/>
      <c r="O144" s="654"/>
      <c r="P144" s="654"/>
      <c r="Q144" s="654"/>
      <c r="R144" s="654"/>
      <c r="S144" s="422"/>
      <c r="T144" s="422"/>
      <c r="U144" s="422"/>
      <c r="V144" s="653" t="s">
        <v>21</v>
      </c>
      <c r="W144" s="653"/>
      <c r="X144" s="653"/>
      <c r="Y144" s="653"/>
      <c r="Z144" s="653"/>
      <c r="AA144" s="654"/>
      <c r="AB144" s="654"/>
      <c r="AC144" s="655"/>
      <c r="AD144" s="655"/>
      <c r="AE144" s="655"/>
      <c r="AF144" s="656"/>
      <c r="AG144" s="656"/>
    </row>
    <row r="145" spans="1:33" hidden="1" x14ac:dyDescent="0.25">
      <c r="A145" s="654"/>
      <c r="B145" s="654"/>
      <c r="C145" s="428"/>
      <c r="D145" s="428"/>
      <c r="E145" s="428"/>
      <c r="F145" s="660"/>
      <c r="G145" s="660"/>
      <c r="H145" s="660"/>
      <c r="I145" s="660"/>
      <c r="J145" s="654"/>
      <c r="K145" s="654"/>
      <c r="L145" s="654"/>
      <c r="M145" s="654"/>
      <c r="N145" s="654"/>
      <c r="O145" s="654"/>
      <c r="P145" s="654"/>
      <c r="Q145" s="654"/>
      <c r="R145" s="654"/>
      <c r="S145" s="422"/>
      <c r="T145" s="422"/>
      <c r="U145" s="422"/>
      <c r="V145" s="654"/>
      <c r="W145" s="654"/>
      <c r="X145" s="654"/>
      <c r="Y145" s="654"/>
      <c r="Z145" s="654"/>
      <c r="AA145" s="654"/>
      <c r="AB145" s="654"/>
      <c r="AC145" s="656"/>
      <c r="AD145" s="656"/>
      <c r="AE145" s="656"/>
      <c r="AF145" s="656"/>
      <c r="AG145" s="656"/>
    </row>
    <row r="146" spans="1:33" hidden="1" x14ac:dyDescent="0.25">
      <c r="A146" s="654"/>
      <c r="B146" s="654"/>
      <c r="C146" s="428"/>
      <c r="D146" s="428"/>
      <c r="E146" s="428"/>
      <c r="F146" s="660"/>
      <c r="G146" s="660"/>
      <c r="H146" s="660"/>
      <c r="I146" s="660"/>
      <c r="J146" s="654"/>
      <c r="K146" s="654"/>
      <c r="L146" s="654"/>
      <c r="M146" s="654"/>
      <c r="N146" s="654"/>
      <c r="O146" s="654"/>
      <c r="P146" s="654"/>
      <c r="Q146" s="654"/>
      <c r="R146" s="654"/>
      <c r="S146" s="422"/>
      <c r="T146" s="422"/>
      <c r="U146" s="422"/>
      <c r="V146" s="654"/>
      <c r="W146" s="654"/>
      <c r="X146" s="654"/>
      <c r="Y146" s="654"/>
      <c r="Z146" s="654"/>
      <c r="AA146" s="654"/>
      <c r="AB146" s="654"/>
      <c r="AC146" s="656"/>
      <c r="AD146" s="656"/>
      <c r="AE146" s="656"/>
      <c r="AF146" s="656"/>
      <c r="AG146" s="656"/>
    </row>
    <row r="147" spans="1:33" hidden="1" x14ac:dyDescent="0.25">
      <c r="A147" s="631" t="s">
        <v>174</v>
      </c>
      <c r="B147" s="637"/>
      <c r="C147" s="357"/>
      <c r="D147" s="357"/>
      <c r="E147" s="357"/>
      <c r="F147" s="631" t="e">
        <f>VLOOKUP(A147,clincat,2,0)</f>
        <v>#REF!</v>
      </c>
      <c r="G147" s="631"/>
      <c r="H147" s="631"/>
      <c r="I147" s="631"/>
      <c r="J147" s="654"/>
      <c r="K147" s="654"/>
      <c r="L147" s="654"/>
      <c r="M147" s="654"/>
      <c r="N147" s="654"/>
      <c r="O147" s="654"/>
      <c r="P147" s="654"/>
      <c r="Q147" s="654"/>
      <c r="R147" s="654"/>
      <c r="S147" s="422"/>
      <c r="T147" s="422"/>
      <c r="U147" s="422"/>
      <c r="V147" s="631" t="e">
        <f>VLOOKUP(A147,clincat,3,0)</f>
        <v>#REF!</v>
      </c>
      <c r="W147" s="631"/>
      <c r="X147" s="631"/>
      <c r="Y147" s="631"/>
      <c r="Z147" s="631"/>
      <c r="AA147" s="637"/>
      <c r="AB147" s="637"/>
      <c r="AC147" s="657"/>
      <c r="AD147" s="657"/>
      <c r="AE147" s="657"/>
      <c r="AF147" s="658"/>
      <c r="AG147" s="658"/>
    </row>
    <row r="148" spans="1:33" hidden="1" x14ac:dyDescent="0.25">
      <c r="A148" s="631"/>
      <c r="B148" s="637"/>
      <c r="C148" s="357"/>
      <c r="D148" s="357"/>
      <c r="E148" s="357"/>
      <c r="F148" s="631"/>
      <c r="G148" s="631"/>
      <c r="H148" s="631"/>
      <c r="I148" s="631"/>
      <c r="J148" s="654"/>
      <c r="K148" s="654"/>
      <c r="L148" s="654"/>
      <c r="M148" s="654"/>
      <c r="N148" s="654"/>
      <c r="O148" s="654"/>
      <c r="P148" s="654"/>
      <c r="Q148" s="654"/>
      <c r="R148" s="654"/>
      <c r="S148" s="422"/>
      <c r="T148" s="422"/>
      <c r="U148" s="422"/>
      <c r="V148" s="631"/>
      <c r="W148" s="631"/>
      <c r="X148" s="631"/>
      <c r="Y148" s="631"/>
      <c r="Z148" s="631"/>
      <c r="AA148" s="637"/>
      <c r="AB148" s="637"/>
      <c r="AC148" s="657"/>
      <c r="AD148" s="657"/>
      <c r="AE148" s="657"/>
      <c r="AF148" s="658"/>
      <c r="AG148" s="658"/>
    </row>
    <row r="149" spans="1:33" ht="13.9" hidden="1" customHeight="1" x14ac:dyDescent="0.35">
      <c r="A149" s="74"/>
    </row>
    <row r="150" spans="1:33" ht="31.15" hidden="1" customHeight="1" x14ac:dyDescent="0.35">
      <c r="A150" s="74" t="s">
        <v>22</v>
      </c>
    </row>
    <row r="151" spans="1:33" hidden="1" x14ac:dyDescent="0.25">
      <c r="A151" s="653" t="s">
        <v>175</v>
      </c>
      <c r="B151" s="654"/>
      <c r="C151" s="422"/>
      <c r="D151" s="422"/>
      <c r="E151" s="422"/>
      <c r="F151" s="653" t="s">
        <v>176</v>
      </c>
      <c r="G151" s="653"/>
      <c r="H151" s="653"/>
      <c r="I151" s="653"/>
      <c r="J151" s="654"/>
      <c r="K151" s="654"/>
      <c r="L151" s="654"/>
      <c r="M151" s="654"/>
      <c r="N151" s="654"/>
      <c r="O151" s="654"/>
      <c r="P151" s="654"/>
      <c r="Q151" s="654"/>
      <c r="R151" s="654"/>
      <c r="S151" s="422"/>
      <c r="T151" s="422"/>
      <c r="U151" s="422"/>
      <c r="V151" s="653" t="s">
        <v>177</v>
      </c>
      <c r="W151" s="653"/>
      <c r="X151" s="653"/>
      <c r="Y151" s="653"/>
      <c r="Z151" s="653"/>
      <c r="AA151" s="654"/>
      <c r="AB151" s="654"/>
      <c r="AC151" s="655"/>
      <c r="AD151" s="655"/>
      <c r="AE151" s="655"/>
      <c r="AF151" s="656"/>
      <c r="AG151" s="656"/>
    </row>
    <row r="152" spans="1:33" hidden="1" x14ac:dyDescent="0.25">
      <c r="A152" s="654"/>
      <c r="B152" s="654"/>
      <c r="C152" s="422"/>
      <c r="D152" s="422"/>
      <c r="E152" s="422"/>
      <c r="F152" s="654"/>
      <c r="G152" s="654"/>
      <c r="H152" s="654"/>
      <c r="I152" s="654"/>
      <c r="J152" s="654"/>
      <c r="K152" s="654"/>
      <c r="L152" s="654"/>
      <c r="M152" s="654"/>
      <c r="N152" s="654"/>
      <c r="O152" s="654"/>
      <c r="P152" s="654"/>
      <c r="Q152" s="654"/>
      <c r="R152" s="654"/>
      <c r="S152" s="422"/>
      <c r="T152" s="422"/>
      <c r="U152" s="422"/>
      <c r="V152" s="654"/>
      <c r="W152" s="654"/>
      <c r="X152" s="654"/>
      <c r="Y152" s="654"/>
      <c r="Z152" s="654"/>
      <c r="AA152" s="654"/>
      <c r="AB152" s="654"/>
      <c r="AC152" s="656"/>
      <c r="AD152" s="656"/>
      <c r="AE152" s="656"/>
      <c r="AF152" s="656"/>
      <c r="AG152" s="656"/>
    </row>
    <row r="153" spans="1:33" hidden="1" x14ac:dyDescent="0.25">
      <c r="A153" s="654"/>
      <c r="B153" s="654"/>
      <c r="C153" s="422"/>
      <c r="D153" s="422"/>
      <c r="E153" s="422"/>
      <c r="F153" s="654"/>
      <c r="G153" s="654"/>
      <c r="H153" s="654"/>
      <c r="I153" s="654"/>
      <c r="J153" s="654"/>
      <c r="K153" s="654"/>
      <c r="L153" s="654"/>
      <c r="M153" s="654"/>
      <c r="N153" s="654"/>
      <c r="O153" s="654"/>
      <c r="P153" s="654"/>
      <c r="Q153" s="654"/>
      <c r="R153" s="654"/>
      <c r="S153" s="422"/>
      <c r="T153" s="422"/>
      <c r="U153" s="422"/>
      <c r="V153" s="654"/>
      <c r="W153" s="654"/>
      <c r="X153" s="654"/>
      <c r="Y153" s="654"/>
      <c r="Z153" s="654"/>
      <c r="AA153" s="654"/>
      <c r="AB153" s="654"/>
      <c r="AC153" s="656"/>
      <c r="AD153" s="656"/>
      <c r="AE153" s="656"/>
      <c r="AF153" s="656"/>
      <c r="AG153" s="656"/>
    </row>
    <row r="154" spans="1:33" hidden="1" x14ac:dyDescent="0.25">
      <c r="A154" s="631" t="s">
        <v>178</v>
      </c>
      <c r="B154" s="637"/>
      <c r="C154" s="357"/>
      <c r="D154" s="357"/>
      <c r="E154" s="357"/>
      <c r="F154" s="631" t="e">
        <f>VLOOKUP(A154,slpcom,2,0)</f>
        <v>#REF!</v>
      </c>
      <c r="G154" s="631"/>
      <c r="H154" s="631"/>
      <c r="I154" s="631"/>
      <c r="J154" s="654"/>
      <c r="K154" s="654"/>
      <c r="L154" s="654"/>
      <c r="M154" s="654"/>
      <c r="N154" s="654"/>
      <c r="O154" s="654"/>
      <c r="P154" s="654"/>
      <c r="Q154" s="654"/>
      <c r="R154" s="654"/>
      <c r="S154" s="422"/>
      <c r="T154" s="422"/>
      <c r="U154" s="422"/>
      <c r="V154" s="631" t="e">
        <f>VLOOKUP(A154,slpcom,3,0)</f>
        <v>#REF!</v>
      </c>
      <c r="W154" s="631"/>
      <c r="X154" s="631"/>
      <c r="Y154" s="631"/>
      <c r="Z154" s="631"/>
      <c r="AA154" s="637"/>
      <c r="AB154" s="637"/>
      <c r="AC154" s="657"/>
      <c r="AD154" s="657"/>
      <c r="AE154" s="657"/>
      <c r="AF154" s="658"/>
      <c r="AG154" s="658"/>
    </row>
    <row r="155" spans="1:33" hidden="1" x14ac:dyDescent="0.25">
      <c r="A155" s="631"/>
      <c r="B155" s="637"/>
      <c r="C155" s="357"/>
      <c r="D155" s="357"/>
      <c r="E155" s="357"/>
      <c r="F155" s="631"/>
      <c r="G155" s="631"/>
      <c r="H155" s="631"/>
      <c r="I155" s="631"/>
      <c r="J155" s="654"/>
      <c r="K155" s="654"/>
      <c r="L155" s="654"/>
      <c r="M155" s="654"/>
      <c r="N155" s="654"/>
      <c r="O155" s="654"/>
      <c r="P155" s="654"/>
      <c r="Q155" s="654"/>
      <c r="R155" s="654"/>
      <c r="S155" s="422"/>
      <c r="T155" s="422"/>
      <c r="U155" s="422"/>
      <c r="V155" s="631"/>
      <c r="W155" s="631"/>
      <c r="X155" s="631"/>
      <c r="Y155" s="631"/>
      <c r="Z155" s="631"/>
      <c r="AA155" s="637"/>
      <c r="AB155" s="637"/>
      <c r="AC155" s="657"/>
      <c r="AD155" s="657"/>
      <c r="AE155" s="657"/>
      <c r="AF155" s="658"/>
      <c r="AG155" s="658"/>
    </row>
    <row r="156" spans="1:33" ht="13.9" hidden="1" customHeight="1" x14ac:dyDescent="0.35">
      <c r="A156" s="74"/>
    </row>
    <row r="157" spans="1:33" hidden="1" x14ac:dyDescent="0.25">
      <c r="A157" s="652" t="s">
        <v>179</v>
      </c>
      <c r="B157" s="652"/>
      <c r="C157" s="652"/>
      <c r="D157" s="652"/>
      <c r="E157" s="652"/>
      <c r="F157" s="652"/>
      <c r="G157" s="214"/>
      <c r="H157" s="214"/>
      <c r="I157" s="214"/>
    </row>
    <row r="158" spans="1:33" ht="39" hidden="1" x14ac:dyDescent="0.25">
      <c r="A158" s="120" t="s">
        <v>180</v>
      </c>
      <c r="B158" s="644" t="s">
        <v>181</v>
      </c>
      <c r="C158" s="645"/>
      <c r="D158" s="645"/>
      <c r="E158" s="645"/>
      <c r="F158" s="646"/>
      <c r="G158" s="32"/>
      <c r="H158" s="32"/>
      <c r="I158" s="32"/>
    </row>
    <row r="159" spans="1:33" ht="51.75" hidden="1" x14ac:dyDescent="0.25">
      <c r="A159" s="120" t="s">
        <v>182</v>
      </c>
      <c r="B159" s="644" t="s">
        <v>183</v>
      </c>
      <c r="C159" s="645"/>
      <c r="D159" s="645"/>
      <c r="E159" s="645"/>
      <c r="F159" s="646"/>
      <c r="G159" s="32"/>
      <c r="H159" s="32"/>
      <c r="I159" s="32"/>
    </row>
    <row r="160" spans="1:33" ht="77.25" hidden="1" x14ac:dyDescent="0.25">
      <c r="A160" s="120" t="s">
        <v>184</v>
      </c>
      <c r="B160" s="644" t="s">
        <v>185</v>
      </c>
      <c r="C160" s="645"/>
      <c r="D160" s="645"/>
      <c r="E160" s="645"/>
      <c r="F160" s="646"/>
      <c r="G160" s="32"/>
      <c r="H160" s="32"/>
      <c r="I160" s="32"/>
    </row>
    <row r="161" spans="1:21" ht="64.5" hidden="1" x14ac:dyDescent="0.25">
      <c r="A161" s="120" t="s">
        <v>186</v>
      </c>
      <c r="B161" s="644" t="s">
        <v>187</v>
      </c>
      <c r="C161" s="645"/>
      <c r="D161" s="645"/>
      <c r="E161" s="645"/>
      <c r="F161" s="646"/>
      <c r="G161" s="32"/>
      <c r="H161" s="32"/>
      <c r="I161" s="32"/>
    </row>
    <row r="162" spans="1:21" ht="102.75" hidden="1" x14ac:dyDescent="0.25">
      <c r="A162" s="120" t="s">
        <v>188</v>
      </c>
      <c r="B162" s="644" t="s">
        <v>189</v>
      </c>
      <c r="C162" s="645"/>
      <c r="D162" s="645"/>
      <c r="E162" s="645"/>
      <c r="F162" s="646"/>
      <c r="G162" s="32"/>
      <c r="H162" s="32"/>
      <c r="I162" s="32"/>
    </row>
    <row r="163" spans="1:21" ht="90" hidden="1" x14ac:dyDescent="0.25">
      <c r="A163" s="120" t="s">
        <v>190</v>
      </c>
      <c r="B163" s="644" t="s">
        <v>191</v>
      </c>
      <c r="C163" s="645"/>
      <c r="D163" s="645"/>
      <c r="E163" s="645"/>
      <c r="F163" s="646"/>
      <c r="G163" s="32"/>
      <c r="H163" s="32"/>
      <c r="I163" s="32"/>
    </row>
    <row r="164" spans="1:21" ht="13.9" hidden="1" customHeight="1" x14ac:dyDescent="0.35">
      <c r="A164" s="74"/>
    </row>
    <row r="165" spans="1:21" ht="31.15" hidden="1" customHeight="1" x14ac:dyDescent="0.35">
      <c r="A165" s="74" t="s">
        <v>96</v>
      </c>
    </row>
    <row r="166" spans="1:21" ht="75" hidden="1" x14ac:dyDescent="0.25">
      <c r="A166" s="136" t="s">
        <v>192</v>
      </c>
      <c r="B166" s="320" t="s">
        <v>193</v>
      </c>
      <c r="C166" s="320"/>
      <c r="D166" s="320"/>
      <c r="E166" s="320"/>
      <c r="F166" s="647" t="s">
        <v>194</v>
      </c>
      <c r="G166" s="647"/>
      <c r="H166" s="647"/>
      <c r="I166" s="647"/>
      <c r="J166" s="647"/>
      <c r="K166" s="320"/>
      <c r="L166" s="320"/>
      <c r="M166" s="320"/>
    </row>
    <row r="167" spans="1:21" ht="45" hidden="1" x14ac:dyDescent="0.25">
      <c r="A167" s="121" t="s">
        <v>195</v>
      </c>
      <c r="B167" s="133" t="s">
        <v>196</v>
      </c>
      <c r="C167" s="430"/>
      <c r="D167" s="430"/>
      <c r="E167" s="430"/>
      <c r="F167" s="648">
        <v>0</v>
      </c>
      <c r="G167" s="802"/>
      <c r="H167" s="802"/>
      <c r="I167" s="802"/>
      <c r="J167" s="649"/>
      <c r="K167" s="216"/>
      <c r="L167" s="216"/>
      <c r="M167" s="216"/>
    </row>
    <row r="168" spans="1:21" ht="60" hidden="1" x14ac:dyDescent="0.25">
      <c r="A168" s="134" t="s">
        <v>197</v>
      </c>
      <c r="B168" s="135" t="s">
        <v>198</v>
      </c>
      <c r="C168" s="429"/>
      <c r="D168" s="429"/>
      <c r="E168" s="429"/>
      <c r="F168" s="650" t="s">
        <v>199</v>
      </c>
      <c r="G168" s="803"/>
      <c r="H168" s="803"/>
      <c r="I168" s="803"/>
      <c r="J168" s="651"/>
      <c r="K168" s="217"/>
      <c r="L168" s="217"/>
      <c r="M168" s="217"/>
    </row>
    <row r="169" spans="1:21" ht="75" hidden="1" x14ac:dyDescent="0.25">
      <c r="A169" s="134" t="s">
        <v>200</v>
      </c>
      <c r="B169" s="135" t="s">
        <v>201</v>
      </c>
      <c r="C169" s="429"/>
      <c r="D169" s="429"/>
      <c r="E169" s="429"/>
      <c r="F169" s="650" t="s">
        <v>202</v>
      </c>
      <c r="G169" s="803"/>
      <c r="H169" s="803"/>
      <c r="I169" s="803"/>
      <c r="J169" s="651"/>
      <c r="K169" s="217"/>
      <c r="L169" s="217"/>
      <c r="M169" s="217"/>
    </row>
    <row r="170" spans="1:21" ht="60" hidden="1" x14ac:dyDescent="0.25">
      <c r="A170" s="134" t="s">
        <v>203</v>
      </c>
      <c r="B170" s="135" t="s">
        <v>142</v>
      </c>
      <c r="C170" s="429"/>
      <c r="D170" s="429"/>
      <c r="E170" s="429"/>
      <c r="F170" s="650" t="s">
        <v>204</v>
      </c>
      <c r="G170" s="803"/>
      <c r="H170" s="803"/>
      <c r="I170" s="803"/>
      <c r="J170" s="651"/>
      <c r="K170" s="217"/>
      <c r="L170" s="217"/>
      <c r="M170" s="217"/>
    </row>
    <row r="171" spans="1:21" ht="13.9" hidden="1" customHeight="1" x14ac:dyDescent="0.35">
      <c r="A171" s="74"/>
    </row>
    <row r="172" spans="1:21" ht="31.15" hidden="1" customHeight="1" x14ac:dyDescent="0.35">
      <c r="A172" s="74" t="s">
        <v>205</v>
      </c>
    </row>
    <row r="173" spans="1:21" ht="16.899999999999999" hidden="1" customHeight="1" x14ac:dyDescent="0.25">
      <c r="A173" s="634" t="s">
        <v>206</v>
      </c>
      <c r="B173" s="635"/>
      <c r="C173" s="635"/>
      <c r="D173" s="635"/>
      <c r="E173" s="635"/>
      <c r="F173" s="636"/>
      <c r="G173" s="215"/>
      <c r="H173" s="215"/>
      <c r="I173" s="215"/>
    </row>
    <row r="174" spans="1:21" ht="31.15" hidden="1" customHeight="1" x14ac:dyDescent="0.25">
      <c r="A174" s="357" t="s">
        <v>207</v>
      </c>
      <c r="B174" s="637" t="s">
        <v>208</v>
      </c>
      <c r="C174" s="637"/>
      <c r="D174" s="637"/>
      <c r="E174" s="637"/>
      <c r="F174" s="569"/>
    </row>
    <row r="175" spans="1:21" ht="13.9" hidden="1" customHeight="1" x14ac:dyDescent="0.35">
      <c r="A175" s="74"/>
    </row>
    <row r="176" spans="1:21" ht="409.5" hidden="1" x14ac:dyDescent="0.25">
      <c r="A176" s="23" t="s">
        <v>209</v>
      </c>
      <c r="B176" s="11" t="s">
        <v>210</v>
      </c>
      <c r="C176" s="11"/>
      <c r="D176" s="11"/>
      <c r="E176" s="11"/>
      <c r="F176" s="23" t="s">
        <v>211</v>
      </c>
      <c r="G176" s="23"/>
      <c r="H176" s="23"/>
      <c r="I176" s="23"/>
      <c r="J176" s="23" t="s">
        <v>212</v>
      </c>
      <c r="K176" s="23"/>
      <c r="L176" s="23"/>
      <c r="M176" s="23"/>
      <c r="N176" s="23" t="s">
        <v>101</v>
      </c>
      <c r="O176" s="23"/>
      <c r="P176" s="23"/>
      <c r="Q176" s="23"/>
      <c r="R176" s="23" t="s">
        <v>102</v>
      </c>
      <c r="S176" s="23"/>
      <c r="T176" s="23"/>
      <c r="U176" s="23"/>
    </row>
    <row r="177" spans="1:21" hidden="1" x14ac:dyDescent="0.25">
      <c r="A177" s="24" t="s">
        <v>213</v>
      </c>
      <c r="B177" s="25" t="s">
        <v>214</v>
      </c>
      <c r="C177" s="25"/>
      <c r="D177" s="25"/>
      <c r="E177" s="25"/>
      <c r="F177" s="378" t="s">
        <v>215</v>
      </c>
      <c r="G177" s="378"/>
      <c r="H177" s="378"/>
      <c r="I177" s="378"/>
      <c r="J177" s="378">
        <v>0.68</v>
      </c>
      <c r="K177" s="378"/>
      <c r="L177" s="378"/>
      <c r="M177" s="378"/>
      <c r="N177" s="26" t="e">
        <f t="shared" ref="N177:N188" si="6">J177*slpurban</f>
        <v>#NAME?</v>
      </c>
      <c r="O177" s="26"/>
      <c r="P177" s="26"/>
      <c r="Q177" s="26"/>
      <c r="R177" s="26" t="e">
        <f t="shared" ref="R177:R188" si="7">J177*slprural</f>
        <v>#REF!</v>
      </c>
      <c r="S177" s="233"/>
      <c r="T177" s="233"/>
      <c r="U177" s="233"/>
    </row>
    <row r="178" spans="1:21" hidden="1" x14ac:dyDescent="0.25">
      <c r="A178" s="24" t="s">
        <v>213</v>
      </c>
      <c r="B178" s="25" t="s">
        <v>216</v>
      </c>
      <c r="C178" s="25"/>
      <c r="D178" s="25"/>
      <c r="E178" s="25"/>
      <c r="F178" s="378" t="s">
        <v>217</v>
      </c>
      <c r="G178" s="378"/>
      <c r="H178" s="378"/>
      <c r="I178" s="378"/>
      <c r="J178" s="378">
        <v>1.82</v>
      </c>
      <c r="K178" s="378"/>
      <c r="L178" s="378"/>
      <c r="M178" s="378"/>
      <c r="N178" s="26" t="e">
        <f t="shared" si="6"/>
        <v>#NAME?</v>
      </c>
      <c r="O178" s="26"/>
      <c r="P178" s="26"/>
      <c r="Q178" s="26"/>
      <c r="R178" s="26" t="e">
        <f t="shared" si="7"/>
        <v>#REF!</v>
      </c>
      <c r="S178" s="233"/>
      <c r="T178" s="233"/>
      <c r="U178" s="233"/>
    </row>
    <row r="179" spans="1:21" hidden="1" x14ac:dyDescent="0.25">
      <c r="A179" s="24" t="s">
        <v>213</v>
      </c>
      <c r="B179" s="25" t="s">
        <v>218</v>
      </c>
      <c r="C179" s="25"/>
      <c r="D179" s="25"/>
      <c r="E179" s="25"/>
      <c r="F179" s="378" t="s">
        <v>219</v>
      </c>
      <c r="G179" s="378"/>
      <c r="H179" s="378"/>
      <c r="I179" s="378"/>
      <c r="J179" s="378">
        <v>2.66</v>
      </c>
      <c r="K179" s="378"/>
      <c r="L179" s="378"/>
      <c r="M179" s="378"/>
      <c r="N179" s="26" t="e">
        <f t="shared" si="6"/>
        <v>#NAME?</v>
      </c>
      <c r="O179" s="26"/>
      <c r="P179" s="26"/>
      <c r="Q179" s="26"/>
      <c r="R179" s="26" t="e">
        <f t="shared" si="7"/>
        <v>#REF!</v>
      </c>
      <c r="S179" s="233"/>
      <c r="T179" s="233"/>
      <c r="U179" s="233"/>
    </row>
    <row r="180" spans="1:21" ht="30" hidden="1" x14ac:dyDescent="0.25">
      <c r="A180" s="27" t="s">
        <v>220</v>
      </c>
      <c r="B180" s="28" t="s">
        <v>214</v>
      </c>
      <c r="C180" s="28"/>
      <c r="D180" s="28"/>
      <c r="E180" s="28"/>
      <c r="F180" s="380" t="s">
        <v>221</v>
      </c>
      <c r="G180" s="380"/>
      <c r="H180" s="380"/>
      <c r="I180" s="380"/>
      <c r="J180" s="380">
        <v>1.46</v>
      </c>
      <c r="K180" s="380"/>
      <c r="L180" s="380"/>
      <c r="M180" s="380"/>
      <c r="N180" s="29" t="e">
        <f t="shared" si="6"/>
        <v>#NAME?</v>
      </c>
      <c r="O180" s="29"/>
      <c r="P180" s="29"/>
      <c r="Q180" s="29"/>
      <c r="R180" s="29" t="e">
        <f t="shared" si="7"/>
        <v>#REF!</v>
      </c>
      <c r="S180" s="234"/>
      <c r="T180" s="234"/>
      <c r="U180" s="234"/>
    </row>
    <row r="181" spans="1:21" ht="30" hidden="1" x14ac:dyDescent="0.25">
      <c r="A181" s="27" t="s">
        <v>220</v>
      </c>
      <c r="B181" s="28" t="s">
        <v>216</v>
      </c>
      <c r="C181" s="28"/>
      <c r="D181" s="28"/>
      <c r="E181" s="28"/>
      <c r="F181" s="380" t="s">
        <v>222</v>
      </c>
      <c r="G181" s="380"/>
      <c r="H181" s="380"/>
      <c r="I181" s="380"/>
      <c r="J181" s="380">
        <v>2.33</v>
      </c>
      <c r="K181" s="380"/>
      <c r="L181" s="380"/>
      <c r="M181" s="380"/>
      <c r="N181" s="29" t="e">
        <f t="shared" si="6"/>
        <v>#NAME?</v>
      </c>
      <c r="O181" s="29"/>
      <c r="P181" s="29"/>
      <c r="Q181" s="29"/>
      <c r="R181" s="29" t="e">
        <f t="shared" si="7"/>
        <v>#REF!</v>
      </c>
      <c r="S181" s="234"/>
      <c r="T181" s="234"/>
      <c r="U181" s="234"/>
    </row>
    <row r="182" spans="1:21" ht="30" hidden="1" x14ac:dyDescent="0.25">
      <c r="A182" s="27" t="s">
        <v>220</v>
      </c>
      <c r="B182" s="28" t="s">
        <v>218</v>
      </c>
      <c r="C182" s="28"/>
      <c r="D182" s="28"/>
      <c r="E182" s="28"/>
      <c r="F182" s="380" t="s">
        <v>223</v>
      </c>
      <c r="G182" s="380"/>
      <c r="H182" s="380"/>
      <c r="I182" s="380"/>
      <c r="J182" s="380">
        <v>2.97</v>
      </c>
      <c r="K182" s="380"/>
      <c r="L182" s="380"/>
      <c r="M182" s="380"/>
      <c r="N182" s="29" t="e">
        <f t="shared" si="6"/>
        <v>#NAME?</v>
      </c>
      <c r="O182" s="29"/>
      <c r="P182" s="29"/>
      <c r="Q182" s="29"/>
      <c r="R182" s="29" t="e">
        <f t="shared" si="7"/>
        <v>#REF!</v>
      </c>
      <c r="S182" s="234"/>
      <c r="T182" s="234"/>
      <c r="U182" s="234"/>
    </row>
    <row r="183" spans="1:21" ht="30" hidden="1" x14ac:dyDescent="0.25">
      <c r="A183" s="24" t="s">
        <v>224</v>
      </c>
      <c r="B183" s="25" t="s">
        <v>214</v>
      </c>
      <c r="C183" s="25"/>
      <c r="D183" s="25"/>
      <c r="E183" s="25"/>
      <c r="F183" s="378" t="s">
        <v>225</v>
      </c>
      <c r="G183" s="378"/>
      <c r="H183" s="378"/>
      <c r="I183" s="378"/>
      <c r="J183" s="378">
        <v>2.04</v>
      </c>
      <c r="K183" s="378"/>
      <c r="L183" s="378"/>
      <c r="M183" s="378"/>
      <c r="N183" s="26" t="e">
        <f t="shared" si="6"/>
        <v>#NAME?</v>
      </c>
      <c r="O183" s="26"/>
      <c r="P183" s="26"/>
      <c r="Q183" s="26"/>
      <c r="R183" s="26" t="e">
        <f t="shared" si="7"/>
        <v>#REF!</v>
      </c>
      <c r="S183" s="233"/>
      <c r="T183" s="233"/>
      <c r="U183" s="233"/>
    </row>
    <row r="184" spans="1:21" ht="30" hidden="1" x14ac:dyDescent="0.25">
      <c r="A184" s="24" t="s">
        <v>224</v>
      </c>
      <c r="B184" s="25" t="s">
        <v>216</v>
      </c>
      <c r="C184" s="25"/>
      <c r="D184" s="25"/>
      <c r="E184" s="25"/>
      <c r="F184" s="378" t="s">
        <v>226</v>
      </c>
      <c r="G184" s="378"/>
      <c r="H184" s="378"/>
      <c r="I184" s="378"/>
      <c r="J184" s="378">
        <v>2.85</v>
      </c>
      <c r="K184" s="378"/>
      <c r="L184" s="378"/>
      <c r="M184" s="378"/>
      <c r="N184" s="26" t="e">
        <f t="shared" si="6"/>
        <v>#NAME?</v>
      </c>
      <c r="O184" s="26"/>
      <c r="P184" s="26"/>
      <c r="Q184" s="26"/>
      <c r="R184" s="26" t="e">
        <f t="shared" si="7"/>
        <v>#REF!</v>
      </c>
      <c r="S184" s="233"/>
      <c r="T184" s="233"/>
      <c r="U184" s="233"/>
    </row>
    <row r="185" spans="1:21" ht="30" hidden="1" x14ac:dyDescent="0.25">
      <c r="A185" s="24" t="s">
        <v>224</v>
      </c>
      <c r="B185" s="25" t="s">
        <v>218</v>
      </c>
      <c r="C185" s="25"/>
      <c r="D185" s="25"/>
      <c r="E185" s="25"/>
      <c r="F185" s="378" t="s">
        <v>227</v>
      </c>
      <c r="G185" s="378"/>
      <c r="H185" s="378"/>
      <c r="I185" s="378"/>
      <c r="J185" s="378">
        <v>3.51</v>
      </c>
      <c r="K185" s="378"/>
      <c r="L185" s="378"/>
      <c r="M185" s="378"/>
      <c r="N185" s="26" t="e">
        <f t="shared" si="6"/>
        <v>#NAME?</v>
      </c>
      <c r="O185" s="26"/>
      <c r="P185" s="26"/>
      <c r="Q185" s="26"/>
      <c r="R185" s="26" t="e">
        <f t="shared" si="7"/>
        <v>#REF!</v>
      </c>
      <c r="S185" s="233"/>
      <c r="T185" s="233"/>
      <c r="U185" s="233"/>
    </row>
    <row r="186" spans="1:21" ht="45" hidden="1" x14ac:dyDescent="0.25">
      <c r="A186" s="27" t="s">
        <v>228</v>
      </c>
      <c r="B186" s="28" t="s">
        <v>214</v>
      </c>
      <c r="C186" s="28"/>
      <c r="D186" s="28"/>
      <c r="E186" s="28"/>
      <c r="F186" s="380" t="s">
        <v>229</v>
      </c>
      <c r="G186" s="380"/>
      <c r="H186" s="380"/>
      <c r="I186" s="380"/>
      <c r="J186" s="380">
        <v>2.98</v>
      </c>
      <c r="K186" s="380"/>
      <c r="L186" s="380"/>
      <c r="M186" s="380"/>
      <c r="N186" s="29" t="e">
        <f t="shared" si="6"/>
        <v>#NAME?</v>
      </c>
      <c r="O186" s="29"/>
      <c r="P186" s="29"/>
      <c r="Q186" s="29"/>
      <c r="R186" s="29" t="e">
        <f t="shared" si="7"/>
        <v>#REF!</v>
      </c>
      <c r="S186" s="234"/>
      <c r="T186" s="234"/>
      <c r="U186" s="234"/>
    </row>
    <row r="187" spans="1:21" ht="45" hidden="1" x14ac:dyDescent="0.25">
      <c r="A187" s="27" t="s">
        <v>228</v>
      </c>
      <c r="B187" s="28" t="s">
        <v>216</v>
      </c>
      <c r="C187" s="28"/>
      <c r="D187" s="28"/>
      <c r="E187" s="28"/>
      <c r="F187" s="380" t="s">
        <v>230</v>
      </c>
      <c r="G187" s="380"/>
      <c r="H187" s="380"/>
      <c r="I187" s="380"/>
      <c r="J187" s="380">
        <v>3.69</v>
      </c>
      <c r="K187" s="380"/>
      <c r="L187" s="380"/>
      <c r="M187" s="380"/>
      <c r="N187" s="29" t="e">
        <f t="shared" si="6"/>
        <v>#NAME?</v>
      </c>
      <c r="O187" s="29"/>
      <c r="P187" s="29"/>
      <c r="Q187" s="29"/>
      <c r="R187" s="29" t="e">
        <f t="shared" si="7"/>
        <v>#REF!</v>
      </c>
      <c r="S187" s="234"/>
      <c r="T187" s="234"/>
      <c r="U187" s="234"/>
    </row>
    <row r="188" spans="1:21" ht="45" hidden="1" x14ac:dyDescent="0.25">
      <c r="A188" s="27" t="s">
        <v>228</v>
      </c>
      <c r="B188" s="28" t="s">
        <v>218</v>
      </c>
      <c r="C188" s="28"/>
      <c r="D188" s="28"/>
      <c r="E188" s="28"/>
      <c r="F188" s="380" t="s">
        <v>231</v>
      </c>
      <c r="G188" s="380"/>
      <c r="H188" s="380"/>
      <c r="I188" s="380"/>
      <c r="J188" s="380">
        <v>4.1900000000000004</v>
      </c>
      <c r="K188" s="380"/>
      <c r="L188" s="380"/>
      <c r="M188" s="380"/>
      <c r="N188" s="29" t="e">
        <f t="shared" si="6"/>
        <v>#NAME?</v>
      </c>
      <c r="O188" s="29"/>
      <c r="P188" s="29"/>
      <c r="Q188" s="29"/>
      <c r="R188" s="29" t="e">
        <f t="shared" si="7"/>
        <v>#REF!</v>
      </c>
      <c r="S188" s="234"/>
      <c r="T188" s="234"/>
      <c r="U188" s="234"/>
    </row>
    <row r="189" spans="1:21" hidden="1" x14ac:dyDescent="0.25"/>
    <row r="190" spans="1:21" hidden="1" x14ac:dyDescent="0.25"/>
    <row r="191" spans="1:21" hidden="1" x14ac:dyDescent="0.25">
      <c r="J191" s="52" t="s">
        <v>143</v>
      </c>
      <c r="K191" s="52"/>
      <c r="L191" s="52"/>
      <c r="M191" s="52"/>
      <c r="N191" s="1" t="s">
        <v>144</v>
      </c>
      <c r="O191" s="1"/>
      <c r="P191" s="1"/>
      <c r="Q191" s="1"/>
      <c r="R191" s="1" t="s">
        <v>145</v>
      </c>
      <c r="S191" s="1"/>
      <c r="T191" s="1"/>
      <c r="U191" s="1"/>
    </row>
    <row r="192" spans="1:21" hidden="1" x14ac:dyDescent="0.25">
      <c r="J192" s="1" t="s">
        <v>146</v>
      </c>
      <c r="K192" s="1"/>
      <c r="L192" s="1"/>
      <c r="M192" s="1"/>
      <c r="N192" s="144" t="s">
        <v>215</v>
      </c>
      <c r="O192" s="144"/>
      <c r="P192" s="144"/>
      <c r="Q192" s="144"/>
      <c r="R192" s="10">
        <f>IF(N192="",0,VLOOKUP(N192,SLPone,3,0))</f>
        <v>0</v>
      </c>
      <c r="S192" s="370"/>
      <c r="T192" s="370"/>
      <c r="U192" s="370"/>
    </row>
    <row r="193" spans="1:48" hidden="1" x14ac:dyDescent="0.25">
      <c r="J193" s="1" t="s">
        <v>147</v>
      </c>
      <c r="K193" s="1"/>
      <c r="L193" s="1"/>
      <c r="M193" s="1"/>
      <c r="N193" s="190"/>
      <c r="O193" s="190"/>
      <c r="P193" s="190"/>
      <c r="Q193" s="190"/>
      <c r="R193" s="10">
        <f>IF(N193="",0,VLOOKUP(N193,SLPone,5,0))</f>
        <v>0</v>
      </c>
      <c r="S193" s="370"/>
      <c r="T193" s="370"/>
      <c r="U193" s="370"/>
    </row>
    <row r="194" spans="1:48" hidden="1" x14ac:dyDescent="0.25">
      <c r="N194" s="276" t="s">
        <v>145</v>
      </c>
      <c r="R194" s="370">
        <f>IF(AND(R192&lt;&gt;0,R193&lt;&gt;0),0,IF(R192&lt;&gt;0,R192,R193))</f>
        <v>0</v>
      </c>
      <c r="S194" s="370"/>
      <c r="T194" s="370"/>
      <c r="U194" s="370"/>
    </row>
    <row r="195" spans="1:48" hidden="1" x14ac:dyDescent="0.25"/>
    <row r="196" spans="1:48" hidden="1" x14ac:dyDescent="0.25"/>
    <row r="197" spans="1:48" hidden="1" x14ac:dyDescent="0.25"/>
    <row r="198" spans="1:48" hidden="1" x14ac:dyDescent="0.25"/>
    <row r="199" spans="1:48" hidden="1" x14ac:dyDescent="0.25"/>
    <row r="200" spans="1:48" hidden="1" x14ac:dyDescent="0.25"/>
    <row r="201" spans="1:48" ht="27" hidden="1" thickBot="1" x14ac:dyDescent="0.3">
      <c r="A201" s="31" t="s">
        <v>232</v>
      </c>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44" t="s">
        <v>233</v>
      </c>
      <c r="AC201" s="43" t="s">
        <v>234</v>
      </c>
      <c r="AD201" s="169"/>
      <c r="AE201" s="169"/>
      <c r="AV201" s="449"/>
    </row>
    <row r="202" spans="1:48" s="23" customFormat="1" ht="52.5" hidden="1" customHeight="1" x14ac:dyDescent="0.25">
      <c r="A202" s="33" t="s">
        <v>236</v>
      </c>
      <c r="B202" s="638" t="s">
        <v>237</v>
      </c>
      <c r="C202" s="638"/>
      <c r="D202" s="638"/>
      <c r="E202" s="638"/>
      <c r="F202" s="639"/>
      <c r="G202" s="639"/>
      <c r="H202" s="639"/>
      <c r="I202" s="639"/>
      <c r="J202" s="639"/>
      <c r="K202" s="639"/>
      <c r="L202" s="639"/>
      <c r="M202" s="639"/>
      <c r="N202" s="639"/>
      <c r="O202" s="218"/>
      <c r="P202" s="218"/>
      <c r="Q202" s="218"/>
      <c r="R202" s="33" t="s">
        <v>238</v>
      </c>
      <c r="S202" s="33"/>
      <c r="T202" s="33"/>
      <c r="U202" s="33"/>
      <c r="V202" s="23" t="s">
        <v>239</v>
      </c>
      <c r="AA202" s="33" t="s">
        <v>240</v>
      </c>
      <c r="AB202" s="33" t="s">
        <v>241</v>
      </c>
      <c r="AC202" s="33" t="s">
        <v>101</v>
      </c>
      <c r="AD202" s="33"/>
      <c r="AE202" s="33"/>
      <c r="AV202" s="33"/>
    </row>
    <row r="203" spans="1:48" s="30" customFormat="1" ht="33" hidden="1" customHeight="1" x14ac:dyDescent="0.25">
      <c r="A203" s="35" t="s">
        <v>242</v>
      </c>
      <c r="B203" s="640" t="s">
        <v>243</v>
      </c>
      <c r="C203" s="641"/>
      <c r="D203" s="641"/>
      <c r="E203" s="641"/>
      <c r="F203" s="642"/>
      <c r="G203" s="642"/>
      <c r="H203" s="642"/>
      <c r="I203" s="642"/>
      <c r="J203" s="642"/>
      <c r="K203" s="642"/>
      <c r="L203" s="642"/>
      <c r="M203" s="642"/>
      <c r="N203" s="643"/>
      <c r="O203" s="432"/>
      <c r="P203" s="432"/>
      <c r="Q203" s="432"/>
      <c r="R203" s="36" t="s">
        <v>142</v>
      </c>
      <c r="S203" s="36"/>
      <c r="T203" s="36"/>
      <c r="U203" s="36"/>
      <c r="V203" s="36" t="s">
        <v>142</v>
      </c>
      <c r="W203" s="36"/>
      <c r="X203" s="36"/>
      <c r="Y203" s="36"/>
      <c r="Z203" s="36"/>
      <c r="AA203" s="36" t="s">
        <v>244</v>
      </c>
      <c r="AB203" s="36">
        <v>4.04</v>
      </c>
      <c r="AC203" s="34" t="e">
        <f t="shared" ref="AC203:AC227" si="8">IF(AIDS&lt;&gt;"",(AB203*nsgurban)*1.18,AB203*nsgurban)</f>
        <v>#REF!</v>
      </c>
      <c r="AD203" s="170"/>
      <c r="AE203" s="170"/>
      <c r="AV203" s="450"/>
    </row>
    <row r="204" spans="1:48" s="30" customFormat="1" ht="33" hidden="1" customHeight="1" x14ac:dyDescent="0.25">
      <c r="A204" s="35" t="s">
        <v>245</v>
      </c>
      <c r="B204" s="640" t="s">
        <v>246</v>
      </c>
      <c r="C204" s="641"/>
      <c r="D204" s="641"/>
      <c r="E204" s="641"/>
      <c r="F204" s="642"/>
      <c r="G204" s="642"/>
      <c r="H204" s="642"/>
      <c r="I204" s="642"/>
      <c r="J204" s="642"/>
      <c r="K204" s="642"/>
      <c r="L204" s="642"/>
      <c r="M204" s="642"/>
      <c r="N204" s="643"/>
      <c r="O204" s="432"/>
      <c r="P204" s="432"/>
      <c r="Q204" s="432"/>
      <c r="R204" s="36" t="s">
        <v>142</v>
      </c>
      <c r="S204" s="36"/>
      <c r="T204" s="36"/>
      <c r="U204" s="36"/>
      <c r="V204" s="36" t="s">
        <v>142</v>
      </c>
      <c r="W204" s="36"/>
      <c r="X204" s="36"/>
      <c r="Y204" s="36"/>
      <c r="Z204" s="36"/>
      <c r="AA204" s="36" t="s">
        <v>244</v>
      </c>
      <c r="AB204" s="36">
        <v>3.06</v>
      </c>
      <c r="AC204" s="34" t="e">
        <f t="shared" si="8"/>
        <v>#REF!</v>
      </c>
      <c r="AD204" s="170"/>
      <c r="AE204" s="170"/>
      <c r="AV204" s="450"/>
    </row>
    <row r="205" spans="1:48" s="30" customFormat="1" ht="33" hidden="1" customHeight="1" x14ac:dyDescent="0.25">
      <c r="A205" s="35" t="s">
        <v>247</v>
      </c>
      <c r="B205" s="640" t="s">
        <v>248</v>
      </c>
      <c r="C205" s="641"/>
      <c r="D205" s="641"/>
      <c r="E205" s="641"/>
      <c r="F205" s="642"/>
      <c r="G205" s="642"/>
      <c r="H205" s="642"/>
      <c r="I205" s="642"/>
      <c r="J205" s="642"/>
      <c r="K205" s="642"/>
      <c r="L205" s="642"/>
      <c r="M205" s="642"/>
      <c r="N205" s="643"/>
      <c r="O205" s="432"/>
      <c r="P205" s="432"/>
      <c r="Q205" s="432"/>
      <c r="R205" s="36" t="s">
        <v>142</v>
      </c>
      <c r="S205" s="36"/>
      <c r="T205" s="36"/>
      <c r="U205" s="36"/>
      <c r="V205" s="36" t="s">
        <v>142</v>
      </c>
      <c r="W205" s="36"/>
      <c r="X205" s="36"/>
      <c r="Y205" s="36"/>
      <c r="Z205" s="36"/>
      <c r="AA205" s="36" t="s">
        <v>244</v>
      </c>
      <c r="AB205" s="36">
        <v>2.91</v>
      </c>
      <c r="AC205" s="34" t="e">
        <f t="shared" si="8"/>
        <v>#REF!</v>
      </c>
      <c r="AD205" s="170"/>
      <c r="AE205" s="170"/>
      <c r="AV205" s="450"/>
    </row>
    <row r="206" spans="1:48" s="30" customFormat="1" ht="63.75" hidden="1" customHeight="1" x14ac:dyDescent="0.2">
      <c r="A206" s="37" t="s">
        <v>249</v>
      </c>
      <c r="B206" s="618" t="s">
        <v>250</v>
      </c>
      <c r="C206" s="619"/>
      <c r="D206" s="619"/>
      <c r="E206" s="619"/>
      <c r="F206" s="619"/>
      <c r="G206" s="619"/>
      <c r="H206" s="619"/>
      <c r="I206" s="619"/>
      <c r="J206" s="619"/>
      <c r="K206" s="619"/>
      <c r="L206" s="619"/>
      <c r="M206" s="619"/>
      <c r="N206" s="620"/>
      <c r="O206" s="424"/>
      <c r="P206" s="424"/>
      <c r="Q206" s="424"/>
      <c r="R206" s="37" t="s">
        <v>251</v>
      </c>
      <c r="S206" s="37"/>
      <c r="T206" s="37"/>
      <c r="U206" s="37"/>
      <c r="V206" s="37" t="s">
        <v>142</v>
      </c>
      <c r="W206" s="37"/>
      <c r="X206" s="37"/>
      <c r="Y206" s="37"/>
      <c r="Z206" s="37"/>
      <c r="AA206" s="37" t="s">
        <v>104</v>
      </c>
      <c r="AB206" s="37">
        <v>2.39</v>
      </c>
      <c r="AC206" s="38" t="e">
        <f t="shared" si="8"/>
        <v>#REF!</v>
      </c>
      <c r="AD206" s="171"/>
      <c r="AE206" s="171"/>
      <c r="AV206" s="450"/>
    </row>
    <row r="207" spans="1:48" s="30" customFormat="1" ht="63.75" hidden="1" customHeight="1" x14ac:dyDescent="0.2">
      <c r="A207" s="37" t="s">
        <v>252</v>
      </c>
      <c r="B207" s="621"/>
      <c r="C207" s="622"/>
      <c r="D207" s="622"/>
      <c r="E207" s="622"/>
      <c r="F207" s="622"/>
      <c r="G207" s="622"/>
      <c r="H207" s="622"/>
      <c r="I207" s="622"/>
      <c r="J207" s="622"/>
      <c r="K207" s="622"/>
      <c r="L207" s="622"/>
      <c r="M207" s="622"/>
      <c r="N207" s="623"/>
      <c r="O207" s="425"/>
      <c r="P207" s="425"/>
      <c r="Q207" s="425"/>
      <c r="R207" s="37" t="s">
        <v>253</v>
      </c>
      <c r="S207" s="37"/>
      <c r="T207" s="37"/>
      <c r="U207" s="37"/>
      <c r="V207" s="37" t="s">
        <v>142</v>
      </c>
      <c r="W207" s="37"/>
      <c r="X207" s="37"/>
      <c r="Y207" s="37"/>
      <c r="Z207" s="37"/>
      <c r="AA207" s="37" t="s">
        <v>104</v>
      </c>
      <c r="AB207" s="37">
        <v>1.99</v>
      </c>
      <c r="AC207" s="38" t="e">
        <f t="shared" si="8"/>
        <v>#REF!</v>
      </c>
      <c r="AD207" s="171"/>
      <c r="AE207" s="171"/>
      <c r="AV207" s="450"/>
    </row>
    <row r="208" spans="1:48" s="30" customFormat="1" ht="63.75" hidden="1" customHeight="1" x14ac:dyDescent="0.2">
      <c r="A208" s="37" t="s">
        <v>254</v>
      </c>
      <c r="B208" s="621"/>
      <c r="C208" s="622"/>
      <c r="D208" s="622"/>
      <c r="E208" s="622"/>
      <c r="F208" s="622"/>
      <c r="G208" s="622"/>
      <c r="H208" s="622"/>
      <c r="I208" s="622"/>
      <c r="J208" s="622"/>
      <c r="K208" s="622"/>
      <c r="L208" s="622"/>
      <c r="M208" s="622"/>
      <c r="N208" s="623"/>
      <c r="O208" s="425"/>
      <c r="P208" s="425"/>
      <c r="Q208" s="425"/>
      <c r="R208" s="37" t="s">
        <v>251</v>
      </c>
      <c r="S208" s="37"/>
      <c r="T208" s="37"/>
      <c r="U208" s="37"/>
      <c r="V208" s="37" t="s">
        <v>142</v>
      </c>
      <c r="W208" s="37"/>
      <c r="X208" s="37"/>
      <c r="Y208" s="37"/>
      <c r="Z208" s="37"/>
      <c r="AA208" s="40" t="s">
        <v>255</v>
      </c>
      <c r="AB208" s="37">
        <v>2.23</v>
      </c>
      <c r="AC208" s="38" t="e">
        <f t="shared" si="8"/>
        <v>#REF!</v>
      </c>
      <c r="AD208" s="171"/>
      <c r="AE208" s="171"/>
      <c r="AV208" s="450"/>
    </row>
    <row r="209" spans="1:48" s="30" customFormat="1" ht="63.75" hidden="1" customHeight="1" x14ac:dyDescent="0.2">
      <c r="A209" s="37" t="s">
        <v>256</v>
      </c>
      <c r="B209" s="624"/>
      <c r="C209" s="625"/>
      <c r="D209" s="625"/>
      <c r="E209" s="625"/>
      <c r="F209" s="625"/>
      <c r="G209" s="625"/>
      <c r="H209" s="625"/>
      <c r="I209" s="625"/>
      <c r="J209" s="625"/>
      <c r="K209" s="625"/>
      <c r="L209" s="625"/>
      <c r="M209" s="625"/>
      <c r="N209" s="626"/>
      <c r="O209" s="426"/>
      <c r="P209" s="426"/>
      <c r="Q209" s="426"/>
      <c r="R209" s="37" t="s">
        <v>253</v>
      </c>
      <c r="S209" s="37"/>
      <c r="T209" s="37"/>
      <c r="U209" s="37"/>
      <c r="V209" s="37" t="s">
        <v>142</v>
      </c>
      <c r="W209" s="37"/>
      <c r="X209" s="37"/>
      <c r="Y209" s="37"/>
      <c r="Z209" s="37"/>
      <c r="AA209" s="40" t="s">
        <v>255</v>
      </c>
      <c r="AB209" s="37">
        <v>1.85</v>
      </c>
      <c r="AC209" s="38" t="e">
        <f t="shared" si="8"/>
        <v>#REF!</v>
      </c>
      <c r="AD209" s="171"/>
      <c r="AE209" s="171"/>
      <c r="AV209" s="450"/>
    </row>
    <row r="210" spans="1:48" s="30" customFormat="1" ht="92.25" hidden="1" customHeight="1" x14ac:dyDescent="0.25">
      <c r="A210" s="36" t="s">
        <v>257</v>
      </c>
      <c r="B210" s="627" t="s">
        <v>258</v>
      </c>
      <c r="C210" s="627"/>
      <c r="D210" s="627"/>
      <c r="E210" s="627"/>
      <c r="F210" s="628"/>
      <c r="G210" s="628"/>
      <c r="H210" s="628"/>
      <c r="I210" s="628"/>
      <c r="J210" s="628"/>
      <c r="K210" s="628"/>
      <c r="L210" s="628"/>
      <c r="M210" s="628"/>
      <c r="N210" s="628"/>
      <c r="O210" s="427"/>
      <c r="P210" s="427"/>
      <c r="Q210" s="427"/>
      <c r="R210" s="36" t="s">
        <v>251</v>
      </c>
      <c r="S210" s="36"/>
      <c r="T210" s="36"/>
      <c r="U210" s="36"/>
      <c r="V210" s="36" t="s">
        <v>142</v>
      </c>
      <c r="W210" s="36"/>
      <c r="X210" s="36"/>
      <c r="Y210" s="36"/>
      <c r="Z210" s="36"/>
      <c r="AA210" s="36" t="s">
        <v>104</v>
      </c>
      <c r="AB210" s="36">
        <v>2.0699999999999998</v>
      </c>
      <c r="AC210" s="34" t="e">
        <f t="shared" si="8"/>
        <v>#REF!</v>
      </c>
      <c r="AD210" s="170"/>
      <c r="AE210" s="170"/>
      <c r="AV210" s="450"/>
    </row>
    <row r="211" spans="1:48" s="30" customFormat="1" ht="92.25" hidden="1" customHeight="1" x14ac:dyDescent="0.25">
      <c r="A211" s="36" t="s">
        <v>259</v>
      </c>
      <c r="B211" s="628"/>
      <c r="C211" s="628"/>
      <c r="D211" s="628"/>
      <c r="E211" s="628"/>
      <c r="F211" s="628"/>
      <c r="G211" s="628"/>
      <c r="H211" s="628"/>
      <c r="I211" s="628"/>
      <c r="J211" s="628"/>
      <c r="K211" s="628"/>
      <c r="L211" s="628"/>
      <c r="M211" s="628"/>
      <c r="N211" s="628"/>
      <c r="O211" s="427"/>
      <c r="P211" s="427"/>
      <c r="Q211" s="427"/>
      <c r="R211" s="36" t="s">
        <v>253</v>
      </c>
      <c r="S211" s="36"/>
      <c r="T211" s="36"/>
      <c r="U211" s="36"/>
      <c r="V211" s="36" t="s">
        <v>142</v>
      </c>
      <c r="W211" s="36"/>
      <c r="X211" s="36"/>
      <c r="Y211" s="36"/>
      <c r="Z211" s="36"/>
      <c r="AA211" s="36" t="s">
        <v>104</v>
      </c>
      <c r="AB211" s="36">
        <v>1.72</v>
      </c>
      <c r="AC211" s="34" t="e">
        <f t="shared" si="8"/>
        <v>#REF!</v>
      </c>
      <c r="AD211" s="170"/>
      <c r="AE211" s="170"/>
      <c r="AV211" s="450"/>
    </row>
    <row r="212" spans="1:48" s="30" customFormat="1" ht="92.25" hidden="1" customHeight="1" x14ac:dyDescent="0.25">
      <c r="A212" s="36" t="s">
        <v>260</v>
      </c>
      <c r="B212" s="628"/>
      <c r="C212" s="628"/>
      <c r="D212" s="628"/>
      <c r="E212" s="628"/>
      <c r="F212" s="628"/>
      <c r="G212" s="628"/>
      <c r="H212" s="628"/>
      <c r="I212" s="628"/>
      <c r="J212" s="628"/>
      <c r="K212" s="628"/>
      <c r="L212" s="628"/>
      <c r="M212" s="628"/>
      <c r="N212" s="628"/>
      <c r="O212" s="427"/>
      <c r="P212" s="427"/>
      <c r="Q212" s="427"/>
      <c r="R212" s="36" t="s">
        <v>251</v>
      </c>
      <c r="S212" s="36"/>
      <c r="T212" s="36"/>
      <c r="U212" s="36"/>
      <c r="V212" s="36" t="s">
        <v>142</v>
      </c>
      <c r="W212" s="36"/>
      <c r="X212" s="36"/>
      <c r="Y212" s="36"/>
      <c r="Z212" s="36"/>
      <c r="AA212" s="41" t="s">
        <v>255</v>
      </c>
      <c r="AB212" s="36">
        <v>1.71</v>
      </c>
      <c r="AC212" s="34" t="e">
        <f t="shared" si="8"/>
        <v>#REF!</v>
      </c>
      <c r="AD212" s="170"/>
      <c r="AE212" s="170"/>
      <c r="AV212" s="450"/>
    </row>
    <row r="213" spans="1:48" s="30" customFormat="1" ht="97.15" hidden="1" customHeight="1" x14ac:dyDescent="0.25">
      <c r="A213" s="36" t="s">
        <v>261</v>
      </c>
      <c r="B213" s="628"/>
      <c r="C213" s="628"/>
      <c r="D213" s="628"/>
      <c r="E213" s="628"/>
      <c r="F213" s="628"/>
      <c r="G213" s="628"/>
      <c r="H213" s="628"/>
      <c r="I213" s="628"/>
      <c r="J213" s="628"/>
      <c r="K213" s="628"/>
      <c r="L213" s="628"/>
      <c r="M213" s="628"/>
      <c r="N213" s="628"/>
      <c r="O213" s="427"/>
      <c r="P213" s="427"/>
      <c r="Q213" s="427"/>
      <c r="R213" s="36" t="s">
        <v>253</v>
      </c>
      <c r="S213" s="36"/>
      <c r="T213" s="36"/>
      <c r="U213" s="36"/>
      <c r="V213" s="36" t="s">
        <v>142</v>
      </c>
      <c r="W213" s="36"/>
      <c r="X213" s="36"/>
      <c r="Y213" s="36"/>
      <c r="Z213" s="36"/>
      <c r="AA213" s="41" t="s">
        <v>255</v>
      </c>
      <c r="AB213" s="36">
        <v>1.43</v>
      </c>
      <c r="AC213" s="34" t="e">
        <f t="shared" si="8"/>
        <v>#REF!</v>
      </c>
      <c r="AD213" s="170"/>
      <c r="AE213" s="170"/>
      <c r="AV213" s="450"/>
    </row>
    <row r="214" spans="1:48" s="30" customFormat="1" ht="28.5" hidden="1" customHeight="1" x14ac:dyDescent="0.25">
      <c r="A214" s="37" t="s">
        <v>262</v>
      </c>
      <c r="B214" s="629" t="s">
        <v>263</v>
      </c>
      <c r="C214" s="629"/>
      <c r="D214" s="629"/>
      <c r="E214" s="629"/>
      <c r="F214" s="630"/>
      <c r="G214" s="630"/>
      <c r="H214" s="630"/>
      <c r="I214" s="630"/>
      <c r="J214" s="630"/>
      <c r="K214" s="630"/>
      <c r="L214" s="630"/>
      <c r="M214" s="630"/>
      <c r="N214" s="630"/>
      <c r="O214" s="433"/>
      <c r="P214" s="433"/>
      <c r="Q214" s="433"/>
      <c r="R214" s="37" t="s">
        <v>251</v>
      </c>
      <c r="S214" s="37"/>
      <c r="T214" s="37"/>
      <c r="U214" s="37"/>
      <c r="V214" s="37" t="s">
        <v>142</v>
      </c>
      <c r="W214" s="37"/>
      <c r="X214" s="37"/>
      <c r="Y214" s="37"/>
      <c r="Z214" s="37"/>
      <c r="AA214" s="37" t="s">
        <v>104</v>
      </c>
      <c r="AB214" s="37">
        <v>1.86</v>
      </c>
      <c r="AC214" s="38" t="e">
        <f t="shared" si="8"/>
        <v>#REF!</v>
      </c>
      <c r="AD214" s="171"/>
      <c r="AE214" s="171"/>
      <c r="AV214" s="450"/>
    </row>
    <row r="215" spans="1:48" s="30" customFormat="1" ht="28.5" hidden="1" customHeight="1" x14ac:dyDescent="0.25">
      <c r="A215" s="37" t="s">
        <v>264</v>
      </c>
      <c r="B215" s="630"/>
      <c r="C215" s="630"/>
      <c r="D215" s="630"/>
      <c r="E215" s="630"/>
      <c r="F215" s="630"/>
      <c r="G215" s="630"/>
      <c r="H215" s="630"/>
      <c r="I215" s="630"/>
      <c r="J215" s="630"/>
      <c r="K215" s="630"/>
      <c r="L215" s="630"/>
      <c r="M215" s="630"/>
      <c r="N215" s="630"/>
      <c r="O215" s="433"/>
      <c r="P215" s="433"/>
      <c r="Q215" s="433"/>
      <c r="R215" s="37" t="s">
        <v>253</v>
      </c>
      <c r="S215" s="37"/>
      <c r="T215" s="37"/>
      <c r="U215" s="37"/>
      <c r="V215" s="37" t="s">
        <v>142</v>
      </c>
      <c r="W215" s="37"/>
      <c r="X215" s="37"/>
      <c r="Y215" s="37"/>
      <c r="Z215" s="37"/>
      <c r="AA215" s="37" t="s">
        <v>104</v>
      </c>
      <c r="AB215" s="37">
        <v>1.62</v>
      </c>
      <c r="AC215" s="38" t="e">
        <f t="shared" si="8"/>
        <v>#REF!</v>
      </c>
      <c r="AD215" s="171"/>
      <c r="AE215" s="171"/>
      <c r="AV215" s="450"/>
    </row>
    <row r="216" spans="1:48" s="30" customFormat="1" ht="28.5" hidden="1" customHeight="1" x14ac:dyDescent="0.25">
      <c r="A216" s="37" t="s">
        <v>265</v>
      </c>
      <c r="B216" s="630"/>
      <c r="C216" s="630"/>
      <c r="D216" s="630"/>
      <c r="E216" s="630"/>
      <c r="F216" s="630"/>
      <c r="G216" s="630"/>
      <c r="H216" s="630"/>
      <c r="I216" s="630"/>
      <c r="J216" s="630"/>
      <c r="K216" s="630"/>
      <c r="L216" s="630"/>
      <c r="M216" s="630"/>
      <c r="N216" s="630"/>
      <c r="O216" s="433"/>
      <c r="P216" s="433"/>
      <c r="Q216" s="433"/>
      <c r="R216" s="37" t="s">
        <v>251</v>
      </c>
      <c r="S216" s="37"/>
      <c r="T216" s="37"/>
      <c r="U216" s="37"/>
      <c r="V216" s="37" t="s">
        <v>142</v>
      </c>
      <c r="W216" s="37"/>
      <c r="X216" s="37"/>
      <c r="Y216" s="37"/>
      <c r="Z216" s="37"/>
      <c r="AA216" s="40" t="s">
        <v>255</v>
      </c>
      <c r="AB216" s="37">
        <v>1.54</v>
      </c>
      <c r="AC216" s="38" t="e">
        <f t="shared" si="8"/>
        <v>#REF!</v>
      </c>
      <c r="AD216" s="171"/>
      <c r="AE216" s="171"/>
      <c r="AV216" s="450"/>
    </row>
    <row r="217" spans="1:48" s="30" customFormat="1" ht="28.5" hidden="1" customHeight="1" x14ac:dyDescent="0.25">
      <c r="A217" s="37" t="s">
        <v>266</v>
      </c>
      <c r="B217" s="630"/>
      <c r="C217" s="630"/>
      <c r="D217" s="630"/>
      <c r="E217" s="630"/>
      <c r="F217" s="630"/>
      <c r="G217" s="630"/>
      <c r="H217" s="630"/>
      <c r="I217" s="630"/>
      <c r="J217" s="630"/>
      <c r="K217" s="630"/>
      <c r="L217" s="630"/>
      <c r="M217" s="630"/>
      <c r="N217" s="630"/>
      <c r="O217" s="433"/>
      <c r="P217" s="433"/>
      <c r="Q217" s="433"/>
      <c r="R217" s="37" t="s">
        <v>253</v>
      </c>
      <c r="S217" s="37"/>
      <c r="T217" s="37"/>
      <c r="U217" s="37"/>
      <c r="V217" s="37" t="s">
        <v>142</v>
      </c>
      <c r="W217" s="37"/>
      <c r="X217" s="37"/>
      <c r="Y217" s="37"/>
      <c r="Z217" s="37"/>
      <c r="AA217" s="40" t="s">
        <v>267</v>
      </c>
      <c r="AB217" s="37">
        <v>1.08</v>
      </c>
      <c r="AC217" s="38" t="e">
        <f t="shared" si="8"/>
        <v>#REF!</v>
      </c>
      <c r="AD217" s="171"/>
      <c r="AE217" s="171"/>
      <c r="AV217" s="450"/>
    </row>
    <row r="218" spans="1:48" s="30" customFormat="1" ht="28.5" hidden="1" customHeight="1" x14ac:dyDescent="0.25">
      <c r="A218" s="37" t="s">
        <v>268</v>
      </c>
      <c r="B218" s="630"/>
      <c r="C218" s="630"/>
      <c r="D218" s="630"/>
      <c r="E218" s="630"/>
      <c r="F218" s="630"/>
      <c r="G218" s="630"/>
      <c r="H218" s="630"/>
      <c r="I218" s="630"/>
      <c r="J218" s="630"/>
      <c r="K218" s="630"/>
      <c r="L218" s="630"/>
      <c r="M218" s="630"/>
      <c r="N218" s="630"/>
      <c r="O218" s="433"/>
      <c r="P218" s="433"/>
      <c r="Q218" s="433"/>
      <c r="R218" s="37" t="s">
        <v>251</v>
      </c>
      <c r="S218" s="37"/>
      <c r="T218" s="37"/>
      <c r="U218" s="37"/>
      <c r="V218" s="37" t="s">
        <v>142</v>
      </c>
      <c r="W218" s="37"/>
      <c r="X218" s="37"/>
      <c r="Y218" s="37"/>
      <c r="Z218" s="37"/>
      <c r="AA218" s="40" t="s">
        <v>255</v>
      </c>
      <c r="AB218" s="37">
        <v>1.34</v>
      </c>
      <c r="AC218" s="38" t="e">
        <f t="shared" si="8"/>
        <v>#REF!</v>
      </c>
      <c r="AD218" s="171"/>
      <c r="AE218" s="171"/>
      <c r="AV218" s="450"/>
    </row>
    <row r="219" spans="1:48" s="30" customFormat="1" ht="28.5" hidden="1" customHeight="1" x14ac:dyDescent="0.25">
      <c r="A219" s="37" t="s">
        <v>269</v>
      </c>
      <c r="B219" s="630"/>
      <c r="C219" s="630"/>
      <c r="D219" s="630"/>
      <c r="E219" s="630"/>
      <c r="F219" s="630"/>
      <c r="G219" s="630"/>
      <c r="H219" s="630"/>
      <c r="I219" s="630"/>
      <c r="J219" s="630"/>
      <c r="K219" s="630"/>
      <c r="L219" s="630"/>
      <c r="M219" s="630"/>
      <c r="N219" s="630"/>
      <c r="O219" s="433"/>
      <c r="P219" s="433"/>
      <c r="Q219" s="433"/>
      <c r="R219" s="37" t="s">
        <v>253</v>
      </c>
      <c r="S219" s="37"/>
      <c r="T219" s="37"/>
      <c r="U219" s="37"/>
      <c r="V219" s="37" t="s">
        <v>142</v>
      </c>
      <c r="W219" s="37"/>
      <c r="X219" s="37"/>
      <c r="Y219" s="37"/>
      <c r="Z219" s="37"/>
      <c r="AA219" s="40" t="s">
        <v>267</v>
      </c>
      <c r="AB219" s="37">
        <v>0.94</v>
      </c>
      <c r="AC219" s="38" t="e">
        <f t="shared" si="8"/>
        <v>#REF!</v>
      </c>
      <c r="AD219" s="171"/>
      <c r="AE219" s="171"/>
      <c r="AV219" s="450"/>
    </row>
    <row r="220" spans="1:48" s="30" customFormat="1" ht="321" hidden="1" customHeight="1" x14ac:dyDescent="0.25">
      <c r="A220" s="36" t="s">
        <v>270</v>
      </c>
      <c r="B220" s="627" t="s">
        <v>271</v>
      </c>
      <c r="C220" s="627"/>
      <c r="D220" s="627"/>
      <c r="E220" s="627"/>
      <c r="F220" s="631"/>
      <c r="G220" s="631"/>
      <c r="H220" s="631"/>
      <c r="I220" s="631"/>
      <c r="J220" s="631"/>
      <c r="K220" s="631"/>
      <c r="L220" s="631"/>
      <c r="M220" s="631"/>
      <c r="N220" s="631"/>
      <c r="O220" s="421"/>
      <c r="P220" s="421"/>
      <c r="Q220" s="421"/>
      <c r="R220" s="36" t="s">
        <v>142</v>
      </c>
      <c r="S220" s="36"/>
      <c r="T220" s="36"/>
      <c r="U220" s="36"/>
      <c r="V220" s="36" t="s">
        <v>272</v>
      </c>
      <c r="W220" s="36"/>
      <c r="X220" s="36"/>
      <c r="Y220" s="36"/>
      <c r="Z220" s="36"/>
      <c r="AA220" s="41" t="s">
        <v>273</v>
      </c>
      <c r="AB220" s="36">
        <v>1.04</v>
      </c>
      <c r="AC220" s="34" t="e">
        <f t="shared" si="8"/>
        <v>#REF!</v>
      </c>
      <c r="AD220" s="170"/>
      <c r="AE220" s="170"/>
      <c r="AV220" s="450"/>
    </row>
    <row r="221" spans="1:48" s="30" customFormat="1" ht="297" hidden="1" customHeight="1" x14ac:dyDescent="0.25">
      <c r="A221" s="36" t="s">
        <v>274</v>
      </c>
      <c r="B221" s="631"/>
      <c r="C221" s="631"/>
      <c r="D221" s="631"/>
      <c r="E221" s="631"/>
      <c r="F221" s="631"/>
      <c r="G221" s="631"/>
      <c r="H221" s="631"/>
      <c r="I221" s="631"/>
      <c r="J221" s="631"/>
      <c r="K221" s="631"/>
      <c r="L221" s="631"/>
      <c r="M221" s="631"/>
      <c r="N221" s="631"/>
      <c r="O221" s="421"/>
      <c r="P221" s="421"/>
      <c r="Q221" s="421"/>
      <c r="R221" s="36" t="s">
        <v>142</v>
      </c>
      <c r="S221" s="36"/>
      <c r="T221" s="36"/>
      <c r="U221" s="36"/>
      <c r="V221" s="36" t="s">
        <v>275</v>
      </c>
      <c r="W221" s="36"/>
      <c r="X221" s="36"/>
      <c r="Y221" s="36"/>
      <c r="Z221" s="36"/>
      <c r="AA221" s="41" t="s">
        <v>273</v>
      </c>
      <c r="AB221" s="36">
        <v>0.99</v>
      </c>
      <c r="AC221" s="34" t="e">
        <f t="shared" si="8"/>
        <v>#REF!</v>
      </c>
      <c r="AD221" s="170"/>
      <c r="AE221" s="170"/>
      <c r="AV221" s="450"/>
    </row>
    <row r="222" spans="1:48" s="30" customFormat="1" ht="30.75" hidden="1" customHeight="1" x14ac:dyDescent="0.25">
      <c r="A222" s="37" t="s">
        <v>276</v>
      </c>
      <c r="B222" s="629" t="s">
        <v>277</v>
      </c>
      <c r="C222" s="629"/>
      <c r="D222" s="629"/>
      <c r="E222" s="629"/>
      <c r="F222" s="630"/>
      <c r="G222" s="630"/>
      <c r="H222" s="630"/>
      <c r="I222" s="630"/>
      <c r="J222" s="630"/>
      <c r="K222" s="630"/>
      <c r="L222" s="630"/>
      <c r="M222" s="630"/>
      <c r="N222" s="630"/>
      <c r="O222" s="433"/>
      <c r="P222" s="433"/>
      <c r="Q222" s="433"/>
      <c r="R222" s="37" t="s">
        <v>142</v>
      </c>
      <c r="S222" s="37"/>
      <c r="T222" s="37"/>
      <c r="U222" s="37"/>
      <c r="V222" s="37" t="s">
        <v>272</v>
      </c>
      <c r="W222" s="37"/>
      <c r="X222" s="37"/>
      <c r="Y222" s="37"/>
      <c r="Z222" s="37"/>
      <c r="AA222" s="40" t="s">
        <v>104</v>
      </c>
      <c r="AB222" s="37">
        <v>1.57</v>
      </c>
      <c r="AC222" s="38" t="e">
        <f t="shared" si="8"/>
        <v>#REF!</v>
      </c>
      <c r="AD222" s="171"/>
      <c r="AE222" s="171"/>
      <c r="AV222" s="450"/>
    </row>
    <row r="223" spans="1:48" s="30" customFormat="1" ht="30.75" hidden="1" customHeight="1" x14ac:dyDescent="0.25">
      <c r="A223" s="37" t="s">
        <v>278</v>
      </c>
      <c r="B223" s="630"/>
      <c r="C223" s="630"/>
      <c r="D223" s="630"/>
      <c r="E223" s="630"/>
      <c r="F223" s="630"/>
      <c r="G223" s="630"/>
      <c r="H223" s="630"/>
      <c r="I223" s="630"/>
      <c r="J223" s="630"/>
      <c r="K223" s="630"/>
      <c r="L223" s="630"/>
      <c r="M223" s="630"/>
      <c r="N223" s="630"/>
      <c r="O223" s="433"/>
      <c r="P223" s="433"/>
      <c r="Q223" s="433"/>
      <c r="R223" s="37" t="s">
        <v>142</v>
      </c>
      <c r="S223" s="37"/>
      <c r="T223" s="37"/>
      <c r="U223" s="37"/>
      <c r="V223" s="37" t="s">
        <v>275</v>
      </c>
      <c r="W223" s="37"/>
      <c r="X223" s="37"/>
      <c r="Y223" s="37"/>
      <c r="Z223" s="37"/>
      <c r="AA223" s="40" t="s">
        <v>104</v>
      </c>
      <c r="AB223" s="37">
        <v>1.47</v>
      </c>
      <c r="AC223" s="38" t="e">
        <f t="shared" si="8"/>
        <v>#REF!</v>
      </c>
      <c r="AD223" s="171"/>
      <c r="AE223" s="171"/>
      <c r="AV223" s="450"/>
    </row>
    <row r="224" spans="1:48" s="30" customFormat="1" ht="30.75" hidden="1" customHeight="1" x14ac:dyDescent="0.25">
      <c r="A224" s="37" t="s">
        <v>279</v>
      </c>
      <c r="B224" s="630"/>
      <c r="C224" s="630"/>
      <c r="D224" s="630"/>
      <c r="E224" s="630"/>
      <c r="F224" s="630"/>
      <c r="G224" s="630"/>
      <c r="H224" s="630"/>
      <c r="I224" s="630"/>
      <c r="J224" s="630"/>
      <c r="K224" s="630"/>
      <c r="L224" s="630"/>
      <c r="M224" s="630"/>
      <c r="N224" s="630"/>
      <c r="O224" s="433"/>
      <c r="P224" s="433"/>
      <c r="Q224" s="433"/>
      <c r="R224" s="37" t="s">
        <v>142</v>
      </c>
      <c r="S224" s="37"/>
      <c r="T224" s="37"/>
      <c r="U224" s="37"/>
      <c r="V224" s="37" t="s">
        <v>272</v>
      </c>
      <c r="W224" s="37"/>
      <c r="X224" s="37"/>
      <c r="Y224" s="37"/>
      <c r="Z224" s="37"/>
      <c r="AA224" s="40" t="s">
        <v>255</v>
      </c>
      <c r="AB224" s="37">
        <v>1.21</v>
      </c>
      <c r="AC224" s="38" t="e">
        <f t="shared" si="8"/>
        <v>#REF!</v>
      </c>
      <c r="AD224" s="171"/>
      <c r="AE224" s="171"/>
      <c r="AV224" s="450"/>
    </row>
    <row r="225" spans="1:48" s="30" customFormat="1" ht="30.75" hidden="1" customHeight="1" x14ac:dyDescent="0.25">
      <c r="A225" s="37" t="s">
        <v>280</v>
      </c>
      <c r="B225" s="630"/>
      <c r="C225" s="630"/>
      <c r="D225" s="630"/>
      <c r="E225" s="630"/>
      <c r="F225" s="630"/>
      <c r="G225" s="630"/>
      <c r="H225" s="630"/>
      <c r="I225" s="630"/>
      <c r="J225" s="630"/>
      <c r="K225" s="630"/>
      <c r="L225" s="630"/>
      <c r="M225" s="630"/>
      <c r="N225" s="630"/>
      <c r="O225" s="433"/>
      <c r="P225" s="433"/>
      <c r="Q225" s="433"/>
      <c r="R225" s="37" t="s">
        <v>142</v>
      </c>
      <c r="S225" s="37"/>
      <c r="T225" s="37"/>
      <c r="U225" s="37"/>
      <c r="V225" s="37" t="s">
        <v>272</v>
      </c>
      <c r="W225" s="37"/>
      <c r="X225" s="37"/>
      <c r="Y225" s="37"/>
      <c r="Z225" s="37"/>
      <c r="AA225" s="40" t="s">
        <v>267</v>
      </c>
      <c r="AB225" s="191">
        <v>0.7</v>
      </c>
      <c r="AC225" s="38" t="e">
        <f t="shared" si="8"/>
        <v>#REF!</v>
      </c>
      <c r="AD225" s="171"/>
      <c r="AE225" s="171"/>
      <c r="AV225" s="450"/>
    </row>
    <row r="226" spans="1:48" s="30" customFormat="1" ht="30.75" hidden="1" customHeight="1" x14ac:dyDescent="0.25">
      <c r="A226" s="37" t="s">
        <v>281</v>
      </c>
      <c r="B226" s="630"/>
      <c r="C226" s="630"/>
      <c r="D226" s="630"/>
      <c r="E226" s="630"/>
      <c r="F226" s="630"/>
      <c r="G226" s="630"/>
      <c r="H226" s="630"/>
      <c r="I226" s="630"/>
      <c r="J226" s="630"/>
      <c r="K226" s="630"/>
      <c r="L226" s="630"/>
      <c r="M226" s="630"/>
      <c r="N226" s="630"/>
      <c r="O226" s="433"/>
      <c r="P226" s="433"/>
      <c r="Q226" s="433"/>
      <c r="R226" s="37" t="s">
        <v>142</v>
      </c>
      <c r="S226" s="37"/>
      <c r="T226" s="37"/>
      <c r="U226" s="37"/>
      <c r="V226" s="37" t="s">
        <v>275</v>
      </c>
      <c r="W226" s="37"/>
      <c r="X226" s="37"/>
      <c r="Y226" s="37"/>
      <c r="Z226" s="37"/>
      <c r="AA226" s="40" t="s">
        <v>255</v>
      </c>
      <c r="AB226" s="37">
        <v>1.1299999999999999</v>
      </c>
      <c r="AC226" s="38" t="e">
        <f t="shared" si="8"/>
        <v>#REF!</v>
      </c>
      <c r="AD226" s="171"/>
      <c r="AE226" s="171"/>
      <c r="AV226" s="450"/>
    </row>
    <row r="227" spans="1:48" s="30" customFormat="1" ht="30.75" hidden="1" customHeight="1" x14ac:dyDescent="0.25">
      <c r="A227" s="37" t="s">
        <v>282</v>
      </c>
      <c r="B227" s="630"/>
      <c r="C227" s="630"/>
      <c r="D227" s="630"/>
      <c r="E227" s="630"/>
      <c r="F227" s="630"/>
      <c r="G227" s="630"/>
      <c r="H227" s="630"/>
      <c r="I227" s="630"/>
      <c r="J227" s="630"/>
      <c r="K227" s="630"/>
      <c r="L227" s="630"/>
      <c r="M227" s="630"/>
      <c r="N227" s="630"/>
      <c r="O227" s="433"/>
      <c r="P227" s="433"/>
      <c r="Q227" s="433"/>
      <c r="R227" s="37" t="s">
        <v>142</v>
      </c>
      <c r="S227" s="37"/>
      <c r="T227" s="37"/>
      <c r="U227" s="37"/>
      <c r="V227" s="37" t="s">
        <v>275</v>
      </c>
      <c r="W227" s="37"/>
      <c r="X227" s="37"/>
      <c r="Y227" s="37"/>
      <c r="Z227" s="37"/>
      <c r="AA227" s="40" t="s">
        <v>267</v>
      </c>
      <c r="AB227" s="37">
        <v>0.66</v>
      </c>
      <c r="AC227" s="38" t="e">
        <f t="shared" si="8"/>
        <v>#REF!</v>
      </c>
      <c r="AD227" s="171"/>
      <c r="AE227" s="171"/>
      <c r="AV227" s="450"/>
    </row>
    <row r="228" spans="1:48" hidden="1" x14ac:dyDescent="0.25">
      <c r="B228" s="4"/>
      <c r="C228" s="4"/>
      <c r="D228" s="4"/>
      <c r="E228" s="4"/>
      <c r="F228" s="370"/>
      <c r="G228" s="370"/>
      <c r="H228" s="370"/>
      <c r="I228" s="370"/>
      <c r="J228" s="370"/>
      <c r="K228" s="370"/>
      <c r="L228" s="370"/>
      <c r="M228" s="370"/>
      <c r="N228" s="369"/>
      <c r="O228" s="369"/>
      <c r="P228" s="369"/>
      <c r="Q228" s="369"/>
      <c r="R228" s="369"/>
      <c r="S228" s="369"/>
      <c r="T228" s="369"/>
      <c r="U228" s="369"/>
    </row>
    <row r="229" spans="1:48" ht="18.75" hidden="1" customHeight="1" x14ac:dyDescent="0.25">
      <c r="A229" s="632" t="s">
        <v>283</v>
      </c>
      <c r="B229" s="633"/>
      <c r="C229" s="633"/>
      <c r="D229" s="633"/>
      <c r="E229" s="633"/>
      <c r="F229" s="633"/>
      <c r="G229" s="633"/>
      <c r="H229" s="633"/>
      <c r="I229" s="633"/>
      <c r="J229" s="633"/>
      <c r="K229" s="633"/>
      <c r="L229" s="633"/>
      <c r="M229" s="633"/>
      <c r="N229" s="633"/>
      <c r="O229" s="633"/>
      <c r="P229" s="633"/>
      <c r="Q229" s="633"/>
      <c r="R229" s="633"/>
      <c r="S229" s="219"/>
      <c r="T229" s="219"/>
      <c r="U229" s="219"/>
      <c r="V229" s="7"/>
      <c r="W229" s="7"/>
      <c r="X229" s="7"/>
      <c r="Y229" s="7"/>
      <c r="Z229" s="7"/>
      <c r="AA229" s="261"/>
    </row>
    <row r="230" spans="1:48" hidden="1" x14ac:dyDescent="0.25">
      <c r="A230" s="614" t="s">
        <v>27</v>
      </c>
      <c r="B230" s="615"/>
      <c r="C230" s="615"/>
      <c r="D230" s="615"/>
      <c r="E230" s="615"/>
      <c r="F230" s="615"/>
      <c r="G230" s="615"/>
      <c r="H230" s="615"/>
      <c r="I230" s="615"/>
      <c r="J230" s="615"/>
      <c r="K230" s="615"/>
      <c r="L230" s="615"/>
      <c r="M230" s="615"/>
      <c r="N230" s="615"/>
      <c r="O230" s="378"/>
      <c r="P230" s="378"/>
      <c r="Q230" s="378"/>
      <c r="R230" s="17" t="s">
        <v>28</v>
      </c>
      <c r="S230" s="235"/>
      <c r="T230" s="235"/>
      <c r="U230" s="235"/>
      <c r="V230" s="45"/>
      <c r="W230" s="45"/>
      <c r="X230" s="45"/>
      <c r="Y230" s="45"/>
      <c r="Z230" s="45"/>
    </row>
    <row r="231" spans="1:48" hidden="1" x14ac:dyDescent="0.25">
      <c r="A231" s="377" t="s">
        <v>30</v>
      </c>
      <c r="B231" s="616" t="s">
        <v>31</v>
      </c>
      <c r="C231" s="616"/>
      <c r="D231" s="616"/>
      <c r="E231" s="616"/>
      <c r="F231" s="615"/>
      <c r="G231" s="615"/>
      <c r="H231" s="615"/>
      <c r="I231" s="615"/>
      <c r="J231" s="615"/>
      <c r="K231" s="615"/>
      <c r="L231" s="615"/>
      <c r="M231" s="615"/>
      <c r="N231" s="615"/>
      <c r="O231" s="378"/>
      <c r="P231" s="378"/>
      <c r="Q231" s="378"/>
      <c r="R231" s="18" t="s">
        <v>32</v>
      </c>
      <c r="S231" s="236"/>
      <c r="T231" s="236"/>
      <c r="U231" s="236"/>
    </row>
    <row r="232" spans="1:48" hidden="1" x14ac:dyDescent="0.25">
      <c r="A232" s="18" t="s">
        <v>34</v>
      </c>
      <c r="B232" s="616" t="s">
        <v>35</v>
      </c>
      <c r="C232" s="616"/>
      <c r="D232" s="616"/>
      <c r="E232" s="616"/>
      <c r="F232" s="615"/>
      <c r="G232" s="615"/>
      <c r="H232" s="615"/>
      <c r="I232" s="615"/>
      <c r="J232" s="615"/>
      <c r="K232" s="615"/>
      <c r="L232" s="615"/>
      <c r="M232" s="615"/>
      <c r="N232" s="615"/>
      <c r="O232" s="378"/>
      <c r="P232" s="378"/>
      <c r="Q232" s="378"/>
      <c r="R232" s="18" t="s">
        <v>36</v>
      </c>
      <c r="S232" s="236"/>
      <c r="T232" s="236"/>
      <c r="U232" s="236"/>
    </row>
    <row r="233" spans="1:48" hidden="1" x14ac:dyDescent="0.25">
      <c r="A233" s="16" t="s">
        <v>38</v>
      </c>
      <c r="B233" s="616" t="s">
        <v>39</v>
      </c>
      <c r="C233" s="616"/>
      <c r="D233" s="616"/>
      <c r="E233" s="616"/>
      <c r="F233" s="615"/>
      <c r="G233" s="615"/>
      <c r="H233" s="615"/>
      <c r="I233" s="615"/>
      <c r="J233" s="615"/>
      <c r="K233" s="615"/>
      <c r="L233" s="615"/>
      <c r="M233" s="615"/>
      <c r="N233" s="615"/>
      <c r="O233" s="378"/>
      <c r="P233" s="378"/>
      <c r="Q233" s="378"/>
      <c r="R233" s="18" t="s">
        <v>40</v>
      </c>
      <c r="S233" s="236"/>
      <c r="T233" s="236"/>
      <c r="U233" s="236"/>
    </row>
    <row r="234" spans="1:48" hidden="1" x14ac:dyDescent="0.25">
      <c r="A234" s="16" t="s">
        <v>43</v>
      </c>
      <c r="B234" s="616" t="s">
        <v>44</v>
      </c>
      <c r="C234" s="616"/>
      <c r="D234" s="616"/>
      <c r="E234" s="616"/>
      <c r="F234" s="615"/>
      <c r="G234" s="615"/>
      <c r="H234" s="615"/>
      <c r="I234" s="615"/>
      <c r="J234" s="615"/>
      <c r="K234" s="615"/>
      <c r="L234" s="615"/>
      <c r="M234" s="615"/>
      <c r="N234" s="615"/>
      <c r="O234" s="378"/>
      <c r="P234" s="378"/>
      <c r="Q234" s="378"/>
      <c r="R234" s="18" t="s">
        <v>45</v>
      </c>
      <c r="S234" s="236"/>
      <c r="T234" s="236"/>
      <c r="U234" s="236"/>
    </row>
    <row r="235" spans="1:48" ht="15" hidden="1" customHeight="1" x14ac:dyDescent="0.25">
      <c r="A235" s="16" t="s">
        <v>161</v>
      </c>
      <c r="B235" s="617" t="s">
        <v>48</v>
      </c>
      <c r="C235" s="617"/>
      <c r="D235" s="617"/>
      <c r="E235" s="617"/>
      <c r="F235" s="615"/>
      <c r="G235" s="615"/>
      <c r="H235" s="615"/>
      <c r="I235" s="615"/>
      <c r="J235" s="615"/>
      <c r="K235" s="615"/>
      <c r="L235" s="615"/>
      <c r="M235" s="615"/>
      <c r="N235" s="615"/>
      <c r="O235" s="378"/>
      <c r="P235" s="378"/>
      <c r="Q235" s="378"/>
      <c r="R235" s="18" t="s">
        <v>49</v>
      </c>
      <c r="S235" s="236"/>
      <c r="T235" s="236"/>
      <c r="U235" s="236"/>
    </row>
    <row r="236" spans="1:48" hidden="1" x14ac:dyDescent="0.25">
      <c r="B236" s="4"/>
      <c r="C236" s="4"/>
      <c r="D236" s="4"/>
      <c r="E236" s="4"/>
      <c r="F236" s="370"/>
      <c r="G236" s="370"/>
      <c r="H236" s="370"/>
      <c r="I236" s="370"/>
      <c r="J236" s="370"/>
      <c r="K236" s="370"/>
      <c r="L236" s="370"/>
      <c r="M236" s="370"/>
      <c r="N236" s="369"/>
      <c r="O236" s="369"/>
      <c r="P236" s="369"/>
      <c r="Q236" s="369"/>
      <c r="R236" s="369"/>
      <c r="S236" s="369"/>
      <c r="T236" s="369"/>
      <c r="U236" s="369"/>
    </row>
    <row r="237" spans="1:48" hidden="1" x14ac:dyDescent="0.25">
      <c r="A237" s="603" t="s">
        <v>63</v>
      </c>
      <c r="B237" s="604"/>
      <c r="C237" s="604"/>
      <c r="D237" s="604"/>
      <c r="E237" s="604"/>
      <c r="F237" s="585"/>
      <c r="G237" s="585"/>
      <c r="H237" s="585"/>
      <c r="I237" s="585"/>
      <c r="J237" s="585"/>
      <c r="K237" s="585"/>
      <c r="L237" s="585"/>
      <c r="M237" s="585"/>
      <c r="N237" s="585"/>
      <c r="O237" s="358"/>
      <c r="P237" s="358"/>
      <c r="Q237" s="358"/>
      <c r="R237" s="75" t="s">
        <v>64</v>
      </c>
      <c r="S237" s="223"/>
      <c r="T237" s="223"/>
      <c r="U237" s="223"/>
      <c r="V237" s="605" t="s">
        <v>65</v>
      </c>
      <c r="W237" s="799"/>
      <c r="X237" s="799"/>
      <c r="Y237" s="799"/>
      <c r="Z237" s="799"/>
      <c r="AA237" s="606"/>
      <c r="AB237" s="75" t="s">
        <v>66</v>
      </c>
    </row>
    <row r="238" spans="1:48" ht="26.25" hidden="1" x14ac:dyDescent="0.25">
      <c r="A238" s="94" t="s">
        <v>68</v>
      </c>
      <c r="B238" s="607" t="s">
        <v>69</v>
      </c>
      <c r="C238" s="607"/>
      <c r="D238" s="607"/>
      <c r="E238" s="607"/>
      <c r="F238" s="589"/>
      <c r="G238" s="589"/>
      <c r="H238" s="589"/>
      <c r="I238" s="589"/>
      <c r="J238" s="589"/>
      <c r="K238" s="589"/>
      <c r="L238" s="589"/>
      <c r="M238" s="589"/>
      <c r="N238" s="589"/>
      <c r="O238" s="360"/>
      <c r="P238" s="360"/>
      <c r="Q238" s="360"/>
      <c r="R238" s="359">
        <v>5</v>
      </c>
      <c r="S238" s="237"/>
      <c r="T238" s="237"/>
      <c r="U238" s="237"/>
      <c r="V238" s="608" t="s">
        <v>70</v>
      </c>
      <c r="W238" s="800"/>
      <c r="X238" s="800"/>
      <c r="Y238" s="800"/>
      <c r="Z238" s="800"/>
      <c r="AA238" s="609"/>
      <c r="AB238" s="391">
        <f t="shared" ref="AB238:AB244" si="9">IF(R238="","",VLOOKUP(R238,ggone,2,0))</f>
        <v>4</v>
      </c>
      <c r="AC238" s="80">
        <f>IF(AB238="","",AB238)</f>
        <v>4</v>
      </c>
      <c r="AD238" s="80"/>
      <c r="AE238" s="80"/>
      <c r="AV238" s="80"/>
    </row>
    <row r="239" spans="1:48" ht="26.25" hidden="1" x14ac:dyDescent="0.25">
      <c r="A239" s="20" t="s">
        <v>75</v>
      </c>
      <c r="B239" s="610" t="s">
        <v>76</v>
      </c>
      <c r="C239" s="610"/>
      <c r="D239" s="610"/>
      <c r="E239" s="610"/>
      <c r="F239" s="611"/>
      <c r="G239" s="611"/>
      <c r="H239" s="611"/>
      <c r="I239" s="611"/>
      <c r="J239" s="611"/>
      <c r="K239" s="611"/>
      <c r="L239" s="611"/>
      <c r="M239" s="611"/>
      <c r="N239" s="611"/>
      <c r="O239" s="383"/>
      <c r="P239" s="383"/>
      <c r="Q239" s="383"/>
      <c r="R239" s="81">
        <v>5</v>
      </c>
      <c r="S239" s="238"/>
      <c r="T239" s="238"/>
      <c r="U239" s="238"/>
      <c r="V239" s="612" t="s">
        <v>70</v>
      </c>
      <c r="W239" s="801"/>
      <c r="X239" s="801"/>
      <c r="Y239" s="801"/>
      <c r="Z239" s="801"/>
      <c r="AA239" s="613"/>
      <c r="AB239" s="76">
        <f t="shared" si="9"/>
        <v>4</v>
      </c>
      <c r="AC239" s="80">
        <f>IF(AB239="","",AB239)</f>
        <v>4</v>
      </c>
      <c r="AD239" s="80"/>
      <c r="AE239" s="80"/>
      <c r="AV239" s="80"/>
    </row>
    <row r="240" spans="1:48" ht="26.25" hidden="1" x14ac:dyDescent="0.25">
      <c r="A240" s="22" t="s">
        <v>78</v>
      </c>
      <c r="B240" s="588" t="s">
        <v>79</v>
      </c>
      <c r="C240" s="588"/>
      <c r="D240" s="588"/>
      <c r="E240" s="588"/>
      <c r="F240" s="589"/>
      <c r="G240" s="589"/>
      <c r="H240" s="589"/>
      <c r="I240" s="589"/>
      <c r="J240" s="589"/>
      <c r="K240" s="589"/>
      <c r="L240" s="589"/>
      <c r="M240" s="589"/>
      <c r="N240" s="589"/>
      <c r="O240" s="360"/>
      <c r="P240" s="360"/>
      <c r="Q240" s="360"/>
      <c r="R240" s="95">
        <v>5</v>
      </c>
      <c r="S240" s="239"/>
      <c r="T240" s="239"/>
      <c r="U240" s="239"/>
      <c r="V240" s="590" t="s">
        <v>164</v>
      </c>
      <c r="W240" s="794"/>
      <c r="X240" s="794"/>
      <c r="Y240" s="794"/>
      <c r="Z240" s="794"/>
      <c r="AA240" s="591"/>
      <c r="AB240" s="77">
        <f t="shared" si="9"/>
        <v>4</v>
      </c>
      <c r="AC240" s="80"/>
      <c r="AD240" s="80"/>
      <c r="AE240" s="80"/>
      <c r="AV240" s="80"/>
    </row>
    <row r="241" spans="1:48" ht="26.25" hidden="1" x14ac:dyDescent="0.25">
      <c r="A241" s="22" t="s">
        <v>82</v>
      </c>
      <c r="B241" s="588" t="s">
        <v>83</v>
      </c>
      <c r="C241" s="588"/>
      <c r="D241" s="588"/>
      <c r="E241" s="588"/>
      <c r="F241" s="589"/>
      <c r="G241" s="589"/>
      <c r="H241" s="589"/>
      <c r="I241" s="589"/>
      <c r="J241" s="589"/>
      <c r="K241" s="589"/>
      <c r="L241" s="589"/>
      <c r="M241" s="589"/>
      <c r="N241" s="589"/>
      <c r="O241" s="360"/>
      <c r="P241" s="360"/>
      <c r="Q241" s="360"/>
      <c r="R241" s="95">
        <v>5</v>
      </c>
      <c r="S241" s="240"/>
      <c r="T241" s="240"/>
      <c r="U241" s="240"/>
      <c r="V241" s="592"/>
      <c r="W241" s="795"/>
      <c r="X241" s="795"/>
      <c r="Y241" s="795"/>
      <c r="Z241" s="795"/>
      <c r="AA241" s="593"/>
      <c r="AB241" s="77">
        <f t="shared" si="9"/>
        <v>4</v>
      </c>
      <c r="AC241" s="84">
        <f>AVERAGE(AB240:AB241)</f>
        <v>4</v>
      </c>
      <c r="AD241" s="84"/>
      <c r="AE241" s="84"/>
      <c r="AV241" s="84"/>
    </row>
    <row r="242" spans="1:48" ht="26.25" hidden="1" x14ac:dyDescent="0.25">
      <c r="A242" s="21" t="s">
        <v>84</v>
      </c>
      <c r="B242" s="594" t="s">
        <v>85</v>
      </c>
      <c r="C242" s="594"/>
      <c r="D242" s="594"/>
      <c r="E242" s="594"/>
      <c r="F242" s="595"/>
      <c r="G242" s="595"/>
      <c r="H242" s="595"/>
      <c r="I242" s="595"/>
      <c r="J242" s="595"/>
      <c r="K242" s="595"/>
      <c r="L242" s="595"/>
      <c r="M242" s="595"/>
      <c r="N242" s="595"/>
      <c r="O242" s="379"/>
      <c r="P242" s="379"/>
      <c r="Q242" s="379"/>
      <c r="R242" s="82">
        <v>5</v>
      </c>
      <c r="S242" s="241"/>
      <c r="T242" s="241"/>
      <c r="U242" s="241"/>
      <c r="V242" s="596" t="s">
        <v>165</v>
      </c>
      <c r="W242" s="796"/>
      <c r="X242" s="796"/>
      <c r="Y242" s="796"/>
      <c r="Z242" s="796"/>
      <c r="AA242" s="597"/>
      <c r="AB242" s="78">
        <f t="shared" si="9"/>
        <v>4</v>
      </c>
      <c r="AC242" s="80"/>
      <c r="AD242" s="80"/>
      <c r="AE242" s="80"/>
      <c r="AV242" s="80"/>
    </row>
    <row r="243" spans="1:48" hidden="1" x14ac:dyDescent="0.25">
      <c r="A243" s="14" t="s">
        <v>87</v>
      </c>
      <c r="B243" s="602" t="s">
        <v>88</v>
      </c>
      <c r="C243" s="602"/>
      <c r="D243" s="602"/>
      <c r="E243" s="602"/>
      <c r="F243" s="581"/>
      <c r="G243" s="581"/>
      <c r="H243" s="581"/>
      <c r="I243" s="581"/>
      <c r="J243" s="581"/>
      <c r="K243" s="581"/>
      <c r="L243" s="581"/>
      <c r="M243" s="581"/>
      <c r="N243" s="581"/>
      <c r="O243" s="361"/>
      <c r="P243" s="361"/>
      <c r="Q243" s="361"/>
      <c r="R243" s="83">
        <v>5</v>
      </c>
      <c r="S243" s="241"/>
      <c r="T243" s="241"/>
      <c r="U243" s="241"/>
      <c r="V243" s="598"/>
      <c r="W243" s="797"/>
      <c r="X243" s="797"/>
      <c r="Y243" s="797"/>
      <c r="Z243" s="797"/>
      <c r="AA243" s="599"/>
      <c r="AB243" s="79">
        <f t="shared" si="9"/>
        <v>4</v>
      </c>
      <c r="AC243" s="80"/>
      <c r="AD243" s="80"/>
      <c r="AE243" s="80"/>
      <c r="AV243" s="80"/>
    </row>
    <row r="244" spans="1:48" ht="26.25" hidden="1" x14ac:dyDescent="0.25">
      <c r="A244" s="15" t="s">
        <v>89</v>
      </c>
      <c r="B244" s="602" t="s">
        <v>90</v>
      </c>
      <c r="C244" s="602"/>
      <c r="D244" s="602"/>
      <c r="E244" s="602"/>
      <c r="F244" s="581"/>
      <c r="G244" s="581"/>
      <c r="H244" s="581"/>
      <c r="I244" s="581"/>
      <c r="J244" s="581"/>
      <c r="K244" s="581"/>
      <c r="L244" s="581"/>
      <c r="M244" s="581"/>
      <c r="N244" s="581"/>
      <c r="O244" s="361"/>
      <c r="P244" s="361"/>
      <c r="Q244" s="361"/>
      <c r="R244" s="83">
        <v>5</v>
      </c>
      <c r="S244" s="242"/>
      <c r="T244" s="242"/>
      <c r="U244" s="242"/>
      <c r="V244" s="600"/>
      <c r="W244" s="798"/>
      <c r="X244" s="798"/>
      <c r="Y244" s="798"/>
      <c r="Z244" s="798"/>
      <c r="AA244" s="601"/>
      <c r="AB244" s="79">
        <f t="shared" si="9"/>
        <v>4</v>
      </c>
      <c r="AC244" s="87">
        <f>AVERAGE(AB242:AB244)</f>
        <v>4</v>
      </c>
      <c r="AD244" s="87"/>
      <c r="AE244" s="87"/>
      <c r="AV244" s="87"/>
    </row>
    <row r="245" spans="1:48" hidden="1" x14ac:dyDescent="0.25">
      <c r="B245" s="4"/>
      <c r="C245" s="4"/>
      <c r="D245" s="4"/>
      <c r="E245" s="4"/>
      <c r="F245" s="370"/>
      <c r="G245" s="370"/>
      <c r="H245" s="370"/>
      <c r="I245" s="370"/>
      <c r="J245" s="370"/>
      <c r="K245" s="370"/>
      <c r="L245" s="370"/>
      <c r="M245" s="370"/>
      <c r="N245" s="369"/>
      <c r="O245" s="369"/>
      <c r="P245" s="369"/>
      <c r="Q245" s="369"/>
      <c r="R245" s="369"/>
      <c r="S245" s="369"/>
      <c r="T245" s="369"/>
      <c r="U245" s="369"/>
      <c r="AA245" s="7" t="s">
        <v>66</v>
      </c>
      <c r="AB245" s="85">
        <f>IF(AND(AB238="",AB239="",AB240="",AB241="",AB242="",AB243="",AB244=""),0,SUM(AC238:AC244))</f>
        <v>16</v>
      </c>
      <c r="AC245" s="276" t="s">
        <v>284</v>
      </c>
    </row>
    <row r="246" spans="1:48" hidden="1" x14ac:dyDescent="0.25">
      <c r="B246" s="4"/>
      <c r="C246" s="4"/>
      <c r="D246" s="4"/>
      <c r="E246" s="4"/>
      <c r="F246" s="370"/>
      <c r="G246" s="370"/>
      <c r="H246" s="370"/>
      <c r="I246" s="370"/>
      <c r="J246" s="370"/>
      <c r="K246" s="370"/>
      <c r="L246" s="370"/>
      <c r="M246" s="370"/>
      <c r="N246" s="369"/>
      <c r="O246" s="369"/>
      <c r="P246" s="369"/>
      <c r="Q246" s="369"/>
      <c r="R246" s="369"/>
      <c r="S246" s="369"/>
      <c r="T246" s="369"/>
      <c r="U246" s="369"/>
    </row>
    <row r="247" spans="1:48" hidden="1" x14ac:dyDescent="0.25">
      <c r="B247" s="4"/>
      <c r="C247" s="4"/>
      <c r="D247" s="4"/>
      <c r="E247" s="4"/>
      <c r="F247" s="370"/>
      <c r="G247" s="370"/>
      <c r="H247" s="370"/>
      <c r="I247" s="370"/>
      <c r="J247" s="370"/>
      <c r="K247" s="370"/>
      <c r="L247" s="370"/>
      <c r="M247" s="370"/>
      <c r="V247" s="52" t="s">
        <v>285</v>
      </c>
      <c r="W247" s="52"/>
      <c r="X247" s="52"/>
      <c r="Y247" s="52"/>
      <c r="Z247" s="52"/>
      <c r="AA247" s="1" t="s">
        <v>144</v>
      </c>
      <c r="AB247" s="1" t="s">
        <v>145</v>
      </c>
      <c r="AC247" s="1"/>
      <c r="AD247" s="1"/>
      <c r="AE247" s="1"/>
      <c r="AV247" s="1"/>
    </row>
    <row r="248" spans="1:48" hidden="1" x14ac:dyDescent="0.25">
      <c r="B248" s="4"/>
      <c r="C248" s="4"/>
      <c r="D248" s="4"/>
      <c r="E248" s="4"/>
      <c r="F248" s="370"/>
      <c r="G248" s="370"/>
      <c r="H248" s="370"/>
      <c r="I248" s="370"/>
      <c r="J248" s="370"/>
      <c r="K248" s="370"/>
      <c r="L248" s="370"/>
      <c r="M248" s="370"/>
      <c r="V248" s="1" t="s">
        <v>146</v>
      </c>
      <c r="W248" s="1"/>
      <c r="X248" s="1"/>
      <c r="Y248" s="1"/>
      <c r="Z248" s="1"/>
      <c r="AA248" s="144" t="s">
        <v>252</v>
      </c>
      <c r="AB248" s="10">
        <f>IF(AA248="",0,VLOOKUP(AA248,nsgtwo,10,0))</f>
        <v>0</v>
      </c>
      <c r="AC248" s="370"/>
      <c r="AD248" s="370"/>
      <c r="AE248" s="370"/>
      <c r="AV248" s="451"/>
    </row>
    <row r="249" spans="1:48" hidden="1" x14ac:dyDescent="0.25">
      <c r="B249" s="4"/>
      <c r="C249" s="4"/>
      <c r="D249" s="4"/>
      <c r="E249" s="4"/>
      <c r="F249" s="370"/>
      <c r="G249" s="370"/>
      <c r="H249" s="370"/>
      <c r="I249" s="370"/>
      <c r="J249" s="370"/>
      <c r="K249" s="370"/>
      <c r="L249" s="370"/>
      <c r="M249" s="370"/>
      <c r="V249" s="1" t="s">
        <v>147</v>
      </c>
      <c r="W249" s="1"/>
      <c r="X249" s="1"/>
      <c r="Y249" s="1"/>
      <c r="Z249" s="1"/>
      <c r="AA249" s="190"/>
      <c r="AB249" s="10">
        <f>IF(AA249="",0,VLOOKUP(AA249,nsgtwo,11,0))</f>
        <v>0</v>
      </c>
      <c r="AC249" s="370"/>
      <c r="AD249" s="370"/>
      <c r="AE249" s="370"/>
      <c r="AV249" s="451"/>
    </row>
    <row r="250" spans="1:48" hidden="1" x14ac:dyDescent="0.25">
      <c r="B250" s="4"/>
      <c r="C250" s="4"/>
      <c r="D250" s="4"/>
      <c r="E250" s="4"/>
      <c r="F250" s="370"/>
      <c r="G250" s="370"/>
      <c r="H250" s="370"/>
      <c r="I250" s="370"/>
      <c r="J250" s="370"/>
      <c r="K250" s="370"/>
      <c r="L250" s="370"/>
      <c r="M250" s="370"/>
      <c r="V250" s="1"/>
      <c r="W250" s="1"/>
      <c r="X250" s="1"/>
      <c r="Y250" s="1"/>
      <c r="Z250" s="1"/>
      <c r="AA250" s="7" t="s">
        <v>145</v>
      </c>
      <c r="AB250" s="370">
        <f>IF(AND(AB248&lt;&gt;0,AB249&lt;&gt;0),0,IF(AB248&lt;&gt;0,AB248,AB249))</f>
        <v>0</v>
      </c>
      <c r="AC250" s="370"/>
      <c r="AD250" s="370"/>
      <c r="AE250" s="370"/>
      <c r="AV250" s="451"/>
    </row>
    <row r="251" spans="1:48" hidden="1" x14ac:dyDescent="0.25">
      <c r="A251" s="2" t="s">
        <v>286</v>
      </c>
    </row>
    <row r="252" spans="1:48" ht="18.75" hidden="1" customHeight="1" x14ac:dyDescent="0.25">
      <c r="A252" s="586" t="s">
        <v>287</v>
      </c>
      <c r="B252" s="587"/>
      <c r="C252" s="587"/>
      <c r="D252" s="587"/>
      <c r="E252" s="587"/>
      <c r="F252" s="587"/>
      <c r="G252" s="587"/>
      <c r="H252" s="587"/>
      <c r="I252" s="587"/>
      <c r="J252" s="587"/>
      <c r="K252" s="587"/>
      <c r="L252" s="587"/>
      <c r="M252" s="587"/>
      <c r="N252" s="587"/>
      <c r="O252" s="587"/>
      <c r="P252" s="587"/>
      <c r="Q252" s="587"/>
      <c r="R252" s="587"/>
      <c r="S252" s="587"/>
      <c r="T252" s="587"/>
      <c r="U252" s="587"/>
      <c r="V252" s="587"/>
      <c r="W252" s="437"/>
      <c r="X252" s="437"/>
      <c r="Y252" s="437"/>
      <c r="Z252" s="437"/>
      <c r="AA252" s="587" t="s">
        <v>288</v>
      </c>
      <c r="AB252" s="587"/>
      <c r="AC252" s="587"/>
      <c r="AD252" s="320"/>
      <c r="AE252" s="320"/>
      <c r="AV252" s="452"/>
    </row>
    <row r="253" spans="1:48" hidden="1" x14ac:dyDescent="0.25">
      <c r="A253" s="584" t="s">
        <v>290</v>
      </c>
      <c r="B253" s="584"/>
      <c r="C253" s="584"/>
      <c r="D253" s="584"/>
      <c r="E253" s="584"/>
      <c r="F253" s="584"/>
      <c r="G253" s="584"/>
      <c r="H253" s="584"/>
      <c r="I253" s="584"/>
      <c r="J253" s="584"/>
      <c r="K253" s="584"/>
      <c r="L253" s="584"/>
      <c r="M253" s="584"/>
      <c r="N253" s="584"/>
      <c r="O253" s="584"/>
      <c r="P253" s="584"/>
      <c r="Q253" s="584"/>
      <c r="R253" s="584"/>
      <c r="S253" s="584"/>
      <c r="T253" s="584"/>
      <c r="U253" s="584"/>
      <c r="V253" s="584"/>
      <c r="W253" s="372"/>
      <c r="X253" s="372"/>
      <c r="Y253" s="372"/>
      <c r="Z253" s="372"/>
      <c r="AA253" s="585" t="s">
        <v>291</v>
      </c>
      <c r="AB253" s="585"/>
      <c r="AC253" s="585"/>
      <c r="AD253" s="272"/>
      <c r="AE253" s="272"/>
      <c r="AV253" s="272"/>
    </row>
    <row r="254" spans="1:48" hidden="1" x14ac:dyDescent="0.25">
      <c r="A254" s="580" t="s">
        <v>292</v>
      </c>
      <c r="B254" s="580"/>
      <c r="C254" s="580"/>
      <c r="D254" s="580"/>
      <c r="E254" s="580"/>
      <c r="F254" s="580"/>
      <c r="G254" s="580"/>
      <c r="H254" s="580"/>
      <c r="I254" s="580"/>
      <c r="J254" s="580"/>
      <c r="K254" s="580"/>
      <c r="L254" s="580"/>
      <c r="M254" s="580"/>
      <c r="N254" s="580"/>
      <c r="O254" s="580"/>
      <c r="P254" s="580"/>
      <c r="Q254" s="580"/>
      <c r="R254" s="580"/>
      <c r="S254" s="580"/>
      <c r="T254" s="580"/>
      <c r="U254" s="580"/>
      <c r="V254" s="580"/>
      <c r="W254" s="374"/>
      <c r="X254" s="374"/>
      <c r="Y254" s="374"/>
      <c r="Z254" s="374"/>
      <c r="AA254" s="581" t="s">
        <v>293</v>
      </c>
      <c r="AB254" s="581"/>
      <c r="AC254" s="581"/>
      <c r="AD254" s="198"/>
      <c r="AE254" s="198"/>
      <c r="AV254" s="272"/>
    </row>
    <row r="255" spans="1:48" hidden="1" x14ac:dyDescent="0.25">
      <c r="A255" s="584" t="s">
        <v>294</v>
      </c>
      <c r="B255" s="584"/>
      <c r="C255" s="584"/>
      <c r="D255" s="584"/>
      <c r="E255" s="584"/>
      <c r="F255" s="584"/>
      <c r="G255" s="584"/>
      <c r="H255" s="584"/>
      <c r="I255" s="584"/>
      <c r="J255" s="584"/>
      <c r="K255" s="584"/>
      <c r="L255" s="584"/>
      <c r="M255" s="584"/>
      <c r="N255" s="584"/>
      <c r="O255" s="584"/>
      <c r="P255" s="584"/>
      <c r="Q255" s="584"/>
      <c r="R255" s="584"/>
      <c r="S255" s="584"/>
      <c r="T255" s="584"/>
      <c r="U255" s="584"/>
      <c r="V255" s="584"/>
      <c r="W255" s="372"/>
      <c r="X255" s="372"/>
      <c r="Y255" s="372"/>
      <c r="Z255" s="372"/>
      <c r="AA255" s="585" t="s">
        <v>295</v>
      </c>
      <c r="AB255" s="585"/>
      <c r="AC255" s="585"/>
      <c r="AD255" s="272"/>
      <c r="AE255" s="272"/>
      <c r="AV255" s="272"/>
    </row>
    <row r="256" spans="1:48" hidden="1" x14ac:dyDescent="0.25">
      <c r="A256" s="580" t="s">
        <v>296</v>
      </c>
      <c r="B256" s="580"/>
      <c r="C256" s="580"/>
      <c r="D256" s="580"/>
      <c r="E256" s="580"/>
      <c r="F256" s="580"/>
      <c r="G256" s="580"/>
      <c r="H256" s="580"/>
      <c r="I256" s="580"/>
      <c r="J256" s="580"/>
      <c r="K256" s="580"/>
      <c r="L256" s="580"/>
      <c r="M256" s="580"/>
      <c r="N256" s="580"/>
      <c r="O256" s="580"/>
      <c r="P256" s="580"/>
      <c r="Q256" s="580"/>
      <c r="R256" s="580"/>
      <c r="S256" s="580"/>
      <c r="T256" s="580"/>
      <c r="U256" s="580"/>
      <c r="V256" s="580"/>
      <c r="W256" s="374"/>
      <c r="X256" s="374"/>
      <c r="Y256" s="374"/>
      <c r="Z256" s="374"/>
      <c r="AA256" s="581" t="s">
        <v>297</v>
      </c>
      <c r="AB256" s="581"/>
      <c r="AC256" s="581"/>
      <c r="AD256" s="198"/>
      <c r="AE256" s="198"/>
      <c r="AV256" s="272"/>
    </row>
    <row r="257" spans="1:48" hidden="1" x14ac:dyDescent="0.25">
      <c r="A257" s="584" t="s">
        <v>298</v>
      </c>
      <c r="B257" s="584"/>
      <c r="C257" s="584"/>
      <c r="D257" s="584"/>
      <c r="E257" s="584"/>
      <c r="F257" s="584"/>
      <c r="G257" s="584"/>
      <c r="H257" s="584"/>
      <c r="I257" s="584"/>
      <c r="J257" s="584"/>
      <c r="K257" s="584"/>
      <c r="L257" s="584"/>
      <c r="M257" s="584"/>
      <c r="N257" s="584"/>
      <c r="O257" s="584"/>
      <c r="P257" s="584"/>
      <c r="Q257" s="584"/>
      <c r="R257" s="584"/>
      <c r="S257" s="584"/>
      <c r="T257" s="584"/>
      <c r="U257" s="584"/>
      <c r="V257" s="584"/>
      <c r="W257" s="372"/>
      <c r="X257" s="372"/>
      <c r="Y257" s="372"/>
      <c r="Z257" s="372"/>
      <c r="AA257" s="585" t="s">
        <v>299</v>
      </c>
      <c r="AB257" s="585"/>
      <c r="AC257" s="585"/>
      <c r="AD257" s="272"/>
      <c r="AE257" s="272"/>
      <c r="AV257" s="272"/>
    </row>
    <row r="258" spans="1:48" hidden="1" x14ac:dyDescent="0.25">
      <c r="A258" s="582" t="s">
        <v>300</v>
      </c>
      <c r="B258" s="582"/>
      <c r="C258" s="582"/>
      <c r="D258" s="582"/>
      <c r="E258" s="582"/>
      <c r="F258" s="582"/>
      <c r="G258" s="582"/>
      <c r="H258" s="582"/>
      <c r="I258" s="582"/>
      <c r="J258" s="582"/>
      <c r="K258" s="582"/>
      <c r="L258" s="582"/>
      <c r="M258" s="582"/>
      <c r="N258" s="582"/>
      <c r="O258" s="582"/>
      <c r="P258" s="582"/>
      <c r="Q258" s="582"/>
      <c r="R258" s="582"/>
      <c r="S258" s="582"/>
      <c r="T258" s="582"/>
      <c r="U258" s="582"/>
      <c r="V258" s="582"/>
      <c r="W258" s="373"/>
      <c r="X258" s="373"/>
      <c r="Y258" s="373"/>
      <c r="Z258" s="373"/>
      <c r="AA258" s="583" t="s">
        <v>301</v>
      </c>
      <c r="AB258" s="583"/>
      <c r="AC258" s="583"/>
      <c r="AD258" s="199"/>
      <c r="AE258" s="199"/>
      <c r="AV258" s="272"/>
    </row>
    <row r="259" spans="1:48" hidden="1" x14ac:dyDescent="0.25">
      <c r="A259" s="584" t="s">
        <v>302</v>
      </c>
      <c r="B259" s="584"/>
      <c r="C259" s="584"/>
      <c r="D259" s="584"/>
      <c r="E259" s="584"/>
      <c r="F259" s="584"/>
      <c r="G259" s="584"/>
      <c r="H259" s="584"/>
      <c r="I259" s="584"/>
      <c r="J259" s="584"/>
      <c r="K259" s="584"/>
      <c r="L259" s="584"/>
      <c r="M259" s="584"/>
      <c r="N259" s="584"/>
      <c r="O259" s="584"/>
      <c r="P259" s="584"/>
      <c r="Q259" s="584"/>
      <c r="R259" s="584"/>
      <c r="S259" s="584"/>
      <c r="T259" s="584"/>
      <c r="U259" s="584"/>
      <c r="V259" s="584"/>
      <c r="W259" s="372"/>
      <c r="X259" s="372"/>
      <c r="Y259" s="372"/>
      <c r="Z259" s="372"/>
      <c r="AA259" s="585" t="s">
        <v>303</v>
      </c>
      <c r="AB259" s="585"/>
      <c r="AC259" s="585"/>
      <c r="AD259" s="272"/>
      <c r="AE259" s="272"/>
      <c r="AV259" s="272"/>
    </row>
    <row r="260" spans="1:48" hidden="1" x14ac:dyDescent="0.25">
      <c r="A260" s="582" t="s">
        <v>304</v>
      </c>
      <c r="B260" s="582"/>
      <c r="C260" s="582"/>
      <c r="D260" s="582"/>
      <c r="E260" s="582"/>
      <c r="F260" s="582"/>
      <c r="G260" s="582"/>
      <c r="H260" s="582"/>
      <c r="I260" s="582"/>
      <c r="J260" s="582"/>
      <c r="K260" s="582"/>
      <c r="L260" s="582"/>
      <c r="M260" s="582"/>
      <c r="N260" s="582"/>
      <c r="O260" s="582"/>
      <c r="P260" s="582"/>
      <c r="Q260" s="582"/>
      <c r="R260" s="582"/>
      <c r="S260" s="582"/>
      <c r="T260" s="582"/>
      <c r="U260" s="582"/>
      <c r="V260" s="582"/>
      <c r="W260" s="373"/>
      <c r="X260" s="373"/>
      <c r="Y260" s="373"/>
      <c r="Z260" s="373"/>
      <c r="AA260" s="583" t="s">
        <v>301</v>
      </c>
      <c r="AB260" s="583"/>
      <c r="AC260" s="583"/>
      <c r="AD260" s="199"/>
      <c r="AE260" s="199"/>
      <c r="AV260" s="272"/>
    </row>
    <row r="261" spans="1:48" hidden="1" x14ac:dyDescent="0.25">
      <c r="A261" s="584" t="s">
        <v>305</v>
      </c>
      <c r="B261" s="584"/>
      <c r="C261" s="584"/>
      <c r="D261" s="584"/>
      <c r="E261" s="584"/>
      <c r="F261" s="584"/>
      <c r="G261" s="584"/>
      <c r="H261" s="584"/>
      <c r="I261" s="584"/>
      <c r="J261" s="584"/>
      <c r="K261" s="584"/>
      <c r="L261" s="584"/>
      <c r="M261" s="584"/>
      <c r="N261" s="584"/>
      <c r="O261" s="584"/>
      <c r="P261" s="584"/>
      <c r="Q261" s="584"/>
      <c r="R261" s="584"/>
      <c r="S261" s="584"/>
      <c r="T261" s="584"/>
      <c r="U261" s="584"/>
      <c r="V261" s="584"/>
      <c r="W261" s="372"/>
      <c r="X261" s="372"/>
      <c r="Y261" s="372"/>
      <c r="Z261" s="372"/>
      <c r="AA261" s="585" t="s">
        <v>306</v>
      </c>
      <c r="AB261" s="585"/>
      <c r="AC261" s="585"/>
      <c r="AD261" s="272"/>
      <c r="AE261" s="272"/>
      <c r="AV261" s="272"/>
    </row>
    <row r="262" spans="1:48" hidden="1" x14ac:dyDescent="0.25">
      <c r="A262" s="582" t="s">
        <v>307</v>
      </c>
      <c r="B262" s="582"/>
      <c r="C262" s="582"/>
      <c r="D262" s="582"/>
      <c r="E262" s="582"/>
      <c r="F262" s="582"/>
      <c r="G262" s="582"/>
      <c r="H262" s="582"/>
      <c r="I262" s="582"/>
      <c r="J262" s="582"/>
      <c r="K262" s="582"/>
      <c r="L262" s="582"/>
      <c r="M262" s="582"/>
      <c r="N262" s="582"/>
      <c r="O262" s="582"/>
      <c r="P262" s="582"/>
      <c r="Q262" s="582"/>
      <c r="R262" s="582"/>
      <c r="S262" s="582"/>
      <c r="T262" s="582"/>
      <c r="U262" s="582"/>
      <c r="V262" s="582"/>
      <c r="W262" s="373"/>
      <c r="X262" s="373"/>
      <c r="Y262" s="373"/>
      <c r="Z262" s="373"/>
      <c r="AA262" s="583" t="s">
        <v>301</v>
      </c>
      <c r="AB262" s="583"/>
      <c r="AC262" s="583"/>
      <c r="AD262" s="199"/>
      <c r="AE262" s="199"/>
      <c r="AV262" s="272"/>
    </row>
    <row r="263" spans="1:48" hidden="1" x14ac:dyDescent="0.25">
      <c r="A263" s="584" t="s">
        <v>308</v>
      </c>
      <c r="B263" s="584"/>
      <c r="C263" s="584"/>
      <c r="D263" s="584"/>
      <c r="E263" s="584"/>
      <c r="F263" s="584"/>
      <c r="G263" s="584"/>
      <c r="H263" s="584"/>
      <c r="I263" s="584"/>
      <c r="J263" s="584"/>
      <c r="K263" s="584"/>
      <c r="L263" s="584"/>
      <c r="M263" s="584"/>
      <c r="N263" s="584"/>
      <c r="O263" s="584"/>
      <c r="P263" s="584"/>
      <c r="Q263" s="584"/>
      <c r="R263" s="584"/>
      <c r="S263" s="584"/>
      <c r="T263" s="584"/>
      <c r="U263" s="584"/>
      <c r="V263" s="584"/>
      <c r="W263" s="372"/>
      <c r="X263" s="372"/>
      <c r="Y263" s="372"/>
      <c r="Z263" s="372"/>
      <c r="AA263" s="585" t="s">
        <v>309</v>
      </c>
      <c r="AB263" s="585"/>
      <c r="AC263" s="585"/>
      <c r="AD263" s="272"/>
      <c r="AE263" s="272"/>
      <c r="AV263" s="272"/>
    </row>
    <row r="264" spans="1:48" hidden="1" x14ac:dyDescent="0.25">
      <c r="A264" s="582" t="s">
        <v>310</v>
      </c>
      <c r="B264" s="582"/>
      <c r="C264" s="582"/>
      <c r="D264" s="582"/>
      <c r="E264" s="582"/>
      <c r="F264" s="582"/>
      <c r="G264" s="582"/>
      <c r="H264" s="582"/>
      <c r="I264" s="582"/>
      <c r="J264" s="582"/>
      <c r="K264" s="582"/>
      <c r="L264" s="582"/>
      <c r="M264" s="582"/>
      <c r="N264" s="582"/>
      <c r="O264" s="582"/>
      <c r="P264" s="582"/>
      <c r="Q264" s="582"/>
      <c r="R264" s="582"/>
      <c r="S264" s="582"/>
      <c r="T264" s="582"/>
      <c r="U264" s="582"/>
      <c r="V264" s="582"/>
      <c r="W264" s="373"/>
      <c r="X264" s="373"/>
      <c r="Y264" s="373"/>
      <c r="Z264" s="373"/>
      <c r="AA264" s="583" t="s">
        <v>301</v>
      </c>
      <c r="AB264" s="583"/>
      <c r="AC264" s="583"/>
      <c r="AD264" s="199"/>
      <c r="AE264" s="199"/>
      <c r="AV264" s="272"/>
    </row>
    <row r="265" spans="1:48" hidden="1" x14ac:dyDescent="0.25">
      <c r="A265" s="582" t="s">
        <v>311</v>
      </c>
      <c r="B265" s="582"/>
      <c r="C265" s="582"/>
      <c r="D265" s="582"/>
      <c r="E265" s="582"/>
      <c r="F265" s="582"/>
      <c r="G265" s="582"/>
      <c r="H265" s="582"/>
      <c r="I265" s="582"/>
      <c r="J265" s="582"/>
      <c r="K265" s="582"/>
      <c r="L265" s="582"/>
      <c r="M265" s="582"/>
      <c r="N265" s="582"/>
      <c r="O265" s="582"/>
      <c r="P265" s="582"/>
      <c r="Q265" s="582"/>
      <c r="R265" s="582"/>
      <c r="S265" s="582"/>
      <c r="T265" s="582"/>
      <c r="U265" s="582"/>
      <c r="V265" s="582"/>
      <c r="W265" s="373"/>
      <c r="X265" s="373"/>
      <c r="Y265" s="373"/>
      <c r="Z265" s="373"/>
      <c r="AA265" s="583" t="s">
        <v>301</v>
      </c>
      <c r="AB265" s="583"/>
      <c r="AC265" s="583"/>
      <c r="AD265" s="199"/>
      <c r="AE265" s="199"/>
      <c r="AV265" s="272"/>
    </row>
    <row r="266" spans="1:48" hidden="1" x14ac:dyDescent="0.25">
      <c r="A266" s="580" t="s">
        <v>312</v>
      </c>
      <c r="B266" s="580"/>
      <c r="C266" s="580"/>
      <c r="D266" s="580"/>
      <c r="E266" s="580"/>
      <c r="F266" s="580"/>
      <c r="G266" s="580"/>
      <c r="H266" s="580"/>
      <c r="I266" s="580"/>
      <c r="J266" s="580"/>
      <c r="K266" s="580"/>
      <c r="L266" s="580"/>
      <c r="M266" s="580"/>
      <c r="N266" s="580"/>
      <c r="O266" s="580"/>
      <c r="P266" s="580"/>
      <c r="Q266" s="580"/>
      <c r="R266" s="580"/>
      <c r="S266" s="580"/>
      <c r="T266" s="580"/>
      <c r="U266" s="580"/>
      <c r="V266" s="580"/>
      <c r="W266" s="374"/>
      <c r="X266" s="374"/>
      <c r="Y266" s="374"/>
      <c r="Z266" s="374"/>
      <c r="AA266" s="581" t="s">
        <v>313</v>
      </c>
      <c r="AB266" s="581"/>
      <c r="AC266" s="581"/>
      <c r="AD266" s="198"/>
      <c r="AE266" s="198"/>
      <c r="AV266" s="272"/>
    </row>
    <row r="267" spans="1:48" hidden="1" x14ac:dyDescent="0.25">
      <c r="A267" s="584" t="s">
        <v>314</v>
      </c>
      <c r="B267" s="584"/>
      <c r="C267" s="584"/>
      <c r="D267" s="584"/>
      <c r="E267" s="584"/>
      <c r="F267" s="584"/>
      <c r="G267" s="584"/>
      <c r="H267" s="584"/>
      <c r="I267" s="584"/>
      <c r="J267" s="584"/>
      <c r="K267" s="584"/>
      <c r="L267" s="584"/>
      <c r="M267" s="584"/>
      <c r="N267" s="584"/>
      <c r="O267" s="584"/>
      <c r="P267" s="584"/>
      <c r="Q267" s="584"/>
      <c r="R267" s="584"/>
      <c r="S267" s="584"/>
      <c r="T267" s="584"/>
      <c r="U267" s="584"/>
      <c r="V267" s="584"/>
      <c r="W267" s="372"/>
      <c r="X267" s="372"/>
      <c r="Y267" s="372"/>
      <c r="Z267" s="372"/>
      <c r="AA267" s="585" t="s">
        <v>315</v>
      </c>
      <c r="AB267" s="585"/>
      <c r="AC267" s="585"/>
      <c r="AD267" s="272"/>
      <c r="AE267" s="272"/>
      <c r="AV267" s="272"/>
    </row>
    <row r="268" spans="1:48" hidden="1" x14ac:dyDescent="0.25">
      <c r="A268" s="582" t="s">
        <v>316</v>
      </c>
      <c r="B268" s="582"/>
      <c r="C268" s="582"/>
      <c r="D268" s="582"/>
      <c r="E268" s="582"/>
      <c r="F268" s="582"/>
      <c r="G268" s="582"/>
      <c r="H268" s="582"/>
      <c r="I268" s="582"/>
      <c r="J268" s="582"/>
      <c r="K268" s="582"/>
      <c r="L268" s="582"/>
      <c r="M268" s="582"/>
      <c r="N268" s="582"/>
      <c r="O268" s="582"/>
      <c r="P268" s="582"/>
      <c r="Q268" s="582"/>
      <c r="R268" s="582"/>
      <c r="S268" s="582"/>
      <c r="T268" s="582"/>
      <c r="U268" s="582"/>
      <c r="V268" s="582"/>
      <c r="W268" s="373"/>
      <c r="X268" s="373"/>
      <c r="Y268" s="373"/>
      <c r="Z268" s="373"/>
      <c r="AA268" s="583" t="s">
        <v>301</v>
      </c>
      <c r="AB268" s="583"/>
      <c r="AC268" s="583"/>
      <c r="AD268" s="199"/>
      <c r="AE268" s="199"/>
      <c r="AV268" s="272"/>
    </row>
    <row r="269" spans="1:48" hidden="1" x14ac:dyDescent="0.25">
      <c r="A269" s="582" t="s">
        <v>317</v>
      </c>
      <c r="B269" s="582"/>
      <c r="C269" s="582"/>
      <c r="D269" s="582"/>
      <c r="E269" s="582"/>
      <c r="F269" s="582"/>
      <c r="G269" s="582"/>
      <c r="H269" s="582"/>
      <c r="I269" s="582"/>
      <c r="J269" s="582"/>
      <c r="K269" s="582"/>
      <c r="L269" s="582"/>
      <c r="M269" s="582"/>
      <c r="N269" s="582"/>
      <c r="O269" s="582"/>
      <c r="P269" s="582"/>
      <c r="Q269" s="582"/>
      <c r="R269" s="582"/>
      <c r="S269" s="582"/>
      <c r="T269" s="582"/>
      <c r="U269" s="582"/>
      <c r="V269" s="582"/>
      <c r="W269" s="373"/>
      <c r="X269" s="373"/>
      <c r="Y269" s="373"/>
      <c r="Z269" s="373"/>
      <c r="AA269" s="583" t="s">
        <v>301</v>
      </c>
      <c r="AB269" s="583"/>
      <c r="AC269" s="583"/>
      <c r="AD269" s="199"/>
      <c r="AE269" s="199"/>
      <c r="AV269" s="272"/>
    </row>
    <row r="270" spans="1:48" hidden="1" x14ac:dyDescent="0.25">
      <c r="A270" s="582" t="s">
        <v>318</v>
      </c>
      <c r="B270" s="582"/>
      <c r="C270" s="582"/>
      <c r="D270" s="582"/>
      <c r="E270" s="582"/>
      <c r="F270" s="582"/>
      <c r="G270" s="582"/>
      <c r="H270" s="582"/>
      <c r="I270" s="582"/>
      <c r="J270" s="582"/>
      <c r="K270" s="582"/>
      <c r="L270" s="582"/>
      <c r="M270" s="582"/>
      <c r="N270" s="582"/>
      <c r="O270" s="582"/>
      <c r="P270" s="582"/>
      <c r="Q270" s="582"/>
      <c r="R270" s="582"/>
      <c r="S270" s="582"/>
      <c r="T270" s="582"/>
      <c r="U270" s="582"/>
      <c r="V270" s="582"/>
      <c r="W270" s="373"/>
      <c r="X270" s="373"/>
      <c r="Y270" s="373"/>
      <c r="Z270" s="373"/>
      <c r="AA270" s="583" t="s">
        <v>301</v>
      </c>
      <c r="AB270" s="583"/>
      <c r="AC270" s="583"/>
      <c r="AD270" s="199"/>
      <c r="AE270" s="199"/>
      <c r="AV270" s="272"/>
    </row>
    <row r="271" spans="1:48" hidden="1" x14ac:dyDescent="0.25">
      <c r="A271" s="584" t="s">
        <v>319</v>
      </c>
      <c r="B271" s="584"/>
      <c r="C271" s="584"/>
      <c r="D271" s="584"/>
      <c r="E271" s="584"/>
      <c r="F271" s="584"/>
      <c r="G271" s="584"/>
      <c r="H271" s="584"/>
      <c r="I271" s="584"/>
      <c r="J271" s="584"/>
      <c r="K271" s="584"/>
      <c r="L271" s="584"/>
      <c r="M271" s="584"/>
      <c r="N271" s="584"/>
      <c r="O271" s="584"/>
      <c r="P271" s="584"/>
      <c r="Q271" s="584"/>
      <c r="R271" s="584"/>
      <c r="S271" s="584"/>
      <c r="T271" s="584"/>
      <c r="U271" s="584"/>
      <c r="V271" s="584"/>
      <c r="W271" s="372"/>
      <c r="X271" s="372"/>
      <c r="Y271" s="372"/>
      <c r="Z271" s="372"/>
      <c r="AA271" s="585" t="s">
        <v>320</v>
      </c>
      <c r="AB271" s="585"/>
      <c r="AC271" s="585"/>
      <c r="AD271" s="272"/>
      <c r="AE271" s="272"/>
      <c r="AV271" s="272"/>
    </row>
    <row r="272" spans="1:48" hidden="1" x14ac:dyDescent="0.25">
      <c r="A272" s="582" t="s">
        <v>321</v>
      </c>
      <c r="B272" s="582"/>
      <c r="C272" s="582"/>
      <c r="D272" s="582"/>
      <c r="E272" s="582"/>
      <c r="F272" s="582"/>
      <c r="G272" s="582"/>
      <c r="H272" s="582"/>
      <c r="I272" s="582"/>
      <c r="J272" s="582"/>
      <c r="K272" s="582"/>
      <c r="L272" s="582"/>
      <c r="M272" s="582"/>
      <c r="N272" s="582"/>
      <c r="O272" s="582"/>
      <c r="P272" s="582"/>
      <c r="Q272" s="582"/>
      <c r="R272" s="582"/>
      <c r="S272" s="582"/>
      <c r="T272" s="582"/>
      <c r="U272" s="582"/>
      <c r="V272" s="582"/>
      <c r="W272" s="373"/>
      <c r="X272" s="373"/>
      <c r="Y272" s="373"/>
      <c r="Z272" s="373"/>
      <c r="AA272" s="583" t="s">
        <v>301</v>
      </c>
      <c r="AB272" s="583"/>
      <c r="AC272" s="583"/>
      <c r="AD272" s="199"/>
      <c r="AE272" s="199"/>
      <c r="AV272" s="272"/>
    </row>
    <row r="273" spans="1:48" hidden="1" x14ac:dyDescent="0.25">
      <c r="A273" s="582" t="s">
        <v>322</v>
      </c>
      <c r="B273" s="582"/>
      <c r="C273" s="582"/>
      <c r="D273" s="582"/>
      <c r="E273" s="582"/>
      <c r="F273" s="582"/>
      <c r="G273" s="582"/>
      <c r="H273" s="582"/>
      <c r="I273" s="582"/>
      <c r="J273" s="582"/>
      <c r="K273" s="582"/>
      <c r="L273" s="582"/>
      <c r="M273" s="582"/>
      <c r="N273" s="582"/>
      <c r="O273" s="582"/>
      <c r="P273" s="582"/>
      <c r="Q273" s="582"/>
      <c r="R273" s="582"/>
      <c r="S273" s="582"/>
      <c r="T273" s="582"/>
      <c r="U273" s="582"/>
      <c r="V273" s="582"/>
      <c r="W273" s="373"/>
      <c r="X273" s="373"/>
      <c r="Y273" s="373"/>
      <c r="Z273" s="373"/>
      <c r="AA273" s="583" t="s">
        <v>301</v>
      </c>
      <c r="AB273" s="583"/>
      <c r="AC273" s="583"/>
      <c r="AD273" s="199"/>
      <c r="AE273" s="199"/>
      <c r="AV273" s="272"/>
    </row>
    <row r="274" spans="1:48" hidden="1" x14ac:dyDescent="0.25">
      <c r="A274" s="580" t="s">
        <v>323</v>
      </c>
      <c r="B274" s="580"/>
      <c r="C274" s="580"/>
      <c r="D274" s="580"/>
      <c r="E274" s="580"/>
      <c r="F274" s="580"/>
      <c r="G274" s="580"/>
      <c r="H274" s="580"/>
      <c r="I274" s="580"/>
      <c r="J274" s="580"/>
      <c r="K274" s="580"/>
      <c r="L274" s="580"/>
      <c r="M274" s="580"/>
      <c r="N274" s="580"/>
      <c r="O274" s="580"/>
      <c r="P274" s="580"/>
      <c r="Q274" s="580"/>
      <c r="R274" s="580"/>
      <c r="S274" s="580"/>
      <c r="T274" s="580"/>
      <c r="U274" s="580"/>
      <c r="V274" s="580"/>
      <c r="W274" s="374"/>
      <c r="X274" s="374"/>
      <c r="Y274" s="374"/>
      <c r="Z274" s="374"/>
      <c r="AA274" s="581" t="s">
        <v>324</v>
      </c>
      <c r="AB274" s="581"/>
      <c r="AC274" s="581"/>
      <c r="AD274" s="198"/>
      <c r="AE274" s="198"/>
      <c r="AV274" s="272"/>
    </row>
    <row r="275" spans="1:48" hidden="1" x14ac:dyDescent="0.25">
      <c r="A275" s="584" t="s">
        <v>325</v>
      </c>
      <c r="B275" s="584"/>
      <c r="C275" s="584"/>
      <c r="D275" s="584"/>
      <c r="E275" s="584"/>
      <c r="F275" s="584"/>
      <c r="G275" s="584"/>
      <c r="H275" s="584"/>
      <c r="I275" s="584"/>
      <c r="J275" s="584"/>
      <c r="K275" s="584"/>
      <c r="L275" s="584"/>
      <c r="M275" s="584"/>
      <c r="N275" s="584"/>
      <c r="O275" s="584"/>
      <c r="P275" s="584"/>
      <c r="Q275" s="584"/>
      <c r="R275" s="584"/>
      <c r="S275" s="584"/>
      <c r="T275" s="584"/>
      <c r="U275" s="584"/>
      <c r="V275" s="584"/>
      <c r="W275" s="372"/>
      <c r="X275" s="372"/>
      <c r="Y275" s="372"/>
      <c r="Z275" s="372"/>
      <c r="AA275" s="585" t="s">
        <v>326</v>
      </c>
      <c r="AB275" s="585"/>
      <c r="AC275" s="585"/>
      <c r="AD275" s="272"/>
      <c r="AE275" s="272"/>
      <c r="AV275" s="272"/>
    </row>
    <row r="276" spans="1:48" hidden="1" x14ac:dyDescent="0.25">
      <c r="A276" s="580" t="s">
        <v>327</v>
      </c>
      <c r="B276" s="580"/>
      <c r="C276" s="580"/>
      <c r="D276" s="580"/>
      <c r="E276" s="580"/>
      <c r="F276" s="580"/>
      <c r="G276" s="580"/>
      <c r="H276" s="580"/>
      <c r="I276" s="580"/>
      <c r="J276" s="580"/>
      <c r="K276" s="580"/>
      <c r="L276" s="580"/>
      <c r="M276" s="580"/>
      <c r="N276" s="580"/>
      <c r="O276" s="580"/>
      <c r="P276" s="580"/>
      <c r="Q276" s="580"/>
      <c r="R276" s="580"/>
      <c r="S276" s="580"/>
      <c r="T276" s="580"/>
      <c r="U276" s="580"/>
      <c r="V276" s="580"/>
      <c r="W276" s="374"/>
      <c r="X276" s="374"/>
      <c r="Y276" s="374"/>
      <c r="Z276" s="374"/>
      <c r="AA276" s="581" t="s">
        <v>328</v>
      </c>
      <c r="AB276" s="581"/>
      <c r="AC276" s="581"/>
      <c r="AD276" s="198"/>
      <c r="AE276" s="198"/>
      <c r="AV276" s="272"/>
    </row>
    <row r="277" spans="1:48" hidden="1" x14ac:dyDescent="0.25">
      <c r="A277" s="582" t="s">
        <v>329</v>
      </c>
      <c r="B277" s="582"/>
      <c r="C277" s="582"/>
      <c r="D277" s="582"/>
      <c r="E277" s="582"/>
      <c r="F277" s="582"/>
      <c r="G277" s="582"/>
      <c r="H277" s="582"/>
      <c r="I277" s="582"/>
      <c r="J277" s="582"/>
      <c r="K277" s="582"/>
      <c r="L277" s="582"/>
      <c r="M277" s="582"/>
      <c r="N277" s="582"/>
      <c r="O277" s="582"/>
      <c r="P277" s="582"/>
      <c r="Q277" s="582"/>
      <c r="R277" s="582"/>
      <c r="S277" s="582"/>
      <c r="T277" s="582"/>
      <c r="U277" s="582"/>
      <c r="V277" s="582"/>
      <c r="W277" s="373"/>
      <c r="X277" s="373"/>
      <c r="Y277" s="373"/>
      <c r="Z277" s="373"/>
      <c r="AA277" s="583" t="s">
        <v>301</v>
      </c>
      <c r="AB277" s="583"/>
      <c r="AC277" s="583"/>
      <c r="AD277" s="199"/>
      <c r="AE277" s="199"/>
      <c r="AV277" s="272"/>
    </row>
    <row r="278" spans="1:48" hidden="1" x14ac:dyDescent="0.25">
      <c r="A278" s="582" t="s">
        <v>330</v>
      </c>
      <c r="B278" s="582"/>
      <c r="C278" s="582"/>
      <c r="D278" s="582"/>
      <c r="E278" s="582"/>
      <c r="F278" s="582"/>
      <c r="G278" s="582"/>
      <c r="H278" s="582"/>
      <c r="I278" s="582"/>
      <c r="J278" s="582"/>
      <c r="K278" s="582"/>
      <c r="L278" s="582"/>
      <c r="M278" s="582"/>
      <c r="N278" s="582"/>
      <c r="O278" s="582"/>
      <c r="P278" s="582"/>
      <c r="Q278" s="582"/>
      <c r="R278" s="582"/>
      <c r="S278" s="582"/>
      <c r="T278" s="582"/>
      <c r="U278" s="582"/>
      <c r="V278" s="582"/>
      <c r="W278" s="373"/>
      <c r="X278" s="373"/>
      <c r="Y278" s="373"/>
      <c r="Z278" s="373"/>
      <c r="AA278" s="583" t="s">
        <v>301</v>
      </c>
      <c r="AB278" s="583"/>
      <c r="AC278" s="583"/>
      <c r="AD278" s="199"/>
      <c r="AE278" s="199"/>
      <c r="AV278" s="272"/>
    </row>
    <row r="279" spans="1:48" hidden="1" x14ac:dyDescent="0.25">
      <c r="A279" s="584" t="s">
        <v>331</v>
      </c>
      <c r="B279" s="584"/>
      <c r="C279" s="584"/>
      <c r="D279" s="584"/>
      <c r="E279" s="584"/>
      <c r="F279" s="584"/>
      <c r="G279" s="584"/>
      <c r="H279" s="584"/>
      <c r="I279" s="584"/>
      <c r="J279" s="584"/>
      <c r="K279" s="584"/>
      <c r="L279" s="584"/>
      <c r="M279" s="584"/>
      <c r="N279" s="584"/>
      <c r="O279" s="584"/>
      <c r="P279" s="584"/>
      <c r="Q279" s="584"/>
      <c r="R279" s="584"/>
      <c r="S279" s="584"/>
      <c r="T279" s="584"/>
      <c r="U279" s="584"/>
      <c r="V279" s="584"/>
      <c r="W279" s="372"/>
      <c r="X279" s="372"/>
      <c r="Y279" s="372"/>
      <c r="Z279" s="372"/>
      <c r="AA279" s="585" t="s">
        <v>332</v>
      </c>
      <c r="AB279" s="585"/>
      <c r="AC279" s="585"/>
      <c r="AD279" s="272"/>
      <c r="AE279" s="272"/>
      <c r="AV279" s="272"/>
    </row>
    <row r="280" spans="1:48" hidden="1" x14ac:dyDescent="0.25">
      <c r="A280" s="580" t="s">
        <v>333</v>
      </c>
      <c r="B280" s="580"/>
      <c r="C280" s="580"/>
      <c r="D280" s="580"/>
      <c r="E280" s="580"/>
      <c r="F280" s="580"/>
      <c r="G280" s="580"/>
      <c r="H280" s="580"/>
      <c r="I280" s="580"/>
      <c r="J280" s="580"/>
      <c r="K280" s="580"/>
      <c r="L280" s="580"/>
      <c r="M280" s="580"/>
      <c r="N280" s="580"/>
      <c r="O280" s="580"/>
      <c r="P280" s="580"/>
      <c r="Q280" s="580"/>
      <c r="R280" s="580"/>
      <c r="S280" s="580"/>
      <c r="T280" s="580"/>
      <c r="U280" s="580"/>
      <c r="V280" s="580"/>
      <c r="W280" s="374"/>
      <c r="X280" s="374"/>
      <c r="Y280" s="374"/>
      <c r="Z280" s="374"/>
      <c r="AA280" s="581" t="s">
        <v>334</v>
      </c>
      <c r="AB280" s="581"/>
      <c r="AC280" s="581"/>
      <c r="AD280" s="198"/>
      <c r="AE280" s="198"/>
      <c r="AV280" s="272"/>
    </row>
    <row r="281" spans="1:48" hidden="1" x14ac:dyDescent="0.25">
      <c r="A281" s="582" t="s">
        <v>335</v>
      </c>
      <c r="B281" s="582"/>
      <c r="C281" s="582"/>
      <c r="D281" s="582"/>
      <c r="E281" s="582"/>
      <c r="F281" s="582"/>
      <c r="G281" s="582"/>
      <c r="H281" s="582"/>
      <c r="I281" s="582"/>
      <c r="J281" s="582"/>
      <c r="K281" s="582"/>
      <c r="L281" s="582"/>
      <c r="M281" s="582"/>
      <c r="N281" s="582"/>
      <c r="O281" s="582"/>
      <c r="P281" s="582"/>
      <c r="Q281" s="582"/>
      <c r="R281" s="582"/>
      <c r="S281" s="582"/>
      <c r="T281" s="582"/>
      <c r="U281" s="582"/>
      <c r="V281" s="582"/>
      <c r="W281" s="373"/>
      <c r="X281" s="373"/>
      <c r="Y281" s="373"/>
      <c r="Z281" s="373"/>
      <c r="AA281" s="583" t="s">
        <v>301</v>
      </c>
      <c r="AB281" s="583"/>
      <c r="AC281" s="583"/>
      <c r="AD281" s="199"/>
      <c r="AE281" s="199"/>
      <c r="AH281" s="111">
        <f>16/50</f>
        <v>0.32</v>
      </c>
      <c r="AV281" s="272"/>
    </row>
    <row r="282" spans="1:48" hidden="1" x14ac:dyDescent="0.25">
      <c r="A282" s="582" t="s">
        <v>336</v>
      </c>
      <c r="B282" s="582"/>
      <c r="C282" s="582"/>
      <c r="D282" s="582"/>
      <c r="E282" s="582"/>
      <c r="F282" s="582"/>
      <c r="G282" s="582"/>
      <c r="H282" s="582"/>
      <c r="I282" s="582"/>
      <c r="J282" s="582"/>
      <c r="K282" s="582"/>
      <c r="L282" s="582"/>
      <c r="M282" s="582"/>
      <c r="N282" s="582"/>
      <c r="O282" s="582"/>
      <c r="P282" s="582"/>
      <c r="Q282" s="582"/>
      <c r="R282" s="582"/>
      <c r="S282" s="582"/>
      <c r="T282" s="582"/>
      <c r="U282" s="582"/>
      <c r="V282" s="582"/>
      <c r="W282" s="373"/>
      <c r="X282" s="373"/>
      <c r="Y282" s="373"/>
      <c r="Z282" s="373"/>
      <c r="AA282" s="583" t="s">
        <v>301</v>
      </c>
      <c r="AB282" s="583"/>
      <c r="AC282" s="583"/>
      <c r="AD282" s="199"/>
      <c r="AE282" s="199"/>
      <c r="AH282" s="111">
        <f>(50-16)/50</f>
        <v>0.68</v>
      </c>
      <c r="AV282" s="272"/>
    </row>
    <row r="283" spans="1:48" hidden="1" x14ac:dyDescent="0.25">
      <c r="A283" s="582" t="s">
        <v>337</v>
      </c>
      <c r="B283" s="582"/>
      <c r="C283" s="582"/>
      <c r="D283" s="582"/>
      <c r="E283" s="582"/>
      <c r="F283" s="582"/>
      <c r="G283" s="582"/>
      <c r="H283" s="582"/>
      <c r="I283" s="582"/>
      <c r="J283" s="582"/>
      <c r="K283" s="582"/>
      <c r="L283" s="582"/>
      <c r="M283" s="582"/>
      <c r="N283" s="582"/>
      <c r="O283" s="582"/>
      <c r="P283" s="582"/>
      <c r="Q283" s="582"/>
      <c r="R283" s="582"/>
      <c r="S283" s="582"/>
      <c r="T283" s="582"/>
      <c r="U283" s="582"/>
      <c r="V283" s="582"/>
      <c r="W283" s="373"/>
      <c r="X283" s="373"/>
      <c r="Y283" s="373"/>
      <c r="Z283" s="373"/>
      <c r="AA283" s="583" t="s">
        <v>301</v>
      </c>
      <c r="AB283" s="583"/>
      <c r="AC283" s="583"/>
      <c r="AD283" s="199"/>
      <c r="AE283" s="199"/>
      <c r="AH283" s="111">
        <f>26/34</f>
        <v>0.76470588235294112</v>
      </c>
      <c r="AV283" s="272"/>
    </row>
    <row r="284" spans="1:48" hidden="1" x14ac:dyDescent="0.25">
      <c r="A284" s="580" t="s">
        <v>338</v>
      </c>
      <c r="B284" s="580"/>
      <c r="C284" s="580"/>
      <c r="D284" s="580"/>
      <c r="E284" s="580"/>
      <c r="F284" s="580"/>
      <c r="G284" s="580"/>
      <c r="H284" s="580"/>
      <c r="I284" s="580"/>
      <c r="J284" s="580"/>
      <c r="K284" s="580"/>
      <c r="L284" s="580"/>
      <c r="M284" s="580"/>
      <c r="N284" s="580"/>
      <c r="O284" s="580"/>
      <c r="P284" s="580"/>
      <c r="Q284" s="580"/>
      <c r="R284" s="580"/>
      <c r="S284" s="580"/>
      <c r="T284" s="580"/>
      <c r="U284" s="580"/>
      <c r="V284" s="580"/>
      <c r="W284" s="374"/>
      <c r="X284" s="374"/>
      <c r="Y284" s="374"/>
      <c r="Z284" s="374"/>
      <c r="AA284" s="581" t="s">
        <v>339</v>
      </c>
      <c r="AB284" s="581"/>
      <c r="AC284" s="581"/>
      <c r="AD284" s="198"/>
      <c r="AE284" s="198"/>
      <c r="AH284" s="112">
        <f>34-26</f>
        <v>8</v>
      </c>
      <c r="AV284" s="272"/>
    </row>
    <row r="285" spans="1:48" hidden="1" x14ac:dyDescent="0.25">
      <c r="A285" s="582" t="s">
        <v>340</v>
      </c>
      <c r="B285" s="582"/>
      <c r="C285" s="582"/>
      <c r="D285" s="582"/>
      <c r="E285" s="582"/>
      <c r="F285" s="582"/>
      <c r="G285" s="582"/>
      <c r="H285" s="582"/>
      <c r="I285" s="582"/>
      <c r="J285" s="582"/>
      <c r="K285" s="582"/>
      <c r="L285" s="582"/>
      <c r="M285" s="582"/>
      <c r="N285" s="582"/>
      <c r="O285" s="582"/>
      <c r="P285" s="582"/>
      <c r="Q285" s="582"/>
      <c r="R285" s="582"/>
      <c r="S285" s="582"/>
      <c r="T285" s="582"/>
      <c r="U285" s="582"/>
      <c r="V285" s="582"/>
      <c r="W285" s="373"/>
      <c r="X285" s="373"/>
      <c r="Y285" s="373"/>
      <c r="Z285" s="373"/>
      <c r="AA285" s="583" t="s">
        <v>301</v>
      </c>
      <c r="AB285" s="583"/>
      <c r="AC285" s="583"/>
      <c r="AD285" s="199"/>
      <c r="AE285" s="199"/>
      <c r="AV285" s="272"/>
    </row>
    <row r="286" spans="1:48" hidden="1" x14ac:dyDescent="0.25">
      <c r="A286" s="580" t="s">
        <v>341</v>
      </c>
      <c r="B286" s="580"/>
      <c r="C286" s="580"/>
      <c r="D286" s="580"/>
      <c r="E286" s="580"/>
      <c r="F286" s="580"/>
      <c r="G286" s="580"/>
      <c r="H286" s="580"/>
      <c r="I286" s="580"/>
      <c r="J286" s="580"/>
      <c r="K286" s="580"/>
      <c r="L286" s="580"/>
      <c r="M286" s="580"/>
      <c r="N286" s="580"/>
      <c r="O286" s="580"/>
      <c r="P286" s="580"/>
      <c r="Q286" s="580"/>
      <c r="R286" s="580"/>
      <c r="S286" s="580"/>
      <c r="T286" s="580"/>
      <c r="U286" s="580"/>
      <c r="V286" s="580"/>
      <c r="W286" s="374"/>
      <c r="X286" s="374"/>
      <c r="Y286" s="374"/>
      <c r="Z286" s="374"/>
      <c r="AA286" s="581" t="s">
        <v>342</v>
      </c>
      <c r="AB286" s="581"/>
      <c r="AC286" s="581"/>
      <c r="AD286" s="198"/>
      <c r="AE286" s="198"/>
      <c r="AV286" s="272"/>
    </row>
    <row r="287" spans="1:48" hidden="1" x14ac:dyDescent="0.25">
      <c r="A287" s="582" t="s">
        <v>343</v>
      </c>
      <c r="B287" s="582"/>
      <c r="C287" s="582"/>
      <c r="D287" s="582"/>
      <c r="E287" s="582"/>
      <c r="F287" s="582"/>
      <c r="G287" s="582"/>
      <c r="H287" s="582"/>
      <c r="I287" s="582"/>
      <c r="J287" s="582"/>
      <c r="K287" s="582"/>
      <c r="L287" s="582"/>
      <c r="M287" s="582"/>
      <c r="N287" s="582"/>
      <c r="O287" s="582"/>
      <c r="P287" s="582"/>
      <c r="Q287" s="582"/>
      <c r="R287" s="582"/>
      <c r="S287" s="582"/>
      <c r="T287" s="582"/>
      <c r="U287" s="582"/>
      <c r="V287" s="582"/>
      <c r="W287" s="373"/>
      <c r="X287" s="373"/>
      <c r="Y287" s="373"/>
      <c r="Z287" s="373"/>
      <c r="AA287" s="583" t="s">
        <v>301</v>
      </c>
      <c r="AB287" s="583"/>
      <c r="AC287" s="583"/>
      <c r="AD287" s="199"/>
      <c r="AE287" s="199"/>
      <c r="AV287" s="272"/>
    </row>
    <row r="288" spans="1:48" hidden="1" x14ac:dyDescent="0.25">
      <c r="A288" s="582" t="s">
        <v>344</v>
      </c>
      <c r="B288" s="582"/>
      <c r="C288" s="582"/>
      <c r="D288" s="582"/>
      <c r="E288" s="582"/>
      <c r="F288" s="582"/>
      <c r="G288" s="582"/>
      <c r="H288" s="582"/>
      <c r="I288" s="582"/>
      <c r="J288" s="582"/>
      <c r="K288" s="582"/>
      <c r="L288" s="582"/>
      <c r="M288" s="582"/>
      <c r="N288" s="582"/>
      <c r="O288" s="582"/>
      <c r="P288" s="582"/>
      <c r="Q288" s="582"/>
      <c r="R288" s="582"/>
      <c r="S288" s="582"/>
      <c r="T288" s="582"/>
      <c r="U288" s="582"/>
      <c r="V288" s="582"/>
      <c r="W288" s="373"/>
      <c r="X288" s="373"/>
      <c r="Y288" s="373"/>
      <c r="Z288" s="373"/>
      <c r="AA288" s="583" t="s">
        <v>301</v>
      </c>
      <c r="AB288" s="583"/>
      <c r="AC288" s="583"/>
      <c r="AD288" s="199"/>
      <c r="AE288" s="199"/>
      <c r="AV288" s="272"/>
    </row>
    <row r="289" spans="1:48" hidden="1" x14ac:dyDescent="0.25">
      <c r="A289" s="584" t="s">
        <v>345</v>
      </c>
      <c r="B289" s="584"/>
      <c r="C289" s="584"/>
      <c r="D289" s="584"/>
      <c r="E289" s="584"/>
      <c r="F289" s="584"/>
      <c r="G289" s="584"/>
      <c r="H289" s="584"/>
      <c r="I289" s="584"/>
      <c r="J289" s="584"/>
      <c r="K289" s="584"/>
      <c r="L289" s="584"/>
      <c r="M289" s="584"/>
      <c r="N289" s="584"/>
      <c r="O289" s="584"/>
      <c r="P289" s="584"/>
      <c r="Q289" s="584"/>
      <c r="R289" s="584"/>
      <c r="S289" s="584"/>
      <c r="T289" s="584"/>
      <c r="U289" s="584"/>
      <c r="V289" s="584"/>
      <c r="W289" s="372"/>
      <c r="X289" s="372"/>
      <c r="Y289" s="372"/>
      <c r="Z289" s="372"/>
      <c r="AA289" s="585" t="s">
        <v>346</v>
      </c>
      <c r="AB289" s="585"/>
      <c r="AC289" s="585"/>
      <c r="AD289" s="272"/>
      <c r="AE289" s="272"/>
      <c r="AV289" s="272"/>
    </row>
    <row r="290" spans="1:48" hidden="1" x14ac:dyDescent="0.25">
      <c r="A290" s="582" t="s">
        <v>347</v>
      </c>
      <c r="B290" s="582"/>
      <c r="C290" s="582"/>
      <c r="D290" s="582"/>
      <c r="E290" s="582"/>
      <c r="F290" s="582"/>
      <c r="G290" s="582"/>
      <c r="H290" s="582"/>
      <c r="I290" s="582"/>
      <c r="J290" s="582"/>
      <c r="K290" s="582"/>
      <c r="L290" s="582"/>
      <c r="M290" s="582"/>
      <c r="N290" s="582"/>
      <c r="O290" s="582"/>
      <c r="P290" s="582"/>
      <c r="Q290" s="582"/>
      <c r="R290" s="582"/>
      <c r="S290" s="582"/>
      <c r="T290" s="582"/>
      <c r="U290" s="582"/>
      <c r="V290" s="582"/>
      <c r="W290" s="373"/>
      <c r="X290" s="373"/>
      <c r="Y290" s="373"/>
      <c r="Z290" s="373"/>
      <c r="AA290" s="583" t="s">
        <v>301</v>
      </c>
      <c r="AB290" s="583"/>
      <c r="AC290" s="583"/>
      <c r="AD290" s="199"/>
      <c r="AE290" s="199"/>
      <c r="AV290" s="272"/>
    </row>
    <row r="291" spans="1:48" hidden="1" x14ac:dyDescent="0.25">
      <c r="A291" s="582" t="s">
        <v>348</v>
      </c>
      <c r="B291" s="582"/>
      <c r="C291" s="582"/>
      <c r="D291" s="582"/>
      <c r="E291" s="582"/>
      <c r="F291" s="582"/>
      <c r="G291" s="582"/>
      <c r="H291" s="582"/>
      <c r="I291" s="582"/>
      <c r="J291" s="582"/>
      <c r="K291" s="582"/>
      <c r="L291" s="582"/>
      <c r="M291" s="582"/>
      <c r="N291" s="582"/>
      <c r="O291" s="582"/>
      <c r="P291" s="582"/>
      <c r="Q291" s="582"/>
      <c r="R291" s="582"/>
      <c r="S291" s="582"/>
      <c r="T291" s="582"/>
      <c r="U291" s="582"/>
      <c r="V291" s="582"/>
      <c r="W291" s="373"/>
      <c r="X291" s="373"/>
      <c r="Y291" s="373"/>
      <c r="Z291" s="373"/>
      <c r="AA291" s="583" t="s">
        <v>301</v>
      </c>
      <c r="AB291" s="583"/>
      <c r="AC291" s="583"/>
      <c r="AD291" s="199"/>
      <c r="AE291" s="199"/>
      <c r="AV291" s="272"/>
    </row>
    <row r="292" spans="1:48" hidden="1" x14ac:dyDescent="0.25">
      <c r="A292" s="582" t="s">
        <v>349</v>
      </c>
      <c r="B292" s="582"/>
      <c r="C292" s="582"/>
      <c r="D292" s="582"/>
      <c r="E292" s="582"/>
      <c r="F292" s="582"/>
      <c r="G292" s="582"/>
      <c r="H292" s="582"/>
      <c r="I292" s="582"/>
      <c r="J292" s="582"/>
      <c r="K292" s="582"/>
      <c r="L292" s="582"/>
      <c r="M292" s="582"/>
      <c r="N292" s="582"/>
      <c r="O292" s="582"/>
      <c r="P292" s="582"/>
      <c r="Q292" s="582"/>
      <c r="R292" s="582"/>
      <c r="S292" s="582"/>
      <c r="T292" s="582"/>
      <c r="U292" s="582"/>
      <c r="V292" s="582"/>
      <c r="W292" s="373"/>
      <c r="X292" s="373"/>
      <c r="Y292" s="373"/>
      <c r="Z292" s="373"/>
      <c r="AA292" s="583" t="s">
        <v>301</v>
      </c>
      <c r="AB292" s="583"/>
      <c r="AC292" s="583"/>
      <c r="AD292" s="199"/>
      <c r="AE292" s="199"/>
      <c r="AV292" s="272"/>
    </row>
    <row r="293" spans="1:48" hidden="1" x14ac:dyDescent="0.25">
      <c r="A293" s="582" t="s">
        <v>350</v>
      </c>
      <c r="B293" s="582"/>
      <c r="C293" s="582"/>
      <c r="D293" s="582"/>
      <c r="E293" s="582"/>
      <c r="F293" s="582"/>
      <c r="G293" s="582"/>
      <c r="H293" s="582"/>
      <c r="I293" s="582"/>
      <c r="J293" s="582"/>
      <c r="K293" s="582"/>
      <c r="L293" s="582"/>
      <c r="M293" s="582"/>
      <c r="N293" s="582"/>
      <c r="O293" s="582"/>
      <c r="P293" s="582"/>
      <c r="Q293" s="582"/>
      <c r="R293" s="582"/>
      <c r="S293" s="582"/>
      <c r="T293" s="582"/>
      <c r="U293" s="582"/>
      <c r="V293" s="582"/>
      <c r="W293" s="373"/>
      <c r="X293" s="373"/>
      <c r="Y293" s="373"/>
      <c r="Z293" s="373"/>
      <c r="AA293" s="583" t="s">
        <v>301</v>
      </c>
      <c r="AB293" s="583"/>
      <c r="AC293" s="583"/>
      <c r="AD293" s="199"/>
      <c r="AE293" s="199"/>
      <c r="AV293" s="272"/>
    </row>
    <row r="294" spans="1:48" hidden="1" x14ac:dyDescent="0.25">
      <c r="A294" s="580" t="s">
        <v>351</v>
      </c>
      <c r="B294" s="580"/>
      <c r="C294" s="580"/>
      <c r="D294" s="580"/>
      <c r="E294" s="580"/>
      <c r="F294" s="580"/>
      <c r="G294" s="580"/>
      <c r="H294" s="580"/>
      <c r="I294" s="580"/>
      <c r="J294" s="580"/>
      <c r="K294" s="580"/>
      <c r="L294" s="580"/>
      <c r="M294" s="580"/>
      <c r="N294" s="580"/>
      <c r="O294" s="580"/>
      <c r="P294" s="580"/>
      <c r="Q294" s="580"/>
      <c r="R294" s="580"/>
      <c r="S294" s="580"/>
      <c r="T294" s="580"/>
      <c r="U294" s="580"/>
      <c r="V294" s="580"/>
      <c r="W294" s="374"/>
      <c r="X294" s="374"/>
      <c r="Y294" s="374"/>
      <c r="Z294" s="374"/>
      <c r="AA294" s="581" t="s">
        <v>352</v>
      </c>
      <c r="AB294" s="581"/>
      <c r="AC294" s="581"/>
      <c r="AD294" s="198"/>
      <c r="AE294" s="198"/>
      <c r="AV294" s="272"/>
    </row>
    <row r="295" spans="1:48" hidden="1" x14ac:dyDescent="0.25">
      <c r="A295" s="582" t="s">
        <v>353</v>
      </c>
      <c r="B295" s="582"/>
      <c r="C295" s="582"/>
      <c r="D295" s="582"/>
      <c r="E295" s="582"/>
      <c r="F295" s="582"/>
      <c r="G295" s="582"/>
      <c r="H295" s="582"/>
      <c r="I295" s="582"/>
      <c r="J295" s="582"/>
      <c r="K295" s="582"/>
      <c r="L295" s="582"/>
      <c r="M295" s="582"/>
      <c r="N295" s="582"/>
      <c r="O295" s="582"/>
      <c r="P295" s="582"/>
      <c r="Q295" s="582"/>
      <c r="R295" s="582"/>
      <c r="S295" s="582"/>
      <c r="T295" s="582"/>
      <c r="U295" s="582"/>
      <c r="V295" s="582"/>
      <c r="W295" s="373"/>
      <c r="X295" s="373"/>
      <c r="Y295" s="373"/>
      <c r="Z295" s="373"/>
      <c r="AA295" s="583" t="s">
        <v>301</v>
      </c>
      <c r="AB295" s="583"/>
      <c r="AC295" s="583"/>
      <c r="AD295" s="199"/>
      <c r="AE295" s="199"/>
      <c r="AV295" s="272"/>
    </row>
    <row r="296" spans="1:48" hidden="1" x14ac:dyDescent="0.25">
      <c r="A296" s="582" t="s">
        <v>354</v>
      </c>
      <c r="B296" s="582"/>
      <c r="C296" s="582"/>
      <c r="D296" s="582"/>
      <c r="E296" s="582"/>
      <c r="F296" s="582"/>
      <c r="G296" s="582"/>
      <c r="H296" s="582"/>
      <c r="I296" s="582"/>
      <c r="J296" s="582"/>
      <c r="K296" s="582"/>
      <c r="L296" s="582"/>
      <c r="M296" s="582"/>
      <c r="N296" s="582"/>
      <c r="O296" s="582"/>
      <c r="P296" s="582"/>
      <c r="Q296" s="582"/>
      <c r="R296" s="582"/>
      <c r="S296" s="582"/>
      <c r="T296" s="582"/>
      <c r="U296" s="582"/>
      <c r="V296" s="582"/>
      <c r="W296" s="373"/>
      <c r="X296" s="373"/>
      <c r="Y296" s="373"/>
      <c r="Z296" s="373"/>
      <c r="AA296" s="583" t="s">
        <v>301</v>
      </c>
      <c r="AB296" s="583"/>
      <c r="AC296" s="583"/>
      <c r="AD296" s="199"/>
      <c r="AE296" s="199"/>
      <c r="AV296" s="272"/>
    </row>
    <row r="297" spans="1:48" hidden="1" x14ac:dyDescent="0.25">
      <c r="A297" s="584" t="s">
        <v>355</v>
      </c>
      <c r="B297" s="584"/>
      <c r="C297" s="584"/>
      <c r="D297" s="584"/>
      <c r="E297" s="584"/>
      <c r="F297" s="584"/>
      <c r="G297" s="584"/>
      <c r="H297" s="584"/>
      <c r="I297" s="584"/>
      <c r="J297" s="584"/>
      <c r="K297" s="584"/>
      <c r="L297" s="584"/>
      <c r="M297" s="584"/>
      <c r="N297" s="584"/>
      <c r="O297" s="584"/>
      <c r="P297" s="584"/>
      <c r="Q297" s="584"/>
      <c r="R297" s="584"/>
      <c r="S297" s="584"/>
      <c r="T297" s="584"/>
      <c r="U297" s="584"/>
      <c r="V297" s="584"/>
      <c r="W297" s="372"/>
      <c r="X297" s="372"/>
      <c r="Y297" s="372"/>
      <c r="Z297" s="372"/>
      <c r="AA297" s="585" t="s">
        <v>356</v>
      </c>
      <c r="AB297" s="585"/>
      <c r="AC297" s="585"/>
      <c r="AD297" s="272"/>
      <c r="AE297" s="272"/>
      <c r="AV297" s="272"/>
    </row>
    <row r="298" spans="1:48" hidden="1" x14ac:dyDescent="0.25">
      <c r="A298" s="582" t="s">
        <v>357</v>
      </c>
      <c r="B298" s="582"/>
      <c r="C298" s="582"/>
      <c r="D298" s="582"/>
      <c r="E298" s="582"/>
      <c r="F298" s="582"/>
      <c r="G298" s="582"/>
      <c r="H298" s="582"/>
      <c r="I298" s="582"/>
      <c r="J298" s="582"/>
      <c r="K298" s="582"/>
      <c r="L298" s="582"/>
      <c r="M298" s="582"/>
      <c r="N298" s="582"/>
      <c r="O298" s="582"/>
      <c r="P298" s="582"/>
      <c r="Q298" s="582"/>
      <c r="R298" s="582"/>
      <c r="S298" s="582"/>
      <c r="T298" s="582"/>
      <c r="U298" s="582"/>
      <c r="V298" s="582"/>
      <c r="W298" s="373"/>
      <c r="X298" s="373"/>
      <c r="Y298" s="373"/>
      <c r="Z298" s="373"/>
      <c r="AA298" s="583" t="s">
        <v>301</v>
      </c>
      <c r="AB298" s="583"/>
      <c r="AC298" s="583"/>
      <c r="AD298" s="199"/>
      <c r="AE298" s="199"/>
      <c r="AV298" s="272"/>
    </row>
    <row r="299" spans="1:48" hidden="1" x14ac:dyDescent="0.25">
      <c r="A299" s="582" t="s">
        <v>358</v>
      </c>
      <c r="B299" s="582"/>
      <c r="C299" s="582"/>
      <c r="D299" s="582"/>
      <c r="E299" s="582"/>
      <c r="F299" s="582"/>
      <c r="G299" s="582"/>
      <c r="H299" s="582"/>
      <c r="I299" s="582"/>
      <c r="J299" s="582"/>
      <c r="K299" s="582"/>
      <c r="L299" s="582"/>
      <c r="M299" s="582"/>
      <c r="N299" s="582"/>
      <c r="O299" s="582"/>
      <c r="P299" s="582"/>
      <c r="Q299" s="582"/>
      <c r="R299" s="582"/>
      <c r="S299" s="582"/>
      <c r="T299" s="582"/>
      <c r="U299" s="582"/>
      <c r="V299" s="582"/>
      <c r="W299" s="373"/>
      <c r="X299" s="373"/>
      <c r="Y299" s="373"/>
      <c r="Z299" s="373"/>
      <c r="AA299" s="583" t="s">
        <v>301</v>
      </c>
      <c r="AB299" s="583"/>
      <c r="AC299" s="583"/>
      <c r="AD299" s="199"/>
      <c r="AE299" s="199"/>
      <c r="AV299" s="272"/>
    </row>
    <row r="300" spans="1:48" hidden="1" x14ac:dyDescent="0.25">
      <c r="A300" s="580" t="s">
        <v>359</v>
      </c>
      <c r="B300" s="580"/>
      <c r="C300" s="580"/>
      <c r="D300" s="580"/>
      <c r="E300" s="580"/>
      <c r="F300" s="580"/>
      <c r="G300" s="580"/>
      <c r="H300" s="580"/>
      <c r="I300" s="580"/>
      <c r="J300" s="580"/>
      <c r="K300" s="580"/>
      <c r="L300" s="580"/>
      <c r="M300" s="580"/>
      <c r="N300" s="580"/>
      <c r="O300" s="580"/>
      <c r="P300" s="580"/>
      <c r="Q300" s="580"/>
      <c r="R300" s="580"/>
      <c r="S300" s="580"/>
      <c r="T300" s="580"/>
      <c r="U300" s="580"/>
      <c r="V300" s="580"/>
      <c r="W300" s="374"/>
      <c r="X300" s="374"/>
      <c r="Y300" s="374"/>
      <c r="Z300" s="374"/>
      <c r="AA300" s="581" t="s">
        <v>360</v>
      </c>
      <c r="AB300" s="581"/>
      <c r="AC300" s="581"/>
      <c r="AD300" s="198"/>
      <c r="AE300" s="198"/>
      <c r="AV300" s="272"/>
    </row>
    <row r="301" spans="1:48" hidden="1" x14ac:dyDescent="0.25">
      <c r="A301" s="582" t="s">
        <v>361</v>
      </c>
      <c r="B301" s="582"/>
      <c r="C301" s="582"/>
      <c r="D301" s="582"/>
      <c r="E301" s="582"/>
      <c r="F301" s="582"/>
      <c r="G301" s="582"/>
      <c r="H301" s="582"/>
      <c r="I301" s="582"/>
      <c r="J301" s="582"/>
      <c r="K301" s="582"/>
      <c r="L301" s="582"/>
      <c r="M301" s="582"/>
      <c r="N301" s="582"/>
      <c r="O301" s="582"/>
      <c r="P301" s="582"/>
      <c r="Q301" s="582"/>
      <c r="R301" s="582"/>
      <c r="S301" s="582"/>
      <c r="T301" s="582"/>
      <c r="U301" s="582"/>
      <c r="V301" s="582"/>
      <c r="W301" s="373"/>
      <c r="X301" s="373"/>
      <c r="Y301" s="373"/>
      <c r="Z301" s="373"/>
      <c r="AA301" s="583" t="s">
        <v>301</v>
      </c>
      <c r="AB301" s="583"/>
      <c r="AC301" s="583"/>
      <c r="AD301" s="199"/>
      <c r="AE301" s="199"/>
      <c r="AV301" s="272"/>
    </row>
    <row r="302" spans="1:48" hidden="1" x14ac:dyDescent="0.25">
      <c r="A302" s="582" t="s">
        <v>362</v>
      </c>
      <c r="B302" s="582"/>
      <c r="C302" s="582"/>
      <c r="D302" s="582"/>
      <c r="E302" s="582"/>
      <c r="F302" s="582"/>
      <c r="G302" s="582"/>
      <c r="H302" s="582"/>
      <c r="I302" s="582"/>
      <c r="J302" s="582"/>
      <c r="K302" s="582"/>
      <c r="L302" s="582"/>
      <c r="M302" s="582"/>
      <c r="N302" s="582"/>
      <c r="O302" s="582"/>
      <c r="P302" s="582"/>
      <c r="Q302" s="582"/>
      <c r="R302" s="582"/>
      <c r="S302" s="582"/>
      <c r="T302" s="582"/>
      <c r="U302" s="582"/>
      <c r="V302" s="582"/>
      <c r="W302" s="373"/>
      <c r="X302" s="373"/>
      <c r="Y302" s="373"/>
      <c r="Z302" s="373"/>
      <c r="AA302" s="583" t="s">
        <v>301</v>
      </c>
      <c r="AB302" s="583"/>
      <c r="AC302" s="583"/>
      <c r="AD302" s="199"/>
      <c r="AE302" s="199"/>
      <c r="AV302" s="272"/>
    </row>
    <row r="303" spans="1:48" hidden="1" x14ac:dyDescent="0.25">
      <c r="A303" s="46"/>
      <c r="F303" s="272"/>
      <c r="G303" s="272"/>
      <c r="H303" s="272"/>
      <c r="I303" s="272"/>
      <c r="J303" s="272"/>
      <c r="K303" s="272"/>
      <c r="L303" s="272"/>
      <c r="M303" s="272"/>
      <c r="N303" s="272"/>
      <c r="O303" s="272"/>
      <c r="P303" s="272"/>
      <c r="Q303" s="272"/>
      <c r="R303" s="272"/>
      <c r="S303" s="272"/>
      <c r="T303" s="272"/>
      <c r="U303" s="272"/>
      <c r="V303" s="272"/>
      <c r="W303" s="272"/>
      <c r="X303" s="272"/>
      <c r="Y303" s="272"/>
      <c r="Z303" s="272"/>
      <c r="AA303" s="571"/>
      <c r="AB303" s="571"/>
      <c r="AC303" s="571"/>
    </row>
    <row r="304" spans="1:48" ht="42" hidden="1" customHeight="1" x14ac:dyDescent="0.25">
      <c r="A304" s="23" t="s">
        <v>363</v>
      </c>
      <c r="B304" s="23" t="s">
        <v>364</v>
      </c>
      <c r="C304" s="23"/>
      <c r="D304" s="23"/>
      <c r="E304" s="23"/>
      <c r="F304" s="578" t="s">
        <v>365</v>
      </c>
      <c r="G304" s="578"/>
      <c r="H304" s="578"/>
      <c r="I304" s="578"/>
      <c r="J304" s="578"/>
      <c r="K304" s="436"/>
      <c r="L304" s="436"/>
      <c r="M304" s="436"/>
      <c r="N304" s="578" t="s">
        <v>101</v>
      </c>
      <c r="O304" s="578"/>
      <c r="P304" s="578"/>
      <c r="Q304" s="578"/>
      <c r="R304" s="578"/>
      <c r="S304" s="578"/>
      <c r="T304" s="578"/>
      <c r="U304" s="578"/>
      <c r="V304" s="579"/>
      <c r="W304" s="272"/>
      <c r="X304" s="272"/>
      <c r="Y304" s="272"/>
      <c r="Z304" s="272"/>
      <c r="AA304" s="578" t="s">
        <v>102</v>
      </c>
      <c r="AB304" s="578"/>
      <c r="AC304" s="578"/>
      <c r="AD304" s="436"/>
      <c r="AE304" s="436"/>
      <c r="AV304" s="436"/>
    </row>
    <row r="305" spans="1:48" ht="17.25" hidden="1" customHeight="1" x14ac:dyDescent="0.25">
      <c r="A305" s="48" t="s">
        <v>366</v>
      </c>
      <c r="B305" s="378" t="s">
        <v>367</v>
      </c>
      <c r="C305" s="378"/>
      <c r="D305" s="378"/>
      <c r="E305" s="378"/>
      <c r="F305" s="573">
        <v>3.25</v>
      </c>
      <c r="G305" s="573"/>
      <c r="H305" s="573"/>
      <c r="I305" s="573"/>
      <c r="J305" s="573"/>
      <c r="K305" s="435"/>
      <c r="L305" s="435"/>
      <c r="M305" s="435"/>
      <c r="N305" s="574" t="e">
        <f t="shared" ref="N305:N310" si="10">F305*ntaurban</f>
        <v>#REF!</v>
      </c>
      <c r="O305" s="574"/>
      <c r="P305" s="574"/>
      <c r="Q305" s="574"/>
      <c r="R305" s="574"/>
      <c r="S305" s="574"/>
      <c r="T305" s="574"/>
      <c r="U305" s="574"/>
      <c r="V305" s="574"/>
      <c r="W305" s="434"/>
      <c r="X305" s="434"/>
      <c r="Y305" s="434"/>
      <c r="Z305" s="434"/>
      <c r="AA305" s="575" t="e">
        <f t="shared" ref="AA305:AA310" si="11">F305*ntarural</f>
        <v>#REF!</v>
      </c>
      <c r="AB305" s="575"/>
      <c r="AC305" s="575"/>
      <c r="AD305" s="173"/>
      <c r="AE305" s="173"/>
      <c r="AV305" s="173"/>
    </row>
    <row r="306" spans="1:48" ht="17.25" hidden="1" customHeight="1" x14ac:dyDescent="0.25">
      <c r="A306" s="48" t="s">
        <v>368</v>
      </c>
      <c r="B306" s="378" t="s">
        <v>369</v>
      </c>
      <c r="C306" s="378"/>
      <c r="D306" s="378"/>
      <c r="E306" s="378"/>
      <c r="F306" s="573">
        <v>2.5299999999999998</v>
      </c>
      <c r="G306" s="573"/>
      <c r="H306" s="573"/>
      <c r="I306" s="573"/>
      <c r="J306" s="573"/>
      <c r="K306" s="435"/>
      <c r="L306" s="435"/>
      <c r="M306" s="435"/>
      <c r="N306" s="574" t="e">
        <f t="shared" si="10"/>
        <v>#REF!</v>
      </c>
      <c r="O306" s="574"/>
      <c r="P306" s="574"/>
      <c r="Q306" s="574"/>
      <c r="R306" s="574"/>
      <c r="S306" s="574"/>
      <c r="T306" s="574"/>
      <c r="U306" s="574"/>
      <c r="V306" s="574"/>
      <c r="W306" s="434"/>
      <c r="X306" s="434"/>
      <c r="Y306" s="434"/>
      <c r="Z306" s="434"/>
      <c r="AA306" s="575" t="e">
        <f t="shared" si="11"/>
        <v>#REF!</v>
      </c>
      <c r="AB306" s="575"/>
      <c r="AC306" s="575"/>
      <c r="AD306" s="173"/>
      <c r="AE306" s="173"/>
      <c r="AV306" s="173"/>
    </row>
    <row r="307" spans="1:48" ht="17.25" hidden="1" customHeight="1" x14ac:dyDescent="0.25">
      <c r="A307" s="48" t="s">
        <v>370</v>
      </c>
      <c r="B307" s="378" t="s">
        <v>371</v>
      </c>
      <c r="C307" s="378"/>
      <c r="D307" s="378"/>
      <c r="E307" s="378"/>
      <c r="F307" s="573">
        <v>1.85</v>
      </c>
      <c r="G307" s="573"/>
      <c r="H307" s="573"/>
      <c r="I307" s="573"/>
      <c r="J307" s="573"/>
      <c r="K307" s="435"/>
      <c r="L307" s="435"/>
      <c r="M307" s="435"/>
      <c r="N307" s="574" t="e">
        <f t="shared" si="10"/>
        <v>#REF!</v>
      </c>
      <c r="O307" s="574"/>
      <c r="P307" s="574"/>
      <c r="Q307" s="574"/>
      <c r="R307" s="574"/>
      <c r="S307" s="574"/>
      <c r="T307" s="574"/>
      <c r="U307" s="574"/>
      <c r="V307" s="574"/>
      <c r="W307" s="434"/>
      <c r="X307" s="434"/>
      <c r="Y307" s="434"/>
      <c r="Z307" s="434"/>
      <c r="AA307" s="575" t="e">
        <f t="shared" si="11"/>
        <v>#REF!</v>
      </c>
      <c r="AB307" s="575"/>
      <c r="AC307" s="575"/>
      <c r="AD307" s="173"/>
      <c r="AE307" s="173"/>
      <c r="AV307" s="173"/>
    </row>
    <row r="308" spans="1:48" ht="17.25" hidden="1" customHeight="1" x14ac:dyDescent="0.25">
      <c r="A308" s="48" t="s">
        <v>372</v>
      </c>
      <c r="B308" s="378" t="s">
        <v>373</v>
      </c>
      <c r="C308" s="378"/>
      <c r="D308" s="378"/>
      <c r="E308" s="378"/>
      <c r="F308" s="573">
        <v>1.34</v>
      </c>
      <c r="G308" s="573"/>
      <c r="H308" s="573"/>
      <c r="I308" s="573"/>
      <c r="J308" s="573"/>
      <c r="K308" s="435"/>
      <c r="L308" s="435"/>
      <c r="M308" s="435"/>
      <c r="N308" s="574" t="e">
        <f t="shared" si="10"/>
        <v>#REF!</v>
      </c>
      <c r="O308" s="574"/>
      <c r="P308" s="574"/>
      <c r="Q308" s="574"/>
      <c r="R308" s="574"/>
      <c r="S308" s="574"/>
      <c r="T308" s="574"/>
      <c r="U308" s="574"/>
      <c r="V308" s="574"/>
      <c r="W308" s="434"/>
      <c r="X308" s="434"/>
      <c r="Y308" s="434"/>
      <c r="Z308" s="434"/>
      <c r="AA308" s="575" t="e">
        <f t="shared" si="11"/>
        <v>#REF!</v>
      </c>
      <c r="AB308" s="575"/>
      <c r="AC308" s="575"/>
      <c r="AD308" s="173"/>
      <c r="AE308" s="173"/>
      <c r="AV308" s="173"/>
    </row>
    <row r="309" spans="1:48" ht="17.25" hidden="1" customHeight="1" x14ac:dyDescent="0.25">
      <c r="A309" s="48" t="s">
        <v>199</v>
      </c>
      <c r="B309" s="378" t="s">
        <v>374</v>
      </c>
      <c r="C309" s="378"/>
      <c r="D309" s="378"/>
      <c r="E309" s="378"/>
      <c r="F309" s="573">
        <v>0.96</v>
      </c>
      <c r="G309" s="573"/>
      <c r="H309" s="573"/>
      <c r="I309" s="573"/>
      <c r="J309" s="573"/>
      <c r="K309" s="435"/>
      <c r="L309" s="435"/>
      <c r="M309" s="435"/>
      <c r="N309" s="574" t="e">
        <f t="shared" si="10"/>
        <v>#REF!</v>
      </c>
      <c r="O309" s="574"/>
      <c r="P309" s="574"/>
      <c r="Q309" s="574"/>
      <c r="R309" s="574"/>
      <c r="S309" s="574"/>
      <c r="T309" s="574"/>
      <c r="U309" s="574"/>
      <c r="V309" s="574"/>
      <c r="W309" s="434"/>
      <c r="X309" s="434"/>
      <c r="Y309" s="434"/>
      <c r="Z309" s="434"/>
      <c r="AA309" s="575" t="e">
        <f t="shared" si="11"/>
        <v>#REF!</v>
      </c>
      <c r="AB309" s="575"/>
      <c r="AC309" s="575"/>
      <c r="AD309" s="173"/>
      <c r="AE309" s="173"/>
      <c r="AV309" s="173"/>
    </row>
    <row r="310" spans="1:48" ht="17.25" hidden="1" customHeight="1" x14ac:dyDescent="0.25">
      <c r="A310" s="48" t="s">
        <v>49</v>
      </c>
      <c r="B310" s="378" t="s">
        <v>375</v>
      </c>
      <c r="C310" s="378"/>
      <c r="D310" s="378"/>
      <c r="E310" s="378"/>
      <c r="F310" s="573">
        <v>0.72</v>
      </c>
      <c r="G310" s="573"/>
      <c r="H310" s="573"/>
      <c r="I310" s="573"/>
      <c r="J310" s="573"/>
      <c r="K310" s="435"/>
      <c r="L310" s="435"/>
      <c r="M310" s="435"/>
      <c r="N310" s="574" t="e">
        <f t="shared" si="10"/>
        <v>#REF!</v>
      </c>
      <c r="O310" s="574"/>
      <c r="P310" s="574"/>
      <c r="Q310" s="574"/>
      <c r="R310" s="574"/>
      <c r="S310" s="574"/>
      <c r="T310" s="574"/>
      <c r="U310" s="574"/>
      <c r="V310" s="574"/>
      <c r="W310" s="434"/>
      <c r="X310" s="434"/>
      <c r="Y310" s="434"/>
      <c r="Z310" s="434"/>
      <c r="AA310" s="575" t="e">
        <f t="shared" si="11"/>
        <v>#REF!</v>
      </c>
      <c r="AB310" s="575"/>
      <c r="AC310" s="575"/>
      <c r="AD310" s="173"/>
      <c r="AE310" s="173"/>
      <c r="AV310" s="173"/>
    </row>
    <row r="311" spans="1:48" hidden="1" x14ac:dyDescent="0.25">
      <c r="A311" s="6"/>
      <c r="V311" s="272"/>
      <c r="W311" s="272"/>
      <c r="X311" s="272"/>
      <c r="Y311" s="272"/>
      <c r="Z311" s="272"/>
      <c r="AA311" s="19"/>
      <c r="AB311" s="19"/>
      <c r="AC311" s="19"/>
    </row>
    <row r="312" spans="1:48" hidden="1" x14ac:dyDescent="0.25">
      <c r="V312" s="272"/>
      <c r="W312" s="272"/>
      <c r="X312" s="272"/>
      <c r="Y312" s="272"/>
      <c r="Z312" s="272"/>
      <c r="AA312" s="52" t="s">
        <v>286</v>
      </c>
      <c r="AB312" s="1" t="s">
        <v>144</v>
      </c>
      <c r="AC312" s="1" t="s">
        <v>145</v>
      </c>
      <c r="AD312" s="1"/>
      <c r="AE312" s="1"/>
      <c r="AV312" s="1"/>
    </row>
    <row r="313" spans="1:48" ht="15" hidden="1" customHeight="1" x14ac:dyDescent="0.25">
      <c r="V313" s="272"/>
      <c r="W313" s="272"/>
      <c r="X313" s="272"/>
      <c r="Y313" s="272"/>
      <c r="Z313" s="272"/>
      <c r="AA313" s="1" t="s">
        <v>146</v>
      </c>
      <c r="AB313" s="144" t="s">
        <v>369</v>
      </c>
      <c r="AC313" s="10">
        <f>IF(AB313="",0,VLOOKUP(AB313,ntatwo,4,0))</f>
        <v>0</v>
      </c>
      <c r="AD313" s="370"/>
      <c r="AE313" s="370"/>
      <c r="AV313" s="451"/>
    </row>
    <row r="314" spans="1:48" hidden="1" x14ac:dyDescent="0.25">
      <c r="V314" s="272"/>
      <c r="W314" s="272"/>
      <c r="X314" s="272"/>
      <c r="Y314" s="272"/>
      <c r="Z314" s="272"/>
      <c r="AA314" s="1" t="s">
        <v>147</v>
      </c>
      <c r="AB314" s="190"/>
      <c r="AC314" s="10">
        <f>IF(AB314="",0,VLOOKUP(AB314,ntatwo,8,0))</f>
        <v>0</v>
      </c>
      <c r="AD314" s="370"/>
      <c r="AE314" s="370"/>
      <c r="AV314" s="451"/>
    </row>
    <row r="315" spans="1:48" hidden="1" x14ac:dyDescent="0.25">
      <c r="V315" s="272"/>
      <c r="W315" s="272"/>
      <c r="X315" s="272"/>
      <c r="Y315" s="272"/>
      <c r="Z315" s="272"/>
      <c r="AB315" s="276" t="s">
        <v>145</v>
      </c>
      <c r="AC315" s="370">
        <f>IF(AND(AC313&lt;&gt;0,AC314&lt;&gt;0),0,IF(AC313&lt;&gt;0,AC313,AC314))</f>
        <v>0</v>
      </c>
      <c r="AD315" s="370"/>
      <c r="AE315" s="370"/>
      <c r="AV315" s="451"/>
    </row>
    <row r="316" spans="1:48" hidden="1" x14ac:dyDescent="0.25">
      <c r="V316" s="272"/>
      <c r="W316" s="272"/>
      <c r="X316" s="272"/>
      <c r="Y316" s="272"/>
      <c r="Z316" s="272"/>
      <c r="AC316" s="370"/>
      <c r="AD316" s="370"/>
      <c r="AE316" s="370"/>
      <c r="AV316" s="451"/>
    </row>
    <row r="317" spans="1:48" hidden="1" x14ac:dyDescent="0.25">
      <c r="V317" s="272"/>
      <c r="W317" s="272"/>
      <c r="X317" s="272"/>
      <c r="Y317" s="272"/>
      <c r="Z317" s="272"/>
      <c r="AC317" s="370"/>
      <c r="AD317" s="370"/>
      <c r="AE317" s="370"/>
      <c r="AV317" s="451"/>
    </row>
    <row r="318" spans="1:48" hidden="1" x14ac:dyDescent="0.25">
      <c r="B318" s="5" t="s">
        <v>377</v>
      </c>
      <c r="C318" s="5"/>
      <c r="D318" s="5"/>
      <c r="E318" s="5"/>
      <c r="F318" s="572">
        <f>SUM(R69,R140,AB250,AC314,V330)</f>
        <v>0</v>
      </c>
      <c r="G318" s="572"/>
      <c r="H318" s="572"/>
      <c r="I318" s="572"/>
      <c r="J318" s="571"/>
      <c r="V318" s="566"/>
      <c r="W318" s="566"/>
      <c r="X318" s="566"/>
      <c r="Y318" s="566"/>
      <c r="Z318" s="566"/>
      <c r="AA318" s="567"/>
    </row>
    <row r="319" spans="1:48" hidden="1" x14ac:dyDescent="0.25">
      <c r="V319" s="566"/>
      <c r="W319" s="566"/>
      <c r="X319" s="566"/>
      <c r="Y319" s="566"/>
      <c r="Z319" s="566"/>
      <c r="AA319" s="567"/>
    </row>
    <row r="320" spans="1:48" hidden="1" x14ac:dyDescent="0.25">
      <c r="V320" s="566"/>
      <c r="W320" s="566"/>
      <c r="X320" s="566"/>
      <c r="Y320" s="566"/>
      <c r="Z320" s="566"/>
      <c r="AA320" s="567"/>
    </row>
    <row r="321" spans="1:62" hidden="1" x14ac:dyDescent="0.25">
      <c r="V321" s="272"/>
      <c r="W321" s="272"/>
      <c r="X321" s="272"/>
      <c r="Y321" s="272"/>
      <c r="Z321" s="272"/>
      <c r="AA321" s="5"/>
    </row>
    <row r="322" spans="1:62" hidden="1" x14ac:dyDescent="0.25">
      <c r="V322" s="272"/>
      <c r="W322" s="272"/>
      <c r="X322" s="272"/>
      <c r="Y322" s="272"/>
      <c r="Z322" s="272"/>
      <c r="AA322" s="319"/>
      <c r="AC322" s="370"/>
      <c r="AD322" s="370"/>
      <c r="AE322" s="370"/>
      <c r="AV322" s="451"/>
    </row>
    <row r="323" spans="1:62" hidden="1" x14ac:dyDescent="0.25">
      <c r="V323" s="272"/>
      <c r="W323" s="272"/>
      <c r="X323" s="272"/>
      <c r="Y323" s="272"/>
      <c r="Z323" s="272"/>
    </row>
    <row r="324" spans="1:62" hidden="1" x14ac:dyDescent="0.25">
      <c r="A324" s="46"/>
      <c r="F324" s="272"/>
      <c r="G324" s="272"/>
      <c r="H324" s="272"/>
      <c r="I324" s="272"/>
      <c r="J324" s="272"/>
      <c r="K324" s="272"/>
      <c r="L324" s="272"/>
      <c r="M324" s="272"/>
      <c r="N324" s="272"/>
      <c r="O324" s="272"/>
      <c r="P324" s="272"/>
      <c r="Q324" s="272"/>
      <c r="R324" s="272"/>
      <c r="S324" s="272"/>
      <c r="T324" s="272"/>
      <c r="U324" s="272"/>
      <c r="V324" s="272"/>
      <c r="W324" s="272"/>
      <c r="X324" s="272"/>
      <c r="Y324" s="272"/>
      <c r="Z324" s="272"/>
    </row>
    <row r="325" spans="1:62" ht="45.75" hidden="1" customHeight="1" x14ac:dyDescent="0.25">
      <c r="B325" s="272"/>
      <c r="F325" s="272"/>
      <c r="G325" s="272"/>
      <c r="H325" s="272"/>
      <c r="I325" s="272"/>
      <c r="J325" s="272"/>
      <c r="K325" s="272"/>
      <c r="L325" s="272"/>
      <c r="M325" s="272"/>
      <c r="N325" s="272"/>
      <c r="O325" s="272"/>
      <c r="P325" s="272"/>
      <c r="Q325" s="272"/>
      <c r="R325" s="272"/>
      <c r="S325" s="272"/>
      <c r="T325" s="272"/>
      <c r="U325" s="272"/>
      <c r="V325" s="272"/>
      <c r="W325" s="272"/>
      <c r="X325" s="272"/>
      <c r="Y325" s="272"/>
      <c r="Z325" s="272"/>
      <c r="AC325" s="80"/>
      <c r="AD325" s="80"/>
      <c r="AE325" s="112" t="s">
        <v>656</v>
      </c>
      <c r="BB325" s="200"/>
      <c r="BC325" s="200"/>
      <c r="BD325" s="200"/>
      <c r="BE325" s="200"/>
    </row>
    <row r="326" spans="1:62" ht="23.25" customHeight="1" x14ac:dyDescent="0.25">
      <c r="A326" s="786" t="s">
        <v>3456</v>
      </c>
      <c r="B326" s="787"/>
      <c r="C326" s="787"/>
      <c r="D326" s="787"/>
      <c r="E326" s="787"/>
      <c r="F326" s="787"/>
      <c r="G326" s="787"/>
      <c r="H326" s="787"/>
      <c r="I326" s="787"/>
      <c r="J326" s="787"/>
      <c r="K326" s="787"/>
      <c r="L326" s="787"/>
      <c r="M326" s="787"/>
      <c r="N326" s="787"/>
      <c r="O326" s="787"/>
      <c r="P326" s="787"/>
      <c r="Q326" s="787"/>
      <c r="R326" s="658"/>
      <c r="V326" s="80" t="str">
        <f>V331</f>
        <v>MD, FREDERICK County</v>
      </c>
      <c r="W326" s="7"/>
      <c r="X326" s="7"/>
      <c r="Y326" s="210" t="str">
        <f>IF(Y331="","",Y331)</f>
        <v/>
      </c>
      <c r="Z326" s="7"/>
      <c r="AA326" s="7"/>
      <c r="AC326" s="503">
        <v>0</v>
      </c>
      <c r="AD326" s="112"/>
      <c r="AE326" s="484"/>
      <c r="AF326" s="276"/>
      <c r="BB326" s="200"/>
      <c r="BC326" s="200"/>
      <c r="BD326" s="470"/>
      <c r="BE326" s="470"/>
      <c r="BF326" s="112"/>
    </row>
    <row r="327" spans="1:62" ht="29.25" customHeight="1" x14ac:dyDescent="0.3">
      <c r="A327" s="788"/>
      <c r="B327" s="788"/>
      <c r="C327" s="788"/>
      <c r="D327" s="788"/>
      <c r="E327" s="788"/>
      <c r="F327" s="788"/>
      <c r="G327" s="788"/>
      <c r="H327" s="788"/>
      <c r="I327" s="788"/>
      <c r="J327" s="788"/>
      <c r="K327" s="788"/>
      <c r="L327" s="788"/>
      <c r="M327" s="788"/>
      <c r="N327" s="788"/>
      <c r="O327" s="788"/>
      <c r="P327" s="788"/>
      <c r="Q327" s="788"/>
      <c r="R327" s="789"/>
      <c r="V327" s="790" t="s">
        <v>653</v>
      </c>
      <c r="W327" s="791"/>
      <c r="X327" s="791"/>
      <c r="Y327" s="791"/>
      <c r="Z327" s="545" t="s">
        <v>1585</v>
      </c>
      <c r="AA327" s="545" t="s">
        <v>1653</v>
      </c>
      <c r="AB327" s="546" t="s">
        <v>1654</v>
      </c>
      <c r="AC327" s="547" t="s">
        <v>1655</v>
      </c>
      <c r="AD327" s="548"/>
      <c r="AE327" s="549" t="s">
        <v>1590</v>
      </c>
      <c r="AF327" s="276"/>
      <c r="AG327" s="369"/>
      <c r="AV327" s="7"/>
      <c r="AW327" s="496"/>
      <c r="AX327" s="565"/>
      <c r="AY327" s="467"/>
      <c r="BA327" s="498"/>
      <c r="BB327" s="470"/>
      <c r="BC327" s="470"/>
      <c r="BD327" s="470"/>
      <c r="BE327" s="524"/>
      <c r="BF327" s="525"/>
      <c r="BG327" s="474"/>
      <c r="BH327" s="474"/>
      <c r="BI327" s="474"/>
      <c r="BJ327" s="474"/>
    </row>
    <row r="328" spans="1:62" ht="14.45" hidden="1" customHeight="1" x14ac:dyDescent="0.35">
      <c r="A328" s="394"/>
      <c r="B328" s="394"/>
      <c r="C328" s="394"/>
      <c r="D328" s="394"/>
      <c r="E328" s="394"/>
      <c r="F328" s="394"/>
      <c r="G328" s="394"/>
      <c r="H328" s="394"/>
      <c r="I328" s="394"/>
      <c r="J328" s="394"/>
      <c r="K328" s="394"/>
      <c r="L328" s="394"/>
      <c r="M328" s="394"/>
      <c r="N328" s="394"/>
      <c r="O328" s="394"/>
      <c r="P328" s="394"/>
      <c r="Q328" s="394"/>
      <c r="R328" s="385"/>
      <c r="V328" s="550"/>
      <c r="W328" s="550"/>
      <c r="X328" s="550"/>
      <c r="Y328" s="550"/>
      <c r="Z328" s="551"/>
      <c r="AA328" s="550"/>
      <c r="AB328" s="551"/>
      <c r="AC328" s="552"/>
      <c r="AD328" s="552"/>
      <c r="AE328" s="552"/>
      <c r="AF328" s="276"/>
      <c r="AV328" s="45"/>
      <c r="AW328" s="467"/>
      <c r="AX328" s="467"/>
      <c r="AY328" s="467"/>
      <c r="BA328" s="498"/>
      <c r="BB328" s="470"/>
      <c r="BC328" s="470"/>
      <c r="BD328" s="470"/>
      <c r="BE328" s="474"/>
      <c r="BF328" s="474"/>
      <c r="BG328" s="474"/>
      <c r="BH328" s="474"/>
      <c r="BI328" s="474"/>
      <c r="BJ328" s="474"/>
    </row>
    <row r="329" spans="1:62" ht="14.45" hidden="1" customHeight="1" x14ac:dyDescent="0.35">
      <c r="A329" s="394"/>
      <c r="B329" s="394"/>
      <c r="C329" s="394"/>
      <c r="D329" s="394"/>
      <c r="E329" s="394"/>
      <c r="F329" s="394"/>
      <c r="G329" s="394"/>
      <c r="H329" s="394"/>
      <c r="I329" s="394"/>
      <c r="J329" s="394"/>
      <c r="K329" s="394"/>
      <c r="L329" s="394"/>
      <c r="M329" s="394"/>
      <c r="N329" s="394"/>
      <c r="O329" s="394"/>
      <c r="P329" s="394"/>
      <c r="Q329" s="394"/>
      <c r="R329" s="385"/>
      <c r="V329" s="550"/>
      <c r="W329" s="550"/>
      <c r="X329" s="550"/>
      <c r="Y329" s="550"/>
      <c r="Z329" s="550"/>
      <c r="AA329" s="550"/>
      <c r="AB329" s="551"/>
      <c r="AC329" s="552"/>
      <c r="AD329" s="552"/>
      <c r="AE329" s="552"/>
      <c r="AF329" s="276"/>
      <c r="AV329" s="45"/>
      <c r="AW329" s="467"/>
      <c r="AX329" s="467"/>
      <c r="AY329" s="467"/>
      <c r="BA329" s="498"/>
      <c r="BB329" s="470"/>
      <c r="BC329" s="470"/>
      <c r="BD329" s="470"/>
      <c r="BE329" s="474"/>
      <c r="BF329" s="474"/>
      <c r="BG329" s="474"/>
      <c r="BH329" s="474"/>
      <c r="BI329" s="474"/>
      <c r="BJ329" s="474"/>
    </row>
    <row r="330" spans="1:62" ht="26.45" hidden="1" customHeight="1" x14ac:dyDescent="0.35">
      <c r="A330" s="394"/>
      <c r="B330" s="394"/>
      <c r="C330" s="394"/>
      <c r="D330" s="394"/>
      <c r="E330" s="394"/>
      <c r="F330" s="394"/>
      <c r="G330" s="394"/>
      <c r="H330" s="394"/>
      <c r="I330" s="394"/>
      <c r="J330" s="394"/>
      <c r="K330" s="394"/>
      <c r="L330" s="394"/>
      <c r="M330" s="394"/>
      <c r="N330" s="394"/>
      <c r="O330" s="394"/>
      <c r="P330" s="394"/>
      <c r="Q330" s="394"/>
      <c r="R330" s="385"/>
      <c r="V330" s="553"/>
      <c r="W330" s="553"/>
      <c r="X330" s="553"/>
      <c r="Y330" s="553"/>
      <c r="Z330" s="553"/>
      <c r="AA330" s="553"/>
      <c r="AB330" s="551"/>
      <c r="AC330" s="552"/>
      <c r="AD330" s="552"/>
      <c r="AE330" s="552"/>
      <c r="AF330" s="276"/>
      <c r="AV330" s="45"/>
      <c r="AW330" s="467"/>
      <c r="AX330" s="467"/>
      <c r="AY330" s="467"/>
      <c r="BA330" s="498"/>
      <c r="BB330" s="470"/>
      <c r="BC330" s="470"/>
      <c r="BD330" s="470"/>
      <c r="BE330" s="474"/>
      <c r="BF330" s="474"/>
      <c r="BG330" s="474"/>
      <c r="BH330" s="474"/>
      <c r="BI330" s="474"/>
      <c r="BJ330" s="474"/>
    </row>
    <row r="331" spans="1:62" x14ac:dyDescent="0.25">
      <c r="A331" s="401" t="s">
        <v>379</v>
      </c>
      <c r="B331" s="401" t="s">
        <v>0</v>
      </c>
      <c r="C331" s="401"/>
      <c r="D331" s="401"/>
      <c r="E331" s="401"/>
      <c r="F331" s="401" t="s">
        <v>152</v>
      </c>
      <c r="G331" s="401"/>
      <c r="H331" s="401"/>
      <c r="I331" s="401"/>
      <c r="J331" s="401" t="s">
        <v>143</v>
      </c>
      <c r="K331" s="401"/>
      <c r="L331" s="401"/>
      <c r="M331" s="401"/>
      <c r="N331" s="401" t="s">
        <v>285</v>
      </c>
      <c r="O331" s="401"/>
      <c r="P331" s="401"/>
      <c r="Q331" s="401"/>
      <c r="R331" s="401" t="s">
        <v>286</v>
      </c>
      <c r="S331" s="137"/>
      <c r="T331" s="137"/>
      <c r="U331" s="11"/>
      <c r="V331" s="792" t="s">
        <v>3457</v>
      </c>
      <c r="W331" s="793"/>
      <c r="X331" s="793"/>
      <c r="Y331" s="793"/>
      <c r="Z331" s="554" t="str">
        <f>_xlfn.XLOOKUP(V331,'FY 2026 WI'!E:E,'FY 2026 WI'!G:G)</f>
        <v>Urban</v>
      </c>
      <c r="AA331" s="555">
        <f>IF(V331&lt;&gt;"",_xlfn.XLOOKUP(V331,'FY 2026 WI'!E:E,'FY 2026 WI'!I:I),"")</f>
        <v>0.97360000000000002</v>
      </c>
      <c r="AB331" s="556">
        <f>IF(V331&lt;&gt;"",_xlfn.XLOOKUP(V331,'FY 2026 WI'!E:E,'FY 2026 WI'!J:J),"")</f>
        <v>0.98760000000000003</v>
      </c>
      <c r="AC331" s="557">
        <f>IF(V331&lt;&gt;"",_xlfn.XLOOKUP(V331,'FY 2026 WI'!E:E,'FY 2026 WI'!K:K),"")</f>
        <v>-1.4175779667881746E-2</v>
      </c>
      <c r="AD331" s="552"/>
      <c r="AE331" s="558" t="str">
        <f>IF(V331&lt;&gt;"",IF(wageindex&lt;=-5%,_xlfn.XLOOKUP(V331,'FY 2026 WI'!E:E,'FY 2026 WI'!L:L),""))</f>
        <v/>
      </c>
      <c r="AF331" s="45">
        <v>0.71899999999999997</v>
      </c>
      <c r="AS331" s="11" t="s">
        <v>383</v>
      </c>
      <c r="AV331" s="45"/>
      <c r="AW331" s="497"/>
      <c r="AX331" s="467"/>
      <c r="AY331" s="467"/>
      <c r="BA331" s="499"/>
      <c r="BB331" s="470"/>
      <c r="BC331" s="470"/>
      <c r="BD331" s="470"/>
      <c r="BE331" s="474"/>
      <c r="BF331" s="474"/>
      <c r="BG331" s="474"/>
      <c r="BH331" s="474"/>
      <c r="BI331" s="526"/>
      <c r="BJ331" s="474"/>
    </row>
    <row r="332" spans="1:62" hidden="1" x14ac:dyDescent="0.25">
      <c r="A332" s="401"/>
      <c r="B332" s="537" t="str">
        <f>B333</f>
        <v>TN/N</v>
      </c>
      <c r="C332" s="538"/>
      <c r="D332" s="538"/>
      <c r="E332" s="538"/>
      <c r="F332" s="539"/>
      <c r="G332" s="401"/>
      <c r="H332" s="401"/>
      <c r="I332" s="401"/>
      <c r="J332" s="401"/>
      <c r="K332" s="401"/>
      <c r="L332" s="401"/>
      <c r="M332" s="401"/>
      <c r="N332" s="401"/>
      <c r="O332" s="401"/>
      <c r="P332" s="401"/>
      <c r="Q332" s="401"/>
      <c r="R332" s="401"/>
      <c r="S332" s="137"/>
      <c r="T332" s="137"/>
      <c r="U332" s="11"/>
      <c r="V332" s="562"/>
      <c r="W332" s="563"/>
      <c r="X332" s="563"/>
      <c r="Y332" s="563"/>
      <c r="Z332" s="540"/>
      <c r="AA332" s="541"/>
      <c r="AB332" s="497"/>
      <c r="AC332" s="542"/>
      <c r="AD332" s="543"/>
      <c r="AE332" s="544"/>
      <c r="AS332" s="11"/>
      <c r="AV332" s="45"/>
      <c r="AW332" s="497"/>
      <c r="AX332" s="467"/>
      <c r="AY332" s="467"/>
      <c r="BA332" s="499"/>
      <c r="BB332" s="470"/>
      <c r="BC332" s="470"/>
      <c r="BD332" s="470"/>
      <c r="BE332" s="474"/>
      <c r="BF332" s="474"/>
      <c r="BG332" s="474"/>
      <c r="BH332" s="474"/>
      <c r="BI332" s="526"/>
      <c r="BJ332" s="474"/>
    </row>
    <row r="333" spans="1:62" ht="42.75" customHeight="1" x14ac:dyDescent="0.25">
      <c r="A333" s="401" t="s">
        <v>464</v>
      </c>
      <c r="B333" s="783" t="s">
        <v>603</v>
      </c>
      <c r="C333" s="784"/>
      <c r="D333" s="784"/>
      <c r="E333" s="784"/>
      <c r="F333" s="785"/>
      <c r="G333" s="446"/>
      <c r="H333" s="446"/>
      <c r="I333" s="446"/>
      <c r="J333" s="356" t="s">
        <v>585</v>
      </c>
      <c r="K333" s="446"/>
      <c r="L333" s="446"/>
      <c r="M333" s="446"/>
      <c r="N333" s="356" t="s">
        <v>625</v>
      </c>
      <c r="O333" s="446"/>
      <c r="P333" s="446"/>
      <c r="Q333" s="446"/>
      <c r="R333" s="356" t="s">
        <v>611</v>
      </c>
      <c r="S333" s="137"/>
      <c r="T333" s="137"/>
      <c r="U333" s="137"/>
      <c r="V333" s="559" t="s">
        <v>2667</v>
      </c>
      <c r="W333" s="485"/>
      <c r="X333" s="485"/>
      <c r="Y333" s="559" t="s">
        <v>2663</v>
      </c>
      <c r="Z333" s="559" t="s">
        <v>2664</v>
      </c>
      <c r="AA333" s="560" t="s">
        <v>2665</v>
      </c>
      <c r="AB333" s="561" t="s">
        <v>2666</v>
      </c>
      <c r="AC333" s="480" t="s">
        <v>2668</v>
      </c>
      <c r="AD333" s="480" t="s">
        <v>469</v>
      </c>
      <c r="AE333" s="480" t="s">
        <v>2669</v>
      </c>
      <c r="AF333" s="472"/>
      <c r="AG333" s="467"/>
      <c r="AH333" s="467"/>
      <c r="AI333" s="467"/>
      <c r="AJ333" s="467"/>
      <c r="AK333" s="467"/>
      <c r="AL333" s="467"/>
      <c r="AM333" s="467"/>
      <c r="AN333" s="467"/>
      <c r="AO333" s="467"/>
      <c r="AP333" s="467"/>
      <c r="AQ333" s="467"/>
      <c r="AR333" s="467"/>
      <c r="AS333" s="473"/>
      <c r="AT333" s="467"/>
      <c r="AV333" s="118"/>
      <c r="AW333" s="501" t="s">
        <v>2656</v>
      </c>
      <c r="AX333" s="501" t="s">
        <v>2657</v>
      </c>
      <c r="AY333" s="501" t="s">
        <v>2658</v>
      </c>
      <c r="BA333" s="468" t="s">
        <v>2659</v>
      </c>
      <c r="BB333" s="468" t="s">
        <v>2660</v>
      </c>
      <c r="BC333" s="469" t="s">
        <v>2661</v>
      </c>
      <c r="BD333" s="468" t="s">
        <v>2662</v>
      </c>
      <c r="BE333" s="474"/>
      <c r="BF333" s="474"/>
      <c r="BG333" s="474" t="str">
        <f>B333</f>
        <v>TN/N</v>
      </c>
      <c r="BH333" s="474"/>
      <c r="BI333" s="474"/>
      <c r="BJ333" s="474"/>
    </row>
    <row r="334" spans="1:62" x14ac:dyDescent="0.25">
      <c r="A334" s="401">
        <v>1</v>
      </c>
      <c r="B334" s="138">
        <f t="shared" ref="B334:B365" si="12">ptrate26*AS334</f>
        <v>106.02</v>
      </c>
      <c r="C334" s="138" t="e">
        <f>B334*labor</f>
        <v>#REF!</v>
      </c>
      <c r="D334" s="138" t="e">
        <f t="shared" ref="D334:D397" si="13">B334*nlabor</f>
        <v>#REF!</v>
      </c>
      <c r="E334" s="138" t="e">
        <f>(C334*wageindex)+D334</f>
        <v>#REF!</v>
      </c>
      <c r="F334" s="138">
        <f t="shared" ref="F334:F365" si="14">OTrate26*AS334</f>
        <v>100.1</v>
      </c>
      <c r="G334" s="138" t="e">
        <f t="shared" ref="G334:G397" si="15">F334*labor</f>
        <v>#REF!</v>
      </c>
      <c r="H334" s="138" t="e">
        <f t="shared" ref="H334:H397" si="16">F334*nlabor</f>
        <v>#REF!</v>
      </c>
      <c r="I334" s="138" t="e">
        <f>(G334*wageindex)+H334</f>
        <v>#REF!</v>
      </c>
      <c r="J334" s="264">
        <f t="shared" ref="J334:J365" si="17">slprate26</f>
        <v>76.36</v>
      </c>
      <c r="K334" s="264" t="e">
        <f t="shared" ref="K334:K397" si="18">J334*labor</f>
        <v>#REF!</v>
      </c>
      <c r="L334" s="264" t="e">
        <f t="shared" ref="L334:L397" si="19">J334*nlabor</f>
        <v>#REF!</v>
      </c>
      <c r="M334" s="264" t="e">
        <f>(K334*wageindex)+L334</f>
        <v>#REF!</v>
      </c>
      <c r="N334" s="264">
        <f t="shared" ref="N334:N365" si="20">nsgrate26</f>
        <v>194.04</v>
      </c>
      <c r="O334" s="138" t="e">
        <f t="shared" ref="O334:O397" si="21">N334*labor</f>
        <v>#REF!</v>
      </c>
      <c r="P334" s="138" t="e">
        <f t="shared" ref="P334:P397" si="22">N334*nlabor</f>
        <v>#REF!</v>
      </c>
      <c r="Q334" s="264" t="e">
        <f>(O334*wageindex)+P334</f>
        <v>#REF!</v>
      </c>
      <c r="R334" s="138">
        <f>ntarate26*3</f>
        <v>519.87</v>
      </c>
      <c r="S334" s="138" t="e">
        <f>R334*labor</f>
        <v>#REF!</v>
      </c>
      <c r="T334" s="138" t="e">
        <f>R334*nlabor</f>
        <v>#REF!</v>
      </c>
      <c r="U334" s="264" t="e">
        <f>(S334*wageindex)+T334</f>
        <v>#REF!</v>
      </c>
      <c r="V334" s="264">
        <f t="shared" ref="V334:V365" si="23">IF(cbsa26="","",IF(cbsa26="rural",ncmirural26,ncmiurban26))</f>
        <v>118.21</v>
      </c>
      <c r="W334" s="264" t="e">
        <f>V334*labor</f>
        <v>#REF!</v>
      </c>
      <c r="X334" s="264" t="e">
        <f>V334*nlabor</f>
        <v>#REF!</v>
      </c>
      <c r="Y334" s="264">
        <f t="shared" ref="Y334:Y365" si="24">SUM(B334,F334,J334,N334,R334,V334)*labor26</f>
        <v>801.39739999999995</v>
      </c>
      <c r="Z334" s="411">
        <f t="shared" ref="Z334:Z365" si="25">SUM(B334,F334,J334,N334,R334,V334)*nlabor26</f>
        <v>313.20260000000002</v>
      </c>
      <c r="AA334" s="412">
        <f>SUM(Y334:Z334)</f>
        <v>1114.5999999999999</v>
      </c>
      <c r="AB334" s="464">
        <f t="shared" ref="AB334:AB365" si="26">IF(cap="",ROUND((Y334*wageindex2026)+Z334,2),IF(cap&lt;&gt;"",ROUND((Y334*cap)+Z334,2)))</f>
        <v>1093.44</v>
      </c>
      <c r="AC334" s="478">
        <f>(AVERAGE(AB334))</f>
        <v>1093.44</v>
      </c>
      <c r="AD334" s="410" t="e">
        <f>IF(AC334="","",IF(ipaDAY=2,AVERAGE(AB334:AB347),""))</f>
        <v>#REF!</v>
      </c>
      <c r="AE334" s="479">
        <f>ratestart</f>
        <v>1093.44</v>
      </c>
      <c r="AF334" s="45">
        <f>1-labor26</f>
        <v>0.28100000000000003</v>
      </c>
      <c r="AG334" s="369" t="e">
        <f>SUM(B334:R334)*wageindex</f>
        <v>#REF!</v>
      </c>
      <c r="AH334" s="369" t="e">
        <f>AG334+V334</f>
        <v>#REF!</v>
      </c>
      <c r="AI334" s="369" t="e">
        <f>AH334*0.96</f>
        <v>#REF!</v>
      </c>
      <c r="AJ334" s="369" t="e">
        <f>C334+D334</f>
        <v>#REF!</v>
      </c>
      <c r="AK334" s="276" t="s">
        <v>590</v>
      </c>
      <c r="AL334" s="276" t="s">
        <v>578</v>
      </c>
      <c r="AM334" s="276" t="s">
        <v>606</v>
      </c>
      <c r="AN334" s="276" t="s">
        <v>609</v>
      </c>
      <c r="AP334" s="276" t="s">
        <v>640</v>
      </c>
      <c r="AQ334" s="276" t="s">
        <v>146</v>
      </c>
      <c r="AR334" s="276">
        <v>0.69779999999999998</v>
      </c>
      <c r="AS334" s="59">
        <v>1</v>
      </c>
      <c r="AV334" s="453"/>
      <c r="AW334" s="455">
        <f>'Variable Perdeim Adjustment 25'!ratestart</f>
        <v>1068.45490176</v>
      </c>
      <c r="AX334" s="456">
        <f>'Variable Perdeim Adjustment 25'!AC333</f>
        <v>1068.45490176</v>
      </c>
      <c r="AY334" s="457">
        <f>'Variable Perdeim Adjustment 25'!AE333</f>
        <v>1068.45490176</v>
      </c>
      <c r="BA334" s="459">
        <f>ratestart-AW334</f>
        <v>24.98509824000007</v>
      </c>
      <c r="BB334" s="460">
        <f>AC334-AX334</f>
        <v>24.98509824000007</v>
      </c>
      <c r="BC334" s="461">
        <f>AE334-AY334</f>
        <v>24.98509824000007</v>
      </c>
      <c r="BD334" s="471">
        <f>(AB334-AW334)/AW334</f>
        <v>2.3384326468851101E-2</v>
      </c>
      <c r="BE334" s="527"/>
      <c r="BF334" s="529"/>
      <c r="BG334" s="474"/>
      <c r="BH334" s="474"/>
      <c r="BI334" s="474"/>
      <c r="BJ334" s="474"/>
    </row>
    <row r="335" spans="1:62" x14ac:dyDescent="0.25">
      <c r="A335" s="401">
        <f>A334+1</f>
        <v>2</v>
      </c>
      <c r="B335" s="138">
        <f t="shared" si="12"/>
        <v>106.02</v>
      </c>
      <c r="C335" s="138" t="e">
        <f t="shared" ref="C335:C398" si="27">B335*labor</f>
        <v>#REF!</v>
      </c>
      <c r="D335" s="138" t="e">
        <f t="shared" si="13"/>
        <v>#REF!</v>
      </c>
      <c r="E335" s="138"/>
      <c r="F335" s="138">
        <f t="shared" si="14"/>
        <v>100.1</v>
      </c>
      <c r="G335" s="138" t="e">
        <f t="shared" si="15"/>
        <v>#REF!</v>
      </c>
      <c r="H335" s="138" t="e">
        <f t="shared" si="16"/>
        <v>#REF!</v>
      </c>
      <c r="I335" s="138"/>
      <c r="J335" s="264">
        <f t="shared" si="17"/>
        <v>76.36</v>
      </c>
      <c r="K335" s="264" t="e">
        <f t="shared" si="18"/>
        <v>#REF!</v>
      </c>
      <c r="L335" s="264" t="e">
        <f t="shared" si="19"/>
        <v>#REF!</v>
      </c>
      <c r="M335" s="264"/>
      <c r="N335" s="264">
        <f t="shared" si="20"/>
        <v>194.04</v>
      </c>
      <c r="O335" s="138" t="e">
        <f t="shared" si="21"/>
        <v>#REF!</v>
      </c>
      <c r="P335" s="138" t="e">
        <f t="shared" si="22"/>
        <v>#REF!</v>
      </c>
      <c r="Q335" s="138"/>
      <c r="R335" s="138">
        <f>ntarate26*3</f>
        <v>519.87</v>
      </c>
      <c r="S335" s="138" t="e">
        <f t="shared" ref="S335:S398" si="28">R335*labor</f>
        <v>#REF!</v>
      </c>
      <c r="T335" s="138" t="e">
        <f t="shared" ref="T335:T398" si="29">R335*nlabor</f>
        <v>#REF!</v>
      </c>
      <c r="U335" s="138"/>
      <c r="V335" s="264">
        <f t="shared" si="23"/>
        <v>118.21</v>
      </c>
      <c r="W335" s="264" t="e">
        <f t="shared" ref="W335:W398" si="30">V335*labor</f>
        <v>#REF!</v>
      </c>
      <c r="X335" s="264" t="e">
        <f t="shared" ref="X335:X398" si="31">V335*nlabor</f>
        <v>#REF!</v>
      </c>
      <c r="Y335" s="264">
        <f t="shared" si="24"/>
        <v>801.39739999999995</v>
      </c>
      <c r="Z335" s="411">
        <f t="shared" si="25"/>
        <v>313.20260000000002</v>
      </c>
      <c r="AA335" s="139">
        <f t="shared" ref="AA335:AA398" si="32">SUM(Y335:Z335)</f>
        <v>1114.5999999999999</v>
      </c>
      <c r="AB335" s="464">
        <f t="shared" si="26"/>
        <v>1093.44</v>
      </c>
      <c r="AC335" s="140">
        <f>(AVERAGE(AB334:AB335))</f>
        <v>1093.44</v>
      </c>
      <c r="AD335" s="477" t="e">
        <f>IF(AC335="","",IF(ipaDAY=2,AVERAGE(AB335:AB348),""))</f>
        <v>#REF!</v>
      </c>
      <c r="AE335" s="475">
        <f>ratestart+AB335</f>
        <v>2186.88</v>
      </c>
      <c r="AF335" s="173" t="e">
        <f>(W334*wageindex)+X334</f>
        <v>#REF!</v>
      </c>
      <c r="AG335" s="369" t="e">
        <f>AF335*0.19</f>
        <v>#REF!</v>
      </c>
      <c r="AK335" s="276" t="s">
        <v>591</v>
      </c>
      <c r="AL335" s="276" t="s">
        <v>579</v>
      </c>
      <c r="AM335" s="276" t="s">
        <v>607</v>
      </c>
      <c r="AN335" s="276" t="s">
        <v>610</v>
      </c>
      <c r="AP335" s="276" t="s">
        <v>641</v>
      </c>
      <c r="AQ335" s="276" t="s">
        <v>146</v>
      </c>
      <c r="AR335" s="276">
        <v>0.69779999999999998</v>
      </c>
      <c r="AS335" s="59">
        <v>1</v>
      </c>
      <c r="AV335" s="453"/>
      <c r="AW335" s="455">
        <f>'Variable Perdeim Adjustment 25'!ratestart</f>
        <v>1068.45490176</v>
      </c>
      <c r="AX335" s="456">
        <f>'Variable Perdeim Adjustment 25'!AC334</f>
        <v>1068.45490176</v>
      </c>
      <c r="AY335" s="457">
        <f>'Variable Perdeim Adjustment 25'!AE334</f>
        <v>2136.90980352</v>
      </c>
      <c r="BA335" s="459">
        <f>ratestart-AW335</f>
        <v>24.98509824000007</v>
      </c>
      <c r="BB335" s="460">
        <f>AC335-AX335</f>
        <v>24.98509824000007</v>
      </c>
      <c r="BC335" s="461">
        <f>AE335-AY335</f>
        <v>49.970196480000141</v>
      </c>
      <c r="BD335" s="471">
        <f>(AB335-AW335)/AW335</f>
        <v>2.3384326468851101E-2</v>
      </c>
      <c r="BE335" s="527"/>
      <c r="BF335" s="528"/>
      <c r="BG335" s="474"/>
      <c r="BH335" s="474"/>
      <c r="BI335" s="474"/>
      <c r="BJ335" s="474"/>
    </row>
    <row r="336" spans="1:62" x14ac:dyDescent="0.25">
      <c r="A336" s="401">
        <f t="shared" ref="A336:A399" si="33">A335+1</f>
        <v>3</v>
      </c>
      <c r="B336" s="138">
        <f t="shared" si="12"/>
        <v>106.02</v>
      </c>
      <c r="C336" s="138" t="e">
        <f t="shared" si="27"/>
        <v>#REF!</v>
      </c>
      <c r="D336" s="138" t="e">
        <f t="shared" si="13"/>
        <v>#REF!</v>
      </c>
      <c r="E336" s="138"/>
      <c r="F336" s="138">
        <f t="shared" si="14"/>
        <v>100.1</v>
      </c>
      <c r="G336" s="138" t="e">
        <f t="shared" si="15"/>
        <v>#REF!</v>
      </c>
      <c r="H336" s="138" t="e">
        <f t="shared" si="16"/>
        <v>#REF!</v>
      </c>
      <c r="I336" s="138"/>
      <c r="J336" s="264">
        <f t="shared" si="17"/>
        <v>76.36</v>
      </c>
      <c r="K336" s="264" t="e">
        <f t="shared" si="18"/>
        <v>#REF!</v>
      </c>
      <c r="L336" s="264" t="e">
        <f t="shared" si="19"/>
        <v>#REF!</v>
      </c>
      <c r="M336" s="264"/>
      <c r="N336" s="264">
        <f t="shared" si="20"/>
        <v>194.04</v>
      </c>
      <c r="O336" s="138" t="e">
        <f t="shared" si="21"/>
        <v>#REF!</v>
      </c>
      <c r="P336" s="138" t="e">
        <f t="shared" si="22"/>
        <v>#REF!</v>
      </c>
      <c r="Q336" s="138"/>
      <c r="R336" s="138">
        <f>ntarate26*3</f>
        <v>519.87</v>
      </c>
      <c r="S336" s="138" t="e">
        <f t="shared" si="28"/>
        <v>#REF!</v>
      </c>
      <c r="T336" s="138" t="e">
        <f t="shared" si="29"/>
        <v>#REF!</v>
      </c>
      <c r="U336" s="138"/>
      <c r="V336" s="264">
        <f t="shared" si="23"/>
        <v>118.21</v>
      </c>
      <c r="W336" s="264" t="e">
        <f t="shared" si="30"/>
        <v>#REF!</v>
      </c>
      <c r="X336" s="264" t="e">
        <f t="shared" si="31"/>
        <v>#REF!</v>
      </c>
      <c r="Y336" s="264">
        <f t="shared" si="24"/>
        <v>801.39739999999995</v>
      </c>
      <c r="Z336" s="411">
        <f t="shared" si="25"/>
        <v>313.20260000000002</v>
      </c>
      <c r="AA336" s="139">
        <f t="shared" si="32"/>
        <v>1114.5999999999999</v>
      </c>
      <c r="AB336" s="464">
        <f t="shared" si="26"/>
        <v>1093.44</v>
      </c>
      <c r="AC336" s="140">
        <f>(AVERAGE(AB334:AB336))</f>
        <v>1093.44</v>
      </c>
      <c r="AD336" s="172" t="e">
        <f>IF(AC336="","",IF(ipaDAY=3,AVERAGE(AB336:AB349),""))</f>
        <v>#REF!</v>
      </c>
      <c r="AE336" s="475">
        <f>SUM(AB334:AB336)</f>
        <v>3280.32</v>
      </c>
      <c r="AF336" s="173" t="e">
        <f>AB335-AF335</f>
        <v>#REF!</v>
      </c>
      <c r="AG336" s="369" t="e">
        <f>AF336*0.19</f>
        <v>#REF!</v>
      </c>
      <c r="AH336" s="369" t="e">
        <f>SUM(AG335:AG336)</f>
        <v>#REF!</v>
      </c>
      <c r="AI336" s="370">
        <f>ratestart*0.19</f>
        <v>207.75360000000001</v>
      </c>
      <c r="AK336" s="276" t="s">
        <v>592</v>
      </c>
      <c r="AL336" s="276" t="s">
        <v>580</v>
      </c>
      <c r="AM336" s="276" t="s">
        <v>608</v>
      </c>
      <c r="AN336" s="276" t="s">
        <v>611</v>
      </c>
      <c r="AP336" s="276" t="s">
        <v>642</v>
      </c>
      <c r="AQ336" s="276" t="s">
        <v>146</v>
      </c>
      <c r="AR336" s="276">
        <v>0.69779999999999998</v>
      </c>
      <c r="AS336" s="59">
        <v>1</v>
      </c>
      <c r="AV336" s="453"/>
      <c r="AW336" s="455">
        <f>'Variable Perdeim Adjustment 25'!ratestart</f>
        <v>1068.45490176</v>
      </c>
      <c r="AX336" s="456">
        <f>'Variable Perdeim Adjustment 25'!AC335</f>
        <v>1068.45490176</v>
      </c>
      <c r="AY336" s="457">
        <f>'Variable Perdeim Adjustment 25'!AE335</f>
        <v>3205.3647052799997</v>
      </c>
      <c r="BA336" s="459">
        <f>ratestart-AW336</f>
        <v>24.98509824000007</v>
      </c>
      <c r="BB336" s="460">
        <f>AC336-AX336</f>
        <v>24.98509824000007</v>
      </c>
      <c r="BC336" s="461">
        <f>AE336-AY336</f>
        <v>74.955294720000438</v>
      </c>
      <c r="BD336" s="471">
        <f>(AB336-AW336)/AW336</f>
        <v>2.3384326468851101E-2</v>
      </c>
      <c r="BE336" s="474"/>
      <c r="BF336" s="474"/>
      <c r="BG336" s="474"/>
      <c r="BH336" s="474"/>
      <c r="BI336" s="474"/>
      <c r="BJ336" s="474"/>
    </row>
    <row r="337" spans="1:62" x14ac:dyDescent="0.25">
      <c r="A337" s="401">
        <f t="shared" si="33"/>
        <v>4</v>
      </c>
      <c r="B337" s="138">
        <f t="shared" si="12"/>
        <v>106.02</v>
      </c>
      <c r="C337" s="138" t="e">
        <f t="shared" si="27"/>
        <v>#REF!</v>
      </c>
      <c r="D337" s="138" t="e">
        <f t="shared" si="13"/>
        <v>#REF!</v>
      </c>
      <c r="E337" s="138"/>
      <c r="F337" s="138">
        <f t="shared" si="14"/>
        <v>100.1</v>
      </c>
      <c r="G337" s="138" t="e">
        <f t="shared" si="15"/>
        <v>#REF!</v>
      </c>
      <c r="H337" s="138" t="e">
        <f t="shared" si="16"/>
        <v>#REF!</v>
      </c>
      <c r="I337" s="138"/>
      <c r="J337" s="264">
        <f t="shared" si="17"/>
        <v>76.36</v>
      </c>
      <c r="K337" s="264" t="e">
        <f t="shared" si="18"/>
        <v>#REF!</v>
      </c>
      <c r="L337" s="264" t="e">
        <f t="shared" si="19"/>
        <v>#REF!</v>
      </c>
      <c r="M337" s="264"/>
      <c r="N337" s="264">
        <f t="shared" si="20"/>
        <v>194.04</v>
      </c>
      <c r="O337" s="138" t="e">
        <f t="shared" si="21"/>
        <v>#REF!</v>
      </c>
      <c r="P337" s="138" t="e">
        <f t="shared" si="22"/>
        <v>#REF!</v>
      </c>
      <c r="Q337" s="138"/>
      <c r="R337" s="264">
        <f t="shared" ref="R337:R368" si="34">ntarate26</f>
        <v>173.29</v>
      </c>
      <c r="S337" s="264" t="e">
        <f t="shared" si="28"/>
        <v>#REF!</v>
      </c>
      <c r="T337" s="264" t="e">
        <f t="shared" si="29"/>
        <v>#REF!</v>
      </c>
      <c r="U337" s="264" t="e">
        <f>(S337*wageindex)+T337</f>
        <v>#REF!</v>
      </c>
      <c r="V337" s="264">
        <f t="shared" si="23"/>
        <v>118.21</v>
      </c>
      <c r="W337" s="264" t="e">
        <f t="shared" si="30"/>
        <v>#REF!</v>
      </c>
      <c r="X337" s="264" t="e">
        <f t="shared" si="31"/>
        <v>#REF!</v>
      </c>
      <c r="Y337" s="264">
        <f t="shared" si="24"/>
        <v>552.20637999999997</v>
      </c>
      <c r="Z337" s="411">
        <f t="shared" si="25"/>
        <v>215.81362000000001</v>
      </c>
      <c r="AA337" s="139">
        <f>SUM(Y337:Z337)</f>
        <v>768.02</v>
      </c>
      <c r="AB337" s="465">
        <f t="shared" si="26"/>
        <v>753.44</v>
      </c>
      <c r="AC337" s="140">
        <f>(AVERAGE(AB334:AB337))</f>
        <v>1008.44</v>
      </c>
      <c r="AD337" s="172" t="e">
        <f>IF(AC337="","",IF(ipaDAY=4,AVERAGE(AB337:AB350),""))</f>
        <v>#REF!</v>
      </c>
      <c r="AE337" s="475">
        <f>SUM(AB334:AB337)</f>
        <v>4033.76</v>
      </c>
      <c r="AF337" s="173" t="e">
        <f>AB337-AF335</f>
        <v>#REF!</v>
      </c>
      <c r="AG337" s="369" t="e">
        <f>AF337*0.19</f>
        <v>#REF!</v>
      </c>
      <c r="AI337" s="370" t="e">
        <f>SUM(AF335,AF337)</f>
        <v>#REF!</v>
      </c>
      <c r="AJ337" s="369" t="e">
        <f>AI337*0.19</f>
        <v>#REF!</v>
      </c>
      <c r="AK337" s="276" t="s">
        <v>593</v>
      </c>
      <c r="AL337" s="276" t="s">
        <v>581</v>
      </c>
      <c r="AM337" s="276" t="s">
        <v>615</v>
      </c>
      <c r="AN337" s="276" t="s">
        <v>612</v>
      </c>
      <c r="AP337" s="276" t="s">
        <v>644</v>
      </c>
      <c r="AQ337" s="276" t="s">
        <v>146</v>
      </c>
      <c r="AR337" s="276">
        <v>0.69779999999999998</v>
      </c>
      <c r="AS337" s="59">
        <v>1</v>
      </c>
      <c r="AV337" s="453"/>
      <c r="AW337" s="455">
        <f>'Variable Perdeim Adjustment 25'!AB336</f>
        <v>736.22774592000007</v>
      </c>
      <c r="AX337" s="456">
        <f>'Variable Perdeim Adjustment 25'!AC336</f>
        <v>985.39811279999992</v>
      </c>
      <c r="AY337" s="457">
        <f>'Variable Perdeim Adjustment 25'!AE336</f>
        <v>3941.5924511999997</v>
      </c>
      <c r="BA337" s="462">
        <f>AB337-AW337</f>
        <v>17.21225407999998</v>
      </c>
      <c r="BB337" s="460">
        <f>AC337-AX337</f>
        <v>23.041887200000133</v>
      </c>
      <c r="BC337" s="461">
        <f>AE337-AY337</f>
        <v>92.167548800000532</v>
      </c>
      <c r="BD337" s="471">
        <f t="shared" ref="BD337:BD400" si="35">(AB337-AW337)/AW337</f>
        <v>2.3378980451886279E-2</v>
      </c>
      <c r="BE337" s="474"/>
      <c r="BF337" s="474"/>
      <c r="BG337" s="474"/>
      <c r="BH337" s="474"/>
      <c r="BI337" s="474"/>
      <c r="BJ337" s="474"/>
    </row>
    <row r="338" spans="1:62" x14ac:dyDescent="0.25">
      <c r="A338" s="401">
        <f t="shared" si="33"/>
        <v>5</v>
      </c>
      <c r="B338" s="138">
        <f t="shared" si="12"/>
        <v>106.02</v>
      </c>
      <c r="C338" s="138" t="e">
        <f t="shared" si="27"/>
        <v>#REF!</v>
      </c>
      <c r="D338" s="138" t="e">
        <f t="shared" si="13"/>
        <v>#REF!</v>
      </c>
      <c r="E338" s="138"/>
      <c r="F338" s="138">
        <f t="shared" si="14"/>
        <v>100.1</v>
      </c>
      <c r="G338" s="138" t="e">
        <f t="shared" si="15"/>
        <v>#REF!</v>
      </c>
      <c r="H338" s="138" t="e">
        <f t="shared" si="16"/>
        <v>#REF!</v>
      </c>
      <c r="I338" s="138"/>
      <c r="J338" s="264">
        <f t="shared" si="17"/>
        <v>76.36</v>
      </c>
      <c r="K338" s="264" t="e">
        <f t="shared" si="18"/>
        <v>#REF!</v>
      </c>
      <c r="L338" s="264" t="e">
        <f t="shared" si="19"/>
        <v>#REF!</v>
      </c>
      <c r="M338" s="264"/>
      <c r="N338" s="264">
        <f t="shared" si="20"/>
        <v>194.04</v>
      </c>
      <c r="O338" s="138" t="e">
        <f t="shared" si="21"/>
        <v>#REF!</v>
      </c>
      <c r="P338" s="138" t="e">
        <f t="shared" si="22"/>
        <v>#REF!</v>
      </c>
      <c r="Q338" s="138"/>
      <c r="R338" s="264">
        <f t="shared" si="34"/>
        <v>173.29</v>
      </c>
      <c r="S338" s="264" t="e">
        <f t="shared" si="28"/>
        <v>#REF!</v>
      </c>
      <c r="T338" s="264" t="e">
        <f t="shared" si="29"/>
        <v>#REF!</v>
      </c>
      <c r="U338" s="264"/>
      <c r="V338" s="264">
        <f t="shared" si="23"/>
        <v>118.21</v>
      </c>
      <c r="W338" s="264" t="e">
        <f t="shared" si="30"/>
        <v>#REF!</v>
      </c>
      <c r="X338" s="264" t="e">
        <f t="shared" si="31"/>
        <v>#REF!</v>
      </c>
      <c r="Y338" s="264">
        <f t="shared" si="24"/>
        <v>552.20637999999997</v>
      </c>
      <c r="Z338" s="411">
        <f t="shared" si="25"/>
        <v>215.81362000000001</v>
      </c>
      <c r="AA338" s="139">
        <f t="shared" si="32"/>
        <v>768.02</v>
      </c>
      <c r="AB338" s="464">
        <f t="shared" si="26"/>
        <v>753.44</v>
      </c>
      <c r="AC338" s="140">
        <f>(AVERAGE(ratestart:AB338))</f>
        <v>957.44000000000017</v>
      </c>
      <c r="AD338" s="172" t="e">
        <f>IF(AC338="","",IF(ipaDAY=5,AVERAGE(AB338:AB351),""))</f>
        <v>#REF!</v>
      </c>
      <c r="AE338" s="475">
        <f>SUM(AB334:AB338)</f>
        <v>4787.2000000000007</v>
      </c>
      <c r="AG338" s="369"/>
      <c r="AK338" s="369" t="s">
        <v>594</v>
      </c>
      <c r="AL338" s="369" t="s">
        <v>582</v>
      </c>
      <c r="AM338" s="276" t="s">
        <v>616</v>
      </c>
      <c r="AN338" s="276" t="s">
        <v>613</v>
      </c>
      <c r="AP338" s="276" t="s">
        <v>643</v>
      </c>
      <c r="AQ338" s="276" t="s">
        <v>146</v>
      </c>
      <c r="AR338" s="276">
        <v>0.70030000000000003</v>
      </c>
      <c r="AS338" s="59">
        <v>1</v>
      </c>
      <c r="AV338" s="453"/>
      <c r="AW338" s="455">
        <f>'Variable Perdeim Adjustment 25'!AB337</f>
        <v>736.22774592000007</v>
      </c>
      <c r="AX338" s="456">
        <f>'Variable Perdeim Adjustment 25'!AC337</f>
        <v>935.56403942399993</v>
      </c>
      <c r="AY338" s="457">
        <f>'Variable Perdeim Adjustment 25'!AE337</f>
        <v>4677.8201971199996</v>
      </c>
      <c r="BA338" s="459">
        <f t="shared" ref="BA338:BB354" si="36">AB338-AW338</f>
        <v>17.21225407999998</v>
      </c>
      <c r="BB338" s="460">
        <f>AC338-AX338</f>
        <v>21.875960576000239</v>
      </c>
      <c r="BC338" s="461">
        <f>AE338-AY338</f>
        <v>109.37980288000108</v>
      </c>
      <c r="BD338" s="471">
        <f>(AB338-AW338)/AW338</f>
        <v>2.3378980451886279E-2</v>
      </c>
      <c r="BE338" s="474"/>
      <c r="BF338" s="474"/>
      <c r="BG338" s="474"/>
      <c r="BH338" s="474"/>
      <c r="BI338" s="474"/>
      <c r="BJ338" s="474"/>
    </row>
    <row r="339" spans="1:62" x14ac:dyDescent="0.25">
      <c r="A339" s="401">
        <f t="shared" si="33"/>
        <v>6</v>
      </c>
      <c r="B339" s="138">
        <f t="shared" si="12"/>
        <v>106.02</v>
      </c>
      <c r="C339" s="138" t="e">
        <f t="shared" si="27"/>
        <v>#REF!</v>
      </c>
      <c r="D339" s="138" t="e">
        <f t="shared" si="13"/>
        <v>#REF!</v>
      </c>
      <c r="E339" s="138"/>
      <c r="F339" s="138">
        <f t="shared" si="14"/>
        <v>100.1</v>
      </c>
      <c r="G339" s="138" t="e">
        <f t="shared" si="15"/>
        <v>#REF!</v>
      </c>
      <c r="H339" s="138" t="e">
        <f t="shared" si="16"/>
        <v>#REF!</v>
      </c>
      <c r="I339" s="138"/>
      <c r="J339" s="264">
        <f t="shared" si="17"/>
        <v>76.36</v>
      </c>
      <c r="K339" s="264" t="e">
        <f t="shared" si="18"/>
        <v>#REF!</v>
      </c>
      <c r="L339" s="264" t="e">
        <f t="shared" si="19"/>
        <v>#REF!</v>
      </c>
      <c r="M339" s="264"/>
      <c r="N339" s="264">
        <f t="shared" si="20"/>
        <v>194.04</v>
      </c>
      <c r="O339" s="138" t="e">
        <f t="shared" si="21"/>
        <v>#REF!</v>
      </c>
      <c r="P339" s="138" t="e">
        <f t="shared" si="22"/>
        <v>#REF!</v>
      </c>
      <c r="Q339" s="138"/>
      <c r="R339" s="264">
        <f t="shared" si="34"/>
        <v>173.29</v>
      </c>
      <c r="S339" s="264" t="e">
        <f t="shared" si="28"/>
        <v>#REF!</v>
      </c>
      <c r="T339" s="264" t="e">
        <f t="shared" si="29"/>
        <v>#REF!</v>
      </c>
      <c r="U339" s="264"/>
      <c r="V339" s="264">
        <f t="shared" si="23"/>
        <v>118.21</v>
      </c>
      <c r="W339" s="264" t="e">
        <f t="shared" si="30"/>
        <v>#REF!</v>
      </c>
      <c r="X339" s="264" t="e">
        <f t="shared" si="31"/>
        <v>#REF!</v>
      </c>
      <c r="Y339" s="264">
        <f t="shared" si="24"/>
        <v>552.20637999999997</v>
      </c>
      <c r="Z339" s="411">
        <f t="shared" si="25"/>
        <v>215.81362000000001</v>
      </c>
      <c r="AA339" s="139">
        <f t="shared" si="32"/>
        <v>768.02</v>
      </c>
      <c r="AB339" s="464">
        <f t="shared" si="26"/>
        <v>753.44</v>
      </c>
      <c r="AC339" s="140">
        <f>(AVERAGE(AB334:AB339))</f>
        <v>923.44000000000017</v>
      </c>
      <c r="AD339" s="172" t="e">
        <f>IF(AC339="","",IF(ipaDAY=6,AVERAGE(AB339:AB352),""))</f>
        <v>#REF!</v>
      </c>
      <c r="AE339" s="475">
        <f>SUM(AB334:AB339)</f>
        <v>5540.6400000000012</v>
      </c>
      <c r="AK339" s="369" t="s">
        <v>595</v>
      </c>
      <c r="AL339" s="369" t="s">
        <v>583</v>
      </c>
      <c r="AM339" s="276" t="s">
        <v>617</v>
      </c>
      <c r="AN339" s="276" t="s">
        <v>614</v>
      </c>
      <c r="AP339" s="276" t="s">
        <v>647</v>
      </c>
      <c r="AQ339" s="276" t="s">
        <v>147</v>
      </c>
      <c r="AR339" s="276">
        <v>0.71589999999999998</v>
      </c>
      <c r="AS339" s="59">
        <v>1</v>
      </c>
      <c r="AV339" s="453"/>
      <c r="AW339" s="455">
        <f>'Variable Perdeim Adjustment 25'!AB338</f>
        <v>736.22774592000007</v>
      </c>
      <c r="AX339" s="456">
        <f>'Variable Perdeim Adjustment 25'!AC338</f>
        <v>902.34132383999997</v>
      </c>
      <c r="AY339" s="457">
        <f>'Variable Perdeim Adjustment 25'!AE338</f>
        <v>5414.0479430400001</v>
      </c>
      <c r="BA339" s="459">
        <f t="shared" si="36"/>
        <v>17.21225407999998</v>
      </c>
      <c r="BB339" s="460">
        <f t="shared" si="36"/>
        <v>21.098676160000196</v>
      </c>
      <c r="BC339" s="461">
        <f t="shared" ref="BC339:BC402" si="37">AE339-AY339</f>
        <v>126.59205696000117</v>
      </c>
      <c r="BD339" s="471">
        <f>(AB339-AW339)/AW339</f>
        <v>2.3378980451886279E-2</v>
      </c>
      <c r="BE339" s="474"/>
      <c r="BF339" s="474"/>
      <c r="BG339" s="474"/>
      <c r="BH339" s="474"/>
      <c r="BI339" s="474"/>
      <c r="BJ339" s="474"/>
    </row>
    <row r="340" spans="1:62" x14ac:dyDescent="0.25">
      <c r="A340" s="401">
        <f t="shared" si="33"/>
        <v>7</v>
      </c>
      <c r="B340" s="138">
        <f t="shared" si="12"/>
        <v>106.02</v>
      </c>
      <c r="C340" s="138" t="e">
        <f t="shared" si="27"/>
        <v>#REF!</v>
      </c>
      <c r="D340" s="138" t="e">
        <f t="shared" si="13"/>
        <v>#REF!</v>
      </c>
      <c r="E340" s="138"/>
      <c r="F340" s="138">
        <f t="shared" si="14"/>
        <v>100.1</v>
      </c>
      <c r="G340" s="138" t="e">
        <f t="shared" si="15"/>
        <v>#REF!</v>
      </c>
      <c r="H340" s="138" t="e">
        <f t="shared" si="16"/>
        <v>#REF!</v>
      </c>
      <c r="I340" s="138"/>
      <c r="J340" s="264">
        <f t="shared" si="17"/>
        <v>76.36</v>
      </c>
      <c r="K340" s="264" t="e">
        <f t="shared" si="18"/>
        <v>#REF!</v>
      </c>
      <c r="L340" s="264" t="e">
        <f t="shared" si="19"/>
        <v>#REF!</v>
      </c>
      <c r="M340" s="264"/>
      <c r="N340" s="264">
        <f t="shared" si="20"/>
        <v>194.04</v>
      </c>
      <c r="O340" s="138" t="e">
        <f t="shared" si="21"/>
        <v>#REF!</v>
      </c>
      <c r="P340" s="138" t="e">
        <f t="shared" si="22"/>
        <v>#REF!</v>
      </c>
      <c r="Q340" s="138"/>
      <c r="R340" s="264">
        <f t="shared" si="34"/>
        <v>173.29</v>
      </c>
      <c r="S340" s="264" t="e">
        <f t="shared" si="28"/>
        <v>#REF!</v>
      </c>
      <c r="T340" s="264" t="e">
        <f t="shared" si="29"/>
        <v>#REF!</v>
      </c>
      <c r="U340" s="264"/>
      <c r="V340" s="264">
        <f t="shared" si="23"/>
        <v>118.21</v>
      </c>
      <c r="W340" s="264" t="e">
        <f t="shared" si="30"/>
        <v>#REF!</v>
      </c>
      <c r="X340" s="264" t="e">
        <f t="shared" si="31"/>
        <v>#REF!</v>
      </c>
      <c r="Y340" s="264">
        <f t="shared" si="24"/>
        <v>552.20637999999997</v>
      </c>
      <c r="Z340" s="411">
        <f t="shared" si="25"/>
        <v>215.81362000000001</v>
      </c>
      <c r="AA340" s="139">
        <f t="shared" si="32"/>
        <v>768.02</v>
      </c>
      <c r="AB340" s="464">
        <f t="shared" si="26"/>
        <v>753.44</v>
      </c>
      <c r="AC340" s="140">
        <f>(AVERAGE(AB334:AB340))</f>
        <v>899.15428571428595</v>
      </c>
      <c r="AD340" s="172" t="e">
        <f>IF(AC340="","",IF(ipaDAY=7,AVERAGE(AB340:AB353),""))</f>
        <v>#REF!</v>
      </c>
      <c r="AE340" s="475">
        <f>SUM(AB334:AB340)</f>
        <v>6294.0800000000017</v>
      </c>
      <c r="AF340" s="45" t="s">
        <v>571</v>
      </c>
      <c r="AG340" s="369">
        <f>SUM(B334,F334,J334,N334,R334,V334)</f>
        <v>1114.5999999999999</v>
      </c>
      <c r="AI340" s="369">
        <f>SUM(AB334:AB336)</f>
        <v>3280.32</v>
      </c>
      <c r="AK340" s="276" t="s">
        <v>596</v>
      </c>
      <c r="AL340" s="276" t="s">
        <v>584</v>
      </c>
      <c r="AM340" s="276" t="s">
        <v>618</v>
      </c>
      <c r="AP340" s="276" t="s">
        <v>645</v>
      </c>
      <c r="AQ340" s="276" t="s">
        <v>147</v>
      </c>
      <c r="AR340" s="276">
        <v>0.71589999999999998</v>
      </c>
      <c r="AS340" s="59">
        <v>1</v>
      </c>
      <c r="AV340" s="453"/>
      <c r="AW340" s="455">
        <f>'Variable Perdeim Adjustment 25'!AB339</f>
        <v>736.22774592000007</v>
      </c>
      <c r="AX340" s="456">
        <f>'Variable Perdeim Adjustment 25'!AC339</f>
        <v>878.61081270857153</v>
      </c>
      <c r="AY340" s="457">
        <f>'Variable Perdeim Adjustment 25'!AE339</f>
        <v>6150.2756889600005</v>
      </c>
      <c r="BA340" s="459">
        <f t="shared" si="36"/>
        <v>17.21225407999998</v>
      </c>
      <c r="BB340" s="460">
        <f t="shared" si="36"/>
        <v>20.543473005714418</v>
      </c>
      <c r="BC340" s="461">
        <f t="shared" si="37"/>
        <v>143.80431104000127</v>
      </c>
      <c r="BD340" s="471">
        <f t="shared" si="35"/>
        <v>2.3378980451886279E-2</v>
      </c>
      <c r="BE340" s="474"/>
      <c r="BF340" s="474"/>
      <c r="BG340" s="474"/>
      <c r="BH340" s="474"/>
      <c r="BI340" s="474"/>
      <c r="BJ340" s="474"/>
    </row>
    <row r="341" spans="1:62" x14ac:dyDescent="0.25">
      <c r="A341" s="401">
        <f t="shared" si="33"/>
        <v>8</v>
      </c>
      <c r="B341" s="138">
        <f t="shared" si="12"/>
        <v>106.02</v>
      </c>
      <c r="C341" s="138" t="e">
        <f t="shared" si="27"/>
        <v>#REF!</v>
      </c>
      <c r="D341" s="138" t="e">
        <f t="shared" si="13"/>
        <v>#REF!</v>
      </c>
      <c r="E341" s="138"/>
      <c r="F341" s="138">
        <f t="shared" si="14"/>
        <v>100.1</v>
      </c>
      <c r="G341" s="138" t="e">
        <f t="shared" si="15"/>
        <v>#REF!</v>
      </c>
      <c r="H341" s="138" t="e">
        <f t="shared" si="16"/>
        <v>#REF!</v>
      </c>
      <c r="I341" s="138"/>
      <c r="J341" s="264">
        <f t="shared" si="17"/>
        <v>76.36</v>
      </c>
      <c r="K341" s="264" t="e">
        <f t="shared" si="18"/>
        <v>#REF!</v>
      </c>
      <c r="L341" s="264" t="e">
        <f t="shared" si="19"/>
        <v>#REF!</v>
      </c>
      <c r="M341" s="264"/>
      <c r="N341" s="264">
        <f t="shared" si="20"/>
        <v>194.04</v>
      </c>
      <c r="O341" s="138" t="e">
        <f t="shared" si="21"/>
        <v>#REF!</v>
      </c>
      <c r="P341" s="138" t="e">
        <f t="shared" si="22"/>
        <v>#REF!</v>
      </c>
      <c r="Q341" s="138"/>
      <c r="R341" s="264">
        <f t="shared" si="34"/>
        <v>173.29</v>
      </c>
      <c r="S341" s="264" t="e">
        <f t="shared" si="28"/>
        <v>#REF!</v>
      </c>
      <c r="T341" s="264" t="e">
        <f t="shared" si="29"/>
        <v>#REF!</v>
      </c>
      <c r="U341" s="264"/>
      <c r="V341" s="264">
        <f t="shared" si="23"/>
        <v>118.21</v>
      </c>
      <c r="W341" s="264" t="e">
        <f t="shared" si="30"/>
        <v>#REF!</v>
      </c>
      <c r="X341" s="264" t="e">
        <f t="shared" si="31"/>
        <v>#REF!</v>
      </c>
      <c r="Y341" s="264">
        <f t="shared" si="24"/>
        <v>552.20637999999997</v>
      </c>
      <c r="Z341" s="411">
        <f t="shared" si="25"/>
        <v>215.81362000000001</v>
      </c>
      <c r="AA341" s="139">
        <f t="shared" si="32"/>
        <v>768.02</v>
      </c>
      <c r="AB341" s="464">
        <f t="shared" si="26"/>
        <v>753.44</v>
      </c>
      <c r="AC341" s="140">
        <f>(AVERAGE(AB334:AB341))</f>
        <v>880.94000000000028</v>
      </c>
      <c r="AD341" s="172" t="e">
        <f>IF(AC341="","",IF(ipaDAY=8,AVERAGE(AB341:AB354),""))</f>
        <v>#REF!</v>
      </c>
      <c r="AE341" s="475">
        <f>SUM(AB334:AB341)</f>
        <v>7047.5200000000023</v>
      </c>
      <c r="AF341" s="45" t="s">
        <v>572</v>
      </c>
      <c r="AG341" s="369" t="e">
        <f>AG340*labor</f>
        <v>#REF!</v>
      </c>
      <c r="AI341" s="369">
        <f>SUM(AB337:AB353)</f>
        <v>12808.480000000005</v>
      </c>
      <c r="AK341" s="276" t="s">
        <v>597</v>
      </c>
      <c r="AL341" s="276" t="s">
        <v>585</v>
      </c>
      <c r="AM341" s="276" t="s">
        <v>619</v>
      </c>
      <c r="AP341" s="276" t="s">
        <v>646</v>
      </c>
      <c r="AQ341" s="276" t="s">
        <v>147</v>
      </c>
      <c r="AR341" s="276">
        <v>0.71589999999999998</v>
      </c>
      <c r="AS341" s="59">
        <v>1</v>
      </c>
      <c r="AV341" s="453"/>
      <c r="AW341" s="455">
        <f>'Variable Perdeim Adjustment 25'!AB340</f>
        <v>736.22774592000007</v>
      </c>
      <c r="AX341" s="456">
        <f>'Variable Perdeim Adjustment 25'!AC340</f>
        <v>860.81292936000011</v>
      </c>
      <c r="AY341" s="457">
        <f>'Variable Perdeim Adjustment 25'!AE340</f>
        <v>6886.5034348800009</v>
      </c>
      <c r="BA341" s="459">
        <f t="shared" si="36"/>
        <v>17.21225407999998</v>
      </c>
      <c r="BB341" s="460">
        <f t="shared" si="36"/>
        <v>20.12707064000017</v>
      </c>
      <c r="BC341" s="461">
        <f t="shared" si="37"/>
        <v>161.01656512000136</v>
      </c>
      <c r="BD341" s="471">
        <f t="shared" si="35"/>
        <v>2.3378980451886279E-2</v>
      </c>
      <c r="BE341" s="474"/>
      <c r="BF341" s="474"/>
      <c r="BG341" s="474"/>
      <c r="BH341" s="474"/>
      <c r="BI341" s="474"/>
      <c r="BJ341" s="474"/>
    </row>
    <row r="342" spans="1:62" x14ac:dyDescent="0.25">
      <c r="A342" s="401">
        <f t="shared" si="33"/>
        <v>9</v>
      </c>
      <c r="B342" s="138">
        <f t="shared" si="12"/>
        <v>106.02</v>
      </c>
      <c r="C342" s="138" t="e">
        <f t="shared" si="27"/>
        <v>#REF!</v>
      </c>
      <c r="D342" s="138" t="e">
        <f t="shared" si="13"/>
        <v>#REF!</v>
      </c>
      <c r="E342" s="138"/>
      <c r="F342" s="138">
        <f t="shared" si="14"/>
        <v>100.1</v>
      </c>
      <c r="G342" s="138" t="e">
        <f t="shared" si="15"/>
        <v>#REF!</v>
      </c>
      <c r="H342" s="138" t="e">
        <f t="shared" si="16"/>
        <v>#REF!</v>
      </c>
      <c r="I342" s="138"/>
      <c r="J342" s="264">
        <f t="shared" si="17"/>
        <v>76.36</v>
      </c>
      <c r="K342" s="264" t="e">
        <f t="shared" si="18"/>
        <v>#REF!</v>
      </c>
      <c r="L342" s="264" t="e">
        <f t="shared" si="19"/>
        <v>#REF!</v>
      </c>
      <c r="M342" s="264"/>
      <c r="N342" s="264">
        <f t="shared" si="20"/>
        <v>194.04</v>
      </c>
      <c r="O342" s="138" t="e">
        <f t="shared" si="21"/>
        <v>#REF!</v>
      </c>
      <c r="P342" s="138" t="e">
        <f t="shared" si="22"/>
        <v>#REF!</v>
      </c>
      <c r="Q342" s="138"/>
      <c r="R342" s="264">
        <f t="shared" si="34"/>
        <v>173.29</v>
      </c>
      <c r="S342" s="264" t="e">
        <f t="shared" si="28"/>
        <v>#REF!</v>
      </c>
      <c r="T342" s="264" t="e">
        <f t="shared" si="29"/>
        <v>#REF!</v>
      </c>
      <c r="U342" s="264"/>
      <c r="V342" s="264">
        <f t="shared" si="23"/>
        <v>118.21</v>
      </c>
      <c r="W342" s="264" t="e">
        <f t="shared" si="30"/>
        <v>#REF!</v>
      </c>
      <c r="X342" s="264" t="e">
        <f t="shared" si="31"/>
        <v>#REF!</v>
      </c>
      <c r="Y342" s="264">
        <f t="shared" si="24"/>
        <v>552.20637999999997</v>
      </c>
      <c r="Z342" s="411">
        <f t="shared" si="25"/>
        <v>215.81362000000001</v>
      </c>
      <c r="AA342" s="139">
        <f t="shared" si="32"/>
        <v>768.02</v>
      </c>
      <c r="AB342" s="464">
        <f t="shared" si="26"/>
        <v>753.44</v>
      </c>
      <c r="AC342" s="140">
        <f>(AVERAGE(AB334:AB342))</f>
        <v>866.77333333333365</v>
      </c>
      <c r="AD342" s="172" t="e">
        <f>IF(AC342="","",IF(ipaDAY=9,AVERAGE(AB342:AB355),""))</f>
        <v>#REF!</v>
      </c>
      <c r="AE342" s="475">
        <f>SUM(AB334:AB342)</f>
        <v>7800.9600000000028</v>
      </c>
      <c r="AF342" s="45" t="s">
        <v>573</v>
      </c>
      <c r="AG342" s="369" t="e">
        <f>AG341*wageindex</f>
        <v>#REF!</v>
      </c>
      <c r="AI342" s="369">
        <f>SUM(AB354)</f>
        <v>749.4</v>
      </c>
      <c r="AK342" s="276" t="s">
        <v>598</v>
      </c>
      <c r="AL342" s="276" t="s">
        <v>589</v>
      </c>
      <c r="AM342" s="276" t="s">
        <v>620</v>
      </c>
      <c r="AP342" s="276" t="s">
        <v>648</v>
      </c>
      <c r="AQ342" s="276" t="s">
        <v>146</v>
      </c>
      <c r="AR342" s="276">
        <v>0.84660000000000002</v>
      </c>
      <c r="AS342" s="59">
        <v>1</v>
      </c>
      <c r="AV342" s="453"/>
      <c r="AW342" s="455">
        <f>'Variable Perdeim Adjustment 25'!AB341</f>
        <v>736.22774592000007</v>
      </c>
      <c r="AX342" s="456">
        <f>'Variable Perdeim Adjustment 25'!AC341</f>
        <v>846.9701312000002</v>
      </c>
      <c r="AY342" s="457">
        <f>'Variable Perdeim Adjustment 25'!AE341</f>
        <v>7622.7311808000013</v>
      </c>
      <c r="BA342" s="459">
        <f t="shared" si="36"/>
        <v>17.21225407999998</v>
      </c>
      <c r="BB342" s="460">
        <f t="shared" si="36"/>
        <v>19.803202133333457</v>
      </c>
      <c r="BC342" s="461">
        <f t="shared" si="37"/>
        <v>178.22881920000145</v>
      </c>
      <c r="BD342" s="471">
        <f t="shared" si="35"/>
        <v>2.3378980451886279E-2</v>
      </c>
      <c r="BE342" s="474"/>
      <c r="BF342" s="474"/>
      <c r="BG342" s="474"/>
      <c r="BH342" s="474"/>
      <c r="BI342" s="474"/>
      <c r="BJ342" s="474"/>
    </row>
    <row r="343" spans="1:62" x14ac:dyDescent="0.25">
      <c r="A343" s="401">
        <f t="shared" si="33"/>
        <v>10</v>
      </c>
      <c r="B343" s="138">
        <f t="shared" si="12"/>
        <v>106.02</v>
      </c>
      <c r="C343" s="138" t="e">
        <f t="shared" si="27"/>
        <v>#REF!</v>
      </c>
      <c r="D343" s="138" t="e">
        <f t="shared" si="13"/>
        <v>#REF!</v>
      </c>
      <c r="E343" s="138"/>
      <c r="F343" s="138">
        <f t="shared" si="14"/>
        <v>100.1</v>
      </c>
      <c r="G343" s="138" t="e">
        <f t="shared" si="15"/>
        <v>#REF!</v>
      </c>
      <c r="H343" s="138" t="e">
        <f t="shared" si="16"/>
        <v>#REF!</v>
      </c>
      <c r="I343" s="138"/>
      <c r="J343" s="264">
        <f t="shared" si="17"/>
        <v>76.36</v>
      </c>
      <c r="K343" s="264" t="e">
        <f t="shared" si="18"/>
        <v>#REF!</v>
      </c>
      <c r="L343" s="264" t="e">
        <f t="shared" si="19"/>
        <v>#REF!</v>
      </c>
      <c r="M343" s="264"/>
      <c r="N343" s="264">
        <f t="shared" si="20"/>
        <v>194.04</v>
      </c>
      <c r="O343" s="138" t="e">
        <f t="shared" si="21"/>
        <v>#REF!</v>
      </c>
      <c r="P343" s="138" t="e">
        <f t="shared" si="22"/>
        <v>#REF!</v>
      </c>
      <c r="Q343" s="138"/>
      <c r="R343" s="264">
        <f t="shared" si="34"/>
        <v>173.29</v>
      </c>
      <c r="S343" s="264" t="e">
        <f t="shared" si="28"/>
        <v>#REF!</v>
      </c>
      <c r="T343" s="264" t="e">
        <f t="shared" si="29"/>
        <v>#REF!</v>
      </c>
      <c r="U343" s="264"/>
      <c r="V343" s="264">
        <f t="shared" si="23"/>
        <v>118.21</v>
      </c>
      <c r="W343" s="264" t="e">
        <f t="shared" si="30"/>
        <v>#REF!</v>
      </c>
      <c r="X343" s="264" t="e">
        <f t="shared" si="31"/>
        <v>#REF!</v>
      </c>
      <c r="Y343" s="264">
        <f t="shared" si="24"/>
        <v>552.20637999999997</v>
      </c>
      <c r="Z343" s="411">
        <f t="shared" si="25"/>
        <v>215.81362000000001</v>
      </c>
      <c r="AA343" s="139">
        <f t="shared" si="32"/>
        <v>768.02</v>
      </c>
      <c r="AB343" s="464">
        <f t="shared" si="26"/>
        <v>753.44</v>
      </c>
      <c r="AC343" s="140">
        <f>(AVERAGE(AB334:AB343))</f>
        <v>855.44000000000028</v>
      </c>
      <c r="AD343" s="172" t="e">
        <f>IF(AC343="","",IF(ipaDAY=10,AVERAGE(AB343:AB356),""))</f>
        <v>#REF!</v>
      </c>
      <c r="AE343" s="475">
        <f>SUM(AB334:AB343)</f>
        <v>8554.4000000000033</v>
      </c>
      <c r="AF343" s="45" t="s">
        <v>574</v>
      </c>
      <c r="AG343" s="369" t="e">
        <f>AG340-AG341</f>
        <v>#REF!</v>
      </c>
      <c r="AI343" s="369">
        <f>SUM(AI340:AI342)</f>
        <v>16838.200000000004</v>
      </c>
      <c r="AJ343" s="369">
        <f>AI343*0.19</f>
        <v>3199.2580000000007</v>
      </c>
      <c r="AK343" s="276" t="s">
        <v>599</v>
      </c>
      <c r="AL343" s="276" t="s">
        <v>586</v>
      </c>
      <c r="AM343" s="276" t="s">
        <v>621</v>
      </c>
      <c r="AP343" s="276" t="s">
        <v>649</v>
      </c>
      <c r="AQ343" s="276" t="s">
        <v>147</v>
      </c>
      <c r="AR343" s="276">
        <v>0.7984</v>
      </c>
      <c r="AS343" s="59">
        <v>1</v>
      </c>
      <c r="AV343" s="453"/>
      <c r="AW343" s="455">
        <f>'Variable Perdeim Adjustment 25'!AB342</f>
        <v>736.22774592000007</v>
      </c>
      <c r="AX343" s="456">
        <f>'Variable Perdeim Adjustment 25'!AC342</f>
        <v>835.89589267200006</v>
      </c>
      <c r="AY343" s="457">
        <f>'Variable Perdeim Adjustment 25'!AE342</f>
        <v>8358.9589267200008</v>
      </c>
      <c r="BA343" s="459">
        <f t="shared" si="36"/>
        <v>17.21225407999998</v>
      </c>
      <c r="BB343" s="460">
        <f t="shared" si="36"/>
        <v>19.544107328000223</v>
      </c>
      <c r="BC343" s="461">
        <f t="shared" si="37"/>
        <v>195.44107328000246</v>
      </c>
      <c r="BD343" s="471">
        <f t="shared" si="35"/>
        <v>2.3378980451886279E-2</v>
      </c>
      <c r="BE343" s="474"/>
      <c r="BF343" s="474"/>
      <c r="BG343" s="474"/>
      <c r="BH343" s="474"/>
      <c r="BI343" s="474"/>
      <c r="BJ343" s="474"/>
    </row>
    <row r="344" spans="1:62" x14ac:dyDescent="0.25">
      <c r="A344" s="401">
        <f t="shared" si="33"/>
        <v>11</v>
      </c>
      <c r="B344" s="138">
        <f t="shared" si="12"/>
        <v>106.02</v>
      </c>
      <c r="C344" s="138" t="e">
        <f t="shared" si="27"/>
        <v>#REF!</v>
      </c>
      <c r="D344" s="138" t="e">
        <f t="shared" si="13"/>
        <v>#REF!</v>
      </c>
      <c r="E344" s="138"/>
      <c r="F344" s="138">
        <f t="shared" si="14"/>
        <v>100.1</v>
      </c>
      <c r="G344" s="138" t="e">
        <f t="shared" si="15"/>
        <v>#REF!</v>
      </c>
      <c r="H344" s="138" t="e">
        <f t="shared" si="16"/>
        <v>#REF!</v>
      </c>
      <c r="I344" s="138"/>
      <c r="J344" s="264">
        <f t="shared" si="17"/>
        <v>76.36</v>
      </c>
      <c r="K344" s="264" t="e">
        <f t="shared" si="18"/>
        <v>#REF!</v>
      </c>
      <c r="L344" s="264" t="e">
        <f t="shared" si="19"/>
        <v>#REF!</v>
      </c>
      <c r="M344" s="264"/>
      <c r="N344" s="264">
        <f t="shared" si="20"/>
        <v>194.04</v>
      </c>
      <c r="O344" s="138" t="e">
        <f t="shared" si="21"/>
        <v>#REF!</v>
      </c>
      <c r="P344" s="138" t="e">
        <f t="shared" si="22"/>
        <v>#REF!</v>
      </c>
      <c r="Q344" s="138"/>
      <c r="R344" s="264">
        <f t="shared" si="34"/>
        <v>173.29</v>
      </c>
      <c r="S344" s="264" t="e">
        <f t="shared" si="28"/>
        <v>#REF!</v>
      </c>
      <c r="T344" s="264" t="e">
        <f t="shared" si="29"/>
        <v>#REF!</v>
      </c>
      <c r="U344" s="264"/>
      <c r="V344" s="264">
        <f t="shared" si="23"/>
        <v>118.21</v>
      </c>
      <c r="W344" s="264" t="e">
        <f t="shared" si="30"/>
        <v>#REF!</v>
      </c>
      <c r="X344" s="264" t="e">
        <f t="shared" si="31"/>
        <v>#REF!</v>
      </c>
      <c r="Y344" s="264">
        <f t="shared" si="24"/>
        <v>552.20637999999997</v>
      </c>
      <c r="Z344" s="411">
        <f t="shared" si="25"/>
        <v>215.81362000000001</v>
      </c>
      <c r="AA344" s="139">
        <f t="shared" si="32"/>
        <v>768.02</v>
      </c>
      <c r="AB344" s="464">
        <f t="shared" si="26"/>
        <v>753.44</v>
      </c>
      <c r="AC344" s="140">
        <f>(AVERAGE(AB334:AB344))</f>
        <v>846.16727272727303</v>
      </c>
      <c r="AD344" s="172" t="e">
        <f>IF(AC344="","",IF(ipaDAY=11,AVERAGE(AB344:AB357),""))</f>
        <v>#REF!</v>
      </c>
      <c r="AE344" s="475">
        <f>SUM(AB334:AB344)</f>
        <v>9307.8400000000038</v>
      </c>
      <c r="AF344" s="45" t="s">
        <v>575</v>
      </c>
      <c r="AG344" s="369" t="e">
        <f>AG342+AG343</f>
        <v>#REF!</v>
      </c>
      <c r="AK344" s="276" t="s">
        <v>600</v>
      </c>
      <c r="AL344" s="276" t="s">
        <v>587</v>
      </c>
      <c r="AM344" s="276" t="s">
        <v>622</v>
      </c>
      <c r="AS344" s="59">
        <v>1</v>
      </c>
      <c r="AV344" s="453"/>
      <c r="AW344" s="455">
        <f>'Variable Perdeim Adjustment 25'!AB343</f>
        <v>736.22774592000007</v>
      </c>
      <c r="AX344" s="456">
        <f>'Variable Perdeim Adjustment 25'!AC343</f>
        <v>826.83515205818185</v>
      </c>
      <c r="AY344" s="457">
        <f>'Variable Perdeim Adjustment 25'!AE343</f>
        <v>9095.1866726400003</v>
      </c>
      <c r="BA344" s="459">
        <f t="shared" si="36"/>
        <v>17.21225407999998</v>
      </c>
      <c r="BB344" s="460">
        <f t="shared" si="36"/>
        <v>19.332120669091182</v>
      </c>
      <c r="BC344" s="461">
        <f>AE344-AY344</f>
        <v>212.65332736000346</v>
      </c>
      <c r="BD344" s="471">
        <f t="shared" si="35"/>
        <v>2.3378980451886279E-2</v>
      </c>
      <c r="BE344" s="474"/>
      <c r="BF344" s="474"/>
      <c r="BG344" s="474"/>
      <c r="BH344" s="474"/>
      <c r="BI344" s="474"/>
      <c r="BJ344" s="474"/>
    </row>
    <row r="345" spans="1:62" x14ac:dyDescent="0.25">
      <c r="A345" s="401">
        <f t="shared" si="33"/>
        <v>12</v>
      </c>
      <c r="B345" s="138">
        <f t="shared" si="12"/>
        <v>106.02</v>
      </c>
      <c r="C345" s="138" t="e">
        <f t="shared" si="27"/>
        <v>#REF!</v>
      </c>
      <c r="D345" s="138" t="e">
        <f t="shared" si="13"/>
        <v>#REF!</v>
      </c>
      <c r="E345" s="138"/>
      <c r="F345" s="138">
        <f t="shared" si="14"/>
        <v>100.1</v>
      </c>
      <c r="G345" s="138" t="e">
        <f t="shared" si="15"/>
        <v>#REF!</v>
      </c>
      <c r="H345" s="138" t="e">
        <f t="shared" si="16"/>
        <v>#REF!</v>
      </c>
      <c r="I345" s="138"/>
      <c r="J345" s="264">
        <f t="shared" si="17"/>
        <v>76.36</v>
      </c>
      <c r="K345" s="264" t="e">
        <f t="shared" si="18"/>
        <v>#REF!</v>
      </c>
      <c r="L345" s="264" t="e">
        <f t="shared" si="19"/>
        <v>#REF!</v>
      </c>
      <c r="M345" s="264"/>
      <c r="N345" s="264">
        <f t="shared" si="20"/>
        <v>194.04</v>
      </c>
      <c r="O345" s="138" t="e">
        <f t="shared" si="21"/>
        <v>#REF!</v>
      </c>
      <c r="P345" s="138" t="e">
        <f t="shared" si="22"/>
        <v>#REF!</v>
      </c>
      <c r="Q345" s="138"/>
      <c r="R345" s="264">
        <f t="shared" si="34"/>
        <v>173.29</v>
      </c>
      <c r="S345" s="264" t="e">
        <f t="shared" si="28"/>
        <v>#REF!</v>
      </c>
      <c r="T345" s="264" t="e">
        <f t="shared" si="29"/>
        <v>#REF!</v>
      </c>
      <c r="U345" s="264"/>
      <c r="V345" s="264">
        <f t="shared" si="23"/>
        <v>118.21</v>
      </c>
      <c r="W345" s="264" t="e">
        <f t="shared" si="30"/>
        <v>#REF!</v>
      </c>
      <c r="X345" s="264" t="e">
        <f t="shared" si="31"/>
        <v>#REF!</v>
      </c>
      <c r="Y345" s="264">
        <f t="shared" si="24"/>
        <v>552.20637999999997</v>
      </c>
      <c r="Z345" s="411">
        <f t="shared" si="25"/>
        <v>215.81362000000001</v>
      </c>
      <c r="AA345" s="139">
        <f t="shared" si="32"/>
        <v>768.02</v>
      </c>
      <c r="AB345" s="464">
        <f t="shared" si="26"/>
        <v>753.44</v>
      </c>
      <c r="AC345" s="140">
        <f>(AVERAGE(AB334:AB345))</f>
        <v>838.4400000000004</v>
      </c>
      <c r="AD345" s="172" t="e">
        <f>IF(AC345="","",IF(ipaDAY=12,AVERAGE(AB345:AB358),""))</f>
        <v>#REF!</v>
      </c>
      <c r="AE345" s="475">
        <f>SUM(AB334:AB345)</f>
        <v>10061.280000000004</v>
      </c>
      <c r="AK345" s="276" t="s">
        <v>601</v>
      </c>
      <c r="AL345" s="276" t="s">
        <v>588</v>
      </c>
      <c r="AM345" s="276" t="s">
        <v>623</v>
      </c>
      <c r="AS345" s="59">
        <v>1</v>
      </c>
      <c r="AV345" s="453"/>
      <c r="AW345" s="455">
        <f>'Variable Perdeim Adjustment 25'!AB344</f>
        <v>736.22774592000007</v>
      </c>
      <c r="AX345" s="456">
        <f>'Variable Perdeim Adjustment 25'!AC344</f>
        <v>819.28453488000002</v>
      </c>
      <c r="AY345" s="457">
        <f>'Variable Perdeim Adjustment 25'!AE344</f>
        <v>9831.4144185599998</v>
      </c>
      <c r="BA345" s="459">
        <f t="shared" si="36"/>
        <v>17.21225407999998</v>
      </c>
      <c r="BB345" s="460">
        <f t="shared" si="36"/>
        <v>19.155465120000372</v>
      </c>
      <c r="BC345" s="461">
        <f t="shared" si="37"/>
        <v>229.86558144000446</v>
      </c>
      <c r="BD345" s="471">
        <f t="shared" si="35"/>
        <v>2.3378980451886279E-2</v>
      </c>
      <c r="BE345" s="474"/>
      <c r="BF345" s="474"/>
      <c r="BG345" s="474"/>
      <c r="BH345" s="474"/>
      <c r="BI345" s="474"/>
      <c r="BJ345" s="474"/>
    </row>
    <row r="346" spans="1:62" x14ac:dyDescent="0.25">
      <c r="A346" s="401">
        <f t="shared" si="33"/>
        <v>13</v>
      </c>
      <c r="B346" s="138">
        <f t="shared" si="12"/>
        <v>106.02</v>
      </c>
      <c r="C346" s="138" t="e">
        <f t="shared" si="27"/>
        <v>#REF!</v>
      </c>
      <c r="D346" s="138" t="e">
        <f t="shared" si="13"/>
        <v>#REF!</v>
      </c>
      <c r="E346" s="138"/>
      <c r="F346" s="138">
        <f t="shared" si="14"/>
        <v>100.1</v>
      </c>
      <c r="G346" s="138" t="e">
        <f t="shared" si="15"/>
        <v>#REF!</v>
      </c>
      <c r="H346" s="138" t="e">
        <f t="shared" si="16"/>
        <v>#REF!</v>
      </c>
      <c r="I346" s="138"/>
      <c r="J346" s="264">
        <f t="shared" si="17"/>
        <v>76.36</v>
      </c>
      <c r="K346" s="264" t="e">
        <f t="shared" si="18"/>
        <v>#REF!</v>
      </c>
      <c r="L346" s="264" t="e">
        <f t="shared" si="19"/>
        <v>#REF!</v>
      </c>
      <c r="M346" s="264"/>
      <c r="N346" s="264">
        <f t="shared" si="20"/>
        <v>194.04</v>
      </c>
      <c r="O346" s="138" t="e">
        <f t="shared" si="21"/>
        <v>#REF!</v>
      </c>
      <c r="P346" s="138" t="e">
        <f t="shared" si="22"/>
        <v>#REF!</v>
      </c>
      <c r="Q346" s="138"/>
      <c r="R346" s="264">
        <f t="shared" si="34"/>
        <v>173.29</v>
      </c>
      <c r="S346" s="264" t="e">
        <f t="shared" si="28"/>
        <v>#REF!</v>
      </c>
      <c r="T346" s="264" t="e">
        <f t="shared" si="29"/>
        <v>#REF!</v>
      </c>
      <c r="U346" s="264"/>
      <c r="V346" s="264">
        <f t="shared" si="23"/>
        <v>118.21</v>
      </c>
      <c r="W346" s="264" t="e">
        <f t="shared" si="30"/>
        <v>#REF!</v>
      </c>
      <c r="X346" s="264" t="e">
        <f t="shared" si="31"/>
        <v>#REF!</v>
      </c>
      <c r="Y346" s="264">
        <f t="shared" si="24"/>
        <v>552.20637999999997</v>
      </c>
      <c r="Z346" s="411">
        <f t="shared" si="25"/>
        <v>215.81362000000001</v>
      </c>
      <c r="AA346" s="139">
        <f t="shared" si="32"/>
        <v>768.02</v>
      </c>
      <c r="AB346" s="464">
        <f t="shared" si="26"/>
        <v>753.44</v>
      </c>
      <c r="AC346" s="140">
        <f>(AVERAGE(AB334:AB346))</f>
        <v>831.90153846153885</v>
      </c>
      <c r="AD346" s="172" t="e">
        <f>IF(AC346="","",IF(ipaDAY=13,AVERAGE(AB346:AB359),""))</f>
        <v>#REF!</v>
      </c>
      <c r="AE346" s="475">
        <f>SUM(AB334:AB346)</f>
        <v>10814.720000000005</v>
      </c>
      <c r="AK346" s="276" t="s">
        <v>602</v>
      </c>
      <c r="AM346" s="276" t="s">
        <v>624</v>
      </c>
      <c r="AS346" s="59">
        <v>1</v>
      </c>
      <c r="AV346" s="453"/>
      <c r="AW346" s="455">
        <f>'Variable Perdeim Adjustment 25'!AB345</f>
        <v>736.22774592000007</v>
      </c>
      <c r="AX346" s="456">
        <f>'Variable Perdeim Adjustment 25'!AC345</f>
        <v>812.89555111384607</v>
      </c>
      <c r="AY346" s="457">
        <f>'Variable Perdeim Adjustment 25'!AE345</f>
        <v>10567.642164479999</v>
      </c>
      <c r="BA346" s="459">
        <f t="shared" si="36"/>
        <v>17.21225407999998</v>
      </c>
      <c r="BB346" s="460">
        <f t="shared" si="36"/>
        <v>19.005987347692781</v>
      </c>
      <c r="BC346" s="461">
        <f t="shared" si="37"/>
        <v>247.07783552000546</v>
      </c>
      <c r="BD346" s="471">
        <f t="shared" si="35"/>
        <v>2.3378980451886279E-2</v>
      </c>
      <c r="BE346" s="474"/>
      <c r="BF346" s="474"/>
      <c r="BG346" s="474"/>
      <c r="BH346" s="474"/>
      <c r="BI346" s="474"/>
      <c r="BJ346" s="474"/>
    </row>
    <row r="347" spans="1:62" x14ac:dyDescent="0.25">
      <c r="A347" s="401">
        <f t="shared" si="33"/>
        <v>14</v>
      </c>
      <c r="B347" s="138">
        <f t="shared" si="12"/>
        <v>106.02</v>
      </c>
      <c r="C347" s="138" t="e">
        <f t="shared" si="27"/>
        <v>#REF!</v>
      </c>
      <c r="D347" s="138" t="e">
        <f t="shared" si="13"/>
        <v>#REF!</v>
      </c>
      <c r="E347" s="138"/>
      <c r="F347" s="138">
        <f t="shared" si="14"/>
        <v>100.1</v>
      </c>
      <c r="G347" s="138" t="e">
        <f t="shared" si="15"/>
        <v>#REF!</v>
      </c>
      <c r="H347" s="138" t="e">
        <f t="shared" si="16"/>
        <v>#REF!</v>
      </c>
      <c r="I347" s="138"/>
      <c r="J347" s="264">
        <f t="shared" si="17"/>
        <v>76.36</v>
      </c>
      <c r="K347" s="264" t="e">
        <f t="shared" si="18"/>
        <v>#REF!</v>
      </c>
      <c r="L347" s="264" t="e">
        <f t="shared" si="19"/>
        <v>#REF!</v>
      </c>
      <c r="M347" s="264"/>
      <c r="N347" s="264">
        <f t="shared" si="20"/>
        <v>194.04</v>
      </c>
      <c r="O347" s="138" t="e">
        <f t="shared" si="21"/>
        <v>#REF!</v>
      </c>
      <c r="P347" s="138" t="e">
        <f t="shared" si="22"/>
        <v>#REF!</v>
      </c>
      <c r="Q347" s="138"/>
      <c r="R347" s="264">
        <f t="shared" si="34"/>
        <v>173.29</v>
      </c>
      <c r="S347" s="264" t="e">
        <f t="shared" si="28"/>
        <v>#REF!</v>
      </c>
      <c r="T347" s="264" t="e">
        <f t="shared" si="29"/>
        <v>#REF!</v>
      </c>
      <c r="U347" s="264"/>
      <c r="V347" s="264">
        <f t="shared" si="23"/>
        <v>118.21</v>
      </c>
      <c r="W347" s="264" t="e">
        <f t="shared" si="30"/>
        <v>#REF!</v>
      </c>
      <c r="X347" s="264" t="e">
        <f t="shared" si="31"/>
        <v>#REF!</v>
      </c>
      <c r="Y347" s="264">
        <f t="shared" si="24"/>
        <v>552.20637999999997</v>
      </c>
      <c r="Z347" s="411">
        <f t="shared" si="25"/>
        <v>215.81362000000001</v>
      </c>
      <c r="AA347" s="139">
        <f t="shared" si="32"/>
        <v>768.02</v>
      </c>
      <c r="AB347" s="464">
        <f t="shared" si="26"/>
        <v>753.44</v>
      </c>
      <c r="AC347" s="140">
        <f>(AVERAGE(AB334:AB347))</f>
        <v>826.29714285714329</v>
      </c>
      <c r="AD347" s="172" t="e">
        <f>IF(AC347="","",IF(ipaDAY=13,AVERAGE(AB347:AB360),""))</f>
        <v>#REF!</v>
      </c>
      <c r="AE347" s="475">
        <f>SUM(AB334:AB347)</f>
        <v>11568.160000000005</v>
      </c>
      <c r="AF347" s="173"/>
      <c r="AG347" s="417">
        <f>V334/SUM(B337,F337,J337,N337,R337)</f>
        <v>0.18191471353164773</v>
      </c>
      <c r="AK347" s="276" t="s">
        <v>603</v>
      </c>
      <c r="AM347" s="276" t="s">
        <v>625</v>
      </c>
      <c r="AS347" s="59">
        <v>1</v>
      </c>
      <c r="AV347" s="453"/>
      <c r="AW347" s="455">
        <f>'Variable Perdeim Adjustment 25'!AB346</f>
        <v>736.22774592000007</v>
      </c>
      <c r="AX347" s="456">
        <f>'Variable Perdeim Adjustment 25'!AC346</f>
        <v>807.41927931428563</v>
      </c>
      <c r="AY347" s="457">
        <f>'Variable Perdeim Adjustment 25'!AE346</f>
        <v>11303.869910399999</v>
      </c>
      <c r="BA347" s="459">
        <f t="shared" si="36"/>
        <v>17.21225407999998</v>
      </c>
      <c r="BB347" s="460">
        <f t="shared" si="36"/>
        <v>18.877863542857654</v>
      </c>
      <c r="BC347" s="461">
        <f t="shared" si="37"/>
        <v>264.29008960000647</v>
      </c>
      <c r="BD347" s="471">
        <f t="shared" si="35"/>
        <v>2.3378980451886279E-2</v>
      </c>
      <c r="BE347" s="474"/>
      <c r="BF347" s="474"/>
      <c r="BG347" s="474"/>
      <c r="BH347" s="474"/>
      <c r="BI347" s="474"/>
      <c r="BJ347" s="474"/>
    </row>
    <row r="348" spans="1:62" x14ac:dyDescent="0.25">
      <c r="A348" s="401">
        <f t="shared" si="33"/>
        <v>15</v>
      </c>
      <c r="B348" s="138">
        <f t="shared" si="12"/>
        <v>106.02</v>
      </c>
      <c r="C348" s="138" t="e">
        <f t="shared" si="27"/>
        <v>#REF!</v>
      </c>
      <c r="D348" s="138" t="e">
        <f t="shared" si="13"/>
        <v>#REF!</v>
      </c>
      <c r="E348" s="138"/>
      <c r="F348" s="138">
        <f t="shared" si="14"/>
        <v>100.1</v>
      </c>
      <c r="G348" s="138" t="e">
        <f t="shared" si="15"/>
        <v>#REF!</v>
      </c>
      <c r="H348" s="138" t="e">
        <f t="shared" si="16"/>
        <v>#REF!</v>
      </c>
      <c r="I348" s="138"/>
      <c r="J348" s="264">
        <f t="shared" si="17"/>
        <v>76.36</v>
      </c>
      <c r="K348" s="264" t="e">
        <f t="shared" si="18"/>
        <v>#REF!</v>
      </c>
      <c r="L348" s="264" t="e">
        <f t="shared" si="19"/>
        <v>#REF!</v>
      </c>
      <c r="M348" s="264"/>
      <c r="N348" s="264">
        <f t="shared" si="20"/>
        <v>194.04</v>
      </c>
      <c r="O348" s="138" t="e">
        <f t="shared" si="21"/>
        <v>#REF!</v>
      </c>
      <c r="P348" s="138" t="e">
        <f t="shared" si="22"/>
        <v>#REF!</v>
      </c>
      <c r="Q348" s="138"/>
      <c r="R348" s="264">
        <f t="shared" si="34"/>
        <v>173.29</v>
      </c>
      <c r="S348" s="264" t="e">
        <f t="shared" si="28"/>
        <v>#REF!</v>
      </c>
      <c r="T348" s="264" t="e">
        <f t="shared" si="29"/>
        <v>#REF!</v>
      </c>
      <c r="U348" s="264"/>
      <c r="V348" s="264">
        <f t="shared" si="23"/>
        <v>118.21</v>
      </c>
      <c r="W348" s="264" t="e">
        <f t="shared" si="30"/>
        <v>#REF!</v>
      </c>
      <c r="X348" s="264" t="e">
        <f t="shared" si="31"/>
        <v>#REF!</v>
      </c>
      <c r="Y348" s="264">
        <f t="shared" si="24"/>
        <v>552.20637999999997</v>
      </c>
      <c r="Z348" s="411">
        <f t="shared" si="25"/>
        <v>215.81362000000001</v>
      </c>
      <c r="AA348" s="139">
        <f t="shared" si="32"/>
        <v>768.02</v>
      </c>
      <c r="AB348" s="464">
        <f t="shared" si="26"/>
        <v>753.44</v>
      </c>
      <c r="AC348" s="140">
        <f>(AVERAGE(AB334:AB348))</f>
        <v>821.4400000000004</v>
      </c>
      <c r="AD348" s="172" t="e">
        <f>IF(AC348="","",IF(ipaDAY=15,AVERAGE(AB348:AB361),""))</f>
        <v>#REF!</v>
      </c>
      <c r="AE348" s="475">
        <f>SUM(AB334:AB348)</f>
        <v>12321.600000000006</v>
      </c>
      <c r="AK348" s="276" t="s">
        <v>604</v>
      </c>
      <c r="AM348" s="276" t="s">
        <v>626</v>
      </c>
      <c r="AS348" s="59">
        <v>1</v>
      </c>
      <c r="AV348" s="453"/>
      <c r="AW348" s="455">
        <f>'Variable Perdeim Adjustment 25'!AB347</f>
        <v>736.22774592000007</v>
      </c>
      <c r="AX348" s="456">
        <f>'Variable Perdeim Adjustment 25'!AC347</f>
        <v>802.67317708799987</v>
      </c>
      <c r="AY348" s="457">
        <f>'Variable Perdeim Adjustment 25'!AE347</f>
        <v>12040.097656319998</v>
      </c>
      <c r="BA348" s="459">
        <f t="shared" si="36"/>
        <v>17.21225407999998</v>
      </c>
      <c r="BB348" s="460">
        <f t="shared" si="36"/>
        <v>18.766822912000521</v>
      </c>
      <c r="BC348" s="461">
        <f t="shared" si="37"/>
        <v>281.50234368000747</v>
      </c>
      <c r="BD348" s="471">
        <f t="shared" si="35"/>
        <v>2.3378980451886279E-2</v>
      </c>
      <c r="BE348" s="474"/>
      <c r="BF348" s="474"/>
      <c r="BG348" s="474"/>
      <c r="BH348" s="474"/>
      <c r="BI348" s="474"/>
      <c r="BJ348" s="474"/>
    </row>
    <row r="349" spans="1:62" x14ac:dyDescent="0.25">
      <c r="A349" s="401">
        <f t="shared" si="33"/>
        <v>16</v>
      </c>
      <c r="B349" s="138">
        <f t="shared" si="12"/>
        <v>106.02</v>
      </c>
      <c r="C349" s="138" t="e">
        <f t="shared" si="27"/>
        <v>#REF!</v>
      </c>
      <c r="D349" s="138" t="e">
        <f t="shared" si="13"/>
        <v>#REF!</v>
      </c>
      <c r="E349" s="138"/>
      <c r="F349" s="138">
        <f t="shared" si="14"/>
        <v>100.1</v>
      </c>
      <c r="G349" s="138" t="e">
        <f t="shared" si="15"/>
        <v>#REF!</v>
      </c>
      <c r="H349" s="138" t="e">
        <f t="shared" si="16"/>
        <v>#REF!</v>
      </c>
      <c r="I349" s="138"/>
      <c r="J349" s="264">
        <f t="shared" si="17"/>
        <v>76.36</v>
      </c>
      <c r="K349" s="264" t="e">
        <f t="shared" si="18"/>
        <v>#REF!</v>
      </c>
      <c r="L349" s="264" t="e">
        <f t="shared" si="19"/>
        <v>#REF!</v>
      </c>
      <c r="M349" s="264"/>
      <c r="N349" s="264">
        <f t="shared" si="20"/>
        <v>194.04</v>
      </c>
      <c r="O349" s="138" t="e">
        <f t="shared" si="21"/>
        <v>#REF!</v>
      </c>
      <c r="P349" s="138" t="e">
        <f t="shared" si="22"/>
        <v>#REF!</v>
      </c>
      <c r="Q349" s="138"/>
      <c r="R349" s="264">
        <f t="shared" si="34"/>
        <v>173.29</v>
      </c>
      <c r="S349" s="264" t="e">
        <f t="shared" si="28"/>
        <v>#REF!</v>
      </c>
      <c r="T349" s="264" t="e">
        <f t="shared" si="29"/>
        <v>#REF!</v>
      </c>
      <c r="U349" s="264"/>
      <c r="V349" s="264">
        <f t="shared" si="23"/>
        <v>118.21</v>
      </c>
      <c r="W349" s="264" t="e">
        <f t="shared" si="30"/>
        <v>#REF!</v>
      </c>
      <c r="X349" s="264" t="e">
        <f t="shared" si="31"/>
        <v>#REF!</v>
      </c>
      <c r="Y349" s="264">
        <f t="shared" si="24"/>
        <v>552.20637999999997</v>
      </c>
      <c r="Z349" s="411">
        <f t="shared" si="25"/>
        <v>215.81362000000001</v>
      </c>
      <c r="AA349" s="139">
        <f t="shared" si="32"/>
        <v>768.02</v>
      </c>
      <c r="AB349" s="464">
        <f t="shared" si="26"/>
        <v>753.44</v>
      </c>
      <c r="AC349" s="140">
        <f>(AVERAGE(AB334:AB349))</f>
        <v>817.1900000000004</v>
      </c>
      <c r="AD349" s="172" t="e">
        <f>IF(AC349="","",IF(ipaDAY=16,AVERAGE(AB349:AB362),""))</f>
        <v>#REF!</v>
      </c>
      <c r="AE349" s="475">
        <f>SUM(AB334:AB349)</f>
        <v>13075.040000000006</v>
      </c>
      <c r="AK349" s="276" t="s">
        <v>605</v>
      </c>
      <c r="AM349" s="276" t="s">
        <v>627</v>
      </c>
      <c r="AS349" s="59">
        <v>1</v>
      </c>
      <c r="AV349" s="453"/>
      <c r="AW349" s="455">
        <f>'Variable Perdeim Adjustment 25'!AB348</f>
        <v>736.22774592000007</v>
      </c>
      <c r="AX349" s="456">
        <f>'Variable Perdeim Adjustment 25'!AC348</f>
        <v>798.52033763999987</v>
      </c>
      <c r="AY349" s="457">
        <f>'Variable Perdeim Adjustment 25'!AE348</f>
        <v>12776.325402239998</v>
      </c>
      <c r="BA349" s="459">
        <f t="shared" si="36"/>
        <v>17.21225407999998</v>
      </c>
      <c r="BB349" s="460">
        <f t="shared" si="36"/>
        <v>18.66966236000053</v>
      </c>
      <c r="BC349" s="461">
        <f>AE349-AY349</f>
        <v>298.71459776000847</v>
      </c>
      <c r="BD349" s="471">
        <f t="shared" si="35"/>
        <v>2.3378980451886279E-2</v>
      </c>
      <c r="BE349" s="474"/>
      <c r="BF349" s="474"/>
      <c r="BG349" s="474"/>
      <c r="BH349" s="474"/>
      <c r="BI349" s="474"/>
      <c r="BJ349" s="474"/>
    </row>
    <row r="350" spans="1:62" x14ac:dyDescent="0.25">
      <c r="A350" s="137">
        <f t="shared" si="33"/>
        <v>17</v>
      </c>
      <c r="B350" s="138">
        <f t="shared" si="12"/>
        <v>106.02</v>
      </c>
      <c r="C350" s="138" t="e">
        <f t="shared" si="27"/>
        <v>#REF!</v>
      </c>
      <c r="D350" s="138" t="e">
        <f t="shared" si="13"/>
        <v>#REF!</v>
      </c>
      <c r="E350" s="138"/>
      <c r="F350" s="138">
        <f t="shared" si="14"/>
        <v>100.1</v>
      </c>
      <c r="G350" s="138" t="e">
        <f t="shared" si="15"/>
        <v>#REF!</v>
      </c>
      <c r="H350" s="138" t="e">
        <f t="shared" si="16"/>
        <v>#REF!</v>
      </c>
      <c r="I350" s="138"/>
      <c r="J350" s="264">
        <f t="shared" si="17"/>
        <v>76.36</v>
      </c>
      <c r="K350" s="264" t="e">
        <f t="shared" si="18"/>
        <v>#REF!</v>
      </c>
      <c r="L350" s="264" t="e">
        <f t="shared" si="19"/>
        <v>#REF!</v>
      </c>
      <c r="M350" s="264"/>
      <c r="N350" s="264">
        <f t="shared" si="20"/>
        <v>194.04</v>
      </c>
      <c r="O350" s="138" t="e">
        <f t="shared" si="21"/>
        <v>#REF!</v>
      </c>
      <c r="P350" s="138" t="e">
        <f t="shared" si="22"/>
        <v>#REF!</v>
      </c>
      <c r="Q350" s="138"/>
      <c r="R350" s="264">
        <f t="shared" si="34"/>
        <v>173.29</v>
      </c>
      <c r="S350" s="264" t="e">
        <f t="shared" si="28"/>
        <v>#REF!</v>
      </c>
      <c r="T350" s="264" t="e">
        <f t="shared" si="29"/>
        <v>#REF!</v>
      </c>
      <c r="U350" s="264"/>
      <c r="V350" s="264">
        <f t="shared" si="23"/>
        <v>118.21</v>
      </c>
      <c r="W350" s="264" t="e">
        <f t="shared" si="30"/>
        <v>#REF!</v>
      </c>
      <c r="X350" s="264" t="e">
        <f t="shared" si="31"/>
        <v>#REF!</v>
      </c>
      <c r="Y350" s="264">
        <f t="shared" si="24"/>
        <v>552.20637999999997</v>
      </c>
      <c r="Z350" s="411">
        <f t="shared" si="25"/>
        <v>215.81362000000001</v>
      </c>
      <c r="AA350" s="139">
        <f t="shared" si="32"/>
        <v>768.02</v>
      </c>
      <c r="AB350" s="464">
        <f t="shared" si="26"/>
        <v>753.44</v>
      </c>
      <c r="AC350" s="140">
        <f>(AVERAGE(AB334:AB350))</f>
        <v>813.4400000000004</v>
      </c>
      <c r="AD350" s="172" t="e">
        <f>IF(AC350="","",IF(ipaDAY=17,AVERAGE(AB350:AB363),""))</f>
        <v>#REF!</v>
      </c>
      <c r="AE350" s="475">
        <f>SUM(AB334:AB350)</f>
        <v>13828.480000000007</v>
      </c>
      <c r="AM350" s="276" t="s">
        <v>628</v>
      </c>
      <c r="AS350" s="59">
        <v>1</v>
      </c>
      <c r="AV350" s="453"/>
      <c r="AW350" s="455">
        <f>'Variable Perdeim Adjustment 25'!AB349</f>
        <v>736.22774592000007</v>
      </c>
      <c r="AX350" s="456">
        <f>'Variable Perdeim Adjustment 25'!AC349</f>
        <v>794.85606753882337</v>
      </c>
      <c r="AY350" s="457">
        <f>'Variable Perdeim Adjustment 25'!AE349</f>
        <v>13512.553148159997</v>
      </c>
      <c r="BA350" s="459">
        <f t="shared" si="36"/>
        <v>17.21225407999998</v>
      </c>
      <c r="BB350" s="460">
        <f t="shared" si="36"/>
        <v>18.583932461177028</v>
      </c>
      <c r="BC350" s="461">
        <f t="shared" si="37"/>
        <v>315.92685184000948</v>
      </c>
      <c r="BD350" s="471">
        <f t="shared" si="35"/>
        <v>2.3378980451886279E-2</v>
      </c>
      <c r="BE350" s="474"/>
      <c r="BF350" s="474"/>
      <c r="BG350" s="474"/>
      <c r="BH350" s="474"/>
      <c r="BI350" s="474"/>
      <c r="BJ350" s="474"/>
    </row>
    <row r="351" spans="1:62" x14ac:dyDescent="0.25">
      <c r="A351" s="137">
        <f t="shared" si="33"/>
        <v>18</v>
      </c>
      <c r="B351" s="138">
        <f t="shared" si="12"/>
        <v>106.02</v>
      </c>
      <c r="C351" s="138" t="e">
        <f t="shared" si="27"/>
        <v>#REF!</v>
      </c>
      <c r="D351" s="138" t="e">
        <f t="shared" si="13"/>
        <v>#REF!</v>
      </c>
      <c r="E351" s="138"/>
      <c r="F351" s="138">
        <f t="shared" si="14"/>
        <v>100.1</v>
      </c>
      <c r="G351" s="138" t="e">
        <f t="shared" si="15"/>
        <v>#REF!</v>
      </c>
      <c r="H351" s="138" t="e">
        <f t="shared" si="16"/>
        <v>#REF!</v>
      </c>
      <c r="I351" s="138"/>
      <c r="J351" s="264">
        <f t="shared" si="17"/>
        <v>76.36</v>
      </c>
      <c r="K351" s="264" t="e">
        <f t="shared" si="18"/>
        <v>#REF!</v>
      </c>
      <c r="L351" s="264" t="e">
        <f t="shared" si="19"/>
        <v>#REF!</v>
      </c>
      <c r="M351" s="264"/>
      <c r="N351" s="264">
        <f t="shared" si="20"/>
        <v>194.04</v>
      </c>
      <c r="O351" s="138" t="e">
        <f t="shared" si="21"/>
        <v>#REF!</v>
      </c>
      <c r="P351" s="138" t="e">
        <f t="shared" si="22"/>
        <v>#REF!</v>
      </c>
      <c r="Q351" s="138"/>
      <c r="R351" s="264">
        <f t="shared" si="34"/>
        <v>173.29</v>
      </c>
      <c r="S351" s="264" t="e">
        <f t="shared" si="28"/>
        <v>#REF!</v>
      </c>
      <c r="T351" s="264" t="e">
        <f t="shared" si="29"/>
        <v>#REF!</v>
      </c>
      <c r="U351" s="264"/>
      <c r="V351" s="264">
        <f t="shared" si="23"/>
        <v>118.21</v>
      </c>
      <c r="W351" s="264" t="e">
        <f t="shared" si="30"/>
        <v>#REF!</v>
      </c>
      <c r="X351" s="264" t="e">
        <f t="shared" si="31"/>
        <v>#REF!</v>
      </c>
      <c r="Y351" s="264">
        <f t="shared" si="24"/>
        <v>552.20637999999997</v>
      </c>
      <c r="Z351" s="411">
        <f t="shared" si="25"/>
        <v>215.81362000000001</v>
      </c>
      <c r="AA351" s="139">
        <f t="shared" si="32"/>
        <v>768.02</v>
      </c>
      <c r="AB351" s="464">
        <f t="shared" si="26"/>
        <v>753.44</v>
      </c>
      <c r="AC351" s="140">
        <f>(AVERAGE(AB334:AB351))</f>
        <v>810.10666666666702</v>
      </c>
      <c r="AD351" s="172" t="e">
        <f>IF(AC351="","",IF(ipaDAY=18,AVERAGE(AB351:AB364),""))</f>
        <v>#REF!</v>
      </c>
      <c r="AE351" s="475">
        <f>SUM(AB334:AB351)</f>
        <v>14581.920000000007</v>
      </c>
      <c r="AM351" s="276" t="s">
        <v>629</v>
      </c>
      <c r="AS351" s="59">
        <v>1</v>
      </c>
      <c r="AV351" s="453"/>
      <c r="AW351" s="455">
        <f>'Variable Perdeim Adjustment 25'!AB350</f>
        <v>736.22774592000007</v>
      </c>
      <c r="AX351" s="456">
        <f>'Variable Perdeim Adjustment 25'!AC350</f>
        <v>791.59893855999985</v>
      </c>
      <c r="AY351" s="457">
        <f>'Variable Perdeim Adjustment 25'!AE350</f>
        <v>14248.780894079997</v>
      </c>
      <c r="BA351" s="459">
        <f t="shared" si="36"/>
        <v>17.21225407999998</v>
      </c>
      <c r="BB351" s="460">
        <f t="shared" si="36"/>
        <v>18.507728106667173</v>
      </c>
      <c r="BC351" s="461">
        <f t="shared" si="37"/>
        <v>333.13910592001048</v>
      </c>
      <c r="BD351" s="471">
        <f t="shared" si="35"/>
        <v>2.3378980451886279E-2</v>
      </c>
      <c r="BE351" s="474"/>
      <c r="BF351" s="474"/>
      <c r="BG351" s="474"/>
      <c r="BH351" s="474"/>
      <c r="BI351" s="474"/>
      <c r="BJ351" s="474"/>
    </row>
    <row r="352" spans="1:62" x14ac:dyDescent="0.25">
      <c r="A352" s="137">
        <f t="shared" si="33"/>
        <v>19</v>
      </c>
      <c r="B352" s="138">
        <f t="shared" si="12"/>
        <v>106.02</v>
      </c>
      <c r="C352" s="138" t="e">
        <f t="shared" si="27"/>
        <v>#REF!</v>
      </c>
      <c r="D352" s="138" t="e">
        <f t="shared" si="13"/>
        <v>#REF!</v>
      </c>
      <c r="E352" s="138"/>
      <c r="F352" s="138">
        <f t="shared" si="14"/>
        <v>100.1</v>
      </c>
      <c r="G352" s="138" t="e">
        <f t="shared" si="15"/>
        <v>#REF!</v>
      </c>
      <c r="H352" s="138" t="e">
        <f t="shared" si="16"/>
        <v>#REF!</v>
      </c>
      <c r="I352" s="138"/>
      <c r="J352" s="264">
        <f t="shared" si="17"/>
        <v>76.36</v>
      </c>
      <c r="K352" s="264" t="e">
        <f t="shared" si="18"/>
        <v>#REF!</v>
      </c>
      <c r="L352" s="264" t="e">
        <f t="shared" si="19"/>
        <v>#REF!</v>
      </c>
      <c r="M352" s="264"/>
      <c r="N352" s="264">
        <f t="shared" si="20"/>
        <v>194.04</v>
      </c>
      <c r="O352" s="138" t="e">
        <f t="shared" si="21"/>
        <v>#REF!</v>
      </c>
      <c r="P352" s="138" t="e">
        <f t="shared" si="22"/>
        <v>#REF!</v>
      </c>
      <c r="Q352" s="138"/>
      <c r="R352" s="264">
        <f t="shared" si="34"/>
        <v>173.29</v>
      </c>
      <c r="S352" s="264" t="e">
        <f t="shared" si="28"/>
        <v>#REF!</v>
      </c>
      <c r="T352" s="264" t="e">
        <f t="shared" si="29"/>
        <v>#REF!</v>
      </c>
      <c r="U352" s="264"/>
      <c r="V352" s="264">
        <f t="shared" si="23"/>
        <v>118.21</v>
      </c>
      <c r="W352" s="264" t="e">
        <f t="shared" si="30"/>
        <v>#REF!</v>
      </c>
      <c r="X352" s="264" t="e">
        <f t="shared" si="31"/>
        <v>#REF!</v>
      </c>
      <c r="Y352" s="264">
        <f t="shared" si="24"/>
        <v>552.20637999999997</v>
      </c>
      <c r="Z352" s="411">
        <f t="shared" si="25"/>
        <v>215.81362000000001</v>
      </c>
      <c r="AA352" s="139">
        <f t="shared" si="32"/>
        <v>768.02</v>
      </c>
      <c r="AB352" s="464">
        <f t="shared" si="26"/>
        <v>753.44</v>
      </c>
      <c r="AC352" s="140">
        <f>(AVERAGE(AB334:AB352))</f>
        <v>807.12421052631623</v>
      </c>
      <c r="AD352" s="172" t="e">
        <f>IF(AC352="","",IF(ipaDAY=19,AVERAGE(AB352:AB365),""))</f>
        <v>#REF!</v>
      </c>
      <c r="AE352" s="475">
        <f>SUM(AB334:AB352)</f>
        <v>15335.360000000008</v>
      </c>
      <c r="AF352" s="173"/>
      <c r="AM352" s="276" t="s">
        <v>630</v>
      </c>
      <c r="AS352" s="59">
        <v>1</v>
      </c>
      <c r="AV352" s="453"/>
      <c r="AW352" s="455">
        <f>'Variable Perdeim Adjustment 25'!AB351</f>
        <v>736.22774592000007</v>
      </c>
      <c r="AX352" s="456">
        <f>'Variable Perdeim Adjustment 25'!AC351</f>
        <v>788.68466526315774</v>
      </c>
      <c r="AY352" s="457">
        <f>'Variable Perdeim Adjustment 25'!AE351</f>
        <v>14985.008639999996</v>
      </c>
      <c r="BA352" s="459">
        <f t="shared" si="36"/>
        <v>17.21225407999998</v>
      </c>
      <c r="BB352" s="460">
        <f t="shared" si="36"/>
        <v>18.439545263158493</v>
      </c>
      <c r="BC352" s="461">
        <f t="shared" si="37"/>
        <v>350.35136000001148</v>
      </c>
      <c r="BD352" s="471">
        <f t="shared" si="35"/>
        <v>2.3378980451886279E-2</v>
      </c>
      <c r="BE352" s="474"/>
      <c r="BF352" s="474"/>
      <c r="BG352" s="474"/>
      <c r="BH352" s="474"/>
      <c r="BI352" s="474"/>
      <c r="BJ352" s="474"/>
    </row>
    <row r="353" spans="1:62" x14ac:dyDescent="0.25">
      <c r="A353" s="137">
        <f t="shared" si="33"/>
        <v>20</v>
      </c>
      <c r="B353" s="138">
        <f t="shared" si="12"/>
        <v>106.02</v>
      </c>
      <c r="C353" s="138" t="e">
        <f t="shared" si="27"/>
        <v>#REF!</v>
      </c>
      <c r="D353" s="138" t="e">
        <f t="shared" si="13"/>
        <v>#REF!</v>
      </c>
      <c r="E353" s="138"/>
      <c r="F353" s="138">
        <f t="shared" si="14"/>
        <v>100.1</v>
      </c>
      <c r="G353" s="138" t="e">
        <f t="shared" si="15"/>
        <v>#REF!</v>
      </c>
      <c r="H353" s="138" t="e">
        <f t="shared" si="16"/>
        <v>#REF!</v>
      </c>
      <c r="I353" s="138"/>
      <c r="J353" s="264">
        <f t="shared" si="17"/>
        <v>76.36</v>
      </c>
      <c r="K353" s="264" t="e">
        <f t="shared" si="18"/>
        <v>#REF!</v>
      </c>
      <c r="L353" s="264" t="e">
        <f t="shared" si="19"/>
        <v>#REF!</v>
      </c>
      <c r="M353" s="264"/>
      <c r="N353" s="264">
        <f t="shared" si="20"/>
        <v>194.04</v>
      </c>
      <c r="O353" s="138" t="e">
        <f t="shared" si="21"/>
        <v>#REF!</v>
      </c>
      <c r="P353" s="138" t="e">
        <f t="shared" si="22"/>
        <v>#REF!</v>
      </c>
      <c r="Q353" s="138"/>
      <c r="R353" s="264">
        <f t="shared" si="34"/>
        <v>173.29</v>
      </c>
      <c r="S353" s="138" t="e">
        <f t="shared" si="28"/>
        <v>#REF!</v>
      </c>
      <c r="T353" s="138" t="e">
        <f t="shared" si="29"/>
        <v>#REF!</v>
      </c>
      <c r="U353" s="138"/>
      <c r="V353" s="264">
        <f t="shared" si="23"/>
        <v>118.21</v>
      </c>
      <c r="W353" s="138" t="e">
        <f t="shared" si="30"/>
        <v>#REF!</v>
      </c>
      <c r="X353" s="138" t="e">
        <f t="shared" si="31"/>
        <v>#REF!</v>
      </c>
      <c r="Y353" s="264">
        <f t="shared" si="24"/>
        <v>552.20637999999997</v>
      </c>
      <c r="Z353" s="411">
        <f t="shared" si="25"/>
        <v>215.81362000000001</v>
      </c>
      <c r="AA353" s="139">
        <f t="shared" si="32"/>
        <v>768.02</v>
      </c>
      <c r="AB353" s="464">
        <f t="shared" si="26"/>
        <v>753.44</v>
      </c>
      <c r="AC353" s="140">
        <f>(AVERAGE(AB334:AB353))</f>
        <v>804.4400000000004</v>
      </c>
      <c r="AD353" s="172" t="e">
        <f>IF(AC353="","",IF(ipaDAY=20,AVERAGE(AB353:AB366),""))</f>
        <v>#REF!</v>
      </c>
      <c r="AE353" s="475">
        <f>SUM(AB334:AB353)</f>
        <v>16088.800000000008</v>
      </c>
      <c r="AF353" s="173">
        <f>'[11]Variable Perdeim Adjustment 23'!$AE$352-AE353</f>
        <v>-2421.6300000000065</v>
      </c>
      <c r="AM353" s="276" t="s">
        <v>631</v>
      </c>
      <c r="AS353" s="59">
        <v>1</v>
      </c>
      <c r="AT353" s="369"/>
      <c r="AV353" s="453"/>
      <c r="AW353" s="455">
        <f>'Variable Perdeim Adjustment 25'!AB352</f>
        <v>736.22774592000007</v>
      </c>
      <c r="AX353" s="456">
        <f>'Variable Perdeim Adjustment 25'!AC352</f>
        <v>786.06181929599984</v>
      </c>
      <c r="AY353" s="457">
        <f>'Variable Perdeim Adjustment 25'!AE352</f>
        <v>15721.236385919996</v>
      </c>
      <c r="BA353" s="459">
        <f t="shared" si="36"/>
        <v>17.21225407999998</v>
      </c>
      <c r="BB353" s="460">
        <f t="shared" si="36"/>
        <v>18.378180704000556</v>
      </c>
      <c r="BC353" s="461">
        <f>AE353-AY353</f>
        <v>367.56361408001248</v>
      </c>
      <c r="BD353" s="471">
        <f t="shared" si="35"/>
        <v>2.3378980451886279E-2</v>
      </c>
      <c r="BE353" s="474"/>
      <c r="BF353" s="474"/>
      <c r="BG353" s="474"/>
      <c r="BH353" s="474"/>
      <c r="BI353" s="474"/>
      <c r="BJ353" s="474"/>
    </row>
    <row r="354" spans="1:62" x14ac:dyDescent="0.25">
      <c r="A354" s="137">
        <f t="shared" si="33"/>
        <v>21</v>
      </c>
      <c r="B354" s="247">
        <f t="shared" si="12"/>
        <v>103.89959999999999</v>
      </c>
      <c r="C354" s="247" t="e">
        <f t="shared" si="27"/>
        <v>#REF!</v>
      </c>
      <c r="D354" s="247" t="e">
        <f t="shared" si="13"/>
        <v>#REF!</v>
      </c>
      <c r="E354" s="247"/>
      <c r="F354" s="247">
        <f t="shared" si="14"/>
        <v>98.097999999999999</v>
      </c>
      <c r="G354" s="138" t="e">
        <f t="shared" si="15"/>
        <v>#REF!</v>
      </c>
      <c r="H354" s="138" t="e">
        <f t="shared" si="16"/>
        <v>#REF!</v>
      </c>
      <c r="I354" s="138"/>
      <c r="J354" s="264">
        <f t="shared" si="17"/>
        <v>76.36</v>
      </c>
      <c r="K354" s="138" t="e">
        <f t="shared" si="18"/>
        <v>#REF!</v>
      </c>
      <c r="L354" s="138" t="e">
        <f t="shared" si="19"/>
        <v>#REF!</v>
      </c>
      <c r="M354" s="138"/>
      <c r="N354" s="264">
        <f t="shared" si="20"/>
        <v>194.04</v>
      </c>
      <c r="O354" s="138" t="e">
        <f t="shared" si="21"/>
        <v>#REF!</v>
      </c>
      <c r="P354" s="138" t="e">
        <f t="shared" si="22"/>
        <v>#REF!</v>
      </c>
      <c r="Q354" s="138"/>
      <c r="R354" s="264">
        <f t="shared" si="34"/>
        <v>173.29</v>
      </c>
      <c r="S354" s="138" t="e">
        <f t="shared" si="28"/>
        <v>#REF!</v>
      </c>
      <c r="T354" s="138" t="e">
        <f t="shared" si="29"/>
        <v>#REF!</v>
      </c>
      <c r="U354" s="138"/>
      <c r="V354" s="264">
        <f t="shared" si="23"/>
        <v>118.21</v>
      </c>
      <c r="W354" s="138" t="e">
        <f t="shared" si="30"/>
        <v>#REF!</v>
      </c>
      <c r="X354" s="138" t="e">
        <f t="shared" si="31"/>
        <v>#REF!</v>
      </c>
      <c r="Y354" s="264">
        <f t="shared" si="24"/>
        <v>549.24237440000002</v>
      </c>
      <c r="Z354" s="411">
        <f t="shared" si="25"/>
        <v>214.65522560000002</v>
      </c>
      <c r="AA354" s="139">
        <f t="shared" si="32"/>
        <v>763.89760000000001</v>
      </c>
      <c r="AB354" s="465">
        <f t="shared" si="26"/>
        <v>749.4</v>
      </c>
      <c r="AC354" s="140">
        <f>(AVERAGE(AB334:AB354))</f>
        <v>801.81904761904798</v>
      </c>
      <c r="AD354" s="172" t="e">
        <f>IF(AC354="","",IF(ipaDAY=21,AVERAGE(AB354:AB367),""))</f>
        <v>#REF!</v>
      </c>
      <c r="AE354" s="475">
        <f>SUM(AB334:AB354)</f>
        <v>16838.200000000008</v>
      </c>
      <c r="AF354" s="397">
        <f>SUM(B353,F353)*0.02</f>
        <v>4.1223999999999998</v>
      </c>
      <c r="AM354" s="276" t="s">
        <v>632</v>
      </c>
      <c r="AS354" s="8">
        <f>paone</f>
        <v>0.98</v>
      </c>
      <c r="AV354" s="453"/>
      <c r="AW354" s="455">
        <f>'Variable Perdeim Adjustment 25'!AB353</f>
        <v>732.27594542720021</v>
      </c>
      <c r="AX354" s="456">
        <f>'Variable Perdeim Adjustment 25'!AC353</f>
        <v>783.50058720700929</v>
      </c>
      <c r="AY354" s="457">
        <f>'Variable Perdeim Adjustment 25'!AE353</f>
        <v>16453.512331347196</v>
      </c>
      <c r="BA354" s="462">
        <f t="shared" si="36"/>
        <v>17.124054572799764</v>
      </c>
      <c r="BB354" s="460">
        <f t="shared" si="36"/>
        <v>18.318460412038689</v>
      </c>
      <c r="BC354" s="461">
        <f t="shared" si="37"/>
        <v>384.68766865281214</v>
      </c>
      <c r="BD354" s="471">
        <f t="shared" si="35"/>
        <v>2.3384701736733706E-2</v>
      </c>
      <c r="BE354" s="474"/>
      <c r="BF354" s="474"/>
      <c r="BG354" s="474"/>
      <c r="BH354" s="474"/>
      <c r="BI354" s="474"/>
      <c r="BJ354" s="474"/>
    </row>
    <row r="355" spans="1:62" x14ac:dyDescent="0.25">
      <c r="A355" s="137">
        <f t="shared" si="33"/>
        <v>22</v>
      </c>
      <c r="B355" s="247">
        <f t="shared" si="12"/>
        <v>103.89959999999999</v>
      </c>
      <c r="C355" s="247" t="e">
        <f t="shared" si="27"/>
        <v>#REF!</v>
      </c>
      <c r="D355" s="247" t="e">
        <f t="shared" si="13"/>
        <v>#REF!</v>
      </c>
      <c r="E355" s="247"/>
      <c r="F355" s="247">
        <f t="shared" si="14"/>
        <v>98.097999999999999</v>
      </c>
      <c r="G355" s="138" t="e">
        <f t="shared" si="15"/>
        <v>#REF!</v>
      </c>
      <c r="H355" s="138" t="e">
        <f t="shared" si="16"/>
        <v>#REF!</v>
      </c>
      <c r="I355" s="138"/>
      <c r="J355" s="264">
        <f t="shared" si="17"/>
        <v>76.36</v>
      </c>
      <c r="K355" s="138" t="e">
        <f t="shared" si="18"/>
        <v>#REF!</v>
      </c>
      <c r="L355" s="138" t="e">
        <f t="shared" si="19"/>
        <v>#REF!</v>
      </c>
      <c r="M355" s="138"/>
      <c r="N355" s="264">
        <f t="shared" si="20"/>
        <v>194.04</v>
      </c>
      <c r="O355" s="138" t="e">
        <f t="shared" si="21"/>
        <v>#REF!</v>
      </c>
      <c r="P355" s="138" t="e">
        <f t="shared" si="22"/>
        <v>#REF!</v>
      </c>
      <c r="Q355" s="138"/>
      <c r="R355" s="264">
        <f t="shared" si="34"/>
        <v>173.29</v>
      </c>
      <c r="S355" s="138" t="e">
        <f t="shared" si="28"/>
        <v>#REF!</v>
      </c>
      <c r="T355" s="138" t="e">
        <f t="shared" si="29"/>
        <v>#REF!</v>
      </c>
      <c r="U355" s="138"/>
      <c r="V355" s="264">
        <f t="shared" si="23"/>
        <v>118.21</v>
      </c>
      <c r="W355" s="138" t="e">
        <f t="shared" si="30"/>
        <v>#REF!</v>
      </c>
      <c r="X355" s="138" t="e">
        <f t="shared" si="31"/>
        <v>#REF!</v>
      </c>
      <c r="Y355" s="264">
        <f t="shared" si="24"/>
        <v>549.24237440000002</v>
      </c>
      <c r="Z355" s="411">
        <f t="shared" si="25"/>
        <v>214.65522560000002</v>
      </c>
      <c r="AA355" s="139">
        <f t="shared" si="32"/>
        <v>763.89760000000001</v>
      </c>
      <c r="AB355" s="464">
        <f t="shared" si="26"/>
        <v>749.4</v>
      </c>
      <c r="AC355" s="140">
        <f>(AVERAGE(AB334:AB355))</f>
        <v>799.43636363636404</v>
      </c>
      <c r="AD355" s="172" t="e">
        <f>IF(AC355="","",IF(ipaDAY=22,AVERAGE(AB355:AB368),""))</f>
        <v>#REF!</v>
      </c>
      <c r="AE355" s="475">
        <f>SUM(AB334:AB355)</f>
        <v>17587.600000000009</v>
      </c>
      <c r="AM355" s="276" t="s">
        <v>633</v>
      </c>
      <c r="AS355" s="8">
        <f t="shared" ref="AS355:AS360" si="38">paone</f>
        <v>0.98</v>
      </c>
      <c r="AV355" s="453"/>
      <c r="AW355" s="455">
        <f>'Variable Perdeim Adjustment 25'!AB354</f>
        <v>732.27594542720021</v>
      </c>
      <c r="AX355" s="456">
        <f>'Variable Perdeim Adjustment 25'!AC354</f>
        <v>781.17219439883627</v>
      </c>
      <c r="AY355" s="457">
        <f>'Variable Perdeim Adjustment 25'!AE354</f>
        <v>17185.788276774398</v>
      </c>
      <c r="BA355" s="459">
        <f t="shared" ref="BA355:BB418" si="39">AB355-AW355</f>
        <v>17.124054572799764</v>
      </c>
      <c r="BB355" s="460">
        <f t="shared" si="39"/>
        <v>18.264169237527767</v>
      </c>
      <c r="BC355" s="461">
        <f t="shared" si="37"/>
        <v>401.81172322561179</v>
      </c>
      <c r="BD355" s="471">
        <f t="shared" si="35"/>
        <v>2.3384701736733706E-2</v>
      </c>
      <c r="BE355" s="474"/>
      <c r="BF355" s="474"/>
      <c r="BG355" s="474"/>
      <c r="BH355" s="474"/>
      <c r="BI355" s="474"/>
      <c r="BJ355" s="474"/>
    </row>
    <row r="356" spans="1:62" x14ac:dyDescent="0.25">
      <c r="A356" s="137">
        <f t="shared" si="33"/>
        <v>23</v>
      </c>
      <c r="B356" s="247">
        <f t="shared" si="12"/>
        <v>103.89959999999999</v>
      </c>
      <c r="C356" s="247" t="e">
        <f t="shared" si="27"/>
        <v>#REF!</v>
      </c>
      <c r="D356" s="247" t="e">
        <f t="shared" si="13"/>
        <v>#REF!</v>
      </c>
      <c r="E356" s="247"/>
      <c r="F356" s="247">
        <f t="shared" si="14"/>
        <v>98.097999999999999</v>
      </c>
      <c r="G356" s="138" t="e">
        <f t="shared" si="15"/>
        <v>#REF!</v>
      </c>
      <c r="H356" s="138" t="e">
        <f t="shared" si="16"/>
        <v>#REF!</v>
      </c>
      <c r="I356" s="138"/>
      <c r="J356" s="264">
        <f t="shared" si="17"/>
        <v>76.36</v>
      </c>
      <c r="K356" s="138" t="e">
        <f t="shared" si="18"/>
        <v>#REF!</v>
      </c>
      <c r="L356" s="138" t="e">
        <f t="shared" si="19"/>
        <v>#REF!</v>
      </c>
      <c r="M356" s="138"/>
      <c r="N356" s="264">
        <f t="shared" si="20"/>
        <v>194.04</v>
      </c>
      <c r="O356" s="138" t="e">
        <f t="shared" si="21"/>
        <v>#REF!</v>
      </c>
      <c r="P356" s="138" t="e">
        <f t="shared" si="22"/>
        <v>#REF!</v>
      </c>
      <c r="Q356" s="138"/>
      <c r="R356" s="264">
        <f t="shared" si="34"/>
        <v>173.29</v>
      </c>
      <c r="S356" s="138" t="e">
        <f t="shared" si="28"/>
        <v>#REF!</v>
      </c>
      <c r="T356" s="138" t="e">
        <f t="shared" si="29"/>
        <v>#REF!</v>
      </c>
      <c r="U356" s="138"/>
      <c r="V356" s="264">
        <f t="shared" si="23"/>
        <v>118.21</v>
      </c>
      <c r="W356" s="138" t="e">
        <f t="shared" si="30"/>
        <v>#REF!</v>
      </c>
      <c r="X356" s="138" t="e">
        <f t="shared" si="31"/>
        <v>#REF!</v>
      </c>
      <c r="Y356" s="264">
        <f t="shared" si="24"/>
        <v>549.24237440000002</v>
      </c>
      <c r="Z356" s="411">
        <f t="shared" si="25"/>
        <v>214.65522560000002</v>
      </c>
      <c r="AA356" s="139">
        <f t="shared" si="32"/>
        <v>763.89760000000001</v>
      </c>
      <c r="AB356" s="464">
        <f t="shared" si="26"/>
        <v>749.4</v>
      </c>
      <c r="AC356" s="140">
        <f>(AVERAGE(AB334:AB356))</f>
        <v>797.26086956521783</v>
      </c>
      <c r="AD356" s="172" t="e">
        <f>IF(AC356="","",IF(ipaDAY=23,AVERAGE(AB356:AB369),""))</f>
        <v>#REF!</v>
      </c>
      <c r="AE356" s="475">
        <f>SUM(AB334:AB356)</f>
        <v>18337.000000000011</v>
      </c>
      <c r="AM356" s="276" t="s">
        <v>634</v>
      </c>
      <c r="AS356" s="8">
        <f t="shared" si="38"/>
        <v>0.98</v>
      </c>
      <c r="AV356" s="453"/>
      <c r="AW356" s="455">
        <f>'Variable Perdeim Adjustment 25'!AB355</f>
        <v>732.27594542720021</v>
      </c>
      <c r="AX356" s="456">
        <f>'Variable Perdeim Adjustment 25'!AC355</f>
        <v>779.04627053050433</v>
      </c>
      <c r="AY356" s="457">
        <f>'Variable Perdeim Adjustment 25'!AE355</f>
        <v>17918.064222201599</v>
      </c>
      <c r="BA356" s="459">
        <f t="shared" si="39"/>
        <v>17.124054572799764</v>
      </c>
      <c r="BB356" s="460">
        <f t="shared" si="39"/>
        <v>18.214599034713501</v>
      </c>
      <c r="BC356" s="461">
        <f t="shared" si="37"/>
        <v>418.93577779841144</v>
      </c>
      <c r="BD356" s="471">
        <f t="shared" si="35"/>
        <v>2.3384701736733706E-2</v>
      </c>
      <c r="BE356" s="474"/>
      <c r="BF356" s="474"/>
      <c r="BG356" s="474"/>
      <c r="BH356" s="474"/>
      <c r="BI356" s="474"/>
      <c r="BJ356" s="474"/>
    </row>
    <row r="357" spans="1:62" x14ac:dyDescent="0.25">
      <c r="A357" s="137">
        <f t="shared" si="33"/>
        <v>24</v>
      </c>
      <c r="B357" s="247">
        <f t="shared" si="12"/>
        <v>103.89959999999999</v>
      </c>
      <c r="C357" s="247" t="e">
        <f t="shared" si="27"/>
        <v>#REF!</v>
      </c>
      <c r="D357" s="247" t="e">
        <f t="shared" si="13"/>
        <v>#REF!</v>
      </c>
      <c r="E357" s="247"/>
      <c r="F357" s="247">
        <f t="shared" si="14"/>
        <v>98.097999999999999</v>
      </c>
      <c r="G357" s="138" t="e">
        <f t="shared" si="15"/>
        <v>#REF!</v>
      </c>
      <c r="H357" s="138" t="e">
        <f t="shared" si="16"/>
        <v>#REF!</v>
      </c>
      <c r="I357" s="138"/>
      <c r="J357" s="264">
        <f t="shared" si="17"/>
        <v>76.36</v>
      </c>
      <c r="K357" s="138" t="e">
        <f t="shared" si="18"/>
        <v>#REF!</v>
      </c>
      <c r="L357" s="138" t="e">
        <f t="shared" si="19"/>
        <v>#REF!</v>
      </c>
      <c r="M357" s="138"/>
      <c r="N357" s="264">
        <f t="shared" si="20"/>
        <v>194.04</v>
      </c>
      <c r="O357" s="138" t="e">
        <f t="shared" si="21"/>
        <v>#REF!</v>
      </c>
      <c r="P357" s="138" t="e">
        <f t="shared" si="22"/>
        <v>#REF!</v>
      </c>
      <c r="Q357" s="138"/>
      <c r="R357" s="264">
        <f t="shared" si="34"/>
        <v>173.29</v>
      </c>
      <c r="S357" s="138" t="e">
        <f t="shared" si="28"/>
        <v>#REF!</v>
      </c>
      <c r="T357" s="138" t="e">
        <f t="shared" si="29"/>
        <v>#REF!</v>
      </c>
      <c r="U357" s="138"/>
      <c r="V357" s="264">
        <f t="shared" si="23"/>
        <v>118.21</v>
      </c>
      <c r="W357" s="138" t="e">
        <f t="shared" si="30"/>
        <v>#REF!</v>
      </c>
      <c r="X357" s="138" t="e">
        <f t="shared" si="31"/>
        <v>#REF!</v>
      </c>
      <c r="Y357" s="264">
        <f t="shared" si="24"/>
        <v>549.24237440000002</v>
      </c>
      <c r="Z357" s="411">
        <f t="shared" si="25"/>
        <v>214.65522560000002</v>
      </c>
      <c r="AA357" s="139">
        <f t="shared" si="32"/>
        <v>763.89760000000001</v>
      </c>
      <c r="AB357" s="464">
        <f t="shared" si="26"/>
        <v>749.4</v>
      </c>
      <c r="AC357" s="140">
        <f>(AVERAGE(AB334:AB357))</f>
        <v>795.26666666666722</v>
      </c>
      <c r="AD357" s="172" t="e">
        <f>IF(AC357="","",IF(ipaDAY=24,AVERAGE(AB357:AB370),""))</f>
        <v>#REF!</v>
      </c>
      <c r="AE357" s="475">
        <f>SUM(AB334:AB357)</f>
        <v>19086.400000000012</v>
      </c>
      <c r="AM357" s="276" t="s">
        <v>635</v>
      </c>
      <c r="AS357" s="8">
        <f t="shared" si="38"/>
        <v>0.98</v>
      </c>
      <c r="AV357" s="453"/>
      <c r="AW357" s="455">
        <f>'Variable Perdeim Adjustment 25'!AB356</f>
        <v>732.27594542720021</v>
      </c>
      <c r="AX357" s="456">
        <f>'Variable Perdeim Adjustment 25'!AC356</f>
        <v>777.09750698453342</v>
      </c>
      <c r="AY357" s="457">
        <f>'Variable Perdeim Adjustment 25'!AE356</f>
        <v>18650.340167628801</v>
      </c>
      <c r="BA357" s="459">
        <f t="shared" si="39"/>
        <v>17.124054572799764</v>
      </c>
      <c r="BB357" s="460">
        <f t="shared" si="39"/>
        <v>18.169159682133795</v>
      </c>
      <c r="BC357" s="461">
        <f t="shared" si="37"/>
        <v>436.05983237121109</v>
      </c>
      <c r="BD357" s="471">
        <f t="shared" si="35"/>
        <v>2.3384701736733706E-2</v>
      </c>
      <c r="BE357" s="474"/>
      <c r="BF357" s="474"/>
      <c r="BG357" s="474"/>
      <c r="BH357" s="474"/>
      <c r="BI357" s="474"/>
      <c r="BJ357" s="474"/>
    </row>
    <row r="358" spans="1:62" x14ac:dyDescent="0.25">
      <c r="A358" s="137">
        <f t="shared" si="33"/>
        <v>25</v>
      </c>
      <c r="B358" s="247">
        <f t="shared" si="12"/>
        <v>103.89959999999999</v>
      </c>
      <c r="C358" s="247" t="e">
        <f t="shared" si="27"/>
        <v>#REF!</v>
      </c>
      <c r="D358" s="247" t="e">
        <f t="shared" si="13"/>
        <v>#REF!</v>
      </c>
      <c r="E358" s="247"/>
      <c r="F358" s="247">
        <f t="shared" si="14"/>
        <v>98.097999999999999</v>
      </c>
      <c r="G358" s="138" t="e">
        <f t="shared" si="15"/>
        <v>#REF!</v>
      </c>
      <c r="H358" s="138" t="e">
        <f t="shared" si="16"/>
        <v>#REF!</v>
      </c>
      <c r="I358" s="138"/>
      <c r="J358" s="264">
        <f t="shared" si="17"/>
        <v>76.36</v>
      </c>
      <c r="K358" s="138" t="e">
        <f t="shared" si="18"/>
        <v>#REF!</v>
      </c>
      <c r="L358" s="138" t="e">
        <f t="shared" si="19"/>
        <v>#REF!</v>
      </c>
      <c r="M358" s="138"/>
      <c r="N358" s="264">
        <f t="shared" si="20"/>
        <v>194.04</v>
      </c>
      <c r="O358" s="138" t="e">
        <f t="shared" si="21"/>
        <v>#REF!</v>
      </c>
      <c r="P358" s="138" t="e">
        <f t="shared" si="22"/>
        <v>#REF!</v>
      </c>
      <c r="Q358" s="138"/>
      <c r="R358" s="264">
        <f t="shared" si="34"/>
        <v>173.29</v>
      </c>
      <c r="S358" s="138" t="e">
        <f t="shared" si="28"/>
        <v>#REF!</v>
      </c>
      <c r="T358" s="138" t="e">
        <f t="shared" si="29"/>
        <v>#REF!</v>
      </c>
      <c r="U358" s="138"/>
      <c r="V358" s="264">
        <f t="shared" si="23"/>
        <v>118.21</v>
      </c>
      <c r="W358" s="138" t="e">
        <f t="shared" si="30"/>
        <v>#REF!</v>
      </c>
      <c r="X358" s="138" t="e">
        <f t="shared" si="31"/>
        <v>#REF!</v>
      </c>
      <c r="Y358" s="264">
        <f t="shared" si="24"/>
        <v>549.24237440000002</v>
      </c>
      <c r="Z358" s="411">
        <f t="shared" si="25"/>
        <v>214.65522560000002</v>
      </c>
      <c r="AA358" s="139">
        <f t="shared" si="32"/>
        <v>763.89760000000001</v>
      </c>
      <c r="AB358" s="464">
        <f t="shared" si="26"/>
        <v>749.4</v>
      </c>
      <c r="AC358" s="140">
        <f>(AVERAGE(AB334:AB358))</f>
        <v>793.43200000000058</v>
      </c>
      <c r="AD358" s="172" t="e">
        <f>IF(AC358="","",IF(ipaDAY=25,AVERAGE(AB358:AB371),""))</f>
        <v>#REF!</v>
      </c>
      <c r="AE358" s="475">
        <f>SUM(AB334:AB358)</f>
        <v>19835.800000000014</v>
      </c>
      <c r="AM358" s="276" t="s">
        <v>636</v>
      </c>
      <c r="AS358" s="8">
        <f t="shared" si="38"/>
        <v>0.98</v>
      </c>
      <c r="AV358" s="453"/>
      <c r="AW358" s="455">
        <f>'Variable Perdeim Adjustment 25'!AB357</f>
        <v>732.27594542720021</v>
      </c>
      <c r="AX358" s="456">
        <f>'Variable Perdeim Adjustment 25'!AC357</f>
        <v>775.3046445222401</v>
      </c>
      <c r="AY358" s="457">
        <f>'Variable Perdeim Adjustment 25'!AE357</f>
        <v>19382.616113056003</v>
      </c>
      <c r="BA358" s="459">
        <f t="shared" si="39"/>
        <v>17.124054572799764</v>
      </c>
      <c r="BB358" s="460">
        <f t="shared" si="39"/>
        <v>18.127355477760489</v>
      </c>
      <c r="BC358" s="461">
        <f t="shared" si="37"/>
        <v>453.18388694401074</v>
      </c>
      <c r="BD358" s="471">
        <f t="shared" si="35"/>
        <v>2.3384701736733706E-2</v>
      </c>
      <c r="BE358" s="474"/>
      <c r="BF358" s="474"/>
      <c r="BG358" s="474"/>
      <c r="BH358" s="474"/>
      <c r="BI358" s="474"/>
      <c r="BJ358" s="474"/>
    </row>
    <row r="359" spans="1:62" x14ac:dyDescent="0.25">
      <c r="A359" s="137">
        <f t="shared" si="33"/>
        <v>26</v>
      </c>
      <c r="B359" s="247">
        <f t="shared" si="12"/>
        <v>103.89959999999999</v>
      </c>
      <c r="C359" s="247" t="e">
        <f t="shared" si="27"/>
        <v>#REF!</v>
      </c>
      <c r="D359" s="247" t="e">
        <f t="shared" si="13"/>
        <v>#REF!</v>
      </c>
      <c r="E359" s="247"/>
      <c r="F359" s="247">
        <f t="shared" si="14"/>
        <v>98.097999999999999</v>
      </c>
      <c r="G359" s="138" t="e">
        <f t="shared" si="15"/>
        <v>#REF!</v>
      </c>
      <c r="H359" s="138" t="e">
        <f t="shared" si="16"/>
        <v>#REF!</v>
      </c>
      <c r="I359" s="138"/>
      <c r="J359" s="264">
        <f t="shared" si="17"/>
        <v>76.36</v>
      </c>
      <c r="K359" s="138" t="e">
        <f t="shared" si="18"/>
        <v>#REF!</v>
      </c>
      <c r="L359" s="138" t="e">
        <f t="shared" si="19"/>
        <v>#REF!</v>
      </c>
      <c r="M359" s="138"/>
      <c r="N359" s="264">
        <f t="shared" si="20"/>
        <v>194.04</v>
      </c>
      <c r="O359" s="138" t="e">
        <f t="shared" si="21"/>
        <v>#REF!</v>
      </c>
      <c r="P359" s="138" t="e">
        <f t="shared" si="22"/>
        <v>#REF!</v>
      </c>
      <c r="Q359" s="138"/>
      <c r="R359" s="264">
        <f t="shared" si="34"/>
        <v>173.29</v>
      </c>
      <c r="S359" s="138" t="e">
        <f t="shared" si="28"/>
        <v>#REF!</v>
      </c>
      <c r="T359" s="138" t="e">
        <f t="shared" si="29"/>
        <v>#REF!</v>
      </c>
      <c r="U359" s="138"/>
      <c r="V359" s="264">
        <f t="shared" si="23"/>
        <v>118.21</v>
      </c>
      <c r="W359" s="138" t="e">
        <f t="shared" si="30"/>
        <v>#REF!</v>
      </c>
      <c r="X359" s="138" t="e">
        <f t="shared" si="31"/>
        <v>#REF!</v>
      </c>
      <c r="Y359" s="264">
        <f t="shared" si="24"/>
        <v>549.24237440000002</v>
      </c>
      <c r="Z359" s="411">
        <f t="shared" si="25"/>
        <v>214.65522560000002</v>
      </c>
      <c r="AA359" s="139">
        <f>SUM(Y359:Z359)</f>
        <v>763.89760000000001</v>
      </c>
      <c r="AB359" s="464">
        <f t="shared" si="26"/>
        <v>749.4</v>
      </c>
      <c r="AC359" s="140">
        <f>(AVERAGE(AB334:AB359))</f>
        <v>791.73846153846216</v>
      </c>
      <c r="AD359" s="172" t="e">
        <f>IF(AC359="","",IF(ipaDAY=26,AVERAGE(AB359:AB372),""))</f>
        <v>#REF!</v>
      </c>
      <c r="AE359" s="475">
        <f>SUM(AB334:AB359)</f>
        <v>20585.200000000015</v>
      </c>
      <c r="AS359" s="8">
        <f t="shared" si="38"/>
        <v>0.98</v>
      </c>
      <c r="AV359" s="453"/>
      <c r="AW359" s="455">
        <f>'Variable Perdeim Adjustment 25'!AB358</f>
        <v>732.27594542720021</v>
      </c>
      <c r="AX359" s="456">
        <f>'Variable Perdeim Adjustment 25'!AC358</f>
        <v>773.64969455704636</v>
      </c>
      <c r="AY359" s="457">
        <f>'Variable Perdeim Adjustment 25'!AE358</f>
        <v>20114.892058483205</v>
      </c>
      <c r="BA359" s="459">
        <f t="shared" si="39"/>
        <v>17.124054572799764</v>
      </c>
      <c r="BB359" s="460">
        <f t="shared" si="39"/>
        <v>18.088766981415802</v>
      </c>
      <c r="BC359" s="461">
        <f t="shared" si="37"/>
        <v>470.30794151681039</v>
      </c>
      <c r="BD359" s="463">
        <f t="shared" si="35"/>
        <v>2.3384701736733706E-2</v>
      </c>
      <c r="BE359" s="474"/>
      <c r="BF359" s="474"/>
      <c r="BG359" s="474"/>
      <c r="BH359" s="474"/>
      <c r="BI359" s="474"/>
      <c r="BJ359" s="474"/>
    </row>
    <row r="360" spans="1:62" x14ac:dyDescent="0.25">
      <c r="A360" s="137">
        <f t="shared" si="33"/>
        <v>27</v>
      </c>
      <c r="B360" s="247">
        <f t="shared" si="12"/>
        <v>103.89959999999999</v>
      </c>
      <c r="C360" s="247" t="e">
        <f t="shared" si="27"/>
        <v>#REF!</v>
      </c>
      <c r="D360" s="247" t="e">
        <f t="shared" si="13"/>
        <v>#REF!</v>
      </c>
      <c r="E360" s="247"/>
      <c r="F360" s="247">
        <f t="shared" si="14"/>
        <v>98.097999999999999</v>
      </c>
      <c r="G360" s="138" t="e">
        <f t="shared" si="15"/>
        <v>#REF!</v>
      </c>
      <c r="H360" s="138" t="e">
        <f t="shared" si="16"/>
        <v>#REF!</v>
      </c>
      <c r="I360" s="138"/>
      <c r="J360" s="264">
        <f t="shared" si="17"/>
        <v>76.36</v>
      </c>
      <c r="K360" s="138" t="e">
        <f t="shared" si="18"/>
        <v>#REF!</v>
      </c>
      <c r="L360" s="138" t="e">
        <f t="shared" si="19"/>
        <v>#REF!</v>
      </c>
      <c r="M360" s="138"/>
      <c r="N360" s="264">
        <f t="shared" si="20"/>
        <v>194.04</v>
      </c>
      <c r="O360" s="138" t="e">
        <f t="shared" si="21"/>
        <v>#REF!</v>
      </c>
      <c r="P360" s="138" t="e">
        <f t="shared" si="22"/>
        <v>#REF!</v>
      </c>
      <c r="Q360" s="138"/>
      <c r="R360" s="264">
        <f t="shared" si="34"/>
        <v>173.29</v>
      </c>
      <c r="S360" s="138" t="e">
        <f t="shared" si="28"/>
        <v>#REF!</v>
      </c>
      <c r="T360" s="138" t="e">
        <f t="shared" si="29"/>
        <v>#REF!</v>
      </c>
      <c r="U360" s="138"/>
      <c r="V360" s="264">
        <f t="shared" si="23"/>
        <v>118.21</v>
      </c>
      <c r="W360" s="138" t="e">
        <f t="shared" si="30"/>
        <v>#REF!</v>
      </c>
      <c r="X360" s="138" t="e">
        <f t="shared" si="31"/>
        <v>#REF!</v>
      </c>
      <c r="Y360" s="264">
        <f t="shared" si="24"/>
        <v>549.24237440000002</v>
      </c>
      <c r="Z360" s="411">
        <f t="shared" si="25"/>
        <v>214.65522560000002</v>
      </c>
      <c r="AA360" s="139">
        <f t="shared" si="32"/>
        <v>763.89760000000001</v>
      </c>
      <c r="AB360" s="464">
        <f t="shared" si="26"/>
        <v>749.4</v>
      </c>
      <c r="AC360" s="140">
        <f>(AVERAGE(AB334:AB360))</f>
        <v>790.17037037037096</v>
      </c>
      <c r="AD360" s="172" t="e">
        <f>IF(AC360="","",IF(ipaDAY=27,AVERAGE(AB360:AB373),""))</f>
        <v>#REF!</v>
      </c>
      <c r="AE360" s="475">
        <f>SUM(AB334:AB360)</f>
        <v>21334.600000000017</v>
      </c>
      <c r="AS360" s="8">
        <f t="shared" si="38"/>
        <v>0.98</v>
      </c>
      <c r="AV360" s="453"/>
      <c r="AW360" s="455">
        <f>'Variable Perdeim Adjustment 25'!AB359</f>
        <v>732.27594542720021</v>
      </c>
      <c r="AX360" s="456">
        <f>'Variable Perdeim Adjustment 25'!AC359</f>
        <v>772.11733347816323</v>
      </c>
      <c r="AY360" s="457">
        <f>'Variable Perdeim Adjustment 25'!AE359</f>
        <v>20847.168003910407</v>
      </c>
      <c r="BA360" s="459">
        <f t="shared" si="39"/>
        <v>17.124054572799764</v>
      </c>
      <c r="BB360" s="460">
        <f t="shared" si="39"/>
        <v>18.053036892207729</v>
      </c>
      <c r="BC360" s="461">
        <f t="shared" si="37"/>
        <v>487.43199608961004</v>
      </c>
      <c r="BD360" s="463">
        <f t="shared" si="35"/>
        <v>2.3384701736733706E-2</v>
      </c>
      <c r="BE360" s="474"/>
      <c r="BF360" s="474"/>
      <c r="BG360" s="474"/>
      <c r="BH360" s="474"/>
      <c r="BI360" s="474"/>
      <c r="BJ360" s="474"/>
    </row>
    <row r="361" spans="1:62" x14ac:dyDescent="0.25">
      <c r="A361" s="137">
        <f t="shared" si="33"/>
        <v>28</v>
      </c>
      <c r="B361" s="138">
        <f t="shared" si="12"/>
        <v>101.77919999999999</v>
      </c>
      <c r="C361" s="138" t="e">
        <f t="shared" si="27"/>
        <v>#REF!</v>
      </c>
      <c r="D361" s="138" t="e">
        <f t="shared" si="13"/>
        <v>#REF!</v>
      </c>
      <c r="E361" s="138"/>
      <c r="F361" s="138">
        <f t="shared" si="14"/>
        <v>96.095999999999989</v>
      </c>
      <c r="G361" s="138" t="e">
        <f t="shared" si="15"/>
        <v>#REF!</v>
      </c>
      <c r="H361" s="138" t="e">
        <f t="shared" si="16"/>
        <v>#REF!</v>
      </c>
      <c r="I361" s="138"/>
      <c r="J361" s="264">
        <f t="shared" si="17"/>
        <v>76.36</v>
      </c>
      <c r="K361" s="138" t="e">
        <f t="shared" si="18"/>
        <v>#REF!</v>
      </c>
      <c r="L361" s="138" t="e">
        <f t="shared" si="19"/>
        <v>#REF!</v>
      </c>
      <c r="M361" s="138"/>
      <c r="N361" s="264">
        <f t="shared" si="20"/>
        <v>194.04</v>
      </c>
      <c r="O361" s="138" t="e">
        <f t="shared" si="21"/>
        <v>#REF!</v>
      </c>
      <c r="P361" s="138" t="e">
        <f t="shared" si="22"/>
        <v>#REF!</v>
      </c>
      <c r="Q361" s="138"/>
      <c r="R361" s="264">
        <f t="shared" si="34"/>
        <v>173.29</v>
      </c>
      <c r="S361" s="138" t="e">
        <f t="shared" si="28"/>
        <v>#REF!</v>
      </c>
      <c r="T361" s="138" t="e">
        <f t="shared" si="29"/>
        <v>#REF!</v>
      </c>
      <c r="U361" s="138"/>
      <c r="V361" s="264">
        <f t="shared" si="23"/>
        <v>118.21</v>
      </c>
      <c r="W361" s="138" t="e">
        <f t="shared" si="30"/>
        <v>#REF!</v>
      </c>
      <c r="X361" s="138" t="e">
        <f t="shared" si="31"/>
        <v>#REF!</v>
      </c>
      <c r="Y361" s="264">
        <f t="shared" si="24"/>
        <v>546.27836879999995</v>
      </c>
      <c r="Z361" s="411">
        <f t="shared" si="25"/>
        <v>213.4968312</v>
      </c>
      <c r="AA361" s="139">
        <f t="shared" si="32"/>
        <v>759.77519999999993</v>
      </c>
      <c r="AB361" s="465">
        <f t="shared" si="26"/>
        <v>745.35</v>
      </c>
      <c r="AC361" s="140">
        <f>(AVERAGE(AB334:AB361))</f>
        <v>788.56964285714344</v>
      </c>
      <c r="AD361" s="172" t="e">
        <f>IF(AC361="","",IF(ipaDAY=28,AVERAGE(AB361:AB374),""))</f>
        <v>#REF!</v>
      </c>
      <c r="AE361" s="475">
        <f>SUM(AB334:AB361)</f>
        <v>22079.950000000015</v>
      </c>
      <c r="AS361" s="8">
        <f t="shared" ref="AS361:AS367" si="40">patwo</f>
        <v>0.96</v>
      </c>
      <c r="AV361" s="453"/>
      <c r="AW361" s="455">
        <f>'Variable Perdeim Adjustment 25'!AB360</f>
        <v>728.32414493440012</v>
      </c>
      <c r="AX361" s="456">
        <f>'Variable Perdeim Adjustment 25'!AC360</f>
        <v>770.55329103017164</v>
      </c>
      <c r="AY361" s="457">
        <f>'Variable Perdeim Adjustment 25'!AE360</f>
        <v>21575.492148844805</v>
      </c>
      <c r="BA361" s="462">
        <f t="shared" si="39"/>
        <v>17.025855065599899</v>
      </c>
      <c r="BB361" s="460">
        <f t="shared" si="39"/>
        <v>18.0163518269718</v>
      </c>
      <c r="BC361" s="461">
        <f t="shared" si="37"/>
        <v>504.45785115520994</v>
      </c>
      <c r="BD361" s="463">
        <f t="shared" si="35"/>
        <v>2.3376754957277177E-2</v>
      </c>
      <c r="BE361" s="474"/>
      <c r="BF361" s="474"/>
      <c r="BG361" s="474"/>
      <c r="BH361" s="474"/>
      <c r="BI361" s="474"/>
      <c r="BJ361" s="474"/>
    </row>
    <row r="362" spans="1:62" x14ac:dyDescent="0.25">
      <c r="A362" s="137">
        <f t="shared" si="33"/>
        <v>29</v>
      </c>
      <c r="B362" s="138">
        <f t="shared" si="12"/>
        <v>101.77919999999999</v>
      </c>
      <c r="C362" s="138" t="e">
        <f t="shared" si="27"/>
        <v>#REF!</v>
      </c>
      <c r="D362" s="138" t="e">
        <f t="shared" si="13"/>
        <v>#REF!</v>
      </c>
      <c r="E362" s="138"/>
      <c r="F362" s="138">
        <f t="shared" si="14"/>
        <v>96.095999999999989</v>
      </c>
      <c r="G362" s="138" t="e">
        <f t="shared" si="15"/>
        <v>#REF!</v>
      </c>
      <c r="H362" s="138" t="e">
        <f t="shared" si="16"/>
        <v>#REF!</v>
      </c>
      <c r="I362" s="138"/>
      <c r="J362" s="264">
        <f t="shared" si="17"/>
        <v>76.36</v>
      </c>
      <c r="K362" s="138" t="e">
        <f t="shared" si="18"/>
        <v>#REF!</v>
      </c>
      <c r="L362" s="138" t="e">
        <f t="shared" si="19"/>
        <v>#REF!</v>
      </c>
      <c r="M362" s="138"/>
      <c r="N362" s="264">
        <f t="shared" si="20"/>
        <v>194.04</v>
      </c>
      <c r="O362" s="138" t="e">
        <f t="shared" si="21"/>
        <v>#REF!</v>
      </c>
      <c r="P362" s="138" t="e">
        <f t="shared" si="22"/>
        <v>#REF!</v>
      </c>
      <c r="Q362" s="138"/>
      <c r="R362" s="264">
        <f t="shared" si="34"/>
        <v>173.29</v>
      </c>
      <c r="S362" s="138" t="e">
        <f t="shared" si="28"/>
        <v>#REF!</v>
      </c>
      <c r="T362" s="138" t="e">
        <f t="shared" si="29"/>
        <v>#REF!</v>
      </c>
      <c r="U362" s="138"/>
      <c r="V362" s="264">
        <f t="shared" si="23"/>
        <v>118.21</v>
      </c>
      <c r="W362" s="138" t="e">
        <f t="shared" si="30"/>
        <v>#REF!</v>
      </c>
      <c r="X362" s="138" t="e">
        <f t="shared" si="31"/>
        <v>#REF!</v>
      </c>
      <c r="Y362" s="264">
        <f t="shared" si="24"/>
        <v>546.27836879999995</v>
      </c>
      <c r="Z362" s="411">
        <f t="shared" si="25"/>
        <v>213.4968312</v>
      </c>
      <c r="AA362" s="139">
        <f t="shared" si="32"/>
        <v>759.77519999999993</v>
      </c>
      <c r="AB362" s="464">
        <f t="shared" si="26"/>
        <v>745.35</v>
      </c>
      <c r="AC362" s="140">
        <f>(AVERAGE(AB334:AB362))</f>
        <v>787.07931034482806</v>
      </c>
      <c r="AD362" s="172" t="e">
        <f>IF(AC362="","",IF(ipaDAY=29,AVERAGE(AB362:AB375),""))</f>
        <v>#REF!</v>
      </c>
      <c r="AE362" s="475">
        <f>SUM(AB334:AB362)</f>
        <v>22825.300000000014</v>
      </c>
      <c r="AS362" s="8">
        <f t="shared" si="40"/>
        <v>0.96</v>
      </c>
      <c r="AV362" s="453"/>
      <c r="AW362" s="455">
        <f>'Variable Perdeim Adjustment 25'!AB361</f>
        <v>728.32414493440012</v>
      </c>
      <c r="AX362" s="456">
        <f>'Variable Perdeim Adjustment 25'!AC361</f>
        <v>769.09711357859328</v>
      </c>
      <c r="AY362" s="457">
        <f>'Variable Perdeim Adjustment 25'!AE361</f>
        <v>22303.816293779204</v>
      </c>
      <c r="BA362" s="459">
        <f t="shared" si="39"/>
        <v>17.025855065599899</v>
      </c>
      <c r="BB362" s="460">
        <f t="shared" si="39"/>
        <v>17.982196766234779</v>
      </c>
      <c r="BC362" s="461">
        <f t="shared" si="37"/>
        <v>521.48370622080984</v>
      </c>
      <c r="BD362" s="463">
        <f t="shared" si="35"/>
        <v>2.3376754957277177E-2</v>
      </c>
      <c r="BE362" s="474"/>
      <c r="BF362" s="474"/>
      <c r="BG362" s="474"/>
      <c r="BH362" s="474"/>
      <c r="BI362" s="474"/>
      <c r="BJ362" s="474"/>
    </row>
    <row r="363" spans="1:62" x14ac:dyDescent="0.25">
      <c r="A363" s="137">
        <f t="shared" si="33"/>
        <v>30</v>
      </c>
      <c r="B363" s="138">
        <f t="shared" si="12"/>
        <v>101.77919999999999</v>
      </c>
      <c r="C363" s="138" t="e">
        <f t="shared" si="27"/>
        <v>#REF!</v>
      </c>
      <c r="D363" s="138" t="e">
        <f t="shared" si="13"/>
        <v>#REF!</v>
      </c>
      <c r="E363" s="138"/>
      <c r="F363" s="138">
        <f t="shared" si="14"/>
        <v>96.095999999999989</v>
      </c>
      <c r="G363" s="138" t="e">
        <f t="shared" si="15"/>
        <v>#REF!</v>
      </c>
      <c r="H363" s="138" t="e">
        <f t="shared" si="16"/>
        <v>#REF!</v>
      </c>
      <c r="I363" s="138"/>
      <c r="J363" s="264">
        <f t="shared" si="17"/>
        <v>76.36</v>
      </c>
      <c r="K363" s="138" t="e">
        <f t="shared" si="18"/>
        <v>#REF!</v>
      </c>
      <c r="L363" s="138" t="e">
        <f t="shared" si="19"/>
        <v>#REF!</v>
      </c>
      <c r="M363" s="138"/>
      <c r="N363" s="264">
        <f t="shared" si="20"/>
        <v>194.04</v>
      </c>
      <c r="O363" s="138" t="e">
        <f t="shared" si="21"/>
        <v>#REF!</v>
      </c>
      <c r="P363" s="138" t="e">
        <f t="shared" si="22"/>
        <v>#REF!</v>
      </c>
      <c r="Q363" s="138"/>
      <c r="R363" s="264">
        <f t="shared" si="34"/>
        <v>173.29</v>
      </c>
      <c r="S363" s="138" t="e">
        <f t="shared" si="28"/>
        <v>#REF!</v>
      </c>
      <c r="T363" s="138" t="e">
        <f t="shared" si="29"/>
        <v>#REF!</v>
      </c>
      <c r="U363" s="138"/>
      <c r="V363" s="264">
        <f t="shared" si="23"/>
        <v>118.21</v>
      </c>
      <c r="W363" s="138" t="e">
        <f t="shared" si="30"/>
        <v>#REF!</v>
      </c>
      <c r="X363" s="138" t="e">
        <f t="shared" si="31"/>
        <v>#REF!</v>
      </c>
      <c r="Y363" s="264">
        <f t="shared" si="24"/>
        <v>546.27836879999995</v>
      </c>
      <c r="Z363" s="411">
        <f t="shared" si="25"/>
        <v>213.4968312</v>
      </c>
      <c r="AA363" s="139">
        <f t="shared" si="32"/>
        <v>759.77519999999993</v>
      </c>
      <c r="AB363" s="464">
        <f t="shared" si="26"/>
        <v>745.35</v>
      </c>
      <c r="AC363" s="140">
        <f>(AVERAGE(AB334:AB363))</f>
        <v>785.68833333333373</v>
      </c>
      <c r="AD363" s="172" t="e">
        <f>IF(AC363="","",IF(ipaDAY=30,AVERAGE(AB363:AB376),""))</f>
        <v>#REF!</v>
      </c>
      <c r="AE363" s="475">
        <f>SUM(AB334:AB363)</f>
        <v>23570.650000000012</v>
      </c>
      <c r="AF363" s="173">
        <f>SUM(AB334:AB363)</f>
        <v>23570.650000000012</v>
      </c>
      <c r="AK363" s="369"/>
      <c r="AL363" s="369"/>
      <c r="AS363" s="8">
        <f t="shared" si="40"/>
        <v>0.96</v>
      </c>
      <c r="AV363" s="453"/>
      <c r="AW363" s="455">
        <f>'Variable Perdeim Adjustment 25'!AB362</f>
        <v>728.32414493440012</v>
      </c>
      <c r="AX363" s="456">
        <f>'Variable Perdeim Adjustment 25'!AC362</f>
        <v>767.73801462378674</v>
      </c>
      <c r="AY363" s="457">
        <f>'Variable Perdeim Adjustment 25'!AE362</f>
        <v>23032.140438713603</v>
      </c>
      <c r="BA363" s="459">
        <f t="shared" si="39"/>
        <v>17.025855065599899</v>
      </c>
      <c r="BB363" s="460">
        <f t="shared" si="39"/>
        <v>17.950318709546991</v>
      </c>
      <c r="BC363" s="461">
        <f t="shared" si="37"/>
        <v>538.50956128640973</v>
      </c>
      <c r="BD363" s="463">
        <f>(AB363-AW363)/AW363</f>
        <v>2.3376754957277177E-2</v>
      </c>
      <c r="BE363" s="474"/>
      <c r="BF363" s="474"/>
      <c r="BG363" s="474"/>
      <c r="BH363" s="474"/>
      <c r="BI363" s="474"/>
      <c r="BJ363" s="474"/>
    </row>
    <row r="364" spans="1:62" x14ac:dyDescent="0.25">
      <c r="A364" s="137">
        <f t="shared" si="33"/>
        <v>31</v>
      </c>
      <c r="B364" s="138">
        <f t="shared" si="12"/>
        <v>101.77919999999999</v>
      </c>
      <c r="C364" s="138" t="e">
        <f t="shared" si="27"/>
        <v>#REF!</v>
      </c>
      <c r="D364" s="138" t="e">
        <f t="shared" si="13"/>
        <v>#REF!</v>
      </c>
      <c r="E364" s="138"/>
      <c r="F364" s="138">
        <f t="shared" si="14"/>
        <v>96.095999999999989</v>
      </c>
      <c r="G364" s="138" t="e">
        <f t="shared" si="15"/>
        <v>#REF!</v>
      </c>
      <c r="H364" s="138" t="e">
        <f t="shared" si="16"/>
        <v>#REF!</v>
      </c>
      <c r="I364" s="138"/>
      <c r="J364" s="264">
        <f t="shared" si="17"/>
        <v>76.36</v>
      </c>
      <c r="K364" s="138" t="e">
        <f t="shared" si="18"/>
        <v>#REF!</v>
      </c>
      <c r="L364" s="138" t="e">
        <f t="shared" si="19"/>
        <v>#REF!</v>
      </c>
      <c r="M364" s="138"/>
      <c r="N364" s="264">
        <f t="shared" si="20"/>
        <v>194.04</v>
      </c>
      <c r="O364" s="138" t="e">
        <f t="shared" si="21"/>
        <v>#REF!</v>
      </c>
      <c r="P364" s="138" t="e">
        <f t="shared" si="22"/>
        <v>#REF!</v>
      </c>
      <c r="Q364" s="138"/>
      <c r="R364" s="264">
        <f t="shared" si="34"/>
        <v>173.29</v>
      </c>
      <c r="S364" s="138" t="e">
        <f t="shared" si="28"/>
        <v>#REF!</v>
      </c>
      <c r="T364" s="138" t="e">
        <f t="shared" si="29"/>
        <v>#REF!</v>
      </c>
      <c r="U364" s="138"/>
      <c r="V364" s="264">
        <f t="shared" si="23"/>
        <v>118.21</v>
      </c>
      <c r="W364" s="138" t="e">
        <f t="shared" si="30"/>
        <v>#REF!</v>
      </c>
      <c r="X364" s="138" t="e">
        <f t="shared" si="31"/>
        <v>#REF!</v>
      </c>
      <c r="Y364" s="264">
        <f t="shared" si="24"/>
        <v>546.27836879999995</v>
      </c>
      <c r="Z364" s="411">
        <f t="shared" si="25"/>
        <v>213.4968312</v>
      </c>
      <c r="AA364" s="139">
        <f t="shared" si="32"/>
        <v>759.77519999999993</v>
      </c>
      <c r="AB364" s="464">
        <f t="shared" si="26"/>
        <v>745.35</v>
      </c>
      <c r="AC364" s="140">
        <f>(AVERAGE(AB334:AB364))</f>
        <v>784.38709677419388</v>
      </c>
      <c r="AD364" s="172" t="e">
        <f>IF(AC364="","",IF(ipaDAY=31,AVERAGE(AB364:AB377),""))</f>
        <v>#REF!</v>
      </c>
      <c r="AE364" s="475">
        <f>SUM(AB334:AB364)</f>
        <v>24316.000000000011</v>
      </c>
      <c r="AS364" s="8">
        <f t="shared" si="40"/>
        <v>0.96</v>
      </c>
      <c r="AV364" s="453"/>
      <c r="AW364" s="455">
        <f>'Variable Perdeim Adjustment 25'!AB363</f>
        <v>728.32414493440012</v>
      </c>
      <c r="AX364" s="456">
        <f>'Variable Perdeim Adjustment 25'!AC363</f>
        <v>766.46659947251612</v>
      </c>
      <c r="AY364" s="457">
        <f>'Variable Perdeim Adjustment 25'!AE363</f>
        <v>23760.464583648001</v>
      </c>
      <c r="BA364" s="459">
        <f t="shared" si="39"/>
        <v>17.025855065599899</v>
      </c>
      <c r="BB364" s="460">
        <f t="shared" si="39"/>
        <v>17.920497301677756</v>
      </c>
      <c r="BC364" s="461">
        <f t="shared" si="37"/>
        <v>555.53541635200963</v>
      </c>
      <c r="BD364" s="463">
        <f t="shared" si="35"/>
        <v>2.3376754957277177E-2</v>
      </c>
      <c r="BE364" s="474"/>
      <c r="BF364" s="474"/>
      <c r="BG364" s="474"/>
      <c r="BH364" s="474"/>
      <c r="BI364" s="474"/>
      <c r="BJ364" s="474"/>
    </row>
    <row r="365" spans="1:62" x14ac:dyDescent="0.25">
      <c r="A365" s="137">
        <f t="shared" si="33"/>
        <v>32</v>
      </c>
      <c r="B365" s="138">
        <f t="shared" si="12"/>
        <v>101.77919999999999</v>
      </c>
      <c r="C365" s="138" t="e">
        <f t="shared" si="27"/>
        <v>#REF!</v>
      </c>
      <c r="D365" s="138" t="e">
        <f t="shared" si="13"/>
        <v>#REF!</v>
      </c>
      <c r="E365" s="138"/>
      <c r="F365" s="138">
        <f t="shared" si="14"/>
        <v>96.095999999999989</v>
      </c>
      <c r="G365" s="138" t="e">
        <f t="shared" si="15"/>
        <v>#REF!</v>
      </c>
      <c r="H365" s="138" t="e">
        <f t="shared" si="16"/>
        <v>#REF!</v>
      </c>
      <c r="I365" s="138"/>
      <c r="J365" s="264">
        <f t="shared" si="17"/>
        <v>76.36</v>
      </c>
      <c r="K365" s="138" t="e">
        <f t="shared" si="18"/>
        <v>#REF!</v>
      </c>
      <c r="L365" s="138" t="e">
        <f t="shared" si="19"/>
        <v>#REF!</v>
      </c>
      <c r="M365" s="138"/>
      <c r="N365" s="264">
        <f t="shared" si="20"/>
        <v>194.04</v>
      </c>
      <c r="O365" s="138" t="e">
        <f t="shared" si="21"/>
        <v>#REF!</v>
      </c>
      <c r="P365" s="138" t="e">
        <f t="shared" si="22"/>
        <v>#REF!</v>
      </c>
      <c r="Q365" s="138"/>
      <c r="R365" s="264">
        <f t="shared" si="34"/>
        <v>173.29</v>
      </c>
      <c r="S365" s="138" t="e">
        <f t="shared" si="28"/>
        <v>#REF!</v>
      </c>
      <c r="T365" s="138" t="e">
        <f t="shared" si="29"/>
        <v>#REF!</v>
      </c>
      <c r="U365" s="138"/>
      <c r="V365" s="264">
        <f t="shared" si="23"/>
        <v>118.21</v>
      </c>
      <c r="W365" s="138" t="e">
        <f t="shared" si="30"/>
        <v>#REF!</v>
      </c>
      <c r="X365" s="138" t="e">
        <f t="shared" si="31"/>
        <v>#REF!</v>
      </c>
      <c r="Y365" s="264">
        <f t="shared" si="24"/>
        <v>546.27836879999995</v>
      </c>
      <c r="Z365" s="411">
        <f t="shared" si="25"/>
        <v>213.4968312</v>
      </c>
      <c r="AA365" s="139">
        <f t="shared" si="32"/>
        <v>759.77519999999993</v>
      </c>
      <c r="AB365" s="464">
        <f t="shared" si="26"/>
        <v>745.35</v>
      </c>
      <c r="AC365" s="140">
        <f>(AVERAGE(AB334:AB365))</f>
        <v>783.1671875000003</v>
      </c>
      <c r="AD365" s="172" t="e">
        <f>IF(AC365="","",IF(ipaDAY=32,AVERAGE(AB365:AB378),""))</f>
        <v>#REF!</v>
      </c>
      <c r="AE365" s="475">
        <f>SUM(AB334:AB365)</f>
        <v>25061.350000000009</v>
      </c>
      <c r="AS365" s="8">
        <f t="shared" si="40"/>
        <v>0.96</v>
      </c>
      <c r="AV365" s="453"/>
      <c r="AW365" s="455">
        <f>'Variable Perdeim Adjustment 25'!AB364</f>
        <v>728.32414493440012</v>
      </c>
      <c r="AX365" s="456">
        <f>'Variable Perdeim Adjustment 25'!AC364</f>
        <v>765.2746477682</v>
      </c>
      <c r="AY365" s="457">
        <f>'Variable Perdeim Adjustment 25'!AE364</f>
        <v>24488.7887285824</v>
      </c>
      <c r="BA365" s="459">
        <f t="shared" si="39"/>
        <v>17.025855065599899</v>
      </c>
      <c r="BB365" s="460">
        <f t="shared" si="39"/>
        <v>17.892539731800298</v>
      </c>
      <c r="BC365" s="461">
        <f t="shared" si="37"/>
        <v>572.56127141760953</v>
      </c>
      <c r="BD365" s="463">
        <f t="shared" si="35"/>
        <v>2.3376754957277177E-2</v>
      </c>
      <c r="BE365" s="474"/>
      <c r="BF365" s="474"/>
      <c r="BG365" s="474"/>
      <c r="BH365" s="474"/>
      <c r="BI365" s="474"/>
      <c r="BJ365" s="474"/>
    </row>
    <row r="366" spans="1:62" x14ac:dyDescent="0.25">
      <c r="A366" s="137">
        <f t="shared" si="33"/>
        <v>33</v>
      </c>
      <c r="B366" s="138">
        <f t="shared" ref="B366:B397" si="41">ptrate26*AS366</f>
        <v>101.77919999999999</v>
      </c>
      <c r="C366" s="138" t="e">
        <f t="shared" si="27"/>
        <v>#REF!</v>
      </c>
      <c r="D366" s="138" t="e">
        <f t="shared" si="13"/>
        <v>#REF!</v>
      </c>
      <c r="E366" s="138"/>
      <c r="F366" s="138">
        <f t="shared" ref="F366:F397" si="42">OTrate26*AS366</f>
        <v>96.095999999999989</v>
      </c>
      <c r="G366" s="138" t="e">
        <f t="shared" si="15"/>
        <v>#REF!</v>
      </c>
      <c r="H366" s="138" t="e">
        <f t="shared" si="16"/>
        <v>#REF!</v>
      </c>
      <c r="I366" s="138"/>
      <c r="J366" s="264">
        <f t="shared" ref="J366:J397" si="43">slprate26</f>
        <v>76.36</v>
      </c>
      <c r="K366" s="138" t="e">
        <f t="shared" si="18"/>
        <v>#REF!</v>
      </c>
      <c r="L366" s="138" t="e">
        <f t="shared" si="19"/>
        <v>#REF!</v>
      </c>
      <c r="M366" s="138"/>
      <c r="N366" s="264">
        <f t="shared" ref="N366:N397" si="44">nsgrate26</f>
        <v>194.04</v>
      </c>
      <c r="O366" s="138" t="e">
        <f t="shared" si="21"/>
        <v>#REF!</v>
      </c>
      <c r="P366" s="138" t="e">
        <f t="shared" si="22"/>
        <v>#REF!</v>
      </c>
      <c r="Q366" s="138"/>
      <c r="R366" s="264">
        <f t="shared" si="34"/>
        <v>173.29</v>
      </c>
      <c r="S366" s="138" t="e">
        <f t="shared" si="28"/>
        <v>#REF!</v>
      </c>
      <c r="T366" s="138" t="e">
        <f t="shared" si="29"/>
        <v>#REF!</v>
      </c>
      <c r="U366" s="138"/>
      <c r="V366" s="264">
        <f t="shared" ref="V366:V397" si="45">IF(cbsa26="","",IF(cbsa26="rural",ncmirural26,ncmiurban26))</f>
        <v>118.21</v>
      </c>
      <c r="W366" s="138" t="e">
        <f t="shared" si="30"/>
        <v>#REF!</v>
      </c>
      <c r="X366" s="138" t="e">
        <f t="shared" si="31"/>
        <v>#REF!</v>
      </c>
      <c r="Y366" s="264">
        <f t="shared" ref="Y366:Y397" si="46">SUM(B366,F366,J366,N366,R366,V366)*labor26</f>
        <v>546.27836879999995</v>
      </c>
      <c r="Z366" s="411">
        <f t="shared" ref="Z366:Z397" si="47">SUM(B366,F366,J366,N366,R366,V366)*nlabor26</f>
        <v>213.4968312</v>
      </c>
      <c r="AA366" s="139">
        <f t="shared" si="32"/>
        <v>759.77519999999993</v>
      </c>
      <c r="AB366" s="464">
        <f t="shared" ref="AB366:AB397" si="48">IF(cap="",ROUND((Y366*wageindex2026)+Z366,2),IF(cap&lt;&gt;"",ROUND((Y366*cap)+Z366,2)))</f>
        <v>745.35</v>
      </c>
      <c r="AC366" s="140">
        <f>(AVERAGE(AB334:AB366))</f>
        <v>782.02121212121233</v>
      </c>
      <c r="AD366" s="172" t="e">
        <f>IF(AC366="","",IF(ipaDAY=33,AVERAGE(AB366:AB379),""))</f>
        <v>#REF!</v>
      </c>
      <c r="AE366" s="475">
        <f>SUM(AB334:AB366)</f>
        <v>25806.700000000008</v>
      </c>
      <c r="AS366" s="8">
        <f t="shared" si="40"/>
        <v>0.96</v>
      </c>
      <c r="AV366" s="453"/>
      <c r="AW366" s="455">
        <f>'Variable Perdeim Adjustment 25'!AB365</f>
        <v>728.32414493440012</v>
      </c>
      <c r="AX366" s="456">
        <f>'Variable Perdeim Adjustment 25'!AC365</f>
        <v>764.15493556111505</v>
      </c>
      <c r="AY366" s="457">
        <f>'Variable Perdeim Adjustment 25'!AE365</f>
        <v>25217.112873516799</v>
      </c>
      <c r="BA366" s="459">
        <f t="shared" si="39"/>
        <v>17.025855065599899</v>
      </c>
      <c r="BB366" s="460">
        <f t="shared" si="39"/>
        <v>17.866276560097276</v>
      </c>
      <c r="BC366" s="461">
        <f t="shared" si="37"/>
        <v>589.58712648320943</v>
      </c>
      <c r="BD366" s="463">
        <f t="shared" si="35"/>
        <v>2.3376754957277177E-2</v>
      </c>
    </row>
    <row r="367" spans="1:62" x14ac:dyDescent="0.25">
      <c r="A367" s="137">
        <f t="shared" si="33"/>
        <v>34</v>
      </c>
      <c r="B367" s="138">
        <f t="shared" si="41"/>
        <v>101.77919999999999</v>
      </c>
      <c r="C367" s="138" t="e">
        <f t="shared" si="27"/>
        <v>#REF!</v>
      </c>
      <c r="D367" s="138" t="e">
        <f t="shared" si="13"/>
        <v>#REF!</v>
      </c>
      <c r="E367" s="138"/>
      <c r="F367" s="138">
        <f t="shared" si="42"/>
        <v>96.095999999999989</v>
      </c>
      <c r="G367" s="138" t="e">
        <f t="shared" si="15"/>
        <v>#REF!</v>
      </c>
      <c r="H367" s="138" t="e">
        <f t="shared" si="16"/>
        <v>#REF!</v>
      </c>
      <c r="I367" s="138"/>
      <c r="J367" s="264">
        <f t="shared" si="43"/>
        <v>76.36</v>
      </c>
      <c r="K367" s="138" t="e">
        <f t="shared" si="18"/>
        <v>#REF!</v>
      </c>
      <c r="L367" s="138" t="e">
        <f t="shared" si="19"/>
        <v>#REF!</v>
      </c>
      <c r="M367" s="138"/>
      <c r="N367" s="264">
        <f t="shared" si="44"/>
        <v>194.04</v>
      </c>
      <c r="O367" s="138" t="e">
        <f t="shared" si="21"/>
        <v>#REF!</v>
      </c>
      <c r="P367" s="138" t="e">
        <f t="shared" si="22"/>
        <v>#REF!</v>
      </c>
      <c r="Q367" s="138"/>
      <c r="R367" s="264">
        <f t="shared" si="34"/>
        <v>173.29</v>
      </c>
      <c r="S367" s="138" t="e">
        <f t="shared" si="28"/>
        <v>#REF!</v>
      </c>
      <c r="T367" s="138" t="e">
        <f t="shared" si="29"/>
        <v>#REF!</v>
      </c>
      <c r="U367" s="138"/>
      <c r="V367" s="264">
        <f t="shared" si="45"/>
        <v>118.21</v>
      </c>
      <c r="W367" s="138" t="e">
        <f t="shared" si="30"/>
        <v>#REF!</v>
      </c>
      <c r="X367" s="138" t="e">
        <f t="shared" si="31"/>
        <v>#REF!</v>
      </c>
      <c r="Y367" s="264">
        <f t="shared" si="46"/>
        <v>546.27836879999995</v>
      </c>
      <c r="Z367" s="411">
        <f t="shared" si="47"/>
        <v>213.4968312</v>
      </c>
      <c r="AA367" s="139">
        <f t="shared" si="32"/>
        <v>759.77519999999993</v>
      </c>
      <c r="AB367" s="464">
        <f t="shared" si="48"/>
        <v>745.35</v>
      </c>
      <c r="AC367" s="140">
        <f>(AVERAGE(AB334:AB367))</f>
        <v>780.9426470588237</v>
      </c>
      <c r="AD367" s="172" t="e">
        <f>IF(AC367="","",IF(ipaDAY=34,AVERAGE(AB367:AB380),""))</f>
        <v>#REF!</v>
      </c>
      <c r="AE367" s="475">
        <f>SUM(AB334:AB367)</f>
        <v>26552.050000000007</v>
      </c>
      <c r="AS367" s="8">
        <f t="shared" si="40"/>
        <v>0.96</v>
      </c>
      <c r="AV367" s="453"/>
      <c r="AW367" s="455">
        <f>'Variable Perdeim Adjustment 25'!AB366</f>
        <v>728.32414493440012</v>
      </c>
      <c r="AX367" s="456">
        <f>'Variable Perdeim Adjustment 25'!AC366</f>
        <v>763.10108877797643</v>
      </c>
      <c r="AY367" s="457">
        <f>'Variable Perdeim Adjustment 25'!AE366</f>
        <v>25945.437018451197</v>
      </c>
      <c r="BA367" s="459">
        <f t="shared" si="39"/>
        <v>17.025855065599899</v>
      </c>
      <c r="BB367" s="460">
        <f t="shared" si="39"/>
        <v>17.841558280847266</v>
      </c>
      <c r="BC367" s="461">
        <f t="shared" si="37"/>
        <v>606.61298154880933</v>
      </c>
      <c r="BD367" s="463">
        <f t="shared" si="35"/>
        <v>2.3376754957277177E-2</v>
      </c>
    </row>
    <row r="368" spans="1:62" x14ac:dyDescent="0.25">
      <c r="A368" s="137">
        <f t="shared" si="33"/>
        <v>35</v>
      </c>
      <c r="B368" s="247">
        <f t="shared" si="41"/>
        <v>99.658799999999985</v>
      </c>
      <c r="C368" s="247" t="e">
        <f t="shared" si="27"/>
        <v>#REF!</v>
      </c>
      <c r="D368" s="247" t="e">
        <f t="shared" si="13"/>
        <v>#REF!</v>
      </c>
      <c r="E368" s="247"/>
      <c r="F368" s="247">
        <f t="shared" si="42"/>
        <v>94.093999999999994</v>
      </c>
      <c r="G368" s="138" t="e">
        <f t="shared" si="15"/>
        <v>#REF!</v>
      </c>
      <c r="H368" s="138" t="e">
        <f t="shared" si="16"/>
        <v>#REF!</v>
      </c>
      <c r="I368" s="138"/>
      <c r="J368" s="264">
        <f t="shared" si="43"/>
        <v>76.36</v>
      </c>
      <c r="K368" s="138" t="e">
        <f t="shared" si="18"/>
        <v>#REF!</v>
      </c>
      <c r="L368" s="138" t="e">
        <f t="shared" si="19"/>
        <v>#REF!</v>
      </c>
      <c r="M368" s="138"/>
      <c r="N368" s="264">
        <f t="shared" si="44"/>
        <v>194.04</v>
      </c>
      <c r="O368" s="138" t="e">
        <f t="shared" si="21"/>
        <v>#REF!</v>
      </c>
      <c r="P368" s="138" t="e">
        <f t="shared" si="22"/>
        <v>#REF!</v>
      </c>
      <c r="Q368" s="138"/>
      <c r="R368" s="264">
        <f t="shared" si="34"/>
        <v>173.29</v>
      </c>
      <c r="S368" s="138" t="e">
        <f t="shared" si="28"/>
        <v>#REF!</v>
      </c>
      <c r="T368" s="138" t="e">
        <f t="shared" si="29"/>
        <v>#REF!</v>
      </c>
      <c r="U368" s="138"/>
      <c r="V368" s="264">
        <f t="shared" si="45"/>
        <v>118.21</v>
      </c>
      <c r="W368" s="138" t="e">
        <f t="shared" si="30"/>
        <v>#REF!</v>
      </c>
      <c r="X368" s="138" t="e">
        <f t="shared" si="31"/>
        <v>#REF!</v>
      </c>
      <c r="Y368" s="264">
        <f t="shared" si="46"/>
        <v>543.3143632</v>
      </c>
      <c r="Z368" s="411">
        <f t="shared" si="47"/>
        <v>212.33843680000001</v>
      </c>
      <c r="AA368" s="139">
        <f t="shared" si="32"/>
        <v>755.65280000000007</v>
      </c>
      <c r="AB368" s="465">
        <f t="shared" si="48"/>
        <v>741.31</v>
      </c>
      <c r="AC368" s="140">
        <f>(AVERAGE(AB334:AB368))</f>
        <v>779.8102857142859</v>
      </c>
      <c r="AD368" s="172" t="e">
        <f>IF(AC368="","",IF(ipaDAY=35,AVERAGE(AB368:AB381),""))</f>
        <v>#REF!</v>
      </c>
      <c r="AE368" s="475">
        <f>SUM(AB334:AB368)</f>
        <v>27293.360000000008</v>
      </c>
      <c r="AS368" s="8">
        <f t="shared" ref="AS368:AS374" si="49">pathree</f>
        <v>0.94</v>
      </c>
      <c r="AV368" s="453"/>
      <c r="AW368" s="455">
        <f>'Variable Perdeim Adjustment 25'!AB367</f>
        <v>724.37234444160003</v>
      </c>
      <c r="AX368" s="456">
        <f>'Variable Perdeim Adjustment 25'!AC367</f>
        <v>761.99455322550841</v>
      </c>
      <c r="AY368" s="457">
        <f>'Variable Perdeim Adjustment 25'!AE367</f>
        <v>26669.809362892796</v>
      </c>
      <c r="BA368" s="462">
        <f t="shared" si="39"/>
        <v>16.937655558399911</v>
      </c>
      <c r="BB368" s="460">
        <f t="shared" si="39"/>
        <v>17.815732488777485</v>
      </c>
      <c r="BC368" s="461">
        <f t="shared" si="37"/>
        <v>623.55063710721151</v>
      </c>
      <c r="BD368" s="463">
        <f t="shared" si="35"/>
        <v>2.3382526525714771E-2</v>
      </c>
    </row>
    <row r="369" spans="1:56" x14ac:dyDescent="0.25">
      <c r="A369" s="137">
        <f t="shared" si="33"/>
        <v>36</v>
      </c>
      <c r="B369" s="247">
        <f t="shared" si="41"/>
        <v>99.658799999999985</v>
      </c>
      <c r="C369" s="247" t="e">
        <f t="shared" si="27"/>
        <v>#REF!</v>
      </c>
      <c r="D369" s="247" t="e">
        <f t="shared" si="13"/>
        <v>#REF!</v>
      </c>
      <c r="E369" s="247"/>
      <c r="F369" s="247">
        <f t="shared" si="42"/>
        <v>94.093999999999994</v>
      </c>
      <c r="G369" s="138" t="e">
        <f t="shared" si="15"/>
        <v>#REF!</v>
      </c>
      <c r="H369" s="138" t="e">
        <f t="shared" si="16"/>
        <v>#REF!</v>
      </c>
      <c r="I369" s="138"/>
      <c r="J369" s="264">
        <f t="shared" si="43"/>
        <v>76.36</v>
      </c>
      <c r="K369" s="138" t="e">
        <f t="shared" si="18"/>
        <v>#REF!</v>
      </c>
      <c r="L369" s="138" t="e">
        <f t="shared" si="19"/>
        <v>#REF!</v>
      </c>
      <c r="M369" s="138"/>
      <c r="N369" s="264">
        <f t="shared" si="44"/>
        <v>194.04</v>
      </c>
      <c r="O369" s="138" t="e">
        <f t="shared" si="21"/>
        <v>#REF!</v>
      </c>
      <c r="P369" s="138" t="e">
        <f t="shared" si="22"/>
        <v>#REF!</v>
      </c>
      <c r="Q369" s="138"/>
      <c r="R369" s="264">
        <f t="shared" ref="R369:R400" si="50">ntarate26</f>
        <v>173.29</v>
      </c>
      <c r="S369" s="138" t="e">
        <f t="shared" si="28"/>
        <v>#REF!</v>
      </c>
      <c r="T369" s="138" t="e">
        <f t="shared" si="29"/>
        <v>#REF!</v>
      </c>
      <c r="U369" s="138"/>
      <c r="V369" s="264">
        <f t="shared" si="45"/>
        <v>118.21</v>
      </c>
      <c r="W369" s="138" t="e">
        <f t="shared" si="30"/>
        <v>#REF!</v>
      </c>
      <c r="X369" s="138" t="e">
        <f t="shared" si="31"/>
        <v>#REF!</v>
      </c>
      <c r="Y369" s="264">
        <f t="shared" si="46"/>
        <v>543.3143632</v>
      </c>
      <c r="Z369" s="411">
        <f t="shared" si="47"/>
        <v>212.33843680000001</v>
      </c>
      <c r="AA369" s="139">
        <f t="shared" si="32"/>
        <v>755.65280000000007</v>
      </c>
      <c r="AB369" s="464">
        <f t="shared" si="48"/>
        <v>741.31</v>
      </c>
      <c r="AC369" s="140">
        <f>(AVERAGE(AB334:AB369))</f>
        <v>778.74083333333363</v>
      </c>
      <c r="AD369" s="172" t="e">
        <f>IF(AC369="","",IF(ipaDAY=36,AVERAGE(AB369:AB382),""))</f>
        <v>#REF!</v>
      </c>
      <c r="AE369" s="475">
        <f>SUM(AB334:AB369)</f>
        <v>28034.670000000009</v>
      </c>
      <c r="AS369" s="8">
        <f t="shared" si="49"/>
        <v>0.94</v>
      </c>
      <c r="AV369" s="453"/>
      <c r="AW369" s="455">
        <f>'Variable Perdeim Adjustment 25'!AB368</f>
        <v>724.37234444160003</v>
      </c>
      <c r="AX369" s="456">
        <f>'Variable Perdeim Adjustment 25'!AC368</f>
        <v>760.94949187039992</v>
      </c>
      <c r="AY369" s="457">
        <f>'Variable Perdeim Adjustment 25'!AE368</f>
        <v>27394.181707334395</v>
      </c>
      <c r="BA369" s="459">
        <f t="shared" si="39"/>
        <v>16.937655558399911</v>
      </c>
      <c r="BB369" s="460">
        <f t="shared" si="39"/>
        <v>17.791341462933701</v>
      </c>
      <c r="BC369" s="461">
        <f t="shared" si="37"/>
        <v>640.4882926656137</v>
      </c>
      <c r="BD369" s="463">
        <f t="shared" si="35"/>
        <v>2.3382526525714771E-2</v>
      </c>
    </row>
    <row r="370" spans="1:56" x14ac:dyDescent="0.25">
      <c r="A370" s="137">
        <f t="shared" si="33"/>
        <v>37</v>
      </c>
      <c r="B370" s="247">
        <f t="shared" si="41"/>
        <v>99.658799999999985</v>
      </c>
      <c r="C370" s="247" t="e">
        <f t="shared" si="27"/>
        <v>#REF!</v>
      </c>
      <c r="D370" s="247" t="e">
        <f t="shared" si="13"/>
        <v>#REF!</v>
      </c>
      <c r="E370" s="247"/>
      <c r="F370" s="247">
        <f t="shared" si="42"/>
        <v>94.093999999999994</v>
      </c>
      <c r="G370" s="138" t="e">
        <f t="shared" si="15"/>
        <v>#REF!</v>
      </c>
      <c r="H370" s="138" t="e">
        <f t="shared" si="16"/>
        <v>#REF!</v>
      </c>
      <c r="I370" s="138"/>
      <c r="J370" s="264">
        <f t="shared" si="43"/>
        <v>76.36</v>
      </c>
      <c r="K370" s="138" t="e">
        <f t="shared" si="18"/>
        <v>#REF!</v>
      </c>
      <c r="L370" s="138" t="e">
        <f t="shared" si="19"/>
        <v>#REF!</v>
      </c>
      <c r="M370" s="138"/>
      <c r="N370" s="264">
        <f t="shared" si="44"/>
        <v>194.04</v>
      </c>
      <c r="O370" s="138" t="e">
        <f t="shared" si="21"/>
        <v>#REF!</v>
      </c>
      <c r="P370" s="138" t="e">
        <f t="shared" si="22"/>
        <v>#REF!</v>
      </c>
      <c r="Q370" s="138"/>
      <c r="R370" s="264">
        <f t="shared" si="50"/>
        <v>173.29</v>
      </c>
      <c r="S370" s="138" t="e">
        <f t="shared" si="28"/>
        <v>#REF!</v>
      </c>
      <c r="T370" s="138" t="e">
        <f t="shared" si="29"/>
        <v>#REF!</v>
      </c>
      <c r="U370" s="138"/>
      <c r="V370" s="264">
        <f t="shared" si="45"/>
        <v>118.21</v>
      </c>
      <c r="W370" s="138" t="e">
        <f t="shared" si="30"/>
        <v>#REF!</v>
      </c>
      <c r="X370" s="138" t="e">
        <f t="shared" si="31"/>
        <v>#REF!</v>
      </c>
      <c r="Y370" s="264">
        <f t="shared" si="46"/>
        <v>543.3143632</v>
      </c>
      <c r="Z370" s="411">
        <f t="shared" si="47"/>
        <v>212.33843680000001</v>
      </c>
      <c r="AA370" s="139">
        <f t="shared" si="32"/>
        <v>755.65280000000007</v>
      </c>
      <c r="AB370" s="464">
        <f t="shared" si="48"/>
        <v>741.31</v>
      </c>
      <c r="AC370" s="140">
        <f>(AVERAGE(AB334:AB370))</f>
        <v>777.72918918918947</v>
      </c>
      <c r="AD370" s="172" t="e">
        <f>IF(AC370="","",IF(ipaDAY=37,AVERAGE(AB370:AB383),""))</f>
        <v>#REF!</v>
      </c>
      <c r="AE370" s="475">
        <f>SUM(AB334:AB370)</f>
        <v>28775.98000000001</v>
      </c>
      <c r="AS370" s="8">
        <f t="shared" si="49"/>
        <v>0.94</v>
      </c>
      <c r="AV370" s="453"/>
      <c r="AW370" s="455">
        <f>'Variable Perdeim Adjustment 25'!AB369</f>
        <v>724.37234444160003</v>
      </c>
      <c r="AX370" s="456">
        <f>'Variable Perdeim Adjustment 25'!AC369</f>
        <v>759.96092031827015</v>
      </c>
      <c r="AY370" s="457">
        <f>'Variable Perdeim Adjustment 25'!AE369</f>
        <v>28118.554051775995</v>
      </c>
      <c r="BA370" s="459">
        <f t="shared" si="39"/>
        <v>16.937655558399911</v>
      </c>
      <c r="BB370" s="460">
        <f t="shared" si="39"/>
        <v>17.768268870919314</v>
      </c>
      <c r="BC370" s="461">
        <f t="shared" si="37"/>
        <v>657.42594822401588</v>
      </c>
      <c r="BD370" s="463">
        <f t="shared" si="35"/>
        <v>2.3382526525714771E-2</v>
      </c>
    </row>
    <row r="371" spans="1:56" x14ac:dyDescent="0.25">
      <c r="A371" s="137">
        <f t="shared" si="33"/>
        <v>38</v>
      </c>
      <c r="B371" s="247">
        <f t="shared" si="41"/>
        <v>99.658799999999985</v>
      </c>
      <c r="C371" s="247" t="e">
        <f t="shared" si="27"/>
        <v>#REF!</v>
      </c>
      <c r="D371" s="247" t="e">
        <f t="shared" si="13"/>
        <v>#REF!</v>
      </c>
      <c r="E371" s="247"/>
      <c r="F371" s="247">
        <f t="shared" si="42"/>
        <v>94.093999999999994</v>
      </c>
      <c r="G371" s="138" t="e">
        <f t="shared" si="15"/>
        <v>#REF!</v>
      </c>
      <c r="H371" s="138" t="e">
        <f t="shared" si="16"/>
        <v>#REF!</v>
      </c>
      <c r="I371" s="138"/>
      <c r="J371" s="264">
        <f t="shared" si="43"/>
        <v>76.36</v>
      </c>
      <c r="K371" s="138" t="e">
        <f t="shared" si="18"/>
        <v>#REF!</v>
      </c>
      <c r="L371" s="138" t="e">
        <f t="shared" si="19"/>
        <v>#REF!</v>
      </c>
      <c r="M371" s="138"/>
      <c r="N371" s="264">
        <f t="shared" si="44"/>
        <v>194.04</v>
      </c>
      <c r="O371" s="138" t="e">
        <f t="shared" si="21"/>
        <v>#REF!</v>
      </c>
      <c r="P371" s="138" t="e">
        <f t="shared" si="22"/>
        <v>#REF!</v>
      </c>
      <c r="Q371" s="138"/>
      <c r="R371" s="264">
        <f t="shared" si="50"/>
        <v>173.29</v>
      </c>
      <c r="S371" s="138" t="e">
        <f t="shared" si="28"/>
        <v>#REF!</v>
      </c>
      <c r="T371" s="138" t="e">
        <f t="shared" si="29"/>
        <v>#REF!</v>
      </c>
      <c r="U371" s="138"/>
      <c r="V371" s="264">
        <f t="shared" si="45"/>
        <v>118.21</v>
      </c>
      <c r="W371" s="138" t="e">
        <f t="shared" si="30"/>
        <v>#REF!</v>
      </c>
      <c r="X371" s="138" t="e">
        <f t="shared" si="31"/>
        <v>#REF!</v>
      </c>
      <c r="Y371" s="264">
        <f t="shared" si="46"/>
        <v>543.3143632</v>
      </c>
      <c r="Z371" s="411">
        <f t="shared" si="47"/>
        <v>212.33843680000001</v>
      </c>
      <c r="AA371" s="139">
        <f t="shared" si="32"/>
        <v>755.65280000000007</v>
      </c>
      <c r="AB371" s="464">
        <f t="shared" si="48"/>
        <v>741.31</v>
      </c>
      <c r="AC371" s="140">
        <f>(AVERAGE(AB334:AB371))</f>
        <v>776.77078947368454</v>
      </c>
      <c r="AD371" s="172" t="e">
        <f>IF(AC371="","",IF(ipaDAY=38,AVERAGE(AB371:AB384),""))</f>
        <v>#REF!</v>
      </c>
      <c r="AE371" s="475">
        <f>SUM(AB334:AB371)</f>
        <v>29517.290000000012</v>
      </c>
      <c r="AS371" s="8">
        <f t="shared" si="49"/>
        <v>0.94</v>
      </c>
      <c r="AV371" s="453"/>
      <c r="AW371" s="455">
        <f>'Variable Perdeim Adjustment 25'!AB370</f>
        <v>724.37234444160003</v>
      </c>
      <c r="AX371" s="456">
        <f>'Variable Perdeim Adjustment 25'!AC370</f>
        <v>759.02437884783137</v>
      </c>
      <c r="AY371" s="457">
        <f>'Variable Perdeim Adjustment 25'!AE370</f>
        <v>28842.926396217594</v>
      </c>
      <c r="BA371" s="459">
        <f t="shared" si="39"/>
        <v>16.937655558399911</v>
      </c>
      <c r="BB371" s="460">
        <f t="shared" si="39"/>
        <v>17.746410625853173</v>
      </c>
      <c r="BC371" s="461">
        <f t="shared" si="37"/>
        <v>674.36360378241807</v>
      </c>
      <c r="BD371" s="463">
        <f t="shared" si="35"/>
        <v>2.3382526525714771E-2</v>
      </c>
    </row>
    <row r="372" spans="1:56" x14ac:dyDescent="0.25">
      <c r="A372" s="137">
        <f t="shared" si="33"/>
        <v>39</v>
      </c>
      <c r="B372" s="247">
        <f t="shared" si="41"/>
        <v>99.658799999999985</v>
      </c>
      <c r="C372" s="247" t="e">
        <f t="shared" si="27"/>
        <v>#REF!</v>
      </c>
      <c r="D372" s="247" t="e">
        <f t="shared" si="13"/>
        <v>#REF!</v>
      </c>
      <c r="E372" s="247"/>
      <c r="F372" s="247">
        <f t="shared" si="42"/>
        <v>94.093999999999994</v>
      </c>
      <c r="G372" s="138" t="e">
        <f t="shared" si="15"/>
        <v>#REF!</v>
      </c>
      <c r="H372" s="138" t="e">
        <f t="shared" si="16"/>
        <v>#REF!</v>
      </c>
      <c r="I372" s="138"/>
      <c r="J372" s="264">
        <f t="shared" si="43"/>
        <v>76.36</v>
      </c>
      <c r="K372" s="138" t="e">
        <f t="shared" si="18"/>
        <v>#REF!</v>
      </c>
      <c r="L372" s="138" t="e">
        <f t="shared" si="19"/>
        <v>#REF!</v>
      </c>
      <c r="M372" s="138"/>
      <c r="N372" s="264">
        <f t="shared" si="44"/>
        <v>194.04</v>
      </c>
      <c r="O372" s="138" t="e">
        <f t="shared" si="21"/>
        <v>#REF!</v>
      </c>
      <c r="P372" s="138" t="e">
        <f t="shared" si="22"/>
        <v>#REF!</v>
      </c>
      <c r="Q372" s="138"/>
      <c r="R372" s="264">
        <f t="shared" si="50"/>
        <v>173.29</v>
      </c>
      <c r="S372" s="138" t="e">
        <f t="shared" si="28"/>
        <v>#REF!</v>
      </c>
      <c r="T372" s="138" t="e">
        <f t="shared" si="29"/>
        <v>#REF!</v>
      </c>
      <c r="U372" s="138"/>
      <c r="V372" s="264">
        <f t="shared" si="45"/>
        <v>118.21</v>
      </c>
      <c r="W372" s="138" t="e">
        <f t="shared" si="30"/>
        <v>#REF!</v>
      </c>
      <c r="X372" s="138" t="e">
        <f t="shared" si="31"/>
        <v>#REF!</v>
      </c>
      <c r="Y372" s="264">
        <f t="shared" si="46"/>
        <v>543.3143632</v>
      </c>
      <c r="Z372" s="411">
        <f t="shared" si="47"/>
        <v>212.33843680000001</v>
      </c>
      <c r="AA372" s="139">
        <f t="shared" si="32"/>
        <v>755.65280000000007</v>
      </c>
      <c r="AB372" s="464">
        <f t="shared" si="48"/>
        <v>741.31</v>
      </c>
      <c r="AC372" s="140">
        <f>(AVERAGE(AB334:AB372))</f>
        <v>775.86153846153877</v>
      </c>
      <c r="AD372" s="172" t="e">
        <f>IF(AC372="","",IF(ipaDAY=39,AVERAGE(AB372:AB385),""))</f>
        <v>#REF!</v>
      </c>
      <c r="AE372" s="475">
        <f>SUM(AB334:AB372)</f>
        <v>30258.600000000013</v>
      </c>
      <c r="AS372" s="8">
        <f t="shared" si="49"/>
        <v>0.94</v>
      </c>
      <c r="AV372" s="453"/>
      <c r="AW372" s="455">
        <f>'Variable Perdeim Adjustment 25'!AB371</f>
        <v>724.37234444160003</v>
      </c>
      <c r="AX372" s="456">
        <f>'Variable Perdeim Adjustment 25'!AC371</f>
        <v>758.13586514510746</v>
      </c>
      <c r="AY372" s="457">
        <f>'Variable Perdeim Adjustment 25'!AE371</f>
        <v>29567.298740659193</v>
      </c>
      <c r="BA372" s="459">
        <f t="shared" si="39"/>
        <v>16.937655558399911</v>
      </c>
      <c r="BB372" s="460">
        <f t="shared" si="39"/>
        <v>17.725673316431312</v>
      </c>
      <c r="BC372" s="461">
        <f t="shared" si="37"/>
        <v>691.30125934082025</v>
      </c>
      <c r="BD372" s="463">
        <f t="shared" si="35"/>
        <v>2.3382526525714771E-2</v>
      </c>
    </row>
    <row r="373" spans="1:56" x14ac:dyDescent="0.25">
      <c r="A373" s="137">
        <f t="shared" si="33"/>
        <v>40</v>
      </c>
      <c r="B373" s="247">
        <f t="shared" si="41"/>
        <v>99.658799999999985</v>
      </c>
      <c r="C373" s="247" t="e">
        <f t="shared" si="27"/>
        <v>#REF!</v>
      </c>
      <c r="D373" s="247" t="e">
        <f t="shared" si="13"/>
        <v>#REF!</v>
      </c>
      <c r="E373" s="247"/>
      <c r="F373" s="247">
        <f t="shared" si="42"/>
        <v>94.093999999999994</v>
      </c>
      <c r="G373" s="138" t="e">
        <f t="shared" si="15"/>
        <v>#REF!</v>
      </c>
      <c r="H373" s="138" t="e">
        <f t="shared" si="16"/>
        <v>#REF!</v>
      </c>
      <c r="I373" s="138"/>
      <c r="J373" s="264">
        <f t="shared" si="43"/>
        <v>76.36</v>
      </c>
      <c r="K373" s="138" t="e">
        <f t="shared" si="18"/>
        <v>#REF!</v>
      </c>
      <c r="L373" s="138" t="e">
        <f t="shared" si="19"/>
        <v>#REF!</v>
      </c>
      <c r="M373" s="138"/>
      <c r="N373" s="264">
        <f t="shared" si="44"/>
        <v>194.04</v>
      </c>
      <c r="O373" s="138" t="e">
        <f t="shared" si="21"/>
        <v>#REF!</v>
      </c>
      <c r="P373" s="138" t="e">
        <f t="shared" si="22"/>
        <v>#REF!</v>
      </c>
      <c r="Q373" s="138"/>
      <c r="R373" s="264">
        <f t="shared" si="50"/>
        <v>173.29</v>
      </c>
      <c r="S373" s="138" t="e">
        <f t="shared" si="28"/>
        <v>#REF!</v>
      </c>
      <c r="T373" s="138" t="e">
        <f t="shared" si="29"/>
        <v>#REF!</v>
      </c>
      <c r="U373" s="138"/>
      <c r="V373" s="264">
        <f t="shared" si="45"/>
        <v>118.21</v>
      </c>
      <c r="W373" s="138" t="e">
        <f t="shared" si="30"/>
        <v>#REF!</v>
      </c>
      <c r="X373" s="138" t="e">
        <f t="shared" si="31"/>
        <v>#REF!</v>
      </c>
      <c r="Y373" s="264">
        <f t="shared" si="46"/>
        <v>543.3143632</v>
      </c>
      <c r="Z373" s="411">
        <f t="shared" si="47"/>
        <v>212.33843680000001</v>
      </c>
      <c r="AA373" s="139">
        <f t="shared" si="32"/>
        <v>755.65280000000007</v>
      </c>
      <c r="AB373" s="464">
        <f t="shared" si="48"/>
        <v>741.31</v>
      </c>
      <c r="AC373" s="140">
        <f>(AVERAGE(AB334:AB373))</f>
        <v>774.99775000000034</v>
      </c>
      <c r="AD373" s="172" t="e">
        <f>IF(AC373="","",IF(ipaDAY=40,AVERAGE(AB373:AB386),""))</f>
        <v>#REF!</v>
      </c>
      <c r="AE373" s="475">
        <f>SUM(AB334:AB373)</f>
        <v>30999.910000000014</v>
      </c>
      <c r="AS373" s="8">
        <f t="shared" si="49"/>
        <v>0.94</v>
      </c>
      <c r="AV373" s="453"/>
      <c r="AW373" s="455">
        <f>'Variable Perdeim Adjustment 25'!AB372</f>
        <v>724.37234444160003</v>
      </c>
      <c r="AX373" s="456">
        <f>'Variable Perdeim Adjustment 25'!AC372</f>
        <v>757.29177712751982</v>
      </c>
      <c r="AY373" s="457">
        <f>'Variable Perdeim Adjustment 25'!AE372</f>
        <v>30291.671085100792</v>
      </c>
      <c r="BA373" s="459">
        <f t="shared" si="39"/>
        <v>16.937655558399911</v>
      </c>
      <c r="BB373" s="460">
        <f t="shared" si="39"/>
        <v>17.705972872480515</v>
      </c>
      <c r="BC373" s="461">
        <f t="shared" si="37"/>
        <v>708.23891489922244</v>
      </c>
      <c r="BD373" s="463">
        <f t="shared" si="35"/>
        <v>2.3382526525714771E-2</v>
      </c>
    </row>
    <row r="374" spans="1:56" x14ac:dyDescent="0.25">
      <c r="A374" s="137">
        <f t="shared" si="33"/>
        <v>41</v>
      </c>
      <c r="B374" s="247">
        <f t="shared" si="41"/>
        <v>99.658799999999985</v>
      </c>
      <c r="C374" s="247" t="e">
        <f t="shared" si="27"/>
        <v>#REF!</v>
      </c>
      <c r="D374" s="247" t="e">
        <f t="shared" si="13"/>
        <v>#REF!</v>
      </c>
      <c r="E374" s="247"/>
      <c r="F374" s="247">
        <f t="shared" si="42"/>
        <v>94.093999999999994</v>
      </c>
      <c r="G374" s="138" t="e">
        <f t="shared" si="15"/>
        <v>#REF!</v>
      </c>
      <c r="H374" s="138" t="e">
        <f t="shared" si="16"/>
        <v>#REF!</v>
      </c>
      <c r="I374" s="138"/>
      <c r="J374" s="264">
        <f t="shared" si="43"/>
        <v>76.36</v>
      </c>
      <c r="K374" s="138" t="e">
        <f t="shared" si="18"/>
        <v>#REF!</v>
      </c>
      <c r="L374" s="138" t="e">
        <f t="shared" si="19"/>
        <v>#REF!</v>
      </c>
      <c r="M374" s="138"/>
      <c r="N374" s="264">
        <f t="shared" si="44"/>
        <v>194.04</v>
      </c>
      <c r="O374" s="138" t="e">
        <f t="shared" si="21"/>
        <v>#REF!</v>
      </c>
      <c r="P374" s="138" t="e">
        <f t="shared" si="22"/>
        <v>#REF!</v>
      </c>
      <c r="Q374" s="138"/>
      <c r="R374" s="264">
        <f t="shared" si="50"/>
        <v>173.29</v>
      </c>
      <c r="S374" s="138" t="e">
        <f t="shared" si="28"/>
        <v>#REF!</v>
      </c>
      <c r="T374" s="138" t="e">
        <f t="shared" si="29"/>
        <v>#REF!</v>
      </c>
      <c r="U374" s="138"/>
      <c r="V374" s="264">
        <f t="shared" si="45"/>
        <v>118.21</v>
      </c>
      <c r="W374" s="138" t="e">
        <f t="shared" si="30"/>
        <v>#REF!</v>
      </c>
      <c r="X374" s="138" t="e">
        <f t="shared" si="31"/>
        <v>#REF!</v>
      </c>
      <c r="Y374" s="264">
        <f t="shared" si="46"/>
        <v>543.3143632</v>
      </c>
      <c r="Z374" s="411">
        <f t="shared" si="47"/>
        <v>212.33843680000001</v>
      </c>
      <c r="AA374" s="139">
        <f t="shared" si="32"/>
        <v>755.65280000000007</v>
      </c>
      <c r="AB374" s="464">
        <f t="shared" si="48"/>
        <v>741.31</v>
      </c>
      <c r="AC374" s="140">
        <f>(AVERAGE(AB334:AB374))</f>
        <v>774.17609756097602</v>
      </c>
      <c r="AD374" s="172" t="e">
        <f>IF(AC374="","",IF(ipaDAY=41,AVERAGE(AB374:AB387),""))</f>
        <v>#REF!</v>
      </c>
      <c r="AE374" s="475">
        <f>SUM(AB334:AB374)</f>
        <v>31741.220000000016</v>
      </c>
      <c r="AS374" s="8">
        <f t="shared" si="49"/>
        <v>0.94</v>
      </c>
      <c r="AV374" s="453"/>
      <c r="AW374" s="455">
        <f>'Variable Perdeim Adjustment 25'!AB373</f>
        <v>724.37234444160003</v>
      </c>
      <c r="AX374" s="456">
        <f>'Variable Perdeim Adjustment 25'!AC373</f>
        <v>756.48886413518028</v>
      </c>
      <c r="AY374" s="457">
        <f>'Variable Perdeim Adjustment 25'!AE373</f>
        <v>31016.043429542391</v>
      </c>
      <c r="BA374" s="459">
        <f t="shared" si="39"/>
        <v>16.937655558399911</v>
      </c>
      <c r="BB374" s="460">
        <f t="shared" si="39"/>
        <v>17.687233425795739</v>
      </c>
      <c r="BC374" s="461">
        <f t="shared" si="37"/>
        <v>725.17657045762462</v>
      </c>
      <c r="BD374" s="463">
        <f t="shared" si="35"/>
        <v>2.3382526525714771E-2</v>
      </c>
    </row>
    <row r="375" spans="1:56" x14ac:dyDescent="0.25">
      <c r="A375" s="137">
        <f t="shared" si="33"/>
        <v>42</v>
      </c>
      <c r="B375" s="138">
        <f t="shared" si="41"/>
        <v>97.538399999999996</v>
      </c>
      <c r="C375" s="138" t="e">
        <f t="shared" si="27"/>
        <v>#REF!</v>
      </c>
      <c r="D375" s="138" t="e">
        <f t="shared" si="13"/>
        <v>#REF!</v>
      </c>
      <c r="E375" s="138"/>
      <c r="F375" s="138">
        <f t="shared" si="42"/>
        <v>92.091999999999999</v>
      </c>
      <c r="G375" s="138" t="e">
        <f t="shared" si="15"/>
        <v>#REF!</v>
      </c>
      <c r="H375" s="138" t="e">
        <f t="shared" si="16"/>
        <v>#REF!</v>
      </c>
      <c r="I375" s="138"/>
      <c r="J375" s="264">
        <f t="shared" si="43"/>
        <v>76.36</v>
      </c>
      <c r="K375" s="138" t="e">
        <f t="shared" si="18"/>
        <v>#REF!</v>
      </c>
      <c r="L375" s="138" t="e">
        <f t="shared" si="19"/>
        <v>#REF!</v>
      </c>
      <c r="M375" s="138"/>
      <c r="N375" s="264">
        <f t="shared" si="44"/>
        <v>194.04</v>
      </c>
      <c r="O375" s="138" t="e">
        <f t="shared" si="21"/>
        <v>#REF!</v>
      </c>
      <c r="P375" s="138" t="e">
        <f t="shared" si="22"/>
        <v>#REF!</v>
      </c>
      <c r="Q375" s="138"/>
      <c r="R375" s="264">
        <f t="shared" si="50"/>
        <v>173.29</v>
      </c>
      <c r="S375" s="138" t="e">
        <f t="shared" si="28"/>
        <v>#REF!</v>
      </c>
      <c r="T375" s="138" t="e">
        <f t="shared" si="29"/>
        <v>#REF!</v>
      </c>
      <c r="U375" s="138"/>
      <c r="V375" s="264">
        <f t="shared" si="45"/>
        <v>118.21</v>
      </c>
      <c r="W375" s="138" t="e">
        <f t="shared" si="30"/>
        <v>#REF!</v>
      </c>
      <c r="X375" s="138" t="e">
        <f t="shared" si="31"/>
        <v>#REF!</v>
      </c>
      <c r="Y375" s="264">
        <f t="shared" si="46"/>
        <v>540.35035759999994</v>
      </c>
      <c r="Z375" s="411">
        <f t="shared" si="47"/>
        <v>211.18004240000002</v>
      </c>
      <c r="AA375" s="139">
        <f t="shared" si="32"/>
        <v>751.53039999999999</v>
      </c>
      <c r="AB375" s="465">
        <f t="shared" si="48"/>
        <v>737.27</v>
      </c>
      <c r="AC375" s="140">
        <f>(AVERAGE(AB334:AB375))</f>
        <v>773.29738095238133</v>
      </c>
      <c r="AD375" s="172" t="e">
        <f>IF(AC375="","",IF(ipaDAY=42,AVERAGE(AB375:AB388),""))</f>
        <v>#REF!</v>
      </c>
      <c r="AE375" s="475">
        <f>SUM(AB334:AB375)</f>
        <v>32478.490000000016</v>
      </c>
      <c r="AS375" s="8">
        <f t="shared" ref="AS375:AS381" si="51">pafour</f>
        <v>0.92</v>
      </c>
      <c r="AV375" s="453"/>
      <c r="AW375" s="455">
        <f>'Variable Perdeim Adjustment 25'!AB374</f>
        <v>720.42054394880006</v>
      </c>
      <c r="AX375" s="456">
        <f>'Variable Perdeim Adjustment 25'!AC374</f>
        <v>755.63009460693308</v>
      </c>
      <c r="AY375" s="457">
        <f>'Variable Perdeim Adjustment 25'!AE374</f>
        <v>31736.463973491191</v>
      </c>
      <c r="BA375" s="462">
        <f t="shared" si="39"/>
        <v>16.849456051199923</v>
      </c>
      <c r="BB375" s="460">
        <f t="shared" si="39"/>
        <v>17.667286345448247</v>
      </c>
      <c r="BC375" s="461">
        <f t="shared" si="37"/>
        <v>742.02602650882545</v>
      </c>
      <c r="BD375" s="463">
        <f t="shared" si="35"/>
        <v>2.3388361412965766E-2</v>
      </c>
    </row>
    <row r="376" spans="1:56" x14ac:dyDescent="0.25">
      <c r="A376" s="137">
        <f t="shared" si="33"/>
        <v>43</v>
      </c>
      <c r="B376" s="138">
        <f t="shared" si="41"/>
        <v>97.538399999999996</v>
      </c>
      <c r="C376" s="138" t="e">
        <f t="shared" si="27"/>
        <v>#REF!</v>
      </c>
      <c r="D376" s="138" t="e">
        <f t="shared" si="13"/>
        <v>#REF!</v>
      </c>
      <c r="E376" s="138"/>
      <c r="F376" s="138">
        <f t="shared" si="42"/>
        <v>92.091999999999999</v>
      </c>
      <c r="G376" s="138" t="e">
        <f t="shared" si="15"/>
        <v>#REF!</v>
      </c>
      <c r="H376" s="138" t="e">
        <f t="shared" si="16"/>
        <v>#REF!</v>
      </c>
      <c r="I376" s="138"/>
      <c r="J376" s="264">
        <f t="shared" si="43"/>
        <v>76.36</v>
      </c>
      <c r="K376" s="138" t="e">
        <f t="shared" si="18"/>
        <v>#REF!</v>
      </c>
      <c r="L376" s="138" t="e">
        <f t="shared" si="19"/>
        <v>#REF!</v>
      </c>
      <c r="M376" s="138"/>
      <c r="N376" s="264">
        <f t="shared" si="44"/>
        <v>194.04</v>
      </c>
      <c r="O376" s="138" t="e">
        <f t="shared" si="21"/>
        <v>#REF!</v>
      </c>
      <c r="P376" s="138" t="e">
        <f t="shared" si="22"/>
        <v>#REF!</v>
      </c>
      <c r="Q376" s="138"/>
      <c r="R376" s="264">
        <f t="shared" si="50"/>
        <v>173.29</v>
      </c>
      <c r="S376" s="138" t="e">
        <f t="shared" si="28"/>
        <v>#REF!</v>
      </c>
      <c r="T376" s="138" t="e">
        <f t="shared" si="29"/>
        <v>#REF!</v>
      </c>
      <c r="U376" s="138"/>
      <c r="V376" s="264">
        <f t="shared" si="45"/>
        <v>118.21</v>
      </c>
      <c r="W376" s="138" t="e">
        <f t="shared" si="30"/>
        <v>#REF!</v>
      </c>
      <c r="X376" s="138" t="e">
        <f t="shared" si="31"/>
        <v>#REF!</v>
      </c>
      <c r="Y376" s="264">
        <f t="shared" si="46"/>
        <v>540.35035759999994</v>
      </c>
      <c r="Z376" s="411">
        <f t="shared" si="47"/>
        <v>211.18004240000002</v>
      </c>
      <c r="AA376" s="139">
        <f t="shared" si="32"/>
        <v>751.53039999999999</v>
      </c>
      <c r="AB376" s="464">
        <f t="shared" si="48"/>
        <v>737.27</v>
      </c>
      <c r="AC376" s="140">
        <f>(AVERAGE(AB334:AB376))</f>
        <v>772.45953488372129</v>
      </c>
      <c r="AD376" s="172" t="e">
        <f>IF(AC376="","",IF(ipaDAY=43,AVERAGE(AB376:AB389),""))</f>
        <v>#REF!</v>
      </c>
      <c r="AE376" s="475">
        <f>SUM(AB334:AB376)</f>
        <v>33215.760000000017</v>
      </c>
      <c r="AS376" s="8">
        <f t="shared" si="51"/>
        <v>0.92</v>
      </c>
      <c r="AV376" s="453"/>
      <c r="AW376" s="455">
        <f>'Variable Perdeim Adjustment 25'!AB375</f>
        <v>720.42054394880006</v>
      </c>
      <c r="AX376" s="456">
        <f>'Variable Perdeim Adjustment 25'!AC375</f>
        <v>754.81126784744163</v>
      </c>
      <c r="AY376" s="457">
        <f>'Variable Perdeim Adjustment 25'!AE375</f>
        <v>32456.88451743999</v>
      </c>
      <c r="BA376" s="459">
        <f t="shared" si="39"/>
        <v>16.849456051199923</v>
      </c>
      <c r="BB376" s="460">
        <f t="shared" si="39"/>
        <v>17.648267036279663</v>
      </c>
      <c r="BC376" s="461">
        <f t="shared" si="37"/>
        <v>758.87548256002628</v>
      </c>
      <c r="BD376" s="463">
        <f t="shared" si="35"/>
        <v>2.3388361412965766E-2</v>
      </c>
    </row>
    <row r="377" spans="1:56" x14ac:dyDescent="0.25">
      <c r="A377" s="137">
        <f t="shared" si="33"/>
        <v>44</v>
      </c>
      <c r="B377" s="138">
        <f t="shared" si="41"/>
        <v>97.538399999999996</v>
      </c>
      <c r="C377" s="138" t="e">
        <f t="shared" si="27"/>
        <v>#REF!</v>
      </c>
      <c r="D377" s="138" t="e">
        <f t="shared" si="13"/>
        <v>#REF!</v>
      </c>
      <c r="E377" s="138"/>
      <c r="F377" s="138">
        <f t="shared" si="42"/>
        <v>92.091999999999999</v>
      </c>
      <c r="G377" s="138" t="e">
        <f t="shared" si="15"/>
        <v>#REF!</v>
      </c>
      <c r="H377" s="138" t="e">
        <f t="shared" si="16"/>
        <v>#REF!</v>
      </c>
      <c r="I377" s="138"/>
      <c r="J377" s="264">
        <f t="shared" si="43"/>
        <v>76.36</v>
      </c>
      <c r="K377" s="138" t="e">
        <f t="shared" si="18"/>
        <v>#REF!</v>
      </c>
      <c r="L377" s="138" t="e">
        <f t="shared" si="19"/>
        <v>#REF!</v>
      </c>
      <c r="M377" s="138"/>
      <c r="N377" s="264">
        <f t="shared" si="44"/>
        <v>194.04</v>
      </c>
      <c r="O377" s="138" t="e">
        <f t="shared" si="21"/>
        <v>#REF!</v>
      </c>
      <c r="P377" s="138" t="e">
        <f t="shared" si="22"/>
        <v>#REF!</v>
      </c>
      <c r="Q377" s="138"/>
      <c r="R377" s="264">
        <f t="shared" si="50"/>
        <v>173.29</v>
      </c>
      <c r="S377" s="138" t="e">
        <f t="shared" si="28"/>
        <v>#REF!</v>
      </c>
      <c r="T377" s="138" t="e">
        <f t="shared" si="29"/>
        <v>#REF!</v>
      </c>
      <c r="U377" s="138"/>
      <c r="V377" s="264">
        <f t="shared" si="45"/>
        <v>118.21</v>
      </c>
      <c r="W377" s="138" t="e">
        <f t="shared" si="30"/>
        <v>#REF!</v>
      </c>
      <c r="X377" s="138" t="e">
        <f t="shared" si="31"/>
        <v>#REF!</v>
      </c>
      <c r="Y377" s="264">
        <f t="shared" si="46"/>
        <v>540.35035759999994</v>
      </c>
      <c r="Z377" s="411">
        <f t="shared" si="47"/>
        <v>211.18004240000002</v>
      </c>
      <c r="AA377" s="139">
        <f t="shared" si="32"/>
        <v>751.53039999999999</v>
      </c>
      <c r="AB377" s="464">
        <f t="shared" si="48"/>
        <v>737.27</v>
      </c>
      <c r="AC377" s="140">
        <f>(AVERAGE(AB334:AB377))</f>
        <v>771.65977272727298</v>
      </c>
      <c r="AD377" s="172" t="e">
        <f>IF(AC377="","",IF(ipaDAY=44,AVERAGE(AB377:AB390),""))</f>
        <v>#REF!</v>
      </c>
      <c r="AE377" s="475">
        <f>SUM(AB334:AB377)</f>
        <v>33953.030000000013</v>
      </c>
      <c r="AS377" s="8">
        <f t="shared" si="51"/>
        <v>0.92</v>
      </c>
      <c r="AV377" s="453"/>
      <c r="AW377" s="455">
        <f>'Variable Perdeim Adjustment 25'!AB376</f>
        <v>720.42054394880006</v>
      </c>
      <c r="AX377" s="456">
        <f>'Variable Perdeim Adjustment 25'!AC376</f>
        <v>754.02966048610881</v>
      </c>
      <c r="AY377" s="457">
        <f>'Variable Perdeim Adjustment 25'!AE376</f>
        <v>33177.30506138879</v>
      </c>
      <c r="BA377" s="459">
        <f t="shared" si="39"/>
        <v>16.849456051199923</v>
      </c>
      <c r="BB377" s="460">
        <f t="shared" si="39"/>
        <v>17.63011224116417</v>
      </c>
      <c r="BC377" s="461">
        <f t="shared" si="37"/>
        <v>775.72493861122348</v>
      </c>
      <c r="BD377" s="463">
        <f t="shared" si="35"/>
        <v>2.3388361412965766E-2</v>
      </c>
    </row>
    <row r="378" spans="1:56" x14ac:dyDescent="0.25">
      <c r="A378" s="137">
        <f t="shared" si="33"/>
        <v>45</v>
      </c>
      <c r="B378" s="138">
        <f t="shared" si="41"/>
        <v>97.538399999999996</v>
      </c>
      <c r="C378" s="138" t="e">
        <f t="shared" si="27"/>
        <v>#REF!</v>
      </c>
      <c r="D378" s="138" t="e">
        <f t="shared" si="13"/>
        <v>#REF!</v>
      </c>
      <c r="E378" s="138"/>
      <c r="F378" s="138">
        <f t="shared" si="42"/>
        <v>92.091999999999999</v>
      </c>
      <c r="G378" s="138" t="e">
        <f t="shared" si="15"/>
        <v>#REF!</v>
      </c>
      <c r="H378" s="138" t="e">
        <f t="shared" si="16"/>
        <v>#REF!</v>
      </c>
      <c r="I378" s="138"/>
      <c r="J378" s="264">
        <f t="shared" si="43"/>
        <v>76.36</v>
      </c>
      <c r="K378" s="138" t="e">
        <f t="shared" si="18"/>
        <v>#REF!</v>
      </c>
      <c r="L378" s="138" t="e">
        <f t="shared" si="19"/>
        <v>#REF!</v>
      </c>
      <c r="M378" s="138"/>
      <c r="N378" s="264">
        <f t="shared" si="44"/>
        <v>194.04</v>
      </c>
      <c r="O378" s="138" t="e">
        <f t="shared" si="21"/>
        <v>#REF!</v>
      </c>
      <c r="P378" s="138" t="e">
        <f t="shared" si="22"/>
        <v>#REF!</v>
      </c>
      <c r="Q378" s="138"/>
      <c r="R378" s="264">
        <f t="shared" si="50"/>
        <v>173.29</v>
      </c>
      <c r="S378" s="138" t="e">
        <f t="shared" si="28"/>
        <v>#REF!</v>
      </c>
      <c r="T378" s="138" t="e">
        <f t="shared" si="29"/>
        <v>#REF!</v>
      </c>
      <c r="U378" s="138"/>
      <c r="V378" s="264">
        <f t="shared" si="45"/>
        <v>118.21</v>
      </c>
      <c r="W378" s="138" t="e">
        <f t="shared" si="30"/>
        <v>#REF!</v>
      </c>
      <c r="X378" s="138" t="e">
        <f t="shared" si="31"/>
        <v>#REF!</v>
      </c>
      <c r="Y378" s="264">
        <f t="shared" si="46"/>
        <v>540.35035759999994</v>
      </c>
      <c r="Z378" s="411">
        <f t="shared" si="47"/>
        <v>211.18004240000002</v>
      </c>
      <c r="AA378" s="139">
        <f t="shared" si="32"/>
        <v>751.53039999999999</v>
      </c>
      <c r="AB378" s="464">
        <f t="shared" si="48"/>
        <v>737.27</v>
      </c>
      <c r="AC378" s="140">
        <f>(AVERAGE(AB334:AB378))</f>
        <v>770.8955555555558</v>
      </c>
      <c r="AD378" s="172" t="e">
        <f>IF(AC378="","",IF(ipaDAY=45,AVERAGE(AB378:AB391),""))</f>
        <v>#REF!</v>
      </c>
      <c r="AE378" s="475">
        <f>SUM(AB334:AB378)</f>
        <v>34690.30000000001</v>
      </c>
      <c r="AS378" s="8">
        <f t="shared" si="51"/>
        <v>0.92</v>
      </c>
      <c r="AV378" s="453"/>
      <c r="AW378" s="455">
        <f>'Variable Perdeim Adjustment 25'!AB377</f>
        <v>720.42054394880006</v>
      </c>
      <c r="AX378" s="456">
        <f>'Variable Perdeim Adjustment 25'!AC377</f>
        <v>753.28279122972424</v>
      </c>
      <c r="AY378" s="457">
        <f>'Variable Perdeim Adjustment 25'!AE377</f>
        <v>33897.72560533759</v>
      </c>
      <c r="BA378" s="459">
        <f t="shared" si="39"/>
        <v>16.849456051199923</v>
      </c>
      <c r="BB378" s="460">
        <f t="shared" si="39"/>
        <v>17.612764325831563</v>
      </c>
      <c r="BC378" s="461">
        <f t="shared" si="37"/>
        <v>792.57439466242067</v>
      </c>
      <c r="BD378" s="463">
        <f t="shared" si="35"/>
        <v>2.3388361412965766E-2</v>
      </c>
    </row>
    <row r="379" spans="1:56" x14ac:dyDescent="0.25">
      <c r="A379" s="137">
        <f t="shared" si="33"/>
        <v>46</v>
      </c>
      <c r="B379" s="138">
        <f t="shared" si="41"/>
        <v>97.538399999999996</v>
      </c>
      <c r="C379" s="138" t="e">
        <f t="shared" si="27"/>
        <v>#REF!</v>
      </c>
      <c r="D379" s="138" t="e">
        <f t="shared" si="13"/>
        <v>#REF!</v>
      </c>
      <c r="E379" s="138"/>
      <c r="F379" s="138">
        <f t="shared" si="42"/>
        <v>92.091999999999999</v>
      </c>
      <c r="G379" s="138" t="e">
        <f t="shared" si="15"/>
        <v>#REF!</v>
      </c>
      <c r="H379" s="138" t="e">
        <f t="shared" si="16"/>
        <v>#REF!</v>
      </c>
      <c r="I379" s="138"/>
      <c r="J379" s="264">
        <f t="shared" si="43"/>
        <v>76.36</v>
      </c>
      <c r="K379" s="138" t="e">
        <f t="shared" si="18"/>
        <v>#REF!</v>
      </c>
      <c r="L379" s="138" t="e">
        <f t="shared" si="19"/>
        <v>#REF!</v>
      </c>
      <c r="M379" s="138"/>
      <c r="N379" s="264">
        <f t="shared" si="44"/>
        <v>194.04</v>
      </c>
      <c r="O379" s="138" t="e">
        <f t="shared" si="21"/>
        <v>#REF!</v>
      </c>
      <c r="P379" s="138" t="e">
        <f t="shared" si="22"/>
        <v>#REF!</v>
      </c>
      <c r="Q379" s="138"/>
      <c r="R379" s="264">
        <f t="shared" si="50"/>
        <v>173.29</v>
      </c>
      <c r="S379" s="138" t="e">
        <f t="shared" si="28"/>
        <v>#REF!</v>
      </c>
      <c r="T379" s="138" t="e">
        <f t="shared" si="29"/>
        <v>#REF!</v>
      </c>
      <c r="U379" s="138"/>
      <c r="V379" s="264">
        <f t="shared" si="45"/>
        <v>118.21</v>
      </c>
      <c r="W379" s="138" t="e">
        <f t="shared" si="30"/>
        <v>#REF!</v>
      </c>
      <c r="X379" s="138" t="e">
        <f t="shared" si="31"/>
        <v>#REF!</v>
      </c>
      <c r="Y379" s="264">
        <f t="shared" si="46"/>
        <v>540.35035759999994</v>
      </c>
      <c r="Z379" s="411">
        <f t="shared" si="47"/>
        <v>211.18004240000002</v>
      </c>
      <c r="AA379" s="139">
        <f t="shared" si="32"/>
        <v>751.53039999999999</v>
      </c>
      <c r="AB379" s="464">
        <f t="shared" si="48"/>
        <v>737.27</v>
      </c>
      <c r="AC379" s="140">
        <f>(AVERAGE(AB334:AB379))</f>
        <v>770.16456521739144</v>
      </c>
      <c r="AD379" s="172" t="e">
        <f>IF(AC379="","",IF(ipaDAY=46,AVERAGE(AB379:AB392),""))</f>
        <v>#REF!</v>
      </c>
      <c r="AE379" s="475">
        <f>SUM(AB334:AB379)</f>
        <v>35427.570000000007</v>
      </c>
      <c r="AS379" s="8">
        <f t="shared" si="51"/>
        <v>0.92</v>
      </c>
      <c r="AV379" s="453"/>
      <c r="AW379" s="455">
        <f>'Variable Perdeim Adjustment 25'!AB378</f>
        <v>720.42054394880006</v>
      </c>
      <c r="AX379" s="456">
        <f>'Variable Perdeim Adjustment 25'!AC378</f>
        <v>752.56839454970407</v>
      </c>
      <c r="AY379" s="457">
        <f>'Variable Perdeim Adjustment 25'!AE378</f>
        <v>34618.146149286389</v>
      </c>
      <c r="BA379" s="459">
        <f t="shared" si="39"/>
        <v>16.849456051199923</v>
      </c>
      <c r="BB379" s="460">
        <f t="shared" si="39"/>
        <v>17.596170667687375</v>
      </c>
      <c r="BC379" s="461">
        <f t="shared" si="37"/>
        <v>809.42385071361787</v>
      </c>
      <c r="BD379" s="463">
        <f t="shared" si="35"/>
        <v>2.3388361412965766E-2</v>
      </c>
    </row>
    <row r="380" spans="1:56" x14ac:dyDescent="0.25">
      <c r="A380" s="137">
        <f t="shared" si="33"/>
        <v>47</v>
      </c>
      <c r="B380" s="138">
        <f t="shared" si="41"/>
        <v>97.538399999999996</v>
      </c>
      <c r="C380" s="138" t="e">
        <f t="shared" si="27"/>
        <v>#REF!</v>
      </c>
      <c r="D380" s="138" t="e">
        <f t="shared" si="13"/>
        <v>#REF!</v>
      </c>
      <c r="E380" s="138"/>
      <c r="F380" s="138">
        <f t="shared" si="42"/>
        <v>92.091999999999999</v>
      </c>
      <c r="G380" s="138" t="e">
        <f t="shared" si="15"/>
        <v>#REF!</v>
      </c>
      <c r="H380" s="138" t="e">
        <f t="shared" si="16"/>
        <v>#REF!</v>
      </c>
      <c r="I380" s="138"/>
      <c r="J380" s="264">
        <f t="shared" si="43"/>
        <v>76.36</v>
      </c>
      <c r="K380" s="138" t="e">
        <f t="shared" si="18"/>
        <v>#REF!</v>
      </c>
      <c r="L380" s="138" t="e">
        <f t="shared" si="19"/>
        <v>#REF!</v>
      </c>
      <c r="M380" s="138"/>
      <c r="N380" s="264">
        <f t="shared" si="44"/>
        <v>194.04</v>
      </c>
      <c r="O380" s="138" t="e">
        <f t="shared" si="21"/>
        <v>#REF!</v>
      </c>
      <c r="P380" s="138" t="e">
        <f t="shared" si="22"/>
        <v>#REF!</v>
      </c>
      <c r="Q380" s="138"/>
      <c r="R380" s="264">
        <f t="shared" si="50"/>
        <v>173.29</v>
      </c>
      <c r="S380" s="138" t="e">
        <f t="shared" si="28"/>
        <v>#REF!</v>
      </c>
      <c r="T380" s="138" t="e">
        <f t="shared" si="29"/>
        <v>#REF!</v>
      </c>
      <c r="U380" s="138"/>
      <c r="V380" s="264">
        <f t="shared" si="45"/>
        <v>118.21</v>
      </c>
      <c r="W380" s="138" t="e">
        <f t="shared" si="30"/>
        <v>#REF!</v>
      </c>
      <c r="X380" s="138" t="e">
        <f t="shared" si="31"/>
        <v>#REF!</v>
      </c>
      <c r="Y380" s="264">
        <f t="shared" si="46"/>
        <v>540.35035759999994</v>
      </c>
      <c r="Z380" s="411">
        <f t="shared" si="47"/>
        <v>211.18004240000002</v>
      </c>
      <c r="AA380" s="139">
        <f t="shared" si="32"/>
        <v>751.53039999999999</v>
      </c>
      <c r="AB380" s="464">
        <f t="shared" si="48"/>
        <v>737.27</v>
      </c>
      <c r="AC380" s="140">
        <f>(AVERAGE(AB334:AB380))</f>
        <v>769.46468085106392</v>
      </c>
      <c r="AD380" s="172" t="e">
        <f>IF(AC380="","",IF(ipaDAY=47,AVERAGE(AB380:AB393),""))</f>
        <v>#REF!</v>
      </c>
      <c r="AE380" s="475">
        <f>SUM(AB334:AB380)</f>
        <v>36164.840000000004</v>
      </c>
      <c r="AS380" s="8">
        <f t="shared" si="51"/>
        <v>0.92</v>
      </c>
      <c r="AV380" s="453"/>
      <c r="AW380" s="455">
        <f>'Variable Perdeim Adjustment 25'!AB379</f>
        <v>720.42054394880006</v>
      </c>
      <c r="AX380" s="456">
        <f>'Variable Perdeim Adjustment 25'!AC379</f>
        <v>751.88439772840832</v>
      </c>
      <c r="AY380" s="457">
        <f>'Variable Perdeim Adjustment 25'!AE379</f>
        <v>35338.566693235189</v>
      </c>
      <c r="BA380" s="459">
        <f t="shared" si="39"/>
        <v>16.849456051199923</v>
      </c>
      <c r="BB380" s="460">
        <f t="shared" si="39"/>
        <v>17.580283122655601</v>
      </c>
      <c r="BC380" s="461">
        <f t="shared" si="37"/>
        <v>826.27330676481506</v>
      </c>
      <c r="BD380" s="463">
        <f t="shared" si="35"/>
        <v>2.3388361412965766E-2</v>
      </c>
    </row>
    <row r="381" spans="1:56" x14ac:dyDescent="0.25">
      <c r="A381" s="137">
        <f t="shared" si="33"/>
        <v>48</v>
      </c>
      <c r="B381" s="138">
        <f t="shared" si="41"/>
        <v>97.538399999999996</v>
      </c>
      <c r="C381" s="138" t="e">
        <f t="shared" si="27"/>
        <v>#REF!</v>
      </c>
      <c r="D381" s="138" t="e">
        <f t="shared" si="13"/>
        <v>#REF!</v>
      </c>
      <c r="E381" s="138"/>
      <c r="F381" s="138">
        <f t="shared" si="42"/>
        <v>92.091999999999999</v>
      </c>
      <c r="G381" s="138" t="e">
        <f t="shared" si="15"/>
        <v>#REF!</v>
      </c>
      <c r="H381" s="138" t="e">
        <f t="shared" si="16"/>
        <v>#REF!</v>
      </c>
      <c r="I381" s="138"/>
      <c r="J381" s="264">
        <f t="shared" si="43"/>
        <v>76.36</v>
      </c>
      <c r="K381" s="138" t="e">
        <f t="shared" si="18"/>
        <v>#REF!</v>
      </c>
      <c r="L381" s="138" t="e">
        <f t="shared" si="19"/>
        <v>#REF!</v>
      </c>
      <c r="M381" s="138"/>
      <c r="N381" s="264">
        <f t="shared" si="44"/>
        <v>194.04</v>
      </c>
      <c r="O381" s="138" t="e">
        <f t="shared" si="21"/>
        <v>#REF!</v>
      </c>
      <c r="P381" s="138" t="e">
        <f t="shared" si="22"/>
        <v>#REF!</v>
      </c>
      <c r="Q381" s="138"/>
      <c r="R381" s="264">
        <f t="shared" si="50"/>
        <v>173.29</v>
      </c>
      <c r="S381" s="138" t="e">
        <f t="shared" si="28"/>
        <v>#REF!</v>
      </c>
      <c r="T381" s="138" t="e">
        <f t="shared" si="29"/>
        <v>#REF!</v>
      </c>
      <c r="U381" s="138"/>
      <c r="V381" s="264">
        <f t="shared" si="45"/>
        <v>118.21</v>
      </c>
      <c r="W381" s="138" t="e">
        <f t="shared" si="30"/>
        <v>#REF!</v>
      </c>
      <c r="X381" s="138" t="e">
        <f t="shared" si="31"/>
        <v>#REF!</v>
      </c>
      <c r="Y381" s="264">
        <f t="shared" si="46"/>
        <v>540.35035759999994</v>
      </c>
      <c r="Z381" s="411">
        <f t="shared" si="47"/>
        <v>211.18004240000002</v>
      </c>
      <c r="AA381" s="139">
        <f t="shared" si="32"/>
        <v>751.53039999999999</v>
      </c>
      <c r="AB381" s="464">
        <f t="shared" si="48"/>
        <v>737.27</v>
      </c>
      <c r="AC381" s="140">
        <f>(AVERAGE(AB334:AB381))</f>
        <v>768.79395833333331</v>
      </c>
      <c r="AD381" s="172" t="e">
        <f>IF(AC381="","",IF(ipaDAY=48,AVERAGE(AB381:AB394),""))</f>
        <v>#REF!</v>
      </c>
      <c r="AE381" s="475">
        <f>SUM(AB334:AB381)</f>
        <v>36902.11</v>
      </c>
      <c r="AS381" s="8">
        <f t="shared" si="51"/>
        <v>0.92</v>
      </c>
      <c r="AV381" s="453"/>
      <c r="AW381" s="455">
        <f>'Variable Perdeim Adjustment 25'!AB380</f>
        <v>720.42054394880006</v>
      </c>
      <c r="AX381" s="456">
        <f>'Variable Perdeim Adjustment 25'!AC380</f>
        <v>751.22890077466639</v>
      </c>
      <c r="AY381" s="457">
        <f>'Variable Perdeim Adjustment 25'!AE380</f>
        <v>36058.987237183988</v>
      </c>
      <c r="BA381" s="459">
        <f t="shared" si="39"/>
        <v>16.849456051199923</v>
      </c>
      <c r="BB381" s="460">
        <f t="shared" si="39"/>
        <v>17.565057558666922</v>
      </c>
      <c r="BC381" s="461">
        <f t="shared" si="37"/>
        <v>843.12276281601225</v>
      </c>
      <c r="BD381" s="463">
        <f t="shared" si="35"/>
        <v>2.3388361412965766E-2</v>
      </c>
    </row>
    <row r="382" spans="1:56" x14ac:dyDescent="0.25">
      <c r="A382" s="137">
        <f t="shared" si="33"/>
        <v>49</v>
      </c>
      <c r="B382" s="247">
        <f t="shared" si="41"/>
        <v>95.417999999999992</v>
      </c>
      <c r="C382" s="247" t="e">
        <f t="shared" si="27"/>
        <v>#REF!</v>
      </c>
      <c r="D382" s="247" t="e">
        <f t="shared" si="13"/>
        <v>#REF!</v>
      </c>
      <c r="E382" s="247"/>
      <c r="F382" s="247">
        <f t="shared" si="42"/>
        <v>90.09</v>
      </c>
      <c r="G382" s="138" t="e">
        <f t="shared" si="15"/>
        <v>#REF!</v>
      </c>
      <c r="H382" s="138" t="e">
        <f t="shared" si="16"/>
        <v>#REF!</v>
      </c>
      <c r="I382" s="138"/>
      <c r="J382" s="264">
        <f t="shared" si="43"/>
        <v>76.36</v>
      </c>
      <c r="K382" s="138" t="e">
        <f t="shared" si="18"/>
        <v>#REF!</v>
      </c>
      <c r="L382" s="138" t="e">
        <f t="shared" si="19"/>
        <v>#REF!</v>
      </c>
      <c r="M382" s="138"/>
      <c r="N382" s="264">
        <f t="shared" si="44"/>
        <v>194.04</v>
      </c>
      <c r="O382" s="138" t="e">
        <f t="shared" si="21"/>
        <v>#REF!</v>
      </c>
      <c r="P382" s="138" t="e">
        <f t="shared" si="22"/>
        <v>#REF!</v>
      </c>
      <c r="Q382" s="138"/>
      <c r="R382" s="264">
        <f t="shared" si="50"/>
        <v>173.29</v>
      </c>
      <c r="S382" s="138" t="e">
        <f t="shared" si="28"/>
        <v>#REF!</v>
      </c>
      <c r="T382" s="138" t="e">
        <f t="shared" si="29"/>
        <v>#REF!</v>
      </c>
      <c r="U382" s="138"/>
      <c r="V382" s="264">
        <f t="shared" si="45"/>
        <v>118.21</v>
      </c>
      <c r="W382" s="138" t="e">
        <f t="shared" si="30"/>
        <v>#REF!</v>
      </c>
      <c r="X382" s="138" t="e">
        <f t="shared" si="31"/>
        <v>#REF!</v>
      </c>
      <c r="Y382" s="264">
        <f t="shared" si="46"/>
        <v>537.38635199999999</v>
      </c>
      <c r="Z382" s="411">
        <f t="shared" si="47"/>
        <v>210.02164800000003</v>
      </c>
      <c r="AA382" s="139">
        <f t="shared" si="32"/>
        <v>747.40800000000002</v>
      </c>
      <c r="AB382" s="465">
        <f t="shared" si="48"/>
        <v>733.22</v>
      </c>
      <c r="AC382" s="140">
        <f>(AVERAGE(AB334:AB382))</f>
        <v>768.06795918367345</v>
      </c>
      <c r="AD382" s="172" t="e">
        <f>IF(AC382="","",IF(ipaDAY=49,AVERAGE(AB382:AB395),""))</f>
        <v>#REF!</v>
      </c>
      <c r="AE382" s="475">
        <f>SUM(AB334:AB382)</f>
        <v>37635.33</v>
      </c>
      <c r="AS382" s="8">
        <f t="shared" ref="AS382:AS388" si="52">pafive</f>
        <v>0.9</v>
      </c>
      <c r="AV382" s="453"/>
      <c r="AW382" s="455">
        <f>'Variable Perdeim Adjustment 25'!AB381</f>
        <v>716.46874345599997</v>
      </c>
      <c r="AX382" s="456">
        <f>'Variable Perdeim Adjustment 25'!AC381</f>
        <v>750.51950980897925</v>
      </c>
      <c r="AY382" s="457">
        <f>'Variable Perdeim Adjustment 25'!AE381</f>
        <v>36775.455980639985</v>
      </c>
      <c r="BA382" s="462">
        <f t="shared" si="39"/>
        <v>16.751256544000057</v>
      </c>
      <c r="BB382" s="460">
        <f t="shared" si="39"/>
        <v>17.548449374694201</v>
      </c>
      <c r="BC382" s="461">
        <f t="shared" si="37"/>
        <v>859.87401936001697</v>
      </c>
      <c r="BD382" s="463">
        <f t="shared" si="35"/>
        <v>2.3380303323767802E-2</v>
      </c>
    </row>
    <row r="383" spans="1:56" x14ac:dyDescent="0.25">
      <c r="A383" s="137">
        <f t="shared" si="33"/>
        <v>50</v>
      </c>
      <c r="B383" s="247">
        <f t="shared" si="41"/>
        <v>95.417999999999992</v>
      </c>
      <c r="C383" s="247" t="e">
        <f t="shared" si="27"/>
        <v>#REF!</v>
      </c>
      <c r="D383" s="247" t="e">
        <f t="shared" si="13"/>
        <v>#REF!</v>
      </c>
      <c r="E383" s="247"/>
      <c r="F383" s="247">
        <f t="shared" si="42"/>
        <v>90.09</v>
      </c>
      <c r="G383" s="138" t="e">
        <f t="shared" si="15"/>
        <v>#REF!</v>
      </c>
      <c r="H383" s="138" t="e">
        <f t="shared" si="16"/>
        <v>#REF!</v>
      </c>
      <c r="I383" s="138"/>
      <c r="J383" s="264">
        <f t="shared" si="43"/>
        <v>76.36</v>
      </c>
      <c r="K383" s="138" t="e">
        <f t="shared" si="18"/>
        <v>#REF!</v>
      </c>
      <c r="L383" s="138" t="e">
        <f t="shared" si="19"/>
        <v>#REF!</v>
      </c>
      <c r="M383" s="138"/>
      <c r="N383" s="264">
        <f t="shared" si="44"/>
        <v>194.04</v>
      </c>
      <c r="O383" s="138" t="e">
        <f t="shared" si="21"/>
        <v>#REF!</v>
      </c>
      <c r="P383" s="138" t="e">
        <f t="shared" si="22"/>
        <v>#REF!</v>
      </c>
      <c r="Q383" s="138"/>
      <c r="R383" s="264">
        <f t="shared" si="50"/>
        <v>173.29</v>
      </c>
      <c r="S383" s="138" t="e">
        <f t="shared" si="28"/>
        <v>#REF!</v>
      </c>
      <c r="T383" s="138" t="e">
        <f t="shared" si="29"/>
        <v>#REF!</v>
      </c>
      <c r="U383" s="138"/>
      <c r="V383" s="264">
        <f t="shared" si="45"/>
        <v>118.21</v>
      </c>
      <c r="W383" s="138" t="e">
        <f t="shared" si="30"/>
        <v>#REF!</v>
      </c>
      <c r="X383" s="138" t="e">
        <f t="shared" si="31"/>
        <v>#REF!</v>
      </c>
      <c r="Y383" s="264">
        <f t="shared" si="46"/>
        <v>537.38635199999999</v>
      </c>
      <c r="Z383" s="411">
        <f t="shared" si="47"/>
        <v>210.02164800000003</v>
      </c>
      <c r="AA383" s="139">
        <f t="shared" si="32"/>
        <v>747.40800000000002</v>
      </c>
      <c r="AB383" s="464">
        <f t="shared" si="48"/>
        <v>733.22</v>
      </c>
      <c r="AC383" s="140">
        <f>(AVERAGE(AB334:AB383))</f>
        <v>767.37100000000009</v>
      </c>
      <c r="AD383" s="172" t="e">
        <f>IF(AC383="","",IF(ipaDAY=50,AVERAGE(AB383:AB396),""))</f>
        <v>#REF!</v>
      </c>
      <c r="AE383" s="475">
        <f>SUM(AB334:AB383)</f>
        <v>38368.550000000003</v>
      </c>
      <c r="AS383" s="8">
        <f t="shared" si="52"/>
        <v>0.9</v>
      </c>
      <c r="AV383" s="453"/>
      <c r="AW383" s="455">
        <f>'Variable Perdeim Adjustment 25'!AB382</f>
        <v>716.46874345599997</v>
      </c>
      <c r="AX383" s="456">
        <f>'Variable Perdeim Adjustment 25'!AC382</f>
        <v>749.83849448191961</v>
      </c>
      <c r="AY383" s="457">
        <f>'Variable Perdeim Adjustment 25'!AE382</f>
        <v>37491.924724095981</v>
      </c>
      <c r="BA383" s="459">
        <f t="shared" si="39"/>
        <v>16.751256544000057</v>
      </c>
      <c r="BB383" s="460">
        <f t="shared" si="39"/>
        <v>17.532505518080484</v>
      </c>
      <c r="BC383" s="461">
        <f t="shared" si="37"/>
        <v>876.62527590402169</v>
      </c>
      <c r="BD383" s="463">
        <f t="shared" si="35"/>
        <v>2.3380303323767802E-2</v>
      </c>
    </row>
    <row r="384" spans="1:56" x14ac:dyDescent="0.25">
      <c r="A384" s="137">
        <f t="shared" si="33"/>
        <v>51</v>
      </c>
      <c r="B384" s="247">
        <f t="shared" si="41"/>
        <v>95.417999999999992</v>
      </c>
      <c r="C384" s="247" t="e">
        <f t="shared" si="27"/>
        <v>#REF!</v>
      </c>
      <c r="D384" s="247" t="e">
        <f t="shared" si="13"/>
        <v>#REF!</v>
      </c>
      <c r="E384" s="247"/>
      <c r="F384" s="247">
        <f t="shared" si="42"/>
        <v>90.09</v>
      </c>
      <c r="G384" s="138" t="e">
        <f t="shared" si="15"/>
        <v>#REF!</v>
      </c>
      <c r="H384" s="138" t="e">
        <f t="shared" si="16"/>
        <v>#REF!</v>
      </c>
      <c r="I384" s="138"/>
      <c r="J384" s="264">
        <f t="shared" si="43"/>
        <v>76.36</v>
      </c>
      <c r="K384" s="138" t="e">
        <f t="shared" si="18"/>
        <v>#REF!</v>
      </c>
      <c r="L384" s="138" t="e">
        <f t="shared" si="19"/>
        <v>#REF!</v>
      </c>
      <c r="M384" s="138"/>
      <c r="N384" s="264">
        <f t="shared" si="44"/>
        <v>194.04</v>
      </c>
      <c r="O384" s="138" t="e">
        <f t="shared" si="21"/>
        <v>#REF!</v>
      </c>
      <c r="P384" s="138" t="e">
        <f t="shared" si="22"/>
        <v>#REF!</v>
      </c>
      <c r="Q384" s="138"/>
      <c r="R384" s="264">
        <f t="shared" si="50"/>
        <v>173.29</v>
      </c>
      <c r="S384" s="138" t="e">
        <f t="shared" si="28"/>
        <v>#REF!</v>
      </c>
      <c r="T384" s="138" t="e">
        <f t="shared" si="29"/>
        <v>#REF!</v>
      </c>
      <c r="U384" s="138"/>
      <c r="V384" s="264">
        <f t="shared" si="45"/>
        <v>118.21</v>
      </c>
      <c r="W384" s="138" t="e">
        <f t="shared" si="30"/>
        <v>#REF!</v>
      </c>
      <c r="X384" s="138" t="e">
        <f t="shared" si="31"/>
        <v>#REF!</v>
      </c>
      <c r="Y384" s="264">
        <f t="shared" si="46"/>
        <v>537.38635199999999</v>
      </c>
      <c r="Z384" s="411">
        <f t="shared" si="47"/>
        <v>210.02164800000003</v>
      </c>
      <c r="AA384" s="139">
        <f t="shared" si="32"/>
        <v>747.40800000000002</v>
      </c>
      <c r="AB384" s="464">
        <f t="shared" si="48"/>
        <v>733.22</v>
      </c>
      <c r="AC384" s="140">
        <f>(AVERAGE(AB334:AB384))</f>
        <v>766.70137254901965</v>
      </c>
      <c r="AD384" s="172" t="e">
        <f>IF(AC384="","",IF(ipaDAY=51,AVERAGE(AB384:AB397),""))</f>
        <v>#REF!</v>
      </c>
      <c r="AE384" s="475">
        <f>SUM(AB334:AB384)</f>
        <v>39101.770000000004</v>
      </c>
      <c r="AS384" s="8">
        <f t="shared" si="52"/>
        <v>0.9</v>
      </c>
      <c r="AV384" s="453"/>
      <c r="AW384" s="455">
        <f>'Variable Perdeim Adjustment 25'!AB383</f>
        <v>716.46874345599997</v>
      </c>
      <c r="AX384" s="456">
        <f>'Variable Perdeim Adjustment 25'!AC383</f>
        <v>749.18418563827402</v>
      </c>
      <c r="AY384" s="457">
        <f>'Variable Perdeim Adjustment 25'!AE383</f>
        <v>38208.393467551978</v>
      </c>
      <c r="BA384" s="459">
        <f t="shared" si="39"/>
        <v>16.751256544000057</v>
      </c>
      <c r="BB384" s="460">
        <f t="shared" si="39"/>
        <v>17.517186910745636</v>
      </c>
      <c r="BC384" s="461">
        <f t="shared" si="37"/>
        <v>893.37653244802641</v>
      </c>
      <c r="BD384" s="463">
        <f t="shared" si="35"/>
        <v>2.3380303323767802E-2</v>
      </c>
    </row>
    <row r="385" spans="1:56" ht="14.25" customHeight="1" x14ac:dyDescent="0.25">
      <c r="A385" s="137">
        <f t="shared" si="33"/>
        <v>52</v>
      </c>
      <c r="B385" s="247">
        <f t="shared" si="41"/>
        <v>95.417999999999992</v>
      </c>
      <c r="C385" s="247" t="e">
        <f t="shared" si="27"/>
        <v>#REF!</v>
      </c>
      <c r="D385" s="247" t="e">
        <f t="shared" si="13"/>
        <v>#REF!</v>
      </c>
      <c r="E385" s="247"/>
      <c r="F385" s="247">
        <f t="shared" si="42"/>
        <v>90.09</v>
      </c>
      <c r="G385" s="138" t="e">
        <f t="shared" si="15"/>
        <v>#REF!</v>
      </c>
      <c r="H385" s="138" t="e">
        <f t="shared" si="16"/>
        <v>#REF!</v>
      </c>
      <c r="I385" s="138"/>
      <c r="J385" s="264">
        <f t="shared" si="43"/>
        <v>76.36</v>
      </c>
      <c r="K385" s="138" t="e">
        <f t="shared" si="18"/>
        <v>#REF!</v>
      </c>
      <c r="L385" s="138" t="e">
        <f t="shared" si="19"/>
        <v>#REF!</v>
      </c>
      <c r="M385" s="138"/>
      <c r="N385" s="264">
        <f t="shared" si="44"/>
        <v>194.04</v>
      </c>
      <c r="O385" s="138" t="e">
        <f t="shared" si="21"/>
        <v>#REF!</v>
      </c>
      <c r="P385" s="138" t="e">
        <f t="shared" si="22"/>
        <v>#REF!</v>
      </c>
      <c r="Q385" s="138"/>
      <c r="R385" s="264">
        <f t="shared" si="50"/>
        <v>173.29</v>
      </c>
      <c r="S385" s="138" t="e">
        <f t="shared" si="28"/>
        <v>#REF!</v>
      </c>
      <c r="T385" s="138" t="e">
        <f t="shared" si="29"/>
        <v>#REF!</v>
      </c>
      <c r="U385" s="138"/>
      <c r="V385" s="264">
        <f t="shared" si="45"/>
        <v>118.21</v>
      </c>
      <c r="W385" s="138" t="e">
        <f t="shared" si="30"/>
        <v>#REF!</v>
      </c>
      <c r="X385" s="138" t="e">
        <f t="shared" si="31"/>
        <v>#REF!</v>
      </c>
      <c r="Y385" s="264">
        <f t="shared" si="46"/>
        <v>537.38635199999999</v>
      </c>
      <c r="Z385" s="411">
        <f t="shared" si="47"/>
        <v>210.02164800000003</v>
      </c>
      <c r="AA385" s="139">
        <f t="shared" si="32"/>
        <v>747.40800000000002</v>
      </c>
      <c r="AB385" s="464">
        <f t="shared" si="48"/>
        <v>733.22</v>
      </c>
      <c r="AC385" s="140">
        <f>(AVERAGE(AB334:AB385))</f>
        <v>766.05750000000012</v>
      </c>
      <c r="AD385" s="172" t="e">
        <f>IF(AC385="","",IF(ipaDAY=52,AVERAGE(AB385:AB398),""))</f>
        <v>#REF!</v>
      </c>
      <c r="AE385" s="475">
        <f>SUM(AB334:AB385)</f>
        <v>39834.990000000005</v>
      </c>
      <c r="AS385" s="8">
        <f t="shared" si="52"/>
        <v>0.9</v>
      </c>
      <c r="AV385" s="453"/>
      <c r="AW385" s="455">
        <f>'Variable Perdeim Adjustment 25'!AB384</f>
        <v>716.46874345599997</v>
      </c>
      <c r="AX385" s="456">
        <f>'Variable Perdeim Adjustment 25'!AC384</f>
        <v>748.55504251938407</v>
      </c>
      <c r="AY385" s="457">
        <f>'Variable Perdeim Adjustment 25'!AE384</f>
        <v>38924.862211007974</v>
      </c>
      <c r="BA385" s="459">
        <f t="shared" si="39"/>
        <v>16.751256544000057</v>
      </c>
      <c r="BB385" s="460">
        <f t="shared" si="39"/>
        <v>17.502457480616044</v>
      </c>
      <c r="BC385" s="461">
        <f t="shared" si="37"/>
        <v>910.12778899203113</v>
      </c>
      <c r="BD385" s="463">
        <f t="shared" si="35"/>
        <v>2.3380303323767802E-2</v>
      </c>
    </row>
    <row r="386" spans="1:56" x14ac:dyDescent="0.25">
      <c r="A386" s="137">
        <f t="shared" si="33"/>
        <v>53</v>
      </c>
      <c r="B386" s="247">
        <f t="shared" si="41"/>
        <v>95.417999999999992</v>
      </c>
      <c r="C386" s="247" t="e">
        <f t="shared" si="27"/>
        <v>#REF!</v>
      </c>
      <c r="D386" s="247" t="e">
        <f t="shared" si="13"/>
        <v>#REF!</v>
      </c>
      <c r="E386" s="247"/>
      <c r="F386" s="247">
        <f t="shared" si="42"/>
        <v>90.09</v>
      </c>
      <c r="G386" s="138" t="e">
        <f t="shared" si="15"/>
        <v>#REF!</v>
      </c>
      <c r="H386" s="138" t="e">
        <f t="shared" si="16"/>
        <v>#REF!</v>
      </c>
      <c r="I386" s="138"/>
      <c r="J386" s="264">
        <f t="shared" si="43"/>
        <v>76.36</v>
      </c>
      <c r="K386" s="138" t="e">
        <f t="shared" si="18"/>
        <v>#REF!</v>
      </c>
      <c r="L386" s="138" t="e">
        <f t="shared" si="19"/>
        <v>#REF!</v>
      </c>
      <c r="M386" s="138"/>
      <c r="N386" s="264">
        <f t="shared" si="44"/>
        <v>194.04</v>
      </c>
      <c r="O386" s="138" t="e">
        <f t="shared" si="21"/>
        <v>#REF!</v>
      </c>
      <c r="P386" s="138" t="e">
        <f t="shared" si="22"/>
        <v>#REF!</v>
      </c>
      <c r="Q386" s="138"/>
      <c r="R386" s="264">
        <f t="shared" si="50"/>
        <v>173.29</v>
      </c>
      <c r="S386" s="138" t="e">
        <f t="shared" si="28"/>
        <v>#REF!</v>
      </c>
      <c r="T386" s="138" t="e">
        <f t="shared" si="29"/>
        <v>#REF!</v>
      </c>
      <c r="U386" s="138"/>
      <c r="V386" s="264">
        <f t="shared" si="45"/>
        <v>118.21</v>
      </c>
      <c r="W386" s="138" t="e">
        <f t="shared" si="30"/>
        <v>#REF!</v>
      </c>
      <c r="X386" s="138" t="e">
        <f t="shared" si="31"/>
        <v>#REF!</v>
      </c>
      <c r="Y386" s="264">
        <f t="shared" si="46"/>
        <v>537.38635199999999</v>
      </c>
      <c r="Z386" s="411">
        <f t="shared" si="47"/>
        <v>210.02164800000003</v>
      </c>
      <c r="AA386" s="139">
        <f t="shared" si="32"/>
        <v>747.40800000000002</v>
      </c>
      <c r="AB386" s="464">
        <f t="shared" si="48"/>
        <v>733.22</v>
      </c>
      <c r="AC386" s="140">
        <f>(AVERAGE(AB334:AB386))</f>
        <v>765.43792452830201</v>
      </c>
      <c r="AD386" s="172" t="e">
        <f>IF(AC386="","",IF(ipaDAY=53,AVERAGE(AB386:AB399),""))</f>
        <v>#REF!</v>
      </c>
      <c r="AE386" s="475">
        <f>SUM(AB334:AB386)</f>
        <v>40568.210000000006</v>
      </c>
      <c r="AS386" s="8">
        <f t="shared" si="52"/>
        <v>0.9</v>
      </c>
      <c r="AV386" s="453"/>
      <c r="AW386" s="455">
        <f>'Variable Perdeim Adjustment 25'!AB385</f>
        <v>716.46874345599997</v>
      </c>
      <c r="AX386" s="456">
        <f>'Variable Perdeim Adjustment 25'!AC385</f>
        <v>747.94964065026363</v>
      </c>
      <c r="AY386" s="457">
        <f>'Variable Perdeim Adjustment 25'!AE385</f>
        <v>39641.330954463971</v>
      </c>
      <c r="BA386" s="459">
        <f t="shared" si="39"/>
        <v>16.751256544000057</v>
      </c>
      <c r="BB386" s="460">
        <f t="shared" si="39"/>
        <v>17.488283878038374</v>
      </c>
      <c r="BC386" s="461">
        <f t="shared" si="37"/>
        <v>926.87904553603585</v>
      </c>
      <c r="BD386" s="463">
        <f t="shared" si="35"/>
        <v>2.3380303323767802E-2</v>
      </c>
    </row>
    <row r="387" spans="1:56" s="319" customFormat="1" ht="15" customHeight="1" x14ac:dyDescent="0.25">
      <c r="A387" s="137">
        <f t="shared" si="33"/>
        <v>54</v>
      </c>
      <c r="B387" s="247">
        <f t="shared" si="41"/>
        <v>95.417999999999992</v>
      </c>
      <c r="C387" s="247" t="e">
        <f t="shared" si="27"/>
        <v>#REF!</v>
      </c>
      <c r="D387" s="247" t="e">
        <f t="shared" si="13"/>
        <v>#REF!</v>
      </c>
      <c r="E387" s="247"/>
      <c r="F387" s="247">
        <f t="shared" si="42"/>
        <v>90.09</v>
      </c>
      <c r="G387" s="138" t="e">
        <f t="shared" si="15"/>
        <v>#REF!</v>
      </c>
      <c r="H387" s="138" t="e">
        <f t="shared" si="16"/>
        <v>#REF!</v>
      </c>
      <c r="I387" s="138"/>
      <c r="J387" s="264">
        <f t="shared" si="43"/>
        <v>76.36</v>
      </c>
      <c r="K387" s="138" t="e">
        <f t="shared" si="18"/>
        <v>#REF!</v>
      </c>
      <c r="L387" s="138" t="e">
        <f t="shared" si="19"/>
        <v>#REF!</v>
      </c>
      <c r="M387" s="138"/>
      <c r="N387" s="264">
        <f t="shared" si="44"/>
        <v>194.04</v>
      </c>
      <c r="O387" s="138" t="e">
        <f t="shared" si="21"/>
        <v>#REF!</v>
      </c>
      <c r="P387" s="138" t="e">
        <f t="shared" si="22"/>
        <v>#REF!</v>
      </c>
      <c r="Q387" s="138"/>
      <c r="R387" s="264">
        <f t="shared" si="50"/>
        <v>173.29</v>
      </c>
      <c r="S387" s="138" t="e">
        <f t="shared" si="28"/>
        <v>#REF!</v>
      </c>
      <c r="T387" s="138" t="e">
        <f t="shared" si="29"/>
        <v>#REF!</v>
      </c>
      <c r="U387" s="138"/>
      <c r="V387" s="264">
        <f t="shared" si="45"/>
        <v>118.21</v>
      </c>
      <c r="W387" s="138" t="e">
        <f t="shared" si="30"/>
        <v>#REF!</v>
      </c>
      <c r="X387" s="138" t="e">
        <f t="shared" si="31"/>
        <v>#REF!</v>
      </c>
      <c r="Y387" s="264">
        <f t="shared" si="46"/>
        <v>537.38635199999999</v>
      </c>
      <c r="Z387" s="411">
        <f t="shared" si="47"/>
        <v>210.02164800000003</v>
      </c>
      <c r="AA387" s="139">
        <f t="shared" si="32"/>
        <v>747.40800000000002</v>
      </c>
      <c r="AB387" s="464">
        <f t="shared" si="48"/>
        <v>733.22</v>
      </c>
      <c r="AC387" s="140">
        <f>(AVERAGE(AB334:AB387))</f>
        <v>764.84129629629649</v>
      </c>
      <c r="AD387" s="172" t="e">
        <f>IF(AC387="","",IF(ipaDAY=54,AVERAGE(AB387:AB400),""))</f>
        <v>#REF!</v>
      </c>
      <c r="AE387" s="475">
        <f>SUM(AB342:AB387)</f>
        <v>34253.910000000011</v>
      </c>
      <c r="AS387" s="8">
        <f t="shared" si="52"/>
        <v>0.9</v>
      </c>
      <c r="AV387" s="453"/>
      <c r="AW387" s="455">
        <f>'Variable Perdeim Adjustment 25'!AB386</f>
        <v>716.46874345599997</v>
      </c>
      <c r="AX387" s="456">
        <f>'Variable Perdeim Adjustment 25'!AC386</f>
        <v>747.36666107259202</v>
      </c>
      <c r="AY387" s="457">
        <f>'Variable Perdeim Adjustment 25'!AE386</f>
        <v>33471.296263039992</v>
      </c>
      <c r="BA387" s="459">
        <f t="shared" si="39"/>
        <v>16.751256544000057</v>
      </c>
      <c r="BB387" s="460">
        <f t="shared" si="39"/>
        <v>17.474635223704468</v>
      </c>
      <c r="BC387" s="461">
        <f t="shared" si="37"/>
        <v>782.61373696001829</v>
      </c>
      <c r="BD387" s="463">
        <f t="shared" si="35"/>
        <v>2.3380303323767802E-2</v>
      </c>
    </row>
    <row r="388" spans="1:56" x14ac:dyDescent="0.25">
      <c r="A388" s="137">
        <f t="shared" si="33"/>
        <v>55</v>
      </c>
      <c r="B388" s="247">
        <f t="shared" si="41"/>
        <v>95.417999999999992</v>
      </c>
      <c r="C388" s="247" t="e">
        <f t="shared" si="27"/>
        <v>#REF!</v>
      </c>
      <c r="D388" s="247" t="e">
        <f t="shared" si="13"/>
        <v>#REF!</v>
      </c>
      <c r="E388" s="247"/>
      <c r="F388" s="247">
        <f t="shared" si="42"/>
        <v>90.09</v>
      </c>
      <c r="G388" s="138" t="e">
        <f t="shared" si="15"/>
        <v>#REF!</v>
      </c>
      <c r="H388" s="138" t="e">
        <f t="shared" si="16"/>
        <v>#REF!</v>
      </c>
      <c r="I388" s="138"/>
      <c r="J388" s="264">
        <f t="shared" si="43"/>
        <v>76.36</v>
      </c>
      <c r="K388" s="138" t="e">
        <f t="shared" si="18"/>
        <v>#REF!</v>
      </c>
      <c r="L388" s="138" t="e">
        <f t="shared" si="19"/>
        <v>#REF!</v>
      </c>
      <c r="M388" s="138"/>
      <c r="N388" s="264">
        <f t="shared" si="44"/>
        <v>194.04</v>
      </c>
      <c r="O388" s="138" t="e">
        <f t="shared" si="21"/>
        <v>#REF!</v>
      </c>
      <c r="P388" s="138" t="e">
        <f t="shared" si="22"/>
        <v>#REF!</v>
      </c>
      <c r="Q388" s="138"/>
      <c r="R388" s="264">
        <f t="shared" si="50"/>
        <v>173.29</v>
      </c>
      <c r="S388" s="138" t="e">
        <f t="shared" si="28"/>
        <v>#REF!</v>
      </c>
      <c r="T388" s="138" t="e">
        <f t="shared" si="29"/>
        <v>#REF!</v>
      </c>
      <c r="U388" s="138"/>
      <c r="V388" s="264">
        <f t="shared" si="45"/>
        <v>118.21</v>
      </c>
      <c r="W388" s="138" t="e">
        <f t="shared" si="30"/>
        <v>#REF!</v>
      </c>
      <c r="X388" s="138" t="e">
        <f t="shared" si="31"/>
        <v>#REF!</v>
      </c>
      <c r="Y388" s="264">
        <f t="shared" si="46"/>
        <v>537.38635199999999</v>
      </c>
      <c r="Z388" s="411">
        <f t="shared" si="47"/>
        <v>210.02164800000003</v>
      </c>
      <c r="AA388" s="139">
        <f t="shared" si="32"/>
        <v>747.40800000000002</v>
      </c>
      <c r="AB388" s="464">
        <f t="shared" si="48"/>
        <v>733.22</v>
      </c>
      <c r="AC388" s="140">
        <f>(AVERAGE(AB334:AB388))</f>
        <v>764.26636363636385</v>
      </c>
      <c r="AD388" s="172" t="e">
        <f>IF(AC388="","",IF(ipaDAY=55,AVERAGE(AB388:AB401),""))</f>
        <v>#REF!</v>
      </c>
      <c r="AE388" s="475">
        <f>SUM(AB334:AB388)</f>
        <v>42034.650000000009</v>
      </c>
      <c r="AS388" s="8">
        <f t="shared" si="52"/>
        <v>0.9</v>
      </c>
      <c r="AV388" s="453"/>
      <c r="AW388" s="455">
        <f>'Variable Perdeim Adjustment 25'!AB387</f>
        <v>716.46874345599997</v>
      </c>
      <c r="AX388" s="456">
        <f>'Variable Perdeim Adjustment 25'!AC387</f>
        <v>746.80488075229027</v>
      </c>
      <c r="AY388" s="457">
        <f>'Variable Perdeim Adjustment 25'!AE387</f>
        <v>41074.268441375963</v>
      </c>
      <c r="BA388" s="459">
        <f t="shared" si="39"/>
        <v>16.751256544000057</v>
      </c>
      <c r="BB388" s="460">
        <f t="shared" si="39"/>
        <v>17.461482884073575</v>
      </c>
      <c r="BC388" s="461">
        <f t="shared" si="37"/>
        <v>960.38155862404528</v>
      </c>
      <c r="BD388" s="463">
        <f t="shared" si="35"/>
        <v>2.3380303323767802E-2</v>
      </c>
    </row>
    <row r="389" spans="1:56" x14ac:dyDescent="0.25">
      <c r="A389" s="137">
        <f t="shared" si="33"/>
        <v>56</v>
      </c>
      <c r="B389" s="138">
        <f t="shared" si="41"/>
        <v>93.297600000000003</v>
      </c>
      <c r="C389" s="138" t="e">
        <f t="shared" si="27"/>
        <v>#REF!</v>
      </c>
      <c r="D389" s="138" t="e">
        <f t="shared" si="13"/>
        <v>#REF!</v>
      </c>
      <c r="E389" s="138"/>
      <c r="F389" s="138">
        <f t="shared" si="42"/>
        <v>88.087999999999994</v>
      </c>
      <c r="G389" s="138" t="e">
        <f t="shared" si="15"/>
        <v>#REF!</v>
      </c>
      <c r="H389" s="138" t="e">
        <f t="shared" si="16"/>
        <v>#REF!</v>
      </c>
      <c r="I389" s="138"/>
      <c r="J389" s="264">
        <f t="shared" si="43"/>
        <v>76.36</v>
      </c>
      <c r="K389" s="138" t="e">
        <f t="shared" si="18"/>
        <v>#REF!</v>
      </c>
      <c r="L389" s="138" t="e">
        <f t="shared" si="19"/>
        <v>#REF!</v>
      </c>
      <c r="M389" s="138"/>
      <c r="N389" s="264">
        <f t="shared" si="44"/>
        <v>194.04</v>
      </c>
      <c r="O389" s="138" t="e">
        <f t="shared" si="21"/>
        <v>#REF!</v>
      </c>
      <c r="P389" s="138" t="e">
        <f t="shared" si="22"/>
        <v>#REF!</v>
      </c>
      <c r="Q389" s="138"/>
      <c r="R389" s="264">
        <f t="shared" si="50"/>
        <v>173.29</v>
      </c>
      <c r="S389" s="138" t="e">
        <f t="shared" si="28"/>
        <v>#REF!</v>
      </c>
      <c r="T389" s="138" t="e">
        <f t="shared" si="29"/>
        <v>#REF!</v>
      </c>
      <c r="U389" s="138"/>
      <c r="V389" s="264">
        <f t="shared" si="45"/>
        <v>118.21</v>
      </c>
      <c r="W389" s="138" t="e">
        <f t="shared" si="30"/>
        <v>#REF!</v>
      </c>
      <c r="X389" s="138" t="e">
        <f t="shared" si="31"/>
        <v>#REF!</v>
      </c>
      <c r="Y389" s="264">
        <f t="shared" si="46"/>
        <v>534.42234640000004</v>
      </c>
      <c r="Z389" s="411">
        <f t="shared" si="47"/>
        <v>208.86325360000004</v>
      </c>
      <c r="AA389" s="139">
        <f t="shared" si="32"/>
        <v>743.28560000000004</v>
      </c>
      <c r="AB389" s="465">
        <f t="shared" si="48"/>
        <v>729.18</v>
      </c>
      <c r="AC389" s="140">
        <f>(AVERAGE(AB334:AB389))</f>
        <v>763.63982142857162</v>
      </c>
      <c r="AD389" s="172" t="e">
        <f>IF(AC389="","",IF(ipaDAY=56,AVERAGE(AB389:AB402),""))</f>
        <v>#REF!</v>
      </c>
      <c r="AE389" s="475">
        <f>SUM(AB334:AB389)</f>
        <v>42763.830000000009</v>
      </c>
      <c r="AS389" s="8">
        <f t="shared" ref="AS389:AS395" si="53">pasix</f>
        <v>0.88</v>
      </c>
      <c r="AV389" s="453"/>
      <c r="AW389" s="455">
        <f>'Variable Perdeim Adjustment 25'!AB388</f>
        <v>712.51694296320011</v>
      </c>
      <c r="AX389" s="456">
        <f>'Variable Perdeim Adjustment 25'!AC388</f>
        <v>746.19259614891359</v>
      </c>
      <c r="AY389" s="457">
        <f>'Variable Perdeim Adjustment 25'!AE388</f>
        <v>41786.785384339164</v>
      </c>
      <c r="BA389" s="462">
        <f t="shared" si="39"/>
        <v>16.663057036799842</v>
      </c>
      <c r="BB389" s="460">
        <f t="shared" si="39"/>
        <v>17.447225279658028</v>
      </c>
      <c r="BC389" s="461">
        <f t="shared" si="37"/>
        <v>977.04461566084501</v>
      </c>
      <c r="BD389" s="463">
        <f t="shared" si="35"/>
        <v>2.3386190604116557E-2</v>
      </c>
    </row>
    <row r="390" spans="1:56" x14ac:dyDescent="0.25">
      <c r="A390" s="137">
        <f t="shared" si="33"/>
        <v>57</v>
      </c>
      <c r="B390" s="138">
        <f t="shared" si="41"/>
        <v>93.297600000000003</v>
      </c>
      <c r="C390" s="138" t="e">
        <f t="shared" si="27"/>
        <v>#REF!</v>
      </c>
      <c r="D390" s="138" t="e">
        <f t="shared" si="13"/>
        <v>#REF!</v>
      </c>
      <c r="E390" s="138"/>
      <c r="F390" s="138">
        <f t="shared" si="42"/>
        <v>88.087999999999994</v>
      </c>
      <c r="G390" s="138" t="e">
        <f t="shared" si="15"/>
        <v>#REF!</v>
      </c>
      <c r="H390" s="138" t="e">
        <f t="shared" si="16"/>
        <v>#REF!</v>
      </c>
      <c r="I390" s="138"/>
      <c r="J390" s="264">
        <f t="shared" si="43"/>
        <v>76.36</v>
      </c>
      <c r="K390" s="138" t="e">
        <f t="shared" si="18"/>
        <v>#REF!</v>
      </c>
      <c r="L390" s="138" t="e">
        <f t="shared" si="19"/>
        <v>#REF!</v>
      </c>
      <c r="M390" s="138"/>
      <c r="N390" s="264">
        <f t="shared" si="44"/>
        <v>194.04</v>
      </c>
      <c r="O390" s="138" t="e">
        <f t="shared" si="21"/>
        <v>#REF!</v>
      </c>
      <c r="P390" s="138" t="e">
        <f t="shared" si="22"/>
        <v>#REF!</v>
      </c>
      <c r="Q390" s="138"/>
      <c r="R390" s="264">
        <f t="shared" si="50"/>
        <v>173.29</v>
      </c>
      <c r="S390" s="138" t="e">
        <f t="shared" si="28"/>
        <v>#REF!</v>
      </c>
      <c r="T390" s="138" t="e">
        <f t="shared" si="29"/>
        <v>#REF!</v>
      </c>
      <c r="U390" s="138"/>
      <c r="V390" s="264">
        <f t="shared" si="45"/>
        <v>118.21</v>
      </c>
      <c r="W390" s="138" t="e">
        <f t="shared" si="30"/>
        <v>#REF!</v>
      </c>
      <c r="X390" s="138" t="e">
        <f t="shared" si="31"/>
        <v>#REF!</v>
      </c>
      <c r="Y390" s="264">
        <f t="shared" si="46"/>
        <v>534.42234640000004</v>
      </c>
      <c r="Z390" s="411">
        <f t="shared" si="47"/>
        <v>208.86325360000004</v>
      </c>
      <c r="AA390" s="139">
        <f t="shared" si="32"/>
        <v>743.28560000000004</v>
      </c>
      <c r="AB390" s="464">
        <f t="shared" si="48"/>
        <v>729.18</v>
      </c>
      <c r="AC390" s="140">
        <f>(AVERAGE(AB334:AB390))</f>
        <v>763.03526315789486</v>
      </c>
      <c r="AD390" s="172" t="e">
        <f>IF(AC390="","",IF(ipaDAY=57,AVERAGE(AB390:AB403),""))</f>
        <v>#REF!</v>
      </c>
      <c r="AE390" s="475">
        <f>SUM(AB334:AB390)</f>
        <v>43493.010000000009</v>
      </c>
      <c r="AS390" s="8">
        <f t="shared" si="53"/>
        <v>0.88</v>
      </c>
      <c r="AV390" s="453"/>
      <c r="AW390" s="455">
        <f>'Variable Perdeim Adjustment 25'!AB389</f>
        <v>712.51694296320011</v>
      </c>
      <c r="AX390" s="456">
        <f>'Variable Perdeim Adjustment 25'!AC389</f>
        <v>745.60179521583098</v>
      </c>
      <c r="AY390" s="457">
        <f>'Variable Perdeim Adjustment 25'!AE389</f>
        <v>42499.302327302365</v>
      </c>
      <c r="BA390" s="459">
        <f t="shared" si="39"/>
        <v>16.663057036799842</v>
      </c>
      <c r="BB390" s="460">
        <f t="shared" si="39"/>
        <v>17.433467942063885</v>
      </c>
      <c r="BC390" s="461">
        <f t="shared" si="37"/>
        <v>993.70767269764474</v>
      </c>
      <c r="BD390" s="463">
        <f t="shared" si="35"/>
        <v>2.3386190604116557E-2</v>
      </c>
    </row>
    <row r="391" spans="1:56" x14ac:dyDescent="0.25">
      <c r="A391" s="137">
        <f t="shared" si="33"/>
        <v>58</v>
      </c>
      <c r="B391" s="138">
        <f t="shared" si="41"/>
        <v>93.297600000000003</v>
      </c>
      <c r="C391" s="138" t="e">
        <f t="shared" si="27"/>
        <v>#REF!</v>
      </c>
      <c r="D391" s="138" t="e">
        <f t="shared" si="13"/>
        <v>#REF!</v>
      </c>
      <c r="E391" s="138"/>
      <c r="F391" s="138">
        <f t="shared" si="42"/>
        <v>88.087999999999994</v>
      </c>
      <c r="G391" s="138" t="e">
        <f t="shared" si="15"/>
        <v>#REF!</v>
      </c>
      <c r="H391" s="138" t="e">
        <f t="shared" si="16"/>
        <v>#REF!</v>
      </c>
      <c r="I391" s="138"/>
      <c r="J391" s="264">
        <f t="shared" si="43"/>
        <v>76.36</v>
      </c>
      <c r="K391" s="138" t="e">
        <f t="shared" si="18"/>
        <v>#REF!</v>
      </c>
      <c r="L391" s="138" t="e">
        <f t="shared" si="19"/>
        <v>#REF!</v>
      </c>
      <c r="M391" s="138"/>
      <c r="N391" s="264">
        <f t="shared" si="44"/>
        <v>194.04</v>
      </c>
      <c r="O391" s="138" t="e">
        <f t="shared" si="21"/>
        <v>#REF!</v>
      </c>
      <c r="P391" s="138" t="e">
        <f t="shared" si="22"/>
        <v>#REF!</v>
      </c>
      <c r="Q391" s="138"/>
      <c r="R391" s="264">
        <f t="shared" si="50"/>
        <v>173.29</v>
      </c>
      <c r="S391" s="138" t="e">
        <f t="shared" si="28"/>
        <v>#REF!</v>
      </c>
      <c r="T391" s="138" t="e">
        <f t="shared" si="29"/>
        <v>#REF!</v>
      </c>
      <c r="U391" s="138"/>
      <c r="V391" s="264">
        <f t="shared" si="45"/>
        <v>118.21</v>
      </c>
      <c r="W391" s="138" t="e">
        <f t="shared" si="30"/>
        <v>#REF!</v>
      </c>
      <c r="X391" s="138" t="e">
        <f t="shared" si="31"/>
        <v>#REF!</v>
      </c>
      <c r="Y391" s="264">
        <f t="shared" si="46"/>
        <v>534.42234640000004</v>
      </c>
      <c r="Z391" s="411">
        <f t="shared" si="47"/>
        <v>208.86325360000004</v>
      </c>
      <c r="AA391" s="139">
        <f t="shared" si="32"/>
        <v>743.28560000000004</v>
      </c>
      <c r="AB391" s="464">
        <f t="shared" si="48"/>
        <v>729.18</v>
      </c>
      <c r="AC391" s="140">
        <f>(AVERAGE(AB334:AB391))</f>
        <v>762.45155172413808</v>
      </c>
      <c r="AD391" s="172" t="e">
        <f>IF(AC391="","",IF(ipaDAY=58,AVERAGE(AB391:AB404),""))</f>
        <v>#REF!</v>
      </c>
      <c r="AE391" s="475">
        <f>SUM(AB334:AB391)</f>
        <v>44222.19000000001</v>
      </c>
      <c r="AS391" s="8">
        <f t="shared" si="53"/>
        <v>0.88</v>
      </c>
      <c r="AV391" s="453"/>
      <c r="AW391" s="455">
        <f>'Variable Perdeim Adjustment 25'!AB390</f>
        <v>712.51694296320011</v>
      </c>
      <c r="AX391" s="456">
        <f>'Variable Perdeim Adjustment 25'!AC390</f>
        <v>745.03136672871665</v>
      </c>
      <c r="AY391" s="457">
        <f>'Variable Perdeim Adjustment 25'!AE390</f>
        <v>43211.819270265565</v>
      </c>
      <c r="BA391" s="459">
        <f t="shared" si="39"/>
        <v>16.663057036799842</v>
      </c>
      <c r="BB391" s="460">
        <f t="shared" si="39"/>
        <v>17.420184995421437</v>
      </c>
      <c r="BC391" s="461">
        <f t="shared" si="37"/>
        <v>1010.3707297344445</v>
      </c>
      <c r="BD391" s="463">
        <f t="shared" si="35"/>
        <v>2.3386190604116557E-2</v>
      </c>
    </row>
    <row r="392" spans="1:56" x14ac:dyDescent="0.25">
      <c r="A392" s="137">
        <f t="shared" si="33"/>
        <v>59</v>
      </c>
      <c r="B392" s="138">
        <f t="shared" si="41"/>
        <v>93.297600000000003</v>
      </c>
      <c r="C392" s="138" t="e">
        <f t="shared" si="27"/>
        <v>#REF!</v>
      </c>
      <c r="D392" s="138" t="e">
        <f t="shared" si="13"/>
        <v>#REF!</v>
      </c>
      <c r="E392" s="138"/>
      <c r="F392" s="138">
        <f t="shared" si="42"/>
        <v>88.087999999999994</v>
      </c>
      <c r="G392" s="138" t="e">
        <f t="shared" si="15"/>
        <v>#REF!</v>
      </c>
      <c r="H392" s="138" t="e">
        <f t="shared" si="16"/>
        <v>#REF!</v>
      </c>
      <c r="I392" s="138"/>
      <c r="J392" s="264">
        <f t="shared" si="43"/>
        <v>76.36</v>
      </c>
      <c r="K392" s="138" t="e">
        <f t="shared" si="18"/>
        <v>#REF!</v>
      </c>
      <c r="L392" s="138" t="e">
        <f t="shared" si="19"/>
        <v>#REF!</v>
      </c>
      <c r="M392" s="138"/>
      <c r="N392" s="264">
        <f t="shared" si="44"/>
        <v>194.04</v>
      </c>
      <c r="O392" s="138" t="e">
        <f t="shared" si="21"/>
        <v>#REF!</v>
      </c>
      <c r="P392" s="138" t="e">
        <f t="shared" si="22"/>
        <v>#REF!</v>
      </c>
      <c r="Q392" s="138"/>
      <c r="R392" s="264">
        <f t="shared" si="50"/>
        <v>173.29</v>
      </c>
      <c r="S392" s="138" t="e">
        <f t="shared" si="28"/>
        <v>#REF!</v>
      </c>
      <c r="T392" s="138" t="e">
        <f t="shared" si="29"/>
        <v>#REF!</v>
      </c>
      <c r="U392" s="138"/>
      <c r="V392" s="264">
        <f t="shared" si="45"/>
        <v>118.21</v>
      </c>
      <c r="W392" s="138" t="e">
        <f t="shared" si="30"/>
        <v>#REF!</v>
      </c>
      <c r="X392" s="138" t="e">
        <f t="shared" si="31"/>
        <v>#REF!</v>
      </c>
      <c r="Y392" s="264">
        <f t="shared" si="46"/>
        <v>534.42234640000004</v>
      </c>
      <c r="Z392" s="411">
        <f t="shared" si="47"/>
        <v>208.86325360000004</v>
      </c>
      <c r="AA392" s="139">
        <f t="shared" si="32"/>
        <v>743.28560000000004</v>
      </c>
      <c r="AB392" s="464">
        <f t="shared" si="48"/>
        <v>729.18</v>
      </c>
      <c r="AC392" s="140">
        <f>(AVERAGE(AB334:AB392))</f>
        <v>761.88762711864422</v>
      </c>
      <c r="AD392" s="172" t="e">
        <f>IF(AC392="","",IF(ipaDAY=59,AVERAGE(AB392:AB405),""))</f>
        <v>#REF!</v>
      </c>
      <c r="AE392" s="475">
        <f>SUM(AB334:AB392)</f>
        <v>44951.37000000001</v>
      </c>
      <c r="AS392" s="8">
        <f t="shared" si="53"/>
        <v>0.88</v>
      </c>
      <c r="AV392" s="453"/>
      <c r="AW392" s="455">
        <f>'Variable Perdeim Adjustment 25'!AB391</f>
        <v>712.51694296320011</v>
      </c>
      <c r="AX392" s="456">
        <f>'Variable Perdeim Adjustment 25'!AC391</f>
        <v>744.48027480048756</v>
      </c>
      <c r="AY392" s="457">
        <f>'Variable Perdeim Adjustment 25'!AE391</f>
        <v>43924.336213228766</v>
      </c>
      <c r="BA392" s="459">
        <f t="shared" si="39"/>
        <v>16.663057036799842</v>
      </c>
      <c r="BB392" s="460">
        <f t="shared" si="39"/>
        <v>17.407352318156654</v>
      </c>
      <c r="BC392" s="461">
        <f t="shared" si="37"/>
        <v>1027.0337867712442</v>
      </c>
      <c r="BD392" s="463">
        <f t="shared" si="35"/>
        <v>2.3386190604116557E-2</v>
      </c>
    </row>
    <row r="393" spans="1:56" x14ac:dyDescent="0.25">
      <c r="A393" s="137">
        <f t="shared" si="33"/>
        <v>60</v>
      </c>
      <c r="B393" s="138">
        <f t="shared" si="41"/>
        <v>93.297600000000003</v>
      </c>
      <c r="C393" s="138" t="e">
        <f t="shared" si="27"/>
        <v>#REF!</v>
      </c>
      <c r="D393" s="138" t="e">
        <f t="shared" si="13"/>
        <v>#REF!</v>
      </c>
      <c r="E393" s="138"/>
      <c r="F393" s="138">
        <f t="shared" si="42"/>
        <v>88.087999999999994</v>
      </c>
      <c r="G393" s="138" t="e">
        <f t="shared" si="15"/>
        <v>#REF!</v>
      </c>
      <c r="H393" s="138" t="e">
        <f t="shared" si="16"/>
        <v>#REF!</v>
      </c>
      <c r="I393" s="138"/>
      <c r="J393" s="264">
        <f t="shared" si="43"/>
        <v>76.36</v>
      </c>
      <c r="K393" s="138" t="e">
        <f t="shared" si="18"/>
        <v>#REF!</v>
      </c>
      <c r="L393" s="138" t="e">
        <f t="shared" si="19"/>
        <v>#REF!</v>
      </c>
      <c r="M393" s="138"/>
      <c r="N393" s="264">
        <f t="shared" si="44"/>
        <v>194.04</v>
      </c>
      <c r="O393" s="138" t="e">
        <f t="shared" si="21"/>
        <v>#REF!</v>
      </c>
      <c r="P393" s="138" t="e">
        <f t="shared" si="22"/>
        <v>#REF!</v>
      </c>
      <c r="Q393" s="138"/>
      <c r="R393" s="264">
        <f t="shared" si="50"/>
        <v>173.29</v>
      </c>
      <c r="S393" s="138" t="e">
        <f t="shared" si="28"/>
        <v>#REF!</v>
      </c>
      <c r="T393" s="138" t="e">
        <f t="shared" si="29"/>
        <v>#REF!</v>
      </c>
      <c r="U393" s="138"/>
      <c r="V393" s="264">
        <f t="shared" si="45"/>
        <v>118.21</v>
      </c>
      <c r="W393" s="138" t="e">
        <f t="shared" si="30"/>
        <v>#REF!</v>
      </c>
      <c r="X393" s="138" t="e">
        <f t="shared" si="31"/>
        <v>#REF!</v>
      </c>
      <c r="Y393" s="264">
        <f t="shared" si="46"/>
        <v>534.42234640000004</v>
      </c>
      <c r="Z393" s="411">
        <f t="shared" si="47"/>
        <v>208.86325360000004</v>
      </c>
      <c r="AA393" s="139">
        <f t="shared" si="32"/>
        <v>743.28560000000004</v>
      </c>
      <c r="AB393" s="464">
        <f t="shared" si="48"/>
        <v>729.18</v>
      </c>
      <c r="AC393" s="140">
        <f>(AVERAGE(AB334:AB393))</f>
        <v>761.3425000000002</v>
      </c>
      <c r="AD393" s="172" t="e">
        <f>IF(AC393="","",IF(ipaDAY=60,AVERAGE(AB393:AB406),""))</f>
        <v>#REF!</v>
      </c>
      <c r="AE393" s="475">
        <f>SUM(AB334:AB393)</f>
        <v>45680.55000000001</v>
      </c>
      <c r="AS393" s="8">
        <f t="shared" si="53"/>
        <v>0.88</v>
      </c>
      <c r="AV393" s="453"/>
      <c r="AW393" s="455">
        <f>'Variable Perdeim Adjustment 25'!AB392</f>
        <v>712.51694296320011</v>
      </c>
      <c r="AX393" s="456">
        <f>'Variable Perdeim Adjustment 25'!AC392</f>
        <v>743.94755260319948</v>
      </c>
      <c r="AY393" s="457">
        <f>'Variable Perdeim Adjustment 25'!AE392</f>
        <v>44636.853156191966</v>
      </c>
      <c r="BA393" s="459">
        <f t="shared" si="39"/>
        <v>16.663057036799842</v>
      </c>
      <c r="BB393" s="460">
        <f t="shared" si="39"/>
        <v>17.394947396800717</v>
      </c>
      <c r="BC393" s="461">
        <f t="shared" si="37"/>
        <v>1043.6968438080439</v>
      </c>
      <c r="BD393" s="463">
        <f t="shared" si="35"/>
        <v>2.3386190604116557E-2</v>
      </c>
    </row>
    <row r="394" spans="1:56" x14ac:dyDescent="0.25">
      <c r="A394" s="137">
        <f t="shared" si="33"/>
        <v>61</v>
      </c>
      <c r="B394" s="138">
        <f t="shared" si="41"/>
        <v>93.297600000000003</v>
      </c>
      <c r="C394" s="138" t="e">
        <f t="shared" si="27"/>
        <v>#REF!</v>
      </c>
      <c r="D394" s="138" t="e">
        <f t="shared" si="13"/>
        <v>#REF!</v>
      </c>
      <c r="E394" s="138"/>
      <c r="F394" s="138">
        <f t="shared" si="42"/>
        <v>88.087999999999994</v>
      </c>
      <c r="G394" s="138" t="e">
        <f t="shared" si="15"/>
        <v>#REF!</v>
      </c>
      <c r="H394" s="138" t="e">
        <f t="shared" si="16"/>
        <v>#REF!</v>
      </c>
      <c r="I394" s="138"/>
      <c r="J394" s="264">
        <f t="shared" si="43"/>
        <v>76.36</v>
      </c>
      <c r="K394" s="138" t="e">
        <f t="shared" si="18"/>
        <v>#REF!</v>
      </c>
      <c r="L394" s="138" t="e">
        <f t="shared" si="19"/>
        <v>#REF!</v>
      </c>
      <c r="M394" s="138"/>
      <c r="N394" s="264">
        <f t="shared" si="44"/>
        <v>194.04</v>
      </c>
      <c r="O394" s="138" t="e">
        <f t="shared" si="21"/>
        <v>#REF!</v>
      </c>
      <c r="P394" s="138" t="e">
        <f t="shared" si="22"/>
        <v>#REF!</v>
      </c>
      <c r="Q394" s="138"/>
      <c r="R394" s="264">
        <f t="shared" si="50"/>
        <v>173.29</v>
      </c>
      <c r="S394" s="138" t="e">
        <f t="shared" si="28"/>
        <v>#REF!</v>
      </c>
      <c r="T394" s="138" t="e">
        <f t="shared" si="29"/>
        <v>#REF!</v>
      </c>
      <c r="U394" s="138"/>
      <c r="V394" s="264">
        <f t="shared" si="45"/>
        <v>118.21</v>
      </c>
      <c r="W394" s="138" t="e">
        <f t="shared" si="30"/>
        <v>#REF!</v>
      </c>
      <c r="X394" s="138" t="e">
        <f t="shared" si="31"/>
        <v>#REF!</v>
      </c>
      <c r="Y394" s="264">
        <f t="shared" si="46"/>
        <v>534.42234640000004</v>
      </c>
      <c r="Z394" s="411">
        <f t="shared" si="47"/>
        <v>208.86325360000004</v>
      </c>
      <c r="AA394" s="139">
        <f t="shared" si="32"/>
        <v>743.28560000000004</v>
      </c>
      <c r="AB394" s="464">
        <f t="shared" si="48"/>
        <v>729.18</v>
      </c>
      <c r="AC394" s="140">
        <f>(AVERAGE(AB334:AB394))</f>
        <v>760.81524590163951</v>
      </c>
      <c r="AD394" s="172" t="e">
        <f>IF(AC394="","",IF(ipaDAY=261,AVERAGE(AB394:AB407),""))</f>
        <v>#REF!</v>
      </c>
      <c r="AE394" s="475">
        <f>SUM(AB334:AB394)</f>
        <v>46409.73000000001</v>
      </c>
      <c r="AS394" s="8">
        <f t="shared" si="53"/>
        <v>0.88</v>
      </c>
      <c r="AV394" s="453"/>
      <c r="AW394" s="455">
        <f>'Variable Perdeim Adjustment 25'!AB393</f>
        <v>712.51694296320011</v>
      </c>
      <c r="AX394" s="456">
        <f>'Variable Perdeim Adjustment 25'!AC393</f>
        <v>743.43229670746177</v>
      </c>
      <c r="AY394" s="457">
        <f>'Variable Perdeim Adjustment 25'!AE393</f>
        <v>45349.370099155167</v>
      </c>
      <c r="BA394" s="459">
        <f t="shared" si="39"/>
        <v>16.663057036799842</v>
      </c>
      <c r="BB394" s="460">
        <f t="shared" si="39"/>
        <v>17.382949194177741</v>
      </c>
      <c r="BC394" s="461">
        <f t="shared" si="37"/>
        <v>1060.3599008448437</v>
      </c>
      <c r="BD394" s="463">
        <f t="shared" si="35"/>
        <v>2.3386190604116557E-2</v>
      </c>
    </row>
    <row r="395" spans="1:56" x14ac:dyDescent="0.25">
      <c r="A395" s="137">
        <f t="shared" si="33"/>
        <v>62</v>
      </c>
      <c r="B395" s="138">
        <f t="shared" si="41"/>
        <v>93.297600000000003</v>
      </c>
      <c r="C395" s="138" t="e">
        <f t="shared" si="27"/>
        <v>#REF!</v>
      </c>
      <c r="D395" s="138" t="e">
        <f t="shared" si="13"/>
        <v>#REF!</v>
      </c>
      <c r="E395" s="138"/>
      <c r="F395" s="138">
        <f t="shared" si="42"/>
        <v>88.087999999999994</v>
      </c>
      <c r="G395" s="138" t="e">
        <f t="shared" si="15"/>
        <v>#REF!</v>
      </c>
      <c r="H395" s="138" t="e">
        <f t="shared" si="16"/>
        <v>#REF!</v>
      </c>
      <c r="I395" s="138"/>
      <c r="J395" s="264">
        <f t="shared" si="43"/>
        <v>76.36</v>
      </c>
      <c r="K395" s="138" t="e">
        <f t="shared" si="18"/>
        <v>#REF!</v>
      </c>
      <c r="L395" s="138" t="e">
        <f t="shared" si="19"/>
        <v>#REF!</v>
      </c>
      <c r="M395" s="138"/>
      <c r="N395" s="264">
        <f t="shared" si="44"/>
        <v>194.04</v>
      </c>
      <c r="O395" s="138" t="e">
        <f t="shared" si="21"/>
        <v>#REF!</v>
      </c>
      <c r="P395" s="138" t="e">
        <f t="shared" si="22"/>
        <v>#REF!</v>
      </c>
      <c r="Q395" s="138"/>
      <c r="R395" s="264">
        <f t="shared" si="50"/>
        <v>173.29</v>
      </c>
      <c r="S395" s="138" t="e">
        <f t="shared" si="28"/>
        <v>#REF!</v>
      </c>
      <c r="T395" s="138" t="e">
        <f t="shared" si="29"/>
        <v>#REF!</v>
      </c>
      <c r="U395" s="138"/>
      <c r="V395" s="264">
        <f t="shared" si="45"/>
        <v>118.21</v>
      </c>
      <c r="W395" s="138" t="e">
        <f t="shared" si="30"/>
        <v>#REF!</v>
      </c>
      <c r="X395" s="138" t="e">
        <f t="shared" si="31"/>
        <v>#REF!</v>
      </c>
      <c r="Y395" s="264">
        <f t="shared" si="46"/>
        <v>534.42234640000004</v>
      </c>
      <c r="Z395" s="411">
        <f t="shared" si="47"/>
        <v>208.86325360000004</v>
      </c>
      <c r="AA395" s="139">
        <f t="shared" si="32"/>
        <v>743.28560000000004</v>
      </c>
      <c r="AB395" s="464">
        <f t="shared" si="48"/>
        <v>729.18</v>
      </c>
      <c r="AC395" s="140">
        <f>(AVERAGE(ratestart:AB395))</f>
        <v>760.30500000000018</v>
      </c>
      <c r="AD395" s="172" t="e">
        <f>IF(AC395="","",IF(ipaDAY=62,AVERAGE(AB395:AB408),""))</f>
        <v>#REF!</v>
      </c>
      <c r="AE395" s="475">
        <f>SUM(AB334:AB395)</f>
        <v>47138.910000000011</v>
      </c>
      <c r="AS395" s="8">
        <f t="shared" si="53"/>
        <v>0.88</v>
      </c>
      <c r="AV395" s="453"/>
      <c r="AW395" s="455">
        <f>'Variable Perdeim Adjustment 25'!AB394</f>
        <v>712.51694296320011</v>
      </c>
      <c r="AX395" s="456">
        <f>'Variable Perdeim Adjustment 25'!AC394</f>
        <v>742.9336619696511</v>
      </c>
      <c r="AY395" s="457">
        <f>'Variable Perdeim Adjustment 25'!AE394</f>
        <v>46061.887042118367</v>
      </c>
      <c r="BA395" s="459">
        <f t="shared" si="39"/>
        <v>16.663057036799842</v>
      </c>
      <c r="BB395" s="460">
        <f t="shared" si="39"/>
        <v>17.371338030349079</v>
      </c>
      <c r="BC395" s="461">
        <f t="shared" si="37"/>
        <v>1077.0229578816434</v>
      </c>
      <c r="BD395" s="463">
        <f t="shared" si="35"/>
        <v>2.3386190604116557E-2</v>
      </c>
    </row>
    <row r="396" spans="1:56" x14ac:dyDescent="0.25">
      <c r="A396" s="137">
        <f t="shared" si="33"/>
        <v>63</v>
      </c>
      <c r="B396" s="247">
        <f t="shared" si="41"/>
        <v>91.177199999999999</v>
      </c>
      <c r="C396" s="247" t="e">
        <f t="shared" si="27"/>
        <v>#REF!</v>
      </c>
      <c r="D396" s="247" t="e">
        <f t="shared" si="13"/>
        <v>#REF!</v>
      </c>
      <c r="E396" s="247"/>
      <c r="F396" s="247">
        <f t="shared" si="42"/>
        <v>86.085999999999999</v>
      </c>
      <c r="G396" s="138" t="e">
        <f t="shared" si="15"/>
        <v>#REF!</v>
      </c>
      <c r="H396" s="138" t="e">
        <f t="shared" si="16"/>
        <v>#REF!</v>
      </c>
      <c r="I396" s="138"/>
      <c r="J396" s="264">
        <f t="shared" si="43"/>
        <v>76.36</v>
      </c>
      <c r="K396" s="138" t="e">
        <f t="shared" si="18"/>
        <v>#REF!</v>
      </c>
      <c r="L396" s="138" t="e">
        <f t="shared" si="19"/>
        <v>#REF!</v>
      </c>
      <c r="M396" s="138"/>
      <c r="N396" s="264">
        <f t="shared" si="44"/>
        <v>194.04</v>
      </c>
      <c r="O396" s="138" t="e">
        <f t="shared" si="21"/>
        <v>#REF!</v>
      </c>
      <c r="P396" s="138" t="e">
        <f t="shared" si="22"/>
        <v>#REF!</v>
      </c>
      <c r="Q396" s="138"/>
      <c r="R396" s="264">
        <f t="shared" si="50"/>
        <v>173.29</v>
      </c>
      <c r="S396" s="138" t="e">
        <f t="shared" si="28"/>
        <v>#REF!</v>
      </c>
      <c r="T396" s="138" t="e">
        <f t="shared" si="29"/>
        <v>#REF!</v>
      </c>
      <c r="U396" s="138"/>
      <c r="V396" s="264">
        <f t="shared" si="45"/>
        <v>118.21</v>
      </c>
      <c r="W396" s="138" t="e">
        <f t="shared" si="30"/>
        <v>#REF!</v>
      </c>
      <c r="X396" s="138" t="e">
        <f t="shared" si="31"/>
        <v>#REF!</v>
      </c>
      <c r="Y396" s="264">
        <f t="shared" si="46"/>
        <v>531.45834079999997</v>
      </c>
      <c r="Z396" s="411">
        <f t="shared" si="47"/>
        <v>207.70485920000002</v>
      </c>
      <c r="AA396" s="139">
        <f t="shared" si="32"/>
        <v>739.16319999999996</v>
      </c>
      <c r="AB396" s="465">
        <f t="shared" si="48"/>
        <v>725.13</v>
      </c>
      <c r="AC396" s="140">
        <f>(AVERAGE(ratestart:AB396))</f>
        <v>759.74666666666678</v>
      </c>
      <c r="AD396" s="172" t="e">
        <f>IF(AC396="","",IF(ipaDAY=63,AVERAGE(AB396:AB409),""))</f>
        <v>#REF!</v>
      </c>
      <c r="AE396" s="475">
        <f>SUM(AB334:AB396)</f>
        <v>47864.040000000008</v>
      </c>
      <c r="AS396" s="8">
        <f t="shared" ref="AS396:AS402" si="54">paseven</f>
        <v>0.86</v>
      </c>
      <c r="AV396" s="453"/>
      <c r="AW396" s="455">
        <f>'Variable Perdeim Adjustment 25'!AB395</f>
        <v>708.56514247040002</v>
      </c>
      <c r="AX396" s="456">
        <f>'Variable Perdeim Adjustment 25'!AC395</f>
        <v>742.38812991410737</v>
      </c>
      <c r="AY396" s="457">
        <f>'Variable Perdeim Adjustment 25'!AE395</f>
        <v>46770.452184588765</v>
      </c>
      <c r="BA396" s="462">
        <f t="shared" si="39"/>
        <v>16.564857529599976</v>
      </c>
      <c r="BB396" s="460">
        <f t="shared" si="39"/>
        <v>17.358536752559417</v>
      </c>
      <c r="BC396" s="461">
        <f t="shared" si="37"/>
        <v>1093.5878154112434</v>
      </c>
      <c r="BD396" s="463">
        <f t="shared" si="35"/>
        <v>2.3378030524966117E-2</v>
      </c>
    </row>
    <row r="397" spans="1:56" x14ac:dyDescent="0.25">
      <c r="A397" s="137">
        <f t="shared" si="33"/>
        <v>64</v>
      </c>
      <c r="B397" s="247">
        <f t="shared" si="41"/>
        <v>91.177199999999999</v>
      </c>
      <c r="C397" s="247" t="e">
        <f t="shared" si="27"/>
        <v>#REF!</v>
      </c>
      <c r="D397" s="247" t="e">
        <f t="shared" si="13"/>
        <v>#REF!</v>
      </c>
      <c r="E397" s="247"/>
      <c r="F397" s="247">
        <f t="shared" si="42"/>
        <v>86.085999999999999</v>
      </c>
      <c r="G397" s="138" t="e">
        <f t="shared" si="15"/>
        <v>#REF!</v>
      </c>
      <c r="H397" s="138" t="e">
        <f t="shared" si="16"/>
        <v>#REF!</v>
      </c>
      <c r="I397" s="138"/>
      <c r="J397" s="264">
        <f t="shared" si="43"/>
        <v>76.36</v>
      </c>
      <c r="K397" s="138" t="e">
        <f t="shared" si="18"/>
        <v>#REF!</v>
      </c>
      <c r="L397" s="138" t="e">
        <f t="shared" si="19"/>
        <v>#REF!</v>
      </c>
      <c r="M397" s="138"/>
      <c r="N397" s="264">
        <f t="shared" si="44"/>
        <v>194.04</v>
      </c>
      <c r="O397" s="138" t="e">
        <f t="shared" si="21"/>
        <v>#REF!</v>
      </c>
      <c r="P397" s="138" t="e">
        <f t="shared" si="22"/>
        <v>#REF!</v>
      </c>
      <c r="Q397" s="138"/>
      <c r="R397" s="264">
        <f t="shared" si="50"/>
        <v>173.29</v>
      </c>
      <c r="S397" s="138" t="e">
        <f t="shared" si="28"/>
        <v>#REF!</v>
      </c>
      <c r="T397" s="138" t="e">
        <f t="shared" si="29"/>
        <v>#REF!</v>
      </c>
      <c r="U397" s="138"/>
      <c r="V397" s="264">
        <f t="shared" si="45"/>
        <v>118.21</v>
      </c>
      <c r="W397" s="138" t="e">
        <f t="shared" si="30"/>
        <v>#REF!</v>
      </c>
      <c r="X397" s="138" t="e">
        <f t="shared" si="31"/>
        <v>#REF!</v>
      </c>
      <c r="Y397" s="264">
        <f t="shared" si="46"/>
        <v>531.45834079999997</v>
      </c>
      <c r="Z397" s="411">
        <f t="shared" si="47"/>
        <v>207.70485920000002</v>
      </c>
      <c r="AA397" s="139">
        <f t="shared" si="32"/>
        <v>739.16319999999996</v>
      </c>
      <c r="AB397" s="464">
        <f t="shared" si="48"/>
        <v>725.13</v>
      </c>
      <c r="AC397" s="140">
        <f>(AVERAGE(ratestart:AB397))</f>
        <v>759.20578125000009</v>
      </c>
      <c r="AD397" s="172" t="e">
        <f>IF(AC397="","",IF(ipaDAY=64,AVERAGE(AB397:AB410),""))</f>
        <v>#REF!</v>
      </c>
      <c r="AE397" s="475">
        <f>SUM(AB334:AB397)</f>
        <v>48589.170000000006</v>
      </c>
      <c r="AS397" s="8">
        <f t="shared" si="54"/>
        <v>0.86</v>
      </c>
      <c r="AV397" s="453"/>
      <c r="AW397" s="455">
        <f>'Variable Perdeim Adjustment 25'!AB396</f>
        <v>708.56514247040002</v>
      </c>
      <c r="AX397" s="456">
        <f>'Variable Perdeim Adjustment 25'!AC396</f>
        <v>741.85964573529941</v>
      </c>
      <c r="AY397" s="457">
        <f>'Variable Perdeim Adjustment 25'!AE396</f>
        <v>47479.017327059162</v>
      </c>
      <c r="BA397" s="459">
        <f t="shared" si="39"/>
        <v>16.564857529599976</v>
      </c>
      <c r="BB397" s="460">
        <f t="shared" si="39"/>
        <v>17.346135514700677</v>
      </c>
      <c r="BC397" s="461">
        <f t="shared" si="37"/>
        <v>1110.1526729408433</v>
      </c>
      <c r="BD397" s="463">
        <f t="shared" si="35"/>
        <v>2.3378030524966117E-2</v>
      </c>
    </row>
    <row r="398" spans="1:56" x14ac:dyDescent="0.25">
      <c r="A398" s="137">
        <f t="shared" si="33"/>
        <v>65</v>
      </c>
      <c r="B398" s="247">
        <f t="shared" ref="B398:B433" si="55">ptrate26*AS398</f>
        <v>91.177199999999999</v>
      </c>
      <c r="C398" s="247" t="e">
        <f t="shared" si="27"/>
        <v>#REF!</v>
      </c>
      <c r="D398" s="247" t="e">
        <f t="shared" ref="D398:D433" si="56">B398*nlabor</f>
        <v>#REF!</v>
      </c>
      <c r="E398" s="247"/>
      <c r="F398" s="247">
        <f t="shared" ref="F398:F433" si="57">OTrate26*AS398</f>
        <v>86.085999999999999</v>
      </c>
      <c r="G398" s="138" t="e">
        <f t="shared" ref="G398:G429" si="58">F398*labor</f>
        <v>#REF!</v>
      </c>
      <c r="H398" s="138" t="e">
        <f t="shared" ref="H398:H433" si="59">F398*nlabor</f>
        <v>#REF!</v>
      </c>
      <c r="I398" s="138"/>
      <c r="J398" s="264">
        <f t="shared" ref="J398:J433" si="60">slprate26</f>
        <v>76.36</v>
      </c>
      <c r="K398" s="138" t="e">
        <f t="shared" ref="K398:K429" si="61">J398*labor</f>
        <v>#REF!</v>
      </c>
      <c r="L398" s="138" t="e">
        <f t="shared" ref="L398:L433" si="62">J398*nlabor</f>
        <v>#REF!</v>
      </c>
      <c r="M398" s="138"/>
      <c r="N398" s="264">
        <f t="shared" ref="N398:N433" si="63">nsgrate26</f>
        <v>194.04</v>
      </c>
      <c r="O398" s="138" t="e">
        <f t="shared" ref="O398:O429" si="64">N398*labor</f>
        <v>#REF!</v>
      </c>
      <c r="P398" s="138" t="e">
        <f t="shared" ref="P398:P433" si="65">N398*nlabor</f>
        <v>#REF!</v>
      </c>
      <c r="Q398" s="138"/>
      <c r="R398" s="264">
        <f t="shared" si="50"/>
        <v>173.29</v>
      </c>
      <c r="S398" s="138" t="e">
        <f t="shared" si="28"/>
        <v>#REF!</v>
      </c>
      <c r="T398" s="138" t="e">
        <f t="shared" si="29"/>
        <v>#REF!</v>
      </c>
      <c r="U398" s="138"/>
      <c r="V398" s="264">
        <f t="shared" ref="V398:V433" si="66">IF(cbsa26="","",IF(cbsa26="rural",ncmirural26,ncmiurban26))</f>
        <v>118.21</v>
      </c>
      <c r="W398" s="138" t="e">
        <f t="shared" si="30"/>
        <v>#REF!</v>
      </c>
      <c r="X398" s="138" t="e">
        <f t="shared" si="31"/>
        <v>#REF!</v>
      </c>
      <c r="Y398" s="264">
        <f t="shared" ref="Y398:Y429" si="67">SUM(B398,F398,J398,N398,R398,V398)*labor26</f>
        <v>531.45834079999997</v>
      </c>
      <c r="Z398" s="411">
        <f t="shared" ref="Z398:Z429" si="68">SUM(B398,F398,J398,N398,R398,V398)*nlabor26</f>
        <v>207.70485920000002</v>
      </c>
      <c r="AA398" s="139">
        <f t="shared" si="32"/>
        <v>739.16319999999996</v>
      </c>
      <c r="AB398" s="464">
        <f t="shared" ref="AB398:AB433" si="69">IF(cap="",ROUND((Y398*wageindex2026)+Z398,2),IF(cap&lt;&gt;"",ROUND((Y398*cap)+Z398,2)))</f>
        <v>725.13</v>
      </c>
      <c r="AC398" s="140">
        <f>(AVERAGE(ratestart:AB398))</f>
        <v>758.68153846153848</v>
      </c>
      <c r="AD398" s="172" t="e">
        <f>IF(AC398="","",IF(ipaDAY=65,AVERAGE(AB398:AB411),""))</f>
        <v>#REF!</v>
      </c>
      <c r="AE398" s="475">
        <f>SUM(AB334:AB398)</f>
        <v>49314.3</v>
      </c>
      <c r="AS398" s="8">
        <f t="shared" si="54"/>
        <v>0.86</v>
      </c>
      <c r="AV398" s="453"/>
      <c r="AW398" s="455">
        <f>'Variable Perdeim Adjustment 25'!AB397</f>
        <v>708.56514247040002</v>
      </c>
      <c r="AX398" s="456">
        <f>'Variable Perdeim Adjustment 25'!AC397</f>
        <v>741.3474226081471</v>
      </c>
      <c r="AY398" s="457">
        <f>'Variable Perdeim Adjustment 25'!AE397</f>
        <v>48187.58246952956</v>
      </c>
      <c r="BA398" s="459">
        <f t="shared" si="39"/>
        <v>16.564857529599976</v>
      </c>
      <c r="BB398" s="460">
        <f t="shared" si="39"/>
        <v>17.334115853391381</v>
      </c>
      <c r="BC398" s="461">
        <f t="shared" si="37"/>
        <v>1126.7175304704433</v>
      </c>
      <c r="BD398" s="463">
        <f t="shared" si="35"/>
        <v>2.3378030524966117E-2</v>
      </c>
    </row>
    <row r="399" spans="1:56" x14ac:dyDescent="0.25">
      <c r="A399" s="137">
        <f t="shared" si="33"/>
        <v>66</v>
      </c>
      <c r="B399" s="247">
        <f t="shared" si="55"/>
        <v>91.177199999999999</v>
      </c>
      <c r="C399" s="247" t="e">
        <f t="shared" ref="C399:C429" si="70">B399*labor</f>
        <v>#REF!</v>
      </c>
      <c r="D399" s="247" t="e">
        <f t="shared" si="56"/>
        <v>#REF!</v>
      </c>
      <c r="E399" s="247"/>
      <c r="F399" s="247">
        <f t="shared" si="57"/>
        <v>86.085999999999999</v>
      </c>
      <c r="G399" s="138" t="e">
        <f t="shared" si="58"/>
        <v>#REF!</v>
      </c>
      <c r="H399" s="138" t="e">
        <f t="shared" si="59"/>
        <v>#REF!</v>
      </c>
      <c r="I399" s="138"/>
      <c r="J399" s="264">
        <f t="shared" si="60"/>
        <v>76.36</v>
      </c>
      <c r="K399" s="138" t="e">
        <f t="shared" si="61"/>
        <v>#REF!</v>
      </c>
      <c r="L399" s="138" t="e">
        <f t="shared" si="62"/>
        <v>#REF!</v>
      </c>
      <c r="M399" s="138"/>
      <c r="N399" s="264">
        <f t="shared" si="63"/>
        <v>194.04</v>
      </c>
      <c r="O399" s="138" t="e">
        <f t="shared" si="64"/>
        <v>#REF!</v>
      </c>
      <c r="P399" s="138" t="e">
        <f t="shared" si="65"/>
        <v>#REF!</v>
      </c>
      <c r="Q399" s="138"/>
      <c r="R399" s="264">
        <f t="shared" si="50"/>
        <v>173.29</v>
      </c>
      <c r="S399" s="138" t="e">
        <f t="shared" ref="S399:S429" si="71">R399*labor</f>
        <v>#REF!</v>
      </c>
      <c r="T399" s="138" t="e">
        <f t="shared" ref="T399:T433" si="72">R399*nlabor</f>
        <v>#REF!</v>
      </c>
      <c r="U399" s="138"/>
      <c r="V399" s="264">
        <f t="shared" si="66"/>
        <v>118.21</v>
      </c>
      <c r="W399" s="138" t="e">
        <f t="shared" ref="W399:W429" si="73">V399*labor</f>
        <v>#REF!</v>
      </c>
      <c r="X399" s="138" t="e">
        <f t="shared" ref="X399:X433" si="74">V399*nlabor</f>
        <v>#REF!</v>
      </c>
      <c r="Y399" s="264">
        <f t="shared" si="67"/>
        <v>531.45834079999997</v>
      </c>
      <c r="Z399" s="411">
        <f t="shared" si="68"/>
        <v>207.70485920000002</v>
      </c>
      <c r="AA399" s="139">
        <f t="shared" ref="AA399:AA433" si="75">SUM(Y399:Z399)</f>
        <v>739.16319999999996</v>
      </c>
      <c r="AB399" s="464">
        <f t="shared" si="69"/>
        <v>725.13</v>
      </c>
      <c r="AC399" s="140">
        <f>(AVERAGE(ratestart:AB399))</f>
        <v>758.17318181818177</v>
      </c>
      <c r="AD399" s="172" t="e">
        <f>IF(AC399="","",IF(ipaDAY=66,AVERAGE(AB399:AB412),""))</f>
        <v>#REF!</v>
      </c>
      <c r="AE399" s="475">
        <f>SUM(AB334:AB399)</f>
        <v>50039.43</v>
      </c>
      <c r="AS399" s="8">
        <f t="shared" si="54"/>
        <v>0.86</v>
      </c>
      <c r="AV399" s="453"/>
      <c r="AW399" s="455">
        <f>'Variable Perdeim Adjustment 25'!AB398</f>
        <v>708.56514247040002</v>
      </c>
      <c r="AX399" s="456">
        <f>'Variable Perdeim Adjustment 25'!AC398</f>
        <v>740.85072139393878</v>
      </c>
      <c r="AY399" s="457">
        <f>'Variable Perdeim Adjustment 25'!AE398</f>
        <v>48896.147611999957</v>
      </c>
      <c r="BA399" s="459">
        <f t="shared" si="39"/>
        <v>16.564857529599976</v>
      </c>
      <c r="BB399" s="460">
        <f t="shared" si="39"/>
        <v>17.32246042424299</v>
      </c>
      <c r="BC399" s="461">
        <f t="shared" si="37"/>
        <v>1143.2823880000433</v>
      </c>
      <c r="BD399" s="463">
        <f t="shared" si="35"/>
        <v>2.3378030524966117E-2</v>
      </c>
    </row>
    <row r="400" spans="1:56" x14ac:dyDescent="0.25">
      <c r="A400" s="137">
        <f t="shared" ref="A400:A432" si="76">A399+1</f>
        <v>67</v>
      </c>
      <c r="B400" s="247">
        <f t="shared" si="55"/>
        <v>91.177199999999999</v>
      </c>
      <c r="C400" s="247" t="e">
        <f t="shared" si="70"/>
        <v>#REF!</v>
      </c>
      <c r="D400" s="247" t="e">
        <f t="shared" si="56"/>
        <v>#REF!</v>
      </c>
      <c r="E400" s="247"/>
      <c r="F400" s="247">
        <f t="shared" si="57"/>
        <v>86.085999999999999</v>
      </c>
      <c r="G400" s="138" t="e">
        <f t="shared" si="58"/>
        <v>#REF!</v>
      </c>
      <c r="H400" s="138" t="e">
        <f t="shared" si="59"/>
        <v>#REF!</v>
      </c>
      <c r="I400" s="138"/>
      <c r="J400" s="264">
        <f t="shared" si="60"/>
        <v>76.36</v>
      </c>
      <c r="K400" s="138" t="e">
        <f t="shared" si="61"/>
        <v>#REF!</v>
      </c>
      <c r="L400" s="138" t="e">
        <f t="shared" si="62"/>
        <v>#REF!</v>
      </c>
      <c r="M400" s="138"/>
      <c r="N400" s="264">
        <f t="shared" si="63"/>
        <v>194.04</v>
      </c>
      <c r="O400" s="138" t="e">
        <f t="shared" si="64"/>
        <v>#REF!</v>
      </c>
      <c r="P400" s="138" t="e">
        <f t="shared" si="65"/>
        <v>#REF!</v>
      </c>
      <c r="Q400" s="138"/>
      <c r="R400" s="264">
        <f t="shared" si="50"/>
        <v>173.29</v>
      </c>
      <c r="S400" s="138" t="e">
        <f t="shared" si="71"/>
        <v>#REF!</v>
      </c>
      <c r="T400" s="138" t="e">
        <f t="shared" si="72"/>
        <v>#REF!</v>
      </c>
      <c r="U400" s="138"/>
      <c r="V400" s="264">
        <f t="shared" si="66"/>
        <v>118.21</v>
      </c>
      <c r="W400" s="138" t="e">
        <f t="shared" si="73"/>
        <v>#REF!</v>
      </c>
      <c r="X400" s="138" t="e">
        <f t="shared" si="74"/>
        <v>#REF!</v>
      </c>
      <c r="Y400" s="264">
        <f t="shared" si="67"/>
        <v>531.45834079999997</v>
      </c>
      <c r="Z400" s="411">
        <f t="shared" si="68"/>
        <v>207.70485920000002</v>
      </c>
      <c r="AA400" s="139">
        <f t="shared" si="75"/>
        <v>739.16319999999996</v>
      </c>
      <c r="AB400" s="464">
        <f t="shared" si="69"/>
        <v>725.13</v>
      </c>
      <c r="AC400" s="140">
        <f>(AVERAGE(ratestart:AB400))</f>
        <v>757.68</v>
      </c>
      <c r="AD400" s="172" t="e">
        <f>IF(AC400="","",IF(ipaDAY=67,AVERAGE(AB400:AB413),""))</f>
        <v>#REF!</v>
      </c>
      <c r="AE400" s="475">
        <f>SUM(AB334:AB400)</f>
        <v>50764.56</v>
      </c>
      <c r="AS400" s="8">
        <f t="shared" si="54"/>
        <v>0.86</v>
      </c>
      <c r="AV400" s="453"/>
      <c r="AW400" s="455">
        <f>'Variable Perdeim Adjustment 25'!AB399</f>
        <v>708.56514247040002</v>
      </c>
      <c r="AX400" s="456">
        <f>'Variable Perdeim Adjustment 25'!AC399</f>
        <v>740.36884708164712</v>
      </c>
      <c r="AY400" s="457">
        <f>'Variable Perdeim Adjustment 25'!AE399</f>
        <v>49604.712754470354</v>
      </c>
      <c r="BA400" s="459">
        <f t="shared" si="39"/>
        <v>16.564857529599976</v>
      </c>
      <c r="BB400" s="460">
        <f t="shared" si="39"/>
        <v>17.311152918352832</v>
      </c>
      <c r="BC400" s="461">
        <f t="shared" si="37"/>
        <v>1159.8472455296433</v>
      </c>
      <c r="BD400" s="463">
        <f t="shared" si="35"/>
        <v>2.3378030524966117E-2</v>
      </c>
    </row>
    <row r="401" spans="1:56" x14ac:dyDescent="0.25">
      <c r="A401" s="137">
        <f t="shared" si="76"/>
        <v>68</v>
      </c>
      <c r="B401" s="247">
        <f t="shared" si="55"/>
        <v>91.177199999999999</v>
      </c>
      <c r="C401" s="247" t="e">
        <f t="shared" si="70"/>
        <v>#REF!</v>
      </c>
      <c r="D401" s="247" t="e">
        <f t="shared" si="56"/>
        <v>#REF!</v>
      </c>
      <c r="E401" s="247"/>
      <c r="F401" s="247">
        <f t="shared" si="57"/>
        <v>86.085999999999999</v>
      </c>
      <c r="G401" s="138" t="e">
        <f t="shared" si="58"/>
        <v>#REF!</v>
      </c>
      <c r="H401" s="138" t="e">
        <f t="shared" si="59"/>
        <v>#REF!</v>
      </c>
      <c r="I401" s="138"/>
      <c r="J401" s="264">
        <f t="shared" si="60"/>
        <v>76.36</v>
      </c>
      <c r="K401" s="138" t="e">
        <f t="shared" si="61"/>
        <v>#REF!</v>
      </c>
      <c r="L401" s="138" t="e">
        <f t="shared" si="62"/>
        <v>#REF!</v>
      </c>
      <c r="M401" s="138"/>
      <c r="N401" s="264">
        <f t="shared" si="63"/>
        <v>194.04</v>
      </c>
      <c r="O401" s="138" t="e">
        <f t="shared" si="64"/>
        <v>#REF!</v>
      </c>
      <c r="P401" s="138" t="e">
        <f t="shared" si="65"/>
        <v>#REF!</v>
      </c>
      <c r="Q401" s="138"/>
      <c r="R401" s="264">
        <f t="shared" ref="R401:R433" si="77">ntarate26</f>
        <v>173.29</v>
      </c>
      <c r="S401" s="138" t="e">
        <f t="shared" si="71"/>
        <v>#REF!</v>
      </c>
      <c r="T401" s="138" t="e">
        <f t="shared" si="72"/>
        <v>#REF!</v>
      </c>
      <c r="U401" s="138"/>
      <c r="V401" s="264">
        <f t="shared" si="66"/>
        <v>118.21</v>
      </c>
      <c r="W401" s="138" t="e">
        <f t="shared" si="73"/>
        <v>#REF!</v>
      </c>
      <c r="X401" s="138" t="e">
        <f t="shared" si="74"/>
        <v>#REF!</v>
      </c>
      <c r="Y401" s="264">
        <f t="shared" si="67"/>
        <v>531.45834079999997</v>
      </c>
      <c r="Z401" s="411">
        <f t="shared" si="68"/>
        <v>207.70485920000002</v>
      </c>
      <c r="AA401" s="139">
        <f t="shared" si="75"/>
        <v>739.16319999999996</v>
      </c>
      <c r="AB401" s="464">
        <f t="shared" si="69"/>
        <v>725.13</v>
      </c>
      <c r="AC401" s="140">
        <f>(AVERAGE(ratestart:AB401))</f>
        <v>757.20132352941164</v>
      </c>
      <c r="AD401" s="172" t="e">
        <f>IF(AC401="","",IF(ipaDAY=68,AVERAGE(AB401:AB414),""))</f>
        <v>#REF!</v>
      </c>
      <c r="AE401" s="475">
        <f>SUM(AB334:AB401)</f>
        <v>51489.689999999995</v>
      </c>
      <c r="AS401" s="8">
        <f t="shared" si="54"/>
        <v>0.86</v>
      </c>
      <c r="AV401" s="453"/>
      <c r="AW401" s="455">
        <f>'Variable Perdeim Adjustment 25'!AB400</f>
        <v>708.56514247040002</v>
      </c>
      <c r="AX401" s="456">
        <f>'Variable Perdeim Adjustment 25'!AC400</f>
        <v>739.90114554324634</v>
      </c>
      <c r="AY401" s="457">
        <f>'Variable Perdeim Adjustment 25'!AE400</f>
        <v>50313.277896940752</v>
      </c>
      <c r="BA401" s="459">
        <f t="shared" si="39"/>
        <v>16.564857529599976</v>
      </c>
      <c r="BB401" s="460">
        <f t="shared" si="39"/>
        <v>17.300177986165295</v>
      </c>
      <c r="BC401" s="461">
        <f t="shared" si="37"/>
        <v>1176.4121030592432</v>
      </c>
      <c r="BD401" s="463">
        <f t="shared" ref="BD401:BD432" si="78">(AB401-AW401)/AW401</f>
        <v>2.3378030524966117E-2</v>
      </c>
    </row>
    <row r="402" spans="1:56" x14ac:dyDescent="0.25">
      <c r="A402" s="137">
        <f t="shared" si="76"/>
        <v>69</v>
      </c>
      <c r="B402" s="247">
        <f t="shared" si="55"/>
        <v>91.177199999999999</v>
      </c>
      <c r="C402" s="247" t="e">
        <f t="shared" si="70"/>
        <v>#REF!</v>
      </c>
      <c r="D402" s="247" t="e">
        <f t="shared" si="56"/>
        <v>#REF!</v>
      </c>
      <c r="E402" s="247"/>
      <c r="F402" s="247">
        <f t="shared" si="57"/>
        <v>86.085999999999999</v>
      </c>
      <c r="G402" s="138" t="e">
        <f t="shared" si="58"/>
        <v>#REF!</v>
      </c>
      <c r="H402" s="138" t="e">
        <f t="shared" si="59"/>
        <v>#REF!</v>
      </c>
      <c r="I402" s="138"/>
      <c r="J402" s="264">
        <f t="shared" si="60"/>
        <v>76.36</v>
      </c>
      <c r="K402" s="138" t="e">
        <f t="shared" si="61"/>
        <v>#REF!</v>
      </c>
      <c r="L402" s="138" t="e">
        <f t="shared" si="62"/>
        <v>#REF!</v>
      </c>
      <c r="M402" s="138"/>
      <c r="N402" s="264">
        <f t="shared" si="63"/>
        <v>194.04</v>
      </c>
      <c r="O402" s="138" t="e">
        <f t="shared" si="64"/>
        <v>#REF!</v>
      </c>
      <c r="P402" s="138" t="e">
        <f t="shared" si="65"/>
        <v>#REF!</v>
      </c>
      <c r="Q402" s="138"/>
      <c r="R402" s="264">
        <f t="shared" si="77"/>
        <v>173.29</v>
      </c>
      <c r="S402" s="138" t="e">
        <f t="shared" si="71"/>
        <v>#REF!</v>
      </c>
      <c r="T402" s="138" t="e">
        <f t="shared" si="72"/>
        <v>#REF!</v>
      </c>
      <c r="U402" s="138"/>
      <c r="V402" s="264">
        <f t="shared" si="66"/>
        <v>118.21</v>
      </c>
      <c r="W402" s="138" t="e">
        <f t="shared" si="73"/>
        <v>#REF!</v>
      </c>
      <c r="X402" s="138" t="e">
        <f t="shared" si="74"/>
        <v>#REF!</v>
      </c>
      <c r="Y402" s="264">
        <f t="shared" si="67"/>
        <v>531.45834079999997</v>
      </c>
      <c r="Z402" s="411">
        <f t="shared" si="68"/>
        <v>207.70485920000002</v>
      </c>
      <c r="AA402" s="139">
        <f t="shared" si="75"/>
        <v>739.16319999999996</v>
      </c>
      <c r="AB402" s="464">
        <f t="shared" si="69"/>
        <v>725.13</v>
      </c>
      <c r="AC402" s="140">
        <f>(AVERAGE(ratestart:AB402))</f>
        <v>756.73652173913035</v>
      </c>
      <c r="AD402" s="172" t="e">
        <f>IF(AC402="","",IF(ipaDAY=69,AVERAGE(AB402:AB415),""))</f>
        <v>#REF!</v>
      </c>
      <c r="AE402" s="475">
        <f>SUM(AB334:AB402)</f>
        <v>52214.819999999992</v>
      </c>
      <c r="AS402" s="8">
        <f t="shared" si="54"/>
        <v>0.86</v>
      </c>
      <c r="AV402" s="453"/>
      <c r="AW402" s="455">
        <f>'Variable Perdeim Adjustment 25'!AB401</f>
        <v>708.56514247040002</v>
      </c>
      <c r="AX402" s="456">
        <f>'Variable Perdeim Adjustment 25'!AC401</f>
        <v>739.44700057117609</v>
      </c>
      <c r="AY402" s="457">
        <f>'Variable Perdeim Adjustment 25'!AE401</f>
        <v>51021.843039411149</v>
      </c>
      <c r="BA402" s="459">
        <f t="shared" si="39"/>
        <v>16.564857529599976</v>
      </c>
      <c r="BB402" s="460">
        <f t="shared" si="39"/>
        <v>17.289521167954263</v>
      </c>
      <c r="BC402" s="461">
        <f t="shared" si="37"/>
        <v>1192.9769605888432</v>
      </c>
      <c r="BD402" s="463">
        <f t="shared" si="78"/>
        <v>2.3378030524966117E-2</v>
      </c>
    </row>
    <row r="403" spans="1:56" x14ac:dyDescent="0.25">
      <c r="A403" s="137">
        <f t="shared" si="76"/>
        <v>70</v>
      </c>
      <c r="B403" s="138">
        <f t="shared" si="55"/>
        <v>89.056799999999996</v>
      </c>
      <c r="C403" s="138" t="e">
        <f t="shared" si="70"/>
        <v>#REF!</v>
      </c>
      <c r="D403" s="138" t="e">
        <f t="shared" si="56"/>
        <v>#REF!</v>
      </c>
      <c r="E403" s="138"/>
      <c r="F403" s="138">
        <f t="shared" si="57"/>
        <v>84.083999999999989</v>
      </c>
      <c r="G403" s="138" t="e">
        <f t="shared" si="58"/>
        <v>#REF!</v>
      </c>
      <c r="H403" s="138" t="e">
        <f t="shared" si="59"/>
        <v>#REF!</v>
      </c>
      <c r="I403" s="138"/>
      <c r="J403" s="264">
        <f t="shared" si="60"/>
        <v>76.36</v>
      </c>
      <c r="K403" s="138" t="e">
        <f t="shared" si="61"/>
        <v>#REF!</v>
      </c>
      <c r="L403" s="138" t="e">
        <f t="shared" si="62"/>
        <v>#REF!</v>
      </c>
      <c r="M403" s="138"/>
      <c r="N403" s="264">
        <f t="shared" si="63"/>
        <v>194.04</v>
      </c>
      <c r="O403" s="138" t="e">
        <f t="shared" si="64"/>
        <v>#REF!</v>
      </c>
      <c r="P403" s="138" t="e">
        <f t="shared" si="65"/>
        <v>#REF!</v>
      </c>
      <c r="Q403" s="138"/>
      <c r="R403" s="264">
        <f t="shared" si="77"/>
        <v>173.29</v>
      </c>
      <c r="S403" s="138" t="e">
        <f t="shared" si="71"/>
        <v>#REF!</v>
      </c>
      <c r="T403" s="138" t="e">
        <f t="shared" si="72"/>
        <v>#REF!</v>
      </c>
      <c r="U403" s="138"/>
      <c r="V403" s="264">
        <f t="shared" si="66"/>
        <v>118.21</v>
      </c>
      <c r="W403" s="138" t="e">
        <f t="shared" si="73"/>
        <v>#REF!</v>
      </c>
      <c r="X403" s="138" t="e">
        <f t="shared" si="74"/>
        <v>#REF!</v>
      </c>
      <c r="Y403" s="264">
        <f t="shared" si="67"/>
        <v>528.49433520000002</v>
      </c>
      <c r="Z403" s="411">
        <f t="shared" si="68"/>
        <v>206.54646480000002</v>
      </c>
      <c r="AA403" s="139">
        <f t="shared" si="75"/>
        <v>735.04079999999999</v>
      </c>
      <c r="AB403" s="465">
        <f t="shared" si="69"/>
        <v>721.09</v>
      </c>
      <c r="AC403" s="140">
        <f>(AVERAGE(ratestart:AB403))</f>
        <v>756.22728571428559</v>
      </c>
      <c r="AD403" s="172" t="e">
        <f>IF(AC403="","",IF(ipaDAY=70,AVERAGE(AB403:AB416),""))</f>
        <v>#REF!</v>
      </c>
      <c r="AE403" s="475">
        <f>SUM(AB334:AB403)</f>
        <v>52935.909999999989</v>
      </c>
      <c r="AS403" s="8">
        <f t="shared" ref="AS403:AS409" si="79">paeight</f>
        <v>0.84</v>
      </c>
      <c r="AV403" s="453"/>
      <c r="AW403" s="455">
        <f>'Variable Perdeim Adjustment 25'!AB402</f>
        <v>704.61334197760016</v>
      </c>
      <c r="AX403" s="456">
        <f>'Variable Perdeim Adjustment 25'!AC402</f>
        <v>738.94937687698211</v>
      </c>
      <c r="AY403" s="457">
        <f>'Variable Perdeim Adjustment 25'!AE402</f>
        <v>51726.456381388751</v>
      </c>
      <c r="BA403" s="462">
        <f t="shared" si="39"/>
        <v>16.476658022399874</v>
      </c>
      <c r="BB403" s="460">
        <f t="shared" si="39"/>
        <v>17.277908837303471</v>
      </c>
      <c r="BC403" s="461">
        <f t="shared" ref="BC403:BC462" si="80">AE403-AY403</f>
        <v>1209.4536186112382</v>
      </c>
      <c r="BD403" s="463">
        <f t="shared" si="78"/>
        <v>2.338397109563059E-2</v>
      </c>
    </row>
    <row r="404" spans="1:56" x14ac:dyDescent="0.25">
      <c r="A404" s="137">
        <f t="shared" si="76"/>
        <v>71</v>
      </c>
      <c r="B404" s="138">
        <f t="shared" si="55"/>
        <v>89.056799999999996</v>
      </c>
      <c r="C404" s="138" t="e">
        <f t="shared" si="70"/>
        <v>#REF!</v>
      </c>
      <c r="D404" s="138" t="e">
        <f t="shared" si="56"/>
        <v>#REF!</v>
      </c>
      <c r="E404" s="138"/>
      <c r="F404" s="138">
        <f t="shared" si="57"/>
        <v>84.083999999999989</v>
      </c>
      <c r="G404" s="138" t="e">
        <f t="shared" si="58"/>
        <v>#REF!</v>
      </c>
      <c r="H404" s="138" t="e">
        <f t="shared" si="59"/>
        <v>#REF!</v>
      </c>
      <c r="I404" s="138"/>
      <c r="J404" s="264">
        <f t="shared" si="60"/>
        <v>76.36</v>
      </c>
      <c r="K404" s="138" t="e">
        <f t="shared" si="61"/>
        <v>#REF!</v>
      </c>
      <c r="L404" s="138" t="e">
        <f t="shared" si="62"/>
        <v>#REF!</v>
      </c>
      <c r="M404" s="138"/>
      <c r="N404" s="264">
        <f t="shared" si="63"/>
        <v>194.04</v>
      </c>
      <c r="O404" s="138" t="e">
        <f t="shared" si="64"/>
        <v>#REF!</v>
      </c>
      <c r="P404" s="138" t="e">
        <f t="shared" si="65"/>
        <v>#REF!</v>
      </c>
      <c r="Q404" s="138"/>
      <c r="R404" s="264">
        <f t="shared" si="77"/>
        <v>173.29</v>
      </c>
      <c r="S404" s="138" t="e">
        <f t="shared" si="71"/>
        <v>#REF!</v>
      </c>
      <c r="T404" s="138" t="e">
        <f t="shared" si="72"/>
        <v>#REF!</v>
      </c>
      <c r="U404" s="138"/>
      <c r="V404" s="264">
        <f t="shared" si="66"/>
        <v>118.21</v>
      </c>
      <c r="W404" s="138" t="e">
        <f t="shared" si="73"/>
        <v>#REF!</v>
      </c>
      <c r="X404" s="138" t="e">
        <f t="shared" si="74"/>
        <v>#REF!</v>
      </c>
      <c r="Y404" s="264">
        <f t="shared" si="67"/>
        <v>528.49433520000002</v>
      </c>
      <c r="Z404" s="411">
        <f t="shared" si="68"/>
        <v>206.54646480000002</v>
      </c>
      <c r="AA404" s="139">
        <f t="shared" si="75"/>
        <v>735.04079999999999</v>
      </c>
      <c r="AB404" s="464">
        <f t="shared" si="69"/>
        <v>721.09</v>
      </c>
      <c r="AC404" s="140">
        <f>(AVERAGE(ratestart:AB404))</f>
        <v>755.73239436619701</v>
      </c>
      <c r="AD404" s="172" t="e">
        <f>IF(AC404="","",IF(ipaDAY=71,AVERAGE(AB404:AB417),""))</f>
        <v>#REF!</v>
      </c>
      <c r="AE404" s="475">
        <f>SUM(AB334:AB404)</f>
        <v>53656.999999999985</v>
      </c>
      <c r="AS404" s="8">
        <f t="shared" si="79"/>
        <v>0.84</v>
      </c>
      <c r="AV404" s="453"/>
      <c r="AW404" s="455">
        <f>'Variable Perdeim Adjustment 25'!AB403</f>
        <v>704.61334197760016</v>
      </c>
      <c r="AX404" s="456">
        <f>'Variable Perdeim Adjustment 25'!AC403</f>
        <v>738.46577075163873</v>
      </c>
      <c r="AY404" s="457">
        <f>'Variable Perdeim Adjustment 25'!AE403</f>
        <v>52431.069723366352</v>
      </c>
      <c r="BA404" s="459">
        <f t="shared" si="39"/>
        <v>16.476658022399874</v>
      </c>
      <c r="BB404" s="460">
        <f t="shared" si="39"/>
        <v>17.266623614558284</v>
      </c>
      <c r="BC404" s="461">
        <f t="shared" si="80"/>
        <v>1225.9302766336332</v>
      </c>
      <c r="BD404" s="463">
        <f t="shared" si="78"/>
        <v>2.338397109563059E-2</v>
      </c>
    </row>
    <row r="405" spans="1:56" x14ac:dyDescent="0.25">
      <c r="A405" s="137">
        <f t="shared" si="76"/>
        <v>72</v>
      </c>
      <c r="B405" s="138">
        <f t="shared" si="55"/>
        <v>89.056799999999996</v>
      </c>
      <c r="C405" s="138" t="e">
        <f t="shared" si="70"/>
        <v>#REF!</v>
      </c>
      <c r="D405" s="138" t="e">
        <f t="shared" si="56"/>
        <v>#REF!</v>
      </c>
      <c r="E405" s="138"/>
      <c r="F405" s="138">
        <f t="shared" si="57"/>
        <v>84.083999999999989</v>
      </c>
      <c r="G405" s="138" t="e">
        <f t="shared" si="58"/>
        <v>#REF!</v>
      </c>
      <c r="H405" s="138" t="e">
        <f t="shared" si="59"/>
        <v>#REF!</v>
      </c>
      <c r="I405" s="138"/>
      <c r="J405" s="264">
        <f t="shared" si="60"/>
        <v>76.36</v>
      </c>
      <c r="K405" s="138" t="e">
        <f t="shared" si="61"/>
        <v>#REF!</v>
      </c>
      <c r="L405" s="138" t="e">
        <f t="shared" si="62"/>
        <v>#REF!</v>
      </c>
      <c r="M405" s="138"/>
      <c r="N405" s="264">
        <f t="shared" si="63"/>
        <v>194.04</v>
      </c>
      <c r="O405" s="138" t="e">
        <f t="shared" si="64"/>
        <v>#REF!</v>
      </c>
      <c r="P405" s="138" t="e">
        <f t="shared" si="65"/>
        <v>#REF!</v>
      </c>
      <c r="Q405" s="138"/>
      <c r="R405" s="264">
        <f t="shared" si="77"/>
        <v>173.29</v>
      </c>
      <c r="S405" s="138" t="e">
        <f t="shared" si="71"/>
        <v>#REF!</v>
      </c>
      <c r="T405" s="138" t="e">
        <f t="shared" si="72"/>
        <v>#REF!</v>
      </c>
      <c r="U405" s="138"/>
      <c r="V405" s="264">
        <f t="shared" si="66"/>
        <v>118.21</v>
      </c>
      <c r="W405" s="138" t="e">
        <f t="shared" si="73"/>
        <v>#REF!</v>
      </c>
      <c r="X405" s="138" t="e">
        <f t="shared" si="74"/>
        <v>#REF!</v>
      </c>
      <c r="Y405" s="264">
        <f t="shared" si="67"/>
        <v>528.49433520000002</v>
      </c>
      <c r="Z405" s="411">
        <f t="shared" si="68"/>
        <v>206.54646480000002</v>
      </c>
      <c r="AA405" s="139">
        <f t="shared" si="75"/>
        <v>735.04079999999999</v>
      </c>
      <c r="AB405" s="464">
        <f t="shared" si="69"/>
        <v>721.09</v>
      </c>
      <c r="AC405" s="140">
        <f>(AVERAGE(ratestart:AB405))</f>
        <v>755.2512499999998</v>
      </c>
      <c r="AD405" s="172" t="e">
        <f>IF(AC405="","",IF(ipaDAY=72,AVERAGE(AB405:AB418),""))</f>
        <v>#REF!</v>
      </c>
      <c r="AE405" s="475">
        <f>SUM(AB334:AB405)</f>
        <v>54378.089999999982</v>
      </c>
      <c r="AS405" s="8">
        <f t="shared" si="79"/>
        <v>0.84</v>
      </c>
      <c r="AV405" s="453"/>
      <c r="AW405" s="455">
        <f>'Variable Perdeim Adjustment 25'!AB404</f>
        <v>704.61334197760016</v>
      </c>
      <c r="AX405" s="456">
        <f>'Variable Perdeim Adjustment 25'!AC404</f>
        <v>737.99559812977714</v>
      </c>
      <c r="AY405" s="457">
        <f>'Variable Perdeim Adjustment 25'!AE404</f>
        <v>53135.683065343954</v>
      </c>
      <c r="BA405" s="459">
        <f t="shared" si="39"/>
        <v>16.476658022399874</v>
      </c>
      <c r="BB405" s="460">
        <f t="shared" si="39"/>
        <v>17.255651870222664</v>
      </c>
      <c r="BC405" s="461">
        <f t="shared" si="80"/>
        <v>1242.4069346560282</v>
      </c>
      <c r="BD405" s="463">
        <f t="shared" si="78"/>
        <v>2.338397109563059E-2</v>
      </c>
    </row>
    <row r="406" spans="1:56" x14ac:dyDescent="0.25">
      <c r="A406" s="137">
        <f t="shared" si="76"/>
        <v>73</v>
      </c>
      <c r="B406" s="138">
        <f t="shared" si="55"/>
        <v>89.056799999999996</v>
      </c>
      <c r="C406" s="138" t="e">
        <f t="shared" si="70"/>
        <v>#REF!</v>
      </c>
      <c r="D406" s="138" t="e">
        <f t="shared" si="56"/>
        <v>#REF!</v>
      </c>
      <c r="E406" s="138"/>
      <c r="F406" s="138">
        <f t="shared" si="57"/>
        <v>84.083999999999989</v>
      </c>
      <c r="G406" s="138" t="e">
        <f t="shared" si="58"/>
        <v>#REF!</v>
      </c>
      <c r="H406" s="138" t="e">
        <f t="shared" si="59"/>
        <v>#REF!</v>
      </c>
      <c r="I406" s="138"/>
      <c r="J406" s="264">
        <f t="shared" si="60"/>
        <v>76.36</v>
      </c>
      <c r="K406" s="138" t="e">
        <f t="shared" si="61"/>
        <v>#REF!</v>
      </c>
      <c r="L406" s="138" t="e">
        <f t="shared" si="62"/>
        <v>#REF!</v>
      </c>
      <c r="M406" s="138"/>
      <c r="N406" s="264">
        <f t="shared" si="63"/>
        <v>194.04</v>
      </c>
      <c r="O406" s="138" t="e">
        <f t="shared" si="64"/>
        <v>#REF!</v>
      </c>
      <c r="P406" s="138" t="e">
        <f t="shared" si="65"/>
        <v>#REF!</v>
      </c>
      <c r="Q406" s="138"/>
      <c r="R406" s="264">
        <f t="shared" si="77"/>
        <v>173.29</v>
      </c>
      <c r="S406" s="138" t="e">
        <f t="shared" si="71"/>
        <v>#REF!</v>
      </c>
      <c r="T406" s="138" t="e">
        <f t="shared" si="72"/>
        <v>#REF!</v>
      </c>
      <c r="U406" s="138"/>
      <c r="V406" s="264">
        <f t="shared" si="66"/>
        <v>118.21</v>
      </c>
      <c r="W406" s="138" t="e">
        <f t="shared" si="73"/>
        <v>#REF!</v>
      </c>
      <c r="X406" s="138" t="e">
        <f t="shared" si="74"/>
        <v>#REF!</v>
      </c>
      <c r="Y406" s="264">
        <f t="shared" si="67"/>
        <v>528.49433520000002</v>
      </c>
      <c r="Z406" s="411">
        <f t="shared" si="68"/>
        <v>206.54646480000002</v>
      </c>
      <c r="AA406" s="139">
        <f t="shared" si="75"/>
        <v>735.04079999999999</v>
      </c>
      <c r="AB406" s="464">
        <f t="shared" si="69"/>
        <v>721.09</v>
      </c>
      <c r="AC406" s="140">
        <f>(AVERAGE(ratestart:AB406))</f>
        <v>754.78328767123253</v>
      </c>
      <c r="AD406" s="172" t="e">
        <f>IF(AC406="","",IF(ipaDAY=73,AVERAGE(AB406:AB419),""))</f>
        <v>#REF!</v>
      </c>
      <c r="AE406" s="475">
        <f>SUM(AB334:AB406)</f>
        <v>55099.179999999978</v>
      </c>
      <c r="AS406" s="8">
        <f t="shared" si="79"/>
        <v>0.84</v>
      </c>
      <c r="AV406" s="453"/>
      <c r="AW406" s="455">
        <f>'Variable Perdeim Adjustment 25'!AB405</f>
        <v>704.61334197760016</v>
      </c>
      <c r="AX406" s="456">
        <f>'Variable Perdeim Adjustment 25'!AC405</f>
        <v>737.53830694961039</v>
      </c>
      <c r="AY406" s="457">
        <f>'Variable Perdeim Adjustment 25'!AE405</f>
        <v>53840.296407321555</v>
      </c>
      <c r="BA406" s="459">
        <f t="shared" si="39"/>
        <v>16.476658022399874</v>
      </c>
      <c r="BB406" s="460">
        <f t="shared" si="39"/>
        <v>17.244980721622142</v>
      </c>
      <c r="BC406" s="461">
        <f t="shared" si="80"/>
        <v>1258.8835926784232</v>
      </c>
      <c r="BD406" s="463">
        <f t="shared" si="78"/>
        <v>2.338397109563059E-2</v>
      </c>
    </row>
    <row r="407" spans="1:56" x14ac:dyDescent="0.25">
      <c r="A407" s="137">
        <f t="shared" si="76"/>
        <v>74</v>
      </c>
      <c r="B407" s="138">
        <f t="shared" si="55"/>
        <v>89.056799999999996</v>
      </c>
      <c r="C407" s="138" t="e">
        <f t="shared" si="70"/>
        <v>#REF!</v>
      </c>
      <c r="D407" s="138" t="e">
        <f t="shared" si="56"/>
        <v>#REF!</v>
      </c>
      <c r="E407" s="138"/>
      <c r="F407" s="138">
        <f t="shared" si="57"/>
        <v>84.083999999999989</v>
      </c>
      <c r="G407" s="138" t="e">
        <f t="shared" si="58"/>
        <v>#REF!</v>
      </c>
      <c r="H407" s="138" t="e">
        <f t="shared" si="59"/>
        <v>#REF!</v>
      </c>
      <c r="I407" s="138"/>
      <c r="J407" s="264">
        <f t="shared" si="60"/>
        <v>76.36</v>
      </c>
      <c r="K407" s="138" t="e">
        <f t="shared" si="61"/>
        <v>#REF!</v>
      </c>
      <c r="L407" s="138" t="e">
        <f t="shared" si="62"/>
        <v>#REF!</v>
      </c>
      <c r="M407" s="138"/>
      <c r="N407" s="264">
        <f t="shared" si="63"/>
        <v>194.04</v>
      </c>
      <c r="O407" s="138" t="e">
        <f t="shared" si="64"/>
        <v>#REF!</v>
      </c>
      <c r="P407" s="138" t="e">
        <f t="shared" si="65"/>
        <v>#REF!</v>
      </c>
      <c r="Q407" s="138"/>
      <c r="R407" s="264">
        <f t="shared" si="77"/>
        <v>173.29</v>
      </c>
      <c r="S407" s="138" t="e">
        <f t="shared" si="71"/>
        <v>#REF!</v>
      </c>
      <c r="T407" s="138" t="e">
        <f t="shared" si="72"/>
        <v>#REF!</v>
      </c>
      <c r="U407" s="138"/>
      <c r="V407" s="264">
        <f t="shared" si="66"/>
        <v>118.21</v>
      </c>
      <c r="W407" s="138" t="e">
        <f t="shared" si="73"/>
        <v>#REF!</v>
      </c>
      <c r="X407" s="138" t="e">
        <f t="shared" si="74"/>
        <v>#REF!</v>
      </c>
      <c r="Y407" s="264">
        <f t="shared" si="67"/>
        <v>528.49433520000002</v>
      </c>
      <c r="Z407" s="411">
        <f t="shared" si="68"/>
        <v>206.54646480000002</v>
      </c>
      <c r="AA407" s="139">
        <f t="shared" si="75"/>
        <v>735.04079999999999</v>
      </c>
      <c r="AB407" s="464">
        <f t="shared" si="69"/>
        <v>721.09</v>
      </c>
      <c r="AC407" s="140">
        <f>(AVERAGE(ratestart:AB407))</f>
        <v>754.32797297297259</v>
      </c>
      <c r="AD407" s="172" t="e">
        <f>IF(AC407="","",IF(ipaDAY=74,AVERAGE(AB407:AB420),""))</f>
        <v>#REF!</v>
      </c>
      <c r="AE407" s="475">
        <f>SUM(AB334:AB407)</f>
        <v>55820.269999999975</v>
      </c>
      <c r="AS407" s="8">
        <f t="shared" si="79"/>
        <v>0.84</v>
      </c>
      <c r="AV407" s="453"/>
      <c r="AW407" s="455">
        <f>'Variable Perdeim Adjustment 25'!AB406</f>
        <v>704.61334197760016</v>
      </c>
      <c r="AX407" s="456">
        <f>'Variable Perdeim Adjustment 25'!AC406</f>
        <v>737.09337499052913</v>
      </c>
      <c r="AY407" s="457">
        <f>'Variable Perdeim Adjustment 25'!AE406</f>
        <v>54544.909749299157</v>
      </c>
      <c r="BA407" s="459">
        <f t="shared" si="39"/>
        <v>16.476658022399874</v>
      </c>
      <c r="BB407" s="460">
        <f t="shared" si="39"/>
        <v>17.234597982443461</v>
      </c>
      <c r="BC407" s="461">
        <f t="shared" si="80"/>
        <v>1275.3602507008181</v>
      </c>
      <c r="BD407" s="463">
        <f t="shared" si="78"/>
        <v>2.338397109563059E-2</v>
      </c>
    </row>
    <row r="408" spans="1:56" x14ac:dyDescent="0.25">
      <c r="A408" s="137">
        <f t="shared" si="76"/>
        <v>75</v>
      </c>
      <c r="B408" s="138">
        <f t="shared" si="55"/>
        <v>89.056799999999996</v>
      </c>
      <c r="C408" s="138" t="e">
        <f t="shared" si="70"/>
        <v>#REF!</v>
      </c>
      <c r="D408" s="138" t="e">
        <f t="shared" si="56"/>
        <v>#REF!</v>
      </c>
      <c r="E408" s="138"/>
      <c r="F408" s="138">
        <f t="shared" si="57"/>
        <v>84.083999999999989</v>
      </c>
      <c r="G408" s="138" t="e">
        <f t="shared" si="58"/>
        <v>#REF!</v>
      </c>
      <c r="H408" s="138" t="e">
        <f t="shared" si="59"/>
        <v>#REF!</v>
      </c>
      <c r="I408" s="138"/>
      <c r="J408" s="264">
        <f t="shared" si="60"/>
        <v>76.36</v>
      </c>
      <c r="K408" s="138" t="e">
        <f t="shared" si="61"/>
        <v>#REF!</v>
      </c>
      <c r="L408" s="138" t="e">
        <f t="shared" si="62"/>
        <v>#REF!</v>
      </c>
      <c r="M408" s="138"/>
      <c r="N408" s="264">
        <f t="shared" si="63"/>
        <v>194.04</v>
      </c>
      <c r="O408" s="138" t="e">
        <f t="shared" si="64"/>
        <v>#REF!</v>
      </c>
      <c r="P408" s="138" t="e">
        <f t="shared" si="65"/>
        <v>#REF!</v>
      </c>
      <c r="Q408" s="138"/>
      <c r="R408" s="264">
        <f t="shared" si="77"/>
        <v>173.29</v>
      </c>
      <c r="S408" s="138" t="e">
        <f t="shared" si="71"/>
        <v>#REF!</v>
      </c>
      <c r="T408" s="138" t="e">
        <f t="shared" si="72"/>
        <v>#REF!</v>
      </c>
      <c r="U408" s="138"/>
      <c r="V408" s="264">
        <f t="shared" si="66"/>
        <v>118.21</v>
      </c>
      <c r="W408" s="138" t="e">
        <f t="shared" si="73"/>
        <v>#REF!</v>
      </c>
      <c r="X408" s="138" t="e">
        <f t="shared" si="74"/>
        <v>#REF!</v>
      </c>
      <c r="Y408" s="264">
        <f t="shared" si="67"/>
        <v>528.49433520000002</v>
      </c>
      <c r="Z408" s="411">
        <f t="shared" si="68"/>
        <v>206.54646480000002</v>
      </c>
      <c r="AA408" s="139">
        <f t="shared" si="75"/>
        <v>735.04079999999999</v>
      </c>
      <c r="AB408" s="464">
        <f t="shared" si="69"/>
        <v>721.09</v>
      </c>
      <c r="AC408" s="140">
        <f>(AVERAGE(ratestart:AB408))</f>
        <v>753.88479999999959</v>
      </c>
      <c r="AD408" s="172" t="e">
        <f>IF(AC408="","",IF(ipaDAY=75,AVERAGE(AB408:AB421),""))</f>
        <v>#REF!</v>
      </c>
      <c r="AE408" s="475">
        <f>SUM(AB334:AB408)</f>
        <v>56541.359999999971</v>
      </c>
      <c r="AS408" s="8">
        <f t="shared" si="79"/>
        <v>0.84</v>
      </c>
      <c r="AV408" s="453"/>
      <c r="AW408" s="455">
        <f>'Variable Perdeim Adjustment 25'!AB407</f>
        <v>704.61334197760016</v>
      </c>
      <c r="AX408" s="456">
        <f>'Variable Perdeim Adjustment 25'!AC407</f>
        <v>736.66030788369017</v>
      </c>
      <c r="AY408" s="457">
        <f>'Variable Perdeim Adjustment 25'!AE407</f>
        <v>55249.523091276758</v>
      </c>
      <c r="BA408" s="459">
        <f t="shared" si="39"/>
        <v>16.476658022399874</v>
      </c>
      <c r="BB408" s="460">
        <f t="shared" si="39"/>
        <v>17.22449211630942</v>
      </c>
      <c r="BC408" s="461">
        <f t="shared" si="80"/>
        <v>1291.8369087232131</v>
      </c>
      <c r="BD408" s="463">
        <f t="shared" si="78"/>
        <v>2.338397109563059E-2</v>
      </c>
    </row>
    <row r="409" spans="1:56" x14ac:dyDescent="0.25">
      <c r="A409" s="137">
        <f t="shared" si="76"/>
        <v>76</v>
      </c>
      <c r="B409" s="138">
        <f t="shared" si="55"/>
        <v>89.056799999999996</v>
      </c>
      <c r="C409" s="138" t="e">
        <f t="shared" si="70"/>
        <v>#REF!</v>
      </c>
      <c r="D409" s="138" t="e">
        <f t="shared" si="56"/>
        <v>#REF!</v>
      </c>
      <c r="E409" s="138"/>
      <c r="F409" s="138">
        <f t="shared" si="57"/>
        <v>84.083999999999989</v>
      </c>
      <c r="G409" s="138" t="e">
        <f t="shared" si="58"/>
        <v>#REF!</v>
      </c>
      <c r="H409" s="138" t="e">
        <f t="shared" si="59"/>
        <v>#REF!</v>
      </c>
      <c r="I409" s="138"/>
      <c r="J409" s="264">
        <f t="shared" si="60"/>
        <v>76.36</v>
      </c>
      <c r="K409" s="138" t="e">
        <f t="shared" si="61"/>
        <v>#REF!</v>
      </c>
      <c r="L409" s="138" t="e">
        <f t="shared" si="62"/>
        <v>#REF!</v>
      </c>
      <c r="M409" s="138"/>
      <c r="N409" s="264">
        <f t="shared" si="63"/>
        <v>194.04</v>
      </c>
      <c r="O409" s="138" t="e">
        <f t="shared" si="64"/>
        <v>#REF!</v>
      </c>
      <c r="P409" s="138" t="e">
        <f t="shared" si="65"/>
        <v>#REF!</v>
      </c>
      <c r="Q409" s="138"/>
      <c r="R409" s="264">
        <f t="shared" si="77"/>
        <v>173.29</v>
      </c>
      <c r="S409" s="138" t="e">
        <f t="shared" si="71"/>
        <v>#REF!</v>
      </c>
      <c r="T409" s="138" t="e">
        <f t="shared" si="72"/>
        <v>#REF!</v>
      </c>
      <c r="U409" s="138"/>
      <c r="V409" s="264">
        <f t="shared" si="66"/>
        <v>118.21</v>
      </c>
      <c r="W409" s="138" t="e">
        <f t="shared" si="73"/>
        <v>#REF!</v>
      </c>
      <c r="X409" s="138" t="e">
        <f t="shared" si="74"/>
        <v>#REF!</v>
      </c>
      <c r="Y409" s="264">
        <f t="shared" si="67"/>
        <v>528.49433520000002</v>
      </c>
      <c r="Z409" s="411">
        <f t="shared" si="68"/>
        <v>206.54646480000002</v>
      </c>
      <c r="AA409" s="139">
        <f t="shared" si="75"/>
        <v>735.04079999999999</v>
      </c>
      <c r="AB409" s="464">
        <f t="shared" si="69"/>
        <v>721.09</v>
      </c>
      <c r="AC409" s="140">
        <f>(AVERAGE(ratestart:AB409))</f>
        <v>753.45328947368375</v>
      </c>
      <c r="AD409" s="172" t="e">
        <f>IF(AC409="","",IF(ipaDAY=76,AVERAGE(AB409:AB422),""))</f>
        <v>#REF!</v>
      </c>
      <c r="AE409" s="475">
        <f>SUM(AB334:AB409)</f>
        <v>57262.449999999968</v>
      </c>
      <c r="AS409" s="8">
        <f t="shared" si="79"/>
        <v>0.84</v>
      </c>
      <c r="AV409" s="453"/>
      <c r="AW409" s="455">
        <f>'Variable Perdeim Adjustment 25'!AB408</f>
        <v>704.61334197760016</v>
      </c>
      <c r="AX409" s="456">
        <f>'Variable Perdeim Adjustment 25'!AC408</f>
        <v>736.23863727966261</v>
      </c>
      <c r="AY409" s="457">
        <f>'Variable Perdeim Adjustment 25'!AE408</f>
        <v>55954.13643325436</v>
      </c>
      <c r="BA409" s="459">
        <f t="shared" si="39"/>
        <v>16.476658022399874</v>
      </c>
      <c r="BB409" s="460">
        <f t="shared" si="39"/>
        <v>17.214652194021141</v>
      </c>
      <c r="BC409" s="461">
        <f t="shared" si="80"/>
        <v>1308.3135667456081</v>
      </c>
      <c r="BD409" s="463">
        <f t="shared" si="78"/>
        <v>2.338397109563059E-2</v>
      </c>
    </row>
    <row r="410" spans="1:56" x14ac:dyDescent="0.25">
      <c r="A410" s="137">
        <f t="shared" si="76"/>
        <v>77</v>
      </c>
      <c r="B410" s="247">
        <f t="shared" si="55"/>
        <v>86.936399999999992</v>
      </c>
      <c r="C410" s="247" t="e">
        <f t="shared" si="70"/>
        <v>#REF!</v>
      </c>
      <c r="D410" s="247" t="e">
        <f t="shared" si="56"/>
        <v>#REF!</v>
      </c>
      <c r="E410" s="247"/>
      <c r="F410" s="247">
        <f t="shared" si="57"/>
        <v>82.081999999999994</v>
      </c>
      <c r="G410" s="138" t="e">
        <f t="shared" si="58"/>
        <v>#REF!</v>
      </c>
      <c r="H410" s="138" t="e">
        <f t="shared" si="59"/>
        <v>#REF!</v>
      </c>
      <c r="I410" s="138"/>
      <c r="J410" s="264">
        <f t="shared" si="60"/>
        <v>76.36</v>
      </c>
      <c r="K410" s="138" t="e">
        <f t="shared" si="61"/>
        <v>#REF!</v>
      </c>
      <c r="L410" s="138" t="e">
        <f t="shared" si="62"/>
        <v>#REF!</v>
      </c>
      <c r="M410" s="138"/>
      <c r="N410" s="264">
        <f t="shared" si="63"/>
        <v>194.04</v>
      </c>
      <c r="O410" s="138" t="e">
        <f t="shared" si="64"/>
        <v>#REF!</v>
      </c>
      <c r="P410" s="138" t="e">
        <f t="shared" si="65"/>
        <v>#REF!</v>
      </c>
      <c r="Q410" s="138"/>
      <c r="R410" s="264">
        <f t="shared" si="77"/>
        <v>173.29</v>
      </c>
      <c r="S410" s="138" t="e">
        <f t="shared" si="71"/>
        <v>#REF!</v>
      </c>
      <c r="T410" s="138" t="e">
        <f t="shared" si="72"/>
        <v>#REF!</v>
      </c>
      <c r="U410" s="138"/>
      <c r="V410" s="264">
        <f t="shared" si="66"/>
        <v>118.21</v>
      </c>
      <c r="W410" s="138" t="e">
        <f t="shared" si="73"/>
        <v>#REF!</v>
      </c>
      <c r="X410" s="138" t="e">
        <f t="shared" si="74"/>
        <v>#REF!</v>
      </c>
      <c r="Y410" s="264">
        <f t="shared" si="67"/>
        <v>525.53032959999996</v>
      </c>
      <c r="Z410" s="411">
        <f t="shared" si="68"/>
        <v>205.38807040000003</v>
      </c>
      <c r="AA410" s="139">
        <f t="shared" si="75"/>
        <v>730.91840000000002</v>
      </c>
      <c r="AB410" s="465">
        <f t="shared" si="69"/>
        <v>717.04</v>
      </c>
      <c r="AC410" s="140">
        <f>(AVERAGE(ratestart:AB410))</f>
        <v>752.98038961038924</v>
      </c>
      <c r="AD410" s="172" t="e">
        <f>IF(AC410="","",IF(ipaDAY=77,AVERAGE(AB410:AB423),""))</f>
        <v>#REF!</v>
      </c>
      <c r="AE410" s="475">
        <f>SUM(AB334:AB410)</f>
        <v>57979.489999999969</v>
      </c>
      <c r="AS410" s="8">
        <f t="shared" ref="AS410:AS416" si="81">panine</f>
        <v>0.82</v>
      </c>
      <c r="AV410" s="453"/>
      <c r="AW410" s="455">
        <f>'Variable Perdeim Adjustment 25'!AB409</f>
        <v>700.66154148479995</v>
      </c>
      <c r="AX410" s="456">
        <f>'Variable Perdeim Adjustment 25'!AC409</f>
        <v>735.77659707453449</v>
      </c>
      <c r="AY410" s="457">
        <f>'Variable Perdeim Adjustment 25'!AE409</f>
        <v>56654.797974739158</v>
      </c>
      <c r="BA410" s="462">
        <f t="shared" si="39"/>
        <v>16.378458515200009</v>
      </c>
      <c r="BB410" s="460">
        <f t="shared" si="39"/>
        <v>17.203792535854745</v>
      </c>
      <c r="BC410" s="461">
        <f t="shared" si="80"/>
        <v>1324.6920252608106</v>
      </c>
      <c r="BD410" s="463">
        <f t="shared" si="78"/>
        <v>2.3375706450923166E-2</v>
      </c>
    </row>
    <row r="411" spans="1:56" x14ac:dyDescent="0.25">
      <c r="A411" s="137">
        <f t="shared" si="76"/>
        <v>78</v>
      </c>
      <c r="B411" s="247">
        <f t="shared" si="55"/>
        <v>86.936399999999992</v>
      </c>
      <c r="C411" s="247" t="e">
        <f t="shared" si="70"/>
        <v>#REF!</v>
      </c>
      <c r="D411" s="247" t="e">
        <f t="shared" si="56"/>
        <v>#REF!</v>
      </c>
      <c r="E411" s="247"/>
      <c r="F411" s="247">
        <f t="shared" si="57"/>
        <v>82.081999999999994</v>
      </c>
      <c r="G411" s="138" t="e">
        <f t="shared" si="58"/>
        <v>#REF!</v>
      </c>
      <c r="H411" s="138" t="e">
        <f t="shared" si="59"/>
        <v>#REF!</v>
      </c>
      <c r="I411" s="138"/>
      <c r="J411" s="264">
        <f t="shared" si="60"/>
        <v>76.36</v>
      </c>
      <c r="K411" s="138" t="e">
        <f t="shared" si="61"/>
        <v>#REF!</v>
      </c>
      <c r="L411" s="138" t="e">
        <f t="shared" si="62"/>
        <v>#REF!</v>
      </c>
      <c r="M411" s="138"/>
      <c r="N411" s="264">
        <f t="shared" si="63"/>
        <v>194.04</v>
      </c>
      <c r="O411" s="138" t="e">
        <f t="shared" si="64"/>
        <v>#REF!</v>
      </c>
      <c r="P411" s="138" t="e">
        <f t="shared" si="65"/>
        <v>#REF!</v>
      </c>
      <c r="Q411" s="138"/>
      <c r="R411" s="264">
        <f t="shared" si="77"/>
        <v>173.29</v>
      </c>
      <c r="S411" s="138" t="e">
        <f t="shared" si="71"/>
        <v>#REF!</v>
      </c>
      <c r="T411" s="138" t="e">
        <f t="shared" si="72"/>
        <v>#REF!</v>
      </c>
      <c r="U411" s="138"/>
      <c r="V411" s="264">
        <f t="shared" si="66"/>
        <v>118.21</v>
      </c>
      <c r="W411" s="138" t="e">
        <f t="shared" si="73"/>
        <v>#REF!</v>
      </c>
      <c r="X411" s="138" t="e">
        <f t="shared" si="74"/>
        <v>#REF!</v>
      </c>
      <c r="Y411" s="264">
        <f t="shared" si="67"/>
        <v>525.53032959999996</v>
      </c>
      <c r="Z411" s="411">
        <f t="shared" si="68"/>
        <v>205.38807040000003</v>
      </c>
      <c r="AA411" s="139">
        <f t="shared" si="75"/>
        <v>730.91840000000002</v>
      </c>
      <c r="AB411" s="464">
        <f t="shared" si="69"/>
        <v>717.04</v>
      </c>
      <c r="AC411" s="140">
        <f>(AVERAGE(ratestart:AB411))</f>
        <v>752.51961538461501</v>
      </c>
      <c r="AD411" s="172" t="e">
        <f>IF(AC411="","",IF(ipaDAY=78,AVERAGE(AB411:AB424),""))</f>
        <v>#REF!</v>
      </c>
      <c r="AE411" s="475">
        <f>SUM(AB334:AB411)</f>
        <v>58696.52999999997</v>
      </c>
      <c r="AS411" s="8">
        <f t="shared" si="81"/>
        <v>0.82</v>
      </c>
      <c r="AV411" s="453"/>
      <c r="AW411" s="455">
        <f>'Variable Perdeim Adjustment 25'!AB410</f>
        <v>700.66154148479995</v>
      </c>
      <c r="AX411" s="456">
        <f>'Variable Perdeim Adjustment 25'!AC410</f>
        <v>735.32640405415327</v>
      </c>
      <c r="AY411" s="457">
        <f>'Variable Perdeim Adjustment 25'!AE410</f>
        <v>57355.459516223957</v>
      </c>
      <c r="BA411" s="459">
        <f t="shared" si="39"/>
        <v>16.378458515200009</v>
      </c>
      <c r="BB411" s="460">
        <f t="shared" si="39"/>
        <v>17.193211330461736</v>
      </c>
      <c r="BC411" s="461">
        <f t="shared" si="80"/>
        <v>1341.0704837760131</v>
      </c>
      <c r="BD411" s="463">
        <f t="shared" si="78"/>
        <v>2.3375706450923166E-2</v>
      </c>
    </row>
    <row r="412" spans="1:56" x14ac:dyDescent="0.25">
      <c r="A412" s="137">
        <f t="shared" si="76"/>
        <v>79</v>
      </c>
      <c r="B412" s="247">
        <f t="shared" si="55"/>
        <v>86.936399999999992</v>
      </c>
      <c r="C412" s="247" t="e">
        <f t="shared" si="70"/>
        <v>#REF!</v>
      </c>
      <c r="D412" s="247" t="e">
        <f t="shared" si="56"/>
        <v>#REF!</v>
      </c>
      <c r="E412" s="247"/>
      <c r="F412" s="247">
        <f t="shared" si="57"/>
        <v>82.081999999999994</v>
      </c>
      <c r="G412" s="138" t="e">
        <f t="shared" si="58"/>
        <v>#REF!</v>
      </c>
      <c r="H412" s="138" t="e">
        <f t="shared" si="59"/>
        <v>#REF!</v>
      </c>
      <c r="I412" s="138"/>
      <c r="J412" s="264">
        <f t="shared" si="60"/>
        <v>76.36</v>
      </c>
      <c r="K412" s="138" t="e">
        <f t="shared" si="61"/>
        <v>#REF!</v>
      </c>
      <c r="L412" s="138" t="e">
        <f t="shared" si="62"/>
        <v>#REF!</v>
      </c>
      <c r="M412" s="138"/>
      <c r="N412" s="264">
        <f t="shared" si="63"/>
        <v>194.04</v>
      </c>
      <c r="O412" s="138" t="e">
        <f t="shared" si="64"/>
        <v>#REF!</v>
      </c>
      <c r="P412" s="138" t="e">
        <f t="shared" si="65"/>
        <v>#REF!</v>
      </c>
      <c r="Q412" s="138"/>
      <c r="R412" s="264">
        <f t="shared" si="77"/>
        <v>173.29</v>
      </c>
      <c r="S412" s="138" t="e">
        <f t="shared" si="71"/>
        <v>#REF!</v>
      </c>
      <c r="T412" s="138" t="e">
        <f t="shared" si="72"/>
        <v>#REF!</v>
      </c>
      <c r="U412" s="138"/>
      <c r="V412" s="264">
        <f t="shared" si="66"/>
        <v>118.21</v>
      </c>
      <c r="W412" s="138" t="e">
        <f t="shared" si="73"/>
        <v>#REF!</v>
      </c>
      <c r="X412" s="138" t="e">
        <f t="shared" si="74"/>
        <v>#REF!</v>
      </c>
      <c r="Y412" s="264">
        <f t="shared" si="67"/>
        <v>525.53032959999996</v>
      </c>
      <c r="Z412" s="411">
        <f t="shared" si="68"/>
        <v>205.38807040000003</v>
      </c>
      <c r="AA412" s="139">
        <f t="shared" si="75"/>
        <v>730.91840000000002</v>
      </c>
      <c r="AB412" s="464">
        <f t="shared" si="69"/>
        <v>717.04</v>
      </c>
      <c r="AC412" s="140">
        <f>(AVERAGE(ratestart:AB412))</f>
        <v>752.07050632911353</v>
      </c>
      <c r="AD412" s="172" t="e">
        <f>IF(AC412="","",IF(ipaDAY=79,AVERAGE(AB412:AB425),""))</f>
        <v>#REF!</v>
      </c>
      <c r="AE412" s="475">
        <f>SUM(AB334:AB412)</f>
        <v>59413.569999999971</v>
      </c>
      <c r="AS412" s="8">
        <f t="shared" si="81"/>
        <v>0.82</v>
      </c>
      <c r="AV412" s="453"/>
      <c r="AW412" s="455">
        <f>'Variable Perdeim Adjustment 25'!AB411</f>
        <v>700.66154148479995</v>
      </c>
      <c r="AX412" s="456">
        <f>'Variable Perdeim Adjustment 25'!AC411</f>
        <v>734.88760832542732</v>
      </c>
      <c r="AY412" s="457">
        <f>'Variable Perdeim Adjustment 25'!AE411</f>
        <v>58056.121057708755</v>
      </c>
      <c r="BA412" s="459">
        <f t="shared" si="39"/>
        <v>16.378458515200009</v>
      </c>
      <c r="BB412" s="460">
        <f t="shared" si="39"/>
        <v>17.182898003686205</v>
      </c>
      <c r="BC412" s="461">
        <f t="shared" si="80"/>
        <v>1357.4489422912156</v>
      </c>
      <c r="BD412" s="463">
        <f t="shared" si="78"/>
        <v>2.3375706450923166E-2</v>
      </c>
    </row>
    <row r="413" spans="1:56" x14ac:dyDescent="0.25">
      <c r="A413" s="137">
        <f t="shared" si="76"/>
        <v>80</v>
      </c>
      <c r="B413" s="247">
        <f t="shared" si="55"/>
        <v>86.936399999999992</v>
      </c>
      <c r="C413" s="247" t="e">
        <f t="shared" si="70"/>
        <v>#REF!</v>
      </c>
      <c r="D413" s="247" t="e">
        <f t="shared" si="56"/>
        <v>#REF!</v>
      </c>
      <c r="E413" s="247"/>
      <c r="F413" s="247">
        <f t="shared" si="57"/>
        <v>82.081999999999994</v>
      </c>
      <c r="G413" s="138" t="e">
        <f t="shared" si="58"/>
        <v>#REF!</v>
      </c>
      <c r="H413" s="138" t="e">
        <f t="shared" si="59"/>
        <v>#REF!</v>
      </c>
      <c r="I413" s="138"/>
      <c r="J413" s="264">
        <f t="shared" si="60"/>
        <v>76.36</v>
      </c>
      <c r="K413" s="138" t="e">
        <f t="shared" si="61"/>
        <v>#REF!</v>
      </c>
      <c r="L413" s="138" t="e">
        <f t="shared" si="62"/>
        <v>#REF!</v>
      </c>
      <c r="M413" s="138"/>
      <c r="N413" s="264">
        <f t="shared" si="63"/>
        <v>194.04</v>
      </c>
      <c r="O413" s="138" t="e">
        <f t="shared" si="64"/>
        <v>#REF!</v>
      </c>
      <c r="P413" s="138" t="e">
        <f t="shared" si="65"/>
        <v>#REF!</v>
      </c>
      <c r="Q413" s="138"/>
      <c r="R413" s="264">
        <f t="shared" si="77"/>
        <v>173.29</v>
      </c>
      <c r="S413" s="138" t="e">
        <f t="shared" si="71"/>
        <v>#REF!</v>
      </c>
      <c r="T413" s="138" t="e">
        <f t="shared" si="72"/>
        <v>#REF!</v>
      </c>
      <c r="U413" s="138"/>
      <c r="V413" s="264">
        <f t="shared" si="66"/>
        <v>118.21</v>
      </c>
      <c r="W413" s="138" t="e">
        <f t="shared" si="73"/>
        <v>#REF!</v>
      </c>
      <c r="X413" s="138" t="e">
        <f t="shared" si="74"/>
        <v>#REF!</v>
      </c>
      <c r="Y413" s="264">
        <f t="shared" si="67"/>
        <v>525.53032959999996</v>
      </c>
      <c r="Z413" s="411">
        <f t="shared" si="68"/>
        <v>205.38807040000003</v>
      </c>
      <c r="AA413" s="139">
        <f t="shared" si="75"/>
        <v>730.91840000000002</v>
      </c>
      <c r="AB413" s="464">
        <f t="shared" si="69"/>
        <v>717.04</v>
      </c>
      <c r="AC413" s="140">
        <f>(AVERAGE(ratestart:AB413))</f>
        <v>751.63262499999962</v>
      </c>
      <c r="AD413" s="172" t="e">
        <f>IF(AC413="","",IF(ipaDAY=80,AVERAGE(AB413:AB426),""))</f>
        <v>#REF!</v>
      </c>
      <c r="AE413" s="475">
        <f>SUM(AB334:AB413)</f>
        <v>60130.609999999971</v>
      </c>
      <c r="AS413" s="8">
        <f t="shared" si="81"/>
        <v>0.82</v>
      </c>
      <c r="AV413" s="453"/>
      <c r="AW413" s="455">
        <f>'Variable Perdeim Adjustment 25'!AB412</f>
        <v>700.66154148479995</v>
      </c>
      <c r="AX413" s="456">
        <f>'Variable Perdeim Adjustment 25'!AC412</f>
        <v>734.45978248991946</v>
      </c>
      <c r="AY413" s="457">
        <f>'Variable Perdeim Adjustment 25'!AE412</f>
        <v>58756.782599193553</v>
      </c>
      <c r="BA413" s="459">
        <f t="shared" si="39"/>
        <v>16.378458515200009</v>
      </c>
      <c r="BB413" s="460">
        <f t="shared" si="39"/>
        <v>17.172842510080159</v>
      </c>
      <c r="BC413" s="461">
        <f t="shared" si="80"/>
        <v>1373.8274008064182</v>
      </c>
      <c r="BD413" s="463">
        <f t="shared" si="78"/>
        <v>2.3375706450923166E-2</v>
      </c>
    </row>
    <row r="414" spans="1:56" x14ac:dyDescent="0.25">
      <c r="A414" s="137">
        <f t="shared" si="76"/>
        <v>81</v>
      </c>
      <c r="B414" s="247">
        <f t="shared" si="55"/>
        <v>86.936399999999992</v>
      </c>
      <c r="C414" s="247" t="e">
        <f t="shared" si="70"/>
        <v>#REF!</v>
      </c>
      <c r="D414" s="247" t="e">
        <f t="shared" si="56"/>
        <v>#REF!</v>
      </c>
      <c r="E414" s="247"/>
      <c r="F414" s="247">
        <f t="shared" si="57"/>
        <v>82.081999999999994</v>
      </c>
      <c r="G414" s="138" t="e">
        <f t="shared" si="58"/>
        <v>#REF!</v>
      </c>
      <c r="H414" s="138" t="e">
        <f t="shared" si="59"/>
        <v>#REF!</v>
      </c>
      <c r="I414" s="138"/>
      <c r="J414" s="264">
        <f t="shared" si="60"/>
        <v>76.36</v>
      </c>
      <c r="K414" s="138" t="e">
        <f t="shared" si="61"/>
        <v>#REF!</v>
      </c>
      <c r="L414" s="138" t="e">
        <f t="shared" si="62"/>
        <v>#REF!</v>
      </c>
      <c r="M414" s="138"/>
      <c r="N414" s="264">
        <f t="shared" si="63"/>
        <v>194.04</v>
      </c>
      <c r="O414" s="138" t="e">
        <f t="shared" si="64"/>
        <v>#REF!</v>
      </c>
      <c r="P414" s="138" t="e">
        <f t="shared" si="65"/>
        <v>#REF!</v>
      </c>
      <c r="Q414" s="138"/>
      <c r="R414" s="264">
        <f t="shared" si="77"/>
        <v>173.29</v>
      </c>
      <c r="S414" s="138" t="e">
        <f t="shared" si="71"/>
        <v>#REF!</v>
      </c>
      <c r="T414" s="138" t="e">
        <f t="shared" si="72"/>
        <v>#REF!</v>
      </c>
      <c r="U414" s="138"/>
      <c r="V414" s="264">
        <f t="shared" si="66"/>
        <v>118.21</v>
      </c>
      <c r="W414" s="138" t="e">
        <f t="shared" si="73"/>
        <v>#REF!</v>
      </c>
      <c r="X414" s="138" t="e">
        <f t="shared" si="74"/>
        <v>#REF!</v>
      </c>
      <c r="Y414" s="264">
        <f t="shared" si="67"/>
        <v>525.53032959999996</v>
      </c>
      <c r="Z414" s="411">
        <f t="shared" si="68"/>
        <v>205.38807040000003</v>
      </c>
      <c r="AA414" s="139">
        <f t="shared" si="75"/>
        <v>730.91840000000002</v>
      </c>
      <c r="AB414" s="464">
        <f t="shared" si="69"/>
        <v>717.04</v>
      </c>
      <c r="AC414" s="140">
        <f>(AVERAGE(ratestart:AB414))</f>
        <v>751.20555555555518</v>
      </c>
      <c r="AD414" s="172" t="e">
        <f>IF(AC414="","",IF(ipaDAY=81,AVERAGE(AB414:AB427),""))</f>
        <v>#REF!</v>
      </c>
      <c r="AE414" s="475">
        <f>SUM(AB334:AB414)</f>
        <v>60847.649999999972</v>
      </c>
      <c r="AS414" s="8">
        <f t="shared" si="81"/>
        <v>0.82</v>
      </c>
      <c r="AV414" s="453"/>
      <c r="AW414" s="455">
        <f>'Variable Perdeim Adjustment 25'!AB413</f>
        <v>700.66154148479995</v>
      </c>
      <c r="AX414" s="456">
        <f>'Variable Perdeim Adjustment 25'!AC413</f>
        <v>734.04252025528831</v>
      </c>
      <c r="AY414" s="457">
        <f>'Variable Perdeim Adjustment 25'!AE413</f>
        <v>59457.444140678352</v>
      </c>
      <c r="BA414" s="459">
        <f t="shared" si="39"/>
        <v>16.378458515200009</v>
      </c>
      <c r="BB414" s="460">
        <f t="shared" si="39"/>
        <v>17.16303530026687</v>
      </c>
      <c r="BC414" s="461">
        <f t="shared" si="80"/>
        <v>1390.2058593216207</v>
      </c>
      <c r="BD414" s="463">
        <f t="shared" si="78"/>
        <v>2.3375706450923166E-2</v>
      </c>
    </row>
    <row r="415" spans="1:56" x14ac:dyDescent="0.25">
      <c r="A415" s="137">
        <f t="shared" si="76"/>
        <v>82</v>
      </c>
      <c r="B415" s="247">
        <f t="shared" si="55"/>
        <v>86.936399999999992</v>
      </c>
      <c r="C415" s="247" t="e">
        <f t="shared" si="70"/>
        <v>#REF!</v>
      </c>
      <c r="D415" s="247" t="e">
        <f t="shared" si="56"/>
        <v>#REF!</v>
      </c>
      <c r="E415" s="247"/>
      <c r="F415" s="247">
        <f t="shared" si="57"/>
        <v>82.081999999999994</v>
      </c>
      <c r="G415" s="138" t="e">
        <f t="shared" si="58"/>
        <v>#REF!</v>
      </c>
      <c r="H415" s="138" t="e">
        <f t="shared" si="59"/>
        <v>#REF!</v>
      </c>
      <c r="I415" s="138"/>
      <c r="J415" s="264">
        <f t="shared" si="60"/>
        <v>76.36</v>
      </c>
      <c r="K415" s="138" t="e">
        <f t="shared" si="61"/>
        <v>#REF!</v>
      </c>
      <c r="L415" s="138" t="e">
        <f t="shared" si="62"/>
        <v>#REF!</v>
      </c>
      <c r="M415" s="138"/>
      <c r="N415" s="264">
        <f t="shared" si="63"/>
        <v>194.04</v>
      </c>
      <c r="O415" s="138" t="e">
        <f t="shared" si="64"/>
        <v>#REF!</v>
      </c>
      <c r="P415" s="138" t="e">
        <f t="shared" si="65"/>
        <v>#REF!</v>
      </c>
      <c r="Q415" s="138"/>
      <c r="R415" s="264">
        <f t="shared" si="77"/>
        <v>173.29</v>
      </c>
      <c r="S415" s="138" t="e">
        <f t="shared" si="71"/>
        <v>#REF!</v>
      </c>
      <c r="T415" s="138" t="e">
        <f t="shared" si="72"/>
        <v>#REF!</v>
      </c>
      <c r="U415" s="138"/>
      <c r="V415" s="264">
        <f t="shared" si="66"/>
        <v>118.21</v>
      </c>
      <c r="W415" s="138" t="e">
        <f t="shared" si="73"/>
        <v>#REF!</v>
      </c>
      <c r="X415" s="138" t="e">
        <f t="shared" si="74"/>
        <v>#REF!</v>
      </c>
      <c r="Y415" s="264">
        <f t="shared" si="67"/>
        <v>525.53032959999996</v>
      </c>
      <c r="Z415" s="411">
        <f t="shared" si="68"/>
        <v>205.38807040000003</v>
      </c>
      <c r="AA415" s="139">
        <f t="shared" si="75"/>
        <v>730.91840000000002</v>
      </c>
      <c r="AB415" s="464">
        <f t="shared" si="69"/>
        <v>717.04</v>
      </c>
      <c r="AC415" s="140">
        <f>(AVERAGE(ratestart:AB415))</f>
        <v>750.78890243902401</v>
      </c>
      <c r="AD415" s="172" t="e">
        <f>IF(AC415="","",IF(ipaDAY=82,AVERAGE(AB415:AB428),""))</f>
        <v>#REF!</v>
      </c>
      <c r="AE415" s="475">
        <f>SUM(AB334:AB415)</f>
        <v>61564.689999999973</v>
      </c>
      <c r="AS415" s="8">
        <f t="shared" si="81"/>
        <v>0.82</v>
      </c>
      <c r="AV415" s="453"/>
      <c r="AW415" s="455">
        <f>'Variable Perdeim Adjustment 25'!AB414</f>
        <v>700.66154148479995</v>
      </c>
      <c r="AX415" s="456">
        <f>'Variable Perdeim Adjustment 25'!AC414</f>
        <v>733.63543514833111</v>
      </c>
      <c r="AY415" s="457">
        <f>'Variable Perdeim Adjustment 25'!AE414</f>
        <v>60158.10568216315</v>
      </c>
      <c r="BA415" s="459">
        <f t="shared" si="39"/>
        <v>16.378458515200009</v>
      </c>
      <c r="BB415" s="460">
        <f t="shared" si="39"/>
        <v>17.153467290692902</v>
      </c>
      <c r="BC415" s="461">
        <f t="shared" si="80"/>
        <v>1406.5843178368232</v>
      </c>
      <c r="BD415" s="463">
        <f t="shared" si="78"/>
        <v>2.3375706450923166E-2</v>
      </c>
    </row>
    <row r="416" spans="1:56" x14ac:dyDescent="0.25">
      <c r="A416" s="137">
        <f t="shared" si="76"/>
        <v>83</v>
      </c>
      <c r="B416" s="247">
        <f t="shared" si="55"/>
        <v>86.936399999999992</v>
      </c>
      <c r="C416" s="247" t="e">
        <f t="shared" si="70"/>
        <v>#REF!</v>
      </c>
      <c r="D416" s="247" t="e">
        <f t="shared" si="56"/>
        <v>#REF!</v>
      </c>
      <c r="E416" s="247"/>
      <c r="F416" s="247">
        <f t="shared" si="57"/>
        <v>82.081999999999994</v>
      </c>
      <c r="G416" s="138" t="e">
        <f t="shared" si="58"/>
        <v>#REF!</v>
      </c>
      <c r="H416" s="138" t="e">
        <f t="shared" si="59"/>
        <v>#REF!</v>
      </c>
      <c r="I416" s="138"/>
      <c r="J416" s="264">
        <f t="shared" si="60"/>
        <v>76.36</v>
      </c>
      <c r="K416" s="138" t="e">
        <f t="shared" si="61"/>
        <v>#REF!</v>
      </c>
      <c r="L416" s="138" t="e">
        <f t="shared" si="62"/>
        <v>#REF!</v>
      </c>
      <c r="M416" s="138"/>
      <c r="N416" s="264">
        <f t="shared" si="63"/>
        <v>194.04</v>
      </c>
      <c r="O416" s="138" t="e">
        <f t="shared" si="64"/>
        <v>#REF!</v>
      </c>
      <c r="P416" s="138" t="e">
        <f t="shared" si="65"/>
        <v>#REF!</v>
      </c>
      <c r="Q416" s="138"/>
      <c r="R416" s="264">
        <f t="shared" si="77"/>
        <v>173.29</v>
      </c>
      <c r="S416" s="138" t="e">
        <f t="shared" si="71"/>
        <v>#REF!</v>
      </c>
      <c r="T416" s="138" t="e">
        <f t="shared" si="72"/>
        <v>#REF!</v>
      </c>
      <c r="U416" s="138"/>
      <c r="V416" s="264">
        <f t="shared" si="66"/>
        <v>118.21</v>
      </c>
      <c r="W416" s="138" t="e">
        <f t="shared" si="73"/>
        <v>#REF!</v>
      </c>
      <c r="X416" s="138" t="e">
        <f t="shared" si="74"/>
        <v>#REF!</v>
      </c>
      <c r="Y416" s="264">
        <f t="shared" si="67"/>
        <v>525.53032959999996</v>
      </c>
      <c r="Z416" s="411">
        <f t="shared" si="68"/>
        <v>205.38807040000003</v>
      </c>
      <c r="AA416" s="139">
        <f t="shared" si="75"/>
        <v>730.91840000000002</v>
      </c>
      <c r="AB416" s="465">
        <f t="shared" si="69"/>
        <v>717.04</v>
      </c>
      <c r="AC416" s="140">
        <f>(AVERAGE(ratestart:AB416))</f>
        <v>750.38228915662614</v>
      </c>
      <c r="AD416" s="172" t="e">
        <f>IF(AC416="","",IF(ipaDAY=83,AVERAGE(AB416:AB429),""))</f>
        <v>#REF!</v>
      </c>
      <c r="AE416" s="475">
        <f>SUM(AB334:AB416)</f>
        <v>62281.729999999974</v>
      </c>
      <c r="AS416" s="8">
        <f t="shared" si="81"/>
        <v>0.82</v>
      </c>
      <c r="AV416" s="453"/>
      <c r="AW416" s="455">
        <f>'Variable Perdeim Adjustment 25'!AB415</f>
        <v>700.66154148479995</v>
      </c>
      <c r="AX416" s="456">
        <f>'Variable Perdeim Adjustment 25'!AC415</f>
        <v>733.23815932105958</v>
      </c>
      <c r="AY416" s="457">
        <f>'Variable Perdeim Adjustment 25'!AE415</f>
        <v>60858.767223647948</v>
      </c>
      <c r="BA416" s="462">
        <f t="shared" si="39"/>
        <v>16.378458515200009</v>
      </c>
      <c r="BB416" s="460">
        <f t="shared" si="39"/>
        <v>17.144129835566559</v>
      </c>
      <c r="BC416" s="461">
        <f t="shared" si="80"/>
        <v>1422.9627763520257</v>
      </c>
      <c r="BD416" s="463">
        <f t="shared" si="78"/>
        <v>2.3375706450923166E-2</v>
      </c>
    </row>
    <row r="417" spans="1:56" x14ac:dyDescent="0.25">
      <c r="A417" s="137">
        <f t="shared" si="76"/>
        <v>84</v>
      </c>
      <c r="B417" s="138">
        <f t="shared" si="55"/>
        <v>84.816000000000003</v>
      </c>
      <c r="C417" s="138" t="e">
        <f t="shared" si="70"/>
        <v>#REF!</v>
      </c>
      <c r="D417" s="138" t="e">
        <f t="shared" si="56"/>
        <v>#REF!</v>
      </c>
      <c r="E417" s="138"/>
      <c r="F417" s="138">
        <f t="shared" si="57"/>
        <v>80.08</v>
      </c>
      <c r="G417" s="138" t="e">
        <f t="shared" si="58"/>
        <v>#REF!</v>
      </c>
      <c r="H417" s="138" t="e">
        <f t="shared" si="59"/>
        <v>#REF!</v>
      </c>
      <c r="I417" s="138"/>
      <c r="J417" s="264">
        <f t="shared" si="60"/>
        <v>76.36</v>
      </c>
      <c r="K417" s="138" t="e">
        <f t="shared" si="61"/>
        <v>#REF!</v>
      </c>
      <c r="L417" s="138" t="e">
        <f t="shared" si="62"/>
        <v>#REF!</v>
      </c>
      <c r="M417" s="138"/>
      <c r="N417" s="264">
        <f t="shared" si="63"/>
        <v>194.04</v>
      </c>
      <c r="O417" s="138" t="e">
        <f t="shared" si="64"/>
        <v>#REF!</v>
      </c>
      <c r="P417" s="138" t="e">
        <f t="shared" si="65"/>
        <v>#REF!</v>
      </c>
      <c r="Q417" s="138"/>
      <c r="R417" s="264">
        <f t="shared" si="77"/>
        <v>173.29</v>
      </c>
      <c r="S417" s="138" t="e">
        <f t="shared" si="71"/>
        <v>#REF!</v>
      </c>
      <c r="T417" s="138" t="e">
        <f t="shared" si="72"/>
        <v>#REF!</v>
      </c>
      <c r="U417" s="138"/>
      <c r="V417" s="264">
        <f t="shared" si="66"/>
        <v>118.21</v>
      </c>
      <c r="W417" s="138" t="e">
        <f t="shared" si="73"/>
        <v>#REF!</v>
      </c>
      <c r="X417" s="138" t="e">
        <f t="shared" si="74"/>
        <v>#REF!</v>
      </c>
      <c r="Y417" s="264">
        <f t="shared" si="67"/>
        <v>522.56632400000001</v>
      </c>
      <c r="Z417" s="411">
        <f t="shared" si="68"/>
        <v>204.22967600000004</v>
      </c>
      <c r="AA417" s="139">
        <f t="shared" si="75"/>
        <v>726.79600000000005</v>
      </c>
      <c r="AB417" s="464">
        <f t="shared" si="69"/>
        <v>713</v>
      </c>
      <c r="AC417" s="140">
        <f>(AVERAGE(ratestart:AB417))</f>
        <v>749.93726190476161</v>
      </c>
      <c r="AD417" s="172" t="e">
        <f>IF(AC417="","",IF(ipaDAY=84,AVERAGE(AB417:AB430),""))</f>
        <v>#REF!</v>
      </c>
      <c r="AE417" s="475">
        <f>SUM(AB334:AB417)</f>
        <v>62994.729999999974</v>
      </c>
      <c r="AS417" s="8">
        <f t="shared" ref="AS417:AS423" si="82">paten</f>
        <v>0.8</v>
      </c>
      <c r="AV417" s="453"/>
      <c r="AW417" s="455">
        <f>'Variable Perdeim Adjustment 25'!AB416</f>
        <v>696.70974099199998</v>
      </c>
      <c r="AX417" s="456">
        <f>'Variable Perdeim Adjustment 25'!AC416</f>
        <v>732.8032971980947</v>
      </c>
      <c r="AY417" s="457">
        <f>'Variable Perdeim Adjustment 25'!AE416</f>
        <v>61555.476964639951</v>
      </c>
      <c r="BA417" s="459">
        <f t="shared" si="39"/>
        <v>16.290259008000021</v>
      </c>
      <c r="BB417" s="460">
        <f t="shared" si="39"/>
        <v>17.133964706666916</v>
      </c>
      <c r="BC417" s="461">
        <f t="shared" si="80"/>
        <v>1439.2530353600232</v>
      </c>
      <c r="BD417" s="463">
        <f t="shared" si="78"/>
        <v>2.3381701230135485E-2</v>
      </c>
    </row>
    <row r="418" spans="1:56" x14ac:dyDescent="0.25">
      <c r="A418" s="137">
        <f t="shared" si="76"/>
        <v>85</v>
      </c>
      <c r="B418" s="138">
        <f t="shared" si="55"/>
        <v>84.816000000000003</v>
      </c>
      <c r="C418" s="138" t="e">
        <f t="shared" si="70"/>
        <v>#REF!</v>
      </c>
      <c r="D418" s="138" t="e">
        <f t="shared" si="56"/>
        <v>#REF!</v>
      </c>
      <c r="E418" s="138"/>
      <c r="F418" s="138">
        <f t="shared" si="57"/>
        <v>80.08</v>
      </c>
      <c r="G418" s="138" t="e">
        <f t="shared" si="58"/>
        <v>#REF!</v>
      </c>
      <c r="H418" s="138" t="e">
        <f t="shared" si="59"/>
        <v>#REF!</v>
      </c>
      <c r="I418" s="138"/>
      <c r="J418" s="264">
        <f t="shared" si="60"/>
        <v>76.36</v>
      </c>
      <c r="K418" s="138" t="e">
        <f t="shared" si="61"/>
        <v>#REF!</v>
      </c>
      <c r="L418" s="138" t="e">
        <f t="shared" si="62"/>
        <v>#REF!</v>
      </c>
      <c r="M418" s="138"/>
      <c r="N418" s="264">
        <f t="shared" si="63"/>
        <v>194.04</v>
      </c>
      <c r="O418" s="138" t="e">
        <f t="shared" si="64"/>
        <v>#REF!</v>
      </c>
      <c r="P418" s="138" t="e">
        <f t="shared" si="65"/>
        <v>#REF!</v>
      </c>
      <c r="Q418" s="138"/>
      <c r="R418" s="264">
        <f t="shared" si="77"/>
        <v>173.29</v>
      </c>
      <c r="S418" s="138" t="e">
        <f t="shared" si="71"/>
        <v>#REF!</v>
      </c>
      <c r="T418" s="138" t="e">
        <f t="shared" si="72"/>
        <v>#REF!</v>
      </c>
      <c r="U418" s="138"/>
      <c r="V418" s="264">
        <f t="shared" si="66"/>
        <v>118.21</v>
      </c>
      <c r="W418" s="138" t="e">
        <f t="shared" si="73"/>
        <v>#REF!</v>
      </c>
      <c r="X418" s="138" t="e">
        <f t="shared" si="74"/>
        <v>#REF!</v>
      </c>
      <c r="Y418" s="264">
        <f t="shared" si="67"/>
        <v>522.56632400000001</v>
      </c>
      <c r="Z418" s="411">
        <f t="shared" si="68"/>
        <v>204.22967600000004</v>
      </c>
      <c r="AA418" s="139">
        <f t="shared" si="75"/>
        <v>726.79600000000005</v>
      </c>
      <c r="AB418" s="464">
        <f t="shared" si="69"/>
        <v>713</v>
      </c>
      <c r="AC418" s="140">
        <f>(AVERAGE(ratestart:AB418))</f>
        <v>749.50270588235264</v>
      </c>
      <c r="AD418" s="172" t="e">
        <f>IF(AC418="","",IF(ipaDAY=85,AVERAGE(AB418:AB431),""))</f>
        <v>#REF!</v>
      </c>
      <c r="AE418" s="475">
        <f>SUM(AB334:AB418)</f>
        <v>63707.729999999974</v>
      </c>
      <c r="AS418" s="8">
        <f t="shared" si="82"/>
        <v>0.8</v>
      </c>
      <c r="AV418" s="453"/>
      <c r="AW418" s="455">
        <f>'Variable Perdeim Adjustment 25'!AB417</f>
        <v>696.70974099199998</v>
      </c>
      <c r="AX418" s="456">
        <f>'Variable Perdeim Adjustment 25'!AC417</f>
        <v>732.37866712508185</v>
      </c>
      <c r="AY418" s="457">
        <f>'Variable Perdeim Adjustment 25'!AE417</f>
        <v>62252.186705631953</v>
      </c>
      <c r="BA418" s="459">
        <f t="shared" si="39"/>
        <v>16.290259008000021</v>
      </c>
      <c r="BB418" s="460">
        <f t="shared" si="39"/>
        <v>17.124038757270796</v>
      </c>
      <c r="BC418" s="461">
        <f t="shared" si="80"/>
        <v>1455.5432943680207</v>
      </c>
      <c r="BD418" s="463">
        <f t="shared" si="78"/>
        <v>2.3381701230135485E-2</v>
      </c>
    </row>
    <row r="419" spans="1:56" x14ac:dyDescent="0.25">
      <c r="A419" s="137">
        <f t="shared" si="76"/>
        <v>86</v>
      </c>
      <c r="B419" s="138">
        <f t="shared" si="55"/>
        <v>84.816000000000003</v>
      </c>
      <c r="C419" s="138" t="e">
        <f t="shared" si="70"/>
        <v>#REF!</v>
      </c>
      <c r="D419" s="138" t="e">
        <f t="shared" si="56"/>
        <v>#REF!</v>
      </c>
      <c r="E419" s="138"/>
      <c r="F419" s="138">
        <f t="shared" si="57"/>
        <v>80.08</v>
      </c>
      <c r="G419" s="138" t="e">
        <f t="shared" si="58"/>
        <v>#REF!</v>
      </c>
      <c r="H419" s="138" t="e">
        <f t="shared" si="59"/>
        <v>#REF!</v>
      </c>
      <c r="I419" s="138"/>
      <c r="J419" s="264">
        <f t="shared" si="60"/>
        <v>76.36</v>
      </c>
      <c r="K419" s="138" t="e">
        <f t="shared" si="61"/>
        <v>#REF!</v>
      </c>
      <c r="L419" s="138" t="e">
        <f t="shared" si="62"/>
        <v>#REF!</v>
      </c>
      <c r="M419" s="138"/>
      <c r="N419" s="264">
        <f t="shared" si="63"/>
        <v>194.04</v>
      </c>
      <c r="O419" s="138" t="e">
        <f t="shared" si="64"/>
        <v>#REF!</v>
      </c>
      <c r="P419" s="138" t="e">
        <f t="shared" si="65"/>
        <v>#REF!</v>
      </c>
      <c r="Q419" s="138"/>
      <c r="R419" s="264">
        <f t="shared" si="77"/>
        <v>173.29</v>
      </c>
      <c r="S419" s="138" t="e">
        <f t="shared" si="71"/>
        <v>#REF!</v>
      </c>
      <c r="T419" s="138" t="e">
        <f t="shared" si="72"/>
        <v>#REF!</v>
      </c>
      <c r="U419" s="138"/>
      <c r="V419" s="264">
        <f t="shared" si="66"/>
        <v>118.21</v>
      </c>
      <c r="W419" s="138" t="e">
        <f t="shared" si="73"/>
        <v>#REF!</v>
      </c>
      <c r="X419" s="138" t="e">
        <f t="shared" si="74"/>
        <v>#REF!</v>
      </c>
      <c r="Y419" s="264">
        <f t="shared" si="67"/>
        <v>522.56632400000001</v>
      </c>
      <c r="Z419" s="411">
        <f t="shared" si="68"/>
        <v>204.22967600000004</v>
      </c>
      <c r="AA419" s="139">
        <f t="shared" si="75"/>
        <v>726.79600000000005</v>
      </c>
      <c r="AB419" s="464">
        <f t="shared" si="69"/>
        <v>713</v>
      </c>
      <c r="AC419" s="140">
        <f>(AVERAGE(ratestart:AB419))</f>
        <v>749.07825581395321</v>
      </c>
      <c r="AD419" s="172" t="e">
        <f>IF(AC419="","",IF(ipaDAY=86,AVERAGE(AB419:AB432),""))</f>
        <v>#REF!</v>
      </c>
      <c r="AE419" s="475">
        <f>SUM(AB334:AB419)</f>
        <v>64420.729999999974</v>
      </c>
      <c r="AS419" s="8">
        <f t="shared" si="82"/>
        <v>0.8</v>
      </c>
      <c r="AV419" s="453"/>
      <c r="AW419" s="455">
        <f>'Variable Perdeim Adjustment 25'!AB418</f>
        <v>696.70974099199998</v>
      </c>
      <c r="AX419" s="456">
        <f>'Variable Perdeim Adjustment 25'!AC418</f>
        <v>731.963912170046</v>
      </c>
      <c r="AY419" s="457">
        <f>'Variable Perdeim Adjustment 25'!AE418</f>
        <v>62948.896446623956</v>
      </c>
      <c r="BA419" s="459">
        <f t="shared" ref="BA419:BB462" si="83">AB419-AW419</f>
        <v>16.290259008000021</v>
      </c>
      <c r="BB419" s="460">
        <f t="shared" si="83"/>
        <v>17.114343643907205</v>
      </c>
      <c r="BC419" s="461">
        <f t="shared" si="80"/>
        <v>1471.8335533760182</v>
      </c>
      <c r="BD419" s="463">
        <f t="shared" si="78"/>
        <v>2.3381701230135485E-2</v>
      </c>
    </row>
    <row r="420" spans="1:56" x14ac:dyDescent="0.25">
      <c r="A420" s="137">
        <f t="shared" si="76"/>
        <v>87</v>
      </c>
      <c r="B420" s="138">
        <f t="shared" si="55"/>
        <v>84.816000000000003</v>
      </c>
      <c r="C420" s="138" t="e">
        <f t="shared" si="70"/>
        <v>#REF!</v>
      </c>
      <c r="D420" s="138" t="e">
        <f t="shared" si="56"/>
        <v>#REF!</v>
      </c>
      <c r="E420" s="138"/>
      <c r="F420" s="138">
        <f t="shared" si="57"/>
        <v>80.08</v>
      </c>
      <c r="G420" s="138" t="e">
        <f t="shared" si="58"/>
        <v>#REF!</v>
      </c>
      <c r="H420" s="138" t="e">
        <f t="shared" si="59"/>
        <v>#REF!</v>
      </c>
      <c r="I420" s="138"/>
      <c r="J420" s="264">
        <f t="shared" si="60"/>
        <v>76.36</v>
      </c>
      <c r="K420" s="138" t="e">
        <f t="shared" si="61"/>
        <v>#REF!</v>
      </c>
      <c r="L420" s="138" t="e">
        <f t="shared" si="62"/>
        <v>#REF!</v>
      </c>
      <c r="M420" s="138"/>
      <c r="N420" s="264">
        <f t="shared" si="63"/>
        <v>194.04</v>
      </c>
      <c r="O420" s="138" t="e">
        <f t="shared" si="64"/>
        <v>#REF!</v>
      </c>
      <c r="P420" s="138" t="e">
        <f t="shared" si="65"/>
        <v>#REF!</v>
      </c>
      <c r="Q420" s="138"/>
      <c r="R420" s="264">
        <f t="shared" si="77"/>
        <v>173.29</v>
      </c>
      <c r="S420" s="138" t="e">
        <f t="shared" si="71"/>
        <v>#REF!</v>
      </c>
      <c r="T420" s="138" t="e">
        <f t="shared" si="72"/>
        <v>#REF!</v>
      </c>
      <c r="U420" s="138"/>
      <c r="V420" s="264">
        <f t="shared" si="66"/>
        <v>118.21</v>
      </c>
      <c r="W420" s="138" t="e">
        <f t="shared" si="73"/>
        <v>#REF!</v>
      </c>
      <c r="X420" s="138" t="e">
        <f t="shared" si="74"/>
        <v>#REF!</v>
      </c>
      <c r="Y420" s="264">
        <f t="shared" si="67"/>
        <v>522.56632400000001</v>
      </c>
      <c r="Z420" s="411">
        <f t="shared" si="68"/>
        <v>204.22967600000004</v>
      </c>
      <c r="AA420" s="139">
        <f t="shared" si="75"/>
        <v>726.79600000000005</v>
      </c>
      <c r="AB420" s="464">
        <f t="shared" si="69"/>
        <v>713</v>
      </c>
      <c r="AC420" s="140">
        <f>(AVERAGE(ratestart:AB420))</f>
        <v>748.66356321839055</v>
      </c>
      <c r="AD420" s="172" t="e">
        <f>IF(AC420="","",IF(ipaDAY=87,AVERAGE(AB420:AB433),""))</f>
        <v>#REF!</v>
      </c>
      <c r="AE420" s="475">
        <f>SUM(AB334:AB420)</f>
        <v>65133.729999999974</v>
      </c>
      <c r="AS420" s="8">
        <f t="shared" si="82"/>
        <v>0.8</v>
      </c>
      <c r="AV420" s="453"/>
      <c r="AW420" s="455">
        <f>'Variable Perdeim Adjustment 25'!AB419</f>
        <v>696.70974099199998</v>
      </c>
      <c r="AX420" s="456">
        <f>'Variable Perdeim Adjustment 25'!AC419</f>
        <v>731.5586918116777</v>
      </c>
      <c r="AY420" s="457">
        <f>'Variable Perdeim Adjustment 25'!AE419</f>
        <v>63645.606187615958</v>
      </c>
      <c r="BA420" s="459">
        <f t="shared" si="83"/>
        <v>16.290259008000021</v>
      </c>
      <c r="BB420" s="460">
        <f t="shared" si="83"/>
        <v>17.104871406712846</v>
      </c>
      <c r="BC420" s="461">
        <f t="shared" si="80"/>
        <v>1488.1238123840158</v>
      </c>
      <c r="BD420" s="463">
        <f t="shared" si="78"/>
        <v>2.3381701230135485E-2</v>
      </c>
    </row>
    <row r="421" spans="1:56" x14ac:dyDescent="0.25">
      <c r="A421" s="137">
        <f t="shared" si="76"/>
        <v>88</v>
      </c>
      <c r="B421" s="138">
        <f t="shared" si="55"/>
        <v>84.816000000000003</v>
      </c>
      <c r="C421" s="138" t="e">
        <f t="shared" si="70"/>
        <v>#REF!</v>
      </c>
      <c r="D421" s="138" t="e">
        <f t="shared" si="56"/>
        <v>#REF!</v>
      </c>
      <c r="E421" s="138"/>
      <c r="F421" s="138">
        <f t="shared" si="57"/>
        <v>80.08</v>
      </c>
      <c r="G421" s="138" t="e">
        <f t="shared" si="58"/>
        <v>#REF!</v>
      </c>
      <c r="H421" s="138" t="e">
        <f t="shared" si="59"/>
        <v>#REF!</v>
      </c>
      <c r="I421" s="138"/>
      <c r="J421" s="264">
        <f t="shared" si="60"/>
        <v>76.36</v>
      </c>
      <c r="K421" s="138" t="e">
        <f t="shared" si="61"/>
        <v>#REF!</v>
      </c>
      <c r="L421" s="138" t="e">
        <f t="shared" si="62"/>
        <v>#REF!</v>
      </c>
      <c r="M421" s="138"/>
      <c r="N421" s="264">
        <f t="shared" si="63"/>
        <v>194.04</v>
      </c>
      <c r="O421" s="138" t="e">
        <f t="shared" si="64"/>
        <v>#REF!</v>
      </c>
      <c r="P421" s="138" t="e">
        <f t="shared" si="65"/>
        <v>#REF!</v>
      </c>
      <c r="Q421" s="138"/>
      <c r="R421" s="264">
        <f t="shared" si="77"/>
        <v>173.29</v>
      </c>
      <c r="S421" s="138" t="e">
        <f t="shared" si="71"/>
        <v>#REF!</v>
      </c>
      <c r="T421" s="138" t="e">
        <f t="shared" si="72"/>
        <v>#REF!</v>
      </c>
      <c r="U421" s="138"/>
      <c r="V421" s="264">
        <f t="shared" si="66"/>
        <v>118.21</v>
      </c>
      <c r="W421" s="138" t="e">
        <f t="shared" si="73"/>
        <v>#REF!</v>
      </c>
      <c r="X421" s="138" t="e">
        <f t="shared" si="74"/>
        <v>#REF!</v>
      </c>
      <c r="Y421" s="264">
        <f t="shared" si="67"/>
        <v>522.56632400000001</v>
      </c>
      <c r="Z421" s="411">
        <f t="shared" si="68"/>
        <v>204.22967600000004</v>
      </c>
      <c r="AA421" s="139">
        <f t="shared" si="75"/>
        <v>726.79600000000005</v>
      </c>
      <c r="AB421" s="464">
        <f t="shared" si="69"/>
        <v>713</v>
      </c>
      <c r="AC421" s="140">
        <f>(AVERAGE(ratestart:AB421))</f>
        <v>748.25829545454519</v>
      </c>
      <c r="AD421" s="172" t="e">
        <f>IF(AC421="","",IF(ipaDAY=88,AVERAGE(AB421:AB433),""))</f>
        <v>#REF!</v>
      </c>
      <c r="AE421" s="475">
        <f>SUM(AB334:AB421)</f>
        <v>65846.729999999981</v>
      </c>
      <c r="AS421" s="8">
        <f t="shared" si="82"/>
        <v>0.8</v>
      </c>
      <c r="AV421" s="453"/>
      <c r="AW421" s="455">
        <f>'Variable Perdeim Adjustment 25'!AB420</f>
        <v>696.70974099199998</v>
      </c>
      <c r="AX421" s="456">
        <f>'Variable Perdeim Adjustment 25'!AC420</f>
        <v>731.16268100690866</v>
      </c>
      <c r="AY421" s="457">
        <f>'Variable Perdeim Adjustment 25'!AE420</f>
        <v>64342.315928607961</v>
      </c>
      <c r="BA421" s="459">
        <f t="shared" si="83"/>
        <v>16.290259008000021</v>
      </c>
      <c r="BB421" s="460">
        <f t="shared" si="83"/>
        <v>17.095614447636535</v>
      </c>
      <c r="BC421" s="461">
        <f t="shared" si="80"/>
        <v>1504.4140713920206</v>
      </c>
      <c r="BD421" s="463">
        <f t="shared" si="78"/>
        <v>2.3381701230135485E-2</v>
      </c>
    </row>
    <row r="422" spans="1:56" x14ac:dyDescent="0.25">
      <c r="A422" s="137">
        <f t="shared" si="76"/>
        <v>89</v>
      </c>
      <c r="B422" s="138">
        <f t="shared" si="55"/>
        <v>84.816000000000003</v>
      </c>
      <c r="C422" s="138" t="e">
        <f t="shared" si="70"/>
        <v>#REF!</v>
      </c>
      <c r="D422" s="138" t="e">
        <f t="shared" si="56"/>
        <v>#REF!</v>
      </c>
      <c r="E422" s="138"/>
      <c r="F422" s="138">
        <f t="shared" si="57"/>
        <v>80.08</v>
      </c>
      <c r="G422" s="138" t="e">
        <f t="shared" si="58"/>
        <v>#REF!</v>
      </c>
      <c r="H422" s="138" t="e">
        <f t="shared" si="59"/>
        <v>#REF!</v>
      </c>
      <c r="I422" s="138"/>
      <c r="J422" s="264">
        <f t="shared" si="60"/>
        <v>76.36</v>
      </c>
      <c r="K422" s="138" t="e">
        <f t="shared" si="61"/>
        <v>#REF!</v>
      </c>
      <c r="L422" s="138" t="e">
        <f t="shared" si="62"/>
        <v>#REF!</v>
      </c>
      <c r="M422" s="138"/>
      <c r="N422" s="264">
        <f t="shared" si="63"/>
        <v>194.04</v>
      </c>
      <c r="O422" s="138" t="e">
        <f t="shared" si="64"/>
        <v>#REF!</v>
      </c>
      <c r="P422" s="138" t="e">
        <f t="shared" si="65"/>
        <v>#REF!</v>
      </c>
      <c r="Q422" s="138"/>
      <c r="R422" s="264">
        <f t="shared" si="77"/>
        <v>173.29</v>
      </c>
      <c r="S422" s="138" t="e">
        <f t="shared" si="71"/>
        <v>#REF!</v>
      </c>
      <c r="T422" s="138" t="e">
        <f t="shared" si="72"/>
        <v>#REF!</v>
      </c>
      <c r="U422" s="138"/>
      <c r="V422" s="264">
        <f t="shared" si="66"/>
        <v>118.21</v>
      </c>
      <c r="W422" s="138" t="e">
        <f t="shared" si="73"/>
        <v>#REF!</v>
      </c>
      <c r="X422" s="138" t="e">
        <f t="shared" si="74"/>
        <v>#REF!</v>
      </c>
      <c r="Y422" s="264">
        <f t="shared" si="67"/>
        <v>522.56632400000001</v>
      </c>
      <c r="Z422" s="411">
        <f t="shared" si="68"/>
        <v>204.22967600000004</v>
      </c>
      <c r="AA422" s="139">
        <f t="shared" si="75"/>
        <v>726.79600000000005</v>
      </c>
      <c r="AB422" s="464">
        <f t="shared" si="69"/>
        <v>713</v>
      </c>
      <c r="AC422" s="140">
        <f>(AVERAGE(ratestart:AB422))</f>
        <v>747.86213483146048</v>
      </c>
      <c r="AD422" s="172" t="e">
        <f>IF(AC422="","",IF(ipaDAY=89,AVERAGE(AB422:AB433),""))</f>
        <v>#REF!</v>
      </c>
      <c r="AE422" s="475">
        <f>SUM(AB334:AB422)</f>
        <v>66559.729999999981</v>
      </c>
      <c r="AS422" s="8">
        <f t="shared" si="82"/>
        <v>0.8</v>
      </c>
      <c r="AV422" s="453"/>
      <c r="AW422" s="455">
        <f>'Variable Perdeim Adjustment 25'!AB421</f>
        <v>696.70974099199998</v>
      </c>
      <c r="AX422" s="456">
        <f>'Variable Perdeim Adjustment 25'!AC421</f>
        <v>730.77556932134792</v>
      </c>
      <c r="AY422" s="457">
        <f>'Variable Perdeim Adjustment 25'!AE421</f>
        <v>65039.025669599963</v>
      </c>
      <c r="BA422" s="459">
        <f t="shared" si="83"/>
        <v>16.290259008000021</v>
      </c>
      <c r="BB422" s="460">
        <f t="shared" si="83"/>
        <v>17.086565510112564</v>
      </c>
      <c r="BC422" s="461">
        <f t="shared" si="80"/>
        <v>1520.7043304000181</v>
      </c>
      <c r="BD422" s="463">
        <f t="shared" si="78"/>
        <v>2.3381701230135485E-2</v>
      </c>
    </row>
    <row r="423" spans="1:56" x14ac:dyDescent="0.25">
      <c r="A423" s="137">
        <f t="shared" si="76"/>
        <v>90</v>
      </c>
      <c r="B423" s="138">
        <f t="shared" si="55"/>
        <v>84.816000000000003</v>
      </c>
      <c r="C423" s="138" t="e">
        <f t="shared" si="70"/>
        <v>#REF!</v>
      </c>
      <c r="D423" s="138" t="e">
        <f t="shared" si="56"/>
        <v>#REF!</v>
      </c>
      <c r="E423" s="138"/>
      <c r="F423" s="138">
        <f t="shared" si="57"/>
        <v>80.08</v>
      </c>
      <c r="G423" s="138" t="e">
        <f t="shared" si="58"/>
        <v>#REF!</v>
      </c>
      <c r="H423" s="138" t="e">
        <f t="shared" si="59"/>
        <v>#REF!</v>
      </c>
      <c r="I423" s="138"/>
      <c r="J423" s="264">
        <f t="shared" si="60"/>
        <v>76.36</v>
      </c>
      <c r="K423" s="138" t="e">
        <f t="shared" si="61"/>
        <v>#REF!</v>
      </c>
      <c r="L423" s="138" t="e">
        <f t="shared" si="62"/>
        <v>#REF!</v>
      </c>
      <c r="M423" s="138"/>
      <c r="N423" s="264">
        <f t="shared" si="63"/>
        <v>194.04</v>
      </c>
      <c r="O423" s="138" t="e">
        <f t="shared" si="64"/>
        <v>#REF!</v>
      </c>
      <c r="P423" s="138" t="e">
        <f t="shared" si="65"/>
        <v>#REF!</v>
      </c>
      <c r="Q423" s="138"/>
      <c r="R423" s="264">
        <f t="shared" si="77"/>
        <v>173.29</v>
      </c>
      <c r="S423" s="138" t="e">
        <f t="shared" si="71"/>
        <v>#REF!</v>
      </c>
      <c r="T423" s="138" t="e">
        <f t="shared" si="72"/>
        <v>#REF!</v>
      </c>
      <c r="U423" s="138"/>
      <c r="V423" s="264">
        <f t="shared" si="66"/>
        <v>118.21</v>
      </c>
      <c r="W423" s="138" t="e">
        <f t="shared" si="73"/>
        <v>#REF!</v>
      </c>
      <c r="X423" s="138" t="e">
        <f t="shared" si="74"/>
        <v>#REF!</v>
      </c>
      <c r="Y423" s="264">
        <f t="shared" si="67"/>
        <v>522.56632400000001</v>
      </c>
      <c r="Z423" s="411">
        <f t="shared" si="68"/>
        <v>204.22967600000004</v>
      </c>
      <c r="AA423" s="139">
        <f t="shared" si="75"/>
        <v>726.79600000000005</v>
      </c>
      <c r="AB423" s="464">
        <f t="shared" si="69"/>
        <v>713</v>
      </c>
      <c r="AC423" s="140">
        <f>(AVERAGE(ratestart:AB423))</f>
        <v>747.4747777777776</v>
      </c>
      <c r="AD423" s="172" t="e">
        <f>IF(AC423="","",IF(ipaDAY=90,AVERAGE(AB423:AB433),""))</f>
        <v>#REF!</v>
      </c>
      <c r="AE423" s="475">
        <f>SUM(AB334:AB423)</f>
        <v>67272.729999999981</v>
      </c>
      <c r="AS423" s="8">
        <f t="shared" si="82"/>
        <v>0.8</v>
      </c>
      <c r="AV423" s="453"/>
      <c r="AW423" s="455">
        <f>'Variable Perdeim Adjustment 25'!AB422</f>
        <v>696.70974099199998</v>
      </c>
      <c r="AX423" s="456">
        <f>'Variable Perdeim Adjustment 25'!AC422</f>
        <v>730.39706011768851</v>
      </c>
      <c r="AY423" s="457">
        <f>'Variable Perdeim Adjustment 25'!AE422</f>
        <v>65735.735410591966</v>
      </c>
      <c r="BA423" s="459">
        <f t="shared" si="83"/>
        <v>16.290259008000021</v>
      </c>
      <c r="BB423" s="460">
        <f t="shared" si="83"/>
        <v>17.077717660089093</v>
      </c>
      <c r="BC423" s="461">
        <f t="shared" si="80"/>
        <v>1536.9945894080156</v>
      </c>
      <c r="BD423" s="463">
        <f t="shared" si="78"/>
        <v>2.3381701230135485E-2</v>
      </c>
    </row>
    <row r="424" spans="1:56" x14ac:dyDescent="0.25">
      <c r="A424" s="137">
        <f t="shared" si="76"/>
        <v>91</v>
      </c>
      <c r="B424" s="247">
        <f t="shared" si="55"/>
        <v>82.695599999999999</v>
      </c>
      <c r="C424" s="247" t="e">
        <f t="shared" si="70"/>
        <v>#REF!</v>
      </c>
      <c r="D424" s="247" t="e">
        <f t="shared" si="56"/>
        <v>#REF!</v>
      </c>
      <c r="E424" s="247"/>
      <c r="F424" s="247">
        <f t="shared" si="57"/>
        <v>78.078000000000003</v>
      </c>
      <c r="G424" s="138" t="e">
        <f t="shared" si="58"/>
        <v>#REF!</v>
      </c>
      <c r="H424" s="138" t="e">
        <f t="shared" si="59"/>
        <v>#REF!</v>
      </c>
      <c r="I424" s="138"/>
      <c r="J424" s="264">
        <f t="shared" si="60"/>
        <v>76.36</v>
      </c>
      <c r="K424" s="138" t="e">
        <f t="shared" si="61"/>
        <v>#REF!</v>
      </c>
      <c r="L424" s="138" t="e">
        <f t="shared" si="62"/>
        <v>#REF!</v>
      </c>
      <c r="M424" s="138"/>
      <c r="N424" s="264">
        <f t="shared" si="63"/>
        <v>194.04</v>
      </c>
      <c r="O424" s="138" t="e">
        <f t="shared" si="64"/>
        <v>#REF!</v>
      </c>
      <c r="P424" s="138" t="e">
        <f t="shared" si="65"/>
        <v>#REF!</v>
      </c>
      <c r="Q424" s="138"/>
      <c r="R424" s="264">
        <f t="shared" si="77"/>
        <v>173.29</v>
      </c>
      <c r="S424" s="138" t="e">
        <f t="shared" si="71"/>
        <v>#REF!</v>
      </c>
      <c r="T424" s="138" t="e">
        <f t="shared" si="72"/>
        <v>#REF!</v>
      </c>
      <c r="U424" s="138"/>
      <c r="V424" s="264">
        <f t="shared" si="66"/>
        <v>118.21</v>
      </c>
      <c r="W424" s="138" t="e">
        <f t="shared" si="73"/>
        <v>#REF!</v>
      </c>
      <c r="X424" s="138" t="e">
        <f t="shared" si="74"/>
        <v>#REF!</v>
      </c>
      <c r="Y424" s="264">
        <f t="shared" si="67"/>
        <v>519.60231839999994</v>
      </c>
      <c r="Z424" s="411">
        <f t="shared" si="68"/>
        <v>203.07128160000002</v>
      </c>
      <c r="AA424" s="139">
        <f t="shared" si="75"/>
        <v>722.67359999999996</v>
      </c>
      <c r="AB424" s="465">
        <f t="shared" si="69"/>
        <v>708.96</v>
      </c>
      <c r="AC424" s="140">
        <f>(AVERAGE(ratestart:AB424))</f>
        <v>747.05153846153837</v>
      </c>
      <c r="AD424" s="172" t="e">
        <f>IF(AC424="","",IF(ipaDAY=91,AVERAGE(AB424:AB433),""))</f>
        <v>#REF!</v>
      </c>
      <c r="AE424" s="475">
        <f>SUM(AB334:AB424)</f>
        <v>67981.689999999988</v>
      </c>
      <c r="AS424" s="8">
        <f t="shared" ref="AS424:AS430" si="84">paeleven</f>
        <v>0.78</v>
      </c>
      <c r="AV424" s="453"/>
      <c r="AW424" s="455">
        <f>'Variable Perdeim Adjustment 25'!AB423</f>
        <v>692.7579404992</v>
      </c>
      <c r="AX424" s="456">
        <f>'Variable Perdeim Adjustment 25'!AC423</f>
        <v>729.98344341858422</v>
      </c>
      <c r="AY424" s="457">
        <f>'Variable Perdeim Adjustment 25'!AE423</f>
        <v>66428.493351091165</v>
      </c>
      <c r="BA424" s="462">
        <f t="shared" si="83"/>
        <v>16.202059500800033</v>
      </c>
      <c r="BB424" s="460">
        <f t="shared" si="83"/>
        <v>17.068095042954155</v>
      </c>
      <c r="BC424" s="461">
        <f t="shared" si="80"/>
        <v>1553.1966489088227</v>
      </c>
      <c r="BD424" s="463">
        <f t="shared" si="78"/>
        <v>2.3387764403140381E-2</v>
      </c>
    </row>
    <row r="425" spans="1:56" x14ac:dyDescent="0.25">
      <c r="A425" s="137">
        <f t="shared" si="76"/>
        <v>92</v>
      </c>
      <c r="B425" s="247">
        <f t="shared" si="55"/>
        <v>82.695599999999999</v>
      </c>
      <c r="C425" s="247" t="e">
        <f t="shared" si="70"/>
        <v>#REF!</v>
      </c>
      <c r="D425" s="247" t="e">
        <f t="shared" si="56"/>
        <v>#REF!</v>
      </c>
      <c r="E425" s="247"/>
      <c r="F425" s="247">
        <f t="shared" si="57"/>
        <v>78.078000000000003</v>
      </c>
      <c r="G425" s="138" t="e">
        <f t="shared" si="58"/>
        <v>#REF!</v>
      </c>
      <c r="H425" s="138" t="e">
        <f t="shared" si="59"/>
        <v>#REF!</v>
      </c>
      <c r="I425" s="138"/>
      <c r="J425" s="264">
        <f t="shared" si="60"/>
        <v>76.36</v>
      </c>
      <c r="K425" s="138" t="e">
        <f t="shared" si="61"/>
        <v>#REF!</v>
      </c>
      <c r="L425" s="138" t="e">
        <f t="shared" si="62"/>
        <v>#REF!</v>
      </c>
      <c r="M425" s="138"/>
      <c r="N425" s="264">
        <f t="shared" si="63"/>
        <v>194.04</v>
      </c>
      <c r="O425" s="138" t="e">
        <f t="shared" si="64"/>
        <v>#REF!</v>
      </c>
      <c r="P425" s="138" t="e">
        <f t="shared" si="65"/>
        <v>#REF!</v>
      </c>
      <c r="Q425" s="138"/>
      <c r="R425" s="264">
        <f t="shared" si="77"/>
        <v>173.29</v>
      </c>
      <c r="S425" s="138" t="e">
        <f t="shared" si="71"/>
        <v>#REF!</v>
      </c>
      <c r="T425" s="138" t="e">
        <f t="shared" si="72"/>
        <v>#REF!</v>
      </c>
      <c r="U425" s="138"/>
      <c r="V425" s="264">
        <f t="shared" si="66"/>
        <v>118.21</v>
      </c>
      <c r="W425" s="138" t="e">
        <f t="shared" si="73"/>
        <v>#REF!</v>
      </c>
      <c r="X425" s="138" t="e">
        <f t="shared" si="74"/>
        <v>#REF!</v>
      </c>
      <c r="Y425" s="264">
        <f t="shared" si="67"/>
        <v>519.60231839999994</v>
      </c>
      <c r="Z425" s="411">
        <f t="shared" si="68"/>
        <v>203.07128160000002</v>
      </c>
      <c r="AA425" s="139">
        <f t="shared" si="75"/>
        <v>722.67359999999996</v>
      </c>
      <c r="AB425" s="464">
        <f t="shared" si="69"/>
        <v>708.96</v>
      </c>
      <c r="AC425" s="140">
        <f>(AVERAGE(ratestart:AB425))</f>
        <v>746.63749999999993</v>
      </c>
      <c r="AD425" s="172" t="e">
        <f>IF(AC425="","",IF(ipaDAY=92,AVERAGE(AB425:AB433),""))</f>
        <v>#REF!</v>
      </c>
      <c r="AE425" s="475">
        <f>SUM(AB334:AB425)</f>
        <v>68690.649999999994</v>
      </c>
      <c r="AS425" s="8">
        <f t="shared" si="84"/>
        <v>0.78</v>
      </c>
      <c r="AV425" s="453"/>
      <c r="AW425" s="455">
        <f>'Variable Perdeim Adjustment 25'!AB424</f>
        <v>692.7579404992</v>
      </c>
      <c r="AX425" s="456">
        <f>'Variable Perdeim Adjustment 25'!AC424</f>
        <v>729.57881838685182</v>
      </c>
      <c r="AY425" s="457">
        <f>'Variable Perdeim Adjustment 25'!AE424</f>
        <v>67121.251291590364</v>
      </c>
      <c r="BA425" s="459">
        <f t="shared" si="83"/>
        <v>16.202059500800033</v>
      </c>
      <c r="BB425" s="460">
        <f t="shared" si="83"/>
        <v>17.05868161314811</v>
      </c>
      <c r="BC425" s="461">
        <f t="shared" si="80"/>
        <v>1569.3987084096298</v>
      </c>
      <c r="BD425" s="463">
        <f t="shared" si="78"/>
        <v>2.3387764403140381E-2</v>
      </c>
    </row>
    <row r="426" spans="1:56" x14ac:dyDescent="0.25">
      <c r="A426" s="137">
        <f t="shared" si="76"/>
        <v>93</v>
      </c>
      <c r="B426" s="247">
        <f t="shared" si="55"/>
        <v>82.695599999999999</v>
      </c>
      <c r="C426" s="247" t="e">
        <f t="shared" si="70"/>
        <v>#REF!</v>
      </c>
      <c r="D426" s="247" t="e">
        <f t="shared" si="56"/>
        <v>#REF!</v>
      </c>
      <c r="E426" s="247"/>
      <c r="F426" s="247">
        <f t="shared" si="57"/>
        <v>78.078000000000003</v>
      </c>
      <c r="G426" s="138" t="e">
        <f t="shared" si="58"/>
        <v>#REF!</v>
      </c>
      <c r="H426" s="138" t="e">
        <f t="shared" si="59"/>
        <v>#REF!</v>
      </c>
      <c r="I426" s="138"/>
      <c r="J426" s="264">
        <f t="shared" si="60"/>
        <v>76.36</v>
      </c>
      <c r="K426" s="138" t="e">
        <f t="shared" si="61"/>
        <v>#REF!</v>
      </c>
      <c r="L426" s="138" t="e">
        <f t="shared" si="62"/>
        <v>#REF!</v>
      </c>
      <c r="M426" s="138"/>
      <c r="N426" s="264">
        <f t="shared" si="63"/>
        <v>194.04</v>
      </c>
      <c r="O426" s="138" t="e">
        <f t="shared" si="64"/>
        <v>#REF!</v>
      </c>
      <c r="P426" s="138" t="e">
        <f t="shared" si="65"/>
        <v>#REF!</v>
      </c>
      <c r="Q426" s="138"/>
      <c r="R426" s="264">
        <f t="shared" si="77"/>
        <v>173.29</v>
      </c>
      <c r="S426" s="138" t="e">
        <f t="shared" si="71"/>
        <v>#REF!</v>
      </c>
      <c r="T426" s="138" t="e">
        <f t="shared" si="72"/>
        <v>#REF!</v>
      </c>
      <c r="U426" s="138"/>
      <c r="V426" s="264">
        <f t="shared" si="66"/>
        <v>118.21</v>
      </c>
      <c r="W426" s="138" t="e">
        <f t="shared" si="73"/>
        <v>#REF!</v>
      </c>
      <c r="X426" s="138" t="e">
        <f t="shared" si="74"/>
        <v>#REF!</v>
      </c>
      <c r="Y426" s="264">
        <f t="shared" si="67"/>
        <v>519.60231839999994</v>
      </c>
      <c r="Z426" s="411">
        <f t="shared" si="68"/>
        <v>203.07128160000002</v>
      </c>
      <c r="AA426" s="139">
        <f t="shared" si="75"/>
        <v>722.67359999999996</v>
      </c>
      <c r="AB426" s="464">
        <f t="shared" si="69"/>
        <v>708.96</v>
      </c>
      <c r="AC426" s="140">
        <f>(AVERAGE(ratestart:AB426))</f>
        <v>746.23236559139787</v>
      </c>
      <c r="AD426" s="172" t="e">
        <f>IF(AC426="","",IF(ipaDAY=93,AVERAGE(AB426:AB433),""))</f>
        <v>#REF!</v>
      </c>
      <c r="AE426" s="475">
        <f>SUM(AB334:AB426)</f>
        <v>69399.61</v>
      </c>
      <c r="AS426" s="8">
        <f t="shared" si="84"/>
        <v>0.78</v>
      </c>
      <c r="AV426" s="453"/>
      <c r="AW426" s="455">
        <f>'Variable Perdeim Adjustment 25'!AB425</f>
        <v>692.7579404992</v>
      </c>
      <c r="AX426" s="456">
        <f>'Variable Perdeim Adjustment 25'!AC425</f>
        <v>729.182894968705</v>
      </c>
      <c r="AY426" s="457">
        <f>'Variable Perdeim Adjustment 25'!AE425</f>
        <v>67814.009232089564</v>
      </c>
      <c r="BA426" s="459">
        <f t="shared" si="83"/>
        <v>16.202059500800033</v>
      </c>
      <c r="BB426" s="460">
        <f t="shared" si="83"/>
        <v>17.049470622692866</v>
      </c>
      <c r="BC426" s="461">
        <f t="shared" si="80"/>
        <v>1585.6007679104368</v>
      </c>
      <c r="BD426" s="463">
        <f t="shared" si="78"/>
        <v>2.3387764403140381E-2</v>
      </c>
    </row>
    <row r="427" spans="1:56" x14ac:dyDescent="0.25">
      <c r="A427" s="137">
        <f t="shared" si="76"/>
        <v>94</v>
      </c>
      <c r="B427" s="247">
        <f t="shared" si="55"/>
        <v>82.695599999999999</v>
      </c>
      <c r="C427" s="247" t="e">
        <f t="shared" si="70"/>
        <v>#REF!</v>
      </c>
      <c r="D427" s="247" t="e">
        <f t="shared" si="56"/>
        <v>#REF!</v>
      </c>
      <c r="E427" s="247"/>
      <c r="F427" s="247">
        <f t="shared" si="57"/>
        <v>78.078000000000003</v>
      </c>
      <c r="G427" s="138" t="e">
        <f t="shared" si="58"/>
        <v>#REF!</v>
      </c>
      <c r="H427" s="138" t="e">
        <f t="shared" si="59"/>
        <v>#REF!</v>
      </c>
      <c r="I427" s="138"/>
      <c r="J427" s="264">
        <f t="shared" si="60"/>
        <v>76.36</v>
      </c>
      <c r="K427" s="138" t="e">
        <f t="shared" si="61"/>
        <v>#REF!</v>
      </c>
      <c r="L427" s="138" t="e">
        <f t="shared" si="62"/>
        <v>#REF!</v>
      </c>
      <c r="M427" s="138"/>
      <c r="N427" s="264">
        <f t="shared" si="63"/>
        <v>194.04</v>
      </c>
      <c r="O427" s="138" t="e">
        <f t="shared" si="64"/>
        <v>#REF!</v>
      </c>
      <c r="P427" s="138" t="e">
        <f t="shared" si="65"/>
        <v>#REF!</v>
      </c>
      <c r="Q427" s="138"/>
      <c r="R427" s="264">
        <f t="shared" si="77"/>
        <v>173.29</v>
      </c>
      <c r="S427" s="138" t="e">
        <f t="shared" si="71"/>
        <v>#REF!</v>
      </c>
      <c r="T427" s="138" t="e">
        <f t="shared" si="72"/>
        <v>#REF!</v>
      </c>
      <c r="U427" s="138"/>
      <c r="V427" s="264">
        <f t="shared" si="66"/>
        <v>118.21</v>
      </c>
      <c r="W427" s="138" t="e">
        <f t="shared" si="73"/>
        <v>#REF!</v>
      </c>
      <c r="X427" s="138" t="e">
        <f t="shared" si="74"/>
        <v>#REF!</v>
      </c>
      <c r="Y427" s="264">
        <f t="shared" si="67"/>
        <v>519.60231839999994</v>
      </c>
      <c r="Z427" s="411">
        <f t="shared" si="68"/>
        <v>203.07128160000002</v>
      </c>
      <c r="AA427" s="139">
        <f t="shared" si="75"/>
        <v>722.67359999999996</v>
      </c>
      <c r="AB427" s="464">
        <f t="shared" si="69"/>
        <v>708.96</v>
      </c>
      <c r="AC427" s="140">
        <f>(AVERAGE(ratestart:AB427))</f>
        <v>745.83585106382986</v>
      </c>
      <c r="AD427" s="172" t="e">
        <f>IF(AC427="","",IF(ipaDAY=94,AVERAGE(AB427:AB433),""))</f>
        <v>#REF!</v>
      </c>
      <c r="AE427" s="475">
        <f>SUM(AB334:AB427)</f>
        <v>70108.570000000007</v>
      </c>
      <c r="AS427" s="8">
        <f t="shared" si="84"/>
        <v>0.78</v>
      </c>
      <c r="AV427" s="453"/>
      <c r="AW427" s="455">
        <f>'Variable Perdeim Adjustment 25'!AB426</f>
        <v>692.7579404992</v>
      </c>
      <c r="AX427" s="456">
        <f>'Variable Perdeim Adjustment 25'!AC426</f>
        <v>728.79539545307193</v>
      </c>
      <c r="AY427" s="457">
        <f>'Variable Perdeim Adjustment 25'!AE426</f>
        <v>68506.767172588763</v>
      </c>
      <c r="BA427" s="459">
        <f t="shared" si="83"/>
        <v>16.202059500800033</v>
      </c>
      <c r="BB427" s="460">
        <f t="shared" si="83"/>
        <v>17.040455610757931</v>
      </c>
      <c r="BC427" s="461">
        <f t="shared" si="80"/>
        <v>1601.8028274112439</v>
      </c>
      <c r="BD427" s="463">
        <f t="shared" si="78"/>
        <v>2.3387764403140381E-2</v>
      </c>
    </row>
    <row r="428" spans="1:56" x14ac:dyDescent="0.25">
      <c r="A428" s="137">
        <f t="shared" si="76"/>
        <v>95</v>
      </c>
      <c r="B428" s="247">
        <f t="shared" si="55"/>
        <v>82.695599999999999</v>
      </c>
      <c r="C428" s="247" t="e">
        <f t="shared" si="70"/>
        <v>#REF!</v>
      </c>
      <c r="D428" s="247" t="e">
        <f t="shared" si="56"/>
        <v>#REF!</v>
      </c>
      <c r="E428" s="247"/>
      <c r="F428" s="247">
        <f t="shared" si="57"/>
        <v>78.078000000000003</v>
      </c>
      <c r="G428" s="138" t="e">
        <f t="shared" si="58"/>
        <v>#REF!</v>
      </c>
      <c r="H428" s="138" t="e">
        <f t="shared" si="59"/>
        <v>#REF!</v>
      </c>
      <c r="I428" s="138"/>
      <c r="J428" s="264">
        <f t="shared" si="60"/>
        <v>76.36</v>
      </c>
      <c r="K428" s="138" t="e">
        <f t="shared" si="61"/>
        <v>#REF!</v>
      </c>
      <c r="L428" s="138" t="e">
        <f t="shared" si="62"/>
        <v>#REF!</v>
      </c>
      <c r="M428" s="138"/>
      <c r="N428" s="264">
        <f t="shared" si="63"/>
        <v>194.04</v>
      </c>
      <c r="O428" s="138" t="e">
        <f t="shared" si="64"/>
        <v>#REF!</v>
      </c>
      <c r="P428" s="138" t="e">
        <f t="shared" si="65"/>
        <v>#REF!</v>
      </c>
      <c r="Q428" s="138"/>
      <c r="R428" s="264">
        <f t="shared" si="77"/>
        <v>173.29</v>
      </c>
      <c r="S428" s="138" t="e">
        <f t="shared" si="71"/>
        <v>#REF!</v>
      </c>
      <c r="T428" s="138" t="e">
        <f t="shared" si="72"/>
        <v>#REF!</v>
      </c>
      <c r="U428" s="138"/>
      <c r="V428" s="264">
        <f t="shared" si="66"/>
        <v>118.21</v>
      </c>
      <c r="W428" s="138" t="e">
        <f t="shared" si="73"/>
        <v>#REF!</v>
      </c>
      <c r="X428" s="138" t="e">
        <f t="shared" si="74"/>
        <v>#REF!</v>
      </c>
      <c r="Y428" s="264">
        <f t="shared" si="67"/>
        <v>519.60231839999994</v>
      </c>
      <c r="Z428" s="411">
        <f t="shared" si="68"/>
        <v>203.07128160000002</v>
      </c>
      <c r="AA428" s="139">
        <f t="shared" si="75"/>
        <v>722.67359999999996</v>
      </c>
      <c r="AB428" s="464">
        <f t="shared" si="69"/>
        <v>708.96</v>
      </c>
      <c r="AC428" s="140">
        <f>(AVERAGE(ratestart:AB428))</f>
        <v>745.4476842105264</v>
      </c>
      <c r="AD428" s="172" t="e">
        <f>IF(AC428="","",IF(ipaDAY=95,AVERAGE(AB428:AB433),""))</f>
        <v>#REF!</v>
      </c>
      <c r="AE428" s="475">
        <f>SUM(AB334:AB428)</f>
        <v>70817.530000000013</v>
      </c>
      <c r="AS428" s="8">
        <f t="shared" si="84"/>
        <v>0.78</v>
      </c>
      <c r="AV428" s="453"/>
      <c r="AW428" s="455">
        <f>'Variable Perdeim Adjustment 25'!AB427</f>
        <v>692.7579404992</v>
      </c>
      <c r="AX428" s="456">
        <f>'Variable Perdeim Adjustment 25'!AC427</f>
        <v>728.41605382197861</v>
      </c>
      <c r="AY428" s="457">
        <f>'Variable Perdeim Adjustment 25'!AE427</f>
        <v>69199.525113087962</v>
      </c>
      <c r="BA428" s="459">
        <f t="shared" si="83"/>
        <v>16.202059500800033</v>
      </c>
      <c r="BB428" s="460">
        <f t="shared" si="83"/>
        <v>17.031630388547796</v>
      </c>
      <c r="BC428" s="461">
        <f t="shared" si="80"/>
        <v>1618.004886912051</v>
      </c>
      <c r="BD428" s="463">
        <f t="shared" si="78"/>
        <v>2.3387764403140381E-2</v>
      </c>
    </row>
    <row r="429" spans="1:56" x14ac:dyDescent="0.25">
      <c r="A429" s="137">
        <f t="shared" si="76"/>
        <v>96</v>
      </c>
      <c r="B429" s="247">
        <f t="shared" si="55"/>
        <v>82.695599999999999</v>
      </c>
      <c r="C429" s="247" t="e">
        <f t="shared" si="70"/>
        <v>#REF!</v>
      </c>
      <c r="D429" s="247" t="e">
        <f t="shared" si="56"/>
        <v>#REF!</v>
      </c>
      <c r="E429" s="247"/>
      <c r="F429" s="247">
        <f t="shared" si="57"/>
        <v>78.078000000000003</v>
      </c>
      <c r="G429" s="138" t="e">
        <f t="shared" si="58"/>
        <v>#REF!</v>
      </c>
      <c r="H429" s="138" t="e">
        <f t="shared" si="59"/>
        <v>#REF!</v>
      </c>
      <c r="I429" s="138"/>
      <c r="J429" s="264">
        <f t="shared" si="60"/>
        <v>76.36</v>
      </c>
      <c r="K429" s="138" t="e">
        <f t="shared" si="61"/>
        <v>#REF!</v>
      </c>
      <c r="L429" s="138" t="e">
        <f t="shared" si="62"/>
        <v>#REF!</v>
      </c>
      <c r="M429" s="138"/>
      <c r="N429" s="264">
        <f t="shared" si="63"/>
        <v>194.04</v>
      </c>
      <c r="O429" s="138" t="e">
        <f t="shared" si="64"/>
        <v>#REF!</v>
      </c>
      <c r="P429" s="138" t="e">
        <f t="shared" si="65"/>
        <v>#REF!</v>
      </c>
      <c r="Q429" s="138"/>
      <c r="R429" s="264">
        <f t="shared" si="77"/>
        <v>173.29</v>
      </c>
      <c r="S429" s="138" t="e">
        <f t="shared" si="71"/>
        <v>#REF!</v>
      </c>
      <c r="T429" s="138" t="e">
        <f t="shared" si="72"/>
        <v>#REF!</v>
      </c>
      <c r="U429" s="138"/>
      <c r="V429" s="264">
        <f t="shared" si="66"/>
        <v>118.21</v>
      </c>
      <c r="W429" s="138" t="e">
        <f t="shared" si="73"/>
        <v>#REF!</v>
      </c>
      <c r="X429" s="138" t="e">
        <f t="shared" si="74"/>
        <v>#REF!</v>
      </c>
      <c r="Y429" s="264">
        <f t="shared" si="67"/>
        <v>519.60231839999994</v>
      </c>
      <c r="Z429" s="411">
        <f t="shared" si="68"/>
        <v>203.07128160000002</v>
      </c>
      <c r="AA429" s="139">
        <f t="shared" si="75"/>
        <v>722.67359999999996</v>
      </c>
      <c r="AB429" s="464">
        <f t="shared" si="69"/>
        <v>708.96</v>
      </c>
      <c r="AC429" s="140">
        <f>(AVERAGE(ratestart:AB429))</f>
        <v>745.06760416666691</v>
      </c>
      <c r="AD429" s="172" t="e">
        <f>IF(AC429="","",IF(ipaDAY=96,AVERAGE(AB429:AB433),""))</f>
        <v>#REF!</v>
      </c>
      <c r="AE429" s="475">
        <f>SUM(AB334:AB429)</f>
        <v>71526.49000000002</v>
      </c>
      <c r="AS429" s="8">
        <f t="shared" si="84"/>
        <v>0.78</v>
      </c>
      <c r="AV429" s="453"/>
      <c r="AW429" s="455">
        <f>'Variable Perdeim Adjustment 25'!AB428</f>
        <v>692.7579404992</v>
      </c>
      <c r="AX429" s="456">
        <f>'Variable Perdeim Adjustment 25'!AC428</f>
        <v>728.04461514153297</v>
      </c>
      <c r="AY429" s="457">
        <f>'Variable Perdeim Adjustment 25'!AE428</f>
        <v>69892.283053587162</v>
      </c>
      <c r="BA429" s="459">
        <f t="shared" si="83"/>
        <v>16.202059500800033</v>
      </c>
      <c r="BB429" s="460">
        <f t="shared" si="83"/>
        <v>17.022989025133938</v>
      </c>
      <c r="BC429" s="461">
        <f t="shared" si="80"/>
        <v>1634.2069464128581</v>
      </c>
      <c r="BD429" s="463">
        <f t="shared" si="78"/>
        <v>2.3387764403140381E-2</v>
      </c>
    </row>
    <row r="430" spans="1:56" x14ac:dyDescent="0.25">
      <c r="A430" s="137">
        <f t="shared" si="76"/>
        <v>97</v>
      </c>
      <c r="B430" s="247">
        <f t="shared" si="55"/>
        <v>82.695599999999999</v>
      </c>
      <c r="C430" s="247" t="e">
        <f>B430*labor</f>
        <v>#REF!</v>
      </c>
      <c r="D430" s="247" t="e">
        <f t="shared" si="56"/>
        <v>#REF!</v>
      </c>
      <c r="E430" s="247"/>
      <c r="F430" s="247">
        <f t="shared" si="57"/>
        <v>78.078000000000003</v>
      </c>
      <c r="G430" s="138" t="e">
        <f>F430*labor</f>
        <v>#REF!</v>
      </c>
      <c r="H430" s="138" t="e">
        <f t="shared" si="59"/>
        <v>#REF!</v>
      </c>
      <c r="I430" s="138"/>
      <c r="J430" s="264">
        <f t="shared" si="60"/>
        <v>76.36</v>
      </c>
      <c r="K430" s="138" t="e">
        <f>J430*labor</f>
        <v>#REF!</v>
      </c>
      <c r="L430" s="138" t="e">
        <f t="shared" si="62"/>
        <v>#REF!</v>
      </c>
      <c r="M430" s="138"/>
      <c r="N430" s="264">
        <f t="shared" si="63"/>
        <v>194.04</v>
      </c>
      <c r="O430" s="138" t="e">
        <f>N430*labor</f>
        <v>#REF!</v>
      </c>
      <c r="P430" s="138" t="e">
        <f t="shared" si="65"/>
        <v>#REF!</v>
      </c>
      <c r="Q430" s="138"/>
      <c r="R430" s="264">
        <f t="shared" si="77"/>
        <v>173.29</v>
      </c>
      <c r="S430" s="138" t="e">
        <f>R430*labor</f>
        <v>#REF!</v>
      </c>
      <c r="T430" s="138" t="e">
        <f t="shared" si="72"/>
        <v>#REF!</v>
      </c>
      <c r="U430" s="138"/>
      <c r="V430" s="264">
        <f t="shared" si="66"/>
        <v>118.21</v>
      </c>
      <c r="W430" s="138" t="e">
        <f>V430*labor</f>
        <v>#REF!</v>
      </c>
      <c r="X430" s="138" t="e">
        <f t="shared" si="74"/>
        <v>#REF!</v>
      </c>
      <c r="Y430" s="264">
        <f t="shared" ref="Y430:Y462" si="85">SUM(B430,F430,J430,N430,R430,V430)*labor26</f>
        <v>519.60231839999994</v>
      </c>
      <c r="Z430" s="411">
        <f t="shared" ref="Z430:Z462" si="86">SUM(B430,F430,J430,N430,R430,V430)*nlabor26</f>
        <v>203.07128160000002</v>
      </c>
      <c r="AA430" s="139">
        <f t="shared" si="75"/>
        <v>722.67359999999996</v>
      </c>
      <c r="AB430" s="464">
        <f t="shared" si="69"/>
        <v>708.96</v>
      </c>
      <c r="AC430" s="140">
        <f>(AVERAGE(ratestart:AB430))</f>
        <v>744.69536082474258</v>
      </c>
      <c r="AD430" s="172" t="e">
        <f>IF(AC430="","",IF(ipaDAY=97,AVERAGE(AB430:AB433),""))</f>
        <v>#REF!</v>
      </c>
      <c r="AE430" s="475">
        <f>SUM(AB334:AB430)</f>
        <v>72235.450000000026</v>
      </c>
      <c r="AS430" s="8">
        <f t="shared" si="84"/>
        <v>0.78</v>
      </c>
      <c r="AV430" s="453"/>
      <c r="AW430" s="455">
        <f>'Variable Perdeim Adjustment 25'!AB429</f>
        <v>692.7579404992</v>
      </c>
      <c r="AX430" s="456">
        <f>'Variable Perdeim Adjustment 25'!AC429</f>
        <v>727.68083499058105</v>
      </c>
      <c r="AY430" s="457">
        <f>'Variable Perdeim Adjustment 25'!AE429</f>
        <v>70585.040994086361</v>
      </c>
      <c r="BA430" s="459">
        <f t="shared" si="83"/>
        <v>16.202059500800033</v>
      </c>
      <c r="BB430" s="460">
        <f t="shared" si="83"/>
        <v>17.014525834161532</v>
      </c>
      <c r="BC430" s="461">
        <f t="shared" si="80"/>
        <v>1650.4090059136652</v>
      </c>
      <c r="BD430" s="463">
        <f t="shared" si="78"/>
        <v>2.3387764403140381E-2</v>
      </c>
    </row>
    <row r="431" spans="1:56" x14ac:dyDescent="0.25">
      <c r="A431" s="137">
        <f t="shared" si="76"/>
        <v>98</v>
      </c>
      <c r="B431" s="138">
        <f t="shared" si="55"/>
        <v>80.575199999999995</v>
      </c>
      <c r="C431" s="138" t="e">
        <f>B431*labor</f>
        <v>#REF!</v>
      </c>
      <c r="D431" s="138" t="e">
        <f t="shared" si="56"/>
        <v>#REF!</v>
      </c>
      <c r="E431" s="138"/>
      <c r="F431" s="138">
        <f t="shared" si="57"/>
        <v>76.075999999999993</v>
      </c>
      <c r="G431" s="138" t="e">
        <f>F431*labor</f>
        <v>#REF!</v>
      </c>
      <c r="H431" s="138" t="e">
        <f t="shared" si="59"/>
        <v>#REF!</v>
      </c>
      <c r="I431" s="138"/>
      <c r="J431" s="264">
        <f t="shared" si="60"/>
        <v>76.36</v>
      </c>
      <c r="K431" s="138" t="e">
        <f>J431*labor</f>
        <v>#REF!</v>
      </c>
      <c r="L431" s="138" t="e">
        <f t="shared" si="62"/>
        <v>#REF!</v>
      </c>
      <c r="M431" s="138"/>
      <c r="N431" s="264">
        <f t="shared" si="63"/>
        <v>194.04</v>
      </c>
      <c r="O431" s="138" t="e">
        <f>N431*labor</f>
        <v>#REF!</v>
      </c>
      <c r="P431" s="138" t="e">
        <f t="shared" si="65"/>
        <v>#REF!</v>
      </c>
      <c r="Q431" s="138"/>
      <c r="R431" s="264">
        <f t="shared" si="77"/>
        <v>173.29</v>
      </c>
      <c r="S431" s="138" t="e">
        <f>R431*labor</f>
        <v>#REF!</v>
      </c>
      <c r="T431" s="138" t="e">
        <f t="shared" si="72"/>
        <v>#REF!</v>
      </c>
      <c r="U431" s="138"/>
      <c r="V431" s="264">
        <f t="shared" si="66"/>
        <v>118.21</v>
      </c>
      <c r="W431" s="138" t="e">
        <f>V431*labor</f>
        <v>#REF!</v>
      </c>
      <c r="X431" s="138" t="e">
        <f t="shared" si="74"/>
        <v>#REF!</v>
      </c>
      <c r="Y431" s="264">
        <f t="shared" si="85"/>
        <v>516.63831279999999</v>
      </c>
      <c r="Z431" s="411">
        <f t="shared" si="86"/>
        <v>201.91288720000003</v>
      </c>
      <c r="AA431" s="139">
        <f t="shared" si="75"/>
        <v>718.55119999999999</v>
      </c>
      <c r="AB431" s="465">
        <f t="shared" si="69"/>
        <v>704.91</v>
      </c>
      <c r="AC431" s="140">
        <f>(AVERAGE(ratestart:AB431))</f>
        <v>744.28938775510233</v>
      </c>
      <c r="AD431" s="172" t="e">
        <f>IF(AC431="","",IF(ipaDAY=98,AVERAGE(AB431:AB433),""))</f>
        <v>#REF!</v>
      </c>
      <c r="AE431" s="475">
        <f>SUM(AB334:AB431)</f>
        <v>72940.36000000003</v>
      </c>
      <c r="AS431" s="8">
        <f>patwelve</f>
        <v>0.76</v>
      </c>
      <c r="AV431" s="453"/>
      <c r="AW431" s="455">
        <f>'Variable Perdeim Adjustment 25'!AB430</f>
        <v>688.80614000640003</v>
      </c>
      <c r="AX431" s="456">
        <f>'Variable Perdeim Adjustment 25'!AC430</f>
        <v>727.28415442951803</v>
      </c>
      <c r="AY431" s="457">
        <f>'Variable Perdeim Adjustment 25'!AE430</f>
        <v>71273.847134092764</v>
      </c>
      <c r="BA431" s="462">
        <f t="shared" si="83"/>
        <v>16.10385999359994</v>
      </c>
      <c r="BB431" s="460">
        <f t="shared" si="83"/>
        <v>17.0052333255843</v>
      </c>
      <c r="BC431" s="461">
        <f t="shared" si="80"/>
        <v>1666.5128659072652</v>
      </c>
      <c r="BD431" s="463">
        <f t="shared" si="78"/>
        <v>2.3379379274189267E-2</v>
      </c>
    </row>
    <row r="432" spans="1:56" x14ac:dyDescent="0.25">
      <c r="A432" s="137">
        <f t="shared" si="76"/>
        <v>99</v>
      </c>
      <c r="B432" s="138">
        <f t="shared" si="55"/>
        <v>80.575199999999995</v>
      </c>
      <c r="C432" s="138" t="e">
        <f>B432*labor</f>
        <v>#REF!</v>
      </c>
      <c r="D432" s="138" t="e">
        <f t="shared" si="56"/>
        <v>#REF!</v>
      </c>
      <c r="E432" s="138"/>
      <c r="F432" s="138">
        <f t="shared" si="57"/>
        <v>76.075999999999993</v>
      </c>
      <c r="G432" s="138" t="e">
        <f>F432*labor</f>
        <v>#REF!</v>
      </c>
      <c r="H432" s="138" t="e">
        <f t="shared" si="59"/>
        <v>#REF!</v>
      </c>
      <c r="I432" s="138"/>
      <c r="J432" s="264">
        <f t="shared" si="60"/>
        <v>76.36</v>
      </c>
      <c r="K432" s="138" t="e">
        <f>J432*labor</f>
        <v>#REF!</v>
      </c>
      <c r="L432" s="138" t="e">
        <f t="shared" si="62"/>
        <v>#REF!</v>
      </c>
      <c r="M432" s="138"/>
      <c r="N432" s="264">
        <f t="shared" si="63"/>
        <v>194.04</v>
      </c>
      <c r="O432" s="138" t="e">
        <f>N432*labor</f>
        <v>#REF!</v>
      </c>
      <c r="P432" s="138" t="e">
        <f t="shared" si="65"/>
        <v>#REF!</v>
      </c>
      <c r="Q432" s="138"/>
      <c r="R432" s="264">
        <f t="shared" si="77"/>
        <v>173.29</v>
      </c>
      <c r="S432" s="138" t="e">
        <f>R432*labor</f>
        <v>#REF!</v>
      </c>
      <c r="T432" s="138" t="e">
        <f t="shared" si="72"/>
        <v>#REF!</v>
      </c>
      <c r="U432" s="138"/>
      <c r="V432" s="264">
        <f t="shared" si="66"/>
        <v>118.21</v>
      </c>
      <c r="W432" s="138" t="e">
        <f>V432*labor</f>
        <v>#REF!</v>
      </c>
      <c r="X432" s="138" t="e">
        <f t="shared" si="74"/>
        <v>#REF!</v>
      </c>
      <c r="Y432" s="264">
        <f t="shared" si="85"/>
        <v>516.63831279999999</v>
      </c>
      <c r="Z432" s="411">
        <f t="shared" si="86"/>
        <v>201.91288720000003</v>
      </c>
      <c r="AA432" s="139">
        <f t="shared" si="75"/>
        <v>718.55119999999999</v>
      </c>
      <c r="AB432" s="464">
        <f t="shared" si="69"/>
        <v>704.91</v>
      </c>
      <c r="AC432" s="140">
        <f>(AVERAGE(ratestart:AB432))</f>
        <v>743.89161616161653</v>
      </c>
      <c r="AD432" s="172" t="e">
        <f>IF(AC432="","",IF(ipaDAY=99,AVERAGE(AB432:AB433),""))</f>
        <v>#REF!</v>
      </c>
      <c r="AE432" s="475">
        <f>SUM(AB335:AB432)</f>
        <v>72551.830000000031</v>
      </c>
      <c r="AS432" s="8">
        <f>patwelve</f>
        <v>0.76</v>
      </c>
      <c r="AV432" s="453"/>
      <c r="AW432" s="455">
        <f>'Variable Perdeim Adjustment 25'!AB431</f>
        <v>688.80614000640003</v>
      </c>
      <c r="AX432" s="456">
        <f>'Variable Perdeim Adjustment 25'!AC431</f>
        <v>726.89548761716333</v>
      </c>
      <c r="AY432" s="457">
        <f>'Variable Perdeim Adjustment 25'!AE431</f>
        <v>70894.198372339175</v>
      </c>
      <c r="BA432" s="459">
        <f t="shared" si="83"/>
        <v>16.10385999359994</v>
      </c>
      <c r="BB432" s="460">
        <f t="shared" si="83"/>
        <v>16.9961285444532</v>
      </c>
      <c r="BC432" s="461">
        <f t="shared" si="80"/>
        <v>1657.6316276608559</v>
      </c>
      <c r="BD432" s="463">
        <f t="shared" si="78"/>
        <v>2.3379379274189267E-2</v>
      </c>
    </row>
    <row r="433" spans="1:56" x14ac:dyDescent="0.25">
      <c r="A433" s="137">
        <f>A432+1</f>
        <v>100</v>
      </c>
      <c r="B433" s="138">
        <f t="shared" si="55"/>
        <v>80.575199999999995</v>
      </c>
      <c r="C433" s="138" t="e">
        <f>B433*labor</f>
        <v>#REF!</v>
      </c>
      <c r="D433" s="138" t="e">
        <f t="shared" si="56"/>
        <v>#REF!</v>
      </c>
      <c r="E433" s="138"/>
      <c r="F433" s="138">
        <f t="shared" si="57"/>
        <v>76.075999999999993</v>
      </c>
      <c r="G433" s="138" t="e">
        <f>F433*labor</f>
        <v>#REF!</v>
      </c>
      <c r="H433" s="138" t="e">
        <f t="shared" si="59"/>
        <v>#REF!</v>
      </c>
      <c r="I433" s="138"/>
      <c r="J433" s="264">
        <f t="shared" si="60"/>
        <v>76.36</v>
      </c>
      <c r="K433" s="138" t="e">
        <f>J433*labor</f>
        <v>#REF!</v>
      </c>
      <c r="L433" s="138" t="e">
        <f t="shared" si="62"/>
        <v>#REF!</v>
      </c>
      <c r="M433" s="138"/>
      <c r="N433" s="264">
        <f t="shared" si="63"/>
        <v>194.04</v>
      </c>
      <c r="O433" s="138" t="e">
        <f>N433*labor</f>
        <v>#REF!</v>
      </c>
      <c r="P433" s="138" t="e">
        <f t="shared" si="65"/>
        <v>#REF!</v>
      </c>
      <c r="Q433" s="138"/>
      <c r="R433" s="264">
        <f t="shared" si="77"/>
        <v>173.29</v>
      </c>
      <c r="S433" s="138" t="e">
        <f>R433*labor</f>
        <v>#REF!</v>
      </c>
      <c r="T433" s="138" t="e">
        <f t="shared" si="72"/>
        <v>#REF!</v>
      </c>
      <c r="U433" s="138"/>
      <c r="V433" s="264">
        <f t="shared" si="66"/>
        <v>118.21</v>
      </c>
      <c r="W433" s="138" t="e">
        <f>V433*labor</f>
        <v>#REF!</v>
      </c>
      <c r="X433" s="138" t="e">
        <f t="shared" si="74"/>
        <v>#REF!</v>
      </c>
      <c r="Y433" s="264">
        <f t="shared" si="85"/>
        <v>516.63831279999999</v>
      </c>
      <c r="Z433" s="411">
        <f t="shared" si="86"/>
        <v>201.91288720000003</v>
      </c>
      <c r="AA433" s="139">
        <f t="shared" si="75"/>
        <v>718.55119999999999</v>
      </c>
      <c r="AB433" s="464">
        <f t="shared" si="69"/>
        <v>704.91</v>
      </c>
      <c r="AC433" s="140">
        <f>(AVERAGE(ratestart:AB433))</f>
        <v>743.50180000000034</v>
      </c>
      <c r="AD433" s="172" t="e">
        <f>IF(AC433="","",IF(ipaDAY=100,AVERAGE(AB433),""))</f>
        <v>#REF!</v>
      </c>
      <c r="AE433" s="476">
        <f>SUM(AB334:AB433)</f>
        <v>74350.180000000037</v>
      </c>
      <c r="AS433" s="8">
        <f>patwelve</f>
        <v>0.76</v>
      </c>
      <c r="AV433" s="453"/>
      <c r="AW433" s="455">
        <f>'Variable Perdeim Adjustment 25'!AB432</f>
        <v>688.80614000640003</v>
      </c>
      <c r="AX433" s="456">
        <f>'Variable Perdeim Adjustment 25'!AC432</f>
        <v>726.51459414105568</v>
      </c>
      <c r="AY433" s="457">
        <f>'Variable Perdeim Adjustment 25'!AE432</f>
        <v>72651.459414105571</v>
      </c>
      <c r="BA433" s="459">
        <f t="shared" si="83"/>
        <v>16.10385999359994</v>
      </c>
      <c r="BB433" s="460">
        <f t="shared" si="83"/>
        <v>16.987205858944662</v>
      </c>
      <c r="BC433" s="461">
        <f>AE433-AY433</f>
        <v>1698.7205858944653</v>
      </c>
      <c r="BD433" s="463">
        <f>(AB433-AW433)/AW433</f>
        <v>2.3379379274189267E-2</v>
      </c>
    </row>
    <row r="434" spans="1:56" x14ac:dyDescent="0.25">
      <c r="A434" s="45"/>
      <c r="Y434" s="264">
        <f t="shared" si="85"/>
        <v>0</v>
      </c>
      <c r="Z434" s="411">
        <f t="shared" si="86"/>
        <v>0</v>
      </c>
      <c r="AD434" s="172" t="str">
        <f t="shared" ref="AD434:AD462" si="87">IF(AC434="","",IF(ipaDAY=2,AVERAGE(AB434:AB447),""))</f>
        <v/>
      </c>
      <c r="AE434" s="409"/>
      <c r="AF434" s="276"/>
      <c r="AV434" s="453"/>
      <c r="AX434" s="454"/>
      <c r="BA434" s="459">
        <f t="shared" si="83"/>
        <v>0</v>
      </c>
      <c r="BB434" s="460">
        <f t="shared" si="83"/>
        <v>0</v>
      </c>
      <c r="BC434" s="461">
        <f t="shared" si="80"/>
        <v>0</v>
      </c>
    </row>
    <row r="435" spans="1:56" ht="13.9" hidden="1" customHeight="1" x14ac:dyDescent="0.25">
      <c r="A435" s="54" t="s">
        <v>384</v>
      </c>
      <c r="B435" s="5" t="s">
        <v>232</v>
      </c>
      <c r="C435" s="5"/>
      <c r="D435" s="5"/>
      <c r="E435" s="5"/>
      <c r="F435" s="5" t="s">
        <v>286</v>
      </c>
      <c r="G435" s="5"/>
      <c r="H435" s="5"/>
      <c r="I435" s="5"/>
      <c r="J435" s="5" t="s">
        <v>0</v>
      </c>
      <c r="K435" s="5"/>
      <c r="L435" s="5"/>
      <c r="M435" s="5"/>
      <c r="N435" s="5" t="s">
        <v>152</v>
      </c>
      <c r="O435" s="5"/>
      <c r="P435" s="5"/>
      <c r="Q435" s="5"/>
      <c r="R435" s="5" t="s">
        <v>143</v>
      </c>
      <c r="S435" s="5"/>
      <c r="T435" s="5"/>
      <c r="U435" s="5"/>
      <c r="V435" s="5" t="s">
        <v>385</v>
      </c>
      <c r="W435" s="5"/>
      <c r="X435" s="5"/>
      <c r="Y435" s="264">
        <f t="shared" si="85"/>
        <v>0</v>
      </c>
      <c r="Z435" s="411">
        <f t="shared" si="86"/>
        <v>0</v>
      </c>
      <c r="AD435" s="172" t="str">
        <f t="shared" si="87"/>
        <v/>
      </c>
      <c r="AE435" s="409"/>
      <c r="AF435" s="276"/>
      <c r="AV435" s="453"/>
      <c r="AX435" s="454"/>
      <c r="BA435" s="459">
        <f t="shared" si="83"/>
        <v>0</v>
      </c>
      <c r="BB435" s="460">
        <f t="shared" si="83"/>
        <v>0</v>
      </c>
      <c r="BC435" s="461">
        <f t="shared" si="80"/>
        <v>0</v>
      </c>
    </row>
    <row r="436" spans="1:56" hidden="1" x14ac:dyDescent="0.25">
      <c r="A436" s="7" t="s">
        <v>146</v>
      </c>
      <c r="B436" s="10">
        <v>132</v>
      </c>
      <c r="C436" s="10"/>
      <c r="D436" s="10"/>
      <c r="E436" s="10"/>
      <c r="F436" s="10">
        <v>99.59</v>
      </c>
      <c r="G436" s="10"/>
      <c r="H436" s="10"/>
      <c r="I436" s="10"/>
      <c r="J436" s="10">
        <v>75.73</v>
      </c>
      <c r="K436" s="10"/>
      <c r="L436" s="10"/>
      <c r="M436" s="10"/>
      <c r="N436" s="10">
        <v>70.489999999999995</v>
      </c>
      <c r="O436" s="10"/>
      <c r="P436" s="10"/>
      <c r="Q436" s="10"/>
      <c r="R436" s="10">
        <v>28.28</v>
      </c>
      <c r="S436" s="10"/>
      <c r="T436" s="10"/>
      <c r="U436" s="10"/>
      <c r="V436" s="10">
        <v>118.21</v>
      </c>
      <c r="W436" s="370"/>
      <c r="X436" s="370"/>
      <c r="Y436" s="264">
        <f t="shared" si="85"/>
        <v>376.97170000000006</v>
      </c>
      <c r="Z436" s="411">
        <f t="shared" si="86"/>
        <v>147.32830000000004</v>
      </c>
      <c r="AB436" s="369"/>
      <c r="AD436" s="172" t="str">
        <f t="shared" si="87"/>
        <v/>
      </c>
      <c r="AE436" s="409"/>
      <c r="AF436" s="276"/>
      <c r="AV436" s="453"/>
      <c r="AX436" s="454"/>
      <c r="BA436" s="459">
        <f t="shared" si="83"/>
        <v>0</v>
      </c>
      <c r="BB436" s="460">
        <f t="shared" si="83"/>
        <v>0</v>
      </c>
      <c r="BC436" s="461">
        <f t="shared" si="80"/>
        <v>0</v>
      </c>
    </row>
    <row r="437" spans="1:56" hidden="1" x14ac:dyDescent="0.25">
      <c r="A437" s="7" t="s">
        <v>147</v>
      </c>
      <c r="B437" s="10">
        <v>126.12</v>
      </c>
      <c r="C437" s="10"/>
      <c r="D437" s="10"/>
      <c r="E437" s="10"/>
      <c r="F437" s="10">
        <v>95.15</v>
      </c>
      <c r="G437" s="10"/>
      <c r="H437" s="10"/>
      <c r="I437" s="10"/>
      <c r="J437" s="10">
        <v>86.33</v>
      </c>
      <c r="K437" s="10"/>
      <c r="L437" s="10"/>
      <c r="M437" s="10"/>
      <c r="N437" s="10">
        <v>79.290000000000006</v>
      </c>
      <c r="O437" s="10"/>
      <c r="P437" s="10"/>
      <c r="Q437" s="10"/>
      <c r="R437" s="10">
        <v>35.630000000000003</v>
      </c>
      <c r="S437" s="10"/>
      <c r="T437" s="10"/>
      <c r="U437" s="10"/>
      <c r="V437" s="10">
        <v>120.4</v>
      </c>
      <c r="W437" s="370"/>
      <c r="X437" s="370"/>
      <c r="Y437" s="264">
        <f t="shared" si="85"/>
        <v>390.35948000000002</v>
      </c>
      <c r="Z437" s="411">
        <f t="shared" si="86"/>
        <v>152.56052000000003</v>
      </c>
      <c r="AB437" s="369"/>
      <c r="AD437" s="172" t="str">
        <f t="shared" si="87"/>
        <v/>
      </c>
      <c r="AE437" s="409"/>
      <c r="AF437" s="276"/>
      <c r="AV437" s="453"/>
      <c r="AX437" s="454"/>
      <c r="BA437" s="459">
        <f t="shared" si="83"/>
        <v>0</v>
      </c>
      <c r="BB437" s="460">
        <f t="shared" si="83"/>
        <v>0</v>
      </c>
      <c r="BC437" s="461">
        <f t="shared" si="80"/>
        <v>0</v>
      </c>
    </row>
    <row r="438" spans="1:56" hidden="1" x14ac:dyDescent="0.25">
      <c r="A438" s="53"/>
      <c r="Y438" s="264">
        <f t="shared" si="85"/>
        <v>0</v>
      </c>
      <c r="Z438" s="411">
        <f t="shared" si="86"/>
        <v>0</v>
      </c>
      <c r="AD438" s="172" t="str">
        <f t="shared" si="87"/>
        <v/>
      </c>
      <c r="AE438" s="409"/>
      <c r="AF438" s="276"/>
      <c r="AV438" s="453"/>
      <c r="AX438" s="454"/>
      <c r="BA438" s="459">
        <f t="shared" si="83"/>
        <v>0</v>
      </c>
      <c r="BB438" s="460">
        <f t="shared" si="83"/>
        <v>0</v>
      </c>
      <c r="BC438" s="461">
        <f t="shared" si="80"/>
        <v>0</v>
      </c>
    </row>
    <row r="439" spans="1:56" hidden="1" x14ac:dyDescent="0.25">
      <c r="A439" s="53"/>
      <c r="Y439" s="264">
        <f t="shared" si="85"/>
        <v>0</v>
      </c>
      <c r="Z439" s="411">
        <f t="shared" si="86"/>
        <v>0</v>
      </c>
      <c r="AD439" s="172" t="str">
        <f t="shared" si="87"/>
        <v/>
      </c>
      <c r="AE439" s="409"/>
      <c r="AF439" s="276"/>
      <c r="AV439" s="453"/>
      <c r="AX439" s="454"/>
      <c r="BA439" s="459">
        <f t="shared" si="83"/>
        <v>0</v>
      </c>
      <c r="BB439" s="460">
        <f t="shared" si="83"/>
        <v>0</v>
      </c>
      <c r="BC439" s="461">
        <f t="shared" si="80"/>
        <v>0</v>
      </c>
    </row>
    <row r="440" spans="1:56" hidden="1" x14ac:dyDescent="0.25">
      <c r="A440" s="53"/>
      <c r="Y440" s="264">
        <f t="shared" si="85"/>
        <v>0</v>
      </c>
      <c r="Z440" s="411">
        <f t="shared" si="86"/>
        <v>0</v>
      </c>
      <c r="AD440" s="172" t="str">
        <f t="shared" si="87"/>
        <v/>
      </c>
      <c r="AE440" s="409"/>
      <c r="AF440" s="276"/>
      <c r="AV440" s="453"/>
      <c r="AX440" s="454"/>
      <c r="BA440" s="459">
        <f t="shared" si="83"/>
        <v>0</v>
      </c>
      <c r="BB440" s="460">
        <f t="shared" si="83"/>
        <v>0</v>
      </c>
      <c r="BC440" s="461">
        <f t="shared" si="80"/>
        <v>0</v>
      </c>
    </row>
    <row r="441" spans="1:56" ht="105" hidden="1" x14ac:dyDescent="0.25">
      <c r="A441" s="54" t="s">
        <v>386</v>
      </c>
      <c r="Y441" s="264">
        <f t="shared" si="85"/>
        <v>0</v>
      </c>
      <c r="Z441" s="411">
        <f t="shared" si="86"/>
        <v>0</v>
      </c>
      <c r="AD441" s="172" t="str">
        <f t="shared" si="87"/>
        <v/>
      </c>
      <c r="AE441" s="409"/>
      <c r="AF441" s="276"/>
      <c r="AV441" s="453"/>
      <c r="AX441" s="454"/>
      <c r="BA441" s="459">
        <f t="shared" si="83"/>
        <v>0</v>
      </c>
      <c r="BB441" s="460">
        <f t="shared" si="83"/>
        <v>0</v>
      </c>
      <c r="BC441" s="461">
        <f t="shared" si="80"/>
        <v>0</v>
      </c>
    </row>
    <row r="442" spans="1:56" hidden="1" x14ac:dyDescent="0.25">
      <c r="A442" s="53"/>
      <c r="Y442" s="264">
        <f t="shared" si="85"/>
        <v>0</v>
      </c>
      <c r="Z442" s="411">
        <f t="shared" si="86"/>
        <v>0</v>
      </c>
      <c r="AD442" s="172" t="str">
        <f t="shared" si="87"/>
        <v/>
      </c>
      <c r="AE442" s="409"/>
      <c r="AF442" s="276"/>
      <c r="AV442" s="453"/>
      <c r="AX442" s="454"/>
      <c r="BA442" s="459">
        <f t="shared" si="83"/>
        <v>0</v>
      </c>
      <c r="BB442" s="460">
        <f t="shared" si="83"/>
        <v>0</v>
      </c>
      <c r="BC442" s="461">
        <f t="shared" si="80"/>
        <v>0</v>
      </c>
    </row>
    <row r="443" spans="1:56" ht="30" hidden="1" x14ac:dyDescent="0.25">
      <c r="A443" s="54" t="s">
        <v>387</v>
      </c>
      <c r="Y443" s="264">
        <f t="shared" si="85"/>
        <v>0</v>
      </c>
      <c r="Z443" s="411">
        <f t="shared" si="86"/>
        <v>0</v>
      </c>
      <c r="AD443" s="172" t="str">
        <f t="shared" si="87"/>
        <v/>
      </c>
      <c r="AE443" s="409"/>
      <c r="AF443" s="276"/>
      <c r="AV443" s="453"/>
      <c r="AX443" s="454"/>
      <c r="BA443" s="459">
        <f t="shared" si="83"/>
        <v>0</v>
      </c>
      <c r="BB443" s="460">
        <f t="shared" si="83"/>
        <v>0</v>
      </c>
      <c r="BC443" s="461">
        <f t="shared" si="80"/>
        <v>0</v>
      </c>
    </row>
    <row r="444" spans="1:56" ht="30" hidden="1" customHeight="1" x14ac:dyDescent="0.25">
      <c r="A444" s="11" t="s">
        <v>388</v>
      </c>
      <c r="B444" s="5" t="s">
        <v>389</v>
      </c>
      <c r="C444" s="5"/>
      <c r="D444" s="5"/>
      <c r="E444" s="5"/>
      <c r="J444" s="1" t="s">
        <v>390</v>
      </c>
      <c r="K444" s="1"/>
      <c r="L444" s="1"/>
      <c r="M444" s="1"/>
      <c r="Y444" s="264">
        <f t="shared" si="85"/>
        <v>0</v>
      </c>
      <c r="Z444" s="411">
        <f t="shared" si="86"/>
        <v>0</v>
      </c>
      <c r="AD444" s="172" t="str">
        <f t="shared" si="87"/>
        <v/>
      </c>
      <c r="AE444" s="409"/>
      <c r="AF444" s="276"/>
      <c r="AV444" s="453"/>
      <c r="AX444" s="454"/>
      <c r="BA444" s="459">
        <f t="shared" si="83"/>
        <v>0</v>
      </c>
      <c r="BB444" s="460">
        <f t="shared" si="83"/>
        <v>0</v>
      </c>
      <c r="BC444" s="461">
        <f t="shared" si="80"/>
        <v>0</v>
      </c>
    </row>
    <row r="445" spans="1:56" hidden="1" x14ac:dyDescent="0.25">
      <c r="A445" s="48" t="s">
        <v>391</v>
      </c>
      <c r="B445" s="3">
        <v>1</v>
      </c>
      <c r="C445" s="4"/>
      <c r="D445" s="4"/>
      <c r="E445" s="4"/>
      <c r="J445" s="123">
        <v>6</v>
      </c>
      <c r="K445" s="19"/>
      <c r="L445" s="19"/>
      <c r="M445" s="19"/>
      <c r="N445" s="124">
        <v>4</v>
      </c>
      <c r="Y445" s="264">
        <f t="shared" si="85"/>
        <v>7.9089999999999998</v>
      </c>
      <c r="Z445" s="411">
        <f t="shared" si="86"/>
        <v>3.0910000000000002</v>
      </c>
      <c r="AD445" s="172" t="str">
        <f t="shared" si="87"/>
        <v/>
      </c>
      <c r="AE445" s="409"/>
      <c r="AF445" s="276"/>
      <c r="AV445" s="453"/>
      <c r="AX445" s="454"/>
      <c r="BA445" s="459">
        <f t="shared" si="83"/>
        <v>0</v>
      </c>
      <c r="BB445" s="460">
        <f t="shared" si="83"/>
        <v>0</v>
      </c>
      <c r="BC445" s="461">
        <f t="shared" si="80"/>
        <v>0</v>
      </c>
    </row>
    <row r="446" spans="1:56" hidden="1" x14ac:dyDescent="0.25">
      <c r="A446" s="48" t="s">
        <v>392</v>
      </c>
      <c r="B446" s="3">
        <v>0.98</v>
      </c>
      <c r="C446" s="4"/>
      <c r="D446" s="4"/>
      <c r="E446" s="4"/>
      <c r="J446" s="125">
        <v>5</v>
      </c>
      <c r="N446" s="126">
        <v>4</v>
      </c>
      <c r="Y446" s="264">
        <f t="shared" si="85"/>
        <v>7.1756200000000003</v>
      </c>
      <c r="Z446" s="411">
        <f t="shared" si="86"/>
        <v>2.8043800000000005</v>
      </c>
      <c r="AD446" s="172" t="str">
        <f t="shared" si="87"/>
        <v/>
      </c>
      <c r="AE446" s="409"/>
      <c r="AF446" s="276"/>
      <c r="AV446" s="453"/>
      <c r="AX446" s="454"/>
      <c r="BA446" s="459">
        <f t="shared" si="83"/>
        <v>0</v>
      </c>
      <c r="BB446" s="460">
        <f t="shared" si="83"/>
        <v>0</v>
      </c>
      <c r="BC446" s="461">
        <f t="shared" si="80"/>
        <v>0</v>
      </c>
    </row>
    <row r="447" spans="1:56" hidden="1" x14ac:dyDescent="0.25">
      <c r="A447" s="48" t="s">
        <v>393</v>
      </c>
      <c r="B447" s="3">
        <v>0.96</v>
      </c>
      <c r="C447" s="4"/>
      <c r="D447" s="4"/>
      <c r="E447" s="4"/>
      <c r="J447" s="125">
        <v>4</v>
      </c>
      <c r="N447" s="126">
        <v>3</v>
      </c>
      <c r="Y447" s="264">
        <f t="shared" si="85"/>
        <v>5.7232399999999997</v>
      </c>
      <c r="Z447" s="411">
        <f t="shared" si="86"/>
        <v>2.2367600000000003</v>
      </c>
      <c r="AD447" s="172" t="str">
        <f t="shared" si="87"/>
        <v/>
      </c>
      <c r="AE447" s="409"/>
      <c r="AF447" s="276"/>
      <c r="AV447" s="453"/>
      <c r="AX447" s="454"/>
      <c r="BA447" s="459">
        <f t="shared" si="83"/>
        <v>0</v>
      </c>
      <c r="BB447" s="460">
        <f t="shared" si="83"/>
        <v>0</v>
      </c>
      <c r="BC447" s="461">
        <f t="shared" si="80"/>
        <v>0</v>
      </c>
    </row>
    <row r="448" spans="1:56" hidden="1" x14ac:dyDescent="0.25">
      <c r="A448" s="48" t="s">
        <v>394</v>
      </c>
      <c r="B448" s="3">
        <v>0.94</v>
      </c>
      <c r="C448" s="4"/>
      <c r="D448" s="4"/>
      <c r="E448" s="4"/>
      <c r="J448" s="125">
        <v>3</v>
      </c>
      <c r="N448" s="126">
        <v>2</v>
      </c>
      <c r="Y448" s="264">
        <f t="shared" si="85"/>
        <v>4.2708599999999999</v>
      </c>
      <c r="Z448" s="411">
        <f t="shared" si="86"/>
        <v>1.6691400000000001</v>
      </c>
      <c r="AD448" s="172" t="str">
        <f t="shared" si="87"/>
        <v/>
      </c>
      <c r="AE448" s="409"/>
      <c r="AF448" s="276"/>
      <c r="AV448" s="453"/>
      <c r="AX448" s="454"/>
      <c r="BA448" s="459">
        <f t="shared" si="83"/>
        <v>0</v>
      </c>
      <c r="BB448" s="460">
        <f t="shared" si="83"/>
        <v>0</v>
      </c>
      <c r="BC448" s="461">
        <f t="shared" si="80"/>
        <v>0</v>
      </c>
    </row>
    <row r="449" spans="1:55" hidden="1" x14ac:dyDescent="0.25">
      <c r="A449" s="48" t="s">
        <v>395</v>
      </c>
      <c r="B449" s="3">
        <v>0.92</v>
      </c>
      <c r="C449" s="4"/>
      <c r="D449" s="4"/>
      <c r="E449" s="4"/>
      <c r="J449" s="125">
        <v>2</v>
      </c>
      <c r="N449" s="126">
        <v>1</v>
      </c>
      <c r="Y449" s="264">
        <f t="shared" si="85"/>
        <v>2.8184799999999997</v>
      </c>
      <c r="Z449" s="411">
        <f t="shared" si="86"/>
        <v>1.1015200000000001</v>
      </c>
      <c r="AD449" s="172" t="str">
        <f t="shared" si="87"/>
        <v/>
      </c>
      <c r="AE449" s="409"/>
      <c r="AF449" s="276"/>
      <c r="AV449" s="453"/>
      <c r="AX449" s="454"/>
      <c r="BA449" s="459">
        <f t="shared" si="83"/>
        <v>0</v>
      </c>
      <c r="BB449" s="460">
        <f t="shared" si="83"/>
        <v>0</v>
      </c>
      <c r="BC449" s="461">
        <f t="shared" si="80"/>
        <v>0</v>
      </c>
    </row>
    <row r="450" spans="1:55" hidden="1" x14ac:dyDescent="0.25">
      <c r="A450" s="48" t="s">
        <v>396</v>
      </c>
      <c r="B450" s="3">
        <v>0.9</v>
      </c>
      <c r="C450" s="4"/>
      <c r="D450" s="4"/>
      <c r="E450" s="4"/>
      <c r="J450" s="125">
        <v>1</v>
      </c>
      <c r="N450" s="126">
        <v>0</v>
      </c>
      <c r="Y450" s="264">
        <f t="shared" si="85"/>
        <v>1.3660999999999999</v>
      </c>
      <c r="Z450" s="411">
        <f t="shared" si="86"/>
        <v>0.53390000000000004</v>
      </c>
      <c r="AD450" s="172" t="str">
        <f t="shared" si="87"/>
        <v/>
      </c>
      <c r="AE450" s="409"/>
      <c r="AF450" s="276"/>
      <c r="AV450" s="453"/>
      <c r="AX450" s="454"/>
      <c r="BA450" s="459">
        <f t="shared" si="83"/>
        <v>0</v>
      </c>
      <c r="BB450" s="460">
        <f t="shared" si="83"/>
        <v>0</v>
      </c>
      <c r="BC450" s="461">
        <f t="shared" si="80"/>
        <v>0</v>
      </c>
    </row>
    <row r="451" spans="1:55" hidden="1" x14ac:dyDescent="0.25">
      <c r="A451" s="48" t="s">
        <v>397</v>
      </c>
      <c r="B451" s="3">
        <v>0.88</v>
      </c>
      <c r="C451" s="4"/>
      <c r="D451" s="4"/>
      <c r="E451" s="4"/>
      <c r="J451" s="125">
        <v>7</v>
      </c>
      <c r="N451" s="126">
        <v>0</v>
      </c>
      <c r="Y451" s="264">
        <f t="shared" si="85"/>
        <v>5.6657199999999994</v>
      </c>
      <c r="Z451" s="411">
        <f t="shared" si="86"/>
        <v>2.21428</v>
      </c>
      <c r="AD451" s="172" t="str">
        <f t="shared" si="87"/>
        <v/>
      </c>
      <c r="AE451" s="409"/>
      <c r="AF451" s="276"/>
      <c r="AV451" s="453"/>
      <c r="AX451" s="454"/>
      <c r="BA451" s="459">
        <f t="shared" si="83"/>
        <v>0</v>
      </c>
      <c r="BB451" s="460">
        <f t="shared" si="83"/>
        <v>0</v>
      </c>
      <c r="BC451" s="461">
        <f t="shared" si="80"/>
        <v>0</v>
      </c>
    </row>
    <row r="452" spans="1:55" hidden="1" x14ac:dyDescent="0.25">
      <c r="A452" s="55" t="s">
        <v>398</v>
      </c>
      <c r="B452" s="3">
        <v>0.86</v>
      </c>
      <c r="C452" s="4"/>
      <c r="D452" s="4"/>
      <c r="E452" s="4"/>
      <c r="J452" s="125">
        <v>9</v>
      </c>
      <c r="N452" s="126">
        <v>0</v>
      </c>
      <c r="Y452" s="264">
        <f t="shared" si="85"/>
        <v>7.0893399999999991</v>
      </c>
      <c r="Z452" s="411">
        <f t="shared" si="86"/>
        <v>2.7706599999999999</v>
      </c>
      <c r="AD452" s="172" t="str">
        <f t="shared" si="87"/>
        <v/>
      </c>
      <c r="AE452" s="409"/>
      <c r="AF452" s="276"/>
      <c r="AV452" s="453"/>
      <c r="AX452" s="454"/>
      <c r="BA452" s="459">
        <f t="shared" si="83"/>
        <v>0</v>
      </c>
      <c r="BB452" s="460">
        <f t="shared" si="83"/>
        <v>0</v>
      </c>
      <c r="BC452" s="461">
        <f t="shared" si="80"/>
        <v>0</v>
      </c>
    </row>
    <row r="453" spans="1:55" hidden="1" x14ac:dyDescent="0.25">
      <c r="A453" s="55" t="s">
        <v>399</v>
      </c>
      <c r="B453" s="3">
        <v>0.84</v>
      </c>
      <c r="C453" s="4"/>
      <c r="D453" s="4"/>
      <c r="E453" s="4"/>
      <c r="J453" s="125">
        <v>10</v>
      </c>
      <c r="N453" s="126">
        <v>0</v>
      </c>
      <c r="Y453" s="264">
        <f t="shared" si="85"/>
        <v>7.7939599999999993</v>
      </c>
      <c r="Z453" s="411">
        <f t="shared" si="86"/>
        <v>3.0460400000000001</v>
      </c>
      <c r="AD453" s="172" t="str">
        <f t="shared" si="87"/>
        <v/>
      </c>
      <c r="AE453" s="409"/>
      <c r="AF453" s="276"/>
      <c r="AV453" s="453"/>
      <c r="AX453" s="454"/>
      <c r="BA453" s="459">
        <f t="shared" si="83"/>
        <v>0</v>
      </c>
      <c r="BB453" s="460">
        <f t="shared" si="83"/>
        <v>0</v>
      </c>
      <c r="BC453" s="461">
        <f t="shared" si="80"/>
        <v>0</v>
      </c>
    </row>
    <row r="454" spans="1:55" hidden="1" x14ac:dyDescent="0.25">
      <c r="A454" s="55" t="s">
        <v>400</v>
      </c>
      <c r="B454" s="3">
        <v>0.82</v>
      </c>
      <c r="C454" s="4"/>
      <c r="D454" s="4"/>
      <c r="E454" s="4"/>
      <c r="J454" s="127">
        <v>88</v>
      </c>
      <c r="K454" s="442"/>
      <c r="L454" s="442"/>
      <c r="M454" s="442"/>
      <c r="N454" s="128">
        <v>0</v>
      </c>
      <c r="Y454" s="264">
        <f t="shared" si="85"/>
        <v>63.861579999999989</v>
      </c>
      <c r="Z454" s="411">
        <f t="shared" si="86"/>
        <v>24.95842</v>
      </c>
      <c r="AD454" s="172" t="str">
        <f t="shared" si="87"/>
        <v/>
      </c>
      <c r="AE454" s="409"/>
      <c r="AF454" s="276"/>
      <c r="AV454" s="453"/>
      <c r="AX454" s="454"/>
      <c r="BA454" s="459">
        <f t="shared" si="83"/>
        <v>0</v>
      </c>
      <c r="BB454" s="460">
        <f t="shared" si="83"/>
        <v>0</v>
      </c>
      <c r="BC454" s="461">
        <f t="shared" si="80"/>
        <v>0</v>
      </c>
    </row>
    <row r="455" spans="1:55" hidden="1" x14ac:dyDescent="0.25">
      <c r="A455" s="55" t="s">
        <v>401</v>
      </c>
      <c r="B455" s="3">
        <v>0.8</v>
      </c>
      <c r="C455" s="4"/>
      <c r="D455" s="4"/>
      <c r="E455" s="4"/>
      <c r="Y455" s="264">
        <f t="shared" si="85"/>
        <v>0.57520000000000004</v>
      </c>
      <c r="Z455" s="411">
        <f t="shared" si="86"/>
        <v>0.22480000000000003</v>
      </c>
      <c r="AD455" s="172" t="str">
        <f t="shared" si="87"/>
        <v/>
      </c>
      <c r="AE455" s="410"/>
      <c r="AF455" s="276"/>
      <c r="AV455" s="453"/>
      <c r="AX455" s="454"/>
      <c r="BA455" s="459">
        <f t="shared" si="83"/>
        <v>0</v>
      </c>
      <c r="BB455" s="460">
        <f t="shared" si="83"/>
        <v>0</v>
      </c>
      <c r="BC455" s="461">
        <f t="shared" si="80"/>
        <v>0</v>
      </c>
    </row>
    <row r="456" spans="1:55" hidden="1" x14ac:dyDescent="0.25">
      <c r="A456" s="55" t="s">
        <v>402</v>
      </c>
      <c r="B456" s="3">
        <v>0.78</v>
      </c>
      <c r="C456" s="4"/>
      <c r="D456" s="4"/>
      <c r="E456" s="4"/>
      <c r="Y456" s="264">
        <f t="shared" si="85"/>
        <v>0.56081999999999999</v>
      </c>
      <c r="Z456" s="411">
        <f t="shared" si="86"/>
        <v>0.21918000000000004</v>
      </c>
      <c r="AD456" s="172" t="str">
        <f t="shared" si="87"/>
        <v/>
      </c>
      <c r="AE456" s="410"/>
      <c r="AF456" s="276"/>
      <c r="AV456" s="453"/>
      <c r="AX456" s="454"/>
      <c r="BA456" s="459">
        <f t="shared" si="83"/>
        <v>0</v>
      </c>
      <c r="BB456" s="460">
        <f t="shared" si="83"/>
        <v>0</v>
      </c>
      <c r="BC456" s="461">
        <f t="shared" si="80"/>
        <v>0</v>
      </c>
    </row>
    <row r="457" spans="1:55" ht="30" hidden="1" x14ac:dyDescent="0.25">
      <c r="A457" s="55" t="s">
        <v>403</v>
      </c>
      <c r="B457" s="3">
        <v>0.76</v>
      </c>
      <c r="C457" s="4"/>
      <c r="D457" s="4"/>
      <c r="E457" s="4"/>
      <c r="Y457" s="264">
        <f t="shared" si="85"/>
        <v>0.54644000000000004</v>
      </c>
      <c r="Z457" s="411">
        <f t="shared" si="86"/>
        <v>0.21356000000000003</v>
      </c>
      <c r="AD457" s="172" t="str">
        <f t="shared" si="87"/>
        <v/>
      </c>
      <c r="AE457" s="410"/>
      <c r="AF457" s="276"/>
      <c r="AV457" s="453"/>
      <c r="AX457" s="454"/>
      <c r="BA457" s="459">
        <f t="shared" si="83"/>
        <v>0</v>
      </c>
      <c r="BB457" s="460">
        <f t="shared" si="83"/>
        <v>0</v>
      </c>
      <c r="BC457" s="461">
        <f t="shared" si="80"/>
        <v>0</v>
      </c>
    </row>
    <row r="458" spans="1:55" hidden="1" x14ac:dyDescent="0.25">
      <c r="A458" s="53"/>
      <c r="Y458" s="264">
        <f t="shared" si="85"/>
        <v>0</v>
      </c>
      <c r="Z458" s="411">
        <f t="shared" si="86"/>
        <v>0</v>
      </c>
      <c r="AD458" s="172" t="str">
        <f t="shared" si="87"/>
        <v/>
      </c>
      <c r="AE458" s="410"/>
      <c r="AF458" s="276"/>
      <c r="AV458" s="453"/>
      <c r="AX458" s="454"/>
      <c r="BA458" s="459">
        <f t="shared" si="83"/>
        <v>0</v>
      </c>
      <c r="BB458" s="460">
        <f t="shared" si="83"/>
        <v>0</v>
      </c>
      <c r="BC458" s="461">
        <f t="shared" si="80"/>
        <v>0</v>
      </c>
    </row>
    <row r="459" spans="1:55" hidden="1" x14ac:dyDescent="0.25">
      <c r="A459" s="54" t="s">
        <v>286</v>
      </c>
      <c r="Y459" s="264">
        <f t="shared" si="85"/>
        <v>0</v>
      </c>
      <c r="Z459" s="411">
        <f t="shared" si="86"/>
        <v>0</v>
      </c>
      <c r="AD459" s="172" t="str">
        <f t="shared" si="87"/>
        <v/>
      </c>
      <c r="AE459" s="410"/>
      <c r="AF459" s="276"/>
      <c r="AV459" s="453"/>
      <c r="AX459" s="454"/>
      <c r="BA459" s="459">
        <f t="shared" si="83"/>
        <v>0</v>
      </c>
      <c r="BB459" s="460">
        <f t="shared" si="83"/>
        <v>0</v>
      </c>
      <c r="BC459" s="461">
        <f t="shared" si="80"/>
        <v>0</v>
      </c>
    </row>
    <row r="460" spans="1:55" ht="30.75" hidden="1" customHeight="1" x14ac:dyDescent="0.25">
      <c r="A460" s="11" t="s">
        <v>388</v>
      </c>
      <c r="B460" s="5" t="s">
        <v>389</v>
      </c>
      <c r="C460" s="5"/>
      <c r="D460" s="5"/>
      <c r="E460" s="5"/>
      <c r="Y460" s="264">
        <f t="shared" si="85"/>
        <v>0</v>
      </c>
      <c r="Z460" s="411">
        <f t="shared" si="86"/>
        <v>0</v>
      </c>
      <c r="AD460" s="172" t="str">
        <f t="shared" si="87"/>
        <v/>
      </c>
      <c r="AE460" s="410"/>
      <c r="AF460" s="276"/>
      <c r="AV460" s="453"/>
      <c r="AX460" s="454"/>
      <c r="BA460" s="459">
        <f t="shared" si="83"/>
        <v>0</v>
      </c>
      <c r="BB460" s="460">
        <f t="shared" si="83"/>
        <v>0</v>
      </c>
      <c r="BC460" s="461">
        <f t="shared" si="80"/>
        <v>0</v>
      </c>
    </row>
    <row r="461" spans="1:55" hidden="1" x14ac:dyDescent="0.25">
      <c r="A461" s="48" t="s">
        <v>404</v>
      </c>
      <c r="B461" s="9">
        <v>3</v>
      </c>
      <c r="C461" s="213"/>
      <c r="D461" s="213"/>
      <c r="E461" s="213"/>
      <c r="Y461" s="264">
        <f t="shared" si="85"/>
        <v>2.157</v>
      </c>
      <c r="Z461" s="411">
        <f t="shared" si="86"/>
        <v>0.84300000000000008</v>
      </c>
      <c r="AD461" s="172" t="str">
        <f t="shared" si="87"/>
        <v/>
      </c>
      <c r="AE461" s="410"/>
      <c r="AF461" s="276"/>
      <c r="AV461" s="453"/>
      <c r="AX461" s="454"/>
      <c r="BA461" s="459">
        <f t="shared" si="83"/>
        <v>0</v>
      </c>
      <c r="BB461" s="460">
        <f t="shared" si="83"/>
        <v>0</v>
      </c>
      <c r="BC461" s="461">
        <f t="shared" si="80"/>
        <v>0</v>
      </c>
    </row>
    <row r="462" spans="1:55" hidden="1" x14ac:dyDescent="0.25">
      <c r="A462" s="48" t="s">
        <v>405</v>
      </c>
      <c r="B462" s="9">
        <v>1</v>
      </c>
      <c r="C462" s="213"/>
      <c r="D462" s="213"/>
      <c r="E462" s="213"/>
      <c r="Y462" s="264">
        <f t="shared" si="85"/>
        <v>0.71899999999999997</v>
      </c>
      <c r="Z462" s="411">
        <f t="shared" si="86"/>
        <v>0.28100000000000003</v>
      </c>
      <c r="AD462" s="172" t="str">
        <f t="shared" si="87"/>
        <v/>
      </c>
      <c r="AE462" s="410"/>
      <c r="AF462" s="276"/>
      <c r="AV462" s="453"/>
      <c r="AX462" s="454"/>
      <c r="BA462" s="459">
        <f t="shared" si="83"/>
        <v>0</v>
      </c>
      <c r="BB462" s="460">
        <f t="shared" si="83"/>
        <v>0</v>
      </c>
      <c r="BC462" s="461">
        <f t="shared" si="80"/>
        <v>0</v>
      </c>
    </row>
    <row r="463" spans="1:55" x14ac:dyDescent="0.25">
      <c r="A463" s="45"/>
      <c r="AF463" s="276"/>
    </row>
    <row r="464" spans="1:55" x14ac:dyDescent="0.25">
      <c r="A464" s="45"/>
      <c r="AF464" s="276"/>
    </row>
    <row r="465" spans="1:32" x14ac:dyDescent="0.25">
      <c r="A465" s="45"/>
      <c r="AF465" s="276"/>
    </row>
    <row r="466" spans="1:32" x14ac:dyDescent="0.25">
      <c r="A466" s="45"/>
      <c r="AF466" s="276"/>
    </row>
    <row r="467" spans="1:32" x14ac:dyDescent="0.25">
      <c r="A467" s="45"/>
      <c r="AF467" s="276"/>
    </row>
    <row r="468" spans="1:32" x14ac:dyDescent="0.25">
      <c r="A468" s="45"/>
      <c r="AF468" s="276"/>
    </row>
    <row r="469" spans="1:32" x14ac:dyDescent="0.25">
      <c r="A469" s="45"/>
      <c r="AF469" s="276"/>
    </row>
    <row r="470" spans="1:32" x14ac:dyDescent="0.25">
      <c r="A470" s="45"/>
      <c r="AF470" s="276"/>
    </row>
    <row r="471" spans="1:32" x14ac:dyDescent="0.25">
      <c r="A471" s="45"/>
      <c r="AF471" s="276"/>
    </row>
    <row r="472" spans="1:32" x14ac:dyDescent="0.25">
      <c r="A472" s="45"/>
      <c r="AF472" s="276"/>
    </row>
    <row r="473" spans="1:32" x14ac:dyDescent="0.25">
      <c r="A473" s="45"/>
      <c r="AF473" s="276"/>
    </row>
    <row r="474" spans="1:32" x14ac:dyDescent="0.25">
      <c r="A474" s="45"/>
      <c r="AF474" s="276"/>
    </row>
    <row r="475" spans="1:32" x14ac:dyDescent="0.25">
      <c r="A475" s="45"/>
      <c r="AF475" s="276"/>
    </row>
    <row r="476" spans="1:32" x14ac:dyDescent="0.25">
      <c r="A476" s="45"/>
      <c r="AF476" s="276"/>
    </row>
    <row r="477" spans="1:32" x14ac:dyDescent="0.25">
      <c r="A477" s="45"/>
      <c r="AF477" s="276"/>
    </row>
    <row r="478" spans="1:32" x14ac:dyDescent="0.25">
      <c r="A478" s="45"/>
      <c r="AF478" s="276"/>
    </row>
    <row r="479" spans="1:32" x14ac:dyDescent="0.25">
      <c r="A479" s="45"/>
      <c r="AF479" s="276"/>
    </row>
    <row r="480" spans="1:32" x14ac:dyDescent="0.25">
      <c r="A480" s="45"/>
      <c r="AF480" s="276"/>
    </row>
    <row r="481" spans="1:32" x14ac:dyDescent="0.25">
      <c r="A481" s="45"/>
      <c r="AF481" s="276"/>
    </row>
    <row r="482" spans="1:32" x14ac:dyDescent="0.25">
      <c r="A482" s="45"/>
      <c r="AF482" s="276"/>
    </row>
    <row r="483" spans="1:32" x14ac:dyDescent="0.25">
      <c r="A483" s="45"/>
      <c r="AF483" s="276"/>
    </row>
    <row r="484" spans="1:32" x14ac:dyDescent="0.25">
      <c r="A484" s="45"/>
      <c r="AF484" s="276"/>
    </row>
    <row r="485" spans="1:32" x14ac:dyDescent="0.25">
      <c r="A485" s="45"/>
      <c r="AF485" s="276"/>
    </row>
  </sheetData>
  <sheetProtection algorithmName="SHA-512" hashValue="9vZmcrEqiyLcoV1qPVlt//K3gh5+fNiDtjNOQocYLp4ANG5AL+bScawXDSI9RvZJCEWLXvZ09v5By/Hc9WFg8g==" saltValue="de6HfQQflF5uJGIrifUSXw==" spinCount="100000" sheet="1" objects="1" scenarios="1"/>
  <mergeCells count="305">
    <mergeCell ref="AC3:AG5"/>
    <mergeCell ref="A6:B7"/>
    <mergeCell ref="F6:R7"/>
    <mergeCell ref="V6:AB7"/>
    <mergeCell ref="AC6:AG7"/>
    <mergeCell ref="A8:B10"/>
    <mergeCell ref="F8:R10"/>
    <mergeCell ref="V8:AB10"/>
    <mergeCell ref="A11:B12"/>
    <mergeCell ref="F11:R12"/>
    <mergeCell ref="V11:AB12"/>
    <mergeCell ref="A3:B5"/>
    <mergeCell ref="F3:R5"/>
    <mergeCell ref="V3:AB5"/>
    <mergeCell ref="A19:R19"/>
    <mergeCell ref="A20:N20"/>
    <mergeCell ref="B21:N21"/>
    <mergeCell ref="B22:N22"/>
    <mergeCell ref="B23:N23"/>
    <mergeCell ref="B24:N24"/>
    <mergeCell ref="A13:B15"/>
    <mergeCell ref="F13:R15"/>
    <mergeCell ref="V13:AB15"/>
    <mergeCell ref="A16:B17"/>
    <mergeCell ref="F16:R17"/>
    <mergeCell ref="V16:AB17"/>
    <mergeCell ref="B32:N32"/>
    <mergeCell ref="B33:N33"/>
    <mergeCell ref="A35:N35"/>
    <mergeCell ref="V35:AA35"/>
    <mergeCell ref="B36:N36"/>
    <mergeCell ref="V36:AA36"/>
    <mergeCell ref="B25:N25"/>
    <mergeCell ref="A27:R27"/>
    <mergeCell ref="A28:N28"/>
    <mergeCell ref="B29:N29"/>
    <mergeCell ref="B30:N30"/>
    <mergeCell ref="B31:N31"/>
    <mergeCell ref="B41:N41"/>
    <mergeCell ref="V41:AA43"/>
    <mergeCell ref="B42:N42"/>
    <mergeCell ref="B43:N43"/>
    <mergeCell ref="B44:N44"/>
    <mergeCell ref="V44:AA44"/>
    <mergeCell ref="B37:N37"/>
    <mergeCell ref="V37:AA37"/>
    <mergeCell ref="B38:N38"/>
    <mergeCell ref="V38:AA38"/>
    <mergeCell ref="B39:N39"/>
    <mergeCell ref="V39:AA40"/>
    <mergeCell ref="B40:N40"/>
    <mergeCell ref="A73:B75"/>
    <mergeCell ref="F73:R75"/>
    <mergeCell ref="V73:AB75"/>
    <mergeCell ref="AC73:AG75"/>
    <mergeCell ref="A76:B77"/>
    <mergeCell ref="F76:R77"/>
    <mergeCell ref="V76:AB77"/>
    <mergeCell ref="AC76:AG77"/>
    <mergeCell ref="B45:N45"/>
    <mergeCell ref="V45:AA45"/>
    <mergeCell ref="A49:A52"/>
    <mergeCell ref="A53:A56"/>
    <mergeCell ref="A57:A60"/>
    <mergeCell ref="A61:A64"/>
    <mergeCell ref="A83:B85"/>
    <mergeCell ref="F83:R85"/>
    <mergeCell ref="V83:AB85"/>
    <mergeCell ref="A86:B87"/>
    <mergeCell ref="F86:R87"/>
    <mergeCell ref="V86:AB87"/>
    <mergeCell ref="A78:B80"/>
    <mergeCell ref="F78:R80"/>
    <mergeCell ref="V78:AB80"/>
    <mergeCell ref="A81:B82"/>
    <mergeCell ref="F81:R82"/>
    <mergeCell ref="V81:AB82"/>
    <mergeCell ref="B96:N96"/>
    <mergeCell ref="A98:R98"/>
    <mergeCell ref="A99:N99"/>
    <mergeCell ref="B100:N100"/>
    <mergeCell ref="B101:N101"/>
    <mergeCell ref="B102:N102"/>
    <mergeCell ref="A90:R90"/>
    <mergeCell ref="A91:N91"/>
    <mergeCell ref="B92:N92"/>
    <mergeCell ref="B93:N93"/>
    <mergeCell ref="B94:N94"/>
    <mergeCell ref="B95:N95"/>
    <mergeCell ref="B108:N108"/>
    <mergeCell ref="V108:AA108"/>
    <mergeCell ref="B109:N109"/>
    <mergeCell ref="V109:AA109"/>
    <mergeCell ref="B110:N110"/>
    <mergeCell ref="V110:AA111"/>
    <mergeCell ref="B111:N111"/>
    <mergeCell ref="B103:N103"/>
    <mergeCell ref="B104:N104"/>
    <mergeCell ref="A106:N106"/>
    <mergeCell ref="V106:AA106"/>
    <mergeCell ref="B107:N107"/>
    <mergeCell ref="V107:AA107"/>
    <mergeCell ref="B116:N116"/>
    <mergeCell ref="V116:AA116"/>
    <mergeCell ref="A120:A123"/>
    <mergeCell ref="A124:A127"/>
    <mergeCell ref="A128:A131"/>
    <mergeCell ref="A132:A135"/>
    <mergeCell ref="B112:N112"/>
    <mergeCell ref="V112:AA114"/>
    <mergeCell ref="B113:N113"/>
    <mergeCell ref="B114:N114"/>
    <mergeCell ref="B115:N115"/>
    <mergeCell ref="V115:AA115"/>
    <mergeCell ref="AC151:AG153"/>
    <mergeCell ref="A154:B155"/>
    <mergeCell ref="F154:R155"/>
    <mergeCell ref="V154:AB155"/>
    <mergeCell ref="AC154:AG155"/>
    <mergeCell ref="A144:B146"/>
    <mergeCell ref="F144:R146"/>
    <mergeCell ref="V144:AB146"/>
    <mergeCell ref="AC144:AG146"/>
    <mergeCell ref="A147:B148"/>
    <mergeCell ref="F147:R148"/>
    <mergeCell ref="V147:AB148"/>
    <mergeCell ref="AC147:AG148"/>
    <mergeCell ref="A157:F157"/>
    <mergeCell ref="B158:F158"/>
    <mergeCell ref="B159:F159"/>
    <mergeCell ref="B160:F160"/>
    <mergeCell ref="B161:F161"/>
    <mergeCell ref="B162:F162"/>
    <mergeCell ref="A151:B153"/>
    <mergeCell ref="F151:R153"/>
    <mergeCell ref="V151:AB153"/>
    <mergeCell ref="A173:F173"/>
    <mergeCell ref="B174:F174"/>
    <mergeCell ref="B202:N202"/>
    <mergeCell ref="B203:N203"/>
    <mergeCell ref="B204:N204"/>
    <mergeCell ref="B205:N205"/>
    <mergeCell ref="B163:F163"/>
    <mergeCell ref="F166:J166"/>
    <mergeCell ref="F167:J167"/>
    <mergeCell ref="F168:J168"/>
    <mergeCell ref="F169:J169"/>
    <mergeCell ref="F170:J170"/>
    <mergeCell ref="A230:N230"/>
    <mergeCell ref="B231:N231"/>
    <mergeCell ref="B232:N232"/>
    <mergeCell ref="B233:N233"/>
    <mergeCell ref="B234:N234"/>
    <mergeCell ref="B235:N235"/>
    <mergeCell ref="B206:N209"/>
    <mergeCell ref="B210:N213"/>
    <mergeCell ref="B214:N219"/>
    <mergeCell ref="B220:N221"/>
    <mergeCell ref="B222:N227"/>
    <mergeCell ref="A229:R229"/>
    <mergeCell ref="B240:N240"/>
    <mergeCell ref="V240:AA241"/>
    <mergeCell ref="B241:N241"/>
    <mergeCell ref="B242:N242"/>
    <mergeCell ref="V242:AA244"/>
    <mergeCell ref="B243:N243"/>
    <mergeCell ref="B244:N244"/>
    <mergeCell ref="A237:N237"/>
    <mergeCell ref="V237:AA237"/>
    <mergeCell ref="B238:N238"/>
    <mergeCell ref="V238:AA238"/>
    <mergeCell ref="B239:N239"/>
    <mergeCell ref="V239:AA239"/>
    <mergeCell ref="A255:V255"/>
    <mergeCell ref="AA255:AC255"/>
    <mergeCell ref="A256:V256"/>
    <mergeCell ref="AA256:AC256"/>
    <mergeCell ref="A257:V257"/>
    <mergeCell ref="AA257:AC257"/>
    <mergeCell ref="A252:V252"/>
    <mergeCell ref="AA252:AC252"/>
    <mergeCell ref="A253:V253"/>
    <mergeCell ref="AA253:AC253"/>
    <mergeCell ref="A254:V254"/>
    <mergeCell ref="AA254:AC254"/>
    <mergeCell ref="A261:V261"/>
    <mergeCell ref="AA261:AC261"/>
    <mergeCell ref="A262:V262"/>
    <mergeCell ref="AA262:AC262"/>
    <mergeCell ref="A263:V263"/>
    <mergeCell ref="AA263:AC263"/>
    <mergeCell ref="A258:V258"/>
    <mergeCell ref="AA258:AC258"/>
    <mergeCell ref="A259:V259"/>
    <mergeCell ref="AA259:AC259"/>
    <mergeCell ref="A260:V260"/>
    <mergeCell ref="AA260:AC260"/>
    <mergeCell ref="A267:V267"/>
    <mergeCell ref="AA267:AC267"/>
    <mergeCell ref="A268:V268"/>
    <mergeCell ref="AA268:AC268"/>
    <mergeCell ref="A269:V269"/>
    <mergeCell ref="AA269:AC269"/>
    <mergeCell ref="A264:V264"/>
    <mergeCell ref="AA264:AC264"/>
    <mergeCell ref="A265:V265"/>
    <mergeCell ref="AA265:AC265"/>
    <mergeCell ref="A266:V266"/>
    <mergeCell ref="AA266:AC266"/>
    <mergeCell ref="A273:V273"/>
    <mergeCell ref="AA273:AC273"/>
    <mergeCell ref="A274:V274"/>
    <mergeCell ref="AA274:AC274"/>
    <mergeCell ref="A275:V275"/>
    <mergeCell ref="AA275:AC275"/>
    <mergeCell ref="A270:V270"/>
    <mergeCell ref="AA270:AC270"/>
    <mergeCell ref="A271:V271"/>
    <mergeCell ref="AA271:AC271"/>
    <mergeCell ref="A272:V272"/>
    <mergeCell ref="AA272:AC272"/>
    <mergeCell ref="A279:V279"/>
    <mergeCell ref="AA279:AC279"/>
    <mergeCell ref="A280:V280"/>
    <mergeCell ref="AA280:AC280"/>
    <mergeCell ref="A281:V281"/>
    <mergeCell ref="AA281:AC281"/>
    <mergeCell ref="A276:V276"/>
    <mergeCell ref="AA276:AC276"/>
    <mergeCell ref="A277:V277"/>
    <mergeCell ref="AA277:AC277"/>
    <mergeCell ref="A278:V278"/>
    <mergeCell ref="AA278:AC278"/>
    <mergeCell ref="A285:V285"/>
    <mergeCell ref="AA285:AC285"/>
    <mergeCell ref="A286:V286"/>
    <mergeCell ref="AA286:AC286"/>
    <mergeCell ref="A287:V287"/>
    <mergeCell ref="AA287:AC287"/>
    <mergeCell ref="A282:V282"/>
    <mergeCell ref="AA282:AC282"/>
    <mergeCell ref="A283:V283"/>
    <mergeCell ref="AA283:AC283"/>
    <mergeCell ref="A284:V284"/>
    <mergeCell ref="AA284:AC284"/>
    <mergeCell ref="A291:V291"/>
    <mergeCell ref="AA291:AC291"/>
    <mergeCell ref="A292:V292"/>
    <mergeCell ref="AA292:AC292"/>
    <mergeCell ref="A293:V293"/>
    <mergeCell ref="AA293:AC293"/>
    <mergeCell ref="A288:V288"/>
    <mergeCell ref="AA288:AC288"/>
    <mergeCell ref="A289:V289"/>
    <mergeCell ref="AA289:AC289"/>
    <mergeCell ref="A290:V290"/>
    <mergeCell ref="AA290:AC290"/>
    <mergeCell ref="A297:V297"/>
    <mergeCell ref="AA297:AC297"/>
    <mergeCell ref="A298:V298"/>
    <mergeCell ref="AA298:AC298"/>
    <mergeCell ref="A299:V299"/>
    <mergeCell ref="AA299:AC299"/>
    <mergeCell ref="A294:V294"/>
    <mergeCell ref="AA294:AC294"/>
    <mergeCell ref="A295:V295"/>
    <mergeCell ref="AA295:AC295"/>
    <mergeCell ref="A296:V296"/>
    <mergeCell ref="AA296:AC296"/>
    <mergeCell ref="AA303:AC303"/>
    <mergeCell ref="F304:J304"/>
    <mergeCell ref="N304:V304"/>
    <mergeCell ref="AA304:AC304"/>
    <mergeCell ref="F305:J305"/>
    <mergeCell ref="N305:V305"/>
    <mergeCell ref="AA305:AC305"/>
    <mergeCell ref="A300:V300"/>
    <mergeCell ref="AA300:AC300"/>
    <mergeCell ref="A301:V301"/>
    <mergeCell ref="AA301:AC301"/>
    <mergeCell ref="A302:V302"/>
    <mergeCell ref="AA302:AC302"/>
    <mergeCell ref="F308:J308"/>
    <mergeCell ref="N308:V308"/>
    <mergeCell ref="AA308:AC308"/>
    <mergeCell ref="F309:J309"/>
    <mergeCell ref="N309:V309"/>
    <mergeCell ref="AA309:AC309"/>
    <mergeCell ref="F306:J306"/>
    <mergeCell ref="N306:V306"/>
    <mergeCell ref="AA306:AC306"/>
    <mergeCell ref="F307:J307"/>
    <mergeCell ref="N307:V307"/>
    <mergeCell ref="AA307:AC307"/>
    <mergeCell ref="B333:F333"/>
    <mergeCell ref="V320:AA320"/>
    <mergeCell ref="A326:R327"/>
    <mergeCell ref="V327:Y327"/>
    <mergeCell ref="F310:J310"/>
    <mergeCell ref="N310:V310"/>
    <mergeCell ref="AA310:AC310"/>
    <mergeCell ref="F318:J318"/>
    <mergeCell ref="V318:AA318"/>
    <mergeCell ref="V319:AA319"/>
    <mergeCell ref="V331:Y331"/>
  </mergeCells>
  <conditionalFormatting sqref="AB327">
    <cfRule type="cellIs" dxfId="8" priority="5" operator="equal">
      <formula>$AE$325</formula>
    </cfRule>
  </conditionalFormatting>
  <conditionalFormatting sqref="AC331:AC332">
    <cfRule type="cellIs" dxfId="7" priority="1" operator="lessThan">
      <formula>$AC$326</formula>
    </cfRule>
  </conditionalFormatting>
  <conditionalFormatting sqref="BA331:BA332">
    <cfRule type="cellIs" dxfId="6" priority="3" stopIfTrue="1" operator="greaterThan">
      <formula>0</formula>
    </cfRule>
    <cfRule type="cellIs" dxfId="5" priority="4" stopIfTrue="1" operator="lessThan">
      <formula>0</formula>
    </cfRule>
  </conditionalFormatting>
  <dataValidations count="4">
    <dataValidation type="list" allowBlank="1" showInputMessage="1" showErrorMessage="1" sqref="B333:F333" xr:uid="{2D1A40A6-EE13-4AD4-A3AF-F655AE200684}">
      <formula1>$AK$334:$AK$349</formula1>
    </dataValidation>
    <dataValidation type="list" allowBlank="1" showInputMessage="1" showErrorMessage="1" sqref="R333" xr:uid="{3492DE6F-A13E-402F-9A73-F9FAE7EE0C6E}">
      <formula1>$AN$334:$AN$339</formula1>
    </dataValidation>
    <dataValidation type="list" allowBlank="1" showInputMessage="1" showErrorMessage="1" sqref="N333" xr:uid="{64A01C77-1FDA-462C-90B8-DAEC23003634}">
      <formula1>$AM$334:$AM$358</formula1>
    </dataValidation>
    <dataValidation type="list" allowBlank="1" showInputMessage="1" showErrorMessage="1" sqref="J333" xr:uid="{FB4B7187-A5C6-412C-B751-03D44421CBAD}">
      <formula1>$AL$334:$AL$345</formula1>
    </dataValidation>
  </dataValidations>
  <pageMargins left="0.42" right="0.17" top="0.18" bottom="0.25" header="0.17" footer="0.17"/>
  <pageSetup scale="69" orientation="landscape" r:id="rId1"/>
  <rowBreaks count="1" manualBreakCount="1">
    <brk id="377" max="55" man="1"/>
  </rowBreaks>
  <colBreaks count="1" manualBreakCount="1">
    <brk id="31" min="311" max="431" man="1"/>
  </col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3CCD733A-0DAC-4849-9744-C3B087ADFA7A}">
          <x14:formula1>
            <xm:f>'WI 2026'!$D$2:$D$3129</xm:f>
          </x14:formula1>
          <xm:sqref>V332:Y332</xm:sqref>
        </x14:dataValidation>
        <x14:dataValidation type="list" allowBlank="1" showInputMessage="1" showErrorMessage="1" xr:uid="{B1EB5B40-568C-4CA3-9D25-BD800C9B4B81}">
          <x14:formula1>
            <xm:f>'FY 2026 WI'!$E$2:$E$3145</xm:f>
          </x14:formula1>
          <xm:sqref>V331:Y331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3251E-FF08-4941-9BA1-C5681C733294}">
  <dimension ref="A1:Y3147"/>
  <sheetViews>
    <sheetView workbookViewId="0">
      <pane ySplit="1" topLeftCell="A2" activePane="bottomLeft" state="frozen"/>
      <selection pane="bottomLeft" activeCell="I5" sqref="I5"/>
    </sheetView>
  </sheetViews>
  <sheetFormatPr defaultRowHeight="15" x14ac:dyDescent="0.25"/>
  <cols>
    <col min="5" max="5" width="20.140625" customWidth="1"/>
  </cols>
  <sheetData>
    <row r="1" spans="1:25" s="530" customFormat="1" ht="90" x14ac:dyDescent="0.25">
      <c r="A1" s="530" t="s">
        <v>3455</v>
      </c>
      <c r="B1" s="530" t="s">
        <v>3454</v>
      </c>
      <c r="C1" s="530" t="s">
        <v>652</v>
      </c>
      <c r="F1" s="530" t="s">
        <v>3453</v>
      </c>
      <c r="G1" s="530" t="s">
        <v>3452</v>
      </c>
      <c r="H1" s="530" t="s">
        <v>3451</v>
      </c>
      <c r="I1" s="530" t="s">
        <v>2671</v>
      </c>
      <c r="J1" s="530" t="s">
        <v>676</v>
      </c>
      <c r="K1" s="530" t="s">
        <v>3450</v>
      </c>
      <c r="L1" s="530" t="s">
        <v>3449</v>
      </c>
      <c r="N1" s="530" t="s">
        <v>3448</v>
      </c>
      <c r="O1" s="530" t="s">
        <v>3447</v>
      </c>
      <c r="P1" s="530" t="s">
        <v>3446</v>
      </c>
      <c r="Q1" s="530" t="s">
        <v>3445</v>
      </c>
      <c r="R1" s="530" t="s">
        <v>3444</v>
      </c>
      <c r="S1" s="530" t="s">
        <v>3443</v>
      </c>
      <c r="T1" s="530" t="s">
        <v>3442</v>
      </c>
      <c r="U1" s="530" t="s">
        <v>3441</v>
      </c>
      <c r="V1" s="530" t="s">
        <v>3440</v>
      </c>
      <c r="W1" s="530" t="s">
        <v>3439</v>
      </c>
      <c r="X1" s="530" t="s">
        <v>3438</v>
      </c>
      <c r="Y1" s="530" t="s">
        <v>3437</v>
      </c>
    </row>
    <row r="2" spans="1:25" x14ac:dyDescent="0.25">
      <c r="A2" s="564" t="s">
        <v>3436</v>
      </c>
      <c r="B2" t="s">
        <v>677</v>
      </c>
      <c r="C2" t="s">
        <v>678</v>
      </c>
      <c r="D2" t="s">
        <v>653</v>
      </c>
      <c r="E2" t="str">
        <f t="shared" ref="E2:E65" si="0">C2&amp;", "&amp;B2&amp;" "&amp;D2</f>
        <v>AL, AUTAUGA County</v>
      </c>
      <c r="F2">
        <v>33860</v>
      </c>
      <c r="G2" t="s">
        <v>146</v>
      </c>
      <c r="H2" t="s">
        <v>3377</v>
      </c>
      <c r="I2">
        <v>0.7994</v>
      </c>
      <c r="J2">
        <v>0.84750000000000003</v>
      </c>
      <c r="K2" s="490">
        <f>(I2-J2)/J2</f>
        <v>-5.6755162241887938E-2</v>
      </c>
      <c r="L2" s="483">
        <f t="shared" ref="L2:L65" si="1">IF(K2&lt;=-5%,J2*0.95,I2)</f>
        <v>0.80512499999999998</v>
      </c>
      <c r="N2">
        <f t="shared" ref="N2:N65" si="2">IF(K2&lt;=0,1,"")</f>
        <v>1</v>
      </c>
      <c r="O2" t="str">
        <f t="shared" ref="O2:O65" si="3">IF(K2&gt;0,1,"")</f>
        <v/>
      </c>
      <c r="P2" t="str">
        <f t="shared" ref="P2:P65" si="4">IF(K2=0,1,"")</f>
        <v/>
      </c>
      <c r="Q2">
        <f t="shared" ref="Q2:Q65" si="5">IF(K2&lt;=-5%,1,"")</f>
        <v>1</v>
      </c>
      <c r="R2">
        <f t="shared" ref="R2:R65" si="6">IF(AND(G2="urban",N2=1),1,"")</f>
        <v>1</v>
      </c>
      <c r="S2" t="str">
        <f t="shared" ref="S2:S65" si="7">IF(AND(G2="urban",O2=1),1,"")</f>
        <v/>
      </c>
      <c r="T2" t="str">
        <f t="shared" ref="T2:T65" si="8">IF(AND(G2="urban",P2=1),1,"")</f>
        <v/>
      </c>
      <c r="U2">
        <f t="shared" ref="U2:U65" si="9">IF(AND(G2="urban",Q2=1),1,"")</f>
        <v>1</v>
      </c>
      <c r="V2" t="str">
        <f t="shared" ref="V2:V65" si="10">IF(AND(G2="rural",N2=1),1,"")</f>
        <v/>
      </c>
      <c r="W2" t="str">
        <f t="shared" ref="W2:W65" si="11">IF(AND(G2="rural",O2=1),1,"")</f>
        <v/>
      </c>
      <c r="X2" t="str">
        <f t="shared" ref="X2:X65" si="12">IF(AND(G2="rural",P2=1),1,"")</f>
        <v/>
      </c>
      <c r="Y2" t="str">
        <f t="shared" ref="Y2:Y65" si="13">IF(AND(G2="rural",Q2=1),1,"")</f>
        <v/>
      </c>
    </row>
    <row r="3" spans="1:25" x14ac:dyDescent="0.25">
      <c r="A3" s="564" t="s">
        <v>3435</v>
      </c>
      <c r="B3" t="s">
        <v>679</v>
      </c>
      <c r="C3" t="s">
        <v>678</v>
      </c>
      <c r="D3" t="s">
        <v>653</v>
      </c>
      <c r="E3" t="str">
        <f t="shared" si="0"/>
        <v>AL, BALDWIN County</v>
      </c>
      <c r="F3">
        <v>19300</v>
      </c>
      <c r="G3" t="s">
        <v>146</v>
      </c>
      <c r="H3" t="s">
        <v>3434</v>
      </c>
      <c r="I3">
        <v>0.80869999999999997</v>
      </c>
      <c r="J3">
        <v>0.82169999999999999</v>
      </c>
      <c r="K3" s="490">
        <f t="shared" ref="K3:K65" si="14">(I3-J3)/J3</f>
        <v>-1.5820859194353186E-2</v>
      </c>
      <c r="L3" s="483">
        <f t="shared" si="1"/>
        <v>0.80869999999999997</v>
      </c>
      <c r="N3">
        <f t="shared" si="2"/>
        <v>1</v>
      </c>
      <c r="O3" t="str">
        <f t="shared" si="3"/>
        <v/>
      </c>
      <c r="P3" t="str">
        <f t="shared" si="4"/>
        <v/>
      </c>
      <c r="Q3" t="str">
        <f t="shared" si="5"/>
        <v/>
      </c>
      <c r="R3">
        <f t="shared" si="6"/>
        <v>1</v>
      </c>
      <c r="S3" t="str">
        <f t="shared" si="7"/>
        <v/>
      </c>
      <c r="T3" t="str">
        <f t="shared" si="8"/>
        <v/>
      </c>
      <c r="U3" t="str">
        <f t="shared" si="9"/>
        <v/>
      </c>
      <c r="V3" t="str">
        <f t="shared" si="10"/>
        <v/>
      </c>
      <c r="W3" t="str">
        <f t="shared" si="11"/>
        <v/>
      </c>
      <c r="X3" t="str">
        <f t="shared" si="12"/>
        <v/>
      </c>
      <c r="Y3" t="str">
        <f t="shared" si="13"/>
        <v/>
      </c>
    </row>
    <row r="4" spans="1:25" x14ac:dyDescent="0.25">
      <c r="A4" s="564" t="s">
        <v>3433</v>
      </c>
      <c r="B4" t="s">
        <v>1660</v>
      </c>
      <c r="C4" t="s">
        <v>678</v>
      </c>
      <c r="D4" t="s">
        <v>653</v>
      </c>
      <c r="E4" t="str">
        <f t="shared" si="0"/>
        <v>AL, BARBOUR County</v>
      </c>
      <c r="F4" s="564" t="s">
        <v>3357</v>
      </c>
      <c r="G4" t="s">
        <v>147</v>
      </c>
      <c r="H4" t="s">
        <v>3356</v>
      </c>
      <c r="I4">
        <v>0.63670000000000004</v>
      </c>
      <c r="J4">
        <v>0.64710000000000001</v>
      </c>
      <c r="K4" s="490">
        <f t="shared" si="14"/>
        <v>-1.6071704527893624E-2</v>
      </c>
      <c r="L4" s="483">
        <f t="shared" si="1"/>
        <v>0.63670000000000004</v>
      </c>
      <c r="N4">
        <f t="shared" si="2"/>
        <v>1</v>
      </c>
      <c r="O4" t="str">
        <f t="shared" si="3"/>
        <v/>
      </c>
      <c r="P4" t="str">
        <f t="shared" si="4"/>
        <v/>
      </c>
      <c r="Q4" t="str">
        <f t="shared" si="5"/>
        <v/>
      </c>
      <c r="R4" t="str">
        <f t="shared" si="6"/>
        <v/>
      </c>
      <c r="S4" t="str">
        <f t="shared" si="7"/>
        <v/>
      </c>
      <c r="T4" t="str">
        <f t="shared" si="8"/>
        <v/>
      </c>
      <c r="U4" t="str">
        <f t="shared" si="9"/>
        <v/>
      </c>
      <c r="V4">
        <f t="shared" si="10"/>
        <v>1</v>
      </c>
      <c r="W4" t="str">
        <f t="shared" si="11"/>
        <v/>
      </c>
      <c r="X4" t="str">
        <f t="shared" si="12"/>
        <v/>
      </c>
      <c r="Y4" t="str">
        <f t="shared" si="13"/>
        <v/>
      </c>
    </row>
    <row r="5" spans="1:25" x14ac:dyDescent="0.25">
      <c r="A5" s="564" t="s">
        <v>3432</v>
      </c>
      <c r="B5" t="s">
        <v>680</v>
      </c>
      <c r="C5" t="s">
        <v>678</v>
      </c>
      <c r="D5" t="s">
        <v>653</v>
      </c>
      <c r="E5" t="str">
        <f t="shared" si="0"/>
        <v>AL, BIBB County</v>
      </c>
      <c r="F5">
        <v>13820</v>
      </c>
      <c r="G5" t="s">
        <v>146</v>
      </c>
      <c r="H5" t="s">
        <v>3361</v>
      </c>
      <c r="I5">
        <v>0.85960000000000003</v>
      </c>
      <c r="J5">
        <v>0.80249999999999999</v>
      </c>
      <c r="K5" s="490">
        <f t="shared" si="14"/>
        <v>7.1152647975077934E-2</v>
      </c>
      <c r="L5" s="483">
        <f t="shared" si="1"/>
        <v>0.85960000000000003</v>
      </c>
      <c r="N5" t="str">
        <f t="shared" si="2"/>
        <v/>
      </c>
      <c r="O5">
        <f t="shared" si="3"/>
        <v>1</v>
      </c>
      <c r="P5" t="str">
        <f t="shared" si="4"/>
        <v/>
      </c>
      <c r="Q5" t="str">
        <f t="shared" si="5"/>
        <v/>
      </c>
      <c r="R5" t="str">
        <f t="shared" si="6"/>
        <v/>
      </c>
      <c r="S5">
        <f t="shared" si="7"/>
        <v>1</v>
      </c>
      <c r="T5" t="str">
        <f t="shared" si="8"/>
        <v/>
      </c>
      <c r="U5" t="str">
        <f t="shared" si="9"/>
        <v/>
      </c>
      <c r="V5" t="str">
        <f t="shared" si="10"/>
        <v/>
      </c>
      <c r="W5" t="str">
        <f t="shared" si="11"/>
        <v/>
      </c>
      <c r="X5" t="str">
        <f t="shared" si="12"/>
        <v/>
      </c>
      <c r="Y5" t="str">
        <f t="shared" si="13"/>
        <v/>
      </c>
    </row>
    <row r="6" spans="1:25" x14ac:dyDescent="0.25">
      <c r="A6" s="564" t="s">
        <v>3431</v>
      </c>
      <c r="B6" t="s">
        <v>681</v>
      </c>
      <c r="C6" t="s">
        <v>678</v>
      </c>
      <c r="D6" t="s">
        <v>653</v>
      </c>
      <c r="E6" t="str">
        <f t="shared" si="0"/>
        <v>AL, BLOUNT County</v>
      </c>
      <c r="F6">
        <v>13820</v>
      </c>
      <c r="G6" t="s">
        <v>146</v>
      </c>
      <c r="H6" t="s">
        <v>3361</v>
      </c>
      <c r="I6">
        <v>0.85960000000000003</v>
      </c>
      <c r="J6">
        <v>0.80249999999999999</v>
      </c>
      <c r="K6" s="490">
        <f t="shared" si="14"/>
        <v>7.1152647975077934E-2</v>
      </c>
      <c r="L6" s="483">
        <f t="shared" si="1"/>
        <v>0.85960000000000003</v>
      </c>
      <c r="N6" t="str">
        <f t="shared" si="2"/>
        <v/>
      </c>
      <c r="O6">
        <f t="shared" si="3"/>
        <v>1</v>
      </c>
      <c r="P6" t="str">
        <f t="shared" si="4"/>
        <v/>
      </c>
      <c r="Q6" t="str">
        <f t="shared" si="5"/>
        <v/>
      </c>
      <c r="R6" t="str">
        <f t="shared" si="6"/>
        <v/>
      </c>
      <c r="S6">
        <f t="shared" si="7"/>
        <v>1</v>
      </c>
      <c r="T6" t="str">
        <f t="shared" si="8"/>
        <v/>
      </c>
      <c r="U6" t="str">
        <f t="shared" si="9"/>
        <v/>
      </c>
      <c r="V6" t="str">
        <f t="shared" si="10"/>
        <v/>
      </c>
      <c r="W6" t="str">
        <f t="shared" si="11"/>
        <v/>
      </c>
      <c r="X6" t="str">
        <f t="shared" si="12"/>
        <v/>
      </c>
      <c r="Y6" t="str">
        <f t="shared" si="13"/>
        <v/>
      </c>
    </row>
    <row r="7" spans="1:25" x14ac:dyDescent="0.25">
      <c r="A7" s="564" t="s">
        <v>3430</v>
      </c>
      <c r="B7" t="s">
        <v>1661</v>
      </c>
      <c r="C7" t="s">
        <v>678</v>
      </c>
      <c r="D7" t="s">
        <v>653</v>
      </c>
      <c r="E7" t="str">
        <f t="shared" si="0"/>
        <v>AL, BULLOCK County</v>
      </c>
      <c r="F7" s="564" t="s">
        <v>3357</v>
      </c>
      <c r="G7" t="s">
        <v>147</v>
      </c>
      <c r="H7" t="s">
        <v>3356</v>
      </c>
      <c r="I7">
        <v>0.63670000000000004</v>
      </c>
      <c r="J7">
        <v>0.64710000000000001</v>
      </c>
      <c r="K7" s="490">
        <f t="shared" si="14"/>
        <v>-1.6071704527893624E-2</v>
      </c>
      <c r="L7" s="483">
        <f t="shared" si="1"/>
        <v>0.63670000000000004</v>
      </c>
      <c r="N7">
        <f t="shared" si="2"/>
        <v>1</v>
      </c>
      <c r="O7" t="str">
        <f t="shared" si="3"/>
        <v/>
      </c>
      <c r="P7" t="str">
        <f t="shared" si="4"/>
        <v/>
      </c>
      <c r="Q7" t="str">
        <f t="shared" si="5"/>
        <v/>
      </c>
      <c r="R7" t="str">
        <f t="shared" si="6"/>
        <v/>
      </c>
      <c r="S7" t="str">
        <f t="shared" si="7"/>
        <v/>
      </c>
      <c r="T7" t="str">
        <f t="shared" si="8"/>
        <v/>
      </c>
      <c r="U7" t="str">
        <f t="shared" si="9"/>
        <v/>
      </c>
      <c r="V7">
        <f t="shared" si="10"/>
        <v>1</v>
      </c>
      <c r="W7" t="str">
        <f t="shared" si="11"/>
        <v/>
      </c>
      <c r="X7" t="str">
        <f t="shared" si="12"/>
        <v/>
      </c>
      <c r="Y7" t="str">
        <f t="shared" si="13"/>
        <v/>
      </c>
    </row>
    <row r="8" spans="1:25" x14ac:dyDescent="0.25">
      <c r="A8" s="564" t="s">
        <v>3429</v>
      </c>
      <c r="B8" t="s">
        <v>682</v>
      </c>
      <c r="C8" t="s">
        <v>678</v>
      </c>
      <c r="D8" t="s">
        <v>653</v>
      </c>
      <c r="E8" t="str">
        <f t="shared" si="0"/>
        <v>AL, BUTLER County</v>
      </c>
      <c r="F8" s="564" t="s">
        <v>3357</v>
      </c>
      <c r="G8" t="s">
        <v>147</v>
      </c>
      <c r="H8" t="s">
        <v>3356</v>
      </c>
      <c r="I8">
        <v>0.63670000000000004</v>
      </c>
      <c r="J8">
        <v>0.64710000000000001</v>
      </c>
      <c r="K8" s="490">
        <f t="shared" si="14"/>
        <v>-1.6071704527893624E-2</v>
      </c>
      <c r="L8" s="483">
        <f t="shared" si="1"/>
        <v>0.63670000000000004</v>
      </c>
      <c r="N8">
        <f t="shared" si="2"/>
        <v>1</v>
      </c>
      <c r="O8" t="str">
        <f t="shared" si="3"/>
        <v/>
      </c>
      <c r="P8" t="str">
        <f t="shared" si="4"/>
        <v/>
      </c>
      <c r="Q8" t="str">
        <f t="shared" si="5"/>
        <v/>
      </c>
      <c r="R8" t="str">
        <f t="shared" si="6"/>
        <v/>
      </c>
      <c r="S8" t="str">
        <f t="shared" si="7"/>
        <v/>
      </c>
      <c r="T8" t="str">
        <f t="shared" si="8"/>
        <v/>
      </c>
      <c r="U8" t="str">
        <f t="shared" si="9"/>
        <v/>
      </c>
      <c r="V8">
        <f t="shared" si="10"/>
        <v>1</v>
      </c>
      <c r="W8" t="str">
        <f t="shared" si="11"/>
        <v/>
      </c>
      <c r="X8" t="str">
        <f t="shared" si="12"/>
        <v/>
      </c>
      <c r="Y8" t="str">
        <f t="shared" si="13"/>
        <v/>
      </c>
    </row>
    <row r="9" spans="1:25" x14ac:dyDescent="0.25">
      <c r="A9" s="564" t="s">
        <v>3428</v>
      </c>
      <c r="B9" t="s">
        <v>683</v>
      </c>
      <c r="C9" t="s">
        <v>678</v>
      </c>
      <c r="D9" t="s">
        <v>653</v>
      </c>
      <c r="E9" t="str">
        <f t="shared" si="0"/>
        <v>AL, CALHOUN County</v>
      </c>
      <c r="F9">
        <v>11500</v>
      </c>
      <c r="G9" t="s">
        <v>146</v>
      </c>
      <c r="H9" t="s">
        <v>3427</v>
      </c>
      <c r="I9">
        <v>0.69579999999999997</v>
      </c>
      <c r="J9">
        <v>0.70489999999999997</v>
      </c>
      <c r="K9" s="490">
        <f t="shared" si="14"/>
        <v>-1.2909632571996024E-2</v>
      </c>
      <c r="L9" s="483">
        <f t="shared" si="1"/>
        <v>0.69579999999999997</v>
      </c>
      <c r="N9">
        <f t="shared" si="2"/>
        <v>1</v>
      </c>
      <c r="O9" t="str">
        <f t="shared" si="3"/>
        <v/>
      </c>
      <c r="P9" t="str">
        <f t="shared" si="4"/>
        <v/>
      </c>
      <c r="Q9" t="str">
        <f t="shared" si="5"/>
        <v/>
      </c>
      <c r="R9">
        <f t="shared" si="6"/>
        <v>1</v>
      </c>
      <c r="S9" t="str">
        <f t="shared" si="7"/>
        <v/>
      </c>
      <c r="T9" t="str">
        <f t="shared" si="8"/>
        <v/>
      </c>
      <c r="U9" t="str">
        <f t="shared" si="9"/>
        <v/>
      </c>
      <c r="V9" t="str">
        <f t="shared" si="10"/>
        <v/>
      </c>
      <c r="W9" t="str">
        <f t="shared" si="11"/>
        <v/>
      </c>
      <c r="X9" t="str">
        <f t="shared" si="12"/>
        <v/>
      </c>
      <c r="Y9" t="str">
        <f t="shared" si="13"/>
        <v/>
      </c>
    </row>
    <row r="10" spans="1:25" x14ac:dyDescent="0.25">
      <c r="A10" s="564" t="s">
        <v>3426</v>
      </c>
      <c r="B10" t="s">
        <v>684</v>
      </c>
      <c r="C10" t="s">
        <v>678</v>
      </c>
      <c r="D10" t="s">
        <v>653</v>
      </c>
      <c r="E10" t="str">
        <f t="shared" si="0"/>
        <v>AL, CHAMBERS County</v>
      </c>
      <c r="F10" s="564" t="s">
        <v>3357</v>
      </c>
      <c r="G10" t="s">
        <v>147</v>
      </c>
      <c r="H10" t="s">
        <v>3356</v>
      </c>
      <c r="I10">
        <v>0.63670000000000004</v>
      </c>
      <c r="J10">
        <v>0.64710000000000001</v>
      </c>
      <c r="K10" s="490">
        <f t="shared" si="14"/>
        <v>-1.6071704527893624E-2</v>
      </c>
      <c r="L10" s="483">
        <f t="shared" si="1"/>
        <v>0.63670000000000004</v>
      </c>
      <c r="N10">
        <f t="shared" si="2"/>
        <v>1</v>
      </c>
      <c r="O10" t="str">
        <f t="shared" si="3"/>
        <v/>
      </c>
      <c r="P10" t="str">
        <f t="shared" si="4"/>
        <v/>
      </c>
      <c r="Q10" t="str">
        <f t="shared" si="5"/>
        <v/>
      </c>
      <c r="R10" t="str">
        <f t="shared" si="6"/>
        <v/>
      </c>
      <c r="S10" t="str">
        <f t="shared" si="7"/>
        <v/>
      </c>
      <c r="T10" t="str">
        <f t="shared" si="8"/>
        <v/>
      </c>
      <c r="U10" t="str">
        <f t="shared" si="9"/>
        <v/>
      </c>
      <c r="V10">
        <f t="shared" si="10"/>
        <v>1</v>
      </c>
      <c r="W10" t="str">
        <f t="shared" si="11"/>
        <v/>
      </c>
      <c r="X10" t="str">
        <f t="shared" si="12"/>
        <v/>
      </c>
      <c r="Y10" t="str">
        <f t="shared" si="13"/>
        <v/>
      </c>
    </row>
    <row r="11" spans="1:25" x14ac:dyDescent="0.25">
      <c r="A11" s="564" t="s">
        <v>3425</v>
      </c>
      <c r="B11" t="s">
        <v>685</v>
      </c>
      <c r="C11" t="s">
        <v>678</v>
      </c>
      <c r="D11" t="s">
        <v>653</v>
      </c>
      <c r="E11" t="str">
        <f t="shared" si="0"/>
        <v>AL, CHEROKEE County</v>
      </c>
      <c r="F11" s="564" t="s">
        <v>3357</v>
      </c>
      <c r="G11" t="s">
        <v>147</v>
      </c>
      <c r="H11" t="s">
        <v>3356</v>
      </c>
      <c r="I11">
        <v>0.63670000000000004</v>
      </c>
      <c r="J11">
        <v>0.64710000000000001</v>
      </c>
      <c r="K11" s="490">
        <f t="shared" si="14"/>
        <v>-1.6071704527893624E-2</v>
      </c>
      <c r="L11" s="483">
        <f t="shared" si="1"/>
        <v>0.63670000000000004</v>
      </c>
      <c r="N11">
        <f t="shared" si="2"/>
        <v>1</v>
      </c>
      <c r="O11" t="str">
        <f t="shared" si="3"/>
        <v/>
      </c>
      <c r="P11" t="str">
        <f t="shared" si="4"/>
        <v/>
      </c>
      <c r="Q11" t="str">
        <f t="shared" si="5"/>
        <v/>
      </c>
      <c r="R11" t="str">
        <f t="shared" si="6"/>
        <v/>
      </c>
      <c r="S11" t="str">
        <f t="shared" si="7"/>
        <v/>
      </c>
      <c r="T11" t="str">
        <f t="shared" si="8"/>
        <v/>
      </c>
      <c r="U11" t="str">
        <f t="shared" si="9"/>
        <v/>
      </c>
      <c r="V11">
        <f t="shared" si="10"/>
        <v>1</v>
      </c>
      <c r="W11" t="str">
        <f t="shared" si="11"/>
        <v/>
      </c>
      <c r="X11" t="str">
        <f t="shared" si="12"/>
        <v/>
      </c>
      <c r="Y11" t="str">
        <f t="shared" si="13"/>
        <v/>
      </c>
    </row>
    <row r="12" spans="1:25" x14ac:dyDescent="0.25">
      <c r="A12" s="564" t="s">
        <v>3424</v>
      </c>
      <c r="B12" t="s">
        <v>686</v>
      </c>
      <c r="C12" t="s">
        <v>678</v>
      </c>
      <c r="D12" t="s">
        <v>653</v>
      </c>
      <c r="E12" t="str">
        <f t="shared" si="0"/>
        <v>AL, CHILTON County</v>
      </c>
      <c r="F12">
        <v>13820</v>
      </c>
      <c r="G12" t="s">
        <v>146</v>
      </c>
      <c r="H12" t="s">
        <v>3361</v>
      </c>
      <c r="I12">
        <v>0.85960000000000003</v>
      </c>
      <c r="J12">
        <v>0.80249999999999999</v>
      </c>
      <c r="K12" s="490">
        <f t="shared" si="14"/>
        <v>7.1152647975077934E-2</v>
      </c>
      <c r="L12" s="483">
        <f t="shared" si="1"/>
        <v>0.85960000000000003</v>
      </c>
      <c r="N12" t="str">
        <f t="shared" si="2"/>
        <v/>
      </c>
      <c r="O12">
        <f t="shared" si="3"/>
        <v>1</v>
      </c>
      <c r="P12" t="str">
        <f t="shared" si="4"/>
        <v/>
      </c>
      <c r="Q12" t="str">
        <f t="shared" si="5"/>
        <v/>
      </c>
      <c r="R12" t="str">
        <f t="shared" si="6"/>
        <v/>
      </c>
      <c r="S12">
        <f t="shared" si="7"/>
        <v>1</v>
      </c>
      <c r="T12" t="str">
        <f t="shared" si="8"/>
        <v/>
      </c>
      <c r="U12" t="str">
        <f t="shared" si="9"/>
        <v/>
      </c>
      <c r="V12" t="str">
        <f t="shared" si="10"/>
        <v/>
      </c>
      <c r="W12" t="str">
        <f t="shared" si="11"/>
        <v/>
      </c>
      <c r="X12" t="str">
        <f t="shared" si="12"/>
        <v/>
      </c>
      <c r="Y12" t="str">
        <f t="shared" si="13"/>
        <v/>
      </c>
    </row>
    <row r="13" spans="1:25" x14ac:dyDescent="0.25">
      <c r="A13" s="564" t="s">
        <v>3423</v>
      </c>
      <c r="B13" t="s">
        <v>1662</v>
      </c>
      <c r="C13" t="s">
        <v>678</v>
      </c>
      <c r="D13" t="s">
        <v>653</v>
      </c>
      <c r="E13" t="str">
        <f t="shared" si="0"/>
        <v>AL, CHOCTAW County</v>
      </c>
      <c r="F13" s="564" t="s">
        <v>3357</v>
      </c>
      <c r="G13" t="s">
        <v>147</v>
      </c>
      <c r="H13" t="s">
        <v>3356</v>
      </c>
      <c r="I13">
        <v>0.63670000000000004</v>
      </c>
      <c r="J13">
        <v>0.64710000000000001</v>
      </c>
      <c r="K13" s="490">
        <f t="shared" si="14"/>
        <v>-1.6071704527893624E-2</v>
      </c>
      <c r="L13" s="483">
        <f t="shared" si="1"/>
        <v>0.63670000000000004</v>
      </c>
      <c r="N13">
        <f t="shared" si="2"/>
        <v>1</v>
      </c>
      <c r="O13" t="str">
        <f t="shared" si="3"/>
        <v/>
      </c>
      <c r="P13" t="str">
        <f t="shared" si="4"/>
        <v/>
      </c>
      <c r="Q13" t="str">
        <f t="shared" si="5"/>
        <v/>
      </c>
      <c r="R13" t="str">
        <f t="shared" si="6"/>
        <v/>
      </c>
      <c r="S13" t="str">
        <f t="shared" si="7"/>
        <v/>
      </c>
      <c r="T13" t="str">
        <f t="shared" si="8"/>
        <v/>
      </c>
      <c r="U13" t="str">
        <f t="shared" si="9"/>
        <v/>
      </c>
      <c r="V13">
        <f t="shared" si="10"/>
        <v>1</v>
      </c>
      <c r="W13" t="str">
        <f t="shared" si="11"/>
        <v/>
      </c>
      <c r="X13" t="str">
        <f t="shared" si="12"/>
        <v/>
      </c>
      <c r="Y13" t="str">
        <f t="shared" si="13"/>
        <v/>
      </c>
    </row>
    <row r="14" spans="1:25" x14ac:dyDescent="0.25">
      <c r="A14" s="564" t="s">
        <v>3422</v>
      </c>
      <c r="B14" t="s">
        <v>687</v>
      </c>
      <c r="C14" t="s">
        <v>678</v>
      </c>
      <c r="D14" t="s">
        <v>653</v>
      </c>
      <c r="E14" t="str">
        <f t="shared" si="0"/>
        <v>AL, CLARKE County</v>
      </c>
      <c r="F14" s="564" t="s">
        <v>3357</v>
      </c>
      <c r="G14" t="s">
        <v>147</v>
      </c>
      <c r="H14" t="s">
        <v>3356</v>
      </c>
      <c r="I14">
        <v>0.63670000000000004</v>
      </c>
      <c r="J14">
        <v>0.64710000000000001</v>
      </c>
      <c r="K14" s="490">
        <f t="shared" si="14"/>
        <v>-1.6071704527893624E-2</v>
      </c>
      <c r="L14" s="483">
        <f t="shared" si="1"/>
        <v>0.63670000000000004</v>
      </c>
      <c r="N14">
        <f t="shared" si="2"/>
        <v>1</v>
      </c>
      <c r="O14" t="str">
        <f t="shared" si="3"/>
        <v/>
      </c>
      <c r="P14" t="str">
        <f t="shared" si="4"/>
        <v/>
      </c>
      <c r="Q14" t="str">
        <f t="shared" si="5"/>
        <v/>
      </c>
      <c r="R14" t="str">
        <f t="shared" si="6"/>
        <v/>
      </c>
      <c r="S14" t="str">
        <f t="shared" si="7"/>
        <v/>
      </c>
      <c r="T14" t="str">
        <f t="shared" si="8"/>
        <v/>
      </c>
      <c r="U14" t="str">
        <f t="shared" si="9"/>
        <v/>
      </c>
      <c r="V14">
        <f t="shared" si="10"/>
        <v>1</v>
      </c>
      <c r="W14" t="str">
        <f t="shared" si="11"/>
        <v/>
      </c>
      <c r="X14" t="str">
        <f t="shared" si="12"/>
        <v/>
      </c>
      <c r="Y14" t="str">
        <f t="shared" si="13"/>
        <v/>
      </c>
    </row>
    <row r="15" spans="1:25" x14ac:dyDescent="0.25">
      <c r="A15" s="564" t="s">
        <v>3421</v>
      </c>
      <c r="B15" t="s">
        <v>688</v>
      </c>
      <c r="C15" t="s">
        <v>678</v>
      </c>
      <c r="D15" t="s">
        <v>653</v>
      </c>
      <c r="E15" t="str">
        <f t="shared" si="0"/>
        <v>AL, CLAY County</v>
      </c>
      <c r="F15" s="564" t="s">
        <v>3357</v>
      </c>
      <c r="G15" t="s">
        <v>147</v>
      </c>
      <c r="H15" t="s">
        <v>3356</v>
      </c>
      <c r="I15">
        <v>0.63670000000000004</v>
      </c>
      <c r="J15">
        <v>0.64710000000000001</v>
      </c>
      <c r="K15" s="490">
        <f t="shared" si="14"/>
        <v>-1.6071704527893624E-2</v>
      </c>
      <c r="L15" s="483">
        <f t="shared" si="1"/>
        <v>0.63670000000000004</v>
      </c>
      <c r="N15">
        <f t="shared" si="2"/>
        <v>1</v>
      </c>
      <c r="O15" t="str">
        <f t="shared" si="3"/>
        <v/>
      </c>
      <c r="P15" t="str">
        <f t="shared" si="4"/>
        <v/>
      </c>
      <c r="Q15" t="str">
        <f t="shared" si="5"/>
        <v/>
      </c>
      <c r="R15" t="str">
        <f t="shared" si="6"/>
        <v/>
      </c>
      <c r="S15" t="str">
        <f t="shared" si="7"/>
        <v/>
      </c>
      <c r="T15" t="str">
        <f t="shared" si="8"/>
        <v/>
      </c>
      <c r="U15" t="str">
        <f t="shared" si="9"/>
        <v/>
      </c>
      <c r="V15">
        <f t="shared" si="10"/>
        <v>1</v>
      </c>
      <c r="W15" t="str">
        <f t="shared" si="11"/>
        <v/>
      </c>
      <c r="X15" t="str">
        <f t="shared" si="12"/>
        <v/>
      </c>
      <c r="Y15" t="str">
        <f t="shared" si="13"/>
        <v/>
      </c>
    </row>
    <row r="16" spans="1:25" x14ac:dyDescent="0.25">
      <c r="A16" s="564" t="s">
        <v>3420</v>
      </c>
      <c r="B16" t="s">
        <v>1663</v>
      </c>
      <c r="C16" t="s">
        <v>678</v>
      </c>
      <c r="D16" t="s">
        <v>653</v>
      </c>
      <c r="E16" t="str">
        <f t="shared" si="0"/>
        <v>AL, CLEBURNE County</v>
      </c>
      <c r="F16" s="564" t="s">
        <v>3357</v>
      </c>
      <c r="G16" t="s">
        <v>147</v>
      </c>
      <c r="H16" t="s">
        <v>3356</v>
      </c>
      <c r="I16">
        <v>0.63670000000000004</v>
      </c>
      <c r="J16">
        <v>0.64710000000000001</v>
      </c>
      <c r="K16" s="490">
        <f t="shared" si="14"/>
        <v>-1.6071704527893624E-2</v>
      </c>
      <c r="L16" s="483">
        <f t="shared" si="1"/>
        <v>0.63670000000000004</v>
      </c>
      <c r="N16">
        <f t="shared" si="2"/>
        <v>1</v>
      </c>
      <c r="O16" t="str">
        <f t="shared" si="3"/>
        <v/>
      </c>
      <c r="P16" t="str">
        <f t="shared" si="4"/>
        <v/>
      </c>
      <c r="Q16" t="str">
        <f t="shared" si="5"/>
        <v/>
      </c>
      <c r="R16" t="str">
        <f t="shared" si="6"/>
        <v/>
      </c>
      <c r="S16" t="str">
        <f t="shared" si="7"/>
        <v/>
      </c>
      <c r="T16" t="str">
        <f t="shared" si="8"/>
        <v/>
      </c>
      <c r="U16" t="str">
        <f t="shared" si="9"/>
        <v/>
      </c>
      <c r="V16">
        <f t="shared" si="10"/>
        <v>1</v>
      </c>
      <c r="W16" t="str">
        <f t="shared" si="11"/>
        <v/>
      </c>
      <c r="X16" t="str">
        <f t="shared" si="12"/>
        <v/>
      </c>
      <c r="Y16" t="str">
        <f t="shared" si="13"/>
        <v/>
      </c>
    </row>
    <row r="17" spans="1:25" x14ac:dyDescent="0.25">
      <c r="A17" s="564" t="s">
        <v>3419</v>
      </c>
      <c r="B17" t="s">
        <v>1664</v>
      </c>
      <c r="C17" t="s">
        <v>678</v>
      </c>
      <c r="D17" t="s">
        <v>653</v>
      </c>
      <c r="E17" t="str">
        <f t="shared" si="0"/>
        <v>AL, COFFEE County</v>
      </c>
      <c r="F17" s="564" t="s">
        <v>3357</v>
      </c>
      <c r="G17" t="s">
        <v>147</v>
      </c>
      <c r="H17" t="s">
        <v>3356</v>
      </c>
      <c r="I17">
        <v>0.63670000000000004</v>
      </c>
      <c r="J17">
        <v>0.64710000000000001</v>
      </c>
      <c r="K17" s="490">
        <f t="shared" si="14"/>
        <v>-1.6071704527893624E-2</v>
      </c>
      <c r="L17" s="483">
        <f t="shared" si="1"/>
        <v>0.63670000000000004</v>
      </c>
      <c r="N17">
        <f t="shared" si="2"/>
        <v>1</v>
      </c>
      <c r="O17" t="str">
        <f t="shared" si="3"/>
        <v/>
      </c>
      <c r="P17" t="str">
        <f t="shared" si="4"/>
        <v/>
      </c>
      <c r="Q17" t="str">
        <f t="shared" si="5"/>
        <v/>
      </c>
      <c r="R17" t="str">
        <f t="shared" si="6"/>
        <v/>
      </c>
      <c r="S17" t="str">
        <f t="shared" si="7"/>
        <v/>
      </c>
      <c r="T17" t="str">
        <f t="shared" si="8"/>
        <v/>
      </c>
      <c r="U17" t="str">
        <f t="shared" si="9"/>
        <v/>
      </c>
      <c r="V17">
        <f t="shared" si="10"/>
        <v>1</v>
      </c>
      <c r="W17" t="str">
        <f t="shared" si="11"/>
        <v/>
      </c>
      <c r="X17" t="str">
        <f t="shared" si="12"/>
        <v/>
      </c>
      <c r="Y17" t="str">
        <f t="shared" si="13"/>
        <v/>
      </c>
    </row>
    <row r="18" spans="1:25" x14ac:dyDescent="0.25">
      <c r="A18" s="564" t="s">
        <v>3418</v>
      </c>
      <c r="B18" t="s">
        <v>689</v>
      </c>
      <c r="C18" t="s">
        <v>678</v>
      </c>
      <c r="D18" t="s">
        <v>653</v>
      </c>
      <c r="E18" t="str">
        <f t="shared" si="0"/>
        <v>AL, COLBERT County</v>
      </c>
      <c r="F18">
        <v>22520</v>
      </c>
      <c r="G18" t="s">
        <v>146</v>
      </c>
      <c r="H18" t="s">
        <v>3393</v>
      </c>
      <c r="I18">
        <v>0.68159999999999998</v>
      </c>
      <c r="J18">
        <v>0.70509999999999995</v>
      </c>
      <c r="K18" s="490">
        <f t="shared" si="14"/>
        <v>-3.3328605871507544E-2</v>
      </c>
      <c r="L18" s="483">
        <f t="shared" si="1"/>
        <v>0.68159999999999998</v>
      </c>
      <c r="N18">
        <f t="shared" si="2"/>
        <v>1</v>
      </c>
      <c r="O18" t="str">
        <f t="shared" si="3"/>
        <v/>
      </c>
      <c r="P18" t="str">
        <f t="shared" si="4"/>
        <v/>
      </c>
      <c r="Q18" t="str">
        <f t="shared" si="5"/>
        <v/>
      </c>
      <c r="R18">
        <f t="shared" si="6"/>
        <v>1</v>
      </c>
      <c r="S18" t="str">
        <f t="shared" si="7"/>
        <v/>
      </c>
      <c r="T18" t="str">
        <f t="shared" si="8"/>
        <v/>
      </c>
      <c r="U18" t="str">
        <f t="shared" si="9"/>
        <v/>
      </c>
      <c r="V18" t="str">
        <f t="shared" si="10"/>
        <v/>
      </c>
      <c r="W18" t="str">
        <f t="shared" si="11"/>
        <v/>
      </c>
      <c r="X18" t="str">
        <f t="shared" si="12"/>
        <v/>
      </c>
      <c r="Y18" t="str">
        <f t="shared" si="13"/>
        <v/>
      </c>
    </row>
    <row r="19" spans="1:25" x14ac:dyDescent="0.25">
      <c r="A19" s="564" t="s">
        <v>3417</v>
      </c>
      <c r="B19" t="s">
        <v>1665</v>
      </c>
      <c r="C19" t="s">
        <v>678</v>
      </c>
      <c r="D19" t="s">
        <v>653</v>
      </c>
      <c r="E19" t="str">
        <f t="shared" si="0"/>
        <v>AL, CONECUH County</v>
      </c>
      <c r="F19" s="564" t="s">
        <v>3357</v>
      </c>
      <c r="G19" t="s">
        <v>147</v>
      </c>
      <c r="H19" t="s">
        <v>3356</v>
      </c>
      <c r="I19">
        <v>0.63670000000000004</v>
      </c>
      <c r="J19">
        <v>0.64710000000000001</v>
      </c>
      <c r="K19" s="490">
        <f t="shared" si="14"/>
        <v>-1.6071704527893624E-2</v>
      </c>
      <c r="L19" s="483">
        <f t="shared" si="1"/>
        <v>0.63670000000000004</v>
      </c>
      <c r="N19">
        <f t="shared" si="2"/>
        <v>1</v>
      </c>
      <c r="O19" t="str">
        <f t="shared" si="3"/>
        <v/>
      </c>
      <c r="P19" t="str">
        <f t="shared" si="4"/>
        <v/>
      </c>
      <c r="Q19" t="str">
        <f t="shared" si="5"/>
        <v/>
      </c>
      <c r="R19" t="str">
        <f t="shared" si="6"/>
        <v/>
      </c>
      <c r="S19" t="str">
        <f t="shared" si="7"/>
        <v/>
      </c>
      <c r="T19" t="str">
        <f t="shared" si="8"/>
        <v/>
      </c>
      <c r="U19" t="str">
        <f t="shared" si="9"/>
        <v/>
      </c>
      <c r="V19">
        <f t="shared" si="10"/>
        <v>1</v>
      </c>
      <c r="W19" t="str">
        <f t="shared" si="11"/>
        <v/>
      </c>
      <c r="X19" t="str">
        <f t="shared" si="12"/>
        <v/>
      </c>
      <c r="Y19" t="str">
        <f t="shared" si="13"/>
        <v/>
      </c>
    </row>
    <row r="20" spans="1:25" x14ac:dyDescent="0.25">
      <c r="A20" s="564" t="s">
        <v>3416</v>
      </c>
      <c r="B20" t="s">
        <v>1666</v>
      </c>
      <c r="C20" t="s">
        <v>678</v>
      </c>
      <c r="D20" t="s">
        <v>653</v>
      </c>
      <c r="E20" t="str">
        <f t="shared" si="0"/>
        <v>AL, COOSA County</v>
      </c>
      <c r="F20" s="564" t="s">
        <v>3357</v>
      </c>
      <c r="G20" t="s">
        <v>147</v>
      </c>
      <c r="H20" t="s">
        <v>3356</v>
      </c>
      <c r="I20">
        <v>0.63670000000000004</v>
      </c>
      <c r="J20">
        <v>0.64710000000000001</v>
      </c>
      <c r="K20" s="490">
        <f t="shared" si="14"/>
        <v>-1.6071704527893624E-2</v>
      </c>
      <c r="L20" s="483">
        <f t="shared" si="1"/>
        <v>0.63670000000000004</v>
      </c>
      <c r="N20">
        <f t="shared" si="2"/>
        <v>1</v>
      </c>
      <c r="O20" t="str">
        <f t="shared" si="3"/>
        <v/>
      </c>
      <c r="P20" t="str">
        <f t="shared" si="4"/>
        <v/>
      </c>
      <c r="Q20" t="str">
        <f t="shared" si="5"/>
        <v/>
      </c>
      <c r="R20" t="str">
        <f t="shared" si="6"/>
        <v/>
      </c>
      <c r="S20" t="str">
        <f t="shared" si="7"/>
        <v/>
      </c>
      <c r="T20" t="str">
        <f t="shared" si="8"/>
        <v/>
      </c>
      <c r="U20" t="str">
        <f t="shared" si="9"/>
        <v/>
      </c>
      <c r="V20">
        <f t="shared" si="10"/>
        <v>1</v>
      </c>
      <c r="W20" t="str">
        <f t="shared" si="11"/>
        <v/>
      </c>
      <c r="X20" t="str">
        <f t="shared" si="12"/>
        <v/>
      </c>
      <c r="Y20" t="str">
        <f t="shared" si="13"/>
        <v/>
      </c>
    </row>
    <row r="21" spans="1:25" x14ac:dyDescent="0.25">
      <c r="A21" s="564" t="s">
        <v>3415</v>
      </c>
      <c r="B21" t="s">
        <v>1667</v>
      </c>
      <c r="C21" t="s">
        <v>678</v>
      </c>
      <c r="D21" t="s">
        <v>653</v>
      </c>
      <c r="E21" t="str">
        <f t="shared" si="0"/>
        <v>AL, COVINGTON County</v>
      </c>
      <c r="F21" s="564" t="s">
        <v>3357</v>
      </c>
      <c r="G21" t="s">
        <v>147</v>
      </c>
      <c r="H21" t="s">
        <v>3356</v>
      </c>
      <c r="I21">
        <v>0.63670000000000004</v>
      </c>
      <c r="J21">
        <v>0.64710000000000001</v>
      </c>
      <c r="K21" s="490">
        <f t="shared" si="14"/>
        <v>-1.6071704527893624E-2</v>
      </c>
      <c r="L21" s="483">
        <f t="shared" si="1"/>
        <v>0.63670000000000004</v>
      </c>
      <c r="N21">
        <f t="shared" si="2"/>
        <v>1</v>
      </c>
      <c r="O21" t="str">
        <f t="shared" si="3"/>
        <v/>
      </c>
      <c r="P21" t="str">
        <f t="shared" si="4"/>
        <v/>
      </c>
      <c r="Q21" t="str">
        <f t="shared" si="5"/>
        <v/>
      </c>
      <c r="R21" t="str">
        <f t="shared" si="6"/>
        <v/>
      </c>
      <c r="S21" t="str">
        <f t="shared" si="7"/>
        <v/>
      </c>
      <c r="T21" t="str">
        <f t="shared" si="8"/>
        <v/>
      </c>
      <c r="U21" t="str">
        <f t="shared" si="9"/>
        <v/>
      </c>
      <c r="V21">
        <f t="shared" si="10"/>
        <v>1</v>
      </c>
      <c r="W21" t="str">
        <f t="shared" si="11"/>
        <v/>
      </c>
      <c r="X21" t="str">
        <f t="shared" si="12"/>
        <v/>
      </c>
      <c r="Y21" t="str">
        <f t="shared" si="13"/>
        <v/>
      </c>
    </row>
    <row r="22" spans="1:25" x14ac:dyDescent="0.25">
      <c r="A22" s="564" t="s">
        <v>3414</v>
      </c>
      <c r="B22" t="s">
        <v>1668</v>
      </c>
      <c r="C22" t="s">
        <v>678</v>
      </c>
      <c r="D22" t="s">
        <v>653</v>
      </c>
      <c r="E22" t="str">
        <f t="shared" si="0"/>
        <v>AL, CRENSHAW County</v>
      </c>
      <c r="F22" s="564" t="s">
        <v>3357</v>
      </c>
      <c r="G22" t="s">
        <v>147</v>
      </c>
      <c r="H22" t="s">
        <v>3356</v>
      </c>
      <c r="I22">
        <v>0.63670000000000004</v>
      </c>
      <c r="J22">
        <v>0.64710000000000001</v>
      </c>
      <c r="K22" s="490">
        <f t="shared" si="14"/>
        <v>-1.6071704527893624E-2</v>
      </c>
      <c r="L22" s="483">
        <f t="shared" si="1"/>
        <v>0.63670000000000004</v>
      </c>
      <c r="N22">
        <f t="shared" si="2"/>
        <v>1</v>
      </c>
      <c r="O22" t="str">
        <f t="shared" si="3"/>
        <v/>
      </c>
      <c r="P22" t="str">
        <f t="shared" si="4"/>
        <v/>
      </c>
      <c r="Q22" t="str">
        <f t="shared" si="5"/>
        <v/>
      </c>
      <c r="R22" t="str">
        <f t="shared" si="6"/>
        <v/>
      </c>
      <c r="S22" t="str">
        <f t="shared" si="7"/>
        <v/>
      </c>
      <c r="T22" t="str">
        <f t="shared" si="8"/>
        <v/>
      </c>
      <c r="U22" t="str">
        <f t="shared" si="9"/>
        <v/>
      </c>
      <c r="V22">
        <f t="shared" si="10"/>
        <v>1</v>
      </c>
      <c r="W22" t="str">
        <f t="shared" si="11"/>
        <v/>
      </c>
      <c r="X22" t="str">
        <f t="shared" si="12"/>
        <v/>
      </c>
      <c r="Y22" t="str">
        <f t="shared" si="13"/>
        <v/>
      </c>
    </row>
    <row r="23" spans="1:25" x14ac:dyDescent="0.25">
      <c r="A23" s="564" t="s">
        <v>3413</v>
      </c>
      <c r="B23" t="s">
        <v>1669</v>
      </c>
      <c r="C23" t="s">
        <v>678</v>
      </c>
      <c r="D23" t="s">
        <v>653</v>
      </c>
      <c r="E23" t="str">
        <f t="shared" si="0"/>
        <v>AL, CULLMAN County</v>
      </c>
      <c r="F23" s="564" t="s">
        <v>3357</v>
      </c>
      <c r="G23" t="s">
        <v>147</v>
      </c>
      <c r="H23" t="s">
        <v>3356</v>
      </c>
      <c r="I23">
        <v>0.63670000000000004</v>
      </c>
      <c r="J23">
        <v>0.64710000000000001</v>
      </c>
      <c r="K23" s="490">
        <f t="shared" si="14"/>
        <v>-1.6071704527893624E-2</v>
      </c>
      <c r="L23" s="483">
        <f t="shared" si="1"/>
        <v>0.63670000000000004</v>
      </c>
      <c r="N23">
        <f t="shared" si="2"/>
        <v>1</v>
      </c>
      <c r="O23" t="str">
        <f t="shared" si="3"/>
        <v/>
      </c>
      <c r="P23" t="str">
        <f t="shared" si="4"/>
        <v/>
      </c>
      <c r="Q23" t="str">
        <f t="shared" si="5"/>
        <v/>
      </c>
      <c r="R23" t="str">
        <f t="shared" si="6"/>
        <v/>
      </c>
      <c r="S23" t="str">
        <f t="shared" si="7"/>
        <v/>
      </c>
      <c r="T23" t="str">
        <f t="shared" si="8"/>
        <v/>
      </c>
      <c r="U23" t="str">
        <f t="shared" si="9"/>
        <v/>
      </c>
      <c r="V23">
        <f t="shared" si="10"/>
        <v>1</v>
      </c>
      <c r="W23" t="str">
        <f t="shared" si="11"/>
        <v/>
      </c>
      <c r="X23" t="str">
        <f t="shared" si="12"/>
        <v/>
      </c>
      <c r="Y23" t="str">
        <f t="shared" si="13"/>
        <v/>
      </c>
    </row>
    <row r="24" spans="1:25" x14ac:dyDescent="0.25">
      <c r="A24" s="564" t="s">
        <v>3412</v>
      </c>
      <c r="B24" t="s">
        <v>1670</v>
      </c>
      <c r="C24" t="s">
        <v>678</v>
      </c>
      <c r="D24" t="s">
        <v>653</v>
      </c>
      <c r="E24" t="str">
        <f t="shared" si="0"/>
        <v>AL, DALE County</v>
      </c>
      <c r="F24" s="564" t="s">
        <v>3357</v>
      </c>
      <c r="G24" t="s">
        <v>147</v>
      </c>
      <c r="H24" t="s">
        <v>3356</v>
      </c>
      <c r="I24">
        <v>0.63670000000000004</v>
      </c>
      <c r="J24">
        <v>0.64710000000000001</v>
      </c>
      <c r="K24" s="490">
        <f t="shared" si="14"/>
        <v>-1.6071704527893624E-2</v>
      </c>
      <c r="L24" s="483">
        <f t="shared" si="1"/>
        <v>0.63670000000000004</v>
      </c>
      <c r="N24">
        <f t="shared" si="2"/>
        <v>1</v>
      </c>
      <c r="O24" t="str">
        <f t="shared" si="3"/>
        <v/>
      </c>
      <c r="P24" t="str">
        <f t="shared" si="4"/>
        <v/>
      </c>
      <c r="Q24" t="str">
        <f t="shared" si="5"/>
        <v/>
      </c>
      <c r="R24" t="str">
        <f t="shared" si="6"/>
        <v/>
      </c>
      <c r="S24" t="str">
        <f t="shared" si="7"/>
        <v/>
      </c>
      <c r="T24" t="str">
        <f t="shared" si="8"/>
        <v/>
      </c>
      <c r="U24" t="str">
        <f t="shared" si="9"/>
        <v/>
      </c>
      <c r="V24">
        <f t="shared" si="10"/>
        <v>1</v>
      </c>
      <c r="W24" t="str">
        <f t="shared" si="11"/>
        <v/>
      </c>
      <c r="X24" t="str">
        <f t="shared" si="12"/>
        <v/>
      </c>
      <c r="Y24" t="str">
        <f t="shared" si="13"/>
        <v/>
      </c>
    </row>
    <row r="25" spans="1:25" x14ac:dyDescent="0.25">
      <c r="A25" s="564" t="s">
        <v>3411</v>
      </c>
      <c r="B25" t="s">
        <v>690</v>
      </c>
      <c r="C25" t="s">
        <v>678</v>
      </c>
      <c r="D25" t="s">
        <v>653</v>
      </c>
      <c r="E25" t="str">
        <f t="shared" si="0"/>
        <v>AL, DALLAS County</v>
      </c>
      <c r="F25" s="564" t="s">
        <v>3357</v>
      </c>
      <c r="G25" t="s">
        <v>147</v>
      </c>
      <c r="H25" t="s">
        <v>3356</v>
      </c>
      <c r="I25">
        <v>0.63670000000000004</v>
      </c>
      <c r="J25">
        <v>0.64710000000000001</v>
      </c>
      <c r="K25" s="490">
        <f t="shared" si="14"/>
        <v>-1.6071704527893624E-2</v>
      </c>
      <c r="L25" s="483">
        <f t="shared" si="1"/>
        <v>0.63670000000000004</v>
      </c>
      <c r="N25">
        <f t="shared" si="2"/>
        <v>1</v>
      </c>
      <c r="O25" t="str">
        <f t="shared" si="3"/>
        <v/>
      </c>
      <c r="P25" t="str">
        <f t="shared" si="4"/>
        <v/>
      </c>
      <c r="Q25" t="str">
        <f t="shared" si="5"/>
        <v/>
      </c>
      <c r="R25" t="str">
        <f t="shared" si="6"/>
        <v/>
      </c>
      <c r="S25" t="str">
        <f t="shared" si="7"/>
        <v/>
      </c>
      <c r="T25" t="str">
        <f t="shared" si="8"/>
        <v/>
      </c>
      <c r="U25" t="str">
        <f t="shared" si="9"/>
        <v/>
      </c>
      <c r="V25">
        <f t="shared" si="10"/>
        <v>1</v>
      </c>
      <c r="W25" t="str">
        <f t="shared" si="11"/>
        <v/>
      </c>
      <c r="X25" t="str">
        <f t="shared" si="12"/>
        <v/>
      </c>
      <c r="Y25" t="str">
        <f t="shared" si="13"/>
        <v/>
      </c>
    </row>
    <row r="26" spans="1:25" x14ac:dyDescent="0.25">
      <c r="A26" s="564" t="s">
        <v>3410</v>
      </c>
      <c r="B26" t="s">
        <v>691</v>
      </c>
      <c r="C26" t="s">
        <v>678</v>
      </c>
      <c r="D26" t="s">
        <v>653</v>
      </c>
      <c r="E26" t="str">
        <f t="shared" si="0"/>
        <v>AL, DE KALB County</v>
      </c>
      <c r="F26" s="564" t="s">
        <v>3357</v>
      </c>
      <c r="G26" t="s">
        <v>147</v>
      </c>
      <c r="H26" t="s">
        <v>3356</v>
      </c>
      <c r="I26">
        <v>0.63670000000000004</v>
      </c>
      <c r="J26">
        <v>0.64710000000000001</v>
      </c>
      <c r="K26" s="490">
        <f t="shared" si="14"/>
        <v>-1.6071704527893624E-2</v>
      </c>
      <c r="L26" s="483">
        <f t="shared" si="1"/>
        <v>0.63670000000000004</v>
      </c>
      <c r="N26">
        <f t="shared" si="2"/>
        <v>1</v>
      </c>
      <c r="O26" t="str">
        <f t="shared" si="3"/>
        <v/>
      </c>
      <c r="P26" t="str">
        <f t="shared" si="4"/>
        <v/>
      </c>
      <c r="Q26" t="str">
        <f t="shared" si="5"/>
        <v/>
      </c>
      <c r="R26" t="str">
        <f t="shared" si="6"/>
        <v/>
      </c>
      <c r="S26" t="str">
        <f t="shared" si="7"/>
        <v/>
      </c>
      <c r="T26" t="str">
        <f t="shared" si="8"/>
        <v/>
      </c>
      <c r="U26" t="str">
        <f t="shared" si="9"/>
        <v/>
      </c>
      <c r="V26">
        <f t="shared" si="10"/>
        <v>1</v>
      </c>
      <c r="W26" t="str">
        <f t="shared" si="11"/>
        <v/>
      </c>
      <c r="X26" t="str">
        <f t="shared" si="12"/>
        <v/>
      </c>
      <c r="Y26" t="str">
        <f t="shared" si="13"/>
        <v/>
      </c>
    </row>
    <row r="27" spans="1:25" x14ac:dyDescent="0.25">
      <c r="A27" s="564" t="s">
        <v>3409</v>
      </c>
      <c r="B27" t="s">
        <v>692</v>
      </c>
      <c r="C27" t="s">
        <v>678</v>
      </c>
      <c r="D27" t="s">
        <v>653</v>
      </c>
      <c r="E27" t="str">
        <f t="shared" si="0"/>
        <v>AL, ELMORE County</v>
      </c>
      <c r="F27">
        <v>33860</v>
      </c>
      <c r="G27" t="s">
        <v>146</v>
      </c>
      <c r="H27" t="s">
        <v>3377</v>
      </c>
      <c r="I27">
        <v>0.7994</v>
      </c>
      <c r="J27">
        <v>0.84750000000000003</v>
      </c>
      <c r="K27" s="490">
        <f t="shared" si="14"/>
        <v>-5.6755162241887938E-2</v>
      </c>
      <c r="L27" s="483">
        <f t="shared" si="1"/>
        <v>0.80512499999999998</v>
      </c>
      <c r="N27">
        <f t="shared" si="2"/>
        <v>1</v>
      </c>
      <c r="O27" t="str">
        <f t="shared" si="3"/>
        <v/>
      </c>
      <c r="P27" t="str">
        <f t="shared" si="4"/>
        <v/>
      </c>
      <c r="Q27">
        <f t="shared" si="5"/>
        <v>1</v>
      </c>
      <c r="R27">
        <f t="shared" si="6"/>
        <v>1</v>
      </c>
      <c r="S27" t="str">
        <f t="shared" si="7"/>
        <v/>
      </c>
      <c r="T27" t="str">
        <f t="shared" si="8"/>
        <v/>
      </c>
      <c r="U27">
        <f t="shared" si="9"/>
        <v>1</v>
      </c>
      <c r="V27" t="str">
        <f t="shared" si="10"/>
        <v/>
      </c>
      <c r="W27" t="str">
        <f t="shared" si="11"/>
        <v/>
      </c>
      <c r="X27" t="str">
        <f t="shared" si="12"/>
        <v/>
      </c>
      <c r="Y27" t="str">
        <f t="shared" si="13"/>
        <v/>
      </c>
    </row>
    <row r="28" spans="1:25" x14ac:dyDescent="0.25">
      <c r="A28" s="564" t="s">
        <v>3408</v>
      </c>
      <c r="B28" t="s">
        <v>693</v>
      </c>
      <c r="C28" t="s">
        <v>678</v>
      </c>
      <c r="D28" t="s">
        <v>653</v>
      </c>
      <c r="E28" t="str">
        <f t="shared" si="0"/>
        <v>AL, ESCAMBIA County</v>
      </c>
      <c r="F28" s="564" t="s">
        <v>3357</v>
      </c>
      <c r="G28" t="s">
        <v>147</v>
      </c>
      <c r="H28" t="s">
        <v>3356</v>
      </c>
      <c r="I28">
        <v>0.63670000000000004</v>
      </c>
      <c r="J28">
        <v>0.64710000000000001</v>
      </c>
      <c r="K28" s="490">
        <f t="shared" si="14"/>
        <v>-1.6071704527893624E-2</v>
      </c>
      <c r="L28" s="483">
        <f t="shared" si="1"/>
        <v>0.63670000000000004</v>
      </c>
      <c r="N28">
        <f t="shared" si="2"/>
        <v>1</v>
      </c>
      <c r="O28" t="str">
        <f t="shared" si="3"/>
        <v/>
      </c>
      <c r="P28" t="str">
        <f t="shared" si="4"/>
        <v/>
      </c>
      <c r="Q28" t="str">
        <f t="shared" si="5"/>
        <v/>
      </c>
      <c r="R28" t="str">
        <f t="shared" si="6"/>
        <v/>
      </c>
      <c r="S28" t="str">
        <f t="shared" si="7"/>
        <v/>
      </c>
      <c r="T28" t="str">
        <f t="shared" si="8"/>
        <v/>
      </c>
      <c r="U28" t="str">
        <f t="shared" si="9"/>
        <v/>
      </c>
      <c r="V28">
        <f t="shared" si="10"/>
        <v>1</v>
      </c>
      <c r="W28" t="str">
        <f t="shared" si="11"/>
        <v/>
      </c>
      <c r="X28" t="str">
        <f t="shared" si="12"/>
        <v/>
      </c>
      <c r="Y28" t="str">
        <f t="shared" si="13"/>
        <v/>
      </c>
    </row>
    <row r="29" spans="1:25" x14ac:dyDescent="0.25">
      <c r="A29" s="564" t="s">
        <v>3407</v>
      </c>
      <c r="B29" t="s">
        <v>694</v>
      </c>
      <c r="C29" t="s">
        <v>678</v>
      </c>
      <c r="D29" t="s">
        <v>653</v>
      </c>
      <c r="E29" t="str">
        <f t="shared" si="0"/>
        <v>AL, ETOWAH County</v>
      </c>
      <c r="F29">
        <v>23460</v>
      </c>
      <c r="G29" t="s">
        <v>146</v>
      </c>
      <c r="H29" t="s">
        <v>3406</v>
      </c>
      <c r="I29">
        <v>0.72430000000000005</v>
      </c>
      <c r="J29">
        <v>0.7036</v>
      </c>
      <c r="K29" s="490">
        <f t="shared" si="14"/>
        <v>2.9420125071063178E-2</v>
      </c>
      <c r="L29" s="483">
        <f t="shared" si="1"/>
        <v>0.72430000000000005</v>
      </c>
      <c r="N29" t="str">
        <f t="shared" si="2"/>
        <v/>
      </c>
      <c r="O29">
        <f t="shared" si="3"/>
        <v>1</v>
      </c>
      <c r="P29" t="str">
        <f t="shared" si="4"/>
        <v/>
      </c>
      <c r="Q29" t="str">
        <f t="shared" si="5"/>
        <v/>
      </c>
      <c r="R29" t="str">
        <f t="shared" si="6"/>
        <v/>
      </c>
      <c r="S29">
        <f t="shared" si="7"/>
        <v>1</v>
      </c>
      <c r="T29" t="str">
        <f t="shared" si="8"/>
        <v/>
      </c>
      <c r="U29" t="str">
        <f t="shared" si="9"/>
        <v/>
      </c>
      <c r="V29" t="str">
        <f t="shared" si="10"/>
        <v/>
      </c>
      <c r="W29" t="str">
        <f t="shared" si="11"/>
        <v/>
      </c>
      <c r="X29" t="str">
        <f t="shared" si="12"/>
        <v/>
      </c>
      <c r="Y29" t="str">
        <f t="shared" si="13"/>
        <v/>
      </c>
    </row>
    <row r="30" spans="1:25" x14ac:dyDescent="0.25">
      <c r="A30" s="564" t="s">
        <v>3405</v>
      </c>
      <c r="B30" t="s">
        <v>695</v>
      </c>
      <c r="C30" t="s">
        <v>678</v>
      </c>
      <c r="D30" t="s">
        <v>653</v>
      </c>
      <c r="E30" t="str">
        <f t="shared" si="0"/>
        <v>AL, FAYETTE County</v>
      </c>
      <c r="F30" s="564" t="s">
        <v>3357</v>
      </c>
      <c r="G30" t="s">
        <v>147</v>
      </c>
      <c r="H30" t="s">
        <v>3356</v>
      </c>
      <c r="I30">
        <v>0.63670000000000004</v>
      </c>
      <c r="J30">
        <v>0.64710000000000001</v>
      </c>
      <c r="K30" s="490">
        <f t="shared" si="14"/>
        <v>-1.6071704527893624E-2</v>
      </c>
      <c r="L30" s="483">
        <f t="shared" si="1"/>
        <v>0.63670000000000004</v>
      </c>
      <c r="N30">
        <f t="shared" si="2"/>
        <v>1</v>
      </c>
      <c r="O30" t="str">
        <f t="shared" si="3"/>
        <v/>
      </c>
      <c r="P30" t="str">
        <f t="shared" si="4"/>
        <v/>
      </c>
      <c r="Q30" t="str">
        <f t="shared" si="5"/>
        <v/>
      </c>
      <c r="R30" t="str">
        <f t="shared" si="6"/>
        <v/>
      </c>
      <c r="S30" t="str">
        <f t="shared" si="7"/>
        <v/>
      </c>
      <c r="T30" t="str">
        <f t="shared" si="8"/>
        <v/>
      </c>
      <c r="U30" t="str">
        <f t="shared" si="9"/>
        <v/>
      </c>
      <c r="V30">
        <f t="shared" si="10"/>
        <v>1</v>
      </c>
      <c r="W30" t="str">
        <f t="shared" si="11"/>
        <v/>
      </c>
      <c r="X30" t="str">
        <f t="shared" si="12"/>
        <v/>
      </c>
      <c r="Y30" t="str">
        <f t="shared" si="13"/>
        <v/>
      </c>
    </row>
    <row r="31" spans="1:25" x14ac:dyDescent="0.25">
      <c r="A31" s="564" t="s">
        <v>3404</v>
      </c>
      <c r="B31" t="s">
        <v>696</v>
      </c>
      <c r="C31" t="s">
        <v>678</v>
      </c>
      <c r="D31" t="s">
        <v>653</v>
      </c>
      <c r="E31" t="str">
        <f t="shared" si="0"/>
        <v>AL, FRANKLIN County</v>
      </c>
      <c r="F31" s="564" t="s">
        <v>3357</v>
      </c>
      <c r="G31" t="s">
        <v>147</v>
      </c>
      <c r="H31" t="s">
        <v>3356</v>
      </c>
      <c r="I31">
        <v>0.63670000000000004</v>
      </c>
      <c r="J31">
        <v>0.64710000000000001</v>
      </c>
      <c r="K31" s="490">
        <f t="shared" si="14"/>
        <v>-1.6071704527893624E-2</v>
      </c>
      <c r="L31" s="483">
        <f t="shared" si="1"/>
        <v>0.63670000000000004</v>
      </c>
      <c r="N31">
        <f t="shared" si="2"/>
        <v>1</v>
      </c>
      <c r="O31" t="str">
        <f t="shared" si="3"/>
        <v/>
      </c>
      <c r="P31" t="str">
        <f t="shared" si="4"/>
        <v/>
      </c>
      <c r="Q31" t="str">
        <f t="shared" si="5"/>
        <v/>
      </c>
      <c r="R31" t="str">
        <f t="shared" si="6"/>
        <v/>
      </c>
      <c r="S31" t="str">
        <f t="shared" si="7"/>
        <v/>
      </c>
      <c r="T31" t="str">
        <f t="shared" si="8"/>
        <v/>
      </c>
      <c r="U31" t="str">
        <f t="shared" si="9"/>
        <v/>
      </c>
      <c r="V31">
        <f t="shared" si="10"/>
        <v>1</v>
      </c>
      <c r="W31" t="str">
        <f t="shared" si="11"/>
        <v/>
      </c>
      <c r="X31" t="str">
        <f t="shared" si="12"/>
        <v/>
      </c>
      <c r="Y31" t="str">
        <f t="shared" si="13"/>
        <v/>
      </c>
    </row>
    <row r="32" spans="1:25" x14ac:dyDescent="0.25">
      <c r="A32" s="564" t="s">
        <v>3403</v>
      </c>
      <c r="B32" t="s">
        <v>697</v>
      </c>
      <c r="C32" t="s">
        <v>678</v>
      </c>
      <c r="D32" t="s">
        <v>653</v>
      </c>
      <c r="E32" t="str">
        <f t="shared" si="0"/>
        <v>AL, GENEVA County</v>
      </c>
      <c r="F32">
        <v>20020</v>
      </c>
      <c r="G32" t="s">
        <v>146</v>
      </c>
      <c r="H32" t="s">
        <v>3398</v>
      </c>
      <c r="I32">
        <v>0.70989999999999998</v>
      </c>
      <c r="J32">
        <v>0.65659999999999996</v>
      </c>
      <c r="K32" s="490">
        <f t="shared" si="14"/>
        <v>8.1175753883643037E-2</v>
      </c>
      <c r="L32" s="483">
        <f t="shared" si="1"/>
        <v>0.70989999999999998</v>
      </c>
      <c r="N32" t="str">
        <f t="shared" si="2"/>
        <v/>
      </c>
      <c r="O32">
        <f t="shared" si="3"/>
        <v>1</v>
      </c>
      <c r="P32" t="str">
        <f t="shared" si="4"/>
        <v/>
      </c>
      <c r="Q32" t="str">
        <f t="shared" si="5"/>
        <v/>
      </c>
      <c r="R32" t="str">
        <f t="shared" si="6"/>
        <v/>
      </c>
      <c r="S32">
        <f t="shared" si="7"/>
        <v>1</v>
      </c>
      <c r="T32" t="str">
        <f t="shared" si="8"/>
        <v/>
      </c>
      <c r="U32" t="str">
        <f t="shared" si="9"/>
        <v/>
      </c>
      <c r="V32" t="str">
        <f t="shared" si="10"/>
        <v/>
      </c>
      <c r="W32" t="str">
        <f t="shared" si="11"/>
        <v/>
      </c>
      <c r="X32" t="str">
        <f t="shared" si="12"/>
        <v/>
      </c>
      <c r="Y32" t="str">
        <f t="shared" si="13"/>
        <v/>
      </c>
    </row>
    <row r="33" spans="1:25" x14ac:dyDescent="0.25">
      <c r="A33" s="564" t="s">
        <v>3402</v>
      </c>
      <c r="B33" t="s">
        <v>698</v>
      </c>
      <c r="C33" t="s">
        <v>678</v>
      </c>
      <c r="D33" t="s">
        <v>653</v>
      </c>
      <c r="E33" t="str">
        <f t="shared" si="0"/>
        <v>AL, GREENE County</v>
      </c>
      <c r="F33">
        <v>46220</v>
      </c>
      <c r="G33" t="s">
        <v>146</v>
      </c>
      <c r="H33" t="s">
        <v>3363</v>
      </c>
      <c r="I33">
        <v>0.7863</v>
      </c>
      <c r="J33">
        <v>0.96440000000000003</v>
      </c>
      <c r="K33" s="490">
        <f t="shared" si="14"/>
        <v>-0.18467440895893822</v>
      </c>
      <c r="L33" s="483">
        <f t="shared" si="1"/>
        <v>0.91617999999999999</v>
      </c>
      <c r="N33">
        <f t="shared" si="2"/>
        <v>1</v>
      </c>
      <c r="O33" t="str">
        <f t="shared" si="3"/>
        <v/>
      </c>
      <c r="P33" t="str">
        <f t="shared" si="4"/>
        <v/>
      </c>
      <c r="Q33">
        <f t="shared" si="5"/>
        <v>1</v>
      </c>
      <c r="R33">
        <f t="shared" si="6"/>
        <v>1</v>
      </c>
      <c r="S33" t="str">
        <f t="shared" si="7"/>
        <v/>
      </c>
      <c r="T33" t="str">
        <f t="shared" si="8"/>
        <v/>
      </c>
      <c r="U33">
        <f t="shared" si="9"/>
        <v>1</v>
      </c>
      <c r="V33" t="str">
        <f t="shared" si="10"/>
        <v/>
      </c>
      <c r="W33" t="str">
        <f t="shared" si="11"/>
        <v/>
      </c>
      <c r="X33" t="str">
        <f t="shared" si="12"/>
        <v/>
      </c>
      <c r="Y33" t="str">
        <f t="shared" si="13"/>
        <v/>
      </c>
    </row>
    <row r="34" spans="1:25" x14ac:dyDescent="0.25">
      <c r="A34" s="564" t="s">
        <v>3401</v>
      </c>
      <c r="B34" t="s">
        <v>699</v>
      </c>
      <c r="C34" t="s">
        <v>678</v>
      </c>
      <c r="D34" t="s">
        <v>653</v>
      </c>
      <c r="E34" t="str">
        <f t="shared" si="0"/>
        <v>AL, HALE County</v>
      </c>
      <c r="F34">
        <v>46220</v>
      </c>
      <c r="G34" t="s">
        <v>146</v>
      </c>
      <c r="H34" t="s">
        <v>3363</v>
      </c>
      <c r="I34">
        <v>0.7863</v>
      </c>
      <c r="J34">
        <v>0.96440000000000003</v>
      </c>
      <c r="K34" s="490">
        <f t="shared" si="14"/>
        <v>-0.18467440895893822</v>
      </c>
      <c r="L34" s="483">
        <f t="shared" si="1"/>
        <v>0.91617999999999999</v>
      </c>
      <c r="N34">
        <f t="shared" si="2"/>
        <v>1</v>
      </c>
      <c r="O34" t="str">
        <f t="shared" si="3"/>
        <v/>
      </c>
      <c r="P34" t="str">
        <f t="shared" si="4"/>
        <v/>
      </c>
      <c r="Q34">
        <f t="shared" si="5"/>
        <v>1</v>
      </c>
      <c r="R34">
        <f t="shared" si="6"/>
        <v>1</v>
      </c>
      <c r="S34" t="str">
        <f t="shared" si="7"/>
        <v/>
      </c>
      <c r="T34" t="str">
        <f t="shared" si="8"/>
        <v/>
      </c>
      <c r="U34">
        <f t="shared" si="9"/>
        <v>1</v>
      </c>
      <c r="V34" t="str">
        <f t="shared" si="10"/>
        <v/>
      </c>
      <c r="W34" t="str">
        <f t="shared" si="11"/>
        <v/>
      </c>
      <c r="X34" t="str">
        <f t="shared" si="12"/>
        <v/>
      </c>
      <c r="Y34" t="str">
        <f t="shared" si="13"/>
        <v/>
      </c>
    </row>
    <row r="35" spans="1:25" x14ac:dyDescent="0.25">
      <c r="A35" s="564" t="s">
        <v>3400</v>
      </c>
      <c r="B35" t="s">
        <v>700</v>
      </c>
      <c r="C35" t="s">
        <v>678</v>
      </c>
      <c r="D35" t="s">
        <v>653</v>
      </c>
      <c r="E35" t="str">
        <f t="shared" si="0"/>
        <v>AL, HENRY County</v>
      </c>
      <c r="F35">
        <v>20020</v>
      </c>
      <c r="G35" t="s">
        <v>146</v>
      </c>
      <c r="H35" t="s">
        <v>3398</v>
      </c>
      <c r="I35">
        <v>0.70989999999999998</v>
      </c>
      <c r="J35">
        <v>0.65659999999999996</v>
      </c>
      <c r="K35" s="490">
        <f t="shared" si="14"/>
        <v>8.1175753883643037E-2</v>
      </c>
      <c r="L35" s="483">
        <f t="shared" si="1"/>
        <v>0.70989999999999998</v>
      </c>
      <c r="N35" t="str">
        <f t="shared" si="2"/>
        <v/>
      </c>
      <c r="O35">
        <f t="shared" si="3"/>
        <v>1</v>
      </c>
      <c r="P35" t="str">
        <f t="shared" si="4"/>
        <v/>
      </c>
      <c r="Q35" t="str">
        <f t="shared" si="5"/>
        <v/>
      </c>
      <c r="R35" t="str">
        <f t="shared" si="6"/>
        <v/>
      </c>
      <c r="S35">
        <f t="shared" si="7"/>
        <v>1</v>
      </c>
      <c r="T35" t="str">
        <f t="shared" si="8"/>
        <v/>
      </c>
      <c r="U35" t="str">
        <f t="shared" si="9"/>
        <v/>
      </c>
      <c r="V35" t="str">
        <f t="shared" si="10"/>
        <v/>
      </c>
      <c r="W35" t="str">
        <f t="shared" si="11"/>
        <v/>
      </c>
      <c r="X35" t="str">
        <f t="shared" si="12"/>
        <v/>
      </c>
      <c r="Y35" t="str">
        <f t="shared" si="13"/>
        <v/>
      </c>
    </row>
    <row r="36" spans="1:25" x14ac:dyDescent="0.25">
      <c r="A36" s="564" t="s">
        <v>3399</v>
      </c>
      <c r="B36" t="s">
        <v>701</v>
      </c>
      <c r="C36" t="s">
        <v>678</v>
      </c>
      <c r="D36" t="s">
        <v>653</v>
      </c>
      <c r="E36" t="str">
        <f t="shared" si="0"/>
        <v>AL, HOUSTON County</v>
      </c>
      <c r="F36">
        <v>20020</v>
      </c>
      <c r="G36" t="s">
        <v>146</v>
      </c>
      <c r="H36" t="s">
        <v>3398</v>
      </c>
      <c r="I36">
        <v>0.70989999999999998</v>
      </c>
      <c r="J36">
        <v>0.65659999999999996</v>
      </c>
      <c r="K36" s="490">
        <f t="shared" si="14"/>
        <v>8.1175753883643037E-2</v>
      </c>
      <c r="L36" s="483">
        <f t="shared" si="1"/>
        <v>0.70989999999999998</v>
      </c>
      <c r="N36" t="str">
        <f t="shared" si="2"/>
        <v/>
      </c>
      <c r="O36">
        <f t="shared" si="3"/>
        <v>1</v>
      </c>
      <c r="P36" t="str">
        <f t="shared" si="4"/>
        <v/>
      </c>
      <c r="Q36" t="str">
        <f t="shared" si="5"/>
        <v/>
      </c>
      <c r="R36" t="str">
        <f t="shared" si="6"/>
        <v/>
      </c>
      <c r="S36">
        <f t="shared" si="7"/>
        <v>1</v>
      </c>
      <c r="T36" t="str">
        <f t="shared" si="8"/>
        <v/>
      </c>
      <c r="U36" t="str">
        <f t="shared" si="9"/>
        <v/>
      </c>
      <c r="V36" t="str">
        <f t="shared" si="10"/>
        <v/>
      </c>
      <c r="W36" t="str">
        <f t="shared" si="11"/>
        <v/>
      </c>
      <c r="X36" t="str">
        <f t="shared" si="12"/>
        <v/>
      </c>
      <c r="Y36" t="str">
        <f t="shared" si="13"/>
        <v/>
      </c>
    </row>
    <row r="37" spans="1:25" x14ac:dyDescent="0.25">
      <c r="A37" s="564" t="s">
        <v>3397</v>
      </c>
      <c r="B37" t="s">
        <v>702</v>
      </c>
      <c r="C37" t="s">
        <v>678</v>
      </c>
      <c r="D37" t="s">
        <v>653</v>
      </c>
      <c r="E37" t="str">
        <f t="shared" si="0"/>
        <v>AL, JACKSON County</v>
      </c>
      <c r="F37" s="564" t="s">
        <v>3357</v>
      </c>
      <c r="G37" t="s">
        <v>147</v>
      </c>
      <c r="H37" t="s">
        <v>3356</v>
      </c>
      <c r="I37">
        <v>0.63670000000000004</v>
      </c>
      <c r="J37">
        <v>0.64710000000000001</v>
      </c>
      <c r="K37" s="490">
        <f t="shared" si="14"/>
        <v>-1.6071704527893624E-2</v>
      </c>
      <c r="L37" s="483">
        <f t="shared" si="1"/>
        <v>0.63670000000000004</v>
      </c>
      <c r="N37">
        <f t="shared" si="2"/>
        <v>1</v>
      </c>
      <c r="O37" t="str">
        <f t="shared" si="3"/>
        <v/>
      </c>
      <c r="P37" t="str">
        <f t="shared" si="4"/>
        <v/>
      </c>
      <c r="Q37" t="str">
        <f t="shared" si="5"/>
        <v/>
      </c>
      <c r="R37" t="str">
        <f t="shared" si="6"/>
        <v/>
      </c>
      <c r="S37" t="str">
        <f t="shared" si="7"/>
        <v/>
      </c>
      <c r="T37" t="str">
        <f t="shared" si="8"/>
        <v/>
      </c>
      <c r="U37" t="str">
        <f t="shared" si="9"/>
        <v/>
      </c>
      <c r="V37">
        <f t="shared" si="10"/>
        <v>1</v>
      </c>
      <c r="W37" t="str">
        <f t="shared" si="11"/>
        <v/>
      </c>
      <c r="X37" t="str">
        <f t="shared" si="12"/>
        <v/>
      </c>
      <c r="Y37" t="str">
        <f t="shared" si="13"/>
        <v/>
      </c>
    </row>
    <row r="38" spans="1:25" x14ac:dyDescent="0.25">
      <c r="A38" s="564" t="s">
        <v>3396</v>
      </c>
      <c r="B38" t="s">
        <v>703</v>
      </c>
      <c r="C38" t="s">
        <v>678</v>
      </c>
      <c r="D38" t="s">
        <v>653</v>
      </c>
      <c r="E38" t="str">
        <f t="shared" si="0"/>
        <v>AL, JEFFERSON County</v>
      </c>
      <c r="F38">
        <v>13820</v>
      </c>
      <c r="G38" t="s">
        <v>146</v>
      </c>
      <c r="H38" t="s">
        <v>3361</v>
      </c>
      <c r="I38">
        <v>0.85960000000000003</v>
      </c>
      <c r="J38">
        <v>0.80249999999999999</v>
      </c>
      <c r="K38" s="490">
        <f t="shared" si="14"/>
        <v>7.1152647975077934E-2</v>
      </c>
      <c r="L38" s="483">
        <f t="shared" si="1"/>
        <v>0.85960000000000003</v>
      </c>
      <c r="N38" t="str">
        <f t="shared" si="2"/>
        <v/>
      </c>
      <c r="O38">
        <f t="shared" si="3"/>
        <v>1</v>
      </c>
      <c r="P38" t="str">
        <f t="shared" si="4"/>
        <v/>
      </c>
      <c r="Q38" t="str">
        <f t="shared" si="5"/>
        <v/>
      </c>
      <c r="R38" t="str">
        <f t="shared" si="6"/>
        <v/>
      </c>
      <c r="S38">
        <f t="shared" si="7"/>
        <v>1</v>
      </c>
      <c r="T38" t="str">
        <f t="shared" si="8"/>
        <v/>
      </c>
      <c r="U38" t="str">
        <f t="shared" si="9"/>
        <v/>
      </c>
      <c r="V38" t="str">
        <f t="shared" si="10"/>
        <v/>
      </c>
      <c r="W38" t="str">
        <f t="shared" si="11"/>
        <v/>
      </c>
      <c r="X38" t="str">
        <f t="shared" si="12"/>
        <v/>
      </c>
      <c r="Y38" t="str">
        <f t="shared" si="13"/>
        <v/>
      </c>
    </row>
    <row r="39" spans="1:25" x14ac:dyDescent="0.25">
      <c r="A39" s="564" t="s">
        <v>3395</v>
      </c>
      <c r="B39" t="s">
        <v>704</v>
      </c>
      <c r="C39" t="s">
        <v>678</v>
      </c>
      <c r="D39" t="s">
        <v>653</v>
      </c>
      <c r="E39" t="str">
        <f t="shared" si="0"/>
        <v>AL, LAMAR County</v>
      </c>
      <c r="F39" s="564" t="s">
        <v>3357</v>
      </c>
      <c r="G39" t="s">
        <v>147</v>
      </c>
      <c r="H39" t="s">
        <v>3356</v>
      </c>
      <c r="I39">
        <v>0.63670000000000004</v>
      </c>
      <c r="J39">
        <v>0.64710000000000001</v>
      </c>
      <c r="K39" s="490">
        <f t="shared" si="14"/>
        <v>-1.6071704527893624E-2</v>
      </c>
      <c r="L39" s="483">
        <f t="shared" si="1"/>
        <v>0.63670000000000004</v>
      </c>
      <c r="N39">
        <f t="shared" si="2"/>
        <v>1</v>
      </c>
      <c r="O39" t="str">
        <f t="shared" si="3"/>
        <v/>
      </c>
      <c r="P39" t="str">
        <f t="shared" si="4"/>
        <v/>
      </c>
      <c r="Q39" t="str">
        <f t="shared" si="5"/>
        <v/>
      </c>
      <c r="R39" t="str">
        <f t="shared" si="6"/>
        <v/>
      </c>
      <c r="S39" t="str">
        <f t="shared" si="7"/>
        <v/>
      </c>
      <c r="T39" t="str">
        <f t="shared" si="8"/>
        <v/>
      </c>
      <c r="U39" t="str">
        <f t="shared" si="9"/>
        <v/>
      </c>
      <c r="V39">
        <f t="shared" si="10"/>
        <v>1</v>
      </c>
      <c r="W39" t="str">
        <f t="shared" si="11"/>
        <v/>
      </c>
      <c r="X39" t="str">
        <f t="shared" si="12"/>
        <v/>
      </c>
      <c r="Y39" t="str">
        <f t="shared" si="13"/>
        <v/>
      </c>
    </row>
    <row r="40" spans="1:25" x14ac:dyDescent="0.25">
      <c r="A40" s="564" t="s">
        <v>3394</v>
      </c>
      <c r="B40" t="s">
        <v>705</v>
      </c>
      <c r="C40" t="s">
        <v>678</v>
      </c>
      <c r="D40" t="s">
        <v>653</v>
      </c>
      <c r="E40" t="str">
        <f t="shared" si="0"/>
        <v>AL, LAUDERDALE County</v>
      </c>
      <c r="F40">
        <v>22520</v>
      </c>
      <c r="G40" t="s">
        <v>146</v>
      </c>
      <c r="H40" t="s">
        <v>3393</v>
      </c>
      <c r="I40">
        <v>0.68159999999999998</v>
      </c>
      <c r="J40">
        <v>0.70509999999999995</v>
      </c>
      <c r="K40" s="490">
        <f t="shared" si="14"/>
        <v>-3.3328605871507544E-2</v>
      </c>
      <c r="L40" s="483">
        <f t="shared" si="1"/>
        <v>0.68159999999999998</v>
      </c>
      <c r="N40">
        <f t="shared" si="2"/>
        <v>1</v>
      </c>
      <c r="O40" t="str">
        <f t="shared" si="3"/>
        <v/>
      </c>
      <c r="P40" t="str">
        <f t="shared" si="4"/>
        <v/>
      </c>
      <c r="Q40" t="str">
        <f t="shared" si="5"/>
        <v/>
      </c>
      <c r="R40">
        <f t="shared" si="6"/>
        <v>1</v>
      </c>
      <c r="S40" t="str">
        <f t="shared" si="7"/>
        <v/>
      </c>
      <c r="T40" t="str">
        <f t="shared" si="8"/>
        <v/>
      </c>
      <c r="U40" t="str">
        <f t="shared" si="9"/>
        <v/>
      </c>
      <c r="V40" t="str">
        <f t="shared" si="10"/>
        <v/>
      </c>
      <c r="W40" t="str">
        <f t="shared" si="11"/>
        <v/>
      </c>
      <c r="X40" t="str">
        <f t="shared" si="12"/>
        <v/>
      </c>
      <c r="Y40" t="str">
        <f t="shared" si="13"/>
        <v/>
      </c>
    </row>
    <row r="41" spans="1:25" x14ac:dyDescent="0.25">
      <c r="A41" s="564" t="s">
        <v>3392</v>
      </c>
      <c r="B41" t="s">
        <v>706</v>
      </c>
      <c r="C41" t="s">
        <v>678</v>
      </c>
      <c r="D41" t="s">
        <v>653</v>
      </c>
      <c r="E41" t="str">
        <f t="shared" si="0"/>
        <v>AL, LAWRENCE County</v>
      </c>
      <c r="F41">
        <v>19460</v>
      </c>
      <c r="G41" t="s">
        <v>146</v>
      </c>
      <c r="H41" t="s">
        <v>3375</v>
      </c>
      <c r="I41">
        <v>0.71530000000000005</v>
      </c>
      <c r="J41">
        <v>0.72289999999999999</v>
      </c>
      <c r="K41" s="490">
        <f t="shared" si="14"/>
        <v>-1.051321067920866E-2</v>
      </c>
      <c r="L41" s="483">
        <f t="shared" si="1"/>
        <v>0.71530000000000005</v>
      </c>
      <c r="N41">
        <f t="shared" si="2"/>
        <v>1</v>
      </c>
      <c r="O41" t="str">
        <f t="shared" si="3"/>
        <v/>
      </c>
      <c r="P41" t="str">
        <f t="shared" si="4"/>
        <v/>
      </c>
      <c r="Q41" t="str">
        <f t="shared" si="5"/>
        <v/>
      </c>
      <c r="R41">
        <f t="shared" si="6"/>
        <v>1</v>
      </c>
      <c r="S41" t="str">
        <f t="shared" si="7"/>
        <v/>
      </c>
      <c r="T41" t="str">
        <f t="shared" si="8"/>
        <v/>
      </c>
      <c r="U41" t="str">
        <f t="shared" si="9"/>
        <v/>
      </c>
      <c r="V41" t="str">
        <f t="shared" si="10"/>
        <v/>
      </c>
      <c r="W41" t="str">
        <f t="shared" si="11"/>
        <v/>
      </c>
      <c r="X41" t="str">
        <f t="shared" si="12"/>
        <v/>
      </c>
      <c r="Y41" t="str">
        <f t="shared" si="13"/>
        <v/>
      </c>
    </row>
    <row r="42" spans="1:25" x14ac:dyDescent="0.25">
      <c r="A42" s="564" t="s">
        <v>3391</v>
      </c>
      <c r="B42" t="s">
        <v>707</v>
      </c>
      <c r="C42" t="s">
        <v>678</v>
      </c>
      <c r="D42" t="s">
        <v>653</v>
      </c>
      <c r="E42" t="str">
        <f t="shared" si="0"/>
        <v>AL, LEE County</v>
      </c>
      <c r="F42">
        <v>12220</v>
      </c>
      <c r="G42" t="s">
        <v>146</v>
      </c>
      <c r="H42" t="s">
        <v>3387</v>
      </c>
      <c r="I42">
        <v>0.67969999999999997</v>
      </c>
      <c r="J42">
        <v>0.67469999999999997</v>
      </c>
      <c r="K42" s="490">
        <f t="shared" si="14"/>
        <v>7.4107010523195562E-3</v>
      </c>
      <c r="L42" s="483">
        <f t="shared" si="1"/>
        <v>0.67969999999999997</v>
      </c>
      <c r="N42" t="str">
        <f t="shared" si="2"/>
        <v/>
      </c>
      <c r="O42">
        <f t="shared" si="3"/>
        <v>1</v>
      </c>
      <c r="P42" t="str">
        <f t="shared" si="4"/>
        <v/>
      </c>
      <c r="Q42" t="str">
        <f t="shared" si="5"/>
        <v/>
      </c>
      <c r="R42" t="str">
        <f t="shared" si="6"/>
        <v/>
      </c>
      <c r="S42">
        <f t="shared" si="7"/>
        <v>1</v>
      </c>
      <c r="T42" t="str">
        <f t="shared" si="8"/>
        <v/>
      </c>
      <c r="U42" t="str">
        <f t="shared" si="9"/>
        <v/>
      </c>
      <c r="V42" t="str">
        <f t="shared" si="10"/>
        <v/>
      </c>
      <c r="W42" t="str">
        <f t="shared" si="11"/>
        <v/>
      </c>
      <c r="X42" t="str">
        <f t="shared" si="12"/>
        <v/>
      </c>
      <c r="Y42" t="str">
        <f t="shared" si="13"/>
        <v/>
      </c>
    </row>
    <row r="43" spans="1:25" x14ac:dyDescent="0.25">
      <c r="A43" s="564" t="s">
        <v>3390</v>
      </c>
      <c r="B43" t="s">
        <v>708</v>
      </c>
      <c r="C43" t="s">
        <v>678</v>
      </c>
      <c r="D43" t="s">
        <v>653</v>
      </c>
      <c r="E43" t="str">
        <f t="shared" si="0"/>
        <v>AL, LIMESTONE County</v>
      </c>
      <c r="F43">
        <v>26620</v>
      </c>
      <c r="G43" t="s">
        <v>146</v>
      </c>
      <c r="H43" t="s">
        <v>3385</v>
      </c>
      <c r="I43">
        <v>0.81059999999999999</v>
      </c>
      <c r="J43">
        <v>0.80859999999999999</v>
      </c>
      <c r="K43" s="490">
        <f t="shared" si="14"/>
        <v>2.4734108335394533E-3</v>
      </c>
      <c r="L43" s="483">
        <f t="shared" si="1"/>
        <v>0.81059999999999999</v>
      </c>
      <c r="N43" t="str">
        <f t="shared" si="2"/>
        <v/>
      </c>
      <c r="O43">
        <f t="shared" si="3"/>
        <v>1</v>
      </c>
      <c r="P43" t="str">
        <f t="shared" si="4"/>
        <v/>
      </c>
      <c r="Q43" t="str">
        <f t="shared" si="5"/>
        <v/>
      </c>
      <c r="R43" t="str">
        <f t="shared" si="6"/>
        <v/>
      </c>
      <c r="S43">
        <f t="shared" si="7"/>
        <v>1</v>
      </c>
      <c r="T43" t="str">
        <f t="shared" si="8"/>
        <v/>
      </c>
      <c r="U43" t="str">
        <f t="shared" si="9"/>
        <v/>
      </c>
      <c r="V43" t="str">
        <f t="shared" si="10"/>
        <v/>
      </c>
      <c r="W43" t="str">
        <f t="shared" si="11"/>
        <v/>
      </c>
      <c r="X43" t="str">
        <f t="shared" si="12"/>
        <v/>
      </c>
      <c r="Y43" t="str">
        <f t="shared" si="13"/>
        <v/>
      </c>
    </row>
    <row r="44" spans="1:25" x14ac:dyDescent="0.25">
      <c r="A44" s="564" t="s">
        <v>3389</v>
      </c>
      <c r="B44" t="s">
        <v>709</v>
      </c>
      <c r="C44" t="s">
        <v>678</v>
      </c>
      <c r="D44" t="s">
        <v>653</v>
      </c>
      <c r="E44" t="str">
        <f t="shared" si="0"/>
        <v>AL, LOWNDES County</v>
      </c>
      <c r="F44">
        <v>33860</v>
      </c>
      <c r="G44" t="s">
        <v>146</v>
      </c>
      <c r="H44" t="s">
        <v>3377</v>
      </c>
      <c r="I44">
        <v>0.7994</v>
      </c>
      <c r="J44">
        <v>0.84750000000000003</v>
      </c>
      <c r="K44" s="490">
        <f t="shared" si="14"/>
        <v>-5.6755162241887938E-2</v>
      </c>
      <c r="L44" s="483">
        <f t="shared" si="1"/>
        <v>0.80512499999999998</v>
      </c>
      <c r="N44">
        <f t="shared" si="2"/>
        <v>1</v>
      </c>
      <c r="O44" t="str">
        <f t="shared" si="3"/>
        <v/>
      </c>
      <c r="P44" t="str">
        <f t="shared" si="4"/>
        <v/>
      </c>
      <c r="Q44">
        <f t="shared" si="5"/>
        <v>1</v>
      </c>
      <c r="R44">
        <f t="shared" si="6"/>
        <v>1</v>
      </c>
      <c r="S44" t="str">
        <f t="shared" si="7"/>
        <v/>
      </c>
      <c r="T44" t="str">
        <f t="shared" si="8"/>
        <v/>
      </c>
      <c r="U44">
        <f t="shared" si="9"/>
        <v>1</v>
      </c>
      <c r="V44" t="str">
        <f t="shared" si="10"/>
        <v/>
      </c>
      <c r="W44" t="str">
        <f t="shared" si="11"/>
        <v/>
      </c>
      <c r="X44" t="str">
        <f t="shared" si="12"/>
        <v/>
      </c>
      <c r="Y44" t="str">
        <f t="shared" si="13"/>
        <v/>
      </c>
    </row>
    <row r="45" spans="1:25" x14ac:dyDescent="0.25">
      <c r="A45" s="564" t="s">
        <v>3388</v>
      </c>
      <c r="B45" t="s">
        <v>710</v>
      </c>
      <c r="C45" t="s">
        <v>678</v>
      </c>
      <c r="D45" t="s">
        <v>653</v>
      </c>
      <c r="E45" t="str">
        <f t="shared" si="0"/>
        <v>AL, MACON County</v>
      </c>
      <c r="F45">
        <v>12220</v>
      </c>
      <c r="G45" t="s">
        <v>146</v>
      </c>
      <c r="H45" t="s">
        <v>3387</v>
      </c>
      <c r="I45">
        <v>0.67969999999999997</v>
      </c>
      <c r="J45">
        <v>0.67469999999999997</v>
      </c>
      <c r="K45" s="490">
        <f t="shared" si="14"/>
        <v>7.4107010523195562E-3</v>
      </c>
      <c r="L45" s="483">
        <f t="shared" si="1"/>
        <v>0.67969999999999997</v>
      </c>
      <c r="N45" t="str">
        <f t="shared" si="2"/>
        <v/>
      </c>
      <c r="O45">
        <f t="shared" si="3"/>
        <v>1</v>
      </c>
      <c r="P45" t="str">
        <f t="shared" si="4"/>
        <v/>
      </c>
      <c r="Q45" t="str">
        <f t="shared" si="5"/>
        <v/>
      </c>
      <c r="R45" t="str">
        <f t="shared" si="6"/>
        <v/>
      </c>
      <c r="S45">
        <f t="shared" si="7"/>
        <v>1</v>
      </c>
      <c r="T45" t="str">
        <f t="shared" si="8"/>
        <v/>
      </c>
      <c r="U45" t="str">
        <f t="shared" si="9"/>
        <v/>
      </c>
      <c r="V45" t="str">
        <f t="shared" si="10"/>
        <v/>
      </c>
      <c r="W45" t="str">
        <f t="shared" si="11"/>
        <v/>
      </c>
      <c r="X45" t="str">
        <f t="shared" si="12"/>
        <v/>
      </c>
      <c r="Y45" t="str">
        <f t="shared" si="13"/>
        <v/>
      </c>
    </row>
    <row r="46" spans="1:25" x14ac:dyDescent="0.25">
      <c r="A46" s="564" t="s">
        <v>3386</v>
      </c>
      <c r="B46" t="s">
        <v>711</v>
      </c>
      <c r="C46" t="s">
        <v>678</v>
      </c>
      <c r="D46" t="s">
        <v>653</v>
      </c>
      <c r="E46" t="str">
        <f t="shared" si="0"/>
        <v>AL, MADISON County</v>
      </c>
      <c r="F46">
        <v>26620</v>
      </c>
      <c r="G46" t="s">
        <v>146</v>
      </c>
      <c r="H46" t="s">
        <v>3385</v>
      </c>
      <c r="I46">
        <v>0.81059999999999999</v>
      </c>
      <c r="J46">
        <v>0.80859999999999999</v>
      </c>
      <c r="K46" s="490">
        <f t="shared" si="14"/>
        <v>2.4734108335394533E-3</v>
      </c>
      <c r="L46" s="483">
        <f t="shared" si="1"/>
        <v>0.81059999999999999</v>
      </c>
      <c r="N46" t="str">
        <f t="shared" si="2"/>
        <v/>
      </c>
      <c r="O46">
        <f t="shared" si="3"/>
        <v>1</v>
      </c>
      <c r="P46" t="str">
        <f t="shared" si="4"/>
        <v/>
      </c>
      <c r="Q46" t="str">
        <f t="shared" si="5"/>
        <v/>
      </c>
      <c r="R46" t="str">
        <f t="shared" si="6"/>
        <v/>
      </c>
      <c r="S46">
        <f t="shared" si="7"/>
        <v>1</v>
      </c>
      <c r="T46" t="str">
        <f t="shared" si="8"/>
        <v/>
      </c>
      <c r="U46" t="str">
        <f t="shared" si="9"/>
        <v/>
      </c>
      <c r="V46" t="str">
        <f t="shared" si="10"/>
        <v/>
      </c>
      <c r="W46" t="str">
        <f t="shared" si="11"/>
        <v/>
      </c>
      <c r="X46" t="str">
        <f t="shared" si="12"/>
        <v/>
      </c>
      <c r="Y46" t="str">
        <f t="shared" si="13"/>
        <v/>
      </c>
    </row>
    <row r="47" spans="1:25" x14ac:dyDescent="0.25">
      <c r="A47" s="564" t="s">
        <v>3384</v>
      </c>
      <c r="B47" t="s">
        <v>1671</v>
      </c>
      <c r="C47" t="s">
        <v>678</v>
      </c>
      <c r="D47" t="s">
        <v>653</v>
      </c>
      <c r="E47" t="str">
        <f t="shared" si="0"/>
        <v>AL, MARENGO County</v>
      </c>
      <c r="F47" s="564" t="s">
        <v>3357</v>
      </c>
      <c r="G47" t="s">
        <v>147</v>
      </c>
      <c r="H47" t="s">
        <v>3356</v>
      </c>
      <c r="I47">
        <v>0.63670000000000004</v>
      </c>
      <c r="J47">
        <v>0.64710000000000001</v>
      </c>
      <c r="K47" s="490">
        <f t="shared" si="14"/>
        <v>-1.6071704527893624E-2</v>
      </c>
      <c r="L47" s="483">
        <f t="shared" si="1"/>
        <v>0.63670000000000004</v>
      </c>
      <c r="N47">
        <f t="shared" si="2"/>
        <v>1</v>
      </c>
      <c r="O47" t="str">
        <f t="shared" si="3"/>
        <v/>
      </c>
      <c r="P47" t="str">
        <f t="shared" si="4"/>
        <v/>
      </c>
      <c r="Q47" t="str">
        <f t="shared" si="5"/>
        <v/>
      </c>
      <c r="R47" t="str">
        <f t="shared" si="6"/>
        <v/>
      </c>
      <c r="S47" t="str">
        <f t="shared" si="7"/>
        <v/>
      </c>
      <c r="T47" t="str">
        <f t="shared" si="8"/>
        <v/>
      </c>
      <c r="U47" t="str">
        <f t="shared" si="9"/>
        <v/>
      </c>
      <c r="V47">
        <f t="shared" si="10"/>
        <v>1</v>
      </c>
      <c r="W47" t="str">
        <f t="shared" si="11"/>
        <v/>
      </c>
      <c r="X47" t="str">
        <f t="shared" si="12"/>
        <v/>
      </c>
      <c r="Y47" t="str">
        <f t="shared" si="13"/>
        <v/>
      </c>
    </row>
    <row r="48" spans="1:25" x14ac:dyDescent="0.25">
      <c r="A48" s="564" t="s">
        <v>3383</v>
      </c>
      <c r="B48" t="s">
        <v>712</v>
      </c>
      <c r="C48" t="s">
        <v>678</v>
      </c>
      <c r="D48" t="s">
        <v>653</v>
      </c>
      <c r="E48" t="str">
        <f t="shared" si="0"/>
        <v>AL, MARION County</v>
      </c>
      <c r="F48" s="564" t="s">
        <v>3357</v>
      </c>
      <c r="G48" t="s">
        <v>147</v>
      </c>
      <c r="H48" t="s">
        <v>3356</v>
      </c>
      <c r="I48">
        <v>0.63670000000000004</v>
      </c>
      <c r="J48">
        <v>0.64710000000000001</v>
      </c>
      <c r="K48" s="490">
        <f t="shared" si="14"/>
        <v>-1.6071704527893624E-2</v>
      </c>
      <c r="L48" s="483">
        <f t="shared" si="1"/>
        <v>0.63670000000000004</v>
      </c>
      <c r="N48">
        <f t="shared" si="2"/>
        <v>1</v>
      </c>
      <c r="O48" t="str">
        <f t="shared" si="3"/>
        <v/>
      </c>
      <c r="P48" t="str">
        <f t="shared" si="4"/>
        <v/>
      </c>
      <c r="Q48" t="str">
        <f t="shared" si="5"/>
        <v/>
      </c>
      <c r="R48" t="str">
        <f t="shared" si="6"/>
        <v/>
      </c>
      <c r="S48" t="str">
        <f t="shared" si="7"/>
        <v/>
      </c>
      <c r="T48" t="str">
        <f t="shared" si="8"/>
        <v/>
      </c>
      <c r="U48" t="str">
        <f t="shared" si="9"/>
        <v/>
      </c>
      <c r="V48">
        <f t="shared" si="10"/>
        <v>1</v>
      </c>
      <c r="W48" t="str">
        <f t="shared" si="11"/>
        <v/>
      </c>
      <c r="X48" t="str">
        <f t="shared" si="12"/>
        <v/>
      </c>
      <c r="Y48" t="str">
        <f t="shared" si="13"/>
        <v/>
      </c>
    </row>
    <row r="49" spans="1:25" x14ac:dyDescent="0.25">
      <c r="A49" s="564" t="s">
        <v>3382</v>
      </c>
      <c r="B49" t="s">
        <v>713</v>
      </c>
      <c r="C49" t="s">
        <v>678</v>
      </c>
      <c r="D49" t="s">
        <v>653</v>
      </c>
      <c r="E49" t="str">
        <f t="shared" si="0"/>
        <v>AL, MARSHALL County</v>
      </c>
      <c r="F49" s="564" t="s">
        <v>3357</v>
      </c>
      <c r="G49" t="s">
        <v>147</v>
      </c>
      <c r="H49" t="s">
        <v>3356</v>
      </c>
      <c r="I49">
        <v>0.63670000000000004</v>
      </c>
      <c r="J49">
        <v>0.64710000000000001</v>
      </c>
      <c r="K49" s="490">
        <f t="shared" si="14"/>
        <v>-1.6071704527893624E-2</v>
      </c>
      <c r="L49" s="483">
        <f t="shared" si="1"/>
        <v>0.63670000000000004</v>
      </c>
      <c r="N49">
        <f t="shared" si="2"/>
        <v>1</v>
      </c>
      <c r="O49" t="str">
        <f t="shared" si="3"/>
        <v/>
      </c>
      <c r="P49" t="str">
        <f t="shared" si="4"/>
        <v/>
      </c>
      <c r="Q49" t="str">
        <f t="shared" si="5"/>
        <v/>
      </c>
      <c r="R49" t="str">
        <f t="shared" si="6"/>
        <v/>
      </c>
      <c r="S49" t="str">
        <f t="shared" si="7"/>
        <v/>
      </c>
      <c r="T49" t="str">
        <f t="shared" si="8"/>
        <v/>
      </c>
      <c r="U49" t="str">
        <f t="shared" si="9"/>
        <v/>
      </c>
      <c r="V49">
        <f t="shared" si="10"/>
        <v>1</v>
      </c>
      <c r="W49" t="str">
        <f t="shared" si="11"/>
        <v/>
      </c>
      <c r="X49" t="str">
        <f t="shared" si="12"/>
        <v/>
      </c>
      <c r="Y49" t="str">
        <f t="shared" si="13"/>
        <v/>
      </c>
    </row>
    <row r="50" spans="1:25" x14ac:dyDescent="0.25">
      <c r="A50" s="564" t="s">
        <v>3381</v>
      </c>
      <c r="B50" t="s">
        <v>714</v>
      </c>
      <c r="C50" t="s">
        <v>678</v>
      </c>
      <c r="D50" t="s">
        <v>653</v>
      </c>
      <c r="E50" t="str">
        <f t="shared" si="0"/>
        <v>AL, MOBILE County</v>
      </c>
      <c r="F50">
        <v>33660</v>
      </c>
      <c r="G50" t="s">
        <v>146</v>
      </c>
      <c r="H50" t="s">
        <v>3380</v>
      </c>
      <c r="I50">
        <v>0.81530000000000002</v>
      </c>
      <c r="J50">
        <v>0.82850000000000001</v>
      </c>
      <c r="K50" s="490">
        <f t="shared" si="14"/>
        <v>-1.593240796620397E-2</v>
      </c>
      <c r="L50" s="483">
        <f t="shared" si="1"/>
        <v>0.81530000000000002</v>
      </c>
      <c r="N50">
        <f t="shared" si="2"/>
        <v>1</v>
      </c>
      <c r="O50" t="str">
        <f t="shared" si="3"/>
        <v/>
      </c>
      <c r="P50" t="str">
        <f t="shared" si="4"/>
        <v/>
      </c>
      <c r="Q50" t="str">
        <f t="shared" si="5"/>
        <v/>
      </c>
      <c r="R50">
        <f t="shared" si="6"/>
        <v>1</v>
      </c>
      <c r="S50" t="str">
        <f t="shared" si="7"/>
        <v/>
      </c>
      <c r="T50" t="str">
        <f t="shared" si="8"/>
        <v/>
      </c>
      <c r="U50" t="str">
        <f t="shared" si="9"/>
        <v/>
      </c>
      <c r="V50" t="str">
        <f t="shared" si="10"/>
        <v/>
      </c>
      <c r="W50" t="str">
        <f t="shared" si="11"/>
        <v/>
      </c>
      <c r="X50" t="str">
        <f t="shared" si="12"/>
        <v/>
      </c>
      <c r="Y50" t="str">
        <f t="shared" si="13"/>
        <v/>
      </c>
    </row>
    <row r="51" spans="1:25" x14ac:dyDescent="0.25">
      <c r="A51" s="564" t="s">
        <v>3379</v>
      </c>
      <c r="B51" t="s">
        <v>715</v>
      </c>
      <c r="C51" t="s">
        <v>678</v>
      </c>
      <c r="D51" t="s">
        <v>653</v>
      </c>
      <c r="E51" t="str">
        <f t="shared" si="0"/>
        <v>AL, MONROE County</v>
      </c>
      <c r="F51" s="564" t="s">
        <v>3357</v>
      </c>
      <c r="G51" t="s">
        <v>147</v>
      </c>
      <c r="H51" t="s">
        <v>3356</v>
      </c>
      <c r="I51">
        <v>0.63670000000000004</v>
      </c>
      <c r="J51">
        <v>0.64710000000000001</v>
      </c>
      <c r="K51" s="490">
        <f t="shared" si="14"/>
        <v>-1.6071704527893624E-2</v>
      </c>
      <c r="L51" s="483">
        <f t="shared" si="1"/>
        <v>0.63670000000000004</v>
      </c>
      <c r="N51">
        <f t="shared" si="2"/>
        <v>1</v>
      </c>
      <c r="O51" t="str">
        <f t="shared" si="3"/>
        <v/>
      </c>
      <c r="P51" t="str">
        <f t="shared" si="4"/>
        <v/>
      </c>
      <c r="Q51" t="str">
        <f t="shared" si="5"/>
        <v/>
      </c>
      <c r="R51" t="str">
        <f t="shared" si="6"/>
        <v/>
      </c>
      <c r="S51" t="str">
        <f t="shared" si="7"/>
        <v/>
      </c>
      <c r="T51" t="str">
        <f t="shared" si="8"/>
        <v/>
      </c>
      <c r="U51" t="str">
        <f t="shared" si="9"/>
        <v/>
      </c>
      <c r="V51">
        <f t="shared" si="10"/>
        <v>1</v>
      </c>
      <c r="W51" t="str">
        <f t="shared" si="11"/>
        <v/>
      </c>
      <c r="X51" t="str">
        <f t="shared" si="12"/>
        <v/>
      </c>
      <c r="Y51" t="str">
        <f t="shared" si="13"/>
        <v/>
      </c>
    </row>
    <row r="52" spans="1:25" x14ac:dyDescent="0.25">
      <c r="A52" s="564" t="s">
        <v>3378</v>
      </c>
      <c r="B52" t="s">
        <v>716</v>
      </c>
      <c r="C52" t="s">
        <v>678</v>
      </c>
      <c r="D52" t="s">
        <v>653</v>
      </c>
      <c r="E52" t="str">
        <f t="shared" si="0"/>
        <v>AL, MONTGOMERY County</v>
      </c>
      <c r="F52">
        <v>33860</v>
      </c>
      <c r="G52" t="s">
        <v>146</v>
      </c>
      <c r="H52" t="s">
        <v>3377</v>
      </c>
      <c r="I52">
        <v>0.7994</v>
      </c>
      <c r="J52">
        <v>0.84750000000000003</v>
      </c>
      <c r="K52" s="490">
        <f t="shared" si="14"/>
        <v>-5.6755162241887938E-2</v>
      </c>
      <c r="L52" s="483">
        <f t="shared" si="1"/>
        <v>0.80512499999999998</v>
      </c>
      <c r="N52">
        <f t="shared" si="2"/>
        <v>1</v>
      </c>
      <c r="O52" t="str">
        <f t="shared" si="3"/>
        <v/>
      </c>
      <c r="P52" t="str">
        <f t="shared" si="4"/>
        <v/>
      </c>
      <c r="Q52">
        <f t="shared" si="5"/>
        <v>1</v>
      </c>
      <c r="R52">
        <f t="shared" si="6"/>
        <v>1</v>
      </c>
      <c r="S52" t="str">
        <f t="shared" si="7"/>
        <v/>
      </c>
      <c r="T52" t="str">
        <f t="shared" si="8"/>
        <v/>
      </c>
      <c r="U52">
        <f t="shared" si="9"/>
        <v>1</v>
      </c>
      <c r="V52" t="str">
        <f t="shared" si="10"/>
        <v/>
      </c>
      <c r="W52" t="str">
        <f t="shared" si="11"/>
        <v/>
      </c>
      <c r="X52" t="str">
        <f t="shared" si="12"/>
        <v/>
      </c>
      <c r="Y52" t="str">
        <f t="shared" si="13"/>
        <v/>
      </c>
    </row>
    <row r="53" spans="1:25" x14ac:dyDescent="0.25">
      <c r="A53" s="564" t="s">
        <v>3376</v>
      </c>
      <c r="B53" t="s">
        <v>717</v>
      </c>
      <c r="C53" t="s">
        <v>678</v>
      </c>
      <c r="D53" t="s">
        <v>653</v>
      </c>
      <c r="E53" t="str">
        <f t="shared" si="0"/>
        <v>AL, MORGAN County</v>
      </c>
      <c r="F53">
        <v>19460</v>
      </c>
      <c r="G53" t="s">
        <v>146</v>
      </c>
      <c r="H53" t="s">
        <v>3375</v>
      </c>
      <c r="I53">
        <v>0.71530000000000005</v>
      </c>
      <c r="J53">
        <v>0.72289999999999999</v>
      </c>
      <c r="K53" s="490">
        <f t="shared" si="14"/>
        <v>-1.051321067920866E-2</v>
      </c>
      <c r="L53" s="483">
        <f t="shared" si="1"/>
        <v>0.71530000000000005</v>
      </c>
      <c r="N53">
        <f t="shared" si="2"/>
        <v>1</v>
      </c>
      <c r="O53" t="str">
        <f t="shared" si="3"/>
        <v/>
      </c>
      <c r="P53" t="str">
        <f t="shared" si="4"/>
        <v/>
      </c>
      <c r="Q53" t="str">
        <f t="shared" si="5"/>
        <v/>
      </c>
      <c r="R53">
        <f t="shared" si="6"/>
        <v>1</v>
      </c>
      <c r="S53" t="str">
        <f t="shared" si="7"/>
        <v/>
      </c>
      <c r="T53" t="str">
        <f t="shared" si="8"/>
        <v/>
      </c>
      <c r="U53" t="str">
        <f t="shared" si="9"/>
        <v/>
      </c>
      <c r="V53" t="str">
        <f t="shared" si="10"/>
        <v/>
      </c>
      <c r="W53" t="str">
        <f t="shared" si="11"/>
        <v/>
      </c>
      <c r="X53" t="str">
        <f t="shared" si="12"/>
        <v/>
      </c>
      <c r="Y53" t="str">
        <f t="shared" si="13"/>
        <v/>
      </c>
    </row>
    <row r="54" spans="1:25" x14ac:dyDescent="0.25">
      <c r="A54" s="564" t="s">
        <v>3374</v>
      </c>
      <c r="B54" t="s">
        <v>718</v>
      </c>
      <c r="C54" t="s">
        <v>678</v>
      </c>
      <c r="D54" t="s">
        <v>653</v>
      </c>
      <c r="E54" t="str">
        <f t="shared" si="0"/>
        <v>AL, PERRY County</v>
      </c>
      <c r="F54" s="564" t="s">
        <v>3357</v>
      </c>
      <c r="G54" t="s">
        <v>147</v>
      </c>
      <c r="H54" t="s">
        <v>3356</v>
      </c>
      <c r="I54">
        <v>0.63670000000000004</v>
      </c>
      <c r="J54">
        <v>0.64710000000000001</v>
      </c>
      <c r="K54" s="490">
        <f t="shared" si="14"/>
        <v>-1.6071704527893624E-2</v>
      </c>
      <c r="L54" s="483">
        <f t="shared" si="1"/>
        <v>0.63670000000000004</v>
      </c>
      <c r="N54">
        <f t="shared" si="2"/>
        <v>1</v>
      </c>
      <c r="O54" t="str">
        <f t="shared" si="3"/>
        <v/>
      </c>
      <c r="P54" t="str">
        <f t="shared" si="4"/>
        <v/>
      </c>
      <c r="Q54" t="str">
        <f t="shared" si="5"/>
        <v/>
      </c>
      <c r="R54" t="str">
        <f t="shared" si="6"/>
        <v/>
      </c>
      <c r="S54" t="str">
        <f t="shared" si="7"/>
        <v/>
      </c>
      <c r="T54" t="str">
        <f t="shared" si="8"/>
        <v/>
      </c>
      <c r="U54" t="str">
        <f t="shared" si="9"/>
        <v/>
      </c>
      <c r="V54">
        <f t="shared" si="10"/>
        <v>1</v>
      </c>
      <c r="W54" t="str">
        <f t="shared" si="11"/>
        <v/>
      </c>
      <c r="X54" t="str">
        <f t="shared" si="12"/>
        <v/>
      </c>
      <c r="Y54" t="str">
        <f t="shared" si="13"/>
        <v/>
      </c>
    </row>
    <row r="55" spans="1:25" x14ac:dyDescent="0.25">
      <c r="A55" s="564" t="s">
        <v>3373</v>
      </c>
      <c r="B55" t="s">
        <v>719</v>
      </c>
      <c r="C55" t="s">
        <v>678</v>
      </c>
      <c r="D55" t="s">
        <v>653</v>
      </c>
      <c r="E55" t="str">
        <f t="shared" si="0"/>
        <v>AL, PICKENS County</v>
      </c>
      <c r="F55">
        <v>46220</v>
      </c>
      <c r="G55" t="s">
        <v>146</v>
      </c>
      <c r="H55" t="s">
        <v>3363</v>
      </c>
      <c r="I55">
        <v>0.7863</v>
      </c>
      <c r="J55">
        <v>0.96440000000000003</v>
      </c>
      <c r="K55" s="490">
        <f t="shared" si="14"/>
        <v>-0.18467440895893822</v>
      </c>
      <c r="L55" s="483">
        <f t="shared" si="1"/>
        <v>0.91617999999999999</v>
      </c>
      <c r="N55">
        <f t="shared" si="2"/>
        <v>1</v>
      </c>
      <c r="O55" t="str">
        <f t="shared" si="3"/>
        <v/>
      </c>
      <c r="P55" t="str">
        <f t="shared" si="4"/>
        <v/>
      </c>
      <c r="Q55">
        <f t="shared" si="5"/>
        <v>1</v>
      </c>
      <c r="R55">
        <f t="shared" si="6"/>
        <v>1</v>
      </c>
      <c r="S55" t="str">
        <f t="shared" si="7"/>
        <v/>
      </c>
      <c r="T55" t="str">
        <f t="shared" si="8"/>
        <v/>
      </c>
      <c r="U55">
        <f t="shared" si="9"/>
        <v>1</v>
      </c>
      <c r="V55" t="str">
        <f t="shared" si="10"/>
        <v/>
      </c>
      <c r="W55" t="str">
        <f t="shared" si="11"/>
        <v/>
      </c>
      <c r="X55" t="str">
        <f t="shared" si="12"/>
        <v/>
      </c>
      <c r="Y55" t="str">
        <f t="shared" si="13"/>
        <v/>
      </c>
    </row>
    <row r="56" spans="1:25" x14ac:dyDescent="0.25">
      <c r="A56" s="564" t="s">
        <v>3372</v>
      </c>
      <c r="B56" t="s">
        <v>720</v>
      </c>
      <c r="C56" t="s">
        <v>678</v>
      </c>
      <c r="D56" t="s">
        <v>653</v>
      </c>
      <c r="E56" t="str">
        <f t="shared" si="0"/>
        <v>AL, PIKE County</v>
      </c>
      <c r="F56" s="564" t="s">
        <v>3357</v>
      </c>
      <c r="G56" t="s">
        <v>147</v>
      </c>
      <c r="H56" t="s">
        <v>3356</v>
      </c>
      <c r="I56">
        <v>0.63670000000000004</v>
      </c>
      <c r="J56">
        <v>0.64710000000000001</v>
      </c>
      <c r="K56" s="490">
        <f t="shared" si="14"/>
        <v>-1.6071704527893624E-2</v>
      </c>
      <c r="L56" s="483">
        <f t="shared" si="1"/>
        <v>0.63670000000000004</v>
      </c>
      <c r="N56">
        <f t="shared" si="2"/>
        <v>1</v>
      </c>
      <c r="O56" t="str">
        <f t="shared" si="3"/>
        <v/>
      </c>
      <c r="P56" t="str">
        <f t="shared" si="4"/>
        <v/>
      </c>
      <c r="Q56" t="str">
        <f t="shared" si="5"/>
        <v/>
      </c>
      <c r="R56" t="str">
        <f t="shared" si="6"/>
        <v/>
      </c>
      <c r="S56" t="str">
        <f t="shared" si="7"/>
        <v/>
      </c>
      <c r="T56" t="str">
        <f t="shared" si="8"/>
        <v/>
      </c>
      <c r="U56" t="str">
        <f t="shared" si="9"/>
        <v/>
      </c>
      <c r="V56">
        <f t="shared" si="10"/>
        <v>1</v>
      </c>
      <c r="W56" t="str">
        <f t="shared" si="11"/>
        <v/>
      </c>
      <c r="X56" t="str">
        <f t="shared" si="12"/>
        <v/>
      </c>
      <c r="Y56" t="str">
        <f t="shared" si="13"/>
        <v/>
      </c>
    </row>
    <row r="57" spans="1:25" x14ac:dyDescent="0.25">
      <c r="A57" s="564" t="s">
        <v>3371</v>
      </c>
      <c r="B57" t="s">
        <v>721</v>
      </c>
      <c r="C57" t="s">
        <v>678</v>
      </c>
      <c r="D57" t="s">
        <v>653</v>
      </c>
      <c r="E57" t="str">
        <f t="shared" si="0"/>
        <v>AL, RANDOLPH County</v>
      </c>
      <c r="F57" s="564" t="s">
        <v>3357</v>
      </c>
      <c r="G57" t="s">
        <v>147</v>
      </c>
      <c r="H57" t="s">
        <v>3356</v>
      </c>
      <c r="I57">
        <v>0.63670000000000004</v>
      </c>
      <c r="J57">
        <v>0.64710000000000001</v>
      </c>
      <c r="K57" s="490">
        <f t="shared" si="14"/>
        <v>-1.6071704527893624E-2</v>
      </c>
      <c r="L57" s="483">
        <f t="shared" si="1"/>
        <v>0.63670000000000004</v>
      </c>
      <c r="N57">
        <f t="shared" si="2"/>
        <v>1</v>
      </c>
      <c r="O57" t="str">
        <f t="shared" si="3"/>
        <v/>
      </c>
      <c r="P57" t="str">
        <f t="shared" si="4"/>
        <v/>
      </c>
      <c r="Q57" t="str">
        <f t="shared" si="5"/>
        <v/>
      </c>
      <c r="R57" t="str">
        <f t="shared" si="6"/>
        <v/>
      </c>
      <c r="S57" t="str">
        <f t="shared" si="7"/>
        <v/>
      </c>
      <c r="T57" t="str">
        <f t="shared" si="8"/>
        <v/>
      </c>
      <c r="U57" t="str">
        <f t="shared" si="9"/>
        <v/>
      </c>
      <c r="V57">
        <f t="shared" si="10"/>
        <v>1</v>
      </c>
      <c r="W57" t="str">
        <f t="shared" si="11"/>
        <v/>
      </c>
      <c r="X57" t="str">
        <f t="shared" si="12"/>
        <v/>
      </c>
      <c r="Y57" t="str">
        <f t="shared" si="13"/>
        <v/>
      </c>
    </row>
    <row r="58" spans="1:25" x14ac:dyDescent="0.25">
      <c r="A58" s="564" t="s">
        <v>3370</v>
      </c>
      <c r="B58" t="s">
        <v>722</v>
      </c>
      <c r="C58" t="s">
        <v>678</v>
      </c>
      <c r="D58" t="s">
        <v>653</v>
      </c>
      <c r="E58" t="str">
        <f t="shared" si="0"/>
        <v>AL, RUSSELL County</v>
      </c>
      <c r="F58">
        <v>17980</v>
      </c>
      <c r="G58" t="s">
        <v>146</v>
      </c>
      <c r="H58" t="s">
        <v>3007</v>
      </c>
      <c r="I58">
        <v>0.74709999999999999</v>
      </c>
      <c r="J58">
        <v>0.8206</v>
      </c>
      <c r="K58" s="490">
        <f t="shared" si="14"/>
        <v>-8.9568608335364383E-2</v>
      </c>
      <c r="L58" s="483">
        <f t="shared" si="1"/>
        <v>0.77956999999999999</v>
      </c>
      <c r="N58">
        <f t="shared" si="2"/>
        <v>1</v>
      </c>
      <c r="O58" t="str">
        <f t="shared" si="3"/>
        <v/>
      </c>
      <c r="P58" t="str">
        <f t="shared" si="4"/>
        <v/>
      </c>
      <c r="Q58">
        <f t="shared" si="5"/>
        <v>1</v>
      </c>
      <c r="R58">
        <f t="shared" si="6"/>
        <v>1</v>
      </c>
      <c r="S58" t="str">
        <f t="shared" si="7"/>
        <v/>
      </c>
      <c r="T58" t="str">
        <f t="shared" si="8"/>
        <v/>
      </c>
      <c r="U58">
        <f t="shared" si="9"/>
        <v>1</v>
      </c>
      <c r="V58" t="str">
        <f t="shared" si="10"/>
        <v/>
      </c>
      <c r="W58" t="str">
        <f t="shared" si="11"/>
        <v/>
      </c>
      <c r="X58" t="str">
        <f t="shared" si="12"/>
        <v/>
      </c>
      <c r="Y58" t="str">
        <f t="shared" si="13"/>
        <v/>
      </c>
    </row>
    <row r="59" spans="1:25" x14ac:dyDescent="0.25">
      <c r="A59" s="564" t="s">
        <v>3369</v>
      </c>
      <c r="B59" t="s">
        <v>723</v>
      </c>
      <c r="C59" t="s">
        <v>678</v>
      </c>
      <c r="D59" t="s">
        <v>653</v>
      </c>
      <c r="E59" t="str">
        <f t="shared" si="0"/>
        <v>AL, ST. CLAIR County</v>
      </c>
      <c r="F59">
        <v>13820</v>
      </c>
      <c r="G59" t="s">
        <v>146</v>
      </c>
      <c r="H59" t="s">
        <v>3361</v>
      </c>
      <c r="I59">
        <v>0.85960000000000003</v>
      </c>
      <c r="J59">
        <v>0.80249999999999999</v>
      </c>
      <c r="K59" s="490">
        <f t="shared" si="14"/>
        <v>7.1152647975077934E-2</v>
      </c>
      <c r="L59" s="483">
        <f t="shared" si="1"/>
        <v>0.85960000000000003</v>
      </c>
      <c r="N59" t="str">
        <f t="shared" si="2"/>
        <v/>
      </c>
      <c r="O59">
        <f t="shared" si="3"/>
        <v>1</v>
      </c>
      <c r="P59" t="str">
        <f t="shared" si="4"/>
        <v/>
      </c>
      <c r="Q59" t="str">
        <f t="shared" si="5"/>
        <v/>
      </c>
      <c r="R59" t="str">
        <f t="shared" si="6"/>
        <v/>
      </c>
      <c r="S59">
        <f t="shared" si="7"/>
        <v>1</v>
      </c>
      <c r="T59" t="str">
        <f t="shared" si="8"/>
        <v/>
      </c>
      <c r="U59" t="str">
        <f t="shared" si="9"/>
        <v/>
      </c>
      <c r="V59" t="str">
        <f t="shared" si="10"/>
        <v/>
      </c>
      <c r="W59" t="str">
        <f t="shared" si="11"/>
        <v/>
      </c>
      <c r="X59" t="str">
        <f t="shared" si="12"/>
        <v/>
      </c>
      <c r="Y59" t="str">
        <f t="shared" si="13"/>
        <v/>
      </c>
    </row>
    <row r="60" spans="1:25" x14ac:dyDescent="0.25">
      <c r="A60" s="564" t="s">
        <v>3368</v>
      </c>
      <c r="B60" t="s">
        <v>724</v>
      </c>
      <c r="C60" t="s">
        <v>678</v>
      </c>
      <c r="D60" t="s">
        <v>653</v>
      </c>
      <c r="E60" t="str">
        <f t="shared" si="0"/>
        <v>AL, SHELBY County</v>
      </c>
      <c r="F60">
        <v>13820</v>
      </c>
      <c r="G60" t="s">
        <v>146</v>
      </c>
      <c r="H60" t="s">
        <v>3361</v>
      </c>
      <c r="I60">
        <v>0.85960000000000003</v>
      </c>
      <c r="J60">
        <v>0.80249999999999999</v>
      </c>
      <c r="K60" s="490">
        <f t="shared" si="14"/>
        <v>7.1152647975077934E-2</v>
      </c>
      <c r="L60" s="483">
        <f t="shared" si="1"/>
        <v>0.85960000000000003</v>
      </c>
      <c r="N60" t="str">
        <f t="shared" si="2"/>
        <v/>
      </c>
      <c r="O60">
        <f t="shared" si="3"/>
        <v>1</v>
      </c>
      <c r="P60" t="str">
        <f t="shared" si="4"/>
        <v/>
      </c>
      <c r="Q60" t="str">
        <f t="shared" si="5"/>
        <v/>
      </c>
      <c r="R60" t="str">
        <f t="shared" si="6"/>
        <v/>
      </c>
      <c r="S60">
        <f t="shared" si="7"/>
        <v>1</v>
      </c>
      <c r="T60" t="str">
        <f t="shared" si="8"/>
        <v/>
      </c>
      <c r="U60" t="str">
        <f t="shared" si="9"/>
        <v/>
      </c>
      <c r="V60" t="str">
        <f t="shared" si="10"/>
        <v/>
      </c>
      <c r="W60" t="str">
        <f t="shared" si="11"/>
        <v/>
      </c>
      <c r="X60" t="str">
        <f t="shared" si="12"/>
        <v/>
      </c>
      <c r="Y60" t="str">
        <f t="shared" si="13"/>
        <v/>
      </c>
    </row>
    <row r="61" spans="1:25" x14ac:dyDescent="0.25">
      <c r="A61" s="564" t="s">
        <v>3367</v>
      </c>
      <c r="B61" t="s">
        <v>725</v>
      </c>
      <c r="C61" t="s">
        <v>678</v>
      </c>
      <c r="D61" t="s">
        <v>653</v>
      </c>
      <c r="E61" t="str">
        <f t="shared" si="0"/>
        <v>AL, SUMTER County</v>
      </c>
      <c r="F61" s="564" t="s">
        <v>3357</v>
      </c>
      <c r="G61" t="s">
        <v>147</v>
      </c>
      <c r="H61" t="s">
        <v>3356</v>
      </c>
      <c r="I61">
        <v>0.63670000000000004</v>
      </c>
      <c r="J61">
        <v>0.64710000000000001</v>
      </c>
      <c r="K61" s="490">
        <f t="shared" si="14"/>
        <v>-1.6071704527893624E-2</v>
      </c>
      <c r="L61" s="483">
        <f t="shared" si="1"/>
        <v>0.63670000000000004</v>
      </c>
      <c r="N61">
        <f t="shared" si="2"/>
        <v>1</v>
      </c>
      <c r="O61" t="str">
        <f t="shared" si="3"/>
        <v/>
      </c>
      <c r="P61" t="str">
        <f t="shared" si="4"/>
        <v/>
      </c>
      <c r="Q61" t="str">
        <f t="shared" si="5"/>
        <v/>
      </c>
      <c r="R61" t="str">
        <f t="shared" si="6"/>
        <v/>
      </c>
      <c r="S61" t="str">
        <f t="shared" si="7"/>
        <v/>
      </c>
      <c r="T61" t="str">
        <f t="shared" si="8"/>
        <v/>
      </c>
      <c r="U61" t="str">
        <f t="shared" si="9"/>
        <v/>
      </c>
      <c r="V61">
        <f t="shared" si="10"/>
        <v>1</v>
      </c>
      <c r="W61" t="str">
        <f t="shared" si="11"/>
        <v/>
      </c>
      <c r="X61" t="str">
        <f t="shared" si="12"/>
        <v/>
      </c>
      <c r="Y61" t="str">
        <f t="shared" si="13"/>
        <v/>
      </c>
    </row>
    <row r="62" spans="1:25" x14ac:dyDescent="0.25">
      <c r="A62" s="564" t="s">
        <v>3366</v>
      </c>
      <c r="B62" t="s">
        <v>1672</v>
      </c>
      <c r="C62" t="s">
        <v>678</v>
      </c>
      <c r="D62" t="s">
        <v>653</v>
      </c>
      <c r="E62" t="str">
        <f t="shared" si="0"/>
        <v>AL, TALLADEGA County</v>
      </c>
      <c r="F62" s="564" t="s">
        <v>3357</v>
      </c>
      <c r="G62" t="s">
        <v>147</v>
      </c>
      <c r="H62" t="s">
        <v>3356</v>
      </c>
      <c r="I62">
        <v>0.63670000000000004</v>
      </c>
      <c r="J62">
        <v>0.64710000000000001</v>
      </c>
      <c r="K62" s="490">
        <f t="shared" si="14"/>
        <v>-1.6071704527893624E-2</v>
      </c>
      <c r="L62" s="483">
        <f t="shared" si="1"/>
        <v>0.63670000000000004</v>
      </c>
      <c r="N62">
        <f t="shared" si="2"/>
        <v>1</v>
      </c>
      <c r="O62" t="str">
        <f t="shared" si="3"/>
        <v/>
      </c>
      <c r="P62" t="str">
        <f t="shared" si="4"/>
        <v/>
      </c>
      <c r="Q62" t="str">
        <f t="shared" si="5"/>
        <v/>
      </c>
      <c r="R62" t="str">
        <f t="shared" si="6"/>
        <v/>
      </c>
      <c r="S62" t="str">
        <f t="shared" si="7"/>
        <v/>
      </c>
      <c r="T62" t="str">
        <f t="shared" si="8"/>
        <v/>
      </c>
      <c r="U62" t="str">
        <f t="shared" si="9"/>
        <v/>
      </c>
      <c r="V62">
        <f t="shared" si="10"/>
        <v>1</v>
      </c>
      <c r="W62" t="str">
        <f t="shared" si="11"/>
        <v/>
      </c>
      <c r="X62" t="str">
        <f t="shared" si="12"/>
        <v/>
      </c>
      <c r="Y62" t="str">
        <f t="shared" si="13"/>
        <v/>
      </c>
    </row>
    <row r="63" spans="1:25" x14ac:dyDescent="0.25">
      <c r="A63" s="564" t="s">
        <v>3365</v>
      </c>
      <c r="B63" t="s">
        <v>1673</v>
      </c>
      <c r="C63" t="s">
        <v>678</v>
      </c>
      <c r="D63" t="s">
        <v>653</v>
      </c>
      <c r="E63" t="str">
        <f t="shared" si="0"/>
        <v>AL, TALLAPOOSA County</v>
      </c>
      <c r="F63" s="564" t="s">
        <v>3357</v>
      </c>
      <c r="G63" t="s">
        <v>147</v>
      </c>
      <c r="H63" t="s">
        <v>3356</v>
      </c>
      <c r="I63">
        <v>0.63670000000000004</v>
      </c>
      <c r="J63">
        <v>0.64710000000000001</v>
      </c>
      <c r="K63" s="490">
        <f t="shared" si="14"/>
        <v>-1.6071704527893624E-2</v>
      </c>
      <c r="L63" s="483">
        <f t="shared" si="1"/>
        <v>0.63670000000000004</v>
      </c>
      <c r="N63">
        <f t="shared" si="2"/>
        <v>1</v>
      </c>
      <c r="O63" t="str">
        <f t="shared" si="3"/>
        <v/>
      </c>
      <c r="P63" t="str">
        <f t="shared" si="4"/>
        <v/>
      </c>
      <c r="Q63" t="str">
        <f t="shared" si="5"/>
        <v/>
      </c>
      <c r="R63" t="str">
        <f t="shared" si="6"/>
        <v/>
      </c>
      <c r="S63" t="str">
        <f t="shared" si="7"/>
        <v/>
      </c>
      <c r="T63" t="str">
        <f t="shared" si="8"/>
        <v/>
      </c>
      <c r="U63" t="str">
        <f t="shared" si="9"/>
        <v/>
      </c>
      <c r="V63">
        <f t="shared" si="10"/>
        <v>1</v>
      </c>
      <c r="W63" t="str">
        <f t="shared" si="11"/>
        <v/>
      </c>
      <c r="X63" t="str">
        <f t="shared" si="12"/>
        <v/>
      </c>
      <c r="Y63" t="str">
        <f t="shared" si="13"/>
        <v/>
      </c>
    </row>
    <row r="64" spans="1:25" x14ac:dyDescent="0.25">
      <c r="A64" s="564" t="s">
        <v>3364</v>
      </c>
      <c r="B64" t="s">
        <v>726</v>
      </c>
      <c r="C64" t="s">
        <v>678</v>
      </c>
      <c r="D64" t="s">
        <v>653</v>
      </c>
      <c r="E64" t="str">
        <f t="shared" si="0"/>
        <v>AL, TUSCALOOSA County</v>
      </c>
      <c r="F64">
        <v>46220</v>
      </c>
      <c r="G64" t="s">
        <v>146</v>
      </c>
      <c r="H64" t="s">
        <v>3363</v>
      </c>
      <c r="I64">
        <v>0.7863</v>
      </c>
      <c r="J64">
        <v>0.96440000000000003</v>
      </c>
      <c r="K64" s="490">
        <f t="shared" si="14"/>
        <v>-0.18467440895893822</v>
      </c>
      <c r="L64" s="483">
        <f t="shared" si="1"/>
        <v>0.91617999999999999</v>
      </c>
      <c r="N64">
        <f t="shared" si="2"/>
        <v>1</v>
      </c>
      <c r="O64" t="str">
        <f t="shared" si="3"/>
        <v/>
      </c>
      <c r="P64" t="str">
        <f t="shared" si="4"/>
        <v/>
      </c>
      <c r="Q64">
        <f t="shared" si="5"/>
        <v>1</v>
      </c>
      <c r="R64">
        <f t="shared" si="6"/>
        <v>1</v>
      </c>
      <c r="S64" t="str">
        <f t="shared" si="7"/>
        <v/>
      </c>
      <c r="T64" t="str">
        <f t="shared" si="8"/>
        <v/>
      </c>
      <c r="U64">
        <f t="shared" si="9"/>
        <v>1</v>
      </c>
      <c r="V64" t="str">
        <f t="shared" si="10"/>
        <v/>
      </c>
      <c r="W64" t="str">
        <f t="shared" si="11"/>
        <v/>
      </c>
      <c r="X64" t="str">
        <f t="shared" si="12"/>
        <v/>
      </c>
      <c r="Y64" t="str">
        <f t="shared" si="13"/>
        <v/>
      </c>
    </row>
    <row r="65" spans="1:25" x14ac:dyDescent="0.25">
      <c r="A65" s="564" t="s">
        <v>3362</v>
      </c>
      <c r="B65" t="s">
        <v>727</v>
      </c>
      <c r="C65" t="s">
        <v>678</v>
      </c>
      <c r="D65" t="s">
        <v>653</v>
      </c>
      <c r="E65" t="str">
        <f t="shared" si="0"/>
        <v>AL, WALKER County</v>
      </c>
      <c r="F65">
        <v>13820</v>
      </c>
      <c r="G65" t="s">
        <v>146</v>
      </c>
      <c r="H65" t="s">
        <v>3361</v>
      </c>
      <c r="I65">
        <v>0.85960000000000003</v>
      </c>
      <c r="J65">
        <v>0.80249999999999999</v>
      </c>
      <c r="K65" s="490">
        <f t="shared" si="14"/>
        <v>7.1152647975077934E-2</v>
      </c>
      <c r="L65" s="483">
        <f t="shared" si="1"/>
        <v>0.85960000000000003</v>
      </c>
      <c r="N65" t="str">
        <f t="shared" si="2"/>
        <v/>
      </c>
      <c r="O65">
        <f t="shared" si="3"/>
        <v>1</v>
      </c>
      <c r="P65" t="str">
        <f t="shared" si="4"/>
        <v/>
      </c>
      <c r="Q65" t="str">
        <f t="shared" si="5"/>
        <v/>
      </c>
      <c r="R65" t="str">
        <f t="shared" si="6"/>
        <v/>
      </c>
      <c r="S65">
        <f t="shared" si="7"/>
        <v>1</v>
      </c>
      <c r="T65" t="str">
        <f t="shared" si="8"/>
        <v/>
      </c>
      <c r="U65" t="str">
        <f t="shared" si="9"/>
        <v/>
      </c>
      <c r="V65" t="str">
        <f t="shared" si="10"/>
        <v/>
      </c>
      <c r="W65" t="str">
        <f t="shared" si="11"/>
        <v/>
      </c>
      <c r="X65" t="str">
        <f t="shared" si="12"/>
        <v/>
      </c>
      <c r="Y65" t="str">
        <f t="shared" si="13"/>
        <v/>
      </c>
    </row>
    <row r="66" spans="1:25" x14ac:dyDescent="0.25">
      <c r="A66" s="564" t="s">
        <v>3360</v>
      </c>
      <c r="B66" t="s">
        <v>728</v>
      </c>
      <c r="C66" t="s">
        <v>678</v>
      </c>
      <c r="D66" t="s">
        <v>653</v>
      </c>
      <c r="E66" t="str">
        <f t="shared" ref="E66:E129" si="15">C66&amp;", "&amp;B66&amp;" "&amp;D66</f>
        <v>AL, WASHINGTON County</v>
      </c>
      <c r="F66" s="564" t="s">
        <v>3357</v>
      </c>
      <c r="G66" t="s">
        <v>147</v>
      </c>
      <c r="H66" t="s">
        <v>3356</v>
      </c>
      <c r="I66">
        <v>0.63670000000000004</v>
      </c>
      <c r="J66">
        <v>0.71582500000000004</v>
      </c>
      <c r="K66" s="490">
        <f t="shared" ref="K66:K129" si="16">(I66-J66)/J66</f>
        <v>-0.11053679321063109</v>
      </c>
      <c r="L66" s="483">
        <f t="shared" ref="L66:L129" si="17">IF(K66&lt;=-5%,J66*0.95,I66)</f>
        <v>0.68003374999999999</v>
      </c>
      <c r="N66">
        <f t="shared" ref="N66:N129" si="18">IF(K66&lt;=0,1,"")</f>
        <v>1</v>
      </c>
      <c r="O66" t="str">
        <f t="shared" ref="O66:O129" si="19">IF(K66&gt;0,1,"")</f>
        <v/>
      </c>
      <c r="P66" t="str">
        <f t="shared" ref="P66:P129" si="20">IF(K66=0,1,"")</f>
        <v/>
      </c>
      <c r="Q66">
        <f t="shared" ref="Q66:Q129" si="21">IF(K66&lt;=-5%,1,"")</f>
        <v>1</v>
      </c>
      <c r="R66" t="str">
        <f t="shared" ref="R66:R129" si="22">IF(AND(G66="urban",N66=1),1,"")</f>
        <v/>
      </c>
      <c r="S66" t="str">
        <f t="shared" ref="S66:S129" si="23">IF(AND(G66="urban",O66=1),1,"")</f>
        <v/>
      </c>
      <c r="T66" t="str">
        <f t="shared" ref="T66:T129" si="24">IF(AND(G66="urban",P66=1),1,"")</f>
        <v/>
      </c>
      <c r="U66" t="str">
        <f t="shared" ref="U66:U129" si="25">IF(AND(G66="urban",Q66=1),1,"")</f>
        <v/>
      </c>
      <c r="V66">
        <f t="shared" ref="V66:V129" si="26">IF(AND(G66="rural",N66=1),1,"")</f>
        <v>1</v>
      </c>
      <c r="W66" t="str">
        <f t="shared" ref="W66:W129" si="27">IF(AND(G66="rural",O66=1),1,"")</f>
        <v/>
      </c>
      <c r="X66" t="str">
        <f t="shared" ref="X66:X129" si="28">IF(AND(G66="rural",P66=1),1,"")</f>
        <v/>
      </c>
      <c r="Y66">
        <f t="shared" ref="Y66:Y129" si="29">IF(AND(G66="rural",Q66=1),1,"")</f>
        <v>1</v>
      </c>
    </row>
    <row r="67" spans="1:25" x14ac:dyDescent="0.25">
      <c r="A67" s="564" t="s">
        <v>3359</v>
      </c>
      <c r="B67" t="s">
        <v>1674</v>
      </c>
      <c r="C67" t="s">
        <v>678</v>
      </c>
      <c r="D67" t="s">
        <v>653</v>
      </c>
      <c r="E67" t="str">
        <f t="shared" si="15"/>
        <v>AL, WILCOX County</v>
      </c>
      <c r="F67" s="564" t="s">
        <v>3357</v>
      </c>
      <c r="G67" t="s">
        <v>147</v>
      </c>
      <c r="H67" t="s">
        <v>3356</v>
      </c>
      <c r="I67">
        <v>0.63670000000000004</v>
      </c>
      <c r="J67">
        <v>0.64710000000000001</v>
      </c>
      <c r="K67" s="490">
        <f t="shared" si="16"/>
        <v>-1.6071704527893624E-2</v>
      </c>
      <c r="L67" s="483">
        <f t="shared" si="17"/>
        <v>0.63670000000000004</v>
      </c>
      <c r="N67">
        <f t="shared" si="18"/>
        <v>1</v>
      </c>
      <c r="O67" t="str">
        <f t="shared" si="19"/>
        <v/>
      </c>
      <c r="P67" t="str">
        <f t="shared" si="20"/>
        <v/>
      </c>
      <c r="Q67" t="str">
        <f t="shared" si="21"/>
        <v/>
      </c>
      <c r="R67" t="str">
        <f t="shared" si="22"/>
        <v/>
      </c>
      <c r="S67" t="str">
        <f t="shared" si="23"/>
        <v/>
      </c>
      <c r="T67" t="str">
        <f t="shared" si="24"/>
        <v/>
      </c>
      <c r="U67" t="str">
        <f t="shared" si="25"/>
        <v/>
      </c>
      <c r="V67">
        <f t="shared" si="26"/>
        <v>1</v>
      </c>
      <c r="W67" t="str">
        <f t="shared" si="27"/>
        <v/>
      </c>
      <c r="X67" t="str">
        <f t="shared" si="28"/>
        <v/>
      </c>
      <c r="Y67" t="str">
        <f t="shared" si="29"/>
        <v/>
      </c>
    </row>
    <row r="68" spans="1:25" x14ac:dyDescent="0.25">
      <c r="A68" s="564" t="s">
        <v>3358</v>
      </c>
      <c r="B68" t="s">
        <v>1675</v>
      </c>
      <c r="C68" t="s">
        <v>678</v>
      </c>
      <c r="D68" t="s">
        <v>653</v>
      </c>
      <c r="E68" t="str">
        <f t="shared" si="15"/>
        <v>AL, WINSTON County</v>
      </c>
      <c r="F68" s="564" t="s">
        <v>3357</v>
      </c>
      <c r="G68" t="s">
        <v>147</v>
      </c>
      <c r="H68" t="s">
        <v>3356</v>
      </c>
      <c r="I68">
        <v>0.63670000000000004</v>
      </c>
      <c r="J68">
        <v>0.64710000000000001</v>
      </c>
      <c r="K68" s="490">
        <f t="shared" si="16"/>
        <v>-1.6071704527893624E-2</v>
      </c>
      <c r="L68" s="483">
        <f t="shared" si="17"/>
        <v>0.63670000000000004</v>
      </c>
      <c r="N68">
        <f t="shared" si="18"/>
        <v>1</v>
      </c>
      <c r="O68" t="str">
        <f t="shared" si="19"/>
        <v/>
      </c>
      <c r="P68" t="str">
        <f t="shared" si="20"/>
        <v/>
      </c>
      <c r="Q68" t="str">
        <f t="shared" si="21"/>
        <v/>
      </c>
      <c r="R68" t="str">
        <f t="shared" si="22"/>
        <v/>
      </c>
      <c r="S68" t="str">
        <f t="shared" si="23"/>
        <v/>
      </c>
      <c r="T68" t="str">
        <f t="shared" si="24"/>
        <v/>
      </c>
      <c r="U68" t="str">
        <f t="shared" si="25"/>
        <v/>
      </c>
      <c r="V68">
        <f t="shared" si="26"/>
        <v>1</v>
      </c>
      <c r="W68" t="str">
        <f t="shared" si="27"/>
        <v/>
      </c>
      <c r="X68" t="str">
        <f t="shared" si="28"/>
        <v/>
      </c>
      <c r="Y68" t="str">
        <f t="shared" si="29"/>
        <v/>
      </c>
    </row>
    <row r="69" spans="1:25" x14ac:dyDescent="0.25">
      <c r="A69" s="564" t="s">
        <v>3355</v>
      </c>
      <c r="B69" t="s">
        <v>1676</v>
      </c>
      <c r="C69" t="s">
        <v>729</v>
      </c>
      <c r="D69" t="s">
        <v>653</v>
      </c>
      <c r="E69" t="str">
        <f t="shared" si="15"/>
        <v>AK, ALEUTIANS EAST County</v>
      </c>
      <c r="F69" s="564" t="s">
        <v>43</v>
      </c>
      <c r="G69" t="s">
        <v>147</v>
      </c>
      <c r="H69" t="s">
        <v>3323</v>
      </c>
      <c r="I69">
        <v>1.1274</v>
      </c>
      <c r="J69">
        <v>1.1395999999999999</v>
      </c>
      <c r="K69" s="490">
        <f t="shared" si="16"/>
        <v>-1.0705510705510696E-2</v>
      </c>
      <c r="L69" s="483">
        <f t="shared" si="17"/>
        <v>1.1274</v>
      </c>
      <c r="N69">
        <f t="shared" si="18"/>
        <v>1</v>
      </c>
      <c r="O69" t="str">
        <f t="shared" si="19"/>
        <v/>
      </c>
      <c r="P69" t="str">
        <f t="shared" si="20"/>
        <v/>
      </c>
      <c r="Q69" t="str">
        <f t="shared" si="21"/>
        <v/>
      </c>
      <c r="R69" t="str">
        <f t="shared" si="22"/>
        <v/>
      </c>
      <c r="S69" t="str">
        <f t="shared" si="23"/>
        <v/>
      </c>
      <c r="T69" t="str">
        <f t="shared" si="24"/>
        <v/>
      </c>
      <c r="U69" t="str">
        <f t="shared" si="25"/>
        <v/>
      </c>
      <c r="V69">
        <f t="shared" si="26"/>
        <v>1</v>
      </c>
      <c r="W69" t="str">
        <f t="shared" si="27"/>
        <v/>
      </c>
      <c r="X69" t="str">
        <f t="shared" si="28"/>
        <v/>
      </c>
      <c r="Y69" t="str">
        <f t="shared" si="29"/>
        <v/>
      </c>
    </row>
    <row r="70" spans="1:25" x14ac:dyDescent="0.25">
      <c r="A70" s="564" t="s">
        <v>3354</v>
      </c>
      <c r="B70" t="s">
        <v>1677</v>
      </c>
      <c r="C70" t="s">
        <v>729</v>
      </c>
      <c r="D70" t="s">
        <v>653</v>
      </c>
      <c r="E70" t="str">
        <f t="shared" si="15"/>
        <v>AK, ALEUTIANS WEST County</v>
      </c>
      <c r="F70" s="564" t="s">
        <v>43</v>
      </c>
      <c r="G70" t="s">
        <v>147</v>
      </c>
      <c r="H70" t="s">
        <v>3323</v>
      </c>
      <c r="I70">
        <v>1.1274</v>
      </c>
      <c r="J70">
        <v>1.1395999999999999</v>
      </c>
      <c r="K70" s="490">
        <f t="shared" si="16"/>
        <v>-1.0705510705510696E-2</v>
      </c>
      <c r="L70" s="483">
        <f t="shared" si="17"/>
        <v>1.1274</v>
      </c>
      <c r="N70">
        <f t="shared" si="18"/>
        <v>1</v>
      </c>
      <c r="O70" t="str">
        <f t="shared" si="19"/>
        <v/>
      </c>
      <c r="P70" t="str">
        <f t="shared" si="20"/>
        <v/>
      </c>
      <c r="Q70" t="str">
        <f t="shared" si="21"/>
        <v/>
      </c>
      <c r="R70" t="str">
        <f t="shared" si="22"/>
        <v/>
      </c>
      <c r="S70" t="str">
        <f t="shared" si="23"/>
        <v/>
      </c>
      <c r="T70" t="str">
        <f t="shared" si="24"/>
        <v/>
      </c>
      <c r="U70" t="str">
        <f t="shared" si="25"/>
        <v/>
      </c>
      <c r="V70">
        <f t="shared" si="26"/>
        <v>1</v>
      </c>
      <c r="W70" t="str">
        <f t="shared" si="27"/>
        <v/>
      </c>
      <c r="X70" t="str">
        <f t="shared" si="28"/>
        <v/>
      </c>
      <c r="Y70" t="str">
        <f t="shared" si="29"/>
        <v/>
      </c>
    </row>
    <row r="71" spans="1:25" x14ac:dyDescent="0.25">
      <c r="A71" s="564" t="s">
        <v>3353</v>
      </c>
      <c r="B71" t="s">
        <v>730</v>
      </c>
      <c r="C71" t="s">
        <v>729</v>
      </c>
      <c r="D71" t="s">
        <v>653</v>
      </c>
      <c r="E71" t="str">
        <f t="shared" si="15"/>
        <v>AK, ANCHORAGE County</v>
      </c>
      <c r="F71">
        <v>11260</v>
      </c>
      <c r="G71" t="s">
        <v>146</v>
      </c>
      <c r="H71" t="s">
        <v>3335</v>
      </c>
      <c r="I71">
        <v>1.1328</v>
      </c>
      <c r="J71">
        <v>1.1505000000000001</v>
      </c>
      <c r="K71" s="490">
        <f t="shared" si="16"/>
        <v>-1.5384615384615425E-2</v>
      </c>
      <c r="L71" s="483">
        <f t="shared" si="17"/>
        <v>1.1328</v>
      </c>
      <c r="N71">
        <f t="shared" si="18"/>
        <v>1</v>
      </c>
      <c r="O71" t="str">
        <f t="shared" si="19"/>
        <v/>
      </c>
      <c r="P71" t="str">
        <f t="shared" si="20"/>
        <v/>
      </c>
      <c r="Q71" t="str">
        <f t="shared" si="21"/>
        <v/>
      </c>
      <c r="R71">
        <f t="shared" si="22"/>
        <v>1</v>
      </c>
      <c r="S71" t="str">
        <f t="shared" si="23"/>
        <v/>
      </c>
      <c r="T71" t="str">
        <f t="shared" si="24"/>
        <v/>
      </c>
      <c r="U71" t="str">
        <f t="shared" si="25"/>
        <v/>
      </c>
      <c r="V71" t="str">
        <f t="shared" si="26"/>
        <v/>
      </c>
      <c r="W71" t="str">
        <f t="shared" si="27"/>
        <v/>
      </c>
      <c r="X71" t="str">
        <f t="shared" si="28"/>
        <v/>
      </c>
      <c r="Y71" t="str">
        <f t="shared" si="29"/>
        <v/>
      </c>
    </row>
    <row r="72" spans="1:25" x14ac:dyDescent="0.25">
      <c r="A72" s="564" t="s">
        <v>3352</v>
      </c>
      <c r="B72" t="s">
        <v>1678</v>
      </c>
      <c r="C72" t="s">
        <v>729</v>
      </c>
      <c r="D72" t="s">
        <v>653</v>
      </c>
      <c r="E72" t="str">
        <f t="shared" si="15"/>
        <v>AK, BETHEL County</v>
      </c>
      <c r="F72" s="564" t="s">
        <v>43</v>
      </c>
      <c r="G72" t="s">
        <v>147</v>
      </c>
      <c r="H72" t="s">
        <v>3323</v>
      </c>
      <c r="I72">
        <v>1.1274</v>
      </c>
      <c r="J72">
        <v>1.1395999999999999</v>
      </c>
      <c r="K72" s="490">
        <f t="shared" si="16"/>
        <v>-1.0705510705510696E-2</v>
      </c>
      <c r="L72" s="483">
        <f t="shared" si="17"/>
        <v>1.1274</v>
      </c>
      <c r="N72">
        <f t="shared" si="18"/>
        <v>1</v>
      </c>
      <c r="O72" t="str">
        <f t="shared" si="19"/>
        <v/>
      </c>
      <c r="P72" t="str">
        <f t="shared" si="20"/>
        <v/>
      </c>
      <c r="Q72" t="str">
        <f t="shared" si="21"/>
        <v/>
      </c>
      <c r="R72" t="str">
        <f t="shared" si="22"/>
        <v/>
      </c>
      <c r="S72" t="str">
        <f t="shared" si="23"/>
        <v/>
      </c>
      <c r="T72" t="str">
        <f t="shared" si="24"/>
        <v/>
      </c>
      <c r="U72" t="str">
        <f t="shared" si="25"/>
        <v/>
      </c>
      <c r="V72">
        <f t="shared" si="26"/>
        <v>1</v>
      </c>
      <c r="W72" t="str">
        <f t="shared" si="27"/>
        <v/>
      </c>
      <c r="X72" t="str">
        <f t="shared" si="28"/>
        <v/>
      </c>
      <c r="Y72" t="str">
        <f t="shared" si="29"/>
        <v/>
      </c>
    </row>
    <row r="73" spans="1:25" x14ac:dyDescent="0.25">
      <c r="A73" s="564" t="s">
        <v>3351</v>
      </c>
      <c r="B73" t="s">
        <v>1679</v>
      </c>
      <c r="C73" t="s">
        <v>729</v>
      </c>
      <c r="D73" t="s">
        <v>653</v>
      </c>
      <c r="E73" t="str">
        <f t="shared" si="15"/>
        <v>AK, BRISTOL BAY County</v>
      </c>
      <c r="F73" s="564" t="s">
        <v>43</v>
      </c>
      <c r="G73" t="s">
        <v>147</v>
      </c>
      <c r="H73" t="s">
        <v>3323</v>
      </c>
      <c r="I73">
        <v>1.1274</v>
      </c>
      <c r="J73">
        <v>1.1395999999999999</v>
      </c>
      <c r="K73" s="490">
        <f t="shared" si="16"/>
        <v>-1.0705510705510696E-2</v>
      </c>
      <c r="L73" s="483">
        <f t="shared" si="17"/>
        <v>1.1274</v>
      </c>
      <c r="N73">
        <f t="shared" si="18"/>
        <v>1</v>
      </c>
      <c r="O73" t="str">
        <f t="shared" si="19"/>
        <v/>
      </c>
      <c r="P73" t="str">
        <f t="shared" si="20"/>
        <v/>
      </c>
      <c r="Q73" t="str">
        <f t="shared" si="21"/>
        <v/>
      </c>
      <c r="R73" t="str">
        <f t="shared" si="22"/>
        <v/>
      </c>
      <c r="S73" t="str">
        <f t="shared" si="23"/>
        <v/>
      </c>
      <c r="T73" t="str">
        <f t="shared" si="24"/>
        <v/>
      </c>
      <c r="U73" t="str">
        <f t="shared" si="25"/>
        <v/>
      </c>
      <c r="V73">
        <f t="shared" si="26"/>
        <v>1</v>
      </c>
      <c r="W73" t="str">
        <f t="shared" si="27"/>
        <v/>
      </c>
      <c r="X73" t="str">
        <f t="shared" si="28"/>
        <v/>
      </c>
      <c r="Y73" t="str">
        <f t="shared" si="29"/>
        <v/>
      </c>
    </row>
    <row r="74" spans="1:25" x14ac:dyDescent="0.25">
      <c r="A74" s="564" t="s">
        <v>3350</v>
      </c>
      <c r="B74" t="s">
        <v>1680</v>
      </c>
      <c r="C74" t="s">
        <v>729</v>
      </c>
      <c r="D74" t="s">
        <v>653</v>
      </c>
      <c r="E74" t="str">
        <f t="shared" si="15"/>
        <v>AK, CHUGACH County</v>
      </c>
      <c r="F74" s="564" t="s">
        <v>43</v>
      </c>
      <c r="G74" t="s">
        <v>147</v>
      </c>
      <c r="H74" t="s">
        <v>3323</v>
      </c>
      <c r="I74">
        <v>1.1274</v>
      </c>
      <c r="J74">
        <v>1.1395999999999999</v>
      </c>
      <c r="K74" s="490">
        <f t="shared" si="16"/>
        <v>-1.0705510705510696E-2</v>
      </c>
      <c r="L74" s="483">
        <f t="shared" si="17"/>
        <v>1.1274</v>
      </c>
      <c r="N74">
        <f t="shared" si="18"/>
        <v>1</v>
      </c>
      <c r="O74" t="str">
        <f t="shared" si="19"/>
        <v/>
      </c>
      <c r="P74" t="str">
        <f t="shared" si="20"/>
        <v/>
      </c>
      <c r="Q74" t="str">
        <f t="shared" si="21"/>
        <v/>
      </c>
      <c r="R74" t="str">
        <f t="shared" si="22"/>
        <v/>
      </c>
      <c r="S74" t="str">
        <f t="shared" si="23"/>
        <v/>
      </c>
      <c r="T74" t="str">
        <f t="shared" si="24"/>
        <v/>
      </c>
      <c r="U74" t="str">
        <f t="shared" si="25"/>
        <v/>
      </c>
      <c r="V74">
        <f t="shared" si="26"/>
        <v>1</v>
      </c>
      <c r="W74" t="str">
        <f t="shared" si="27"/>
        <v/>
      </c>
      <c r="X74" t="str">
        <f t="shared" si="28"/>
        <v/>
      </c>
      <c r="Y74" t="str">
        <f t="shared" si="29"/>
        <v/>
      </c>
    </row>
    <row r="75" spans="1:25" x14ac:dyDescent="0.25">
      <c r="A75" s="564" t="s">
        <v>3349</v>
      </c>
      <c r="B75" t="s">
        <v>1681</v>
      </c>
      <c r="C75" t="s">
        <v>729</v>
      </c>
      <c r="D75" t="s">
        <v>653</v>
      </c>
      <c r="E75" t="str">
        <f t="shared" si="15"/>
        <v>AK, COPPER RIVER County</v>
      </c>
      <c r="F75" s="564" t="s">
        <v>43</v>
      </c>
      <c r="G75" t="s">
        <v>147</v>
      </c>
      <c r="H75" t="s">
        <v>3323</v>
      </c>
      <c r="I75">
        <v>1.1274</v>
      </c>
      <c r="J75">
        <v>1.1395999999999999</v>
      </c>
      <c r="K75" s="490">
        <f t="shared" si="16"/>
        <v>-1.0705510705510696E-2</v>
      </c>
      <c r="L75" s="483">
        <f t="shared" si="17"/>
        <v>1.1274</v>
      </c>
      <c r="N75">
        <f t="shared" si="18"/>
        <v>1</v>
      </c>
      <c r="O75" t="str">
        <f t="shared" si="19"/>
        <v/>
      </c>
      <c r="P75" t="str">
        <f t="shared" si="20"/>
        <v/>
      </c>
      <c r="Q75" t="str">
        <f t="shared" si="21"/>
        <v/>
      </c>
      <c r="R75" t="str">
        <f t="shared" si="22"/>
        <v/>
      </c>
      <c r="S75" t="str">
        <f t="shared" si="23"/>
        <v/>
      </c>
      <c r="T75" t="str">
        <f t="shared" si="24"/>
        <v/>
      </c>
      <c r="U75" t="str">
        <f t="shared" si="25"/>
        <v/>
      </c>
      <c r="V75">
        <f t="shared" si="26"/>
        <v>1</v>
      </c>
      <c r="W75" t="str">
        <f t="shared" si="27"/>
        <v/>
      </c>
      <c r="X75" t="str">
        <f t="shared" si="28"/>
        <v/>
      </c>
      <c r="Y75" t="str">
        <f t="shared" si="29"/>
        <v/>
      </c>
    </row>
    <row r="76" spans="1:25" x14ac:dyDescent="0.25">
      <c r="A76" s="564" t="s">
        <v>3348</v>
      </c>
      <c r="B76" t="s">
        <v>1682</v>
      </c>
      <c r="C76" t="s">
        <v>729</v>
      </c>
      <c r="D76" t="s">
        <v>653</v>
      </c>
      <c r="E76" t="str">
        <f t="shared" si="15"/>
        <v>AK, DENALI County</v>
      </c>
      <c r="F76" s="564" t="s">
        <v>43</v>
      </c>
      <c r="G76" t="s">
        <v>147</v>
      </c>
      <c r="H76" t="s">
        <v>3323</v>
      </c>
      <c r="I76">
        <v>1.1274</v>
      </c>
      <c r="J76">
        <v>1.1395999999999999</v>
      </c>
      <c r="K76" s="490">
        <f t="shared" si="16"/>
        <v>-1.0705510705510696E-2</v>
      </c>
      <c r="L76" s="483">
        <f t="shared" si="17"/>
        <v>1.1274</v>
      </c>
      <c r="N76">
        <f t="shared" si="18"/>
        <v>1</v>
      </c>
      <c r="O76" t="str">
        <f t="shared" si="19"/>
        <v/>
      </c>
      <c r="P76" t="str">
        <f t="shared" si="20"/>
        <v/>
      </c>
      <c r="Q76" t="str">
        <f t="shared" si="21"/>
        <v/>
      </c>
      <c r="R76" t="str">
        <f t="shared" si="22"/>
        <v/>
      </c>
      <c r="S76" t="str">
        <f t="shared" si="23"/>
        <v/>
      </c>
      <c r="T76" t="str">
        <f t="shared" si="24"/>
        <v/>
      </c>
      <c r="U76" t="str">
        <f t="shared" si="25"/>
        <v/>
      </c>
      <c r="V76">
        <f t="shared" si="26"/>
        <v>1</v>
      </c>
      <c r="W76" t="str">
        <f t="shared" si="27"/>
        <v/>
      </c>
      <c r="X76" t="str">
        <f t="shared" si="28"/>
        <v/>
      </c>
      <c r="Y76" t="str">
        <f t="shared" si="29"/>
        <v/>
      </c>
    </row>
    <row r="77" spans="1:25" x14ac:dyDescent="0.25">
      <c r="A77" s="564" t="s">
        <v>3347</v>
      </c>
      <c r="B77" t="s">
        <v>1683</v>
      </c>
      <c r="C77" t="s">
        <v>729</v>
      </c>
      <c r="D77" t="s">
        <v>653</v>
      </c>
      <c r="E77" t="str">
        <f t="shared" si="15"/>
        <v>AK, DILLINGHAM County</v>
      </c>
      <c r="F77" s="564" t="s">
        <v>43</v>
      </c>
      <c r="G77" t="s">
        <v>147</v>
      </c>
      <c r="H77" t="s">
        <v>3323</v>
      </c>
      <c r="I77">
        <v>1.1274</v>
      </c>
      <c r="J77">
        <v>1.1395999999999999</v>
      </c>
      <c r="K77" s="490">
        <f t="shared" si="16"/>
        <v>-1.0705510705510696E-2</v>
      </c>
      <c r="L77" s="483">
        <f t="shared" si="17"/>
        <v>1.1274</v>
      </c>
      <c r="N77">
        <f t="shared" si="18"/>
        <v>1</v>
      </c>
      <c r="O77" t="str">
        <f t="shared" si="19"/>
        <v/>
      </c>
      <c r="P77" t="str">
        <f t="shared" si="20"/>
        <v/>
      </c>
      <c r="Q77" t="str">
        <f t="shared" si="21"/>
        <v/>
      </c>
      <c r="R77" t="str">
        <f t="shared" si="22"/>
        <v/>
      </c>
      <c r="S77" t="str">
        <f t="shared" si="23"/>
        <v/>
      </c>
      <c r="T77" t="str">
        <f t="shared" si="24"/>
        <v/>
      </c>
      <c r="U77" t="str">
        <f t="shared" si="25"/>
        <v/>
      </c>
      <c r="V77">
        <f t="shared" si="26"/>
        <v>1</v>
      </c>
      <c r="W77" t="str">
        <f t="shared" si="27"/>
        <v/>
      </c>
      <c r="X77" t="str">
        <f t="shared" si="28"/>
        <v/>
      </c>
      <c r="Y77" t="str">
        <f t="shared" si="29"/>
        <v/>
      </c>
    </row>
    <row r="78" spans="1:25" x14ac:dyDescent="0.25">
      <c r="A78" s="564" t="s">
        <v>3346</v>
      </c>
      <c r="B78" t="s">
        <v>731</v>
      </c>
      <c r="C78" t="s">
        <v>729</v>
      </c>
      <c r="D78" t="s">
        <v>653</v>
      </c>
      <c r="E78" t="str">
        <f t="shared" si="15"/>
        <v>AK, FAIRBANKS NORTH STAR County</v>
      </c>
      <c r="F78">
        <v>21820</v>
      </c>
      <c r="G78" t="s">
        <v>146</v>
      </c>
      <c r="H78" t="s">
        <v>3345</v>
      </c>
      <c r="I78">
        <v>0.98</v>
      </c>
      <c r="J78">
        <v>0.87703999999999993</v>
      </c>
      <c r="K78" s="490">
        <f t="shared" si="16"/>
        <v>0.11739487366596742</v>
      </c>
      <c r="L78" s="483">
        <f t="shared" si="17"/>
        <v>0.98</v>
      </c>
      <c r="N78" t="str">
        <f t="shared" si="18"/>
        <v/>
      </c>
      <c r="O78">
        <f t="shared" si="19"/>
        <v>1</v>
      </c>
      <c r="P78" t="str">
        <f t="shared" si="20"/>
        <v/>
      </c>
      <c r="Q78" t="str">
        <f t="shared" si="21"/>
        <v/>
      </c>
      <c r="R78" t="str">
        <f t="shared" si="22"/>
        <v/>
      </c>
      <c r="S78">
        <f t="shared" si="23"/>
        <v>1</v>
      </c>
      <c r="T78" t="str">
        <f t="shared" si="24"/>
        <v/>
      </c>
      <c r="U78" t="str">
        <f t="shared" si="25"/>
        <v/>
      </c>
      <c r="V78" t="str">
        <f t="shared" si="26"/>
        <v/>
      </c>
      <c r="W78" t="str">
        <f t="shared" si="27"/>
        <v/>
      </c>
      <c r="X78" t="str">
        <f t="shared" si="28"/>
        <v/>
      </c>
      <c r="Y78" t="str">
        <f t="shared" si="29"/>
        <v/>
      </c>
    </row>
    <row r="79" spans="1:25" x14ac:dyDescent="0.25">
      <c r="A79" s="564" t="s">
        <v>3344</v>
      </c>
      <c r="B79" t="s">
        <v>1684</v>
      </c>
      <c r="C79" t="s">
        <v>729</v>
      </c>
      <c r="D79" t="s">
        <v>653</v>
      </c>
      <c r="E79" t="str">
        <f t="shared" si="15"/>
        <v>AK, HAINES County</v>
      </c>
      <c r="F79" s="564" t="s">
        <v>43</v>
      </c>
      <c r="G79" t="s">
        <v>147</v>
      </c>
      <c r="H79" t="s">
        <v>3323</v>
      </c>
      <c r="I79">
        <v>1.1274</v>
      </c>
      <c r="J79">
        <v>1.1395999999999999</v>
      </c>
      <c r="K79" s="490">
        <f t="shared" si="16"/>
        <v>-1.0705510705510696E-2</v>
      </c>
      <c r="L79" s="483">
        <f t="shared" si="17"/>
        <v>1.1274</v>
      </c>
      <c r="N79">
        <f t="shared" si="18"/>
        <v>1</v>
      </c>
      <c r="O79" t="str">
        <f t="shared" si="19"/>
        <v/>
      </c>
      <c r="P79" t="str">
        <f t="shared" si="20"/>
        <v/>
      </c>
      <c r="Q79" t="str">
        <f t="shared" si="21"/>
        <v/>
      </c>
      <c r="R79" t="str">
        <f t="shared" si="22"/>
        <v/>
      </c>
      <c r="S79" t="str">
        <f t="shared" si="23"/>
        <v/>
      </c>
      <c r="T79" t="str">
        <f t="shared" si="24"/>
        <v/>
      </c>
      <c r="U79" t="str">
        <f t="shared" si="25"/>
        <v/>
      </c>
      <c r="V79">
        <f t="shared" si="26"/>
        <v>1</v>
      </c>
      <c r="W79" t="str">
        <f t="shared" si="27"/>
        <v/>
      </c>
      <c r="X79" t="str">
        <f t="shared" si="28"/>
        <v/>
      </c>
      <c r="Y79" t="str">
        <f t="shared" si="29"/>
        <v/>
      </c>
    </row>
    <row r="80" spans="1:25" x14ac:dyDescent="0.25">
      <c r="A80" s="564" t="s">
        <v>3343</v>
      </c>
      <c r="B80" t="s">
        <v>1685</v>
      </c>
      <c r="C80" t="s">
        <v>729</v>
      </c>
      <c r="D80" t="s">
        <v>653</v>
      </c>
      <c r="E80" t="str">
        <f t="shared" si="15"/>
        <v>AK, HOONAH-ANGOON County</v>
      </c>
      <c r="F80" s="564" t="s">
        <v>43</v>
      </c>
      <c r="G80" t="s">
        <v>147</v>
      </c>
      <c r="H80" t="s">
        <v>3323</v>
      </c>
      <c r="I80">
        <v>1.1274</v>
      </c>
      <c r="J80">
        <v>1.1395999999999999</v>
      </c>
      <c r="K80" s="490">
        <f t="shared" si="16"/>
        <v>-1.0705510705510696E-2</v>
      </c>
      <c r="L80" s="483">
        <f t="shared" si="17"/>
        <v>1.1274</v>
      </c>
      <c r="N80">
        <f t="shared" si="18"/>
        <v>1</v>
      </c>
      <c r="O80" t="str">
        <f t="shared" si="19"/>
        <v/>
      </c>
      <c r="P80" t="str">
        <f t="shared" si="20"/>
        <v/>
      </c>
      <c r="Q80" t="str">
        <f t="shared" si="21"/>
        <v/>
      </c>
      <c r="R80" t="str">
        <f t="shared" si="22"/>
        <v/>
      </c>
      <c r="S80" t="str">
        <f t="shared" si="23"/>
        <v/>
      </c>
      <c r="T80" t="str">
        <f t="shared" si="24"/>
        <v/>
      </c>
      <c r="U80" t="str">
        <f t="shared" si="25"/>
        <v/>
      </c>
      <c r="V80">
        <f t="shared" si="26"/>
        <v>1</v>
      </c>
      <c r="W80" t="str">
        <f t="shared" si="27"/>
        <v/>
      </c>
      <c r="X80" t="str">
        <f t="shared" si="28"/>
        <v/>
      </c>
      <c r="Y80" t="str">
        <f t="shared" si="29"/>
        <v/>
      </c>
    </row>
    <row r="81" spans="1:25" x14ac:dyDescent="0.25">
      <c r="A81" s="564" t="s">
        <v>3342</v>
      </c>
      <c r="B81" t="s">
        <v>1686</v>
      </c>
      <c r="C81" t="s">
        <v>729</v>
      </c>
      <c r="D81" t="s">
        <v>653</v>
      </c>
      <c r="E81" t="str">
        <f t="shared" si="15"/>
        <v>AK, JUNEAU County</v>
      </c>
      <c r="F81" s="564" t="s">
        <v>43</v>
      </c>
      <c r="G81" t="s">
        <v>147</v>
      </c>
      <c r="H81" t="s">
        <v>3323</v>
      </c>
      <c r="I81">
        <v>1.1274</v>
      </c>
      <c r="J81">
        <v>1.1395999999999999</v>
      </c>
      <c r="K81" s="490">
        <f t="shared" si="16"/>
        <v>-1.0705510705510696E-2</v>
      </c>
      <c r="L81" s="483">
        <f t="shared" si="17"/>
        <v>1.1274</v>
      </c>
      <c r="N81">
        <f t="shared" si="18"/>
        <v>1</v>
      </c>
      <c r="O81" t="str">
        <f t="shared" si="19"/>
        <v/>
      </c>
      <c r="P81" t="str">
        <f t="shared" si="20"/>
        <v/>
      </c>
      <c r="Q81" t="str">
        <f t="shared" si="21"/>
        <v/>
      </c>
      <c r="R81" t="str">
        <f t="shared" si="22"/>
        <v/>
      </c>
      <c r="S81" t="str">
        <f t="shared" si="23"/>
        <v/>
      </c>
      <c r="T81" t="str">
        <f t="shared" si="24"/>
        <v/>
      </c>
      <c r="U81" t="str">
        <f t="shared" si="25"/>
        <v/>
      </c>
      <c r="V81">
        <f t="shared" si="26"/>
        <v>1</v>
      </c>
      <c r="W81" t="str">
        <f t="shared" si="27"/>
        <v/>
      </c>
      <c r="X81" t="str">
        <f t="shared" si="28"/>
        <v/>
      </c>
      <c r="Y81" t="str">
        <f t="shared" si="29"/>
        <v/>
      </c>
    </row>
    <row r="82" spans="1:25" x14ac:dyDescent="0.25">
      <c r="A82" s="564" t="s">
        <v>3341</v>
      </c>
      <c r="B82" t="s">
        <v>1687</v>
      </c>
      <c r="C82" t="s">
        <v>729</v>
      </c>
      <c r="D82" t="s">
        <v>653</v>
      </c>
      <c r="E82" t="str">
        <f t="shared" si="15"/>
        <v>AK, KENAI PENINSULA County</v>
      </c>
      <c r="F82" s="564" t="s">
        <v>43</v>
      </c>
      <c r="G82" t="s">
        <v>147</v>
      </c>
      <c r="H82" t="s">
        <v>3323</v>
      </c>
      <c r="I82">
        <v>1.1274</v>
      </c>
      <c r="J82">
        <v>1.1395999999999999</v>
      </c>
      <c r="K82" s="490">
        <f t="shared" si="16"/>
        <v>-1.0705510705510696E-2</v>
      </c>
      <c r="L82" s="483">
        <f t="shared" si="17"/>
        <v>1.1274</v>
      </c>
      <c r="N82">
        <f t="shared" si="18"/>
        <v>1</v>
      </c>
      <c r="O82" t="str">
        <f t="shared" si="19"/>
        <v/>
      </c>
      <c r="P82" t="str">
        <f t="shared" si="20"/>
        <v/>
      </c>
      <c r="Q82" t="str">
        <f t="shared" si="21"/>
        <v/>
      </c>
      <c r="R82" t="str">
        <f t="shared" si="22"/>
        <v/>
      </c>
      <c r="S82" t="str">
        <f t="shared" si="23"/>
        <v/>
      </c>
      <c r="T82" t="str">
        <f t="shared" si="24"/>
        <v/>
      </c>
      <c r="U82" t="str">
        <f t="shared" si="25"/>
        <v/>
      </c>
      <c r="V82">
        <f t="shared" si="26"/>
        <v>1</v>
      </c>
      <c r="W82" t="str">
        <f t="shared" si="27"/>
        <v/>
      </c>
      <c r="X82" t="str">
        <f t="shared" si="28"/>
        <v/>
      </c>
      <c r="Y82" t="str">
        <f t="shared" si="29"/>
        <v/>
      </c>
    </row>
    <row r="83" spans="1:25" x14ac:dyDescent="0.25">
      <c r="A83" s="564" t="s">
        <v>3340</v>
      </c>
      <c r="B83" t="s">
        <v>1688</v>
      </c>
      <c r="C83" t="s">
        <v>729</v>
      </c>
      <c r="D83" t="s">
        <v>653</v>
      </c>
      <c r="E83" t="str">
        <f t="shared" si="15"/>
        <v>AK, KETCHIKAN GATEWAY County</v>
      </c>
      <c r="F83" s="564" t="s">
        <v>43</v>
      </c>
      <c r="G83" t="s">
        <v>147</v>
      </c>
      <c r="H83" t="s">
        <v>3323</v>
      </c>
      <c r="I83">
        <v>1.1274</v>
      </c>
      <c r="J83">
        <v>1.1395999999999999</v>
      </c>
      <c r="K83" s="490">
        <f t="shared" si="16"/>
        <v>-1.0705510705510696E-2</v>
      </c>
      <c r="L83" s="483">
        <f t="shared" si="17"/>
        <v>1.1274</v>
      </c>
      <c r="N83">
        <f t="shared" si="18"/>
        <v>1</v>
      </c>
      <c r="O83" t="str">
        <f t="shared" si="19"/>
        <v/>
      </c>
      <c r="P83" t="str">
        <f t="shared" si="20"/>
        <v/>
      </c>
      <c r="Q83" t="str">
        <f t="shared" si="21"/>
        <v/>
      </c>
      <c r="R83" t="str">
        <f t="shared" si="22"/>
        <v/>
      </c>
      <c r="S83" t="str">
        <f t="shared" si="23"/>
        <v/>
      </c>
      <c r="T83" t="str">
        <f t="shared" si="24"/>
        <v/>
      </c>
      <c r="U83" t="str">
        <f t="shared" si="25"/>
        <v/>
      </c>
      <c r="V83">
        <f t="shared" si="26"/>
        <v>1</v>
      </c>
      <c r="W83" t="str">
        <f t="shared" si="27"/>
        <v/>
      </c>
      <c r="X83" t="str">
        <f t="shared" si="28"/>
        <v/>
      </c>
      <c r="Y83" t="str">
        <f t="shared" si="29"/>
        <v/>
      </c>
    </row>
    <row r="84" spans="1:25" x14ac:dyDescent="0.25">
      <c r="A84" s="564" t="s">
        <v>3339</v>
      </c>
      <c r="B84" t="s">
        <v>1689</v>
      </c>
      <c r="C84" t="s">
        <v>729</v>
      </c>
      <c r="D84" t="s">
        <v>653</v>
      </c>
      <c r="E84" t="str">
        <f t="shared" si="15"/>
        <v>AK, KODIAK ISLAND County</v>
      </c>
      <c r="F84" s="564" t="s">
        <v>43</v>
      </c>
      <c r="G84" t="s">
        <v>147</v>
      </c>
      <c r="H84" t="s">
        <v>3323</v>
      </c>
      <c r="I84">
        <v>1.1274</v>
      </c>
      <c r="J84">
        <v>1.1395999999999999</v>
      </c>
      <c r="K84" s="490">
        <f t="shared" si="16"/>
        <v>-1.0705510705510696E-2</v>
      </c>
      <c r="L84" s="483">
        <f t="shared" si="17"/>
        <v>1.1274</v>
      </c>
      <c r="N84">
        <f t="shared" si="18"/>
        <v>1</v>
      </c>
      <c r="O84" t="str">
        <f t="shared" si="19"/>
        <v/>
      </c>
      <c r="P84" t="str">
        <f t="shared" si="20"/>
        <v/>
      </c>
      <c r="Q84" t="str">
        <f t="shared" si="21"/>
        <v/>
      </c>
      <c r="R84" t="str">
        <f t="shared" si="22"/>
        <v/>
      </c>
      <c r="S84" t="str">
        <f t="shared" si="23"/>
        <v/>
      </c>
      <c r="T84" t="str">
        <f t="shared" si="24"/>
        <v/>
      </c>
      <c r="U84" t="str">
        <f t="shared" si="25"/>
        <v/>
      </c>
      <c r="V84">
        <f t="shared" si="26"/>
        <v>1</v>
      </c>
      <c r="W84" t="str">
        <f t="shared" si="27"/>
        <v/>
      </c>
      <c r="X84" t="str">
        <f t="shared" si="28"/>
        <v/>
      </c>
      <c r="Y84" t="str">
        <f t="shared" si="29"/>
        <v/>
      </c>
    </row>
    <row r="85" spans="1:25" x14ac:dyDescent="0.25">
      <c r="A85" s="564" t="s">
        <v>3338</v>
      </c>
      <c r="B85" t="s">
        <v>1690</v>
      </c>
      <c r="C85" t="s">
        <v>729</v>
      </c>
      <c r="D85" t="s">
        <v>653</v>
      </c>
      <c r="E85" t="str">
        <f t="shared" si="15"/>
        <v>AK, KUSILVAK County</v>
      </c>
      <c r="F85" s="564" t="s">
        <v>43</v>
      </c>
      <c r="G85" t="s">
        <v>147</v>
      </c>
      <c r="H85" t="s">
        <v>3323</v>
      </c>
      <c r="I85">
        <v>1.1274</v>
      </c>
      <c r="J85">
        <v>1.1395999999999999</v>
      </c>
      <c r="K85" s="490">
        <f t="shared" si="16"/>
        <v>-1.0705510705510696E-2</v>
      </c>
      <c r="L85" s="483">
        <f t="shared" si="17"/>
        <v>1.1274</v>
      </c>
      <c r="N85">
        <f t="shared" si="18"/>
        <v>1</v>
      </c>
      <c r="O85" t="str">
        <f t="shared" si="19"/>
        <v/>
      </c>
      <c r="P85" t="str">
        <f t="shared" si="20"/>
        <v/>
      </c>
      <c r="Q85" t="str">
        <f t="shared" si="21"/>
        <v/>
      </c>
      <c r="R85" t="str">
        <f t="shared" si="22"/>
        <v/>
      </c>
      <c r="S85" t="str">
        <f t="shared" si="23"/>
        <v/>
      </c>
      <c r="T85" t="str">
        <f t="shared" si="24"/>
        <v/>
      </c>
      <c r="U85" t="str">
        <f t="shared" si="25"/>
        <v/>
      </c>
      <c r="V85">
        <f t="shared" si="26"/>
        <v>1</v>
      </c>
      <c r="W85" t="str">
        <f t="shared" si="27"/>
        <v/>
      </c>
      <c r="X85" t="str">
        <f t="shared" si="28"/>
        <v/>
      </c>
      <c r="Y85" t="str">
        <f t="shared" si="29"/>
        <v/>
      </c>
    </row>
    <row r="86" spans="1:25" x14ac:dyDescent="0.25">
      <c r="A86" s="564" t="s">
        <v>3337</v>
      </c>
      <c r="B86" t="s">
        <v>1691</v>
      </c>
      <c r="C86" t="s">
        <v>729</v>
      </c>
      <c r="D86" t="s">
        <v>653</v>
      </c>
      <c r="E86" t="str">
        <f t="shared" si="15"/>
        <v>AK, LAKE AND PENINSULA County</v>
      </c>
      <c r="F86" s="564" t="s">
        <v>43</v>
      </c>
      <c r="G86" t="s">
        <v>147</v>
      </c>
      <c r="H86" t="s">
        <v>3323</v>
      </c>
      <c r="I86">
        <v>1.1274</v>
      </c>
      <c r="J86">
        <v>1.1395999999999999</v>
      </c>
      <c r="K86" s="490">
        <f t="shared" si="16"/>
        <v>-1.0705510705510696E-2</v>
      </c>
      <c r="L86" s="483">
        <f t="shared" si="17"/>
        <v>1.1274</v>
      </c>
      <c r="N86">
        <f t="shared" si="18"/>
        <v>1</v>
      </c>
      <c r="O86" t="str">
        <f t="shared" si="19"/>
        <v/>
      </c>
      <c r="P86" t="str">
        <f t="shared" si="20"/>
        <v/>
      </c>
      <c r="Q86" t="str">
        <f t="shared" si="21"/>
        <v/>
      </c>
      <c r="R86" t="str">
        <f t="shared" si="22"/>
        <v/>
      </c>
      <c r="S86" t="str">
        <f t="shared" si="23"/>
        <v/>
      </c>
      <c r="T86" t="str">
        <f t="shared" si="24"/>
        <v/>
      </c>
      <c r="U86" t="str">
        <f t="shared" si="25"/>
        <v/>
      </c>
      <c r="V86">
        <f t="shared" si="26"/>
        <v>1</v>
      </c>
      <c r="W86" t="str">
        <f t="shared" si="27"/>
        <v/>
      </c>
      <c r="X86" t="str">
        <f t="shared" si="28"/>
        <v/>
      </c>
      <c r="Y86" t="str">
        <f t="shared" si="29"/>
        <v/>
      </c>
    </row>
    <row r="87" spans="1:25" x14ac:dyDescent="0.25">
      <c r="A87" s="564" t="s">
        <v>3336</v>
      </c>
      <c r="B87" t="s">
        <v>732</v>
      </c>
      <c r="C87" t="s">
        <v>729</v>
      </c>
      <c r="D87" t="s">
        <v>653</v>
      </c>
      <c r="E87" t="str">
        <f t="shared" si="15"/>
        <v>AK, MATANUSKA-SUSITNA County</v>
      </c>
      <c r="F87">
        <v>11260</v>
      </c>
      <c r="G87" t="s">
        <v>146</v>
      </c>
      <c r="H87" t="s">
        <v>3335</v>
      </c>
      <c r="I87">
        <v>1.1328</v>
      </c>
      <c r="J87">
        <v>1.1505000000000001</v>
      </c>
      <c r="K87" s="490">
        <f t="shared" si="16"/>
        <v>-1.5384615384615425E-2</v>
      </c>
      <c r="L87" s="483">
        <f t="shared" si="17"/>
        <v>1.1328</v>
      </c>
      <c r="N87">
        <f t="shared" si="18"/>
        <v>1</v>
      </c>
      <c r="O87" t="str">
        <f t="shared" si="19"/>
        <v/>
      </c>
      <c r="P87" t="str">
        <f t="shared" si="20"/>
        <v/>
      </c>
      <c r="Q87" t="str">
        <f t="shared" si="21"/>
        <v/>
      </c>
      <c r="R87">
        <f t="shared" si="22"/>
        <v>1</v>
      </c>
      <c r="S87" t="str">
        <f t="shared" si="23"/>
        <v/>
      </c>
      <c r="T87" t="str">
        <f t="shared" si="24"/>
        <v/>
      </c>
      <c r="U87" t="str">
        <f t="shared" si="25"/>
        <v/>
      </c>
      <c r="V87" t="str">
        <f t="shared" si="26"/>
        <v/>
      </c>
      <c r="W87" t="str">
        <f t="shared" si="27"/>
        <v/>
      </c>
      <c r="X87" t="str">
        <f t="shared" si="28"/>
        <v/>
      </c>
      <c r="Y87" t="str">
        <f t="shared" si="29"/>
        <v/>
      </c>
    </row>
    <row r="88" spans="1:25" x14ac:dyDescent="0.25">
      <c r="A88" s="564" t="s">
        <v>3334</v>
      </c>
      <c r="B88" t="s">
        <v>1692</v>
      </c>
      <c r="C88" t="s">
        <v>729</v>
      </c>
      <c r="D88" t="s">
        <v>653</v>
      </c>
      <c r="E88" t="str">
        <f t="shared" si="15"/>
        <v>AK, NOME County</v>
      </c>
      <c r="F88" s="564" t="s">
        <v>43</v>
      </c>
      <c r="G88" t="s">
        <v>147</v>
      </c>
      <c r="H88" t="s">
        <v>3323</v>
      </c>
      <c r="I88">
        <v>1.1274</v>
      </c>
      <c r="J88">
        <v>1.1395999999999999</v>
      </c>
      <c r="K88" s="490">
        <f t="shared" si="16"/>
        <v>-1.0705510705510696E-2</v>
      </c>
      <c r="L88" s="483">
        <f t="shared" si="17"/>
        <v>1.1274</v>
      </c>
      <c r="N88">
        <f t="shared" si="18"/>
        <v>1</v>
      </c>
      <c r="O88" t="str">
        <f t="shared" si="19"/>
        <v/>
      </c>
      <c r="P88" t="str">
        <f t="shared" si="20"/>
        <v/>
      </c>
      <c r="Q88" t="str">
        <f t="shared" si="21"/>
        <v/>
      </c>
      <c r="R88" t="str">
        <f t="shared" si="22"/>
        <v/>
      </c>
      <c r="S88" t="str">
        <f t="shared" si="23"/>
        <v/>
      </c>
      <c r="T88" t="str">
        <f t="shared" si="24"/>
        <v/>
      </c>
      <c r="U88" t="str">
        <f t="shared" si="25"/>
        <v/>
      </c>
      <c r="V88">
        <f t="shared" si="26"/>
        <v>1</v>
      </c>
      <c r="W88" t="str">
        <f t="shared" si="27"/>
        <v/>
      </c>
      <c r="X88" t="str">
        <f t="shared" si="28"/>
        <v/>
      </c>
      <c r="Y88" t="str">
        <f t="shared" si="29"/>
        <v/>
      </c>
    </row>
    <row r="89" spans="1:25" x14ac:dyDescent="0.25">
      <c r="A89" s="564" t="s">
        <v>3333</v>
      </c>
      <c r="B89" t="s">
        <v>1693</v>
      </c>
      <c r="C89" t="s">
        <v>729</v>
      </c>
      <c r="D89" t="s">
        <v>653</v>
      </c>
      <c r="E89" t="str">
        <f t="shared" si="15"/>
        <v>AK, NORTH SLOPE BOROUH County</v>
      </c>
      <c r="F89" s="564" t="s">
        <v>43</v>
      </c>
      <c r="G89" t="s">
        <v>147</v>
      </c>
      <c r="H89" t="s">
        <v>3323</v>
      </c>
      <c r="I89">
        <v>1.1274</v>
      </c>
      <c r="J89">
        <v>1.1395999999999999</v>
      </c>
      <c r="K89" s="490">
        <f t="shared" si="16"/>
        <v>-1.0705510705510696E-2</v>
      </c>
      <c r="L89" s="483">
        <f t="shared" si="17"/>
        <v>1.1274</v>
      </c>
      <c r="N89">
        <f t="shared" si="18"/>
        <v>1</v>
      </c>
      <c r="O89" t="str">
        <f t="shared" si="19"/>
        <v/>
      </c>
      <c r="P89" t="str">
        <f t="shared" si="20"/>
        <v/>
      </c>
      <c r="Q89" t="str">
        <f t="shared" si="21"/>
        <v/>
      </c>
      <c r="R89" t="str">
        <f t="shared" si="22"/>
        <v/>
      </c>
      <c r="S89" t="str">
        <f t="shared" si="23"/>
        <v/>
      </c>
      <c r="T89" t="str">
        <f t="shared" si="24"/>
        <v/>
      </c>
      <c r="U89" t="str">
        <f t="shared" si="25"/>
        <v/>
      </c>
      <c r="V89">
        <f t="shared" si="26"/>
        <v>1</v>
      </c>
      <c r="W89" t="str">
        <f t="shared" si="27"/>
        <v/>
      </c>
      <c r="X89" t="str">
        <f t="shared" si="28"/>
        <v/>
      </c>
      <c r="Y89" t="str">
        <f t="shared" si="29"/>
        <v/>
      </c>
    </row>
    <row r="90" spans="1:25" x14ac:dyDescent="0.25">
      <c r="A90" s="564" t="s">
        <v>3332</v>
      </c>
      <c r="B90" t="s">
        <v>1694</v>
      </c>
      <c r="C90" t="s">
        <v>729</v>
      </c>
      <c r="D90" t="s">
        <v>653</v>
      </c>
      <c r="E90" t="str">
        <f t="shared" si="15"/>
        <v>AK, NORTHWEST ARTIC County</v>
      </c>
      <c r="F90" s="564" t="s">
        <v>43</v>
      </c>
      <c r="G90" t="s">
        <v>147</v>
      </c>
      <c r="H90" t="s">
        <v>3323</v>
      </c>
      <c r="I90">
        <v>1.1274</v>
      </c>
      <c r="J90">
        <v>1.1395999999999999</v>
      </c>
      <c r="K90" s="490">
        <f t="shared" si="16"/>
        <v>-1.0705510705510696E-2</v>
      </c>
      <c r="L90" s="483">
        <f t="shared" si="17"/>
        <v>1.1274</v>
      </c>
      <c r="N90">
        <f t="shared" si="18"/>
        <v>1</v>
      </c>
      <c r="O90" t="str">
        <f t="shared" si="19"/>
        <v/>
      </c>
      <c r="P90" t="str">
        <f t="shared" si="20"/>
        <v/>
      </c>
      <c r="Q90" t="str">
        <f t="shared" si="21"/>
        <v/>
      </c>
      <c r="R90" t="str">
        <f t="shared" si="22"/>
        <v/>
      </c>
      <c r="S90" t="str">
        <f t="shared" si="23"/>
        <v/>
      </c>
      <c r="T90" t="str">
        <f t="shared" si="24"/>
        <v/>
      </c>
      <c r="U90" t="str">
        <f t="shared" si="25"/>
        <v/>
      </c>
      <c r="V90">
        <f t="shared" si="26"/>
        <v>1</v>
      </c>
      <c r="W90" t="str">
        <f t="shared" si="27"/>
        <v/>
      </c>
      <c r="X90" t="str">
        <f t="shared" si="28"/>
        <v/>
      </c>
      <c r="Y90" t="str">
        <f t="shared" si="29"/>
        <v/>
      </c>
    </row>
    <row r="91" spans="1:25" x14ac:dyDescent="0.25">
      <c r="A91" s="564" t="s">
        <v>3331</v>
      </c>
      <c r="B91" t="s">
        <v>1695</v>
      </c>
      <c r="C91" t="s">
        <v>729</v>
      </c>
      <c r="D91" t="s">
        <v>653</v>
      </c>
      <c r="E91" t="str">
        <f t="shared" si="15"/>
        <v>AK, PETERSBURG County</v>
      </c>
      <c r="F91" s="564" t="s">
        <v>43</v>
      </c>
      <c r="G91" t="s">
        <v>147</v>
      </c>
      <c r="H91" t="s">
        <v>3323</v>
      </c>
      <c r="I91">
        <v>1.1274</v>
      </c>
      <c r="J91">
        <v>1.1395999999999999</v>
      </c>
      <c r="K91" s="490">
        <f t="shared" si="16"/>
        <v>-1.0705510705510696E-2</v>
      </c>
      <c r="L91" s="483">
        <f t="shared" si="17"/>
        <v>1.1274</v>
      </c>
      <c r="N91">
        <f t="shared" si="18"/>
        <v>1</v>
      </c>
      <c r="O91" t="str">
        <f t="shared" si="19"/>
        <v/>
      </c>
      <c r="P91" t="str">
        <f t="shared" si="20"/>
        <v/>
      </c>
      <c r="Q91" t="str">
        <f t="shared" si="21"/>
        <v/>
      </c>
      <c r="R91" t="str">
        <f t="shared" si="22"/>
        <v/>
      </c>
      <c r="S91" t="str">
        <f t="shared" si="23"/>
        <v/>
      </c>
      <c r="T91" t="str">
        <f t="shared" si="24"/>
        <v/>
      </c>
      <c r="U91" t="str">
        <f t="shared" si="25"/>
        <v/>
      </c>
      <c r="V91">
        <f t="shared" si="26"/>
        <v>1</v>
      </c>
      <c r="W91" t="str">
        <f t="shared" si="27"/>
        <v/>
      </c>
      <c r="X91" t="str">
        <f t="shared" si="28"/>
        <v/>
      </c>
      <c r="Y91" t="str">
        <f t="shared" si="29"/>
        <v/>
      </c>
    </row>
    <row r="92" spans="1:25" x14ac:dyDescent="0.25">
      <c r="A92" s="564" t="s">
        <v>3330</v>
      </c>
      <c r="B92" t="s">
        <v>1696</v>
      </c>
      <c r="C92" t="s">
        <v>729</v>
      </c>
      <c r="D92" t="s">
        <v>653</v>
      </c>
      <c r="E92" t="str">
        <f t="shared" si="15"/>
        <v>AK, PRINCE OF WALES-HYDER County</v>
      </c>
      <c r="F92" s="564" t="s">
        <v>43</v>
      </c>
      <c r="G92" t="s">
        <v>147</v>
      </c>
      <c r="H92" t="s">
        <v>3323</v>
      </c>
      <c r="I92">
        <v>1.1274</v>
      </c>
      <c r="J92">
        <v>1.1395999999999999</v>
      </c>
      <c r="K92" s="490">
        <f t="shared" si="16"/>
        <v>-1.0705510705510696E-2</v>
      </c>
      <c r="L92" s="483">
        <f t="shared" si="17"/>
        <v>1.1274</v>
      </c>
      <c r="N92">
        <f t="shared" si="18"/>
        <v>1</v>
      </c>
      <c r="O92" t="str">
        <f t="shared" si="19"/>
        <v/>
      </c>
      <c r="P92" t="str">
        <f t="shared" si="20"/>
        <v/>
      </c>
      <c r="Q92" t="str">
        <f t="shared" si="21"/>
        <v/>
      </c>
      <c r="R92" t="str">
        <f t="shared" si="22"/>
        <v/>
      </c>
      <c r="S92" t="str">
        <f t="shared" si="23"/>
        <v/>
      </c>
      <c r="T92" t="str">
        <f t="shared" si="24"/>
        <v/>
      </c>
      <c r="U92" t="str">
        <f t="shared" si="25"/>
        <v/>
      </c>
      <c r="V92">
        <f t="shared" si="26"/>
        <v>1</v>
      </c>
      <c r="W92" t="str">
        <f t="shared" si="27"/>
        <v/>
      </c>
      <c r="X92" t="str">
        <f t="shared" si="28"/>
        <v/>
      </c>
      <c r="Y92" t="str">
        <f t="shared" si="29"/>
        <v/>
      </c>
    </row>
    <row r="93" spans="1:25" x14ac:dyDescent="0.25">
      <c r="A93" s="564" t="s">
        <v>3329</v>
      </c>
      <c r="B93" t="s">
        <v>1697</v>
      </c>
      <c r="C93" t="s">
        <v>729</v>
      </c>
      <c r="D93" t="s">
        <v>653</v>
      </c>
      <c r="E93" t="str">
        <f t="shared" si="15"/>
        <v>AK, SITKA County</v>
      </c>
      <c r="F93" s="564" t="s">
        <v>43</v>
      </c>
      <c r="G93" t="s">
        <v>147</v>
      </c>
      <c r="H93" t="s">
        <v>3323</v>
      </c>
      <c r="I93">
        <v>1.1274</v>
      </c>
      <c r="J93">
        <v>1.1395999999999999</v>
      </c>
      <c r="K93" s="490">
        <f t="shared" si="16"/>
        <v>-1.0705510705510696E-2</v>
      </c>
      <c r="L93" s="483">
        <f t="shared" si="17"/>
        <v>1.1274</v>
      </c>
      <c r="N93">
        <f t="shared" si="18"/>
        <v>1</v>
      </c>
      <c r="O93" t="str">
        <f t="shared" si="19"/>
        <v/>
      </c>
      <c r="P93" t="str">
        <f t="shared" si="20"/>
        <v/>
      </c>
      <c r="Q93" t="str">
        <f t="shared" si="21"/>
        <v/>
      </c>
      <c r="R93" t="str">
        <f t="shared" si="22"/>
        <v/>
      </c>
      <c r="S93" t="str">
        <f t="shared" si="23"/>
        <v/>
      </c>
      <c r="T93" t="str">
        <f t="shared" si="24"/>
        <v/>
      </c>
      <c r="U93" t="str">
        <f t="shared" si="25"/>
        <v/>
      </c>
      <c r="V93">
        <f t="shared" si="26"/>
        <v>1</v>
      </c>
      <c r="W93" t="str">
        <f t="shared" si="27"/>
        <v/>
      </c>
      <c r="X93" t="str">
        <f t="shared" si="28"/>
        <v/>
      </c>
      <c r="Y93" t="str">
        <f t="shared" si="29"/>
        <v/>
      </c>
    </row>
    <row r="94" spans="1:25" x14ac:dyDescent="0.25">
      <c r="A94" s="564" t="s">
        <v>3328</v>
      </c>
      <c r="B94" t="s">
        <v>1698</v>
      </c>
      <c r="C94" t="s">
        <v>729</v>
      </c>
      <c r="D94" t="s">
        <v>653</v>
      </c>
      <c r="E94" t="str">
        <f t="shared" si="15"/>
        <v>AK, SKAGWAY-YAKUTAT County</v>
      </c>
      <c r="F94" s="564" t="s">
        <v>43</v>
      </c>
      <c r="G94" t="s">
        <v>147</v>
      </c>
      <c r="H94" t="s">
        <v>3323</v>
      </c>
      <c r="I94">
        <v>1.1274</v>
      </c>
      <c r="J94">
        <v>1.1395999999999999</v>
      </c>
      <c r="K94" s="490">
        <f t="shared" si="16"/>
        <v>-1.0705510705510696E-2</v>
      </c>
      <c r="L94" s="483">
        <f t="shared" si="17"/>
        <v>1.1274</v>
      </c>
      <c r="N94">
        <f t="shared" si="18"/>
        <v>1</v>
      </c>
      <c r="O94" t="str">
        <f t="shared" si="19"/>
        <v/>
      </c>
      <c r="P94" t="str">
        <f t="shared" si="20"/>
        <v/>
      </c>
      <c r="Q94" t="str">
        <f t="shared" si="21"/>
        <v/>
      </c>
      <c r="R94" t="str">
        <f t="shared" si="22"/>
        <v/>
      </c>
      <c r="S94" t="str">
        <f t="shared" si="23"/>
        <v/>
      </c>
      <c r="T94" t="str">
        <f t="shared" si="24"/>
        <v/>
      </c>
      <c r="U94" t="str">
        <f t="shared" si="25"/>
        <v/>
      </c>
      <c r="V94">
        <f t="shared" si="26"/>
        <v>1</v>
      </c>
      <c r="W94" t="str">
        <f t="shared" si="27"/>
        <v/>
      </c>
      <c r="X94" t="str">
        <f t="shared" si="28"/>
        <v/>
      </c>
      <c r="Y94" t="str">
        <f t="shared" si="29"/>
        <v/>
      </c>
    </row>
    <row r="95" spans="1:25" x14ac:dyDescent="0.25">
      <c r="A95" s="564" t="s">
        <v>3327</v>
      </c>
      <c r="B95" t="s">
        <v>1699</v>
      </c>
      <c r="C95" t="s">
        <v>729</v>
      </c>
      <c r="D95" t="s">
        <v>653</v>
      </c>
      <c r="E95" t="str">
        <f t="shared" si="15"/>
        <v>AK, SOUTHEAST FAIRBANKS County</v>
      </c>
      <c r="F95" s="564" t="s">
        <v>43</v>
      </c>
      <c r="G95" t="s">
        <v>147</v>
      </c>
      <c r="H95" t="s">
        <v>3323</v>
      </c>
      <c r="I95">
        <v>1.1274</v>
      </c>
      <c r="J95">
        <v>1.1395999999999999</v>
      </c>
      <c r="K95" s="490">
        <f t="shared" si="16"/>
        <v>-1.0705510705510696E-2</v>
      </c>
      <c r="L95" s="483">
        <f t="shared" si="17"/>
        <v>1.1274</v>
      </c>
      <c r="N95">
        <f t="shared" si="18"/>
        <v>1</v>
      </c>
      <c r="O95" t="str">
        <f t="shared" si="19"/>
        <v/>
      </c>
      <c r="P95" t="str">
        <f t="shared" si="20"/>
        <v/>
      </c>
      <c r="Q95" t="str">
        <f t="shared" si="21"/>
        <v/>
      </c>
      <c r="R95" t="str">
        <f t="shared" si="22"/>
        <v/>
      </c>
      <c r="S95" t="str">
        <f t="shared" si="23"/>
        <v/>
      </c>
      <c r="T95" t="str">
        <f t="shared" si="24"/>
        <v/>
      </c>
      <c r="U95" t="str">
        <f t="shared" si="25"/>
        <v/>
      </c>
      <c r="V95">
        <f t="shared" si="26"/>
        <v>1</v>
      </c>
      <c r="W95" t="str">
        <f t="shared" si="27"/>
        <v/>
      </c>
      <c r="X95" t="str">
        <f t="shared" si="28"/>
        <v/>
      </c>
      <c r="Y95" t="str">
        <f t="shared" si="29"/>
        <v/>
      </c>
    </row>
    <row r="96" spans="1:25" x14ac:dyDescent="0.25">
      <c r="A96" s="564" t="s">
        <v>3326</v>
      </c>
      <c r="B96" t="s">
        <v>1700</v>
      </c>
      <c r="C96" t="s">
        <v>729</v>
      </c>
      <c r="D96" t="s">
        <v>653</v>
      </c>
      <c r="E96" t="str">
        <f t="shared" si="15"/>
        <v>AK, WRANGELL CITY County</v>
      </c>
      <c r="F96" s="564" t="s">
        <v>43</v>
      </c>
      <c r="G96" t="s">
        <v>147</v>
      </c>
      <c r="H96" t="s">
        <v>3323</v>
      </c>
      <c r="I96">
        <v>1.1274</v>
      </c>
      <c r="J96">
        <v>1.1395999999999999</v>
      </c>
      <c r="K96" s="490">
        <f t="shared" si="16"/>
        <v>-1.0705510705510696E-2</v>
      </c>
      <c r="L96" s="483">
        <f t="shared" si="17"/>
        <v>1.1274</v>
      </c>
      <c r="N96">
        <f t="shared" si="18"/>
        <v>1</v>
      </c>
      <c r="O96" t="str">
        <f t="shared" si="19"/>
        <v/>
      </c>
      <c r="P96" t="str">
        <f t="shared" si="20"/>
        <v/>
      </c>
      <c r="Q96" t="str">
        <f t="shared" si="21"/>
        <v/>
      </c>
      <c r="R96" t="str">
        <f t="shared" si="22"/>
        <v/>
      </c>
      <c r="S96" t="str">
        <f t="shared" si="23"/>
        <v/>
      </c>
      <c r="T96" t="str">
        <f t="shared" si="24"/>
        <v/>
      </c>
      <c r="U96" t="str">
        <f t="shared" si="25"/>
        <v/>
      </c>
      <c r="V96">
        <f t="shared" si="26"/>
        <v>1</v>
      </c>
      <c r="W96" t="str">
        <f t="shared" si="27"/>
        <v/>
      </c>
      <c r="X96" t="str">
        <f t="shared" si="28"/>
        <v/>
      </c>
      <c r="Y96" t="str">
        <f t="shared" si="29"/>
        <v/>
      </c>
    </row>
    <row r="97" spans="1:25" x14ac:dyDescent="0.25">
      <c r="A97" s="564" t="s">
        <v>3325</v>
      </c>
      <c r="B97" t="s">
        <v>1701</v>
      </c>
      <c r="C97" t="s">
        <v>729</v>
      </c>
      <c r="D97" t="s">
        <v>653</v>
      </c>
      <c r="E97" t="str">
        <f t="shared" si="15"/>
        <v>AK, YAKUTAT County</v>
      </c>
      <c r="F97" s="564" t="s">
        <v>43</v>
      </c>
      <c r="G97" t="s">
        <v>147</v>
      </c>
      <c r="H97" t="s">
        <v>3323</v>
      </c>
      <c r="I97">
        <v>1.1274</v>
      </c>
      <c r="J97">
        <v>1.1395999999999999</v>
      </c>
      <c r="K97" s="490">
        <f t="shared" si="16"/>
        <v>-1.0705510705510696E-2</v>
      </c>
      <c r="L97" s="483">
        <f t="shared" si="17"/>
        <v>1.1274</v>
      </c>
      <c r="N97">
        <f t="shared" si="18"/>
        <v>1</v>
      </c>
      <c r="O97" t="str">
        <f t="shared" si="19"/>
        <v/>
      </c>
      <c r="P97" t="str">
        <f t="shared" si="20"/>
        <v/>
      </c>
      <c r="Q97" t="str">
        <f t="shared" si="21"/>
        <v/>
      </c>
      <c r="R97" t="str">
        <f t="shared" si="22"/>
        <v/>
      </c>
      <c r="S97" t="str">
        <f t="shared" si="23"/>
        <v/>
      </c>
      <c r="T97" t="str">
        <f t="shared" si="24"/>
        <v/>
      </c>
      <c r="U97" t="str">
        <f t="shared" si="25"/>
        <v/>
      </c>
      <c r="V97">
        <f t="shared" si="26"/>
        <v>1</v>
      </c>
      <c r="W97" t="str">
        <f t="shared" si="27"/>
        <v/>
      </c>
      <c r="X97" t="str">
        <f t="shared" si="28"/>
        <v/>
      </c>
      <c r="Y97" t="str">
        <f t="shared" si="29"/>
        <v/>
      </c>
    </row>
    <row r="98" spans="1:25" x14ac:dyDescent="0.25">
      <c r="A98" s="564" t="s">
        <v>3324</v>
      </c>
      <c r="B98" t="s">
        <v>1702</v>
      </c>
      <c r="C98" t="s">
        <v>729</v>
      </c>
      <c r="D98" t="s">
        <v>653</v>
      </c>
      <c r="E98" t="str">
        <f t="shared" si="15"/>
        <v>AK, YUKON-KOYUKUK County</v>
      </c>
      <c r="F98" s="564" t="s">
        <v>43</v>
      </c>
      <c r="G98" t="s">
        <v>147</v>
      </c>
      <c r="H98" t="s">
        <v>3323</v>
      </c>
      <c r="I98">
        <v>1.1274</v>
      </c>
      <c r="J98">
        <v>1.1395999999999999</v>
      </c>
      <c r="K98" s="490">
        <f t="shared" si="16"/>
        <v>-1.0705510705510696E-2</v>
      </c>
      <c r="L98" s="483">
        <f t="shared" si="17"/>
        <v>1.1274</v>
      </c>
      <c r="N98">
        <f t="shared" si="18"/>
        <v>1</v>
      </c>
      <c r="O98" t="str">
        <f t="shared" si="19"/>
        <v/>
      </c>
      <c r="P98" t="str">
        <f t="shared" si="20"/>
        <v/>
      </c>
      <c r="Q98" t="str">
        <f t="shared" si="21"/>
        <v/>
      </c>
      <c r="R98" t="str">
        <f t="shared" si="22"/>
        <v/>
      </c>
      <c r="S98" t="str">
        <f t="shared" si="23"/>
        <v/>
      </c>
      <c r="T98" t="str">
        <f t="shared" si="24"/>
        <v/>
      </c>
      <c r="U98" t="str">
        <f t="shared" si="25"/>
        <v/>
      </c>
      <c r="V98">
        <f t="shared" si="26"/>
        <v>1</v>
      </c>
      <c r="W98" t="str">
        <f t="shared" si="27"/>
        <v/>
      </c>
      <c r="X98" t="str">
        <f t="shared" si="28"/>
        <v/>
      </c>
      <c r="Y98" t="str">
        <f t="shared" si="29"/>
        <v/>
      </c>
    </row>
    <row r="99" spans="1:25" x14ac:dyDescent="0.25">
      <c r="A99" s="564" t="s">
        <v>3322</v>
      </c>
      <c r="B99" t="s">
        <v>1703</v>
      </c>
      <c r="C99" t="s">
        <v>733</v>
      </c>
      <c r="D99" t="s">
        <v>653</v>
      </c>
      <c r="E99" t="str">
        <f t="shared" si="15"/>
        <v>AZ, APACHE County</v>
      </c>
      <c r="F99" s="564" t="s">
        <v>38</v>
      </c>
      <c r="G99" t="s">
        <v>147</v>
      </c>
      <c r="H99" t="s">
        <v>3304</v>
      </c>
      <c r="I99">
        <v>0.85389999999999999</v>
      </c>
      <c r="J99">
        <v>0.87350000000000005</v>
      </c>
      <c r="K99" s="490">
        <f t="shared" si="16"/>
        <v>-2.2438465941614263E-2</v>
      </c>
      <c r="L99" s="483">
        <f t="shared" si="17"/>
        <v>0.85389999999999999</v>
      </c>
      <c r="N99">
        <f t="shared" si="18"/>
        <v>1</v>
      </c>
      <c r="O99" t="str">
        <f t="shared" si="19"/>
        <v/>
      </c>
      <c r="P99" t="str">
        <f t="shared" si="20"/>
        <v/>
      </c>
      <c r="Q99" t="str">
        <f t="shared" si="21"/>
        <v/>
      </c>
      <c r="R99" t="str">
        <f t="shared" si="22"/>
        <v/>
      </c>
      <c r="S99" t="str">
        <f t="shared" si="23"/>
        <v/>
      </c>
      <c r="T99" t="str">
        <f t="shared" si="24"/>
        <v/>
      </c>
      <c r="U99" t="str">
        <f t="shared" si="25"/>
        <v/>
      </c>
      <c r="V99">
        <f t="shared" si="26"/>
        <v>1</v>
      </c>
      <c r="W99" t="str">
        <f t="shared" si="27"/>
        <v/>
      </c>
      <c r="X99" t="str">
        <f t="shared" si="28"/>
        <v/>
      </c>
      <c r="Y99" t="str">
        <f t="shared" si="29"/>
        <v/>
      </c>
    </row>
    <row r="100" spans="1:25" x14ac:dyDescent="0.25">
      <c r="A100" s="564" t="s">
        <v>3321</v>
      </c>
      <c r="B100" t="s">
        <v>734</v>
      </c>
      <c r="C100" t="s">
        <v>733</v>
      </c>
      <c r="D100" t="s">
        <v>653</v>
      </c>
      <c r="E100" t="str">
        <f t="shared" si="15"/>
        <v>AZ, COCHISE County</v>
      </c>
      <c r="F100">
        <v>43420</v>
      </c>
      <c r="G100" t="s">
        <v>146</v>
      </c>
      <c r="H100" t="s">
        <v>3320</v>
      </c>
      <c r="I100">
        <v>0.81659999999999999</v>
      </c>
      <c r="J100">
        <v>0.873</v>
      </c>
      <c r="K100" s="490">
        <f t="shared" si="16"/>
        <v>-6.460481099656358E-2</v>
      </c>
      <c r="L100" s="483">
        <f t="shared" si="17"/>
        <v>0.82934999999999992</v>
      </c>
      <c r="N100">
        <f t="shared" si="18"/>
        <v>1</v>
      </c>
      <c r="O100" t="str">
        <f t="shared" si="19"/>
        <v/>
      </c>
      <c r="P100" t="str">
        <f t="shared" si="20"/>
        <v/>
      </c>
      <c r="Q100">
        <f t="shared" si="21"/>
        <v>1</v>
      </c>
      <c r="R100">
        <f t="shared" si="22"/>
        <v>1</v>
      </c>
      <c r="S100" t="str">
        <f t="shared" si="23"/>
        <v/>
      </c>
      <c r="T100" t="str">
        <f t="shared" si="24"/>
        <v/>
      </c>
      <c r="U100">
        <f t="shared" si="25"/>
        <v>1</v>
      </c>
      <c r="V100" t="str">
        <f t="shared" si="26"/>
        <v/>
      </c>
      <c r="W100" t="str">
        <f t="shared" si="27"/>
        <v/>
      </c>
      <c r="X100" t="str">
        <f t="shared" si="28"/>
        <v/>
      </c>
      <c r="Y100" t="str">
        <f t="shared" si="29"/>
        <v/>
      </c>
    </row>
    <row r="101" spans="1:25" x14ac:dyDescent="0.25">
      <c r="A101" s="564" t="s">
        <v>3319</v>
      </c>
      <c r="B101" t="s">
        <v>735</v>
      </c>
      <c r="C101" t="s">
        <v>733</v>
      </c>
      <c r="D101" t="s">
        <v>653</v>
      </c>
      <c r="E101" t="str">
        <f t="shared" si="15"/>
        <v>AZ, COCONINO County</v>
      </c>
      <c r="F101">
        <v>22380</v>
      </c>
      <c r="G101" t="s">
        <v>146</v>
      </c>
      <c r="H101" t="s">
        <v>3318</v>
      </c>
      <c r="I101">
        <v>1.0327999999999999</v>
      </c>
      <c r="J101">
        <v>1.1305000000000001</v>
      </c>
      <c r="K101" s="490">
        <f t="shared" si="16"/>
        <v>-8.6421937195931109E-2</v>
      </c>
      <c r="L101" s="483">
        <f t="shared" si="17"/>
        <v>1.0739749999999999</v>
      </c>
      <c r="N101">
        <f t="shared" si="18"/>
        <v>1</v>
      </c>
      <c r="O101" t="str">
        <f t="shared" si="19"/>
        <v/>
      </c>
      <c r="P101" t="str">
        <f t="shared" si="20"/>
        <v/>
      </c>
      <c r="Q101">
        <f t="shared" si="21"/>
        <v>1</v>
      </c>
      <c r="R101">
        <f t="shared" si="22"/>
        <v>1</v>
      </c>
      <c r="S101" t="str">
        <f t="shared" si="23"/>
        <v/>
      </c>
      <c r="T101" t="str">
        <f t="shared" si="24"/>
        <v/>
      </c>
      <c r="U101">
        <f t="shared" si="25"/>
        <v>1</v>
      </c>
      <c r="V101" t="str">
        <f t="shared" si="26"/>
        <v/>
      </c>
      <c r="W101" t="str">
        <f t="shared" si="27"/>
        <v/>
      </c>
      <c r="X101" t="str">
        <f t="shared" si="28"/>
        <v/>
      </c>
      <c r="Y101" t="str">
        <f t="shared" si="29"/>
        <v/>
      </c>
    </row>
    <row r="102" spans="1:25" x14ac:dyDescent="0.25">
      <c r="A102" s="564" t="s">
        <v>3317</v>
      </c>
      <c r="B102" t="s">
        <v>1704</v>
      </c>
      <c r="C102" t="s">
        <v>733</v>
      </c>
      <c r="D102" t="s">
        <v>653</v>
      </c>
      <c r="E102" t="str">
        <f t="shared" si="15"/>
        <v>AZ, GILA County</v>
      </c>
      <c r="F102" s="564" t="s">
        <v>38</v>
      </c>
      <c r="G102" t="s">
        <v>147</v>
      </c>
      <c r="H102" t="s">
        <v>3304</v>
      </c>
      <c r="I102">
        <v>0.85389999999999999</v>
      </c>
      <c r="J102">
        <v>0.87350000000000005</v>
      </c>
      <c r="K102" s="490">
        <f t="shared" si="16"/>
        <v>-2.2438465941614263E-2</v>
      </c>
      <c r="L102" s="483">
        <f t="shared" si="17"/>
        <v>0.85389999999999999</v>
      </c>
      <c r="N102">
        <f t="shared" si="18"/>
        <v>1</v>
      </c>
      <c r="O102" t="str">
        <f t="shared" si="19"/>
        <v/>
      </c>
      <c r="P102" t="str">
        <f t="shared" si="20"/>
        <v/>
      </c>
      <c r="Q102" t="str">
        <f t="shared" si="21"/>
        <v/>
      </c>
      <c r="R102" t="str">
        <f t="shared" si="22"/>
        <v/>
      </c>
      <c r="S102" t="str">
        <f t="shared" si="23"/>
        <v/>
      </c>
      <c r="T102" t="str">
        <f t="shared" si="24"/>
        <v/>
      </c>
      <c r="U102" t="str">
        <f t="shared" si="25"/>
        <v/>
      </c>
      <c r="V102">
        <f t="shared" si="26"/>
        <v>1</v>
      </c>
      <c r="W102" t="str">
        <f t="shared" si="27"/>
        <v/>
      </c>
      <c r="X102" t="str">
        <f t="shared" si="28"/>
        <v/>
      </c>
      <c r="Y102" t="str">
        <f t="shared" si="29"/>
        <v/>
      </c>
    </row>
    <row r="103" spans="1:25" x14ac:dyDescent="0.25">
      <c r="A103" s="564" t="s">
        <v>3316</v>
      </c>
      <c r="B103" t="s">
        <v>1705</v>
      </c>
      <c r="C103" t="s">
        <v>733</v>
      </c>
      <c r="D103" t="s">
        <v>653</v>
      </c>
      <c r="E103" t="str">
        <f t="shared" si="15"/>
        <v>AZ, GRAHAM County</v>
      </c>
      <c r="F103" s="564" t="s">
        <v>38</v>
      </c>
      <c r="G103" t="s">
        <v>147</v>
      </c>
      <c r="H103" t="s">
        <v>3304</v>
      </c>
      <c r="I103">
        <v>0.85389999999999999</v>
      </c>
      <c r="J103">
        <v>0.87350000000000005</v>
      </c>
      <c r="K103" s="490">
        <f t="shared" si="16"/>
        <v>-2.2438465941614263E-2</v>
      </c>
      <c r="L103" s="483">
        <f t="shared" si="17"/>
        <v>0.85389999999999999</v>
      </c>
      <c r="N103">
        <f t="shared" si="18"/>
        <v>1</v>
      </c>
      <c r="O103" t="str">
        <f t="shared" si="19"/>
        <v/>
      </c>
      <c r="P103" t="str">
        <f t="shared" si="20"/>
        <v/>
      </c>
      <c r="Q103" t="str">
        <f t="shared" si="21"/>
        <v/>
      </c>
      <c r="R103" t="str">
        <f t="shared" si="22"/>
        <v/>
      </c>
      <c r="S103" t="str">
        <f t="shared" si="23"/>
        <v/>
      </c>
      <c r="T103" t="str">
        <f t="shared" si="24"/>
        <v/>
      </c>
      <c r="U103" t="str">
        <f t="shared" si="25"/>
        <v/>
      </c>
      <c r="V103">
        <f t="shared" si="26"/>
        <v>1</v>
      </c>
      <c r="W103" t="str">
        <f t="shared" si="27"/>
        <v/>
      </c>
      <c r="X103" t="str">
        <f t="shared" si="28"/>
        <v/>
      </c>
      <c r="Y103" t="str">
        <f t="shared" si="29"/>
        <v/>
      </c>
    </row>
    <row r="104" spans="1:25" x14ac:dyDescent="0.25">
      <c r="A104" s="564" t="s">
        <v>3315</v>
      </c>
      <c r="B104" t="s">
        <v>1706</v>
      </c>
      <c r="C104" t="s">
        <v>733</v>
      </c>
      <c r="D104" t="s">
        <v>653</v>
      </c>
      <c r="E104" t="str">
        <f t="shared" si="15"/>
        <v>AZ, GREENLEE County</v>
      </c>
      <c r="F104" s="564" t="s">
        <v>38</v>
      </c>
      <c r="G104" t="s">
        <v>147</v>
      </c>
      <c r="H104" t="s">
        <v>3304</v>
      </c>
      <c r="I104">
        <v>0.85389999999999999</v>
      </c>
      <c r="J104">
        <v>0.87350000000000005</v>
      </c>
      <c r="K104" s="490">
        <f t="shared" si="16"/>
        <v>-2.2438465941614263E-2</v>
      </c>
      <c r="L104" s="483">
        <f t="shared" si="17"/>
        <v>0.85389999999999999</v>
      </c>
      <c r="N104">
        <f t="shared" si="18"/>
        <v>1</v>
      </c>
      <c r="O104" t="str">
        <f t="shared" si="19"/>
        <v/>
      </c>
      <c r="P104" t="str">
        <f t="shared" si="20"/>
        <v/>
      </c>
      <c r="Q104" t="str">
        <f t="shared" si="21"/>
        <v/>
      </c>
      <c r="R104" t="str">
        <f t="shared" si="22"/>
        <v/>
      </c>
      <c r="S104" t="str">
        <f t="shared" si="23"/>
        <v/>
      </c>
      <c r="T104" t="str">
        <f t="shared" si="24"/>
        <v/>
      </c>
      <c r="U104" t="str">
        <f t="shared" si="25"/>
        <v/>
      </c>
      <c r="V104">
        <f t="shared" si="26"/>
        <v>1</v>
      </c>
      <c r="W104" t="str">
        <f t="shared" si="27"/>
        <v/>
      </c>
      <c r="X104" t="str">
        <f t="shared" si="28"/>
        <v/>
      </c>
      <c r="Y104" t="str">
        <f t="shared" si="29"/>
        <v/>
      </c>
    </row>
    <row r="105" spans="1:25" x14ac:dyDescent="0.25">
      <c r="A105" s="564" t="s">
        <v>3314</v>
      </c>
      <c r="B105" t="s">
        <v>1707</v>
      </c>
      <c r="C105" t="s">
        <v>733</v>
      </c>
      <c r="D105" t="s">
        <v>653</v>
      </c>
      <c r="E105" t="str">
        <f t="shared" si="15"/>
        <v>AZ, LAPAZ County</v>
      </c>
      <c r="F105" s="564" t="s">
        <v>38</v>
      </c>
      <c r="G105" t="s">
        <v>147</v>
      </c>
      <c r="H105" t="s">
        <v>3304</v>
      </c>
      <c r="I105">
        <v>0.85389999999999999</v>
      </c>
      <c r="J105">
        <v>0.87350000000000005</v>
      </c>
      <c r="K105" s="490">
        <f t="shared" si="16"/>
        <v>-2.2438465941614263E-2</v>
      </c>
      <c r="L105" s="483">
        <f t="shared" si="17"/>
        <v>0.85389999999999999</v>
      </c>
      <c r="N105">
        <f t="shared" si="18"/>
        <v>1</v>
      </c>
      <c r="O105" t="str">
        <f t="shared" si="19"/>
        <v/>
      </c>
      <c r="P105" t="str">
        <f t="shared" si="20"/>
        <v/>
      </c>
      <c r="Q105" t="str">
        <f t="shared" si="21"/>
        <v/>
      </c>
      <c r="R105" t="str">
        <f t="shared" si="22"/>
        <v/>
      </c>
      <c r="S105" t="str">
        <f t="shared" si="23"/>
        <v/>
      </c>
      <c r="T105" t="str">
        <f t="shared" si="24"/>
        <v/>
      </c>
      <c r="U105" t="str">
        <f t="shared" si="25"/>
        <v/>
      </c>
      <c r="V105">
        <f t="shared" si="26"/>
        <v>1</v>
      </c>
      <c r="W105" t="str">
        <f t="shared" si="27"/>
        <v/>
      </c>
      <c r="X105" t="str">
        <f t="shared" si="28"/>
        <v/>
      </c>
      <c r="Y105" t="str">
        <f t="shared" si="29"/>
        <v/>
      </c>
    </row>
    <row r="106" spans="1:25" x14ac:dyDescent="0.25">
      <c r="A106" s="564" t="s">
        <v>3313</v>
      </c>
      <c r="B106" t="s">
        <v>736</v>
      </c>
      <c r="C106" t="s">
        <v>733</v>
      </c>
      <c r="D106" t="s">
        <v>653</v>
      </c>
      <c r="E106" t="str">
        <f t="shared" si="15"/>
        <v>AZ, MARICOPA County</v>
      </c>
      <c r="F106">
        <v>38060</v>
      </c>
      <c r="G106" t="s">
        <v>146</v>
      </c>
      <c r="H106" t="s">
        <v>3306</v>
      </c>
      <c r="I106">
        <v>1.0117</v>
      </c>
      <c r="J106">
        <v>1.0443</v>
      </c>
      <c r="K106" s="490">
        <f t="shared" si="16"/>
        <v>-3.1217083213635893E-2</v>
      </c>
      <c r="L106" s="483">
        <f t="shared" si="17"/>
        <v>1.0117</v>
      </c>
      <c r="N106">
        <f t="shared" si="18"/>
        <v>1</v>
      </c>
      <c r="O106" t="str">
        <f t="shared" si="19"/>
        <v/>
      </c>
      <c r="P106" t="str">
        <f t="shared" si="20"/>
        <v/>
      </c>
      <c r="Q106" t="str">
        <f t="shared" si="21"/>
        <v/>
      </c>
      <c r="R106">
        <f t="shared" si="22"/>
        <v>1</v>
      </c>
      <c r="S106" t="str">
        <f t="shared" si="23"/>
        <v/>
      </c>
      <c r="T106" t="str">
        <f t="shared" si="24"/>
        <v/>
      </c>
      <c r="U106" t="str">
        <f t="shared" si="25"/>
        <v/>
      </c>
      <c r="V106" t="str">
        <f t="shared" si="26"/>
        <v/>
      </c>
      <c r="W106" t="str">
        <f t="shared" si="27"/>
        <v/>
      </c>
      <c r="X106" t="str">
        <f t="shared" si="28"/>
        <v/>
      </c>
      <c r="Y106" t="str">
        <f t="shared" si="29"/>
        <v/>
      </c>
    </row>
    <row r="107" spans="1:25" x14ac:dyDescent="0.25">
      <c r="A107" s="564" t="s">
        <v>3312</v>
      </c>
      <c r="B107" t="s">
        <v>737</v>
      </c>
      <c r="C107" t="s">
        <v>733</v>
      </c>
      <c r="D107" t="s">
        <v>653</v>
      </c>
      <c r="E107" t="str">
        <f t="shared" si="15"/>
        <v>AZ, MOHAVE County</v>
      </c>
      <c r="F107">
        <v>29420</v>
      </c>
      <c r="G107" t="s">
        <v>146</v>
      </c>
      <c r="H107" t="s">
        <v>3311</v>
      </c>
      <c r="I107">
        <v>0.90439999999999998</v>
      </c>
      <c r="J107">
        <v>0.9486</v>
      </c>
      <c r="K107" s="490">
        <f t="shared" si="16"/>
        <v>-4.6594982078853063E-2</v>
      </c>
      <c r="L107" s="483">
        <f t="shared" si="17"/>
        <v>0.90439999999999998</v>
      </c>
      <c r="N107">
        <f t="shared" si="18"/>
        <v>1</v>
      </c>
      <c r="O107" t="str">
        <f t="shared" si="19"/>
        <v/>
      </c>
      <c r="P107" t="str">
        <f t="shared" si="20"/>
        <v/>
      </c>
      <c r="Q107" t="str">
        <f t="shared" si="21"/>
        <v/>
      </c>
      <c r="R107">
        <f t="shared" si="22"/>
        <v>1</v>
      </c>
      <c r="S107" t="str">
        <f t="shared" si="23"/>
        <v/>
      </c>
      <c r="T107" t="str">
        <f t="shared" si="24"/>
        <v/>
      </c>
      <c r="U107" t="str">
        <f t="shared" si="25"/>
        <v/>
      </c>
      <c r="V107" t="str">
        <f t="shared" si="26"/>
        <v/>
      </c>
      <c r="W107" t="str">
        <f t="shared" si="27"/>
        <v/>
      </c>
      <c r="X107" t="str">
        <f t="shared" si="28"/>
        <v/>
      </c>
      <c r="Y107" t="str">
        <f t="shared" si="29"/>
        <v/>
      </c>
    </row>
    <row r="108" spans="1:25" x14ac:dyDescent="0.25">
      <c r="A108" s="564" t="s">
        <v>3310</v>
      </c>
      <c r="B108" t="s">
        <v>1708</v>
      </c>
      <c r="C108" t="s">
        <v>733</v>
      </c>
      <c r="D108" t="s">
        <v>653</v>
      </c>
      <c r="E108" t="str">
        <f t="shared" si="15"/>
        <v>AZ, NAVAJO County</v>
      </c>
      <c r="F108" s="564" t="s">
        <v>38</v>
      </c>
      <c r="G108" t="s">
        <v>147</v>
      </c>
      <c r="H108" t="s">
        <v>3304</v>
      </c>
      <c r="I108">
        <v>0.85389999999999999</v>
      </c>
      <c r="J108">
        <v>0.87350000000000005</v>
      </c>
      <c r="K108" s="490">
        <f t="shared" si="16"/>
        <v>-2.2438465941614263E-2</v>
      </c>
      <c r="L108" s="483">
        <f t="shared" si="17"/>
        <v>0.85389999999999999</v>
      </c>
      <c r="N108">
        <f t="shared" si="18"/>
        <v>1</v>
      </c>
      <c r="O108" t="str">
        <f t="shared" si="19"/>
        <v/>
      </c>
      <c r="P108" t="str">
        <f t="shared" si="20"/>
        <v/>
      </c>
      <c r="Q108" t="str">
        <f t="shared" si="21"/>
        <v/>
      </c>
      <c r="R108" t="str">
        <f t="shared" si="22"/>
        <v/>
      </c>
      <c r="S108" t="str">
        <f t="shared" si="23"/>
        <v/>
      </c>
      <c r="T108" t="str">
        <f t="shared" si="24"/>
        <v/>
      </c>
      <c r="U108" t="str">
        <f t="shared" si="25"/>
        <v/>
      </c>
      <c r="V108">
        <f t="shared" si="26"/>
        <v>1</v>
      </c>
      <c r="W108" t="str">
        <f t="shared" si="27"/>
        <v/>
      </c>
      <c r="X108" t="str">
        <f t="shared" si="28"/>
        <v/>
      </c>
      <c r="Y108" t="str">
        <f t="shared" si="29"/>
        <v/>
      </c>
    </row>
    <row r="109" spans="1:25" x14ac:dyDescent="0.25">
      <c r="A109" s="564" t="s">
        <v>3309</v>
      </c>
      <c r="B109" t="s">
        <v>738</v>
      </c>
      <c r="C109" t="s">
        <v>733</v>
      </c>
      <c r="D109" t="s">
        <v>653</v>
      </c>
      <c r="E109" t="str">
        <f t="shared" si="15"/>
        <v>AZ, PIMA County</v>
      </c>
      <c r="F109">
        <v>46060</v>
      </c>
      <c r="G109" t="s">
        <v>146</v>
      </c>
      <c r="H109" t="s">
        <v>3308</v>
      </c>
      <c r="I109">
        <v>0.88859999999999995</v>
      </c>
      <c r="J109">
        <v>0.88949999999999996</v>
      </c>
      <c r="K109" s="490">
        <f t="shared" si="16"/>
        <v>-1.0118043844856795E-3</v>
      </c>
      <c r="L109" s="483">
        <f t="shared" si="17"/>
        <v>0.88859999999999995</v>
      </c>
      <c r="N109">
        <f t="shared" si="18"/>
        <v>1</v>
      </c>
      <c r="O109" t="str">
        <f t="shared" si="19"/>
        <v/>
      </c>
      <c r="P109" t="str">
        <f t="shared" si="20"/>
        <v/>
      </c>
      <c r="Q109" t="str">
        <f t="shared" si="21"/>
        <v/>
      </c>
      <c r="R109">
        <f t="shared" si="22"/>
        <v>1</v>
      </c>
      <c r="S109" t="str">
        <f t="shared" si="23"/>
        <v/>
      </c>
      <c r="T109" t="str">
        <f t="shared" si="24"/>
        <v/>
      </c>
      <c r="U109" t="str">
        <f t="shared" si="25"/>
        <v/>
      </c>
      <c r="V109" t="str">
        <f t="shared" si="26"/>
        <v/>
      </c>
      <c r="W109" t="str">
        <f t="shared" si="27"/>
        <v/>
      </c>
      <c r="X109" t="str">
        <f t="shared" si="28"/>
        <v/>
      </c>
      <c r="Y109" t="str">
        <f t="shared" si="29"/>
        <v/>
      </c>
    </row>
    <row r="110" spans="1:25" x14ac:dyDescent="0.25">
      <c r="A110" s="564" t="s">
        <v>3307</v>
      </c>
      <c r="B110" t="s">
        <v>739</v>
      </c>
      <c r="C110" t="s">
        <v>733</v>
      </c>
      <c r="D110" t="s">
        <v>653</v>
      </c>
      <c r="E110" t="str">
        <f t="shared" si="15"/>
        <v>AZ, PINAL County</v>
      </c>
      <c r="F110">
        <v>38060</v>
      </c>
      <c r="G110" t="s">
        <v>146</v>
      </c>
      <c r="H110" t="s">
        <v>3306</v>
      </c>
      <c r="I110">
        <v>1.0117</v>
      </c>
      <c r="J110">
        <v>1.0443</v>
      </c>
      <c r="K110" s="490">
        <f t="shared" si="16"/>
        <v>-3.1217083213635893E-2</v>
      </c>
      <c r="L110" s="483">
        <f t="shared" si="17"/>
        <v>1.0117</v>
      </c>
      <c r="N110">
        <f t="shared" si="18"/>
        <v>1</v>
      </c>
      <c r="O110" t="str">
        <f t="shared" si="19"/>
        <v/>
      </c>
      <c r="P110" t="str">
        <f t="shared" si="20"/>
        <v/>
      </c>
      <c r="Q110" t="str">
        <f t="shared" si="21"/>
        <v/>
      </c>
      <c r="R110">
        <f t="shared" si="22"/>
        <v>1</v>
      </c>
      <c r="S110" t="str">
        <f t="shared" si="23"/>
        <v/>
      </c>
      <c r="T110" t="str">
        <f t="shared" si="24"/>
        <v/>
      </c>
      <c r="U110" t="str">
        <f t="shared" si="25"/>
        <v/>
      </c>
      <c r="V110" t="str">
        <f t="shared" si="26"/>
        <v/>
      </c>
      <c r="W110" t="str">
        <f t="shared" si="27"/>
        <v/>
      </c>
      <c r="X110" t="str">
        <f t="shared" si="28"/>
        <v/>
      </c>
      <c r="Y110" t="str">
        <f t="shared" si="29"/>
        <v/>
      </c>
    </row>
    <row r="111" spans="1:25" x14ac:dyDescent="0.25">
      <c r="A111" s="564" t="s">
        <v>3305</v>
      </c>
      <c r="B111" t="s">
        <v>740</v>
      </c>
      <c r="C111" t="s">
        <v>733</v>
      </c>
      <c r="D111" t="s">
        <v>653</v>
      </c>
      <c r="E111" t="str">
        <f t="shared" si="15"/>
        <v>AZ, SANTA CRUZ County</v>
      </c>
      <c r="F111" s="564" t="s">
        <v>38</v>
      </c>
      <c r="G111" t="s">
        <v>147</v>
      </c>
      <c r="H111" t="s">
        <v>3304</v>
      </c>
      <c r="I111">
        <v>0.85389999999999999</v>
      </c>
      <c r="J111">
        <v>0.87350000000000005</v>
      </c>
      <c r="K111" s="490">
        <f t="shared" si="16"/>
        <v>-2.2438465941614263E-2</v>
      </c>
      <c r="L111" s="483">
        <f t="shared" si="17"/>
        <v>0.85389999999999999</v>
      </c>
      <c r="N111">
        <f t="shared" si="18"/>
        <v>1</v>
      </c>
      <c r="O111" t="str">
        <f t="shared" si="19"/>
        <v/>
      </c>
      <c r="P111" t="str">
        <f t="shared" si="20"/>
        <v/>
      </c>
      <c r="Q111" t="str">
        <f t="shared" si="21"/>
        <v/>
      </c>
      <c r="R111" t="str">
        <f t="shared" si="22"/>
        <v/>
      </c>
      <c r="S111" t="str">
        <f t="shared" si="23"/>
        <v/>
      </c>
      <c r="T111" t="str">
        <f t="shared" si="24"/>
        <v/>
      </c>
      <c r="U111" t="str">
        <f t="shared" si="25"/>
        <v/>
      </c>
      <c r="V111">
        <f t="shared" si="26"/>
        <v>1</v>
      </c>
      <c r="W111" t="str">
        <f t="shared" si="27"/>
        <v/>
      </c>
      <c r="X111" t="str">
        <f t="shared" si="28"/>
        <v/>
      </c>
      <c r="Y111" t="str">
        <f t="shared" si="29"/>
        <v/>
      </c>
    </row>
    <row r="112" spans="1:25" x14ac:dyDescent="0.25">
      <c r="A112" s="564" t="s">
        <v>3303</v>
      </c>
      <c r="B112" t="s">
        <v>741</v>
      </c>
      <c r="C112" t="s">
        <v>733</v>
      </c>
      <c r="D112" t="s">
        <v>653</v>
      </c>
      <c r="E112" t="str">
        <f t="shared" si="15"/>
        <v>AZ, YAVAPAI County</v>
      </c>
      <c r="F112">
        <v>39150</v>
      </c>
      <c r="G112" t="s">
        <v>146</v>
      </c>
      <c r="H112" t="s">
        <v>3302</v>
      </c>
      <c r="I112">
        <v>0.99860000000000004</v>
      </c>
      <c r="J112">
        <v>1.0154000000000001</v>
      </c>
      <c r="K112" s="490">
        <f t="shared" si="16"/>
        <v>-1.6545203860547603E-2</v>
      </c>
      <c r="L112" s="483">
        <f t="shared" si="17"/>
        <v>0.99860000000000004</v>
      </c>
      <c r="N112">
        <f t="shared" si="18"/>
        <v>1</v>
      </c>
      <c r="O112" t="str">
        <f t="shared" si="19"/>
        <v/>
      </c>
      <c r="P112" t="str">
        <f t="shared" si="20"/>
        <v/>
      </c>
      <c r="Q112" t="str">
        <f t="shared" si="21"/>
        <v/>
      </c>
      <c r="R112">
        <f t="shared" si="22"/>
        <v>1</v>
      </c>
      <c r="S112" t="str">
        <f t="shared" si="23"/>
        <v/>
      </c>
      <c r="T112" t="str">
        <f t="shared" si="24"/>
        <v/>
      </c>
      <c r="U112" t="str">
        <f t="shared" si="25"/>
        <v/>
      </c>
      <c r="V112" t="str">
        <f t="shared" si="26"/>
        <v/>
      </c>
      <c r="W112" t="str">
        <f t="shared" si="27"/>
        <v/>
      </c>
      <c r="X112" t="str">
        <f t="shared" si="28"/>
        <v/>
      </c>
      <c r="Y112" t="str">
        <f t="shared" si="29"/>
        <v/>
      </c>
    </row>
    <row r="113" spans="1:25" x14ac:dyDescent="0.25">
      <c r="A113" s="564" t="s">
        <v>3301</v>
      </c>
      <c r="B113" t="s">
        <v>742</v>
      </c>
      <c r="C113" t="s">
        <v>733</v>
      </c>
      <c r="D113" t="s">
        <v>653</v>
      </c>
      <c r="E113" t="str">
        <f t="shared" si="15"/>
        <v>AZ, YUMA County</v>
      </c>
      <c r="F113">
        <v>49740</v>
      </c>
      <c r="G113" t="s">
        <v>146</v>
      </c>
      <c r="H113" t="s">
        <v>3300</v>
      </c>
      <c r="I113">
        <v>0.95169999999999999</v>
      </c>
      <c r="J113">
        <v>0.97150000000000003</v>
      </c>
      <c r="K113" s="490">
        <f t="shared" si="16"/>
        <v>-2.038085434894497E-2</v>
      </c>
      <c r="L113" s="483">
        <f t="shared" si="17"/>
        <v>0.95169999999999999</v>
      </c>
      <c r="N113">
        <f t="shared" si="18"/>
        <v>1</v>
      </c>
      <c r="O113" t="str">
        <f t="shared" si="19"/>
        <v/>
      </c>
      <c r="P113" t="str">
        <f t="shared" si="20"/>
        <v/>
      </c>
      <c r="Q113" t="str">
        <f t="shared" si="21"/>
        <v/>
      </c>
      <c r="R113">
        <f t="shared" si="22"/>
        <v>1</v>
      </c>
      <c r="S113" t="str">
        <f t="shared" si="23"/>
        <v/>
      </c>
      <c r="T113" t="str">
        <f t="shared" si="24"/>
        <v/>
      </c>
      <c r="U113" t="str">
        <f t="shared" si="25"/>
        <v/>
      </c>
      <c r="V113" t="str">
        <f t="shared" si="26"/>
        <v/>
      </c>
      <c r="W113" t="str">
        <f t="shared" si="27"/>
        <v/>
      </c>
      <c r="X113" t="str">
        <f t="shared" si="28"/>
        <v/>
      </c>
      <c r="Y113" t="str">
        <f t="shared" si="29"/>
        <v/>
      </c>
    </row>
    <row r="114" spans="1:25" x14ac:dyDescent="0.25">
      <c r="A114" s="564" t="s">
        <v>3299</v>
      </c>
      <c r="B114" t="s">
        <v>1709</v>
      </c>
      <c r="C114" t="s">
        <v>743</v>
      </c>
      <c r="D114" t="s">
        <v>653</v>
      </c>
      <c r="E114" t="str">
        <f t="shared" si="15"/>
        <v>AR, ARKANSAS County</v>
      </c>
      <c r="F114" s="564" t="s">
        <v>3220</v>
      </c>
      <c r="G114" t="s">
        <v>147</v>
      </c>
      <c r="H114" t="s">
        <v>1709</v>
      </c>
      <c r="I114">
        <v>0.72960000000000003</v>
      </c>
      <c r="J114">
        <v>0.71850000000000003</v>
      </c>
      <c r="K114" s="490">
        <f t="shared" si="16"/>
        <v>1.5448851774530269E-2</v>
      </c>
      <c r="L114" s="483">
        <f t="shared" si="17"/>
        <v>0.72960000000000003</v>
      </c>
      <c r="N114" t="str">
        <f t="shared" si="18"/>
        <v/>
      </c>
      <c r="O114">
        <f t="shared" si="19"/>
        <v>1</v>
      </c>
      <c r="P114" t="str">
        <f t="shared" si="20"/>
        <v/>
      </c>
      <c r="Q114" t="str">
        <f t="shared" si="21"/>
        <v/>
      </c>
      <c r="R114" t="str">
        <f t="shared" si="22"/>
        <v/>
      </c>
      <c r="S114" t="str">
        <f t="shared" si="23"/>
        <v/>
      </c>
      <c r="T114" t="str">
        <f t="shared" si="24"/>
        <v/>
      </c>
      <c r="U114" t="str">
        <f t="shared" si="25"/>
        <v/>
      </c>
      <c r="V114" t="str">
        <f t="shared" si="26"/>
        <v/>
      </c>
      <c r="W114">
        <f t="shared" si="27"/>
        <v>1</v>
      </c>
      <c r="X114" t="str">
        <f t="shared" si="28"/>
        <v/>
      </c>
      <c r="Y114" t="str">
        <f t="shared" si="29"/>
        <v/>
      </c>
    </row>
    <row r="115" spans="1:25" x14ac:dyDescent="0.25">
      <c r="A115" s="564" t="s">
        <v>3298</v>
      </c>
      <c r="B115" t="s">
        <v>1710</v>
      </c>
      <c r="C115" t="s">
        <v>743</v>
      </c>
      <c r="D115" t="s">
        <v>653</v>
      </c>
      <c r="E115" t="str">
        <f t="shared" si="15"/>
        <v>AR, ASHLEY County</v>
      </c>
      <c r="F115" s="564" t="s">
        <v>3220</v>
      </c>
      <c r="G115" t="s">
        <v>147</v>
      </c>
      <c r="H115" t="s">
        <v>1709</v>
      </c>
      <c r="I115">
        <v>0.72960000000000003</v>
      </c>
      <c r="J115">
        <v>0.71850000000000003</v>
      </c>
      <c r="K115" s="490">
        <f t="shared" si="16"/>
        <v>1.5448851774530269E-2</v>
      </c>
      <c r="L115" s="483">
        <f t="shared" si="17"/>
        <v>0.72960000000000003</v>
      </c>
      <c r="N115" t="str">
        <f t="shared" si="18"/>
        <v/>
      </c>
      <c r="O115">
        <f t="shared" si="19"/>
        <v>1</v>
      </c>
      <c r="P115" t="str">
        <f t="shared" si="20"/>
        <v/>
      </c>
      <c r="Q115" t="str">
        <f t="shared" si="21"/>
        <v/>
      </c>
      <c r="R115" t="str">
        <f t="shared" si="22"/>
        <v/>
      </c>
      <c r="S115" t="str">
        <f t="shared" si="23"/>
        <v/>
      </c>
      <c r="T115" t="str">
        <f t="shared" si="24"/>
        <v/>
      </c>
      <c r="U115" t="str">
        <f t="shared" si="25"/>
        <v/>
      </c>
      <c r="V115" t="str">
        <f t="shared" si="26"/>
        <v/>
      </c>
      <c r="W115">
        <f t="shared" si="27"/>
        <v>1</v>
      </c>
      <c r="X115" t="str">
        <f t="shared" si="28"/>
        <v/>
      </c>
      <c r="Y115" t="str">
        <f t="shared" si="29"/>
        <v/>
      </c>
    </row>
    <row r="116" spans="1:25" x14ac:dyDescent="0.25">
      <c r="A116" s="564" t="s">
        <v>3297</v>
      </c>
      <c r="B116" t="s">
        <v>1711</v>
      </c>
      <c r="C116" t="s">
        <v>743</v>
      </c>
      <c r="D116" t="s">
        <v>653</v>
      </c>
      <c r="E116" t="str">
        <f t="shared" si="15"/>
        <v>AR, BAXTER County</v>
      </c>
      <c r="F116" s="564" t="s">
        <v>3220</v>
      </c>
      <c r="G116" t="s">
        <v>147</v>
      </c>
      <c r="H116" t="s">
        <v>1709</v>
      </c>
      <c r="I116">
        <v>0.72960000000000003</v>
      </c>
      <c r="J116">
        <v>0.71850000000000003</v>
      </c>
      <c r="K116" s="490">
        <f t="shared" si="16"/>
        <v>1.5448851774530269E-2</v>
      </c>
      <c r="L116" s="483">
        <f t="shared" si="17"/>
        <v>0.72960000000000003</v>
      </c>
      <c r="N116" t="str">
        <f t="shared" si="18"/>
        <v/>
      </c>
      <c r="O116">
        <f t="shared" si="19"/>
        <v>1</v>
      </c>
      <c r="P116" t="str">
        <f t="shared" si="20"/>
        <v/>
      </c>
      <c r="Q116" t="str">
        <f t="shared" si="21"/>
        <v/>
      </c>
      <c r="R116" t="str">
        <f t="shared" si="22"/>
        <v/>
      </c>
      <c r="S116" t="str">
        <f t="shared" si="23"/>
        <v/>
      </c>
      <c r="T116" t="str">
        <f t="shared" si="24"/>
        <v/>
      </c>
      <c r="U116" t="str">
        <f t="shared" si="25"/>
        <v/>
      </c>
      <c r="V116" t="str">
        <f t="shared" si="26"/>
        <v/>
      </c>
      <c r="W116">
        <f t="shared" si="27"/>
        <v>1</v>
      </c>
      <c r="X116" t="str">
        <f t="shared" si="28"/>
        <v/>
      </c>
      <c r="Y116" t="str">
        <f t="shared" si="29"/>
        <v/>
      </c>
    </row>
    <row r="117" spans="1:25" x14ac:dyDescent="0.25">
      <c r="A117" s="564" t="s">
        <v>3296</v>
      </c>
      <c r="B117" t="s">
        <v>744</v>
      </c>
      <c r="C117" t="s">
        <v>743</v>
      </c>
      <c r="D117" t="s">
        <v>653</v>
      </c>
      <c r="E117" t="str">
        <f t="shared" si="15"/>
        <v>AR, BENTON County</v>
      </c>
      <c r="F117">
        <v>22220</v>
      </c>
      <c r="G117" t="s">
        <v>146</v>
      </c>
      <c r="H117" t="s">
        <v>3224</v>
      </c>
      <c r="I117">
        <v>0.88019999999999998</v>
      </c>
      <c r="J117">
        <v>0.86099999999999999</v>
      </c>
      <c r="K117" s="490">
        <f t="shared" si="16"/>
        <v>2.2299651567944244E-2</v>
      </c>
      <c r="L117" s="483">
        <f t="shared" si="17"/>
        <v>0.88019999999999998</v>
      </c>
      <c r="N117" t="str">
        <f t="shared" si="18"/>
        <v/>
      </c>
      <c r="O117">
        <f t="shared" si="19"/>
        <v>1</v>
      </c>
      <c r="P117" t="str">
        <f t="shared" si="20"/>
        <v/>
      </c>
      <c r="Q117" t="str">
        <f t="shared" si="21"/>
        <v/>
      </c>
      <c r="R117" t="str">
        <f t="shared" si="22"/>
        <v/>
      </c>
      <c r="S117">
        <f t="shared" si="23"/>
        <v>1</v>
      </c>
      <c r="T117" t="str">
        <f t="shared" si="24"/>
        <v/>
      </c>
      <c r="U117" t="str">
        <f t="shared" si="25"/>
        <v/>
      </c>
      <c r="V117" t="str">
        <f t="shared" si="26"/>
        <v/>
      </c>
      <c r="W117" t="str">
        <f t="shared" si="27"/>
        <v/>
      </c>
      <c r="X117" t="str">
        <f t="shared" si="28"/>
        <v/>
      </c>
      <c r="Y117" t="str">
        <f t="shared" si="29"/>
        <v/>
      </c>
    </row>
    <row r="118" spans="1:25" x14ac:dyDescent="0.25">
      <c r="A118" s="564" t="s">
        <v>3295</v>
      </c>
      <c r="B118" t="s">
        <v>745</v>
      </c>
      <c r="C118" t="s">
        <v>743</v>
      </c>
      <c r="D118" t="s">
        <v>653</v>
      </c>
      <c r="E118" t="str">
        <f t="shared" si="15"/>
        <v>AR, BOONE County</v>
      </c>
      <c r="F118" s="564" t="s">
        <v>3220</v>
      </c>
      <c r="G118" t="s">
        <v>147</v>
      </c>
      <c r="H118" t="s">
        <v>1709</v>
      </c>
      <c r="I118">
        <v>0.72960000000000003</v>
      </c>
      <c r="J118">
        <v>0.71850000000000003</v>
      </c>
      <c r="K118" s="490">
        <f t="shared" si="16"/>
        <v>1.5448851774530269E-2</v>
      </c>
      <c r="L118" s="483">
        <f t="shared" si="17"/>
        <v>0.72960000000000003</v>
      </c>
      <c r="N118" t="str">
        <f t="shared" si="18"/>
        <v/>
      </c>
      <c r="O118">
        <f t="shared" si="19"/>
        <v>1</v>
      </c>
      <c r="P118" t="str">
        <f t="shared" si="20"/>
        <v/>
      </c>
      <c r="Q118" t="str">
        <f t="shared" si="21"/>
        <v/>
      </c>
      <c r="R118" t="str">
        <f t="shared" si="22"/>
        <v/>
      </c>
      <c r="S118" t="str">
        <f t="shared" si="23"/>
        <v/>
      </c>
      <c r="T118" t="str">
        <f t="shared" si="24"/>
        <v/>
      </c>
      <c r="U118" t="str">
        <f t="shared" si="25"/>
        <v/>
      </c>
      <c r="V118" t="str">
        <f t="shared" si="26"/>
        <v/>
      </c>
      <c r="W118">
        <f t="shared" si="27"/>
        <v>1</v>
      </c>
      <c r="X118" t="str">
        <f t="shared" si="28"/>
        <v/>
      </c>
      <c r="Y118" t="str">
        <f t="shared" si="29"/>
        <v/>
      </c>
    </row>
    <row r="119" spans="1:25" x14ac:dyDescent="0.25">
      <c r="A119" s="564" t="s">
        <v>3294</v>
      </c>
      <c r="B119" t="s">
        <v>746</v>
      </c>
      <c r="C119" t="s">
        <v>743</v>
      </c>
      <c r="D119" t="s">
        <v>653</v>
      </c>
      <c r="E119" t="str">
        <f t="shared" si="15"/>
        <v>AR, BRADLEY County</v>
      </c>
      <c r="F119" s="564" t="s">
        <v>3220</v>
      </c>
      <c r="G119" t="s">
        <v>147</v>
      </c>
      <c r="H119" t="s">
        <v>1709</v>
      </c>
      <c r="I119">
        <v>0.72960000000000003</v>
      </c>
      <c r="J119">
        <v>0.71850000000000003</v>
      </c>
      <c r="K119" s="490">
        <f t="shared" si="16"/>
        <v>1.5448851774530269E-2</v>
      </c>
      <c r="L119" s="483">
        <f t="shared" si="17"/>
        <v>0.72960000000000003</v>
      </c>
      <c r="N119" t="str">
        <f t="shared" si="18"/>
        <v/>
      </c>
      <c r="O119">
        <f t="shared" si="19"/>
        <v>1</v>
      </c>
      <c r="P119" t="str">
        <f t="shared" si="20"/>
        <v/>
      </c>
      <c r="Q119" t="str">
        <f t="shared" si="21"/>
        <v/>
      </c>
      <c r="R119" t="str">
        <f t="shared" si="22"/>
        <v/>
      </c>
      <c r="S119" t="str">
        <f t="shared" si="23"/>
        <v/>
      </c>
      <c r="T119" t="str">
        <f t="shared" si="24"/>
        <v/>
      </c>
      <c r="U119" t="str">
        <f t="shared" si="25"/>
        <v/>
      </c>
      <c r="V119" t="str">
        <f t="shared" si="26"/>
        <v/>
      </c>
      <c r="W119">
        <f t="shared" si="27"/>
        <v>1</v>
      </c>
      <c r="X119" t="str">
        <f t="shared" si="28"/>
        <v/>
      </c>
      <c r="Y119" t="str">
        <f t="shared" si="29"/>
        <v/>
      </c>
    </row>
    <row r="120" spans="1:25" x14ac:dyDescent="0.25">
      <c r="A120" s="564" t="s">
        <v>3293</v>
      </c>
      <c r="B120" t="s">
        <v>683</v>
      </c>
      <c r="C120" t="s">
        <v>743</v>
      </c>
      <c r="D120" t="s">
        <v>653</v>
      </c>
      <c r="E120" t="str">
        <f t="shared" si="15"/>
        <v>AR, CALHOUN County</v>
      </c>
      <c r="F120" s="564" t="s">
        <v>3220</v>
      </c>
      <c r="G120" t="s">
        <v>147</v>
      </c>
      <c r="H120" t="s">
        <v>1709</v>
      </c>
      <c r="I120">
        <v>0.72960000000000003</v>
      </c>
      <c r="J120">
        <v>0.71850000000000003</v>
      </c>
      <c r="K120" s="490">
        <f t="shared" si="16"/>
        <v>1.5448851774530269E-2</v>
      </c>
      <c r="L120" s="483">
        <f t="shared" si="17"/>
        <v>0.72960000000000003</v>
      </c>
      <c r="N120" t="str">
        <f t="shared" si="18"/>
        <v/>
      </c>
      <c r="O120">
        <f t="shared" si="19"/>
        <v>1</v>
      </c>
      <c r="P120" t="str">
        <f t="shared" si="20"/>
        <v/>
      </c>
      <c r="Q120" t="str">
        <f t="shared" si="21"/>
        <v/>
      </c>
      <c r="R120" t="str">
        <f t="shared" si="22"/>
        <v/>
      </c>
      <c r="S120" t="str">
        <f t="shared" si="23"/>
        <v/>
      </c>
      <c r="T120" t="str">
        <f t="shared" si="24"/>
        <v/>
      </c>
      <c r="U120" t="str">
        <f t="shared" si="25"/>
        <v/>
      </c>
      <c r="V120" t="str">
        <f t="shared" si="26"/>
        <v/>
      </c>
      <c r="W120">
        <f t="shared" si="27"/>
        <v>1</v>
      </c>
      <c r="X120" t="str">
        <f t="shared" si="28"/>
        <v/>
      </c>
      <c r="Y120" t="str">
        <f t="shared" si="29"/>
        <v/>
      </c>
    </row>
    <row r="121" spans="1:25" x14ac:dyDescent="0.25">
      <c r="A121" s="564" t="s">
        <v>3292</v>
      </c>
      <c r="B121" t="s">
        <v>747</v>
      </c>
      <c r="C121" t="s">
        <v>743</v>
      </c>
      <c r="D121" t="s">
        <v>653</v>
      </c>
      <c r="E121" t="str">
        <f t="shared" si="15"/>
        <v>AR, CARROLL County</v>
      </c>
      <c r="F121" s="564" t="s">
        <v>3220</v>
      </c>
      <c r="G121" t="s">
        <v>147</v>
      </c>
      <c r="H121" t="s">
        <v>1709</v>
      </c>
      <c r="I121">
        <v>0.72960000000000003</v>
      </c>
      <c r="J121">
        <v>0.71850000000000003</v>
      </c>
      <c r="K121" s="490">
        <f t="shared" si="16"/>
        <v>1.5448851774530269E-2</v>
      </c>
      <c r="L121" s="483">
        <f t="shared" si="17"/>
        <v>0.72960000000000003</v>
      </c>
      <c r="N121" t="str">
        <f t="shared" si="18"/>
        <v/>
      </c>
      <c r="O121">
        <f t="shared" si="19"/>
        <v>1</v>
      </c>
      <c r="P121" t="str">
        <f t="shared" si="20"/>
        <v/>
      </c>
      <c r="Q121" t="str">
        <f t="shared" si="21"/>
        <v/>
      </c>
      <c r="R121" t="str">
        <f t="shared" si="22"/>
        <v/>
      </c>
      <c r="S121" t="str">
        <f t="shared" si="23"/>
        <v/>
      </c>
      <c r="T121" t="str">
        <f t="shared" si="24"/>
        <v/>
      </c>
      <c r="U121" t="str">
        <f t="shared" si="25"/>
        <v/>
      </c>
      <c r="V121" t="str">
        <f t="shared" si="26"/>
        <v/>
      </c>
      <c r="W121">
        <f t="shared" si="27"/>
        <v>1</v>
      </c>
      <c r="X121" t="str">
        <f t="shared" si="28"/>
        <v/>
      </c>
      <c r="Y121" t="str">
        <f t="shared" si="29"/>
        <v/>
      </c>
    </row>
    <row r="122" spans="1:25" x14ac:dyDescent="0.25">
      <c r="A122" s="564" t="s">
        <v>3291</v>
      </c>
      <c r="B122" t="s">
        <v>1712</v>
      </c>
      <c r="C122" t="s">
        <v>743</v>
      </c>
      <c r="D122" t="s">
        <v>653</v>
      </c>
      <c r="E122" t="str">
        <f t="shared" si="15"/>
        <v>AR, CHICOT County</v>
      </c>
      <c r="F122" s="564" t="s">
        <v>3220</v>
      </c>
      <c r="G122" t="s">
        <v>147</v>
      </c>
      <c r="H122" t="s">
        <v>1709</v>
      </c>
      <c r="I122">
        <v>0.72960000000000003</v>
      </c>
      <c r="J122">
        <v>0.71850000000000003</v>
      </c>
      <c r="K122" s="490">
        <f t="shared" si="16"/>
        <v>1.5448851774530269E-2</v>
      </c>
      <c r="L122" s="483">
        <f t="shared" si="17"/>
        <v>0.72960000000000003</v>
      </c>
      <c r="N122" t="str">
        <f t="shared" si="18"/>
        <v/>
      </c>
      <c r="O122">
        <f t="shared" si="19"/>
        <v>1</v>
      </c>
      <c r="P122" t="str">
        <f t="shared" si="20"/>
        <v/>
      </c>
      <c r="Q122" t="str">
        <f t="shared" si="21"/>
        <v/>
      </c>
      <c r="R122" t="str">
        <f t="shared" si="22"/>
        <v/>
      </c>
      <c r="S122" t="str">
        <f t="shared" si="23"/>
        <v/>
      </c>
      <c r="T122" t="str">
        <f t="shared" si="24"/>
        <v/>
      </c>
      <c r="U122" t="str">
        <f t="shared" si="25"/>
        <v/>
      </c>
      <c r="V122" t="str">
        <f t="shared" si="26"/>
        <v/>
      </c>
      <c r="W122">
        <f t="shared" si="27"/>
        <v>1</v>
      </c>
      <c r="X122" t="str">
        <f t="shared" si="28"/>
        <v/>
      </c>
      <c r="Y122" t="str">
        <f t="shared" si="29"/>
        <v/>
      </c>
    </row>
    <row r="123" spans="1:25" x14ac:dyDescent="0.25">
      <c r="A123" s="564" t="s">
        <v>3290</v>
      </c>
      <c r="B123" t="s">
        <v>748</v>
      </c>
      <c r="C123" t="s">
        <v>743</v>
      </c>
      <c r="D123" t="s">
        <v>653</v>
      </c>
      <c r="E123" t="str">
        <f t="shared" si="15"/>
        <v>AR, CLARK County</v>
      </c>
      <c r="F123" s="564" t="s">
        <v>3220</v>
      </c>
      <c r="G123" t="s">
        <v>147</v>
      </c>
      <c r="H123" t="s">
        <v>1709</v>
      </c>
      <c r="I123">
        <v>0.72960000000000003</v>
      </c>
      <c r="J123">
        <v>0.71850000000000003</v>
      </c>
      <c r="K123" s="490">
        <f t="shared" si="16"/>
        <v>1.5448851774530269E-2</v>
      </c>
      <c r="L123" s="483">
        <f t="shared" si="17"/>
        <v>0.72960000000000003</v>
      </c>
      <c r="N123" t="str">
        <f t="shared" si="18"/>
        <v/>
      </c>
      <c r="O123">
        <f t="shared" si="19"/>
        <v>1</v>
      </c>
      <c r="P123" t="str">
        <f t="shared" si="20"/>
        <v/>
      </c>
      <c r="Q123" t="str">
        <f t="shared" si="21"/>
        <v/>
      </c>
      <c r="R123" t="str">
        <f t="shared" si="22"/>
        <v/>
      </c>
      <c r="S123" t="str">
        <f t="shared" si="23"/>
        <v/>
      </c>
      <c r="T123" t="str">
        <f t="shared" si="24"/>
        <v/>
      </c>
      <c r="U123" t="str">
        <f t="shared" si="25"/>
        <v/>
      </c>
      <c r="V123" t="str">
        <f t="shared" si="26"/>
        <v/>
      </c>
      <c r="W123">
        <f t="shared" si="27"/>
        <v>1</v>
      </c>
      <c r="X123" t="str">
        <f t="shared" si="28"/>
        <v/>
      </c>
      <c r="Y123" t="str">
        <f t="shared" si="29"/>
        <v/>
      </c>
    </row>
    <row r="124" spans="1:25" x14ac:dyDescent="0.25">
      <c r="A124" s="564" t="s">
        <v>3289</v>
      </c>
      <c r="B124" t="s">
        <v>688</v>
      </c>
      <c r="C124" t="s">
        <v>743</v>
      </c>
      <c r="D124" t="s">
        <v>653</v>
      </c>
      <c r="E124" t="str">
        <f t="shared" si="15"/>
        <v>AR, CLAY County</v>
      </c>
      <c r="F124" s="564" t="s">
        <v>3220</v>
      </c>
      <c r="G124" t="s">
        <v>147</v>
      </c>
      <c r="H124" t="s">
        <v>1709</v>
      </c>
      <c r="I124">
        <v>0.72960000000000003</v>
      </c>
      <c r="J124">
        <v>0.71850000000000003</v>
      </c>
      <c r="K124" s="490">
        <f t="shared" si="16"/>
        <v>1.5448851774530269E-2</v>
      </c>
      <c r="L124" s="483">
        <f t="shared" si="17"/>
        <v>0.72960000000000003</v>
      </c>
      <c r="N124" t="str">
        <f t="shared" si="18"/>
        <v/>
      </c>
      <c r="O124">
        <f t="shared" si="19"/>
        <v>1</v>
      </c>
      <c r="P124" t="str">
        <f t="shared" si="20"/>
        <v/>
      </c>
      <c r="Q124" t="str">
        <f t="shared" si="21"/>
        <v/>
      </c>
      <c r="R124" t="str">
        <f t="shared" si="22"/>
        <v/>
      </c>
      <c r="S124" t="str">
        <f t="shared" si="23"/>
        <v/>
      </c>
      <c r="T124" t="str">
        <f t="shared" si="24"/>
        <v/>
      </c>
      <c r="U124" t="str">
        <f t="shared" si="25"/>
        <v/>
      </c>
      <c r="V124" t="str">
        <f t="shared" si="26"/>
        <v/>
      </c>
      <c r="W124">
        <f t="shared" si="27"/>
        <v>1</v>
      </c>
      <c r="X124" t="str">
        <f t="shared" si="28"/>
        <v/>
      </c>
      <c r="Y124" t="str">
        <f t="shared" si="29"/>
        <v/>
      </c>
    </row>
    <row r="125" spans="1:25" x14ac:dyDescent="0.25">
      <c r="A125" s="564" t="s">
        <v>3288</v>
      </c>
      <c r="B125" t="s">
        <v>1663</v>
      </c>
      <c r="C125" t="s">
        <v>743</v>
      </c>
      <c r="D125" t="s">
        <v>653</v>
      </c>
      <c r="E125" t="str">
        <f t="shared" si="15"/>
        <v>AR, CLEBURNE County</v>
      </c>
      <c r="F125" s="564" t="s">
        <v>3220</v>
      </c>
      <c r="G125" t="s">
        <v>147</v>
      </c>
      <c r="H125" t="s">
        <v>1709</v>
      </c>
      <c r="I125">
        <v>0.72960000000000003</v>
      </c>
      <c r="J125">
        <v>0.71850000000000003</v>
      </c>
      <c r="K125" s="490">
        <f t="shared" si="16"/>
        <v>1.5448851774530269E-2</v>
      </c>
      <c r="L125" s="483">
        <f t="shared" si="17"/>
        <v>0.72960000000000003</v>
      </c>
      <c r="N125" t="str">
        <f t="shared" si="18"/>
        <v/>
      </c>
      <c r="O125">
        <f t="shared" si="19"/>
        <v>1</v>
      </c>
      <c r="P125" t="str">
        <f t="shared" si="20"/>
        <v/>
      </c>
      <c r="Q125" t="str">
        <f t="shared" si="21"/>
        <v/>
      </c>
      <c r="R125" t="str">
        <f t="shared" si="22"/>
        <v/>
      </c>
      <c r="S125" t="str">
        <f t="shared" si="23"/>
        <v/>
      </c>
      <c r="T125" t="str">
        <f t="shared" si="24"/>
        <v/>
      </c>
      <c r="U125" t="str">
        <f t="shared" si="25"/>
        <v/>
      </c>
      <c r="V125" t="str">
        <f t="shared" si="26"/>
        <v/>
      </c>
      <c r="W125">
        <f t="shared" si="27"/>
        <v>1</v>
      </c>
      <c r="X125" t="str">
        <f t="shared" si="28"/>
        <v/>
      </c>
      <c r="Y125" t="str">
        <f t="shared" si="29"/>
        <v/>
      </c>
    </row>
    <row r="126" spans="1:25" x14ac:dyDescent="0.25">
      <c r="A126" s="564" t="s">
        <v>3287</v>
      </c>
      <c r="B126" t="s">
        <v>749</v>
      </c>
      <c r="C126" t="s">
        <v>743</v>
      </c>
      <c r="D126" t="s">
        <v>653</v>
      </c>
      <c r="E126" t="str">
        <f t="shared" si="15"/>
        <v>AR, CLEVELAND County</v>
      </c>
      <c r="F126" s="564" t="s">
        <v>3220</v>
      </c>
      <c r="G126" t="s">
        <v>147</v>
      </c>
      <c r="H126" t="s">
        <v>1709</v>
      </c>
      <c r="I126">
        <v>0.72960000000000003</v>
      </c>
      <c r="J126">
        <v>0.71850000000000003</v>
      </c>
      <c r="K126" s="490">
        <f t="shared" si="16"/>
        <v>1.5448851774530269E-2</v>
      </c>
      <c r="L126" s="483">
        <f t="shared" si="17"/>
        <v>0.72960000000000003</v>
      </c>
      <c r="N126" t="str">
        <f t="shared" si="18"/>
        <v/>
      </c>
      <c r="O126">
        <f t="shared" si="19"/>
        <v>1</v>
      </c>
      <c r="P126" t="str">
        <f t="shared" si="20"/>
        <v/>
      </c>
      <c r="Q126" t="str">
        <f t="shared" si="21"/>
        <v/>
      </c>
      <c r="R126" t="str">
        <f t="shared" si="22"/>
        <v/>
      </c>
      <c r="S126" t="str">
        <f t="shared" si="23"/>
        <v/>
      </c>
      <c r="T126" t="str">
        <f t="shared" si="24"/>
        <v/>
      </c>
      <c r="U126" t="str">
        <f t="shared" si="25"/>
        <v/>
      </c>
      <c r="V126" t="str">
        <f t="shared" si="26"/>
        <v/>
      </c>
      <c r="W126">
        <f t="shared" si="27"/>
        <v>1</v>
      </c>
      <c r="X126" t="str">
        <f t="shared" si="28"/>
        <v/>
      </c>
      <c r="Y126" t="str">
        <f t="shared" si="29"/>
        <v/>
      </c>
    </row>
    <row r="127" spans="1:25" x14ac:dyDescent="0.25">
      <c r="A127" s="564" t="s">
        <v>3286</v>
      </c>
      <c r="B127" t="s">
        <v>750</v>
      </c>
      <c r="C127" t="s">
        <v>743</v>
      </c>
      <c r="D127" t="s">
        <v>653</v>
      </c>
      <c r="E127" t="str">
        <f t="shared" si="15"/>
        <v>AR, COLUMBIA County</v>
      </c>
      <c r="F127" s="564" t="s">
        <v>3220</v>
      </c>
      <c r="G127" t="s">
        <v>147</v>
      </c>
      <c r="H127" t="s">
        <v>1709</v>
      </c>
      <c r="I127">
        <v>0.72960000000000003</v>
      </c>
      <c r="J127">
        <v>0.71850000000000003</v>
      </c>
      <c r="K127" s="490">
        <f t="shared" si="16"/>
        <v>1.5448851774530269E-2</v>
      </c>
      <c r="L127" s="483">
        <f t="shared" si="17"/>
        <v>0.72960000000000003</v>
      </c>
      <c r="N127" t="str">
        <f t="shared" si="18"/>
        <v/>
      </c>
      <c r="O127">
        <f t="shared" si="19"/>
        <v>1</v>
      </c>
      <c r="P127" t="str">
        <f t="shared" si="20"/>
        <v/>
      </c>
      <c r="Q127" t="str">
        <f t="shared" si="21"/>
        <v/>
      </c>
      <c r="R127" t="str">
        <f t="shared" si="22"/>
        <v/>
      </c>
      <c r="S127" t="str">
        <f t="shared" si="23"/>
        <v/>
      </c>
      <c r="T127" t="str">
        <f t="shared" si="24"/>
        <v/>
      </c>
      <c r="U127" t="str">
        <f t="shared" si="25"/>
        <v/>
      </c>
      <c r="V127" t="str">
        <f t="shared" si="26"/>
        <v/>
      </c>
      <c r="W127">
        <f t="shared" si="27"/>
        <v>1</v>
      </c>
      <c r="X127" t="str">
        <f t="shared" si="28"/>
        <v/>
      </c>
      <c r="Y127" t="str">
        <f t="shared" si="29"/>
        <v/>
      </c>
    </row>
    <row r="128" spans="1:25" x14ac:dyDescent="0.25">
      <c r="A128" s="564" t="s">
        <v>3285</v>
      </c>
      <c r="B128" t="s">
        <v>1713</v>
      </c>
      <c r="C128" t="s">
        <v>743</v>
      </c>
      <c r="D128" t="s">
        <v>653</v>
      </c>
      <c r="E128" t="str">
        <f t="shared" si="15"/>
        <v>AR, CONWAY County</v>
      </c>
      <c r="F128" s="564" t="s">
        <v>3220</v>
      </c>
      <c r="G128" t="s">
        <v>147</v>
      </c>
      <c r="H128" t="s">
        <v>1709</v>
      </c>
      <c r="I128">
        <v>0.72960000000000003</v>
      </c>
      <c r="J128">
        <v>0.71850000000000003</v>
      </c>
      <c r="K128" s="490">
        <f t="shared" si="16"/>
        <v>1.5448851774530269E-2</v>
      </c>
      <c r="L128" s="483">
        <f t="shared" si="17"/>
        <v>0.72960000000000003</v>
      </c>
      <c r="N128" t="str">
        <f t="shared" si="18"/>
        <v/>
      </c>
      <c r="O128">
        <f t="shared" si="19"/>
        <v>1</v>
      </c>
      <c r="P128" t="str">
        <f t="shared" si="20"/>
        <v/>
      </c>
      <c r="Q128" t="str">
        <f t="shared" si="21"/>
        <v/>
      </c>
      <c r="R128" t="str">
        <f t="shared" si="22"/>
        <v/>
      </c>
      <c r="S128" t="str">
        <f t="shared" si="23"/>
        <v/>
      </c>
      <c r="T128" t="str">
        <f t="shared" si="24"/>
        <v/>
      </c>
      <c r="U128" t="str">
        <f t="shared" si="25"/>
        <v/>
      </c>
      <c r="V128" t="str">
        <f t="shared" si="26"/>
        <v/>
      </c>
      <c r="W128">
        <f t="shared" si="27"/>
        <v>1</v>
      </c>
      <c r="X128" t="str">
        <f t="shared" si="28"/>
        <v/>
      </c>
      <c r="Y128" t="str">
        <f t="shared" si="29"/>
        <v/>
      </c>
    </row>
    <row r="129" spans="1:25" x14ac:dyDescent="0.25">
      <c r="A129" s="564" t="s">
        <v>3284</v>
      </c>
      <c r="B129" t="s">
        <v>751</v>
      </c>
      <c r="C129" t="s">
        <v>743</v>
      </c>
      <c r="D129" t="s">
        <v>653</v>
      </c>
      <c r="E129" t="str">
        <f t="shared" si="15"/>
        <v>AR, CRAIGHEAD County</v>
      </c>
      <c r="F129">
        <v>27860</v>
      </c>
      <c r="G129" t="s">
        <v>146</v>
      </c>
      <c r="H129" t="s">
        <v>3242</v>
      </c>
      <c r="I129">
        <v>0.81989999999999996</v>
      </c>
      <c r="J129">
        <v>0.78790000000000004</v>
      </c>
      <c r="K129" s="490">
        <f t="shared" si="16"/>
        <v>4.0614291153699598E-2</v>
      </c>
      <c r="L129" s="483">
        <f t="shared" si="17"/>
        <v>0.81989999999999996</v>
      </c>
      <c r="N129" t="str">
        <f t="shared" si="18"/>
        <v/>
      </c>
      <c r="O129">
        <f t="shared" si="19"/>
        <v>1</v>
      </c>
      <c r="P129" t="str">
        <f t="shared" si="20"/>
        <v/>
      </c>
      <c r="Q129" t="str">
        <f t="shared" si="21"/>
        <v/>
      </c>
      <c r="R129" t="str">
        <f t="shared" si="22"/>
        <v/>
      </c>
      <c r="S129">
        <f t="shared" si="23"/>
        <v>1</v>
      </c>
      <c r="T129" t="str">
        <f t="shared" si="24"/>
        <v/>
      </c>
      <c r="U129" t="str">
        <f t="shared" si="25"/>
        <v/>
      </c>
      <c r="V129" t="str">
        <f t="shared" si="26"/>
        <v/>
      </c>
      <c r="W129" t="str">
        <f t="shared" si="27"/>
        <v/>
      </c>
      <c r="X129" t="str">
        <f t="shared" si="28"/>
        <v/>
      </c>
      <c r="Y129" t="str">
        <f t="shared" si="29"/>
        <v/>
      </c>
    </row>
    <row r="130" spans="1:25" x14ac:dyDescent="0.25">
      <c r="A130" s="564" t="s">
        <v>3283</v>
      </c>
      <c r="B130" t="s">
        <v>752</v>
      </c>
      <c r="C130" t="s">
        <v>743</v>
      </c>
      <c r="D130" t="s">
        <v>653</v>
      </c>
      <c r="E130" t="str">
        <f t="shared" ref="E130:E193" si="30">C130&amp;", "&amp;B130&amp;" "&amp;D130</f>
        <v>AR, CRAWFORD County</v>
      </c>
      <c r="F130">
        <v>22900</v>
      </c>
      <c r="G130" t="s">
        <v>146</v>
      </c>
      <c r="H130" t="s">
        <v>2812</v>
      </c>
      <c r="I130">
        <v>0.9214</v>
      </c>
      <c r="J130">
        <v>0.89059999999999995</v>
      </c>
      <c r="K130" s="490">
        <f t="shared" ref="K130:K193" si="31">(I130-J130)/J130</f>
        <v>3.4583426903211374E-2</v>
      </c>
      <c r="L130" s="483">
        <f t="shared" ref="L130:L193" si="32">IF(K130&lt;=-5%,J130*0.95,I130)</f>
        <v>0.9214</v>
      </c>
      <c r="N130" t="str">
        <f t="shared" ref="N130:N193" si="33">IF(K130&lt;=0,1,"")</f>
        <v/>
      </c>
      <c r="O130">
        <f t="shared" ref="O130:O193" si="34">IF(K130&gt;0,1,"")</f>
        <v>1</v>
      </c>
      <c r="P130" t="str">
        <f t="shared" ref="P130:P193" si="35">IF(K130=0,1,"")</f>
        <v/>
      </c>
      <c r="Q130" t="str">
        <f t="shared" ref="Q130:Q193" si="36">IF(K130&lt;=-5%,1,"")</f>
        <v/>
      </c>
      <c r="R130" t="str">
        <f t="shared" ref="R130:R193" si="37">IF(AND(G130="urban",N130=1),1,"")</f>
        <v/>
      </c>
      <c r="S130">
        <f t="shared" ref="S130:S193" si="38">IF(AND(G130="urban",O130=1),1,"")</f>
        <v>1</v>
      </c>
      <c r="T130" t="str">
        <f t="shared" ref="T130:T193" si="39">IF(AND(G130="urban",P130=1),1,"")</f>
        <v/>
      </c>
      <c r="U130" t="str">
        <f t="shared" ref="U130:U193" si="40">IF(AND(G130="urban",Q130=1),1,"")</f>
        <v/>
      </c>
      <c r="V130" t="str">
        <f t="shared" ref="V130:V193" si="41">IF(AND(G130="rural",N130=1),1,"")</f>
        <v/>
      </c>
      <c r="W130" t="str">
        <f t="shared" ref="W130:W193" si="42">IF(AND(G130="rural",O130=1),1,"")</f>
        <v/>
      </c>
      <c r="X130" t="str">
        <f t="shared" ref="X130:X193" si="43">IF(AND(G130="rural",P130=1),1,"")</f>
        <v/>
      </c>
      <c r="Y130" t="str">
        <f t="shared" ref="Y130:Y193" si="44">IF(AND(G130="rural",Q130=1),1,"")</f>
        <v/>
      </c>
    </row>
    <row r="131" spans="1:25" x14ac:dyDescent="0.25">
      <c r="A131" s="564" t="s">
        <v>3282</v>
      </c>
      <c r="B131" t="s">
        <v>753</v>
      </c>
      <c r="C131" t="s">
        <v>743</v>
      </c>
      <c r="D131" t="s">
        <v>653</v>
      </c>
      <c r="E131" t="str">
        <f t="shared" si="30"/>
        <v>AR, CRITTENDEN County</v>
      </c>
      <c r="F131">
        <v>32820</v>
      </c>
      <c r="G131" t="s">
        <v>146</v>
      </c>
      <c r="H131" t="s">
        <v>2764</v>
      </c>
      <c r="I131">
        <v>0.86760000000000004</v>
      </c>
      <c r="J131">
        <v>0.83650000000000002</v>
      </c>
      <c r="K131" s="490">
        <f t="shared" si="31"/>
        <v>3.717872086072925E-2</v>
      </c>
      <c r="L131" s="483">
        <f t="shared" si="32"/>
        <v>0.86760000000000004</v>
      </c>
      <c r="N131" t="str">
        <f t="shared" si="33"/>
        <v/>
      </c>
      <c r="O131">
        <f t="shared" si="34"/>
        <v>1</v>
      </c>
      <c r="P131" t="str">
        <f t="shared" si="35"/>
        <v/>
      </c>
      <c r="Q131" t="str">
        <f t="shared" si="36"/>
        <v/>
      </c>
      <c r="R131" t="str">
        <f t="shared" si="37"/>
        <v/>
      </c>
      <c r="S131">
        <f t="shared" si="38"/>
        <v>1</v>
      </c>
      <c r="T131" t="str">
        <f t="shared" si="39"/>
        <v/>
      </c>
      <c r="U131" t="str">
        <f t="shared" si="40"/>
        <v/>
      </c>
      <c r="V131" t="str">
        <f t="shared" si="41"/>
        <v/>
      </c>
      <c r="W131" t="str">
        <f t="shared" si="42"/>
        <v/>
      </c>
      <c r="X131" t="str">
        <f t="shared" si="43"/>
        <v/>
      </c>
      <c r="Y131" t="str">
        <f t="shared" si="44"/>
        <v/>
      </c>
    </row>
    <row r="132" spans="1:25" x14ac:dyDescent="0.25">
      <c r="A132" s="564" t="s">
        <v>3281</v>
      </c>
      <c r="B132" t="s">
        <v>1714</v>
      </c>
      <c r="C132" t="s">
        <v>743</v>
      </c>
      <c r="D132" t="s">
        <v>653</v>
      </c>
      <c r="E132" t="str">
        <f t="shared" si="30"/>
        <v>AR, CROSS County</v>
      </c>
      <c r="F132" s="564" t="s">
        <v>3220</v>
      </c>
      <c r="G132" t="s">
        <v>147</v>
      </c>
      <c r="H132" t="s">
        <v>1709</v>
      </c>
      <c r="I132">
        <v>0.72960000000000003</v>
      </c>
      <c r="J132">
        <v>0.71850000000000003</v>
      </c>
      <c r="K132" s="490">
        <f t="shared" si="31"/>
        <v>1.5448851774530269E-2</v>
      </c>
      <c r="L132" s="483">
        <f t="shared" si="32"/>
        <v>0.72960000000000003</v>
      </c>
      <c r="N132" t="str">
        <f t="shared" si="33"/>
        <v/>
      </c>
      <c r="O132">
        <f t="shared" si="34"/>
        <v>1</v>
      </c>
      <c r="P132" t="str">
        <f t="shared" si="35"/>
        <v/>
      </c>
      <c r="Q132" t="str">
        <f t="shared" si="36"/>
        <v/>
      </c>
      <c r="R132" t="str">
        <f t="shared" si="37"/>
        <v/>
      </c>
      <c r="S132" t="str">
        <f t="shared" si="38"/>
        <v/>
      </c>
      <c r="T132" t="str">
        <f t="shared" si="39"/>
        <v/>
      </c>
      <c r="U132" t="str">
        <f t="shared" si="40"/>
        <v/>
      </c>
      <c r="V132" t="str">
        <f t="shared" si="41"/>
        <v/>
      </c>
      <c r="W132">
        <f t="shared" si="42"/>
        <v>1</v>
      </c>
      <c r="X132" t="str">
        <f t="shared" si="43"/>
        <v/>
      </c>
      <c r="Y132" t="str">
        <f t="shared" si="44"/>
        <v/>
      </c>
    </row>
    <row r="133" spans="1:25" x14ac:dyDescent="0.25">
      <c r="A133" s="564" t="s">
        <v>3280</v>
      </c>
      <c r="B133" t="s">
        <v>690</v>
      </c>
      <c r="C133" t="s">
        <v>743</v>
      </c>
      <c r="D133" t="s">
        <v>653</v>
      </c>
      <c r="E133" t="str">
        <f t="shared" si="30"/>
        <v>AR, DALLAS County</v>
      </c>
      <c r="F133" s="564" t="s">
        <v>3220</v>
      </c>
      <c r="G133" t="s">
        <v>147</v>
      </c>
      <c r="H133" t="s">
        <v>1709</v>
      </c>
      <c r="I133">
        <v>0.72960000000000003</v>
      </c>
      <c r="J133">
        <v>0.71850000000000003</v>
      </c>
      <c r="K133" s="490">
        <f t="shared" si="31"/>
        <v>1.5448851774530269E-2</v>
      </c>
      <c r="L133" s="483">
        <f t="shared" si="32"/>
        <v>0.72960000000000003</v>
      </c>
      <c r="N133" t="str">
        <f t="shared" si="33"/>
        <v/>
      </c>
      <c r="O133">
        <f t="shared" si="34"/>
        <v>1</v>
      </c>
      <c r="P133" t="str">
        <f t="shared" si="35"/>
        <v/>
      </c>
      <c r="Q133" t="str">
        <f t="shared" si="36"/>
        <v/>
      </c>
      <c r="R133" t="str">
        <f t="shared" si="37"/>
        <v/>
      </c>
      <c r="S133" t="str">
        <f t="shared" si="38"/>
        <v/>
      </c>
      <c r="T133" t="str">
        <f t="shared" si="39"/>
        <v/>
      </c>
      <c r="U133" t="str">
        <f t="shared" si="40"/>
        <v/>
      </c>
      <c r="V133" t="str">
        <f t="shared" si="41"/>
        <v/>
      </c>
      <c r="W133">
        <f t="shared" si="42"/>
        <v>1</v>
      </c>
      <c r="X133" t="str">
        <f t="shared" si="43"/>
        <v/>
      </c>
      <c r="Y133" t="str">
        <f t="shared" si="44"/>
        <v/>
      </c>
    </row>
    <row r="134" spans="1:25" x14ac:dyDescent="0.25">
      <c r="A134" s="564" t="s">
        <v>3279</v>
      </c>
      <c r="B134" t="s">
        <v>1715</v>
      </c>
      <c r="C134" t="s">
        <v>743</v>
      </c>
      <c r="D134" t="s">
        <v>653</v>
      </c>
      <c r="E134" t="str">
        <f t="shared" si="30"/>
        <v>AR, DESHA County</v>
      </c>
      <c r="F134" s="564" t="s">
        <v>3220</v>
      </c>
      <c r="G134" t="s">
        <v>147</v>
      </c>
      <c r="H134" t="s">
        <v>1709</v>
      </c>
      <c r="I134">
        <v>0.72960000000000003</v>
      </c>
      <c r="J134">
        <v>0.71850000000000003</v>
      </c>
      <c r="K134" s="490">
        <f t="shared" si="31"/>
        <v>1.5448851774530269E-2</v>
      </c>
      <c r="L134" s="483">
        <f t="shared" si="32"/>
        <v>0.72960000000000003</v>
      </c>
      <c r="N134" t="str">
        <f t="shared" si="33"/>
        <v/>
      </c>
      <c r="O134">
        <f t="shared" si="34"/>
        <v>1</v>
      </c>
      <c r="P134" t="str">
        <f t="shared" si="35"/>
        <v/>
      </c>
      <c r="Q134" t="str">
        <f t="shared" si="36"/>
        <v/>
      </c>
      <c r="R134" t="str">
        <f t="shared" si="37"/>
        <v/>
      </c>
      <c r="S134" t="str">
        <f t="shared" si="38"/>
        <v/>
      </c>
      <c r="T134" t="str">
        <f t="shared" si="39"/>
        <v/>
      </c>
      <c r="U134" t="str">
        <f t="shared" si="40"/>
        <v/>
      </c>
      <c r="V134" t="str">
        <f t="shared" si="41"/>
        <v/>
      </c>
      <c r="W134">
        <f t="shared" si="42"/>
        <v>1</v>
      </c>
      <c r="X134" t="str">
        <f t="shared" si="43"/>
        <v/>
      </c>
      <c r="Y134" t="str">
        <f t="shared" si="44"/>
        <v/>
      </c>
    </row>
    <row r="135" spans="1:25" x14ac:dyDescent="0.25">
      <c r="A135" s="564" t="s">
        <v>3278</v>
      </c>
      <c r="B135" t="s">
        <v>1716</v>
      </c>
      <c r="C135" t="s">
        <v>743</v>
      </c>
      <c r="D135" t="s">
        <v>653</v>
      </c>
      <c r="E135" t="str">
        <f t="shared" si="30"/>
        <v>AR, DREW County</v>
      </c>
      <c r="F135" s="564" t="s">
        <v>3220</v>
      </c>
      <c r="G135" t="s">
        <v>147</v>
      </c>
      <c r="H135" t="s">
        <v>1709</v>
      </c>
      <c r="I135">
        <v>0.72960000000000003</v>
      </c>
      <c r="J135">
        <v>0.71850000000000003</v>
      </c>
      <c r="K135" s="490">
        <f t="shared" si="31"/>
        <v>1.5448851774530269E-2</v>
      </c>
      <c r="L135" s="483">
        <f t="shared" si="32"/>
        <v>0.72960000000000003</v>
      </c>
      <c r="N135" t="str">
        <f t="shared" si="33"/>
        <v/>
      </c>
      <c r="O135">
        <f t="shared" si="34"/>
        <v>1</v>
      </c>
      <c r="P135" t="str">
        <f t="shared" si="35"/>
        <v/>
      </c>
      <c r="Q135" t="str">
        <f t="shared" si="36"/>
        <v/>
      </c>
      <c r="R135" t="str">
        <f t="shared" si="37"/>
        <v/>
      </c>
      <c r="S135" t="str">
        <f t="shared" si="38"/>
        <v/>
      </c>
      <c r="T135" t="str">
        <f t="shared" si="39"/>
        <v/>
      </c>
      <c r="U135" t="str">
        <f t="shared" si="40"/>
        <v/>
      </c>
      <c r="V135" t="str">
        <f t="shared" si="41"/>
        <v/>
      </c>
      <c r="W135">
        <f t="shared" si="42"/>
        <v>1</v>
      </c>
      <c r="X135" t="str">
        <f t="shared" si="43"/>
        <v/>
      </c>
      <c r="Y135" t="str">
        <f t="shared" si="44"/>
        <v/>
      </c>
    </row>
    <row r="136" spans="1:25" x14ac:dyDescent="0.25">
      <c r="A136" s="564" t="s">
        <v>3277</v>
      </c>
      <c r="B136" t="s">
        <v>754</v>
      </c>
      <c r="C136" t="s">
        <v>743</v>
      </c>
      <c r="D136" t="s">
        <v>653</v>
      </c>
      <c r="E136" t="str">
        <f t="shared" si="30"/>
        <v>AR, FAULKNER County</v>
      </c>
      <c r="F136">
        <v>30780</v>
      </c>
      <c r="G136" t="s">
        <v>146</v>
      </c>
      <c r="H136" t="s">
        <v>3234</v>
      </c>
      <c r="I136">
        <v>0.88070000000000004</v>
      </c>
      <c r="J136">
        <v>0.87209999999999999</v>
      </c>
      <c r="K136" s="490">
        <f t="shared" si="31"/>
        <v>9.8612544432978462E-3</v>
      </c>
      <c r="L136" s="483">
        <f t="shared" si="32"/>
        <v>0.88070000000000004</v>
      </c>
      <c r="N136" t="str">
        <f t="shared" si="33"/>
        <v/>
      </c>
      <c r="O136">
        <f t="shared" si="34"/>
        <v>1</v>
      </c>
      <c r="P136" t="str">
        <f t="shared" si="35"/>
        <v/>
      </c>
      <c r="Q136" t="str">
        <f t="shared" si="36"/>
        <v/>
      </c>
      <c r="R136" t="str">
        <f t="shared" si="37"/>
        <v/>
      </c>
      <c r="S136">
        <f t="shared" si="38"/>
        <v>1</v>
      </c>
      <c r="T136" t="str">
        <f t="shared" si="39"/>
        <v/>
      </c>
      <c r="U136" t="str">
        <f t="shared" si="40"/>
        <v/>
      </c>
      <c r="V136" t="str">
        <f t="shared" si="41"/>
        <v/>
      </c>
      <c r="W136" t="str">
        <f t="shared" si="42"/>
        <v/>
      </c>
      <c r="X136" t="str">
        <f t="shared" si="43"/>
        <v/>
      </c>
      <c r="Y136" t="str">
        <f t="shared" si="44"/>
        <v/>
      </c>
    </row>
    <row r="137" spans="1:25" x14ac:dyDescent="0.25">
      <c r="A137" s="564" t="s">
        <v>3276</v>
      </c>
      <c r="B137" t="s">
        <v>696</v>
      </c>
      <c r="C137" t="s">
        <v>743</v>
      </c>
      <c r="D137" t="s">
        <v>653</v>
      </c>
      <c r="E137" t="str">
        <f t="shared" si="30"/>
        <v>AR, FRANKLIN County</v>
      </c>
      <c r="F137" s="564" t="s">
        <v>3220</v>
      </c>
      <c r="G137" t="s">
        <v>147</v>
      </c>
      <c r="H137" t="s">
        <v>1709</v>
      </c>
      <c r="I137">
        <v>0.72960000000000003</v>
      </c>
      <c r="J137">
        <v>0.78897499999999998</v>
      </c>
      <c r="K137" s="490">
        <f t="shared" si="31"/>
        <v>-7.5255869957856658E-2</v>
      </c>
      <c r="L137" s="483">
        <f t="shared" si="32"/>
        <v>0.74952624999999995</v>
      </c>
      <c r="N137">
        <f t="shared" si="33"/>
        <v>1</v>
      </c>
      <c r="O137" t="str">
        <f t="shared" si="34"/>
        <v/>
      </c>
      <c r="P137" t="str">
        <f t="shared" si="35"/>
        <v/>
      </c>
      <c r="Q137">
        <f t="shared" si="36"/>
        <v>1</v>
      </c>
      <c r="R137" t="str">
        <f t="shared" si="37"/>
        <v/>
      </c>
      <c r="S137" t="str">
        <f t="shared" si="38"/>
        <v/>
      </c>
      <c r="T137" t="str">
        <f t="shared" si="39"/>
        <v/>
      </c>
      <c r="U137" t="str">
        <f t="shared" si="40"/>
        <v/>
      </c>
      <c r="V137">
        <f t="shared" si="41"/>
        <v>1</v>
      </c>
      <c r="W137" t="str">
        <f t="shared" si="42"/>
        <v/>
      </c>
      <c r="X137" t="str">
        <f t="shared" si="43"/>
        <v/>
      </c>
      <c r="Y137">
        <f t="shared" si="44"/>
        <v>1</v>
      </c>
    </row>
    <row r="138" spans="1:25" x14ac:dyDescent="0.25">
      <c r="A138" s="564" t="s">
        <v>3275</v>
      </c>
      <c r="B138" t="s">
        <v>755</v>
      </c>
      <c r="C138" t="s">
        <v>743</v>
      </c>
      <c r="D138" t="s">
        <v>653</v>
      </c>
      <c r="E138" t="str">
        <f t="shared" si="30"/>
        <v>AR, FULTON County</v>
      </c>
      <c r="F138" s="564" t="s">
        <v>3220</v>
      </c>
      <c r="G138" t="s">
        <v>147</v>
      </c>
      <c r="H138" t="s">
        <v>1709</v>
      </c>
      <c r="I138">
        <v>0.72960000000000003</v>
      </c>
      <c r="J138">
        <v>0.71850000000000003</v>
      </c>
      <c r="K138" s="490">
        <f t="shared" si="31"/>
        <v>1.5448851774530269E-2</v>
      </c>
      <c r="L138" s="483">
        <f t="shared" si="32"/>
        <v>0.72960000000000003</v>
      </c>
      <c r="N138" t="str">
        <f t="shared" si="33"/>
        <v/>
      </c>
      <c r="O138">
        <f t="shared" si="34"/>
        <v>1</v>
      </c>
      <c r="P138" t="str">
        <f t="shared" si="35"/>
        <v/>
      </c>
      <c r="Q138" t="str">
        <f t="shared" si="36"/>
        <v/>
      </c>
      <c r="R138" t="str">
        <f t="shared" si="37"/>
        <v/>
      </c>
      <c r="S138" t="str">
        <f t="shared" si="38"/>
        <v/>
      </c>
      <c r="T138" t="str">
        <f t="shared" si="39"/>
        <v/>
      </c>
      <c r="U138" t="str">
        <f t="shared" si="40"/>
        <v/>
      </c>
      <c r="V138" t="str">
        <f t="shared" si="41"/>
        <v/>
      </c>
      <c r="W138">
        <f t="shared" si="42"/>
        <v>1</v>
      </c>
      <c r="X138" t="str">
        <f t="shared" si="43"/>
        <v/>
      </c>
      <c r="Y138" t="str">
        <f t="shared" si="44"/>
        <v/>
      </c>
    </row>
    <row r="139" spans="1:25" x14ac:dyDescent="0.25">
      <c r="A139" s="564" t="s">
        <v>3274</v>
      </c>
      <c r="B139" t="s">
        <v>756</v>
      </c>
      <c r="C139" t="s">
        <v>743</v>
      </c>
      <c r="D139" t="s">
        <v>653</v>
      </c>
      <c r="E139" t="str">
        <f t="shared" si="30"/>
        <v>AR, GARLAND County</v>
      </c>
      <c r="F139">
        <v>26300</v>
      </c>
      <c r="G139" t="s">
        <v>146</v>
      </c>
      <c r="H139" t="s">
        <v>3273</v>
      </c>
      <c r="I139">
        <v>0.86080000000000001</v>
      </c>
      <c r="J139">
        <v>0.90129999999999999</v>
      </c>
      <c r="K139" s="490">
        <f t="shared" si="31"/>
        <v>-4.4935093753467194E-2</v>
      </c>
      <c r="L139" s="483">
        <f t="shared" si="32"/>
        <v>0.86080000000000001</v>
      </c>
      <c r="N139">
        <f t="shared" si="33"/>
        <v>1</v>
      </c>
      <c r="O139" t="str">
        <f t="shared" si="34"/>
        <v/>
      </c>
      <c r="P139" t="str">
        <f t="shared" si="35"/>
        <v/>
      </c>
      <c r="Q139" t="str">
        <f t="shared" si="36"/>
        <v/>
      </c>
      <c r="R139">
        <f t="shared" si="37"/>
        <v>1</v>
      </c>
      <c r="S139" t="str">
        <f t="shared" si="38"/>
        <v/>
      </c>
      <c r="T139" t="str">
        <f t="shared" si="39"/>
        <v/>
      </c>
      <c r="U139" t="str">
        <f t="shared" si="40"/>
        <v/>
      </c>
      <c r="V139" t="str">
        <f t="shared" si="41"/>
        <v/>
      </c>
      <c r="W139" t="str">
        <f t="shared" si="42"/>
        <v/>
      </c>
      <c r="X139" t="str">
        <f t="shared" si="43"/>
        <v/>
      </c>
      <c r="Y139" t="str">
        <f t="shared" si="44"/>
        <v/>
      </c>
    </row>
    <row r="140" spans="1:25" x14ac:dyDescent="0.25">
      <c r="A140" s="564" t="s">
        <v>3272</v>
      </c>
      <c r="B140" t="s">
        <v>757</v>
      </c>
      <c r="C140" t="s">
        <v>743</v>
      </c>
      <c r="D140" t="s">
        <v>653</v>
      </c>
      <c r="E140" t="str">
        <f t="shared" si="30"/>
        <v>AR, GRANT County</v>
      </c>
      <c r="F140">
        <v>30780</v>
      </c>
      <c r="G140" t="s">
        <v>146</v>
      </c>
      <c r="H140" t="s">
        <v>3234</v>
      </c>
      <c r="I140">
        <v>0.88070000000000004</v>
      </c>
      <c r="J140">
        <v>0.87209999999999999</v>
      </c>
      <c r="K140" s="490">
        <f t="shared" si="31"/>
        <v>9.8612544432978462E-3</v>
      </c>
      <c r="L140" s="483">
        <f t="shared" si="32"/>
        <v>0.88070000000000004</v>
      </c>
      <c r="N140" t="str">
        <f t="shared" si="33"/>
        <v/>
      </c>
      <c r="O140">
        <f t="shared" si="34"/>
        <v>1</v>
      </c>
      <c r="P140" t="str">
        <f t="shared" si="35"/>
        <v/>
      </c>
      <c r="Q140" t="str">
        <f t="shared" si="36"/>
        <v/>
      </c>
      <c r="R140" t="str">
        <f t="shared" si="37"/>
        <v/>
      </c>
      <c r="S140">
        <f t="shared" si="38"/>
        <v>1</v>
      </c>
      <c r="T140" t="str">
        <f t="shared" si="39"/>
        <v/>
      </c>
      <c r="U140" t="str">
        <f t="shared" si="40"/>
        <v/>
      </c>
      <c r="V140" t="str">
        <f t="shared" si="41"/>
        <v/>
      </c>
      <c r="W140" t="str">
        <f t="shared" si="42"/>
        <v/>
      </c>
      <c r="X140" t="str">
        <f t="shared" si="43"/>
        <v/>
      </c>
      <c r="Y140" t="str">
        <f t="shared" si="44"/>
        <v/>
      </c>
    </row>
    <row r="141" spans="1:25" x14ac:dyDescent="0.25">
      <c r="A141" s="564" t="s">
        <v>3271</v>
      </c>
      <c r="B141" t="s">
        <v>698</v>
      </c>
      <c r="C141" t="s">
        <v>743</v>
      </c>
      <c r="D141" t="s">
        <v>653</v>
      </c>
      <c r="E141" t="str">
        <f t="shared" si="30"/>
        <v>AR, GREENE County</v>
      </c>
      <c r="F141" s="564" t="s">
        <v>3220</v>
      </c>
      <c r="G141" t="s">
        <v>147</v>
      </c>
      <c r="H141" t="s">
        <v>1709</v>
      </c>
      <c r="I141">
        <v>0.72960000000000003</v>
      </c>
      <c r="J141">
        <v>0.71850000000000003</v>
      </c>
      <c r="K141" s="490">
        <f t="shared" si="31"/>
        <v>1.5448851774530269E-2</v>
      </c>
      <c r="L141" s="483">
        <f t="shared" si="32"/>
        <v>0.72960000000000003</v>
      </c>
      <c r="N141" t="str">
        <f t="shared" si="33"/>
        <v/>
      </c>
      <c r="O141">
        <f t="shared" si="34"/>
        <v>1</v>
      </c>
      <c r="P141" t="str">
        <f t="shared" si="35"/>
        <v/>
      </c>
      <c r="Q141" t="str">
        <f t="shared" si="36"/>
        <v/>
      </c>
      <c r="R141" t="str">
        <f t="shared" si="37"/>
        <v/>
      </c>
      <c r="S141" t="str">
        <f t="shared" si="38"/>
        <v/>
      </c>
      <c r="T141" t="str">
        <f t="shared" si="39"/>
        <v/>
      </c>
      <c r="U141" t="str">
        <f t="shared" si="40"/>
        <v/>
      </c>
      <c r="V141" t="str">
        <f t="shared" si="41"/>
        <v/>
      </c>
      <c r="W141">
        <f t="shared" si="42"/>
        <v>1</v>
      </c>
      <c r="X141" t="str">
        <f t="shared" si="43"/>
        <v/>
      </c>
      <c r="Y141" t="str">
        <f t="shared" si="44"/>
        <v/>
      </c>
    </row>
    <row r="142" spans="1:25" x14ac:dyDescent="0.25">
      <c r="A142" s="564" t="s">
        <v>3270</v>
      </c>
      <c r="B142" t="s">
        <v>1717</v>
      </c>
      <c r="C142" t="s">
        <v>743</v>
      </c>
      <c r="D142" t="s">
        <v>653</v>
      </c>
      <c r="E142" t="str">
        <f t="shared" si="30"/>
        <v>AR, HEMPSTEAD County</v>
      </c>
      <c r="F142" s="564" t="s">
        <v>3220</v>
      </c>
      <c r="G142" t="s">
        <v>147</v>
      </c>
      <c r="H142" t="s">
        <v>1709</v>
      </c>
      <c r="I142">
        <v>0.72960000000000003</v>
      </c>
      <c r="J142">
        <v>0.71850000000000003</v>
      </c>
      <c r="K142" s="490">
        <f t="shared" si="31"/>
        <v>1.5448851774530269E-2</v>
      </c>
      <c r="L142" s="483">
        <f t="shared" si="32"/>
        <v>0.72960000000000003</v>
      </c>
      <c r="N142" t="str">
        <f t="shared" si="33"/>
        <v/>
      </c>
      <c r="O142">
        <f t="shared" si="34"/>
        <v>1</v>
      </c>
      <c r="P142" t="str">
        <f t="shared" si="35"/>
        <v/>
      </c>
      <c r="Q142" t="str">
        <f t="shared" si="36"/>
        <v/>
      </c>
      <c r="R142" t="str">
        <f t="shared" si="37"/>
        <v/>
      </c>
      <c r="S142" t="str">
        <f t="shared" si="38"/>
        <v/>
      </c>
      <c r="T142" t="str">
        <f t="shared" si="39"/>
        <v/>
      </c>
      <c r="U142" t="str">
        <f t="shared" si="40"/>
        <v/>
      </c>
      <c r="V142" t="str">
        <f t="shared" si="41"/>
        <v/>
      </c>
      <c r="W142">
        <f t="shared" si="42"/>
        <v>1</v>
      </c>
      <c r="X142" t="str">
        <f t="shared" si="43"/>
        <v/>
      </c>
      <c r="Y142" t="str">
        <f t="shared" si="44"/>
        <v/>
      </c>
    </row>
    <row r="143" spans="1:25" x14ac:dyDescent="0.25">
      <c r="A143" s="564" t="s">
        <v>3269</v>
      </c>
      <c r="B143" t="s">
        <v>1718</v>
      </c>
      <c r="C143" t="s">
        <v>743</v>
      </c>
      <c r="D143" t="s">
        <v>653</v>
      </c>
      <c r="E143" t="str">
        <f t="shared" si="30"/>
        <v>AR, HOT SPRING County</v>
      </c>
      <c r="F143" s="564" t="s">
        <v>3220</v>
      </c>
      <c r="G143" t="s">
        <v>147</v>
      </c>
      <c r="H143" t="s">
        <v>1709</v>
      </c>
      <c r="I143">
        <v>0.72960000000000003</v>
      </c>
      <c r="J143">
        <v>0.71850000000000003</v>
      </c>
      <c r="K143" s="490">
        <f t="shared" si="31"/>
        <v>1.5448851774530269E-2</v>
      </c>
      <c r="L143" s="483">
        <f t="shared" si="32"/>
        <v>0.72960000000000003</v>
      </c>
      <c r="N143" t="str">
        <f t="shared" si="33"/>
        <v/>
      </c>
      <c r="O143">
        <f t="shared" si="34"/>
        <v>1</v>
      </c>
      <c r="P143" t="str">
        <f t="shared" si="35"/>
        <v/>
      </c>
      <c r="Q143" t="str">
        <f t="shared" si="36"/>
        <v/>
      </c>
      <c r="R143" t="str">
        <f t="shared" si="37"/>
        <v/>
      </c>
      <c r="S143" t="str">
        <f t="shared" si="38"/>
        <v/>
      </c>
      <c r="T143" t="str">
        <f t="shared" si="39"/>
        <v/>
      </c>
      <c r="U143" t="str">
        <f t="shared" si="40"/>
        <v/>
      </c>
      <c r="V143" t="str">
        <f t="shared" si="41"/>
        <v/>
      </c>
      <c r="W143">
        <f t="shared" si="42"/>
        <v>1</v>
      </c>
      <c r="X143" t="str">
        <f t="shared" si="43"/>
        <v/>
      </c>
      <c r="Y143" t="str">
        <f t="shared" si="44"/>
        <v/>
      </c>
    </row>
    <row r="144" spans="1:25" x14ac:dyDescent="0.25">
      <c r="A144" s="564" t="s">
        <v>3268</v>
      </c>
      <c r="B144" t="s">
        <v>758</v>
      </c>
      <c r="C144" t="s">
        <v>743</v>
      </c>
      <c r="D144" t="s">
        <v>653</v>
      </c>
      <c r="E144" t="str">
        <f t="shared" si="30"/>
        <v>AR, HOWARD County</v>
      </c>
      <c r="F144" s="564" t="s">
        <v>3220</v>
      </c>
      <c r="G144" t="s">
        <v>147</v>
      </c>
      <c r="H144" t="s">
        <v>1709</v>
      </c>
      <c r="I144">
        <v>0.72960000000000003</v>
      </c>
      <c r="J144">
        <v>0.71850000000000003</v>
      </c>
      <c r="K144" s="490">
        <f t="shared" si="31"/>
        <v>1.5448851774530269E-2</v>
      </c>
      <c r="L144" s="483">
        <f t="shared" si="32"/>
        <v>0.72960000000000003</v>
      </c>
      <c r="N144" t="str">
        <f t="shared" si="33"/>
        <v/>
      </c>
      <c r="O144">
        <f t="shared" si="34"/>
        <v>1</v>
      </c>
      <c r="P144" t="str">
        <f t="shared" si="35"/>
        <v/>
      </c>
      <c r="Q144" t="str">
        <f t="shared" si="36"/>
        <v/>
      </c>
      <c r="R144" t="str">
        <f t="shared" si="37"/>
        <v/>
      </c>
      <c r="S144" t="str">
        <f t="shared" si="38"/>
        <v/>
      </c>
      <c r="T144" t="str">
        <f t="shared" si="39"/>
        <v/>
      </c>
      <c r="U144" t="str">
        <f t="shared" si="40"/>
        <v/>
      </c>
      <c r="V144" t="str">
        <f t="shared" si="41"/>
        <v/>
      </c>
      <c r="W144">
        <f t="shared" si="42"/>
        <v>1</v>
      </c>
      <c r="X144" t="str">
        <f t="shared" si="43"/>
        <v/>
      </c>
      <c r="Y144" t="str">
        <f t="shared" si="44"/>
        <v/>
      </c>
    </row>
    <row r="145" spans="1:25" x14ac:dyDescent="0.25">
      <c r="A145" s="564" t="s">
        <v>3267</v>
      </c>
      <c r="B145" t="s">
        <v>1719</v>
      </c>
      <c r="C145" t="s">
        <v>743</v>
      </c>
      <c r="D145" t="s">
        <v>653</v>
      </c>
      <c r="E145" t="str">
        <f t="shared" si="30"/>
        <v>AR, INDEPENDENCE County</v>
      </c>
      <c r="F145" s="564" t="s">
        <v>3220</v>
      </c>
      <c r="G145" t="s">
        <v>147</v>
      </c>
      <c r="H145" t="s">
        <v>1709</v>
      </c>
      <c r="I145">
        <v>0.72960000000000003</v>
      </c>
      <c r="J145">
        <v>0.71850000000000003</v>
      </c>
      <c r="K145" s="490">
        <f t="shared" si="31"/>
        <v>1.5448851774530269E-2</v>
      </c>
      <c r="L145" s="483">
        <f t="shared" si="32"/>
        <v>0.72960000000000003</v>
      </c>
      <c r="N145" t="str">
        <f t="shared" si="33"/>
        <v/>
      </c>
      <c r="O145">
        <f t="shared" si="34"/>
        <v>1</v>
      </c>
      <c r="P145" t="str">
        <f t="shared" si="35"/>
        <v/>
      </c>
      <c r="Q145" t="str">
        <f t="shared" si="36"/>
        <v/>
      </c>
      <c r="R145" t="str">
        <f t="shared" si="37"/>
        <v/>
      </c>
      <c r="S145" t="str">
        <f t="shared" si="38"/>
        <v/>
      </c>
      <c r="T145" t="str">
        <f t="shared" si="39"/>
        <v/>
      </c>
      <c r="U145" t="str">
        <f t="shared" si="40"/>
        <v/>
      </c>
      <c r="V145" t="str">
        <f t="shared" si="41"/>
        <v/>
      </c>
      <c r="W145">
        <f t="shared" si="42"/>
        <v>1</v>
      </c>
      <c r="X145" t="str">
        <f t="shared" si="43"/>
        <v/>
      </c>
      <c r="Y145" t="str">
        <f t="shared" si="44"/>
        <v/>
      </c>
    </row>
    <row r="146" spans="1:25" x14ac:dyDescent="0.25">
      <c r="A146" s="564" t="s">
        <v>3266</v>
      </c>
      <c r="B146" t="s">
        <v>1720</v>
      </c>
      <c r="C146" t="s">
        <v>743</v>
      </c>
      <c r="D146" t="s">
        <v>653</v>
      </c>
      <c r="E146" t="str">
        <f t="shared" si="30"/>
        <v>AR, IZARD County</v>
      </c>
      <c r="F146" s="564" t="s">
        <v>3220</v>
      </c>
      <c r="G146" t="s">
        <v>147</v>
      </c>
      <c r="H146" t="s">
        <v>1709</v>
      </c>
      <c r="I146">
        <v>0.72960000000000003</v>
      </c>
      <c r="J146">
        <v>0.71850000000000003</v>
      </c>
      <c r="K146" s="490">
        <f t="shared" si="31"/>
        <v>1.5448851774530269E-2</v>
      </c>
      <c r="L146" s="483">
        <f t="shared" si="32"/>
        <v>0.72960000000000003</v>
      </c>
      <c r="N146" t="str">
        <f t="shared" si="33"/>
        <v/>
      </c>
      <c r="O146">
        <f t="shared" si="34"/>
        <v>1</v>
      </c>
      <c r="P146" t="str">
        <f t="shared" si="35"/>
        <v/>
      </c>
      <c r="Q146" t="str">
        <f t="shared" si="36"/>
        <v/>
      </c>
      <c r="R146" t="str">
        <f t="shared" si="37"/>
        <v/>
      </c>
      <c r="S146" t="str">
        <f t="shared" si="38"/>
        <v/>
      </c>
      <c r="T146" t="str">
        <f t="shared" si="39"/>
        <v/>
      </c>
      <c r="U146" t="str">
        <f t="shared" si="40"/>
        <v/>
      </c>
      <c r="V146" t="str">
        <f t="shared" si="41"/>
        <v/>
      </c>
      <c r="W146">
        <f t="shared" si="42"/>
        <v>1</v>
      </c>
      <c r="X146" t="str">
        <f t="shared" si="43"/>
        <v/>
      </c>
      <c r="Y146" t="str">
        <f t="shared" si="44"/>
        <v/>
      </c>
    </row>
    <row r="147" spans="1:25" x14ac:dyDescent="0.25">
      <c r="A147" s="564" t="s">
        <v>3265</v>
      </c>
      <c r="B147" t="s">
        <v>702</v>
      </c>
      <c r="C147" t="s">
        <v>743</v>
      </c>
      <c r="D147" t="s">
        <v>653</v>
      </c>
      <c r="E147" t="str">
        <f t="shared" si="30"/>
        <v>AR, JACKSON County</v>
      </c>
      <c r="F147" s="564" t="s">
        <v>3220</v>
      </c>
      <c r="G147" t="s">
        <v>147</v>
      </c>
      <c r="H147" t="s">
        <v>1709</v>
      </c>
      <c r="I147">
        <v>0.72960000000000003</v>
      </c>
      <c r="J147">
        <v>0.71850000000000003</v>
      </c>
      <c r="K147" s="490">
        <f t="shared" si="31"/>
        <v>1.5448851774530269E-2</v>
      </c>
      <c r="L147" s="483">
        <f t="shared" si="32"/>
        <v>0.72960000000000003</v>
      </c>
      <c r="N147" t="str">
        <f t="shared" si="33"/>
        <v/>
      </c>
      <c r="O147">
        <f t="shared" si="34"/>
        <v>1</v>
      </c>
      <c r="P147" t="str">
        <f t="shared" si="35"/>
        <v/>
      </c>
      <c r="Q147" t="str">
        <f t="shared" si="36"/>
        <v/>
      </c>
      <c r="R147" t="str">
        <f t="shared" si="37"/>
        <v/>
      </c>
      <c r="S147" t="str">
        <f t="shared" si="38"/>
        <v/>
      </c>
      <c r="T147" t="str">
        <f t="shared" si="39"/>
        <v/>
      </c>
      <c r="U147" t="str">
        <f t="shared" si="40"/>
        <v/>
      </c>
      <c r="V147" t="str">
        <f t="shared" si="41"/>
        <v/>
      </c>
      <c r="W147">
        <f t="shared" si="42"/>
        <v>1</v>
      </c>
      <c r="X147" t="str">
        <f t="shared" si="43"/>
        <v/>
      </c>
      <c r="Y147" t="str">
        <f t="shared" si="44"/>
        <v/>
      </c>
    </row>
    <row r="148" spans="1:25" x14ac:dyDescent="0.25">
      <c r="A148" s="564" t="s">
        <v>3264</v>
      </c>
      <c r="B148" t="s">
        <v>703</v>
      </c>
      <c r="C148" t="s">
        <v>743</v>
      </c>
      <c r="D148" t="s">
        <v>653</v>
      </c>
      <c r="E148" t="str">
        <f t="shared" si="30"/>
        <v>AR, JEFFERSON County</v>
      </c>
      <c r="F148" s="564" t="s">
        <v>3220</v>
      </c>
      <c r="G148" t="s">
        <v>147</v>
      </c>
      <c r="H148" t="s">
        <v>1709</v>
      </c>
      <c r="I148">
        <v>0.72960000000000003</v>
      </c>
      <c r="J148">
        <v>0.71850000000000003</v>
      </c>
      <c r="K148" s="490">
        <f t="shared" si="31"/>
        <v>1.5448851774530269E-2</v>
      </c>
      <c r="L148" s="483">
        <f t="shared" si="32"/>
        <v>0.72960000000000003</v>
      </c>
      <c r="N148" t="str">
        <f t="shared" si="33"/>
        <v/>
      </c>
      <c r="O148">
        <f t="shared" si="34"/>
        <v>1</v>
      </c>
      <c r="P148" t="str">
        <f t="shared" si="35"/>
        <v/>
      </c>
      <c r="Q148" t="str">
        <f t="shared" si="36"/>
        <v/>
      </c>
      <c r="R148" t="str">
        <f t="shared" si="37"/>
        <v/>
      </c>
      <c r="S148" t="str">
        <f t="shared" si="38"/>
        <v/>
      </c>
      <c r="T148" t="str">
        <f t="shared" si="39"/>
        <v/>
      </c>
      <c r="U148" t="str">
        <f t="shared" si="40"/>
        <v/>
      </c>
      <c r="V148" t="str">
        <f t="shared" si="41"/>
        <v/>
      </c>
      <c r="W148">
        <f t="shared" si="42"/>
        <v>1</v>
      </c>
      <c r="X148" t="str">
        <f t="shared" si="43"/>
        <v/>
      </c>
      <c r="Y148" t="str">
        <f t="shared" si="44"/>
        <v/>
      </c>
    </row>
    <row r="149" spans="1:25" x14ac:dyDescent="0.25">
      <c r="A149" s="564" t="s">
        <v>3263</v>
      </c>
      <c r="B149" t="s">
        <v>759</v>
      </c>
      <c r="C149" t="s">
        <v>743</v>
      </c>
      <c r="D149" t="s">
        <v>653</v>
      </c>
      <c r="E149" t="str">
        <f t="shared" si="30"/>
        <v>AR, JOHNSON County</v>
      </c>
      <c r="F149" s="564" t="s">
        <v>3220</v>
      </c>
      <c r="G149" t="s">
        <v>147</v>
      </c>
      <c r="H149" t="s">
        <v>1709</v>
      </c>
      <c r="I149">
        <v>0.72960000000000003</v>
      </c>
      <c r="J149">
        <v>0.71850000000000003</v>
      </c>
      <c r="K149" s="490">
        <f t="shared" si="31"/>
        <v>1.5448851774530269E-2</v>
      </c>
      <c r="L149" s="483">
        <f t="shared" si="32"/>
        <v>0.72960000000000003</v>
      </c>
      <c r="N149" t="str">
        <f t="shared" si="33"/>
        <v/>
      </c>
      <c r="O149">
        <f t="shared" si="34"/>
        <v>1</v>
      </c>
      <c r="P149" t="str">
        <f t="shared" si="35"/>
        <v/>
      </c>
      <c r="Q149" t="str">
        <f t="shared" si="36"/>
        <v/>
      </c>
      <c r="R149" t="str">
        <f t="shared" si="37"/>
        <v/>
      </c>
      <c r="S149" t="str">
        <f t="shared" si="38"/>
        <v/>
      </c>
      <c r="T149" t="str">
        <f t="shared" si="39"/>
        <v/>
      </c>
      <c r="U149" t="str">
        <f t="shared" si="40"/>
        <v/>
      </c>
      <c r="V149" t="str">
        <f t="shared" si="41"/>
        <v/>
      </c>
      <c r="W149">
        <f t="shared" si="42"/>
        <v>1</v>
      </c>
      <c r="X149" t="str">
        <f t="shared" si="43"/>
        <v/>
      </c>
      <c r="Y149" t="str">
        <f t="shared" si="44"/>
        <v/>
      </c>
    </row>
    <row r="150" spans="1:25" x14ac:dyDescent="0.25">
      <c r="A150" s="564" t="s">
        <v>3262</v>
      </c>
      <c r="B150" t="s">
        <v>760</v>
      </c>
      <c r="C150" t="s">
        <v>743</v>
      </c>
      <c r="D150" t="s">
        <v>653</v>
      </c>
      <c r="E150" t="str">
        <f t="shared" si="30"/>
        <v>AR, LAFAYETTE County</v>
      </c>
      <c r="F150" s="564" t="s">
        <v>3220</v>
      </c>
      <c r="G150" t="s">
        <v>147</v>
      </c>
      <c r="H150" t="s">
        <v>1709</v>
      </c>
      <c r="I150">
        <v>0.72960000000000003</v>
      </c>
      <c r="J150">
        <v>0.71850000000000003</v>
      </c>
      <c r="K150" s="490">
        <f t="shared" si="31"/>
        <v>1.5448851774530269E-2</v>
      </c>
      <c r="L150" s="483">
        <f t="shared" si="32"/>
        <v>0.72960000000000003</v>
      </c>
      <c r="N150" t="str">
        <f t="shared" si="33"/>
        <v/>
      </c>
      <c r="O150">
        <f t="shared" si="34"/>
        <v>1</v>
      </c>
      <c r="P150" t="str">
        <f t="shared" si="35"/>
        <v/>
      </c>
      <c r="Q150" t="str">
        <f t="shared" si="36"/>
        <v/>
      </c>
      <c r="R150" t="str">
        <f t="shared" si="37"/>
        <v/>
      </c>
      <c r="S150" t="str">
        <f t="shared" si="38"/>
        <v/>
      </c>
      <c r="T150" t="str">
        <f t="shared" si="39"/>
        <v/>
      </c>
      <c r="U150" t="str">
        <f t="shared" si="40"/>
        <v/>
      </c>
      <c r="V150" t="str">
        <f t="shared" si="41"/>
        <v/>
      </c>
      <c r="W150">
        <f t="shared" si="42"/>
        <v>1</v>
      </c>
      <c r="X150" t="str">
        <f t="shared" si="43"/>
        <v/>
      </c>
      <c r="Y150" t="str">
        <f t="shared" si="44"/>
        <v/>
      </c>
    </row>
    <row r="151" spans="1:25" x14ac:dyDescent="0.25">
      <c r="A151" s="564" t="s">
        <v>3261</v>
      </c>
      <c r="B151" t="s">
        <v>706</v>
      </c>
      <c r="C151" t="s">
        <v>743</v>
      </c>
      <c r="D151" t="s">
        <v>653</v>
      </c>
      <c r="E151" t="str">
        <f t="shared" si="30"/>
        <v>AR, LAWRENCE County</v>
      </c>
      <c r="F151" s="564" t="s">
        <v>3220</v>
      </c>
      <c r="G151" t="s">
        <v>147</v>
      </c>
      <c r="H151" t="s">
        <v>1709</v>
      </c>
      <c r="I151">
        <v>0.72960000000000003</v>
      </c>
      <c r="J151">
        <v>0.71850000000000003</v>
      </c>
      <c r="K151" s="490">
        <f t="shared" si="31"/>
        <v>1.5448851774530269E-2</v>
      </c>
      <c r="L151" s="483">
        <f t="shared" si="32"/>
        <v>0.72960000000000003</v>
      </c>
      <c r="N151" t="str">
        <f t="shared" si="33"/>
        <v/>
      </c>
      <c r="O151">
        <f t="shared" si="34"/>
        <v>1</v>
      </c>
      <c r="P151" t="str">
        <f t="shared" si="35"/>
        <v/>
      </c>
      <c r="Q151" t="str">
        <f t="shared" si="36"/>
        <v/>
      </c>
      <c r="R151" t="str">
        <f t="shared" si="37"/>
        <v/>
      </c>
      <c r="S151" t="str">
        <f t="shared" si="38"/>
        <v/>
      </c>
      <c r="T151" t="str">
        <f t="shared" si="39"/>
        <v/>
      </c>
      <c r="U151" t="str">
        <f t="shared" si="40"/>
        <v/>
      </c>
      <c r="V151" t="str">
        <f t="shared" si="41"/>
        <v/>
      </c>
      <c r="W151">
        <f t="shared" si="42"/>
        <v>1</v>
      </c>
      <c r="X151" t="str">
        <f t="shared" si="43"/>
        <v/>
      </c>
      <c r="Y151" t="str">
        <f t="shared" si="44"/>
        <v/>
      </c>
    </row>
    <row r="152" spans="1:25" x14ac:dyDescent="0.25">
      <c r="A152" s="564" t="s">
        <v>3260</v>
      </c>
      <c r="B152" t="s">
        <v>707</v>
      </c>
      <c r="C152" t="s">
        <v>743</v>
      </c>
      <c r="D152" t="s">
        <v>653</v>
      </c>
      <c r="E152" t="str">
        <f t="shared" si="30"/>
        <v>AR, LEE County</v>
      </c>
      <c r="F152" s="564" t="s">
        <v>3220</v>
      </c>
      <c r="G152" t="s">
        <v>147</v>
      </c>
      <c r="H152" t="s">
        <v>1709</v>
      </c>
      <c r="I152">
        <v>0.72960000000000003</v>
      </c>
      <c r="J152">
        <v>0.71850000000000003</v>
      </c>
      <c r="K152" s="490">
        <f t="shared" si="31"/>
        <v>1.5448851774530269E-2</v>
      </c>
      <c r="L152" s="483">
        <f t="shared" si="32"/>
        <v>0.72960000000000003</v>
      </c>
      <c r="N152" t="str">
        <f t="shared" si="33"/>
        <v/>
      </c>
      <c r="O152">
        <f t="shared" si="34"/>
        <v>1</v>
      </c>
      <c r="P152" t="str">
        <f t="shared" si="35"/>
        <v/>
      </c>
      <c r="Q152" t="str">
        <f t="shared" si="36"/>
        <v/>
      </c>
      <c r="R152" t="str">
        <f t="shared" si="37"/>
        <v/>
      </c>
      <c r="S152" t="str">
        <f t="shared" si="38"/>
        <v/>
      </c>
      <c r="T152" t="str">
        <f t="shared" si="39"/>
        <v/>
      </c>
      <c r="U152" t="str">
        <f t="shared" si="40"/>
        <v/>
      </c>
      <c r="V152" t="str">
        <f t="shared" si="41"/>
        <v/>
      </c>
      <c r="W152">
        <f t="shared" si="42"/>
        <v>1</v>
      </c>
      <c r="X152" t="str">
        <f t="shared" si="43"/>
        <v/>
      </c>
      <c r="Y152" t="str">
        <f t="shared" si="44"/>
        <v/>
      </c>
    </row>
    <row r="153" spans="1:25" x14ac:dyDescent="0.25">
      <c r="A153" s="564" t="s">
        <v>3259</v>
      </c>
      <c r="B153" t="s">
        <v>761</v>
      </c>
      <c r="C153" t="s">
        <v>743</v>
      </c>
      <c r="D153" t="s">
        <v>653</v>
      </c>
      <c r="E153" t="str">
        <f t="shared" si="30"/>
        <v>AR, LINCOLN County</v>
      </c>
      <c r="F153" s="564" t="s">
        <v>3220</v>
      </c>
      <c r="G153" t="s">
        <v>147</v>
      </c>
      <c r="H153" t="s">
        <v>1709</v>
      </c>
      <c r="I153">
        <v>0.72960000000000003</v>
      </c>
      <c r="J153">
        <v>0.71850000000000003</v>
      </c>
      <c r="K153" s="490">
        <f t="shared" si="31"/>
        <v>1.5448851774530269E-2</v>
      </c>
      <c r="L153" s="483">
        <f t="shared" si="32"/>
        <v>0.72960000000000003</v>
      </c>
      <c r="N153" t="str">
        <f t="shared" si="33"/>
        <v/>
      </c>
      <c r="O153">
        <f t="shared" si="34"/>
        <v>1</v>
      </c>
      <c r="P153" t="str">
        <f t="shared" si="35"/>
        <v/>
      </c>
      <c r="Q153" t="str">
        <f t="shared" si="36"/>
        <v/>
      </c>
      <c r="R153" t="str">
        <f t="shared" si="37"/>
        <v/>
      </c>
      <c r="S153" t="str">
        <f t="shared" si="38"/>
        <v/>
      </c>
      <c r="T153" t="str">
        <f t="shared" si="39"/>
        <v/>
      </c>
      <c r="U153" t="str">
        <f t="shared" si="40"/>
        <v/>
      </c>
      <c r="V153" t="str">
        <f t="shared" si="41"/>
        <v/>
      </c>
      <c r="W153">
        <f t="shared" si="42"/>
        <v>1</v>
      </c>
      <c r="X153" t="str">
        <f t="shared" si="43"/>
        <v/>
      </c>
      <c r="Y153" t="str">
        <f t="shared" si="44"/>
        <v/>
      </c>
    </row>
    <row r="154" spans="1:25" x14ac:dyDescent="0.25">
      <c r="A154" s="564" t="s">
        <v>3258</v>
      </c>
      <c r="B154" t="s">
        <v>762</v>
      </c>
      <c r="C154" t="s">
        <v>743</v>
      </c>
      <c r="D154" t="s">
        <v>653</v>
      </c>
      <c r="E154" t="str">
        <f t="shared" si="30"/>
        <v>AR, LITTLE RIVER County</v>
      </c>
      <c r="F154">
        <v>45500</v>
      </c>
      <c r="G154" t="s">
        <v>146</v>
      </c>
      <c r="H154" t="s">
        <v>2759</v>
      </c>
      <c r="I154">
        <v>0.91969999999999996</v>
      </c>
      <c r="J154">
        <v>0.99729999999999996</v>
      </c>
      <c r="K154" s="490">
        <f t="shared" si="31"/>
        <v>-7.7810087235535952E-2</v>
      </c>
      <c r="L154" s="483">
        <f t="shared" si="32"/>
        <v>0.94743499999999992</v>
      </c>
      <c r="N154">
        <f t="shared" si="33"/>
        <v>1</v>
      </c>
      <c r="O154" t="str">
        <f t="shared" si="34"/>
        <v/>
      </c>
      <c r="P154" t="str">
        <f t="shared" si="35"/>
        <v/>
      </c>
      <c r="Q154">
        <f t="shared" si="36"/>
        <v>1</v>
      </c>
      <c r="R154">
        <f t="shared" si="37"/>
        <v>1</v>
      </c>
      <c r="S154" t="str">
        <f t="shared" si="38"/>
        <v/>
      </c>
      <c r="T154" t="str">
        <f t="shared" si="39"/>
        <v/>
      </c>
      <c r="U154">
        <f t="shared" si="40"/>
        <v>1</v>
      </c>
      <c r="V154" t="str">
        <f t="shared" si="41"/>
        <v/>
      </c>
      <c r="W154" t="str">
        <f t="shared" si="42"/>
        <v/>
      </c>
      <c r="X154" t="str">
        <f t="shared" si="43"/>
        <v/>
      </c>
      <c r="Y154" t="str">
        <f t="shared" si="44"/>
        <v/>
      </c>
    </row>
    <row r="155" spans="1:25" x14ac:dyDescent="0.25">
      <c r="A155" s="564" t="s">
        <v>3257</v>
      </c>
      <c r="B155" t="s">
        <v>763</v>
      </c>
      <c r="C155" t="s">
        <v>743</v>
      </c>
      <c r="D155" t="s">
        <v>653</v>
      </c>
      <c r="E155" t="str">
        <f t="shared" si="30"/>
        <v>AR, LOGAN County</v>
      </c>
      <c r="F155" s="564" t="s">
        <v>3220</v>
      </c>
      <c r="G155" t="s">
        <v>147</v>
      </c>
      <c r="H155" t="s">
        <v>1709</v>
      </c>
      <c r="I155">
        <v>0.72960000000000003</v>
      </c>
      <c r="J155">
        <v>0.71850000000000003</v>
      </c>
      <c r="K155" s="490">
        <f t="shared" si="31"/>
        <v>1.5448851774530269E-2</v>
      </c>
      <c r="L155" s="483">
        <f t="shared" si="32"/>
        <v>0.72960000000000003</v>
      </c>
      <c r="N155" t="str">
        <f t="shared" si="33"/>
        <v/>
      </c>
      <c r="O155">
        <f t="shared" si="34"/>
        <v>1</v>
      </c>
      <c r="P155" t="str">
        <f t="shared" si="35"/>
        <v/>
      </c>
      <c r="Q155" t="str">
        <f t="shared" si="36"/>
        <v/>
      </c>
      <c r="R155" t="str">
        <f t="shared" si="37"/>
        <v/>
      </c>
      <c r="S155" t="str">
        <f t="shared" si="38"/>
        <v/>
      </c>
      <c r="T155" t="str">
        <f t="shared" si="39"/>
        <v/>
      </c>
      <c r="U155" t="str">
        <f t="shared" si="40"/>
        <v/>
      </c>
      <c r="V155" t="str">
        <f t="shared" si="41"/>
        <v/>
      </c>
      <c r="W155">
        <f t="shared" si="42"/>
        <v>1</v>
      </c>
      <c r="X155" t="str">
        <f t="shared" si="43"/>
        <v/>
      </c>
      <c r="Y155" t="str">
        <f t="shared" si="44"/>
        <v/>
      </c>
    </row>
    <row r="156" spans="1:25" x14ac:dyDescent="0.25">
      <c r="A156" s="564" t="s">
        <v>3256</v>
      </c>
      <c r="B156" t="s">
        <v>764</v>
      </c>
      <c r="C156" t="s">
        <v>743</v>
      </c>
      <c r="D156" t="s">
        <v>653</v>
      </c>
      <c r="E156" t="str">
        <f t="shared" si="30"/>
        <v>AR, LONOKE County</v>
      </c>
      <c r="F156">
        <v>30780</v>
      </c>
      <c r="G156" t="s">
        <v>146</v>
      </c>
      <c r="H156" t="s">
        <v>3234</v>
      </c>
      <c r="I156">
        <v>0.88070000000000004</v>
      </c>
      <c r="J156">
        <v>0.87209999999999999</v>
      </c>
      <c r="K156" s="490">
        <f t="shared" si="31"/>
        <v>9.8612544432978462E-3</v>
      </c>
      <c r="L156" s="483">
        <f t="shared" si="32"/>
        <v>0.88070000000000004</v>
      </c>
      <c r="N156" t="str">
        <f t="shared" si="33"/>
        <v/>
      </c>
      <c r="O156">
        <f t="shared" si="34"/>
        <v>1</v>
      </c>
      <c r="P156" t="str">
        <f t="shared" si="35"/>
        <v/>
      </c>
      <c r="Q156" t="str">
        <f t="shared" si="36"/>
        <v/>
      </c>
      <c r="R156" t="str">
        <f t="shared" si="37"/>
        <v/>
      </c>
      <c r="S156">
        <f t="shared" si="38"/>
        <v>1</v>
      </c>
      <c r="T156" t="str">
        <f t="shared" si="39"/>
        <v/>
      </c>
      <c r="U156" t="str">
        <f t="shared" si="40"/>
        <v/>
      </c>
      <c r="V156" t="str">
        <f t="shared" si="41"/>
        <v/>
      </c>
      <c r="W156" t="str">
        <f t="shared" si="42"/>
        <v/>
      </c>
      <c r="X156" t="str">
        <f t="shared" si="43"/>
        <v/>
      </c>
      <c r="Y156" t="str">
        <f t="shared" si="44"/>
        <v/>
      </c>
    </row>
    <row r="157" spans="1:25" x14ac:dyDescent="0.25">
      <c r="A157" s="564" t="s">
        <v>3255</v>
      </c>
      <c r="B157" t="s">
        <v>711</v>
      </c>
      <c r="C157" t="s">
        <v>743</v>
      </c>
      <c r="D157" t="s">
        <v>653</v>
      </c>
      <c r="E157" t="str">
        <f t="shared" si="30"/>
        <v>AR, MADISON County</v>
      </c>
      <c r="F157">
        <v>22220</v>
      </c>
      <c r="G157" t="s">
        <v>146</v>
      </c>
      <c r="H157" t="s">
        <v>3224</v>
      </c>
      <c r="I157">
        <v>0.88019999999999998</v>
      </c>
      <c r="J157">
        <v>0.86099999999999999</v>
      </c>
      <c r="K157" s="490">
        <f t="shared" si="31"/>
        <v>2.2299651567944244E-2</v>
      </c>
      <c r="L157" s="483">
        <f t="shared" si="32"/>
        <v>0.88019999999999998</v>
      </c>
      <c r="N157" t="str">
        <f t="shared" si="33"/>
        <v/>
      </c>
      <c r="O157">
        <f t="shared" si="34"/>
        <v>1</v>
      </c>
      <c r="P157" t="str">
        <f t="shared" si="35"/>
        <v/>
      </c>
      <c r="Q157" t="str">
        <f t="shared" si="36"/>
        <v/>
      </c>
      <c r="R157" t="str">
        <f t="shared" si="37"/>
        <v/>
      </c>
      <c r="S157">
        <f t="shared" si="38"/>
        <v>1</v>
      </c>
      <c r="T157" t="str">
        <f t="shared" si="39"/>
        <v/>
      </c>
      <c r="U157" t="str">
        <f t="shared" si="40"/>
        <v/>
      </c>
      <c r="V157" t="str">
        <f t="shared" si="41"/>
        <v/>
      </c>
      <c r="W157" t="str">
        <f t="shared" si="42"/>
        <v/>
      </c>
      <c r="X157" t="str">
        <f t="shared" si="43"/>
        <v/>
      </c>
      <c r="Y157" t="str">
        <f t="shared" si="44"/>
        <v/>
      </c>
    </row>
    <row r="158" spans="1:25" x14ac:dyDescent="0.25">
      <c r="A158" s="564" t="s">
        <v>3254</v>
      </c>
      <c r="B158" t="s">
        <v>712</v>
      </c>
      <c r="C158" t="s">
        <v>743</v>
      </c>
      <c r="D158" t="s">
        <v>653</v>
      </c>
      <c r="E158" t="str">
        <f t="shared" si="30"/>
        <v>AR, MARION County</v>
      </c>
      <c r="F158" s="564" t="s">
        <v>3220</v>
      </c>
      <c r="G158" t="s">
        <v>147</v>
      </c>
      <c r="H158" t="s">
        <v>1709</v>
      </c>
      <c r="I158">
        <v>0.72960000000000003</v>
      </c>
      <c r="J158">
        <v>0.71850000000000003</v>
      </c>
      <c r="K158" s="490">
        <f t="shared" si="31"/>
        <v>1.5448851774530269E-2</v>
      </c>
      <c r="L158" s="483">
        <f t="shared" si="32"/>
        <v>0.72960000000000003</v>
      </c>
      <c r="N158" t="str">
        <f t="shared" si="33"/>
        <v/>
      </c>
      <c r="O158">
        <f t="shared" si="34"/>
        <v>1</v>
      </c>
      <c r="P158" t="str">
        <f t="shared" si="35"/>
        <v/>
      </c>
      <c r="Q158" t="str">
        <f t="shared" si="36"/>
        <v/>
      </c>
      <c r="R158" t="str">
        <f t="shared" si="37"/>
        <v/>
      </c>
      <c r="S158" t="str">
        <f t="shared" si="38"/>
        <v/>
      </c>
      <c r="T158" t="str">
        <f t="shared" si="39"/>
        <v/>
      </c>
      <c r="U158" t="str">
        <f t="shared" si="40"/>
        <v/>
      </c>
      <c r="V158" t="str">
        <f t="shared" si="41"/>
        <v/>
      </c>
      <c r="W158">
        <f t="shared" si="42"/>
        <v>1</v>
      </c>
      <c r="X158" t="str">
        <f t="shared" si="43"/>
        <v/>
      </c>
      <c r="Y158" t="str">
        <f t="shared" si="44"/>
        <v/>
      </c>
    </row>
    <row r="159" spans="1:25" x14ac:dyDescent="0.25">
      <c r="A159" s="564" t="s">
        <v>3253</v>
      </c>
      <c r="B159" t="s">
        <v>765</v>
      </c>
      <c r="C159" t="s">
        <v>743</v>
      </c>
      <c r="D159" t="s">
        <v>653</v>
      </c>
      <c r="E159" t="str">
        <f t="shared" si="30"/>
        <v>AR, MILLER County</v>
      </c>
      <c r="F159">
        <v>45500</v>
      </c>
      <c r="G159" t="s">
        <v>146</v>
      </c>
      <c r="H159" t="s">
        <v>2759</v>
      </c>
      <c r="I159">
        <v>0.91969999999999996</v>
      </c>
      <c r="J159">
        <v>0.99729999999999996</v>
      </c>
      <c r="K159" s="490">
        <f t="shared" si="31"/>
        <v>-7.7810087235535952E-2</v>
      </c>
      <c r="L159" s="483">
        <f t="shared" si="32"/>
        <v>0.94743499999999992</v>
      </c>
      <c r="N159">
        <f t="shared" si="33"/>
        <v>1</v>
      </c>
      <c r="O159" t="str">
        <f t="shared" si="34"/>
        <v/>
      </c>
      <c r="P159" t="str">
        <f t="shared" si="35"/>
        <v/>
      </c>
      <c r="Q159">
        <f t="shared" si="36"/>
        <v>1</v>
      </c>
      <c r="R159">
        <f t="shared" si="37"/>
        <v>1</v>
      </c>
      <c r="S159" t="str">
        <f t="shared" si="38"/>
        <v/>
      </c>
      <c r="T159" t="str">
        <f t="shared" si="39"/>
        <v/>
      </c>
      <c r="U159">
        <f t="shared" si="40"/>
        <v>1</v>
      </c>
      <c r="V159" t="str">
        <f t="shared" si="41"/>
        <v/>
      </c>
      <c r="W159" t="str">
        <f t="shared" si="42"/>
        <v/>
      </c>
      <c r="X159" t="str">
        <f t="shared" si="43"/>
        <v/>
      </c>
      <c r="Y159" t="str">
        <f t="shared" si="44"/>
        <v/>
      </c>
    </row>
    <row r="160" spans="1:25" x14ac:dyDescent="0.25">
      <c r="A160" s="564" t="s">
        <v>3252</v>
      </c>
      <c r="B160" t="s">
        <v>1721</v>
      </c>
      <c r="C160" t="s">
        <v>743</v>
      </c>
      <c r="D160" t="s">
        <v>653</v>
      </c>
      <c r="E160" t="str">
        <f t="shared" si="30"/>
        <v>AR, MISSISSIPPI County</v>
      </c>
      <c r="F160" s="564" t="s">
        <v>3220</v>
      </c>
      <c r="G160" t="s">
        <v>147</v>
      </c>
      <c r="H160" t="s">
        <v>1709</v>
      </c>
      <c r="I160">
        <v>0.72960000000000003</v>
      </c>
      <c r="J160">
        <v>0.71850000000000003</v>
      </c>
      <c r="K160" s="490">
        <f t="shared" si="31"/>
        <v>1.5448851774530269E-2</v>
      </c>
      <c r="L160" s="483">
        <f t="shared" si="32"/>
        <v>0.72960000000000003</v>
      </c>
      <c r="N160" t="str">
        <f t="shared" si="33"/>
        <v/>
      </c>
      <c r="O160">
        <f t="shared" si="34"/>
        <v>1</v>
      </c>
      <c r="P160" t="str">
        <f t="shared" si="35"/>
        <v/>
      </c>
      <c r="Q160" t="str">
        <f t="shared" si="36"/>
        <v/>
      </c>
      <c r="R160" t="str">
        <f t="shared" si="37"/>
        <v/>
      </c>
      <c r="S160" t="str">
        <f t="shared" si="38"/>
        <v/>
      </c>
      <c r="T160" t="str">
        <f t="shared" si="39"/>
        <v/>
      </c>
      <c r="U160" t="str">
        <f t="shared" si="40"/>
        <v/>
      </c>
      <c r="V160" t="str">
        <f t="shared" si="41"/>
        <v/>
      </c>
      <c r="W160">
        <f t="shared" si="42"/>
        <v>1</v>
      </c>
      <c r="X160" t="str">
        <f t="shared" si="43"/>
        <v/>
      </c>
      <c r="Y160" t="str">
        <f t="shared" si="44"/>
        <v/>
      </c>
    </row>
    <row r="161" spans="1:25" x14ac:dyDescent="0.25">
      <c r="A161" s="564" t="s">
        <v>3251</v>
      </c>
      <c r="B161" t="s">
        <v>715</v>
      </c>
      <c r="C161" t="s">
        <v>743</v>
      </c>
      <c r="D161" t="s">
        <v>653</v>
      </c>
      <c r="E161" t="str">
        <f t="shared" si="30"/>
        <v>AR, MONROE County</v>
      </c>
      <c r="F161" s="564" t="s">
        <v>3220</v>
      </c>
      <c r="G161" t="s">
        <v>147</v>
      </c>
      <c r="H161" t="s">
        <v>1709</v>
      </c>
      <c r="I161">
        <v>0.72960000000000003</v>
      </c>
      <c r="J161">
        <v>0.71850000000000003</v>
      </c>
      <c r="K161" s="490">
        <f t="shared" si="31"/>
        <v>1.5448851774530269E-2</v>
      </c>
      <c r="L161" s="483">
        <f t="shared" si="32"/>
        <v>0.72960000000000003</v>
      </c>
      <c r="N161" t="str">
        <f t="shared" si="33"/>
        <v/>
      </c>
      <c r="O161">
        <f t="shared" si="34"/>
        <v>1</v>
      </c>
      <c r="P161" t="str">
        <f t="shared" si="35"/>
        <v/>
      </c>
      <c r="Q161" t="str">
        <f t="shared" si="36"/>
        <v/>
      </c>
      <c r="R161" t="str">
        <f t="shared" si="37"/>
        <v/>
      </c>
      <c r="S161" t="str">
        <f t="shared" si="38"/>
        <v/>
      </c>
      <c r="T161" t="str">
        <f t="shared" si="39"/>
        <v/>
      </c>
      <c r="U161" t="str">
        <f t="shared" si="40"/>
        <v/>
      </c>
      <c r="V161" t="str">
        <f t="shared" si="41"/>
        <v/>
      </c>
      <c r="W161">
        <f t="shared" si="42"/>
        <v>1</v>
      </c>
      <c r="X161" t="str">
        <f t="shared" si="43"/>
        <v/>
      </c>
      <c r="Y161" t="str">
        <f t="shared" si="44"/>
        <v/>
      </c>
    </row>
    <row r="162" spans="1:25" x14ac:dyDescent="0.25">
      <c r="A162" s="564" t="s">
        <v>3250</v>
      </c>
      <c r="B162" t="s">
        <v>716</v>
      </c>
      <c r="C162" t="s">
        <v>743</v>
      </c>
      <c r="D162" t="s">
        <v>653</v>
      </c>
      <c r="E162" t="str">
        <f t="shared" si="30"/>
        <v>AR, MONTGOMERY County</v>
      </c>
      <c r="F162" s="564" t="s">
        <v>3220</v>
      </c>
      <c r="G162" t="s">
        <v>147</v>
      </c>
      <c r="H162" t="s">
        <v>1709</v>
      </c>
      <c r="I162">
        <v>0.72960000000000003</v>
      </c>
      <c r="J162">
        <v>0.71850000000000003</v>
      </c>
      <c r="K162" s="490">
        <f t="shared" si="31"/>
        <v>1.5448851774530269E-2</v>
      </c>
      <c r="L162" s="483">
        <f t="shared" si="32"/>
        <v>0.72960000000000003</v>
      </c>
      <c r="N162" t="str">
        <f t="shared" si="33"/>
        <v/>
      </c>
      <c r="O162">
        <f t="shared" si="34"/>
        <v>1</v>
      </c>
      <c r="P162" t="str">
        <f t="shared" si="35"/>
        <v/>
      </c>
      <c r="Q162" t="str">
        <f t="shared" si="36"/>
        <v/>
      </c>
      <c r="R162" t="str">
        <f t="shared" si="37"/>
        <v/>
      </c>
      <c r="S162" t="str">
        <f t="shared" si="38"/>
        <v/>
      </c>
      <c r="T162" t="str">
        <f t="shared" si="39"/>
        <v/>
      </c>
      <c r="U162" t="str">
        <f t="shared" si="40"/>
        <v/>
      </c>
      <c r="V162" t="str">
        <f t="shared" si="41"/>
        <v/>
      </c>
      <c r="W162">
        <f t="shared" si="42"/>
        <v>1</v>
      </c>
      <c r="X162" t="str">
        <f t="shared" si="43"/>
        <v/>
      </c>
      <c r="Y162" t="str">
        <f t="shared" si="44"/>
        <v/>
      </c>
    </row>
    <row r="163" spans="1:25" x14ac:dyDescent="0.25">
      <c r="A163" s="564" t="s">
        <v>3249</v>
      </c>
      <c r="B163" t="s">
        <v>1722</v>
      </c>
      <c r="C163" t="s">
        <v>743</v>
      </c>
      <c r="D163" t="s">
        <v>653</v>
      </c>
      <c r="E163" t="str">
        <f t="shared" si="30"/>
        <v>AR, NEVADA County</v>
      </c>
      <c r="F163" s="564" t="s">
        <v>3220</v>
      </c>
      <c r="G163" t="s">
        <v>147</v>
      </c>
      <c r="H163" t="s">
        <v>1709</v>
      </c>
      <c r="I163">
        <v>0.72960000000000003</v>
      </c>
      <c r="J163">
        <v>0.71850000000000003</v>
      </c>
      <c r="K163" s="490">
        <f t="shared" si="31"/>
        <v>1.5448851774530269E-2</v>
      </c>
      <c r="L163" s="483">
        <f t="shared" si="32"/>
        <v>0.72960000000000003</v>
      </c>
      <c r="N163" t="str">
        <f t="shared" si="33"/>
        <v/>
      </c>
      <c r="O163">
        <f t="shared" si="34"/>
        <v>1</v>
      </c>
      <c r="P163" t="str">
        <f t="shared" si="35"/>
        <v/>
      </c>
      <c r="Q163" t="str">
        <f t="shared" si="36"/>
        <v/>
      </c>
      <c r="R163" t="str">
        <f t="shared" si="37"/>
        <v/>
      </c>
      <c r="S163" t="str">
        <f t="shared" si="38"/>
        <v/>
      </c>
      <c r="T163" t="str">
        <f t="shared" si="39"/>
        <v/>
      </c>
      <c r="U163" t="str">
        <f t="shared" si="40"/>
        <v/>
      </c>
      <c r="V163" t="str">
        <f t="shared" si="41"/>
        <v/>
      </c>
      <c r="W163">
        <f t="shared" si="42"/>
        <v>1</v>
      </c>
      <c r="X163" t="str">
        <f t="shared" si="43"/>
        <v/>
      </c>
      <c r="Y163" t="str">
        <f t="shared" si="44"/>
        <v/>
      </c>
    </row>
    <row r="164" spans="1:25" x14ac:dyDescent="0.25">
      <c r="A164" s="564" t="s">
        <v>3248</v>
      </c>
      <c r="B164" t="s">
        <v>766</v>
      </c>
      <c r="C164" t="s">
        <v>743</v>
      </c>
      <c r="D164" t="s">
        <v>653</v>
      </c>
      <c r="E164" t="str">
        <f t="shared" si="30"/>
        <v>AR, NEWTON County</v>
      </c>
      <c r="F164" s="564" t="s">
        <v>3220</v>
      </c>
      <c r="G164" t="s">
        <v>147</v>
      </c>
      <c r="H164" t="s">
        <v>1709</v>
      </c>
      <c r="I164">
        <v>0.72960000000000003</v>
      </c>
      <c r="J164">
        <v>0.71850000000000003</v>
      </c>
      <c r="K164" s="490">
        <f t="shared" si="31"/>
        <v>1.5448851774530269E-2</v>
      </c>
      <c r="L164" s="483">
        <f t="shared" si="32"/>
        <v>0.72960000000000003</v>
      </c>
      <c r="N164" t="str">
        <f t="shared" si="33"/>
        <v/>
      </c>
      <c r="O164">
        <f t="shared" si="34"/>
        <v>1</v>
      </c>
      <c r="P164" t="str">
        <f t="shared" si="35"/>
        <v/>
      </c>
      <c r="Q164" t="str">
        <f t="shared" si="36"/>
        <v/>
      </c>
      <c r="R164" t="str">
        <f t="shared" si="37"/>
        <v/>
      </c>
      <c r="S164" t="str">
        <f t="shared" si="38"/>
        <v/>
      </c>
      <c r="T164" t="str">
        <f t="shared" si="39"/>
        <v/>
      </c>
      <c r="U164" t="str">
        <f t="shared" si="40"/>
        <v/>
      </c>
      <c r="V164" t="str">
        <f t="shared" si="41"/>
        <v/>
      </c>
      <c r="W164">
        <f t="shared" si="42"/>
        <v>1</v>
      </c>
      <c r="X164" t="str">
        <f t="shared" si="43"/>
        <v/>
      </c>
      <c r="Y164" t="str">
        <f t="shared" si="44"/>
        <v/>
      </c>
    </row>
    <row r="165" spans="1:25" x14ac:dyDescent="0.25">
      <c r="A165" s="564" t="s">
        <v>3247</v>
      </c>
      <c r="B165" t="s">
        <v>767</v>
      </c>
      <c r="C165" t="s">
        <v>743</v>
      </c>
      <c r="D165" t="s">
        <v>653</v>
      </c>
      <c r="E165" t="str">
        <f t="shared" si="30"/>
        <v>AR, OUACHITA County</v>
      </c>
      <c r="F165" s="564" t="s">
        <v>3220</v>
      </c>
      <c r="G165" t="s">
        <v>147</v>
      </c>
      <c r="H165" t="s">
        <v>1709</v>
      </c>
      <c r="I165">
        <v>0.72960000000000003</v>
      </c>
      <c r="J165">
        <v>0.71850000000000003</v>
      </c>
      <c r="K165" s="490">
        <f t="shared" si="31"/>
        <v>1.5448851774530269E-2</v>
      </c>
      <c r="L165" s="483">
        <f t="shared" si="32"/>
        <v>0.72960000000000003</v>
      </c>
      <c r="N165" t="str">
        <f t="shared" si="33"/>
        <v/>
      </c>
      <c r="O165">
        <f t="shared" si="34"/>
        <v>1</v>
      </c>
      <c r="P165" t="str">
        <f t="shared" si="35"/>
        <v/>
      </c>
      <c r="Q165" t="str">
        <f t="shared" si="36"/>
        <v/>
      </c>
      <c r="R165" t="str">
        <f t="shared" si="37"/>
        <v/>
      </c>
      <c r="S165" t="str">
        <f t="shared" si="38"/>
        <v/>
      </c>
      <c r="T165" t="str">
        <f t="shared" si="39"/>
        <v/>
      </c>
      <c r="U165" t="str">
        <f t="shared" si="40"/>
        <v/>
      </c>
      <c r="V165" t="str">
        <f t="shared" si="41"/>
        <v/>
      </c>
      <c r="W165">
        <f t="shared" si="42"/>
        <v>1</v>
      </c>
      <c r="X165" t="str">
        <f t="shared" si="43"/>
        <v/>
      </c>
      <c r="Y165" t="str">
        <f t="shared" si="44"/>
        <v/>
      </c>
    </row>
    <row r="166" spans="1:25" x14ac:dyDescent="0.25">
      <c r="A166" s="564" t="s">
        <v>3246</v>
      </c>
      <c r="B166" t="s">
        <v>718</v>
      </c>
      <c r="C166" t="s">
        <v>743</v>
      </c>
      <c r="D166" t="s">
        <v>653</v>
      </c>
      <c r="E166" t="str">
        <f t="shared" si="30"/>
        <v>AR, PERRY County</v>
      </c>
      <c r="F166">
        <v>30780</v>
      </c>
      <c r="G166" t="s">
        <v>146</v>
      </c>
      <c r="H166" t="s">
        <v>3234</v>
      </c>
      <c r="I166">
        <v>0.88070000000000004</v>
      </c>
      <c r="J166">
        <v>0.87209999999999999</v>
      </c>
      <c r="K166" s="490">
        <f t="shared" si="31"/>
        <v>9.8612544432978462E-3</v>
      </c>
      <c r="L166" s="483">
        <f t="shared" si="32"/>
        <v>0.88070000000000004</v>
      </c>
      <c r="N166" t="str">
        <f t="shared" si="33"/>
        <v/>
      </c>
      <c r="O166">
        <f t="shared" si="34"/>
        <v>1</v>
      </c>
      <c r="P166" t="str">
        <f t="shared" si="35"/>
        <v/>
      </c>
      <c r="Q166" t="str">
        <f t="shared" si="36"/>
        <v/>
      </c>
      <c r="R166" t="str">
        <f t="shared" si="37"/>
        <v/>
      </c>
      <c r="S166">
        <f t="shared" si="38"/>
        <v>1</v>
      </c>
      <c r="T166" t="str">
        <f t="shared" si="39"/>
        <v/>
      </c>
      <c r="U166" t="str">
        <f t="shared" si="40"/>
        <v/>
      </c>
      <c r="V166" t="str">
        <f t="shared" si="41"/>
        <v/>
      </c>
      <c r="W166" t="str">
        <f t="shared" si="42"/>
        <v/>
      </c>
      <c r="X166" t="str">
        <f t="shared" si="43"/>
        <v/>
      </c>
      <c r="Y166" t="str">
        <f t="shared" si="44"/>
        <v/>
      </c>
    </row>
    <row r="167" spans="1:25" x14ac:dyDescent="0.25">
      <c r="A167" s="564" t="s">
        <v>3245</v>
      </c>
      <c r="B167" t="s">
        <v>1723</v>
      </c>
      <c r="C167" t="s">
        <v>743</v>
      </c>
      <c r="D167" t="s">
        <v>653</v>
      </c>
      <c r="E167" t="str">
        <f t="shared" si="30"/>
        <v>AR, PHILLIPS County</v>
      </c>
      <c r="F167" s="564" t="s">
        <v>3220</v>
      </c>
      <c r="G167" t="s">
        <v>147</v>
      </c>
      <c r="H167" t="s">
        <v>1709</v>
      </c>
      <c r="I167">
        <v>0.72960000000000003</v>
      </c>
      <c r="J167">
        <v>0.71850000000000003</v>
      </c>
      <c r="K167" s="490">
        <f t="shared" si="31"/>
        <v>1.5448851774530269E-2</v>
      </c>
      <c r="L167" s="483">
        <f t="shared" si="32"/>
        <v>0.72960000000000003</v>
      </c>
      <c r="N167" t="str">
        <f t="shared" si="33"/>
        <v/>
      </c>
      <c r="O167">
        <f t="shared" si="34"/>
        <v>1</v>
      </c>
      <c r="P167" t="str">
        <f t="shared" si="35"/>
        <v/>
      </c>
      <c r="Q167" t="str">
        <f t="shared" si="36"/>
        <v/>
      </c>
      <c r="R167" t="str">
        <f t="shared" si="37"/>
        <v/>
      </c>
      <c r="S167" t="str">
        <f t="shared" si="38"/>
        <v/>
      </c>
      <c r="T167" t="str">
        <f t="shared" si="39"/>
        <v/>
      </c>
      <c r="U167" t="str">
        <f t="shared" si="40"/>
        <v/>
      </c>
      <c r="V167" t="str">
        <f t="shared" si="41"/>
        <v/>
      </c>
      <c r="W167">
        <f t="shared" si="42"/>
        <v>1</v>
      </c>
      <c r="X167" t="str">
        <f t="shared" si="43"/>
        <v/>
      </c>
      <c r="Y167" t="str">
        <f t="shared" si="44"/>
        <v/>
      </c>
    </row>
    <row r="168" spans="1:25" x14ac:dyDescent="0.25">
      <c r="A168" s="564" t="s">
        <v>3244</v>
      </c>
      <c r="B168" t="s">
        <v>720</v>
      </c>
      <c r="C168" t="s">
        <v>743</v>
      </c>
      <c r="D168" t="s">
        <v>653</v>
      </c>
      <c r="E168" t="str">
        <f t="shared" si="30"/>
        <v>AR, PIKE County</v>
      </c>
      <c r="F168" s="564" t="s">
        <v>3220</v>
      </c>
      <c r="G168" t="s">
        <v>147</v>
      </c>
      <c r="H168" t="s">
        <v>1709</v>
      </c>
      <c r="I168">
        <v>0.72960000000000003</v>
      </c>
      <c r="J168">
        <v>0.71850000000000003</v>
      </c>
      <c r="K168" s="490">
        <f t="shared" si="31"/>
        <v>1.5448851774530269E-2</v>
      </c>
      <c r="L168" s="483">
        <f t="shared" si="32"/>
        <v>0.72960000000000003</v>
      </c>
      <c r="N168" t="str">
        <f t="shared" si="33"/>
        <v/>
      </c>
      <c r="O168">
        <f t="shared" si="34"/>
        <v>1</v>
      </c>
      <c r="P168" t="str">
        <f t="shared" si="35"/>
        <v/>
      </c>
      <c r="Q168" t="str">
        <f t="shared" si="36"/>
        <v/>
      </c>
      <c r="R168" t="str">
        <f t="shared" si="37"/>
        <v/>
      </c>
      <c r="S168" t="str">
        <f t="shared" si="38"/>
        <v/>
      </c>
      <c r="T168" t="str">
        <f t="shared" si="39"/>
        <v/>
      </c>
      <c r="U168" t="str">
        <f t="shared" si="40"/>
        <v/>
      </c>
      <c r="V168" t="str">
        <f t="shared" si="41"/>
        <v/>
      </c>
      <c r="W168">
        <f t="shared" si="42"/>
        <v>1</v>
      </c>
      <c r="X168" t="str">
        <f t="shared" si="43"/>
        <v/>
      </c>
      <c r="Y168" t="str">
        <f t="shared" si="44"/>
        <v/>
      </c>
    </row>
    <row r="169" spans="1:25" x14ac:dyDescent="0.25">
      <c r="A169" s="564" t="s">
        <v>3243</v>
      </c>
      <c r="B169" t="s">
        <v>768</v>
      </c>
      <c r="C169" t="s">
        <v>743</v>
      </c>
      <c r="D169" t="s">
        <v>653</v>
      </c>
      <c r="E169" t="str">
        <f t="shared" si="30"/>
        <v>AR, POINSETT County</v>
      </c>
      <c r="F169">
        <v>27860</v>
      </c>
      <c r="G169" t="s">
        <v>146</v>
      </c>
      <c r="H169" t="s">
        <v>3242</v>
      </c>
      <c r="I169">
        <v>0.81989999999999996</v>
      </c>
      <c r="J169">
        <v>0.78790000000000004</v>
      </c>
      <c r="K169" s="490">
        <f t="shared" si="31"/>
        <v>4.0614291153699598E-2</v>
      </c>
      <c r="L169" s="483">
        <f t="shared" si="32"/>
        <v>0.81989999999999996</v>
      </c>
      <c r="N169" t="str">
        <f t="shared" si="33"/>
        <v/>
      </c>
      <c r="O169">
        <f t="shared" si="34"/>
        <v>1</v>
      </c>
      <c r="P169" t="str">
        <f t="shared" si="35"/>
        <v/>
      </c>
      <c r="Q169" t="str">
        <f t="shared" si="36"/>
        <v/>
      </c>
      <c r="R169" t="str">
        <f t="shared" si="37"/>
        <v/>
      </c>
      <c r="S169">
        <f t="shared" si="38"/>
        <v>1</v>
      </c>
      <c r="T169" t="str">
        <f t="shared" si="39"/>
        <v/>
      </c>
      <c r="U169" t="str">
        <f t="shared" si="40"/>
        <v/>
      </c>
      <c r="V169" t="str">
        <f t="shared" si="41"/>
        <v/>
      </c>
      <c r="W169" t="str">
        <f t="shared" si="42"/>
        <v/>
      </c>
      <c r="X169" t="str">
        <f t="shared" si="43"/>
        <v/>
      </c>
      <c r="Y169" t="str">
        <f t="shared" si="44"/>
        <v/>
      </c>
    </row>
    <row r="170" spans="1:25" x14ac:dyDescent="0.25">
      <c r="A170" s="564" t="s">
        <v>3241</v>
      </c>
      <c r="B170" t="s">
        <v>769</v>
      </c>
      <c r="C170" t="s">
        <v>743</v>
      </c>
      <c r="D170" t="s">
        <v>653</v>
      </c>
      <c r="E170" t="str">
        <f t="shared" si="30"/>
        <v>AR, POLK County</v>
      </c>
      <c r="F170" s="564" t="s">
        <v>3220</v>
      </c>
      <c r="G170" t="s">
        <v>147</v>
      </c>
      <c r="H170" t="s">
        <v>1709</v>
      </c>
      <c r="I170">
        <v>0.72960000000000003</v>
      </c>
      <c r="J170">
        <v>0.71850000000000003</v>
      </c>
      <c r="K170" s="490">
        <f t="shared" si="31"/>
        <v>1.5448851774530269E-2</v>
      </c>
      <c r="L170" s="483">
        <f t="shared" si="32"/>
        <v>0.72960000000000003</v>
      </c>
      <c r="N170" t="str">
        <f t="shared" si="33"/>
        <v/>
      </c>
      <c r="O170">
        <f t="shared" si="34"/>
        <v>1</v>
      </c>
      <c r="P170" t="str">
        <f t="shared" si="35"/>
        <v/>
      </c>
      <c r="Q170" t="str">
        <f t="shared" si="36"/>
        <v/>
      </c>
      <c r="R170" t="str">
        <f t="shared" si="37"/>
        <v/>
      </c>
      <c r="S170" t="str">
        <f t="shared" si="38"/>
        <v/>
      </c>
      <c r="T170" t="str">
        <f t="shared" si="39"/>
        <v/>
      </c>
      <c r="U170" t="str">
        <f t="shared" si="40"/>
        <v/>
      </c>
      <c r="V170" t="str">
        <f t="shared" si="41"/>
        <v/>
      </c>
      <c r="W170">
        <f t="shared" si="42"/>
        <v>1</v>
      </c>
      <c r="X170" t="str">
        <f t="shared" si="43"/>
        <v/>
      </c>
      <c r="Y170" t="str">
        <f t="shared" si="44"/>
        <v/>
      </c>
    </row>
    <row r="171" spans="1:25" x14ac:dyDescent="0.25">
      <c r="A171" s="564" t="s">
        <v>3240</v>
      </c>
      <c r="B171" t="s">
        <v>1724</v>
      </c>
      <c r="C171" t="s">
        <v>743</v>
      </c>
      <c r="D171" t="s">
        <v>653</v>
      </c>
      <c r="E171" t="str">
        <f t="shared" si="30"/>
        <v>AR, POPE County</v>
      </c>
      <c r="F171" s="564" t="s">
        <v>3220</v>
      </c>
      <c r="G171" t="s">
        <v>147</v>
      </c>
      <c r="H171" t="s">
        <v>1709</v>
      </c>
      <c r="I171">
        <v>0.72960000000000003</v>
      </c>
      <c r="J171">
        <v>0.71850000000000003</v>
      </c>
      <c r="K171" s="490">
        <f t="shared" si="31"/>
        <v>1.5448851774530269E-2</v>
      </c>
      <c r="L171" s="483">
        <f t="shared" si="32"/>
        <v>0.72960000000000003</v>
      </c>
      <c r="N171" t="str">
        <f t="shared" si="33"/>
        <v/>
      </c>
      <c r="O171">
        <f t="shared" si="34"/>
        <v>1</v>
      </c>
      <c r="P171" t="str">
        <f t="shared" si="35"/>
        <v/>
      </c>
      <c r="Q171" t="str">
        <f t="shared" si="36"/>
        <v/>
      </c>
      <c r="R171" t="str">
        <f t="shared" si="37"/>
        <v/>
      </c>
      <c r="S171" t="str">
        <f t="shared" si="38"/>
        <v/>
      </c>
      <c r="T171" t="str">
        <f t="shared" si="39"/>
        <v/>
      </c>
      <c r="U171" t="str">
        <f t="shared" si="40"/>
        <v/>
      </c>
      <c r="V171" t="str">
        <f t="shared" si="41"/>
        <v/>
      </c>
      <c r="W171">
        <f t="shared" si="42"/>
        <v>1</v>
      </c>
      <c r="X171" t="str">
        <f t="shared" si="43"/>
        <v/>
      </c>
      <c r="Y171" t="str">
        <f t="shared" si="44"/>
        <v/>
      </c>
    </row>
    <row r="172" spans="1:25" x14ac:dyDescent="0.25">
      <c r="A172" s="564" t="s">
        <v>3239</v>
      </c>
      <c r="B172" t="s">
        <v>1725</v>
      </c>
      <c r="C172" t="s">
        <v>743</v>
      </c>
      <c r="D172" t="s">
        <v>653</v>
      </c>
      <c r="E172" t="str">
        <f t="shared" si="30"/>
        <v>AR, PRAIRIE County</v>
      </c>
      <c r="F172" s="564" t="s">
        <v>3220</v>
      </c>
      <c r="G172" t="s">
        <v>147</v>
      </c>
      <c r="H172" t="s">
        <v>1709</v>
      </c>
      <c r="I172">
        <v>0.72960000000000003</v>
      </c>
      <c r="J172">
        <v>0.71850000000000003</v>
      </c>
      <c r="K172" s="490">
        <f t="shared" si="31"/>
        <v>1.5448851774530269E-2</v>
      </c>
      <c r="L172" s="483">
        <f t="shared" si="32"/>
        <v>0.72960000000000003</v>
      </c>
      <c r="N172" t="str">
        <f t="shared" si="33"/>
        <v/>
      </c>
      <c r="O172">
        <f t="shared" si="34"/>
        <v>1</v>
      </c>
      <c r="P172" t="str">
        <f t="shared" si="35"/>
        <v/>
      </c>
      <c r="Q172" t="str">
        <f t="shared" si="36"/>
        <v/>
      </c>
      <c r="R172" t="str">
        <f t="shared" si="37"/>
        <v/>
      </c>
      <c r="S172" t="str">
        <f t="shared" si="38"/>
        <v/>
      </c>
      <c r="T172" t="str">
        <f t="shared" si="39"/>
        <v/>
      </c>
      <c r="U172" t="str">
        <f t="shared" si="40"/>
        <v/>
      </c>
      <c r="V172" t="str">
        <f t="shared" si="41"/>
        <v/>
      </c>
      <c r="W172">
        <f t="shared" si="42"/>
        <v>1</v>
      </c>
      <c r="X172" t="str">
        <f t="shared" si="43"/>
        <v/>
      </c>
      <c r="Y172" t="str">
        <f t="shared" si="44"/>
        <v/>
      </c>
    </row>
    <row r="173" spans="1:25" x14ac:dyDescent="0.25">
      <c r="A173" s="564" t="s">
        <v>3238</v>
      </c>
      <c r="B173" t="s">
        <v>770</v>
      </c>
      <c r="C173" t="s">
        <v>743</v>
      </c>
      <c r="D173" t="s">
        <v>653</v>
      </c>
      <c r="E173" t="str">
        <f t="shared" si="30"/>
        <v>AR, PULASKI County</v>
      </c>
      <c r="F173">
        <v>30780</v>
      </c>
      <c r="G173" t="s">
        <v>146</v>
      </c>
      <c r="H173" t="s">
        <v>3234</v>
      </c>
      <c r="I173">
        <v>0.88070000000000004</v>
      </c>
      <c r="J173">
        <v>0.87209999999999999</v>
      </c>
      <c r="K173" s="490">
        <f t="shared" si="31"/>
        <v>9.8612544432978462E-3</v>
      </c>
      <c r="L173" s="483">
        <f t="shared" si="32"/>
        <v>0.88070000000000004</v>
      </c>
      <c r="N173" t="str">
        <f t="shared" si="33"/>
        <v/>
      </c>
      <c r="O173">
        <f t="shared" si="34"/>
        <v>1</v>
      </c>
      <c r="P173" t="str">
        <f t="shared" si="35"/>
        <v/>
      </c>
      <c r="Q173" t="str">
        <f t="shared" si="36"/>
        <v/>
      </c>
      <c r="R173" t="str">
        <f t="shared" si="37"/>
        <v/>
      </c>
      <c r="S173">
        <f t="shared" si="38"/>
        <v>1</v>
      </c>
      <c r="T173" t="str">
        <f t="shared" si="39"/>
        <v/>
      </c>
      <c r="U173" t="str">
        <f t="shared" si="40"/>
        <v/>
      </c>
      <c r="V173" t="str">
        <f t="shared" si="41"/>
        <v/>
      </c>
      <c r="W173" t="str">
        <f t="shared" si="42"/>
        <v/>
      </c>
      <c r="X173" t="str">
        <f t="shared" si="43"/>
        <v/>
      </c>
      <c r="Y173" t="str">
        <f t="shared" si="44"/>
        <v/>
      </c>
    </row>
    <row r="174" spans="1:25" x14ac:dyDescent="0.25">
      <c r="A174" s="564" t="s">
        <v>3237</v>
      </c>
      <c r="B174" t="s">
        <v>721</v>
      </c>
      <c r="C174" t="s">
        <v>743</v>
      </c>
      <c r="D174" t="s">
        <v>653</v>
      </c>
      <c r="E174" t="str">
        <f t="shared" si="30"/>
        <v>AR, RANDOLPH County</v>
      </c>
      <c r="F174" s="564" t="s">
        <v>3220</v>
      </c>
      <c r="G174" t="s">
        <v>147</v>
      </c>
      <c r="H174" t="s">
        <v>1709</v>
      </c>
      <c r="I174">
        <v>0.72960000000000003</v>
      </c>
      <c r="J174">
        <v>0.71850000000000003</v>
      </c>
      <c r="K174" s="490">
        <f t="shared" si="31"/>
        <v>1.5448851774530269E-2</v>
      </c>
      <c r="L174" s="483">
        <f t="shared" si="32"/>
        <v>0.72960000000000003</v>
      </c>
      <c r="N174" t="str">
        <f t="shared" si="33"/>
        <v/>
      </c>
      <c r="O174">
        <f t="shared" si="34"/>
        <v>1</v>
      </c>
      <c r="P174" t="str">
        <f t="shared" si="35"/>
        <v/>
      </c>
      <c r="Q174" t="str">
        <f t="shared" si="36"/>
        <v/>
      </c>
      <c r="R174" t="str">
        <f t="shared" si="37"/>
        <v/>
      </c>
      <c r="S174" t="str">
        <f t="shared" si="38"/>
        <v/>
      </c>
      <c r="T174" t="str">
        <f t="shared" si="39"/>
        <v/>
      </c>
      <c r="U174" t="str">
        <f t="shared" si="40"/>
        <v/>
      </c>
      <c r="V174" t="str">
        <f t="shared" si="41"/>
        <v/>
      </c>
      <c r="W174">
        <f t="shared" si="42"/>
        <v>1</v>
      </c>
      <c r="X174" t="str">
        <f t="shared" si="43"/>
        <v/>
      </c>
      <c r="Y174" t="str">
        <f t="shared" si="44"/>
        <v/>
      </c>
    </row>
    <row r="175" spans="1:25" x14ac:dyDescent="0.25">
      <c r="A175" s="564" t="s">
        <v>3236</v>
      </c>
      <c r="B175" t="s">
        <v>1726</v>
      </c>
      <c r="C175" t="s">
        <v>743</v>
      </c>
      <c r="D175" t="s">
        <v>653</v>
      </c>
      <c r="E175" t="str">
        <f t="shared" si="30"/>
        <v>AR, ST. FRANCIS County</v>
      </c>
      <c r="F175" s="564" t="s">
        <v>3220</v>
      </c>
      <c r="G175" t="s">
        <v>147</v>
      </c>
      <c r="H175" t="s">
        <v>1709</v>
      </c>
      <c r="I175">
        <v>0.72960000000000003</v>
      </c>
      <c r="J175">
        <v>0.71850000000000003</v>
      </c>
      <c r="K175" s="490">
        <f t="shared" si="31"/>
        <v>1.5448851774530269E-2</v>
      </c>
      <c r="L175" s="483">
        <f t="shared" si="32"/>
        <v>0.72960000000000003</v>
      </c>
      <c r="N175" t="str">
        <f t="shared" si="33"/>
        <v/>
      </c>
      <c r="O175">
        <f t="shared" si="34"/>
        <v>1</v>
      </c>
      <c r="P175" t="str">
        <f t="shared" si="35"/>
        <v/>
      </c>
      <c r="Q175" t="str">
        <f t="shared" si="36"/>
        <v/>
      </c>
      <c r="R175" t="str">
        <f t="shared" si="37"/>
        <v/>
      </c>
      <c r="S175" t="str">
        <f t="shared" si="38"/>
        <v/>
      </c>
      <c r="T175" t="str">
        <f t="shared" si="39"/>
        <v/>
      </c>
      <c r="U175" t="str">
        <f t="shared" si="40"/>
        <v/>
      </c>
      <c r="V175" t="str">
        <f t="shared" si="41"/>
        <v/>
      </c>
      <c r="W175">
        <f t="shared" si="42"/>
        <v>1</v>
      </c>
      <c r="X175" t="str">
        <f t="shared" si="43"/>
        <v/>
      </c>
      <c r="Y175" t="str">
        <f t="shared" si="44"/>
        <v/>
      </c>
    </row>
    <row r="176" spans="1:25" x14ac:dyDescent="0.25">
      <c r="A176" s="564" t="s">
        <v>3235</v>
      </c>
      <c r="B176" t="s">
        <v>771</v>
      </c>
      <c r="C176" t="s">
        <v>743</v>
      </c>
      <c r="D176" t="s">
        <v>653</v>
      </c>
      <c r="E176" t="str">
        <f t="shared" si="30"/>
        <v>AR, SALINE County</v>
      </c>
      <c r="F176">
        <v>30780</v>
      </c>
      <c r="G176" t="s">
        <v>146</v>
      </c>
      <c r="H176" t="s">
        <v>3234</v>
      </c>
      <c r="I176">
        <v>0.88070000000000004</v>
      </c>
      <c r="J176">
        <v>0.87209999999999999</v>
      </c>
      <c r="K176" s="490">
        <f t="shared" si="31"/>
        <v>9.8612544432978462E-3</v>
      </c>
      <c r="L176" s="483">
        <f t="shared" si="32"/>
        <v>0.88070000000000004</v>
      </c>
      <c r="N176" t="str">
        <f t="shared" si="33"/>
        <v/>
      </c>
      <c r="O176">
        <f t="shared" si="34"/>
        <v>1</v>
      </c>
      <c r="P176" t="str">
        <f t="shared" si="35"/>
        <v/>
      </c>
      <c r="Q176" t="str">
        <f t="shared" si="36"/>
        <v/>
      </c>
      <c r="R176" t="str">
        <f t="shared" si="37"/>
        <v/>
      </c>
      <c r="S176">
        <f t="shared" si="38"/>
        <v>1</v>
      </c>
      <c r="T176" t="str">
        <f t="shared" si="39"/>
        <v/>
      </c>
      <c r="U176" t="str">
        <f t="shared" si="40"/>
        <v/>
      </c>
      <c r="V176" t="str">
        <f t="shared" si="41"/>
        <v/>
      </c>
      <c r="W176" t="str">
        <f t="shared" si="42"/>
        <v/>
      </c>
      <c r="X176" t="str">
        <f t="shared" si="43"/>
        <v/>
      </c>
      <c r="Y176" t="str">
        <f t="shared" si="44"/>
        <v/>
      </c>
    </row>
    <row r="177" spans="1:25" x14ac:dyDescent="0.25">
      <c r="A177" s="564" t="s">
        <v>3233</v>
      </c>
      <c r="B177" t="s">
        <v>772</v>
      </c>
      <c r="C177" t="s">
        <v>743</v>
      </c>
      <c r="D177" t="s">
        <v>653</v>
      </c>
      <c r="E177" t="str">
        <f t="shared" si="30"/>
        <v>AR, SCOTT County</v>
      </c>
      <c r="F177" s="564" t="s">
        <v>3220</v>
      </c>
      <c r="G177" t="s">
        <v>147</v>
      </c>
      <c r="H177" t="s">
        <v>1709</v>
      </c>
      <c r="I177">
        <v>0.72960000000000003</v>
      </c>
      <c r="J177">
        <v>0.71850000000000003</v>
      </c>
      <c r="K177" s="490">
        <f t="shared" si="31"/>
        <v>1.5448851774530269E-2</v>
      </c>
      <c r="L177" s="483">
        <f t="shared" si="32"/>
        <v>0.72960000000000003</v>
      </c>
      <c r="N177" t="str">
        <f t="shared" si="33"/>
        <v/>
      </c>
      <c r="O177">
        <f t="shared" si="34"/>
        <v>1</v>
      </c>
      <c r="P177" t="str">
        <f t="shared" si="35"/>
        <v/>
      </c>
      <c r="Q177" t="str">
        <f t="shared" si="36"/>
        <v/>
      </c>
      <c r="R177" t="str">
        <f t="shared" si="37"/>
        <v/>
      </c>
      <c r="S177" t="str">
        <f t="shared" si="38"/>
        <v/>
      </c>
      <c r="T177" t="str">
        <f t="shared" si="39"/>
        <v/>
      </c>
      <c r="U177" t="str">
        <f t="shared" si="40"/>
        <v/>
      </c>
      <c r="V177" t="str">
        <f t="shared" si="41"/>
        <v/>
      </c>
      <c r="W177">
        <f t="shared" si="42"/>
        <v>1</v>
      </c>
      <c r="X177" t="str">
        <f t="shared" si="43"/>
        <v/>
      </c>
      <c r="Y177" t="str">
        <f t="shared" si="44"/>
        <v/>
      </c>
    </row>
    <row r="178" spans="1:25" x14ac:dyDescent="0.25">
      <c r="A178" s="564" t="s">
        <v>3232</v>
      </c>
      <c r="B178" t="s">
        <v>1727</v>
      </c>
      <c r="C178" t="s">
        <v>743</v>
      </c>
      <c r="D178" t="s">
        <v>653</v>
      </c>
      <c r="E178" t="str">
        <f t="shared" si="30"/>
        <v>AR, SEARCY County</v>
      </c>
      <c r="F178" s="564" t="s">
        <v>3220</v>
      </c>
      <c r="G178" t="s">
        <v>147</v>
      </c>
      <c r="H178" t="s">
        <v>1709</v>
      </c>
      <c r="I178">
        <v>0.72960000000000003</v>
      </c>
      <c r="J178">
        <v>0.71850000000000003</v>
      </c>
      <c r="K178" s="490">
        <f t="shared" si="31"/>
        <v>1.5448851774530269E-2</v>
      </c>
      <c r="L178" s="483">
        <f t="shared" si="32"/>
        <v>0.72960000000000003</v>
      </c>
      <c r="N178" t="str">
        <f t="shared" si="33"/>
        <v/>
      </c>
      <c r="O178">
        <f t="shared" si="34"/>
        <v>1</v>
      </c>
      <c r="P178" t="str">
        <f t="shared" si="35"/>
        <v/>
      </c>
      <c r="Q178" t="str">
        <f t="shared" si="36"/>
        <v/>
      </c>
      <c r="R178" t="str">
        <f t="shared" si="37"/>
        <v/>
      </c>
      <c r="S178" t="str">
        <f t="shared" si="38"/>
        <v/>
      </c>
      <c r="T178" t="str">
        <f t="shared" si="39"/>
        <v/>
      </c>
      <c r="U178" t="str">
        <f t="shared" si="40"/>
        <v/>
      </c>
      <c r="V178" t="str">
        <f t="shared" si="41"/>
        <v/>
      </c>
      <c r="W178">
        <f t="shared" si="42"/>
        <v>1</v>
      </c>
      <c r="X178" t="str">
        <f t="shared" si="43"/>
        <v/>
      </c>
      <c r="Y178" t="str">
        <f t="shared" si="44"/>
        <v/>
      </c>
    </row>
    <row r="179" spans="1:25" x14ac:dyDescent="0.25">
      <c r="A179" s="564" t="s">
        <v>3231</v>
      </c>
      <c r="B179" t="s">
        <v>773</v>
      </c>
      <c r="C179" t="s">
        <v>743</v>
      </c>
      <c r="D179" t="s">
        <v>653</v>
      </c>
      <c r="E179" t="str">
        <f t="shared" si="30"/>
        <v>AR, SEBASTIAN County</v>
      </c>
      <c r="F179">
        <v>22900</v>
      </c>
      <c r="G179" t="s">
        <v>146</v>
      </c>
      <c r="H179" t="s">
        <v>2812</v>
      </c>
      <c r="I179">
        <v>0.9214</v>
      </c>
      <c r="J179">
        <v>0.89059999999999995</v>
      </c>
      <c r="K179" s="490">
        <f t="shared" si="31"/>
        <v>3.4583426903211374E-2</v>
      </c>
      <c r="L179" s="483">
        <f t="shared" si="32"/>
        <v>0.9214</v>
      </c>
      <c r="N179" t="str">
        <f t="shared" si="33"/>
        <v/>
      </c>
      <c r="O179">
        <f t="shared" si="34"/>
        <v>1</v>
      </c>
      <c r="P179" t="str">
        <f t="shared" si="35"/>
        <v/>
      </c>
      <c r="Q179" t="str">
        <f t="shared" si="36"/>
        <v/>
      </c>
      <c r="R179" t="str">
        <f t="shared" si="37"/>
        <v/>
      </c>
      <c r="S179">
        <f t="shared" si="38"/>
        <v>1</v>
      </c>
      <c r="T179" t="str">
        <f t="shared" si="39"/>
        <v/>
      </c>
      <c r="U179" t="str">
        <f t="shared" si="40"/>
        <v/>
      </c>
      <c r="V179" t="str">
        <f t="shared" si="41"/>
        <v/>
      </c>
      <c r="W179" t="str">
        <f t="shared" si="42"/>
        <v/>
      </c>
      <c r="X179" t="str">
        <f t="shared" si="43"/>
        <v/>
      </c>
      <c r="Y179" t="str">
        <f t="shared" si="44"/>
        <v/>
      </c>
    </row>
    <row r="180" spans="1:25" x14ac:dyDescent="0.25">
      <c r="A180" s="564" t="s">
        <v>3230</v>
      </c>
      <c r="B180" t="s">
        <v>1728</v>
      </c>
      <c r="C180" t="s">
        <v>743</v>
      </c>
      <c r="D180" t="s">
        <v>653</v>
      </c>
      <c r="E180" t="str">
        <f t="shared" si="30"/>
        <v>AR, SEVIER County</v>
      </c>
      <c r="F180" s="564" t="s">
        <v>3220</v>
      </c>
      <c r="G180" t="s">
        <v>147</v>
      </c>
      <c r="H180" t="s">
        <v>1709</v>
      </c>
      <c r="I180">
        <v>0.72960000000000003</v>
      </c>
      <c r="J180">
        <v>0.71850000000000003</v>
      </c>
      <c r="K180" s="490">
        <f t="shared" si="31"/>
        <v>1.5448851774530269E-2</v>
      </c>
      <c r="L180" s="483">
        <f t="shared" si="32"/>
        <v>0.72960000000000003</v>
      </c>
      <c r="N180" t="str">
        <f t="shared" si="33"/>
        <v/>
      </c>
      <c r="O180">
        <f t="shared" si="34"/>
        <v>1</v>
      </c>
      <c r="P180" t="str">
        <f t="shared" si="35"/>
        <v/>
      </c>
      <c r="Q180" t="str">
        <f t="shared" si="36"/>
        <v/>
      </c>
      <c r="R180" t="str">
        <f t="shared" si="37"/>
        <v/>
      </c>
      <c r="S180" t="str">
        <f t="shared" si="38"/>
        <v/>
      </c>
      <c r="T180" t="str">
        <f t="shared" si="39"/>
        <v/>
      </c>
      <c r="U180" t="str">
        <f t="shared" si="40"/>
        <v/>
      </c>
      <c r="V180" t="str">
        <f t="shared" si="41"/>
        <v/>
      </c>
      <c r="W180">
        <f t="shared" si="42"/>
        <v>1</v>
      </c>
      <c r="X180" t="str">
        <f t="shared" si="43"/>
        <v/>
      </c>
      <c r="Y180" t="str">
        <f t="shared" si="44"/>
        <v/>
      </c>
    </row>
    <row r="181" spans="1:25" x14ac:dyDescent="0.25">
      <c r="A181" s="564" t="s">
        <v>3229</v>
      </c>
      <c r="B181" t="s">
        <v>1729</v>
      </c>
      <c r="C181" t="s">
        <v>743</v>
      </c>
      <c r="D181" t="s">
        <v>653</v>
      </c>
      <c r="E181" t="str">
        <f t="shared" si="30"/>
        <v>AR, SHARP County</v>
      </c>
      <c r="F181" s="564" t="s">
        <v>3220</v>
      </c>
      <c r="G181" t="s">
        <v>147</v>
      </c>
      <c r="H181" t="s">
        <v>1709</v>
      </c>
      <c r="I181">
        <v>0.72960000000000003</v>
      </c>
      <c r="J181">
        <v>0.71850000000000003</v>
      </c>
      <c r="K181" s="490">
        <f t="shared" si="31"/>
        <v>1.5448851774530269E-2</v>
      </c>
      <c r="L181" s="483">
        <f t="shared" si="32"/>
        <v>0.72960000000000003</v>
      </c>
      <c r="N181" t="str">
        <f t="shared" si="33"/>
        <v/>
      </c>
      <c r="O181">
        <f t="shared" si="34"/>
        <v>1</v>
      </c>
      <c r="P181" t="str">
        <f t="shared" si="35"/>
        <v/>
      </c>
      <c r="Q181" t="str">
        <f t="shared" si="36"/>
        <v/>
      </c>
      <c r="R181" t="str">
        <f t="shared" si="37"/>
        <v/>
      </c>
      <c r="S181" t="str">
        <f t="shared" si="38"/>
        <v/>
      </c>
      <c r="T181" t="str">
        <f t="shared" si="39"/>
        <v/>
      </c>
      <c r="U181" t="str">
        <f t="shared" si="40"/>
        <v/>
      </c>
      <c r="V181" t="str">
        <f t="shared" si="41"/>
        <v/>
      </c>
      <c r="W181">
        <f t="shared" si="42"/>
        <v>1</v>
      </c>
      <c r="X181" t="str">
        <f t="shared" si="43"/>
        <v/>
      </c>
      <c r="Y181" t="str">
        <f t="shared" si="44"/>
        <v/>
      </c>
    </row>
    <row r="182" spans="1:25" x14ac:dyDescent="0.25">
      <c r="A182" s="564" t="s">
        <v>3228</v>
      </c>
      <c r="B182" t="s">
        <v>774</v>
      </c>
      <c r="C182" t="s">
        <v>743</v>
      </c>
      <c r="D182" t="s">
        <v>653</v>
      </c>
      <c r="E182" t="str">
        <f t="shared" si="30"/>
        <v>AR, STONE County</v>
      </c>
      <c r="F182" s="564" t="s">
        <v>3220</v>
      </c>
      <c r="G182" t="s">
        <v>147</v>
      </c>
      <c r="H182" t="s">
        <v>1709</v>
      </c>
      <c r="I182">
        <v>0.72960000000000003</v>
      </c>
      <c r="J182">
        <v>0.71850000000000003</v>
      </c>
      <c r="K182" s="490">
        <f t="shared" si="31"/>
        <v>1.5448851774530269E-2</v>
      </c>
      <c r="L182" s="483">
        <f t="shared" si="32"/>
        <v>0.72960000000000003</v>
      </c>
      <c r="N182" t="str">
        <f t="shared" si="33"/>
        <v/>
      </c>
      <c r="O182">
        <f t="shared" si="34"/>
        <v>1</v>
      </c>
      <c r="P182" t="str">
        <f t="shared" si="35"/>
        <v/>
      </c>
      <c r="Q182" t="str">
        <f t="shared" si="36"/>
        <v/>
      </c>
      <c r="R182" t="str">
        <f t="shared" si="37"/>
        <v/>
      </c>
      <c r="S182" t="str">
        <f t="shared" si="38"/>
        <v/>
      </c>
      <c r="T182" t="str">
        <f t="shared" si="39"/>
        <v/>
      </c>
      <c r="U182" t="str">
        <f t="shared" si="40"/>
        <v/>
      </c>
      <c r="V182" t="str">
        <f t="shared" si="41"/>
        <v/>
      </c>
      <c r="W182">
        <f t="shared" si="42"/>
        <v>1</v>
      </c>
      <c r="X182" t="str">
        <f t="shared" si="43"/>
        <v/>
      </c>
      <c r="Y182" t="str">
        <f t="shared" si="44"/>
        <v/>
      </c>
    </row>
    <row r="183" spans="1:25" x14ac:dyDescent="0.25">
      <c r="A183" s="564" t="s">
        <v>3227</v>
      </c>
      <c r="B183" t="s">
        <v>775</v>
      </c>
      <c r="C183" t="s">
        <v>743</v>
      </c>
      <c r="D183" t="s">
        <v>653</v>
      </c>
      <c r="E183" t="str">
        <f t="shared" si="30"/>
        <v>AR, UNION County</v>
      </c>
      <c r="F183" s="564" t="s">
        <v>3220</v>
      </c>
      <c r="G183" t="s">
        <v>147</v>
      </c>
      <c r="H183" t="s">
        <v>1709</v>
      </c>
      <c r="I183">
        <v>0.72960000000000003</v>
      </c>
      <c r="J183">
        <v>0.71850000000000003</v>
      </c>
      <c r="K183" s="490">
        <f t="shared" si="31"/>
        <v>1.5448851774530269E-2</v>
      </c>
      <c r="L183" s="483">
        <f t="shared" si="32"/>
        <v>0.72960000000000003</v>
      </c>
      <c r="N183" t="str">
        <f t="shared" si="33"/>
        <v/>
      </c>
      <c r="O183">
        <f t="shared" si="34"/>
        <v>1</v>
      </c>
      <c r="P183" t="str">
        <f t="shared" si="35"/>
        <v/>
      </c>
      <c r="Q183" t="str">
        <f t="shared" si="36"/>
        <v/>
      </c>
      <c r="R183" t="str">
        <f t="shared" si="37"/>
        <v/>
      </c>
      <c r="S183" t="str">
        <f t="shared" si="38"/>
        <v/>
      </c>
      <c r="T183" t="str">
        <f t="shared" si="39"/>
        <v/>
      </c>
      <c r="U183" t="str">
        <f t="shared" si="40"/>
        <v/>
      </c>
      <c r="V183" t="str">
        <f t="shared" si="41"/>
        <v/>
      </c>
      <c r="W183">
        <f t="shared" si="42"/>
        <v>1</v>
      </c>
      <c r="X183" t="str">
        <f t="shared" si="43"/>
        <v/>
      </c>
      <c r="Y183" t="str">
        <f t="shared" si="44"/>
        <v/>
      </c>
    </row>
    <row r="184" spans="1:25" x14ac:dyDescent="0.25">
      <c r="A184" s="564" t="s">
        <v>3226</v>
      </c>
      <c r="B184" t="s">
        <v>1730</v>
      </c>
      <c r="C184" t="s">
        <v>743</v>
      </c>
      <c r="D184" t="s">
        <v>653</v>
      </c>
      <c r="E184" t="str">
        <f t="shared" si="30"/>
        <v>AR, VAN BUREN County</v>
      </c>
      <c r="F184" s="564" t="s">
        <v>3220</v>
      </c>
      <c r="G184" t="s">
        <v>147</v>
      </c>
      <c r="H184" t="s">
        <v>1709</v>
      </c>
      <c r="I184">
        <v>0.72960000000000003</v>
      </c>
      <c r="J184">
        <v>0.71850000000000003</v>
      </c>
      <c r="K184" s="490">
        <f t="shared" si="31"/>
        <v>1.5448851774530269E-2</v>
      </c>
      <c r="L184" s="483">
        <f t="shared" si="32"/>
        <v>0.72960000000000003</v>
      </c>
      <c r="N184" t="str">
        <f t="shared" si="33"/>
        <v/>
      </c>
      <c r="O184">
        <f t="shared" si="34"/>
        <v>1</v>
      </c>
      <c r="P184" t="str">
        <f t="shared" si="35"/>
        <v/>
      </c>
      <c r="Q184" t="str">
        <f t="shared" si="36"/>
        <v/>
      </c>
      <c r="R184" t="str">
        <f t="shared" si="37"/>
        <v/>
      </c>
      <c r="S184" t="str">
        <f t="shared" si="38"/>
        <v/>
      </c>
      <c r="T184" t="str">
        <f t="shared" si="39"/>
        <v/>
      </c>
      <c r="U184" t="str">
        <f t="shared" si="40"/>
        <v/>
      </c>
      <c r="V184" t="str">
        <f t="shared" si="41"/>
        <v/>
      </c>
      <c r="W184">
        <f t="shared" si="42"/>
        <v>1</v>
      </c>
      <c r="X184" t="str">
        <f t="shared" si="43"/>
        <v/>
      </c>
      <c r="Y184" t="str">
        <f t="shared" si="44"/>
        <v/>
      </c>
    </row>
    <row r="185" spans="1:25" x14ac:dyDescent="0.25">
      <c r="A185" s="564" t="s">
        <v>3225</v>
      </c>
      <c r="B185" t="s">
        <v>728</v>
      </c>
      <c r="C185" t="s">
        <v>743</v>
      </c>
      <c r="D185" t="s">
        <v>653</v>
      </c>
      <c r="E185" t="str">
        <f t="shared" si="30"/>
        <v>AR, WASHINGTON County</v>
      </c>
      <c r="F185">
        <v>22220</v>
      </c>
      <c r="G185" t="s">
        <v>146</v>
      </c>
      <c r="H185" t="s">
        <v>3224</v>
      </c>
      <c r="I185">
        <v>0.88019999999999998</v>
      </c>
      <c r="J185">
        <v>0.86099999999999999</v>
      </c>
      <c r="K185" s="490">
        <f t="shared" si="31"/>
        <v>2.2299651567944244E-2</v>
      </c>
      <c r="L185" s="483">
        <f t="shared" si="32"/>
        <v>0.88019999999999998</v>
      </c>
      <c r="N185" t="str">
        <f t="shared" si="33"/>
        <v/>
      </c>
      <c r="O185">
        <f t="shared" si="34"/>
        <v>1</v>
      </c>
      <c r="P185" t="str">
        <f t="shared" si="35"/>
        <v/>
      </c>
      <c r="Q185" t="str">
        <f t="shared" si="36"/>
        <v/>
      </c>
      <c r="R185" t="str">
        <f t="shared" si="37"/>
        <v/>
      </c>
      <c r="S185">
        <f t="shared" si="38"/>
        <v>1</v>
      </c>
      <c r="T185" t="str">
        <f t="shared" si="39"/>
        <v/>
      </c>
      <c r="U185" t="str">
        <f t="shared" si="40"/>
        <v/>
      </c>
      <c r="V185" t="str">
        <f t="shared" si="41"/>
        <v/>
      </c>
      <c r="W185" t="str">
        <f t="shared" si="42"/>
        <v/>
      </c>
      <c r="X185" t="str">
        <f t="shared" si="43"/>
        <v/>
      </c>
      <c r="Y185" t="str">
        <f t="shared" si="44"/>
        <v/>
      </c>
    </row>
    <row r="186" spans="1:25" x14ac:dyDescent="0.25">
      <c r="A186" s="564" t="s">
        <v>3223</v>
      </c>
      <c r="B186" t="s">
        <v>1731</v>
      </c>
      <c r="C186" t="s">
        <v>743</v>
      </c>
      <c r="D186" t="s">
        <v>653</v>
      </c>
      <c r="E186" t="str">
        <f t="shared" si="30"/>
        <v>AR, WHITE County</v>
      </c>
      <c r="F186" s="564" t="s">
        <v>3220</v>
      </c>
      <c r="G186" t="s">
        <v>147</v>
      </c>
      <c r="H186" t="s">
        <v>1709</v>
      </c>
      <c r="I186">
        <v>0.72960000000000003</v>
      </c>
      <c r="J186">
        <v>0.71850000000000003</v>
      </c>
      <c r="K186" s="490">
        <f t="shared" si="31"/>
        <v>1.5448851774530269E-2</v>
      </c>
      <c r="L186" s="483">
        <f t="shared" si="32"/>
        <v>0.72960000000000003</v>
      </c>
      <c r="N186" t="str">
        <f t="shared" si="33"/>
        <v/>
      </c>
      <c r="O186">
        <f t="shared" si="34"/>
        <v>1</v>
      </c>
      <c r="P186" t="str">
        <f t="shared" si="35"/>
        <v/>
      </c>
      <c r="Q186" t="str">
        <f t="shared" si="36"/>
        <v/>
      </c>
      <c r="R186" t="str">
        <f t="shared" si="37"/>
        <v/>
      </c>
      <c r="S186" t="str">
        <f t="shared" si="38"/>
        <v/>
      </c>
      <c r="T186" t="str">
        <f t="shared" si="39"/>
        <v/>
      </c>
      <c r="U186" t="str">
        <f t="shared" si="40"/>
        <v/>
      </c>
      <c r="V186" t="str">
        <f t="shared" si="41"/>
        <v/>
      </c>
      <c r="W186">
        <f t="shared" si="42"/>
        <v>1</v>
      </c>
      <c r="X186" t="str">
        <f t="shared" si="43"/>
        <v/>
      </c>
      <c r="Y186" t="str">
        <f t="shared" si="44"/>
        <v/>
      </c>
    </row>
    <row r="187" spans="1:25" x14ac:dyDescent="0.25">
      <c r="A187" s="564" t="s">
        <v>3222</v>
      </c>
      <c r="B187" t="s">
        <v>1732</v>
      </c>
      <c r="C187" t="s">
        <v>743</v>
      </c>
      <c r="D187" t="s">
        <v>653</v>
      </c>
      <c r="E187" t="str">
        <f t="shared" si="30"/>
        <v>AR, WOODRUFF County</v>
      </c>
      <c r="F187" s="564" t="s">
        <v>3220</v>
      </c>
      <c r="G187" t="s">
        <v>147</v>
      </c>
      <c r="H187" t="s">
        <v>1709</v>
      </c>
      <c r="I187">
        <v>0.72960000000000003</v>
      </c>
      <c r="J187">
        <v>0.71850000000000003</v>
      </c>
      <c r="K187" s="490">
        <f t="shared" si="31"/>
        <v>1.5448851774530269E-2</v>
      </c>
      <c r="L187" s="483">
        <f t="shared" si="32"/>
        <v>0.72960000000000003</v>
      </c>
      <c r="N187" t="str">
        <f t="shared" si="33"/>
        <v/>
      </c>
      <c r="O187">
        <f t="shared" si="34"/>
        <v>1</v>
      </c>
      <c r="P187" t="str">
        <f t="shared" si="35"/>
        <v/>
      </c>
      <c r="Q187" t="str">
        <f t="shared" si="36"/>
        <v/>
      </c>
      <c r="R187" t="str">
        <f t="shared" si="37"/>
        <v/>
      </c>
      <c r="S187" t="str">
        <f t="shared" si="38"/>
        <v/>
      </c>
      <c r="T187" t="str">
        <f t="shared" si="39"/>
        <v/>
      </c>
      <c r="U187" t="str">
        <f t="shared" si="40"/>
        <v/>
      </c>
      <c r="V187" t="str">
        <f t="shared" si="41"/>
        <v/>
      </c>
      <c r="W187">
        <f t="shared" si="42"/>
        <v>1</v>
      </c>
      <c r="X187" t="str">
        <f t="shared" si="43"/>
        <v/>
      </c>
      <c r="Y187" t="str">
        <f t="shared" si="44"/>
        <v/>
      </c>
    </row>
    <row r="188" spans="1:25" x14ac:dyDescent="0.25">
      <c r="A188" s="564" t="s">
        <v>3221</v>
      </c>
      <c r="B188" t="s">
        <v>1733</v>
      </c>
      <c r="C188" t="s">
        <v>743</v>
      </c>
      <c r="D188" t="s">
        <v>653</v>
      </c>
      <c r="E188" t="str">
        <f t="shared" si="30"/>
        <v>AR, YELL County</v>
      </c>
      <c r="F188" s="564" t="s">
        <v>3220</v>
      </c>
      <c r="G188" t="s">
        <v>147</v>
      </c>
      <c r="H188" t="s">
        <v>1709</v>
      </c>
      <c r="I188">
        <v>0.72960000000000003</v>
      </c>
      <c r="J188">
        <v>0.71850000000000003</v>
      </c>
      <c r="K188" s="490">
        <f t="shared" si="31"/>
        <v>1.5448851774530269E-2</v>
      </c>
      <c r="L188" s="483">
        <f t="shared" si="32"/>
        <v>0.72960000000000003</v>
      </c>
      <c r="N188" t="str">
        <f t="shared" si="33"/>
        <v/>
      </c>
      <c r="O188">
        <f t="shared" si="34"/>
        <v>1</v>
      </c>
      <c r="P188" t="str">
        <f t="shared" si="35"/>
        <v/>
      </c>
      <c r="Q188" t="str">
        <f t="shared" si="36"/>
        <v/>
      </c>
      <c r="R188" t="str">
        <f t="shared" si="37"/>
        <v/>
      </c>
      <c r="S188" t="str">
        <f t="shared" si="38"/>
        <v/>
      </c>
      <c r="T188" t="str">
        <f t="shared" si="39"/>
        <v/>
      </c>
      <c r="U188" t="str">
        <f t="shared" si="40"/>
        <v/>
      </c>
      <c r="V188" t="str">
        <f t="shared" si="41"/>
        <v/>
      </c>
      <c r="W188">
        <f t="shared" si="42"/>
        <v>1</v>
      </c>
      <c r="X188" t="str">
        <f t="shared" si="43"/>
        <v/>
      </c>
      <c r="Y188" t="str">
        <f t="shared" si="44"/>
        <v/>
      </c>
    </row>
    <row r="189" spans="1:25" x14ac:dyDescent="0.25">
      <c r="A189" s="564" t="s">
        <v>3219</v>
      </c>
      <c r="B189" t="s">
        <v>776</v>
      </c>
      <c r="C189" t="s">
        <v>777</v>
      </c>
      <c r="D189" t="s">
        <v>653</v>
      </c>
      <c r="E189" t="str">
        <f t="shared" si="30"/>
        <v>CA, ALAMEDA County</v>
      </c>
      <c r="F189">
        <v>36084</v>
      </c>
      <c r="G189" t="s">
        <v>146</v>
      </c>
      <c r="H189" t="s">
        <v>3211</v>
      </c>
      <c r="I189">
        <v>1.7434000000000001</v>
      </c>
      <c r="J189">
        <v>1.8040499999999999</v>
      </c>
      <c r="K189" s="490">
        <f t="shared" si="31"/>
        <v>-3.3618802139630206E-2</v>
      </c>
      <c r="L189" s="483">
        <f t="shared" si="32"/>
        <v>1.7434000000000001</v>
      </c>
      <c r="N189">
        <f t="shared" si="33"/>
        <v>1</v>
      </c>
      <c r="O189" t="str">
        <f t="shared" si="34"/>
        <v/>
      </c>
      <c r="P189" t="str">
        <f t="shared" si="35"/>
        <v/>
      </c>
      <c r="Q189" t="str">
        <f t="shared" si="36"/>
        <v/>
      </c>
      <c r="R189">
        <f t="shared" si="37"/>
        <v>1</v>
      </c>
      <c r="S189" t="str">
        <f t="shared" si="38"/>
        <v/>
      </c>
      <c r="T189" t="str">
        <f t="shared" si="39"/>
        <v/>
      </c>
      <c r="U189" t="str">
        <f t="shared" si="40"/>
        <v/>
      </c>
      <c r="V189" t="str">
        <f t="shared" si="41"/>
        <v/>
      </c>
      <c r="W189" t="str">
        <f t="shared" si="42"/>
        <v/>
      </c>
      <c r="X189" t="str">
        <f t="shared" si="43"/>
        <v/>
      </c>
      <c r="Y189" t="str">
        <f t="shared" si="44"/>
        <v/>
      </c>
    </row>
    <row r="190" spans="1:25" x14ac:dyDescent="0.25">
      <c r="A190" s="564" t="s">
        <v>3218</v>
      </c>
      <c r="B190" t="s">
        <v>1734</v>
      </c>
      <c r="C190" t="s">
        <v>777</v>
      </c>
      <c r="D190" t="s">
        <v>653</v>
      </c>
      <c r="E190" t="str">
        <f t="shared" si="30"/>
        <v>CA, ALPINE County</v>
      </c>
      <c r="F190" s="564" t="s">
        <v>3139</v>
      </c>
      <c r="G190" t="s">
        <v>147</v>
      </c>
      <c r="H190" t="s">
        <v>3138</v>
      </c>
      <c r="I190">
        <v>1.2775000000000001</v>
      </c>
      <c r="J190">
        <v>1.2602</v>
      </c>
      <c r="K190" s="490">
        <f t="shared" si="31"/>
        <v>1.3727979685764238E-2</v>
      </c>
      <c r="L190" s="483">
        <f t="shared" si="32"/>
        <v>1.2775000000000001</v>
      </c>
      <c r="N190" t="str">
        <f t="shared" si="33"/>
        <v/>
      </c>
      <c r="O190">
        <f t="shared" si="34"/>
        <v>1</v>
      </c>
      <c r="P190" t="str">
        <f t="shared" si="35"/>
        <v/>
      </c>
      <c r="Q190" t="str">
        <f t="shared" si="36"/>
        <v/>
      </c>
      <c r="R190" t="str">
        <f t="shared" si="37"/>
        <v/>
      </c>
      <c r="S190" t="str">
        <f t="shared" si="38"/>
        <v/>
      </c>
      <c r="T190" t="str">
        <f t="shared" si="39"/>
        <v/>
      </c>
      <c r="U190" t="str">
        <f t="shared" si="40"/>
        <v/>
      </c>
      <c r="V190" t="str">
        <f t="shared" si="41"/>
        <v/>
      </c>
      <c r="W190">
        <f t="shared" si="42"/>
        <v>1</v>
      </c>
      <c r="X190" t="str">
        <f t="shared" si="43"/>
        <v/>
      </c>
      <c r="Y190" t="str">
        <f t="shared" si="44"/>
        <v/>
      </c>
    </row>
    <row r="191" spans="1:25" x14ac:dyDescent="0.25">
      <c r="A191" s="564" t="s">
        <v>3217</v>
      </c>
      <c r="B191" t="s">
        <v>1735</v>
      </c>
      <c r="C191" t="s">
        <v>777</v>
      </c>
      <c r="D191" t="s">
        <v>653</v>
      </c>
      <c r="E191" t="str">
        <f t="shared" si="30"/>
        <v>CA, AMADOR County</v>
      </c>
      <c r="F191" s="564" t="s">
        <v>3139</v>
      </c>
      <c r="G191" t="s">
        <v>147</v>
      </c>
      <c r="H191" t="s">
        <v>3138</v>
      </c>
      <c r="I191">
        <v>1.2775000000000001</v>
      </c>
      <c r="J191">
        <v>1.2602</v>
      </c>
      <c r="K191" s="490">
        <f t="shared" si="31"/>
        <v>1.3727979685764238E-2</v>
      </c>
      <c r="L191" s="483">
        <f t="shared" si="32"/>
        <v>1.2775000000000001</v>
      </c>
      <c r="N191" t="str">
        <f t="shared" si="33"/>
        <v/>
      </c>
      <c r="O191">
        <f t="shared" si="34"/>
        <v>1</v>
      </c>
      <c r="P191" t="str">
        <f t="shared" si="35"/>
        <v/>
      </c>
      <c r="Q191" t="str">
        <f t="shared" si="36"/>
        <v/>
      </c>
      <c r="R191" t="str">
        <f t="shared" si="37"/>
        <v/>
      </c>
      <c r="S191" t="str">
        <f t="shared" si="38"/>
        <v/>
      </c>
      <c r="T191" t="str">
        <f t="shared" si="39"/>
        <v/>
      </c>
      <c r="U191" t="str">
        <f t="shared" si="40"/>
        <v/>
      </c>
      <c r="V191" t="str">
        <f t="shared" si="41"/>
        <v/>
      </c>
      <c r="W191">
        <f t="shared" si="42"/>
        <v>1</v>
      </c>
      <c r="X191" t="str">
        <f t="shared" si="43"/>
        <v/>
      </c>
      <c r="Y191" t="str">
        <f t="shared" si="44"/>
        <v/>
      </c>
    </row>
    <row r="192" spans="1:25" x14ac:dyDescent="0.25">
      <c r="A192" s="564" t="s">
        <v>3216</v>
      </c>
      <c r="B192" t="s">
        <v>778</v>
      </c>
      <c r="C192" t="s">
        <v>777</v>
      </c>
      <c r="D192" t="s">
        <v>653</v>
      </c>
      <c r="E192" t="str">
        <f t="shared" si="30"/>
        <v>CA, BUTTE County</v>
      </c>
      <c r="F192">
        <v>17020</v>
      </c>
      <c r="G192" t="s">
        <v>146</v>
      </c>
      <c r="H192" t="s">
        <v>3215</v>
      </c>
      <c r="I192">
        <v>1.0202</v>
      </c>
      <c r="J192">
        <v>1.0346449999999998</v>
      </c>
      <c r="K192" s="490">
        <f t="shared" si="31"/>
        <v>-1.3961310401151913E-2</v>
      </c>
      <c r="L192" s="483">
        <f t="shared" si="32"/>
        <v>1.0202</v>
      </c>
      <c r="N192">
        <f t="shared" si="33"/>
        <v>1</v>
      </c>
      <c r="O192" t="str">
        <f t="shared" si="34"/>
        <v/>
      </c>
      <c r="P192" t="str">
        <f t="shared" si="35"/>
        <v/>
      </c>
      <c r="Q192" t="str">
        <f t="shared" si="36"/>
        <v/>
      </c>
      <c r="R192">
        <f t="shared" si="37"/>
        <v>1</v>
      </c>
      <c r="S192" t="str">
        <f t="shared" si="38"/>
        <v/>
      </c>
      <c r="T192" t="str">
        <f t="shared" si="39"/>
        <v/>
      </c>
      <c r="U192" t="str">
        <f t="shared" si="40"/>
        <v/>
      </c>
      <c r="V192" t="str">
        <f t="shared" si="41"/>
        <v/>
      </c>
      <c r="W192" t="str">
        <f t="shared" si="42"/>
        <v/>
      </c>
      <c r="X192" t="str">
        <f t="shared" si="43"/>
        <v/>
      </c>
      <c r="Y192" t="str">
        <f t="shared" si="44"/>
        <v/>
      </c>
    </row>
    <row r="193" spans="1:25" x14ac:dyDescent="0.25">
      <c r="A193" s="564" t="s">
        <v>3214</v>
      </c>
      <c r="B193" t="s">
        <v>1736</v>
      </c>
      <c r="C193" t="s">
        <v>777</v>
      </c>
      <c r="D193" t="s">
        <v>653</v>
      </c>
      <c r="E193" t="str">
        <f t="shared" si="30"/>
        <v>CA, CALAVERAS County</v>
      </c>
      <c r="F193" s="564" t="s">
        <v>3139</v>
      </c>
      <c r="G193" t="s">
        <v>147</v>
      </c>
      <c r="H193" t="s">
        <v>3138</v>
      </c>
      <c r="I193">
        <v>1.2775000000000001</v>
      </c>
      <c r="J193">
        <v>1.2602</v>
      </c>
      <c r="K193" s="490">
        <f t="shared" si="31"/>
        <v>1.3727979685764238E-2</v>
      </c>
      <c r="L193" s="483">
        <f t="shared" si="32"/>
        <v>1.2775000000000001</v>
      </c>
      <c r="N193" t="str">
        <f t="shared" si="33"/>
        <v/>
      </c>
      <c r="O193">
        <f t="shared" si="34"/>
        <v>1</v>
      </c>
      <c r="P193" t="str">
        <f t="shared" si="35"/>
        <v/>
      </c>
      <c r="Q193" t="str">
        <f t="shared" si="36"/>
        <v/>
      </c>
      <c r="R193" t="str">
        <f t="shared" si="37"/>
        <v/>
      </c>
      <c r="S193" t="str">
        <f t="shared" si="38"/>
        <v/>
      </c>
      <c r="T193" t="str">
        <f t="shared" si="39"/>
        <v/>
      </c>
      <c r="U193" t="str">
        <f t="shared" si="40"/>
        <v/>
      </c>
      <c r="V193" t="str">
        <f t="shared" si="41"/>
        <v/>
      </c>
      <c r="W193">
        <f t="shared" si="42"/>
        <v>1</v>
      </c>
      <c r="X193" t="str">
        <f t="shared" si="43"/>
        <v/>
      </c>
      <c r="Y193" t="str">
        <f t="shared" si="44"/>
        <v/>
      </c>
    </row>
    <row r="194" spans="1:25" x14ac:dyDescent="0.25">
      <c r="A194" s="564" t="s">
        <v>3213</v>
      </c>
      <c r="B194" t="s">
        <v>1737</v>
      </c>
      <c r="C194" t="s">
        <v>777</v>
      </c>
      <c r="D194" t="s">
        <v>653</v>
      </c>
      <c r="E194" t="str">
        <f t="shared" ref="E194:E257" si="45">C194&amp;", "&amp;B194&amp;" "&amp;D194</f>
        <v>CA, COLUSA County</v>
      </c>
      <c r="F194" s="564" t="s">
        <v>3139</v>
      </c>
      <c r="G194" t="s">
        <v>147</v>
      </c>
      <c r="H194" t="s">
        <v>3138</v>
      </c>
      <c r="I194">
        <v>1.2775000000000001</v>
      </c>
      <c r="J194">
        <v>1.2602</v>
      </c>
      <c r="K194" s="490">
        <f t="shared" ref="K194:K257" si="46">(I194-J194)/J194</f>
        <v>1.3727979685764238E-2</v>
      </c>
      <c r="L194" s="483">
        <f t="shared" ref="L194:L257" si="47">IF(K194&lt;=-5%,J194*0.95,I194)</f>
        <v>1.2775000000000001</v>
      </c>
      <c r="N194" t="str">
        <f t="shared" ref="N194:N257" si="48">IF(K194&lt;=0,1,"")</f>
        <v/>
      </c>
      <c r="O194">
        <f t="shared" ref="O194:O257" si="49">IF(K194&gt;0,1,"")</f>
        <v>1</v>
      </c>
      <c r="P194" t="str">
        <f t="shared" ref="P194:P257" si="50">IF(K194=0,1,"")</f>
        <v/>
      </c>
      <c r="Q194" t="str">
        <f t="shared" ref="Q194:Q257" si="51">IF(K194&lt;=-5%,1,"")</f>
        <v/>
      </c>
      <c r="R194" t="str">
        <f t="shared" ref="R194:R257" si="52">IF(AND(G194="urban",N194=1),1,"")</f>
        <v/>
      </c>
      <c r="S194" t="str">
        <f t="shared" ref="S194:S257" si="53">IF(AND(G194="urban",O194=1),1,"")</f>
        <v/>
      </c>
      <c r="T194" t="str">
        <f t="shared" ref="T194:T257" si="54">IF(AND(G194="urban",P194=1),1,"")</f>
        <v/>
      </c>
      <c r="U194" t="str">
        <f t="shared" ref="U194:U257" si="55">IF(AND(G194="urban",Q194=1),1,"")</f>
        <v/>
      </c>
      <c r="V194" t="str">
        <f t="shared" ref="V194:V257" si="56">IF(AND(G194="rural",N194=1),1,"")</f>
        <v/>
      </c>
      <c r="W194">
        <f t="shared" ref="W194:W257" si="57">IF(AND(G194="rural",O194=1),1,"")</f>
        <v>1</v>
      </c>
      <c r="X194" t="str">
        <f t="shared" ref="X194:X257" si="58">IF(AND(G194="rural",P194=1),1,"")</f>
        <v/>
      </c>
      <c r="Y194" t="str">
        <f t="shared" ref="Y194:Y257" si="59">IF(AND(G194="rural",Q194=1),1,"")</f>
        <v/>
      </c>
    </row>
    <row r="195" spans="1:25" x14ac:dyDescent="0.25">
      <c r="A195" s="564" t="s">
        <v>3212</v>
      </c>
      <c r="B195" t="s">
        <v>779</v>
      </c>
      <c r="C195" t="s">
        <v>777</v>
      </c>
      <c r="D195" t="s">
        <v>653</v>
      </c>
      <c r="E195" t="str">
        <f t="shared" si="45"/>
        <v>CA, CONTRA COSTA County</v>
      </c>
      <c r="F195">
        <v>36084</v>
      </c>
      <c r="G195" t="s">
        <v>146</v>
      </c>
      <c r="H195" t="s">
        <v>3211</v>
      </c>
      <c r="I195">
        <v>1.7434000000000001</v>
      </c>
      <c r="J195">
        <v>1.8040499999999999</v>
      </c>
      <c r="K195" s="490">
        <f t="shared" si="46"/>
        <v>-3.3618802139630206E-2</v>
      </c>
      <c r="L195" s="483">
        <f t="shared" si="47"/>
        <v>1.7434000000000001</v>
      </c>
      <c r="N195">
        <f t="shared" si="48"/>
        <v>1</v>
      </c>
      <c r="O195" t="str">
        <f t="shared" si="49"/>
        <v/>
      </c>
      <c r="P195" t="str">
        <f t="shared" si="50"/>
        <v/>
      </c>
      <c r="Q195" t="str">
        <f t="shared" si="51"/>
        <v/>
      </c>
      <c r="R195">
        <f t="shared" si="52"/>
        <v>1</v>
      </c>
      <c r="S195" t="str">
        <f t="shared" si="53"/>
        <v/>
      </c>
      <c r="T195" t="str">
        <f t="shared" si="54"/>
        <v/>
      </c>
      <c r="U195" t="str">
        <f t="shared" si="55"/>
        <v/>
      </c>
      <c r="V195" t="str">
        <f t="shared" si="56"/>
        <v/>
      </c>
      <c r="W195" t="str">
        <f t="shared" si="57"/>
        <v/>
      </c>
      <c r="X195" t="str">
        <f t="shared" si="58"/>
        <v/>
      </c>
      <c r="Y195" t="str">
        <f t="shared" si="59"/>
        <v/>
      </c>
    </row>
    <row r="196" spans="1:25" x14ac:dyDescent="0.25">
      <c r="A196" s="564" t="s">
        <v>3210</v>
      </c>
      <c r="B196" t="s">
        <v>1738</v>
      </c>
      <c r="C196" t="s">
        <v>777</v>
      </c>
      <c r="D196" t="s">
        <v>653</v>
      </c>
      <c r="E196" t="str">
        <f t="shared" si="45"/>
        <v>CA, DEL NORTE County</v>
      </c>
      <c r="F196" s="564" t="s">
        <v>3139</v>
      </c>
      <c r="G196" t="s">
        <v>147</v>
      </c>
      <c r="H196" t="s">
        <v>3138</v>
      </c>
      <c r="I196">
        <v>1.2775000000000001</v>
      </c>
      <c r="J196">
        <v>1.2602</v>
      </c>
      <c r="K196" s="490">
        <f t="shared" si="46"/>
        <v>1.3727979685764238E-2</v>
      </c>
      <c r="L196" s="483">
        <f t="shared" si="47"/>
        <v>1.2775000000000001</v>
      </c>
      <c r="N196" t="str">
        <f t="shared" si="48"/>
        <v/>
      </c>
      <c r="O196">
        <f t="shared" si="49"/>
        <v>1</v>
      </c>
      <c r="P196" t="str">
        <f t="shared" si="50"/>
        <v/>
      </c>
      <c r="Q196" t="str">
        <f t="shared" si="51"/>
        <v/>
      </c>
      <c r="R196" t="str">
        <f t="shared" si="52"/>
        <v/>
      </c>
      <c r="S196" t="str">
        <f t="shared" si="53"/>
        <v/>
      </c>
      <c r="T196" t="str">
        <f t="shared" si="54"/>
        <v/>
      </c>
      <c r="U196" t="str">
        <f t="shared" si="55"/>
        <v/>
      </c>
      <c r="V196" t="str">
        <f t="shared" si="56"/>
        <v/>
      </c>
      <c r="W196">
        <f t="shared" si="57"/>
        <v>1</v>
      </c>
      <c r="X196" t="str">
        <f t="shared" si="58"/>
        <v/>
      </c>
      <c r="Y196" t="str">
        <f t="shared" si="59"/>
        <v/>
      </c>
    </row>
    <row r="197" spans="1:25" x14ac:dyDescent="0.25">
      <c r="A197" s="564" t="s">
        <v>3209</v>
      </c>
      <c r="B197" t="s">
        <v>780</v>
      </c>
      <c r="C197" t="s">
        <v>777</v>
      </c>
      <c r="D197" t="s">
        <v>653</v>
      </c>
      <c r="E197" t="str">
        <f t="shared" si="45"/>
        <v>CA, EL DORADO County</v>
      </c>
      <c r="F197">
        <v>40900</v>
      </c>
      <c r="G197" t="s">
        <v>146</v>
      </c>
      <c r="H197" t="s">
        <v>3134</v>
      </c>
      <c r="I197">
        <v>1.5629999999999999</v>
      </c>
      <c r="J197">
        <v>1.6231</v>
      </c>
      <c r="K197" s="490">
        <f t="shared" si="46"/>
        <v>-3.702790955578833E-2</v>
      </c>
      <c r="L197" s="483">
        <f t="shared" si="47"/>
        <v>1.5629999999999999</v>
      </c>
      <c r="N197">
        <f t="shared" si="48"/>
        <v>1</v>
      </c>
      <c r="O197" t="str">
        <f t="shared" si="49"/>
        <v/>
      </c>
      <c r="P197" t="str">
        <f t="shared" si="50"/>
        <v/>
      </c>
      <c r="Q197" t="str">
        <f t="shared" si="51"/>
        <v/>
      </c>
      <c r="R197">
        <f t="shared" si="52"/>
        <v>1</v>
      </c>
      <c r="S197" t="str">
        <f t="shared" si="53"/>
        <v/>
      </c>
      <c r="T197" t="str">
        <f t="shared" si="54"/>
        <v/>
      </c>
      <c r="U197" t="str">
        <f t="shared" si="55"/>
        <v/>
      </c>
      <c r="V197" t="str">
        <f t="shared" si="56"/>
        <v/>
      </c>
      <c r="W197" t="str">
        <f t="shared" si="57"/>
        <v/>
      </c>
      <c r="X197" t="str">
        <f t="shared" si="58"/>
        <v/>
      </c>
      <c r="Y197" t="str">
        <f t="shared" si="59"/>
        <v/>
      </c>
    </row>
    <row r="198" spans="1:25" x14ac:dyDescent="0.25">
      <c r="A198" s="564" t="s">
        <v>3208</v>
      </c>
      <c r="B198" t="s">
        <v>781</v>
      </c>
      <c r="C198" t="s">
        <v>777</v>
      </c>
      <c r="D198" t="s">
        <v>653</v>
      </c>
      <c r="E198" t="str">
        <f t="shared" si="45"/>
        <v>CA, FRESNO County</v>
      </c>
      <c r="F198">
        <v>23420</v>
      </c>
      <c r="G198" t="s">
        <v>146</v>
      </c>
      <c r="H198" t="s">
        <v>3193</v>
      </c>
      <c r="I198">
        <v>1.0197000000000001</v>
      </c>
      <c r="J198">
        <v>1.2148000000000001</v>
      </c>
      <c r="K198" s="490">
        <f t="shared" si="46"/>
        <v>-0.16060256832400399</v>
      </c>
      <c r="L198" s="483">
        <f t="shared" si="47"/>
        <v>1.1540600000000001</v>
      </c>
      <c r="N198">
        <f t="shared" si="48"/>
        <v>1</v>
      </c>
      <c r="O198" t="str">
        <f t="shared" si="49"/>
        <v/>
      </c>
      <c r="P198" t="str">
        <f t="shared" si="50"/>
        <v/>
      </c>
      <c r="Q198">
        <f t="shared" si="51"/>
        <v>1</v>
      </c>
      <c r="R198">
        <f t="shared" si="52"/>
        <v>1</v>
      </c>
      <c r="S198" t="str">
        <f t="shared" si="53"/>
        <v/>
      </c>
      <c r="T198" t="str">
        <f t="shared" si="54"/>
        <v/>
      </c>
      <c r="U198">
        <f t="shared" si="55"/>
        <v>1</v>
      </c>
      <c r="V198" t="str">
        <f t="shared" si="56"/>
        <v/>
      </c>
      <c r="W198" t="str">
        <f t="shared" si="57"/>
        <v/>
      </c>
      <c r="X198" t="str">
        <f t="shared" si="58"/>
        <v/>
      </c>
      <c r="Y198" t="str">
        <f t="shared" si="59"/>
        <v/>
      </c>
    </row>
    <row r="199" spans="1:25" x14ac:dyDescent="0.25">
      <c r="A199" s="564" t="s">
        <v>3207</v>
      </c>
      <c r="B199" t="s">
        <v>1739</v>
      </c>
      <c r="C199" t="s">
        <v>777</v>
      </c>
      <c r="D199" t="s">
        <v>653</v>
      </c>
      <c r="E199" t="str">
        <f t="shared" si="45"/>
        <v>CA, GLENN County</v>
      </c>
      <c r="F199" s="564" t="s">
        <v>3139</v>
      </c>
      <c r="G199" t="s">
        <v>147</v>
      </c>
      <c r="H199" t="s">
        <v>3138</v>
      </c>
      <c r="I199">
        <v>1.2775000000000001</v>
      </c>
      <c r="J199">
        <v>1.2602</v>
      </c>
      <c r="K199" s="490">
        <f t="shared" si="46"/>
        <v>1.3727979685764238E-2</v>
      </c>
      <c r="L199" s="483">
        <f t="shared" si="47"/>
        <v>1.2775000000000001</v>
      </c>
      <c r="N199" t="str">
        <f t="shared" si="48"/>
        <v/>
      </c>
      <c r="O199">
        <f t="shared" si="49"/>
        <v>1</v>
      </c>
      <c r="P199" t="str">
        <f t="shared" si="50"/>
        <v/>
      </c>
      <c r="Q199" t="str">
        <f t="shared" si="51"/>
        <v/>
      </c>
      <c r="R199" t="str">
        <f t="shared" si="52"/>
        <v/>
      </c>
      <c r="S199" t="str">
        <f t="shared" si="53"/>
        <v/>
      </c>
      <c r="T199" t="str">
        <f t="shared" si="54"/>
        <v/>
      </c>
      <c r="U199" t="str">
        <f t="shared" si="55"/>
        <v/>
      </c>
      <c r="V199" t="str">
        <f t="shared" si="56"/>
        <v/>
      </c>
      <c r="W199">
        <f t="shared" si="57"/>
        <v>1</v>
      </c>
      <c r="X199" t="str">
        <f t="shared" si="58"/>
        <v/>
      </c>
      <c r="Y199" t="str">
        <f t="shared" si="59"/>
        <v/>
      </c>
    </row>
    <row r="200" spans="1:25" x14ac:dyDescent="0.25">
      <c r="A200" s="564" t="s">
        <v>3206</v>
      </c>
      <c r="B200" t="s">
        <v>1740</v>
      </c>
      <c r="C200" t="s">
        <v>777</v>
      </c>
      <c r="D200" t="s">
        <v>653</v>
      </c>
      <c r="E200" t="str">
        <f t="shared" si="45"/>
        <v>CA, HUMBOLDT County</v>
      </c>
      <c r="F200" s="564" t="s">
        <v>3139</v>
      </c>
      <c r="G200" t="s">
        <v>147</v>
      </c>
      <c r="H200" t="s">
        <v>3138</v>
      </c>
      <c r="I200">
        <v>1.2775000000000001</v>
      </c>
      <c r="J200">
        <v>1.2602</v>
      </c>
      <c r="K200" s="490">
        <f t="shared" si="46"/>
        <v>1.3727979685764238E-2</v>
      </c>
      <c r="L200" s="483">
        <f t="shared" si="47"/>
        <v>1.2775000000000001</v>
      </c>
      <c r="N200" t="str">
        <f t="shared" si="48"/>
        <v/>
      </c>
      <c r="O200">
        <f t="shared" si="49"/>
        <v>1</v>
      </c>
      <c r="P200" t="str">
        <f t="shared" si="50"/>
        <v/>
      </c>
      <c r="Q200" t="str">
        <f t="shared" si="51"/>
        <v/>
      </c>
      <c r="R200" t="str">
        <f t="shared" si="52"/>
        <v/>
      </c>
      <c r="S200" t="str">
        <f t="shared" si="53"/>
        <v/>
      </c>
      <c r="T200" t="str">
        <f t="shared" si="54"/>
        <v/>
      </c>
      <c r="U200" t="str">
        <f t="shared" si="55"/>
        <v/>
      </c>
      <c r="V200" t="str">
        <f t="shared" si="56"/>
        <v/>
      </c>
      <c r="W200">
        <f t="shared" si="57"/>
        <v>1</v>
      </c>
      <c r="X200" t="str">
        <f t="shared" si="58"/>
        <v/>
      </c>
      <c r="Y200" t="str">
        <f t="shared" si="59"/>
        <v/>
      </c>
    </row>
    <row r="201" spans="1:25" x14ac:dyDescent="0.25">
      <c r="A201" s="564" t="s">
        <v>3205</v>
      </c>
      <c r="B201" t="s">
        <v>782</v>
      </c>
      <c r="C201" t="s">
        <v>777</v>
      </c>
      <c r="D201" t="s">
        <v>653</v>
      </c>
      <c r="E201" t="str">
        <f t="shared" si="45"/>
        <v>CA, IMPERIAL County</v>
      </c>
      <c r="F201">
        <v>20940</v>
      </c>
      <c r="G201" t="s">
        <v>146</v>
      </c>
      <c r="H201" t="s">
        <v>3204</v>
      </c>
      <c r="I201">
        <v>0.78939999999999999</v>
      </c>
      <c r="J201">
        <v>0.90649000000000002</v>
      </c>
      <c r="K201" s="490">
        <f t="shared" si="46"/>
        <v>-0.12916855122505491</v>
      </c>
      <c r="L201" s="483">
        <f t="shared" si="47"/>
        <v>0.86116550000000003</v>
      </c>
      <c r="N201">
        <f t="shared" si="48"/>
        <v>1</v>
      </c>
      <c r="O201" t="str">
        <f t="shared" si="49"/>
        <v/>
      </c>
      <c r="P201" t="str">
        <f t="shared" si="50"/>
        <v/>
      </c>
      <c r="Q201">
        <f t="shared" si="51"/>
        <v>1</v>
      </c>
      <c r="R201">
        <f t="shared" si="52"/>
        <v>1</v>
      </c>
      <c r="S201" t="str">
        <f t="shared" si="53"/>
        <v/>
      </c>
      <c r="T201" t="str">
        <f t="shared" si="54"/>
        <v/>
      </c>
      <c r="U201">
        <f t="shared" si="55"/>
        <v>1</v>
      </c>
      <c r="V201" t="str">
        <f t="shared" si="56"/>
        <v/>
      </c>
      <c r="W201" t="str">
        <f t="shared" si="57"/>
        <v/>
      </c>
      <c r="X201" t="str">
        <f t="shared" si="58"/>
        <v/>
      </c>
      <c r="Y201" t="str">
        <f t="shared" si="59"/>
        <v/>
      </c>
    </row>
    <row r="202" spans="1:25" x14ac:dyDescent="0.25">
      <c r="A202" s="564" t="s">
        <v>3203</v>
      </c>
      <c r="B202" t="s">
        <v>1741</v>
      </c>
      <c r="C202" t="s">
        <v>777</v>
      </c>
      <c r="D202" t="s">
        <v>653</v>
      </c>
      <c r="E202" t="str">
        <f t="shared" si="45"/>
        <v>CA, INYO County</v>
      </c>
      <c r="F202" s="564" t="s">
        <v>3139</v>
      </c>
      <c r="G202" t="s">
        <v>147</v>
      </c>
      <c r="H202" t="s">
        <v>3138</v>
      </c>
      <c r="I202">
        <v>1.2775000000000001</v>
      </c>
      <c r="J202">
        <v>1.2602</v>
      </c>
      <c r="K202" s="490">
        <f t="shared" si="46"/>
        <v>1.3727979685764238E-2</v>
      </c>
      <c r="L202" s="483">
        <f t="shared" si="47"/>
        <v>1.2775000000000001</v>
      </c>
      <c r="N202" t="str">
        <f t="shared" si="48"/>
        <v/>
      </c>
      <c r="O202">
        <f t="shared" si="49"/>
        <v>1</v>
      </c>
      <c r="P202" t="str">
        <f t="shared" si="50"/>
        <v/>
      </c>
      <c r="Q202" t="str">
        <f t="shared" si="51"/>
        <v/>
      </c>
      <c r="R202" t="str">
        <f t="shared" si="52"/>
        <v/>
      </c>
      <c r="S202" t="str">
        <f t="shared" si="53"/>
        <v/>
      </c>
      <c r="T202" t="str">
        <f t="shared" si="54"/>
        <v/>
      </c>
      <c r="U202" t="str">
        <f t="shared" si="55"/>
        <v/>
      </c>
      <c r="V202" t="str">
        <f t="shared" si="56"/>
        <v/>
      </c>
      <c r="W202">
        <f t="shared" si="57"/>
        <v>1</v>
      </c>
      <c r="X202" t="str">
        <f t="shared" si="58"/>
        <v/>
      </c>
      <c r="Y202" t="str">
        <f t="shared" si="59"/>
        <v/>
      </c>
    </row>
    <row r="203" spans="1:25" x14ac:dyDescent="0.25">
      <c r="A203" s="564" t="s">
        <v>3202</v>
      </c>
      <c r="B203" t="s">
        <v>783</v>
      </c>
      <c r="C203" t="s">
        <v>777</v>
      </c>
      <c r="D203" t="s">
        <v>653</v>
      </c>
      <c r="E203" t="str">
        <f t="shared" si="45"/>
        <v>CA, KERN County</v>
      </c>
      <c r="F203">
        <v>12540</v>
      </c>
      <c r="G203" t="s">
        <v>146</v>
      </c>
      <c r="H203" t="s">
        <v>3201</v>
      </c>
      <c r="I203">
        <v>1.1839999999999999</v>
      </c>
      <c r="J203">
        <v>1.2250000000000001</v>
      </c>
      <c r="K203" s="490">
        <f t="shared" si="46"/>
        <v>-3.3469387755102158E-2</v>
      </c>
      <c r="L203" s="483">
        <f t="shared" si="47"/>
        <v>1.1839999999999999</v>
      </c>
      <c r="N203">
        <f t="shared" si="48"/>
        <v>1</v>
      </c>
      <c r="O203" t="str">
        <f t="shared" si="49"/>
        <v/>
      </c>
      <c r="P203" t="str">
        <f t="shared" si="50"/>
        <v/>
      </c>
      <c r="Q203" t="str">
        <f t="shared" si="51"/>
        <v/>
      </c>
      <c r="R203">
        <f t="shared" si="52"/>
        <v>1</v>
      </c>
      <c r="S203" t="str">
        <f t="shared" si="53"/>
        <v/>
      </c>
      <c r="T203" t="str">
        <f t="shared" si="54"/>
        <v/>
      </c>
      <c r="U203" t="str">
        <f t="shared" si="55"/>
        <v/>
      </c>
      <c r="V203" t="str">
        <f t="shared" si="56"/>
        <v/>
      </c>
      <c r="W203" t="str">
        <f t="shared" si="57"/>
        <v/>
      </c>
      <c r="X203" t="str">
        <f t="shared" si="58"/>
        <v/>
      </c>
      <c r="Y203" t="str">
        <f t="shared" si="59"/>
        <v/>
      </c>
    </row>
    <row r="204" spans="1:25" x14ac:dyDescent="0.25">
      <c r="A204" s="564" t="s">
        <v>3200</v>
      </c>
      <c r="B204" t="s">
        <v>784</v>
      </c>
      <c r="C204" t="s">
        <v>777</v>
      </c>
      <c r="D204" t="s">
        <v>653</v>
      </c>
      <c r="E204" t="str">
        <f t="shared" si="45"/>
        <v>CA, KINGS County</v>
      </c>
      <c r="F204">
        <v>25260</v>
      </c>
      <c r="G204" t="s">
        <v>146</v>
      </c>
      <c r="H204" t="s">
        <v>3199</v>
      </c>
      <c r="I204">
        <v>1.1706000000000001</v>
      </c>
      <c r="J204">
        <v>1.1025</v>
      </c>
      <c r="K204" s="490">
        <f t="shared" si="46"/>
        <v>6.1768707482993242E-2</v>
      </c>
      <c r="L204" s="483">
        <f t="shared" si="47"/>
        <v>1.1706000000000001</v>
      </c>
      <c r="N204" t="str">
        <f t="shared" si="48"/>
        <v/>
      </c>
      <c r="O204">
        <f t="shared" si="49"/>
        <v>1</v>
      </c>
      <c r="P204" t="str">
        <f t="shared" si="50"/>
        <v/>
      </c>
      <c r="Q204" t="str">
        <f t="shared" si="51"/>
        <v/>
      </c>
      <c r="R204" t="str">
        <f t="shared" si="52"/>
        <v/>
      </c>
      <c r="S204">
        <f t="shared" si="53"/>
        <v>1</v>
      </c>
      <c r="T204" t="str">
        <f t="shared" si="54"/>
        <v/>
      </c>
      <c r="U204" t="str">
        <f t="shared" si="55"/>
        <v/>
      </c>
      <c r="V204" t="str">
        <f t="shared" si="56"/>
        <v/>
      </c>
      <c r="W204" t="str">
        <f t="shared" si="57"/>
        <v/>
      </c>
      <c r="X204" t="str">
        <f t="shared" si="58"/>
        <v/>
      </c>
      <c r="Y204" t="str">
        <f t="shared" si="59"/>
        <v/>
      </c>
    </row>
    <row r="205" spans="1:25" x14ac:dyDescent="0.25">
      <c r="A205" s="564" t="s">
        <v>3198</v>
      </c>
      <c r="B205" t="s">
        <v>785</v>
      </c>
      <c r="C205" t="s">
        <v>777</v>
      </c>
      <c r="D205" t="s">
        <v>653</v>
      </c>
      <c r="E205" t="str">
        <f t="shared" si="45"/>
        <v>CA, LAKE County</v>
      </c>
      <c r="F205" s="564" t="s">
        <v>3139</v>
      </c>
      <c r="G205" t="s">
        <v>147</v>
      </c>
      <c r="H205" t="s">
        <v>3138</v>
      </c>
      <c r="I205">
        <v>1.2775000000000001</v>
      </c>
      <c r="J205">
        <v>1.2602</v>
      </c>
      <c r="K205" s="490">
        <f t="shared" si="46"/>
        <v>1.3727979685764238E-2</v>
      </c>
      <c r="L205" s="483">
        <f t="shared" si="47"/>
        <v>1.2775000000000001</v>
      </c>
      <c r="N205" t="str">
        <f t="shared" si="48"/>
        <v/>
      </c>
      <c r="O205">
        <f t="shared" si="49"/>
        <v>1</v>
      </c>
      <c r="P205" t="str">
        <f t="shared" si="50"/>
        <v/>
      </c>
      <c r="Q205" t="str">
        <f t="shared" si="51"/>
        <v/>
      </c>
      <c r="R205" t="str">
        <f t="shared" si="52"/>
        <v/>
      </c>
      <c r="S205" t="str">
        <f t="shared" si="53"/>
        <v/>
      </c>
      <c r="T205" t="str">
        <f t="shared" si="54"/>
        <v/>
      </c>
      <c r="U205" t="str">
        <f t="shared" si="55"/>
        <v/>
      </c>
      <c r="V205" t="str">
        <f t="shared" si="56"/>
        <v/>
      </c>
      <c r="W205">
        <f t="shared" si="57"/>
        <v>1</v>
      </c>
      <c r="X205" t="str">
        <f t="shared" si="58"/>
        <v/>
      </c>
      <c r="Y205" t="str">
        <f t="shared" si="59"/>
        <v/>
      </c>
    </row>
    <row r="206" spans="1:25" x14ac:dyDescent="0.25">
      <c r="A206" s="564" t="s">
        <v>3197</v>
      </c>
      <c r="B206" t="s">
        <v>1742</v>
      </c>
      <c r="C206" t="s">
        <v>777</v>
      </c>
      <c r="D206" t="s">
        <v>653</v>
      </c>
      <c r="E206" t="str">
        <f t="shared" si="45"/>
        <v>CA, LASSEN County</v>
      </c>
      <c r="F206" s="564" t="s">
        <v>3139</v>
      </c>
      <c r="G206" t="s">
        <v>147</v>
      </c>
      <c r="H206" t="s">
        <v>3138</v>
      </c>
      <c r="I206">
        <v>1.2775000000000001</v>
      </c>
      <c r="J206">
        <v>1.2602</v>
      </c>
      <c r="K206" s="490">
        <f t="shared" si="46"/>
        <v>1.3727979685764238E-2</v>
      </c>
      <c r="L206" s="483">
        <f t="shared" si="47"/>
        <v>1.2775000000000001</v>
      </c>
      <c r="N206" t="str">
        <f t="shared" si="48"/>
        <v/>
      </c>
      <c r="O206">
        <f t="shared" si="49"/>
        <v>1</v>
      </c>
      <c r="P206" t="str">
        <f t="shared" si="50"/>
        <v/>
      </c>
      <c r="Q206" t="str">
        <f t="shared" si="51"/>
        <v/>
      </c>
      <c r="R206" t="str">
        <f t="shared" si="52"/>
        <v/>
      </c>
      <c r="S206" t="str">
        <f t="shared" si="53"/>
        <v/>
      </c>
      <c r="T206" t="str">
        <f t="shared" si="54"/>
        <v/>
      </c>
      <c r="U206" t="str">
        <f t="shared" si="55"/>
        <v/>
      </c>
      <c r="V206" t="str">
        <f t="shared" si="56"/>
        <v/>
      </c>
      <c r="W206">
        <f t="shared" si="57"/>
        <v>1</v>
      </c>
      <c r="X206" t="str">
        <f t="shared" si="58"/>
        <v/>
      </c>
      <c r="Y206" t="str">
        <f t="shared" si="59"/>
        <v/>
      </c>
    </row>
    <row r="207" spans="1:25" x14ac:dyDescent="0.25">
      <c r="A207" s="564" t="s">
        <v>3196</v>
      </c>
      <c r="B207" t="s">
        <v>786</v>
      </c>
      <c r="C207" t="s">
        <v>777</v>
      </c>
      <c r="D207" t="s">
        <v>653</v>
      </c>
      <c r="E207" t="str">
        <f t="shared" si="45"/>
        <v>CA, LOS ANGELES County</v>
      </c>
      <c r="F207">
        <v>31084</v>
      </c>
      <c r="G207" t="s">
        <v>146</v>
      </c>
      <c r="H207" t="s">
        <v>3195</v>
      </c>
      <c r="I207">
        <v>1.2699</v>
      </c>
      <c r="J207">
        <v>1.2968999999999999</v>
      </c>
      <c r="K207" s="490">
        <f t="shared" si="46"/>
        <v>-2.0818875780707777E-2</v>
      </c>
      <c r="L207" s="483">
        <f t="shared" si="47"/>
        <v>1.2699</v>
      </c>
      <c r="N207">
        <f t="shared" si="48"/>
        <v>1</v>
      </c>
      <c r="O207" t="str">
        <f t="shared" si="49"/>
        <v/>
      </c>
      <c r="P207" t="str">
        <f t="shared" si="50"/>
        <v/>
      </c>
      <c r="Q207" t="str">
        <f t="shared" si="51"/>
        <v/>
      </c>
      <c r="R207">
        <f t="shared" si="52"/>
        <v>1</v>
      </c>
      <c r="S207" t="str">
        <f t="shared" si="53"/>
        <v/>
      </c>
      <c r="T207" t="str">
        <f t="shared" si="54"/>
        <v/>
      </c>
      <c r="U207" t="str">
        <f t="shared" si="55"/>
        <v/>
      </c>
      <c r="V207" t="str">
        <f t="shared" si="56"/>
        <v/>
      </c>
      <c r="W207" t="str">
        <f t="shared" si="57"/>
        <v/>
      </c>
      <c r="X207" t="str">
        <f t="shared" si="58"/>
        <v/>
      </c>
      <c r="Y207" t="str">
        <f t="shared" si="59"/>
        <v/>
      </c>
    </row>
    <row r="208" spans="1:25" x14ac:dyDescent="0.25">
      <c r="A208" s="564" t="s">
        <v>3194</v>
      </c>
      <c r="B208" t="s">
        <v>787</v>
      </c>
      <c r="C208" t="s">
        <v>777</v>
      </c>
      <c r="D208" t="s">
        <v>653</v>
      </c>
      <c r="E208" t="str">
        <f t="shared" si="45"/>
        <v>CA, MADERA County</v>
      </c>
      <c r="F208">
        <v>23420</v>
      </c>
      <c r="G208" t="s">
        <v>146</v>
      </c>
      <c r="H208" t="s">
        <v>3193</v>
      </c>
      <c r="I208">
        <v>1.0197000000000001</v>
      </c>
      <c r="J208">
        <v>1.2148000000000001</v>
      </c>
      <c r="K208" s="490">
        <f t="shared" si="46"/>
        <v>-0.16060256832400399</v>
      </c>
      <c r="L208" s="483">
        <f t="shared" si="47"/>
        <v>1.1540600000000001</v>
      </c>
      <c r="N208">
        <f t="shared" si="48"/>
        <v>1</v>
      </c>
      <c r="O208" t="str">
        <f t="shared" si="49"/>
        <v/>
      </c>
      <c r="P208" t="str">
        <f t="shared" si="50"/>
        <v/>
      </c>
      <c r="Q208">
        <f t="shared" si="51"/>
        <v>1</v>
      </c>
      <c r="R208">
        <f t="shared" si="52"/>
        <v>1</v>
      </c>
      <c r="S208" t="str">
        <f t="shared" si="53"/>
        <v/>
      </c>
      <c r="T208" t="str">
        <f t="shared" si="54"/>
        <v/>
      </c>
      <c r="U208">
        <f t="shared" si="55"/>
        <v>1</v>
      </c>
      <c r="V208" t="str">
        <f t="shared" si="56"/>
        <v/>
      </c>
      <c r="W208" t="str">
        <f t="shared" si="57"/>
        <v/>
      </c>
      <c r="X208" t="str">
        <f t="shared" si="58"/>
        <v/>
      </c>
      <c r="Y208" t="str">
        <f t="shared" si="59"/>
        <v/>
      </c>
    </row>
    <row r="209" spans="1:25" x14ac:dyDescent="0.25">
      <c r="A209" s="564" t="s">
        <v>3192</v>
      </c>
      <c r="B209" t="s">
        <v>788</v>
      </c>
      <c r="C209" t="s">
        <v>777</v>
      </c>
      <c r="D209" t="s">
        <v>653</v>
      </c>
      <c r="E209" t="str">
        <f t="shared" si="45"/>
        <v>CA, MARIN County</v>
      </c>
      <c r="F209">
        <v>42034</v>
      </c>
      <c r="G209" t="s">
        <v>146</v>
      </c>
      <c r="H209" t="s">
        <v>3191</v>
      </c>
      <c r="I209">
        <v>1.6941999999999999</v>
      </c>
      <c r="J209">
        <v>1.7546999999999999</v>
      </c>
      <c r="K209" s="490">
        <f t="shared" si="46"/>
        <v>-3.4478828289736141E-2</v>
      </c>
      <c r="L209" s="483">
        <f t="shared" si="47"/>
        <v>1.6941999999999999</v>
      </c>
      <c r="N209">
        <f t="shared" si="48"/>
        <v>1</v>
      </c>
      <c r="O209" t="str">
        <f t="shared" si="49"/>
        <v/>
      </c>
      <c r="P209" t="str">
        <f t="shared" si="50"/>
        <v/>
      </c>
      <c r="Q209" t="str">
        <f t="shared" si="51"/>
        <v/>
      </c>
      <c r="R209">
        <f t="shared" si="52"/>
        <v>1</v>
      </c>
      <c r="S209" t="str">
        <f t="shared" si="53"/>
        <v/>
      </c>
      <c r="T209" t="str">
        <f t="shared" si="54"/>
        <v/>
      </c>
      <c r="U209" t="str">
        <f t="shared" si="55"/>
        <v/>
      </c>
      <c r="V209" t="str">
        <f t="shared" si="56"/>
        <v/>
      </c>
      <c r="W209" t="str">
        <f t="shared" si="57"/>
        <v/>
      </c>
      <c r="X209" t="str">
        <f t="shared" si="58"/>
        <v/>
      </c>
      <c r="Y209" t="str">
        <f t="shared" si="59"/>
        <v/>
      </c>
    </row>
    <row r="210" spans="1:25" x14ac:dyDescent="0.25">
      <c r="A210" s="564" t="s">
        <v>3190</v>
      </c>
      <c r="B210" t="s">
        <v>1743</v>
      </c>
      <c r="C210" t="s">
        <v>777</v>
      </c>
      <c r="D210" t="s">
        <v>653</v>
      </c>
      <c r="E210" t="str">
        <f t="shared" si="45"/>
        <v>CA, MARIPOSA County</v>
      </c>
      <c r="F210" s="564" t="s">
        <v>3139</v>
      </c>
      <c r="G210" t="s">
        <v>147</v>
      </c>
      <c r="H210" t="s">
        <v>3138</v>
      </c>
      <c r="I210">
        <v>1.2775000000000001</v>
      </c>
      <c r="J210">
        <v>1.2602</v>
      </c>
      <c r="K210" s="490">
        <f t="shared" si="46"/>
        <v>1.3727979685764238E-2</v>
      </c>
      <c r="L210" s="483">
        <f t="shared" si="47"/>
        <v>1.2775000000000001</v>
      </c>
      <c r="N210" t="str">
        <f t="shared" si="48"/>
        <v/>
      </c>
      <c r="O210">
        <f t="shared" si="49"/>
        <v>1</v>
      </c>
      <c r="P210" t="str">
        <f t="shared" si="50"/>
        <v/>
      </c>
      <c r="Q210" t="str">
        <f t="shared" si="51"/>
        <v/>
      </c>
      <c r="R210" t="str">
        <f t="shared" si="52"/>
        <v/>
      </c>
      <c r="S210" t="str">
        <f t="shared" si="53"/>
        <v/>
      </c>
      <c r="T210" t="str">
        <f t="shared" si="54"/>
        <v/>
      </c>
      <c r="U210" t="str">
        <f t="shared" si="55"/>
        <v/>
      </c>
      <c r="V210" t="str">
        <f t="shared" si="56"/>
        <v/>
      </c>
      <c r="W210">
        <f t="shared" si="57"/>
        <v>1</v>
      </c>
      <c r="X210" t="str">
        <f t="shared" si="58"/>
        <v/>
      </c>
      <c r="Y210" t="str">
        <f t="shared" si="59"/>
        <v/>
      </c>
    </row>
    <row r="211" spans="1:25" x14ac:dyDescent="0.25">
      <c r="A211" s="564" t="s">
        <v>3189</v>
      </c>
      <c r="B211" t="s">
        <v>1744</v>
      </c>
      <c r="C211" t="s">
        <v>777</v>
      </c>
      <c r="D211" t="s">
        <v>653</v>
      </c>
      <c r="E211" t="str">
        <f t="shared" si="45"/>
        <v>CA, MENDOCINO County</v>
      </c>
      <c r="F211" s="564" t="s">
        <v>3139</v>
      </c>
      <c r="G211" t="s">
        <v>147</v>
      </c>
      <c r="H211" t="s">
        <v>3138</v>
      </c>
      <c r="I211">
        <v>1.2775000000000001</v>
      </c>
      <c r="J211">
        <v>1.2602</v>
      </c>
      <c r="K211" s="490">
        <f t="shared" si="46"/>
        <v>1.3727979685764238E-2</v>
      </c>
      <c r="L211" s="483">
        <f t="shared" si="47"/>
        <v>1.2775000000000001</v>
      </c>
      <c r="N211" t="str">
        <f t="shared" si="48"/>
        <v/>
      </c>
      <c r="O211">
        <f t="shared" si="49"/>
        <v>1</v>
      </c>
      <c r="P211" t="str">
        <f t="shared" si="50"/>
        <v/>
      </c>
      <c r="Q211" t="str">
        <f t="shared" si="51"/>
        <v/>
      </c>
      <c r="R211" t="str">
        <f t="shared" si="52"/>
        <v/>
      </c>
      <c r="S211" t="str">
        <f t="shared" si="53"/>
        <v/>
      </c>
      <c r="T211" t="str">
        <f t="shared" si="54"/>
        <v/>
      </c>
      <c r="U211" t="str">
        <f t="shared" si="55"/>
        <v/>
      </c>
      <c r="V211" t="str">
        <f t="shared" si="56"/>
        <v/>
      </c>
      <c r="W211">
        <f t="shared" si="57"/>
        <v>1</v>
      </c>
      <c r="X211" t="str">
        <f t="shared" si="58"/>
        <v/>
      </c>
      <c r="Y211" t="str">
        <f t="shared" si="59"/>
        <v/>
      </c>
    </row>
    <row r="212" spans="1:25" x14ac:dyDescent="0.25">
      <c r="A212" s="564" t="s">
        <v>3188</v>
      </c>
      <c r="B212" t="s">
        <v>789</v>
      </c>
      <c r="C212" t="s">
        <v>777</v>
      </c>
      <c r="D212" t="s">
        <v>653</v>
      </c>
      <c r="E212" t="str">
        <f t="shared" si="45"/>
        <v>CA, MERCED County</v>
      </c>
      <c r="F212">
        <v>32900</v>
      </c>
      <c r="G212" t="s">
        <v>146</v>
      </c>
      <c r="H212" t="s">
        <v>3187</v>
      </c>
      <c r="I212">
        <v>1.2866</v>
      </c>
      <c r="J212">
        <v>1.3212999999999999</v>
      </c>
      <c r="K212" s="490">
        <f t="shared" si="46"/>
        <v>-2.6262014682509615E-2</v>
      </c>
      <c r="L212" s="483">
        <f t="shared" si="47"/>
        <v>1.2866</v>
      </c>
      <c r="N212">
        <f t="shared" si="48"/>
        <v>1</v>
      </c>
      <c r="O212" t="str">
        <f t="shared" si="49"/>
        <v/>
      </c>
      <c r="P212" t="str">
        <f t="shared" si="50"/>
        <v/>
      </c>
      <c r="Q212" t="str">
        <f t="shared" si="51"/>
        <v/>
      </c>
      <c r="R212">
        <f t="shared" si="52"/>
        <v>1</v>
      </c>
      <c r="S212" t="str">
        <f t="shared" si="53"/>
        <v/>
      </c>
      <c r="T212" t="str">
        <f t="shared" si="54"/>
        <v/>
      </c>
      <c r="U212" t="str">
        <f t="shared" si="55"/>
        <v/>
      </c>
      <c r="V212" t="str">
        <f t="shared" si="56"/>
        <v/>
      </c>
      <c r="W212" t="str">
        <f t="shared" si="57"/>
        <v/>
      </c>
      <c r="X212" t="str">
        <f t="shared" si="58"/>
        <v/>
      </c>
      <c r="Y212" t="str">
        <f t="shared" si="59"/>
        <v/>
      </c>
    </row>
    <row r="213" spans="1:25" x14ac:dyDescent="0.25">
      <c r="A213" s="564" t="s">
        <v>3186</v>
      </c>
      <c r="B213" t="s">
        <v>1745</v>
      </c>
      <c r="C213" t="s">
        <v>777</v>
      </c>
      <c r="D213" t="s">
        <v>653</v>
      </c>
      <c r="E213" t="str">
        <f t="shared" si="45"/>
        <v>CA, MODOC County</v>
      </c>
      <c r="F213" s="564" t="s">
        <v>3139</v>
      </c>
      <c r="G213" t="s">
        <v>147</v>
      </c>
      <c r="H213" t="s">
        <v>3138</v>
      </c>
      <c r="I213">
        <v>1.2775000000000001</v>
      </c>
      <c r="J213">
        <v>1.2602</v>
      </c>
      <c r="K213" s="490">
        <f t="shared" si="46"/>
        <v>1.3727979685764238E-2</v>
      </c>
      <c r="L213" s="483">
        <f t="shared" si="47"/>
        <v>1.2775000000000001</v>
      </c>
      <c r="N213" t="str">
        <f t="shared" si="48"/>
        <v/>
      </c>
      <c r="O213">
        <f t="shared" si="49"/>
        <v>1</v>
      </c>
      <c r="P213" t="str">
        <f t="shared" si="50"/>
        <v/>
      </c>
      <c r="Q213" t="str">
        <f t="shared" si="51"/>
        <v/>
      </c>
      <c r="R213" t="str">
        <f t="shared" si="52"/>
        <v/>
      </c>
      <c r="S213" t="str">
        <f t="shared" si="53"/>
        <v/>
      </c>
      <c r="T213" t="str">
        <f t="shared" si="54"/>
        <v/>
      </c>
      <c r="U213" t="str">
        <f t="shared" si="55"/>
        <v/>
      </c>
      <c r="V213" t="str">
        <f t="shared" si="56"/>
        <v/>
      </c>
      <c r="W213">
        <f t="shared" si="57"/>
        <v>1</v>
      </c>
      <c r="X213" t="str">
        <f t="shared" si="58"/>
        <v/>
      </c>
      <c r="Y213" t="str">
        <f t="shared" si="59"/>
        <v/>
      </c>
    </row>
    <row r="214" spans="1:25" x14ac:dyDescent="0.25">
      <c r="A214" s="564" t="s">
        <v>3185</v>
      </c>
      <c r="B214" t="s">
        <v>1746</v>
      </c>
      <c r="C214" t="s">
        <v>777</v>
      </c>
      <c r="D214" t="s">
        <v>653</v>
      </c>
      <c r="E214" t="str">
        <f t="shared" si="45"/>
        <v>CA, MONO County</v>
      </c>
      <c r="F214" s="564" t="s">
        <v>3139</v>
      </c>
      <c r="G214" t="s">
        <v>147</v>
      </c>
      <c r="H214" t="s">
        <v>3138</v>
      </c>
      <c r="I214">
        <v>1.2775000000000001</v>
      </c>
      <c r="J214">
        <v>1.2602</v>
      </c>
      <c r="K214" s="490">
        <f t="shared" si="46"/>
        <v>1.3727979685764238E-2</v>
      </c>
      <c r="L214" s="483">
        <f t="shared" si="47"/>
        <v>1.2775000000000001</v>
      </c>
      <c r="N214" t="str">
        <f t="shared" si="48"/>
        <v/>
      </c>
      <c r="O214">
        <f t="shared" si="49"/>
        <v>1</v>
      </c>
      <c r="P214" t="str">
        <f t="shared" si="50"/>
        <v/>
      </c>
      <c r="Q214" t="str">
        <f t="shared" si="51"/>
        <v/>
      </c>
      <c r="R214" t="str">
        <f t="shared" si="52"/>
        <v/>
      </c>
      <c r="S214" t="str">
        <f t="shared" si="53"/>
        <v/>
      </c>
      <c r="T214" t="str">
        <f t="shared" si="54"/>
        <v/>
      </c>
      <c r="U214" t="str">
        <f t="shared" si="55"/>
        <v/>
      </c>
      <c r="V214" t="str">
        <f t="shared" si="56"/>
        <v/>
      </c>
      <c r="W214">
        <f t="shared" si="57"/>
        <v>1</v>
      </c>
      <c r="X214" t="str">
        <f t="shared" si="58"/>
        <v/>
      </c>
      <c r="Y214" t="str">
        <f t="shared" si="59"/>
        <v/>
      </c>
    </row>
    <row r="215" spans="1:25" x14ac:dyDescent="0.25">
      <c r="A215" s="564" t="s">
        <v>3184</v>
      </c>
      <c r="B215" t="s">
        <v>790</v>
      </c>
      <c r="C215" t="s">
        <v>777</v>
      </c>
      <c r="D215" t="s">
        <v>653</v>
      </c>
      <c r="E215" t="str">
        <f t="shared" si="45"/>
        <v>CA, MONTEREY County</v>
      </c>
      <c r="F215">
        <v>41500</v>
      </c>
      <c r="G215" t="s">
        <v>146</v>
      </c>
      <c r="H215" t="s">
        <v>3183</v>
      </c>
      <c r="I215">
        <v>1.7074</v>
      </c>
      <c r="J215">
        <v>1.6477999999999999</v>
      </c>
      <c r="K215" s="490">
        <f t="shared" si="46"/>
        <v>3.6169438038596978E-2</v>
      </c>
      <c r="L215" s="483">
        <f t="shared" si="47"/>
        <v>1.7074</v>
      </c>
      <c r="N215" t="str">
        <f t="shared" si="48"/>
        <v/>
      </c>
      <c r="O215">
        <f t="shared" si="49"/>
        <v>1</v>
      </c>
      <c r="P215" t="str">
        <f t="shared" si="50"/>
        <v/>
      </c>
      <c r="Q215" t="str">
        <f t="shared" si="51"/>
        <v/>
      </c>
      <c r="R215" t="str">
        <f t="shared" si="52"/>
        <v/>
      </c>
      <c r="S215">
        <f t="shared" si="53"/>
        <v>1</v>
      </c>
      <c r="T215" t="str">
        <f t="shared" si="54"/>
        <v/>
      </c>
      <c r="U215" t="str">
        <f t="shared" si="55"/>
        <v/>
      </c>
      <c r="V215" t="str">
        <f t="shared" si="56"/>
        <v/>
      </c>
      <c r="W215" t="str">
        <f t="shared" si="57"/>
        <v/>
      </c>
      <c r="X215" t="str">
        <f t="shared" si="58"/>
        <v/>
      </c>
      <c r="Y215" t="str">
        <f t="shared" si="59"/>
        <v/>
      </c>
    </row>
    <row r="216" spans="1:25" x14ac:dyDescent="0.25">
      <c r="A216" s="564" t="s">
        <v>3182</v>
      </c>
      <c r="B216" t="s">
        <v>791</v>
      </c>
      <c r="C216" t="s">
        <v>777</v>
      </c>
      <c r="D216" t="s">
        <v>653</v>
      </c>
      <c r="E216" t="str">
        <f t="shared" si="45"/>
        <v>CA, NAPA County</v>
      </c>
      <c r="F216">
        <v>34900</v>
      </c>
      <c r="G216" t="s">
        <v>146</v>
      </c>
      <c r="H216" t="s">
        <v>3181</v>
      </c>
      <c r="I216">
        <v>1.4679</v>
      </c>
      <c r="J216">
        <v>1.4514</v>
      </c>
      <c r="K216" s="490">
        <f t="shared" si="46"/>
        <v>1.1368334022323246E-2</v>
      </c>
      <c r="L216" s="483">
        <f t="shared" si="47"/>
        <v>1.4679</v>
      </c>
      <c r="N216" t="str">
        <f t="shared" si="48"/>
        <v/>
      </c>
      <c r="O216">
        <f t="shared" si="49"/>
        <v>1</v>
      </c>
      <c r="P216" t="str">
        <f t="shared" si="50"/>
        <v/>
      </c>
      <c r="Q216" t="str">
        <f t="shared" si="51"/>
        <v/>
      </c>
      <c r="R216" t="str">
        <f t="shared" si="52"/>
        <v/>
      </c>
      <c r="S216">
        <f t="shared" si="53"/>
        <v>1</v>
      </c>
      <c r="T216" t="str">
        <f t="shared" si="54"/>
        <v/>
      </c>
      <c r="U216" t="str">
        <f t="shared" si="55"/>
        <v/>
      </c>
      <c r="V216" t="str">
        <f t="shared" si="56"/>
        <v/>
      </c>
      <c r="W216" t="str">
        <f t="shared" si="57"/>
        <v/>
      </c>
      <c r="X216" t="str">
        <f t="shared" si="58"/>
        <v/>
      </c>
      <c r="Y216" t="str">
        <f t="shared" si="59"/>
        <v/>
      </c>
    </row>
    <row r="217" spans="1:25" x14ac:dyDescent="0.25">
      <c r="A217" s="564" t="s">
        <v>3180</v>
      </c>
      <c r="B217" t="s">
        <v>1722</v>
      </c>
      <c r="C217" t="s">
        <v>777</v>
      </c>
      <c r="D217" t="s">
        <v>653</v>
      </c>
      <c r="E217" t="str">
        <f t="shared" si="45"/>
        <v>CA, NEVADA County</v>
      </c>
      <c r="F217" s="564" t="s">
        <v>3139</v>
      </c>
      <c r="G217" t="s">
        <v>147</v>
      </c>
      <c r="H217" t="s">
        <v>3138</v>
      </c>
      <c r="I217">
        <v>1.2775000000000001</v>
      </c>
      <c r="J217">
        <v>1.2602</v>
      </c>
      <c r="K217" s="490">
        <f t="shared" si="46"/>
        <v>1.3727979685764238E-2</v>
      </c>
      <c r="L217" s="483">
        <f t="shared" si="47"/>
        <v>1.2775000000000001</v>
      </c>
      <c r="N217" t="str">
        <f t="shared" si="48"/>
        <v/>
      </c>
      <c r="O217">
        <f t="shared" si="49"/>
        <v>1</v>
      </c>
      <c r="P217" t="str">
        <f t="shared" si="50"/>
        <v/>
      </c>
      <c r="Q217" t="str">
        <f t="shared" si="51"/>
        <v/>
      </c>
      <c r="R217" t="str">
        <f t="shared" si="52"/>
        <v/>
      </c>
      <c r="S217" t="str">
        <f t="shared" si="53"/>
        <v/>
      </c>
      <c r="T217" t="str">
        <f t="shared" si="54"/>
        <v/>
      </c>
      <c r="U217" t="str">
        <f t="shared" si="55"/>
        <v/>
      </c>
      <c r="V217" t="str">
        <f t="shared" si="56"/>
        <v/>
      </c>
      <c r="W217">
        <f t="shared" si="57"/>
        <v>1</v>
      </c>
      <c r="X217" t="str">
        <f t="shared" si="58"/>
        <v/>
      </c>
      <c r="Y217" t="str">
        <f t="shared" si="59"/>
        <v/>
      </c>
    </row>
    <row r="218" spans="1:25" x14ac:dyDescent="0.25">
      <c r="A218" s="564" t="s">
        <v>3179</v>
      </c>
      <c r="B218" t="s">
        <v>792</v>
      </c>
      <c r="C218" t="s">
        <v>777</v>
      </c>
      <c r="D218" t="s">
        <v>653</v>
      </c>
      <c r="E218" t="str">
        <f t="shared" si="45"/>
        <v>CA, ORANGE County</v>
      </c>
      <c r="F218">
        <v>11244</v>
      </c>
      <c r="G218" t="s">
        <v>146</v>
      </c>
      <c r="H218" t="s">
        <v>3178</v>
      </c>
      <c r="I218">
        <v>1.2444999999999999</v>
      </c>
      <c r="J218">
        <v>1.2433000000000001</v>
      </c>
      <c r="K218" s="490">
        <f t="shared" si="46"/>
        <v>9.6517332904356773E-4</v>
      </c>
      <c r="L218" s="483">
        <f t="shared" si="47"/>
        <v>1.2444999999999999</v>
      </c>
      <c r="N218" t="str">
        <f t="shared" si="48"/>
        <v/>
      </c>
      <c r="O218">
        <f t="shared" si="49"/>
        <v>1</v>
      </c>
      <c r="P218" t="str">
        <f t="shared" si="50"/>
        <v/>
      </c>
      <c r="Q218" t="str">
        <f t="shared" si="51"/>
        <v/>
      </c>
      <c r="R218" t="str">
        <f t="shared" si="52"/>
        <v/>
      </c>
      <c r="S218">
        <f t="shared" si="53"/>
        <v>1</v>
      </c>
      <c r="T218" t="str">
        <f t="shared" si="54"/>
        <v/>
      </c>
      <c r="U218" t="str">
        <f t="shared" si="55"/>
        <v/>
      </c>
      <c r="V218" t="str">
        <f t="shared" si="56"/>
        <v/>
      </c>
      <c r="W218" t="str">
        <f t="shared" si="57"/>
        <v/>
      </c>
      <c r="X218" t="str">
        <f t="shared" si="58"/>
        <v/>
      </c>
      <c r="Y218" t="str">
        <f t="shared" si="59"/>
        <v/>
      </c>
    </row>
    <row r="219" spans="1:25" x14ac:dyDescent="0.25">
      <c r="A219" s="564" t="s">
        <v>3177</v>
      </c>
      <c r="B219" t="s">
        <v>793</v>
      </c>
      <c r="C219" t="s">
        <v>777</v>
      </c>
      <c r="D219" t="s">
        <v>653</v>
      </c>
      <c r="E219" t="str">
        <f t="shared" si="45"/>
        <v>CA, PLACER County</v>
      </c>
      <c r="F219">
        <v>40900</v>
      </c>
      <c r="G219" t="s">
        <v>146</v>
      </c>
      <c r="H219" t="s">
        <v>3134</v>
      </c>
      <c r="I219">
        <v>1.5629999999999999</v>
      </c>
      <c r="J219">
        <v>1.6231</v>
      </c>
      <c r="K219" s="490">
        <f t="shared" si="46"/>
        <v>-3.702790955578833E-2</v>
      </c>
      <c r="L219" s="483">
        <f t="shared" si="47"/>
        <v>1.5629999999999999</v>
      </c>
      <c r="N219">
        <f t="shared" si="48"/>
        <v>1</v>
      </c>
      <c r="O219" t="str">
        <f t="shared" si="49"/>
        <v/>
      </c>
      <c r="P219" t="str">
        <f t="shared" si="50"/>
        <v/>
      </c>
      <c r="Q219" t="str">
        <f t="shared" si="51"/>
        <v/>
      </c>
      <c r="R219">
        <f t="shared" si="52"/>
        <v>1</v>
      </c>
      <c r="S219" t="str">
        <f t="shared" si="53"/>
        <v/>
      </c>
      <c r="T219" t="str">
        <f t="shared" si="54"/>
        <v/>
      </c>
      <c r="U219" t="str">
        <f t="shared" si="55"/>
        <v/>
      </c>
      <c r="V219" t="str">
        <f t="shared" si="56"/>
        <v/>
      </c>
      <c r="W219" t="str">
        <f t="shared" si="57"/>
        <v/>
      </c>
      <c r="X219" t="str">
        <f t="shared" si="58"/>
        <v/>
      </c>
      <c r="Y219" t="str">
        <f t="shared" si="59"/>
        <v/>
      </c>
    </row>
    <row r="220" spans="1:25" x14ac:dyDescent="0.25">
      <c r="A220" s="564" t="s">
        <v>3176</v>
      </c>
      <c r="B220" t="s">
        <v>1747</v>
      </c>
      <c r="C220" t="s">
        <v>777</v>
      </c>
      <c r="D220" t="s">
        <v>653</v>
      </c>
      <c r="E220" t="str">
        <f t="shared" si="45"/>
        <v>CA, PLUMAS County</v>
      </c>
      <c r="F220" s="564" t="s">
        <v>3139</v>
      </c>
      <c r="G220" t="s">
        <v>147</v>
      </c>
      <c r="H220" t="s">
        <v>3138</v>
      </c>
      <c r="I220">
        <v>1.2775000000000001</v>
      </c>
      <c r="J220">
        <v>1.2602</v>
      </c>
      <c r="K220" s="490">
        <f t="shared" si="46"/>
        <v>1.3727979685764238E-2</v>
      </c>
      <c r="L220" s="483">
        <f t="shared" si="47"/>
        <v>1.2775000000000001</v>
      </c>
      <c r="N220" t="str">
        <f t="shared" si="48"/>
        <v/>
      </c>
      <c r="O220">
        <f t="shared" si="49"/>
        <v>1</v>
      </c>
      <c r="P220" t="str">
        <f t="shared" si="50"/>
        <v/>
      </c>
      <c r="Q220" t="str">
        <f t="shared" si="51"/>
        <v/>
      </c>
      <c r="R220" t="str">
        <f t="shared" si="52"/>
        <v/>
      </c>
      <c r="S220" t="str">
        <f t="shared" si="53"/>
        <v/>
      </c>
      <c r="T220" t="str">
        <f t="shared" si="54"/>
        <v/>
      </c>
      <c r="U220" t="str">
        <f t="shared" si="55"/>
        <v/>
      </c>
      <c r="V220" t="str">
        <f t="shared" si="56"/>
        <v/>
      </c>
      <c r="W220">
        <f t="shared" si="57"/>
        <v>1</v>
      </c>
      <c r="X220" t="str">
        <f t="shared" si="58"/>
        <v/>
      </c>
      <c r="Y220" t="str">
        <f t="shared" si="59"/>
        <v/>
      </c>
    </row>
    <row r="221" spans="1:25" x14ac:dyDescent="0.25">
      <c r="A221" s="564" t="s">
        <v>3175</v>
      </c>
      <c r="B221" t="s">
        <v>794</v>
      </c>
      <c r="C221" t="s">
        <v>777</v>
      </c>
      <c r="D221" t="s">
        <v>653</v>
      </c>
      <c r="E221" t="str">
        <f t="shared" si="45"/>
        <v>CA, RIVERSIDE County</v>
      </c>
      <c r="F221">
        <v>40140</v>
      </c>
      <c r="G221" t="s">
        <v>146</v>
      </c>
      <c r="H221" t="s">
        <v>3171</v>
      </c>
      <c r="I221">
        <v>1.1739999999999999</v>
      </c>
      <c r="J221">
        <v>1.2101</v>
      </c>
      <c r="K221" s="490">
        <f t="shared" si="46"/>
        <v>-2.9832245268986052E-2</v>
      </c>
      <c r="L221" s="483">
        <f t="shared" si="47"/>
        <v>1.1739999999999999</v>
      </c>
      <c r="N221">
        <f t="shared" si="48"/>
        <v>1</v>
      </c>
      <c r="O221" t="str">
        <f t="shared" si="49"/>
        <v/>
      </c>
      <c r="P221" t="str">
        <f t="shared" si="50"/>
        <v/>
      </c>
      <c r="Q221" t="str">
        <f t="shared" si="51"/>
        <v/>
      </c>
      <c r="R221">
        <f t="shared" si="52"/>
        <v>1</v>
      </c>
      <c r="S221" t="str">
        <f t="shared" si="53"/>
        <v/>
      </c>
      <c r="T221" t="str">
        <f t="shared" si="54"/>
        <v/>
      </c>
      <c r="U221" t="str">
        <f t="shared" si="55"/>
        <v/>
      </c>
      <c r="V221" t="str">
        <f t="shared" si="56"/>
        <v/>
      </c>
      <c r="W221" t="str">
        <f t="shared" si="57"/>
        <v/>
      </c>
      <c r="X221" t="str">
        <f t="shared" si="58"/>
        <v/>
      </c>
      <c r="Y221" t="str">
        <f t="shared" si="59"/>
        <v/>
      </c>
    </row>
    <row r="222" spans="1:25" x14ac:dyDescent="0.25">
      <c r="A222" s="564" t="s">
        <v>3174</v>
      </c>
      <c r="B222" t="s">
        <v>795</v>
      </c>
      <c r="C222" t="s">
        <v>777</v>
      </c>
      <c r="D222" t="s">
        <v>653</v>
      </c>
      <c r="E222" t="str">
        <f t="shared" si="45"/>
        <v>CA, SACRAMENTO County</v>
      </c>
      <c r="F222">
        <v>40900</v>
      </c>
      <c r="G222" t="s">
        <v>146</v>
      </c>
      <c r="H222" t="s">
        <v>3134</v>
      </c>
      <c r="I222">
        <v>1.5629999999999999</v>
      </c>
      <c r="J222">
        <v>1.6231</v>
      </c>
      <c r="K222" s="490">
        <f t="shared" si="46"/>
        <v>-3.702790955578833E-2</v>
      </c>
      <c r="L222" s="483">
        <f t="shared" si="47"/>
        <v>1.5629999999999999</v>
      </c>
      <c r="N222">
        <f t="shared" si="48"/>
        <v>1</v>
      </c>
      <c r="O222" t="str">
        <f t="shared" si="49"/>
        <v/>
      </c>
      <c r="P222" t="str">
        <f t="shared" si="50"/>
        <v/>
      </c>
      <c r="Q222" t="str">
        <f t="shared" si="51"/>
        <v/>
      </c>
      <c r="R222">
        <f t="shared" si="52"/>
        <v>1</v>
      </c>
      <c r="S222" t="str">
        <f t="shared" si="53"/>
        <v/>
      </c>
      <c r="T222" t="str">
        <f t="shared" si="54"/>
        <v/>
      </c>
      <c r="U222" t="str">
        <f t="shared" si="55"/>
        <v/>
      </c>
      <c r="V222" t="str">
        <f t="shared" si="56"/>
        <v/>
      </c>
      <c r="W222" t="str">
        <f t="shared" si="57"/>
        <v/>
      </c>
      <c r="X222" t="str">
        <f t="shared" si="58"/>
        <v/>
      </c>
      <c r="Y222" t="str">
        <f t="shared" si="59"/>
        <v/>
      </c>
    </row>
    <row r="223" spans="1:25" x14ac:dyDescent="0.25">
      <c r="A223" s="564" t="s">
        <v>3173</v>
      </c>
      <c r="B223" t="s">
        <v>796</v>
      </c>
      <c r="C223" t="s">
        <v>777</v>
      </c>
      <c r="D223" t="s">
        <v>653</v>
      </c>
      <c r="E223" t="str">
        <f t="shared" si="45"/>
        <v>CA, SAN BENITO County</v>
      </c>
      <c r="F223">
        <v>41940</v>
      </c>
      <c r="G223" t="s">
        <v>146</v>
      </c>
      <c r="H223" t="s">
        <v>3158</v>
      </c>
      <c r="I223">
        <v>1.8317000000000001</v>
      </c>
      <c r="J223">
        <v>1.8713</v>
      </c>
      <c r="K223" s="490">
        <f t="shared" si="46"/>
        <v>-2.116175920483079E-2</v>
      </c>
      <c r="L223" s="483">
        <f t="shared" si="47"/>
        <v>1.8317000000000001</v>
      </c>
      <c r="N223">
        <f t="shared" si="48"/>
        <v>1</v>
      </c>
      <c r="O223" t="str">
        <f t="shared" si="49"/>
        <v/>
      </c>
      <c r="P223" t="str">
        <f t="shared" si="50"/>
        <v/>
      </c>
      <c r="Q223" t="str">
        <f t="shared" si="51"/>
        <v/>
      </c>
      <c r="R223">
        <f t="shared" si="52"/>
        <v>1</v>
      </c>
      <c r="S223" t="str">
        <f t="shared" si="53"/>
        <v/>
      </c>
      <c r="T223" t="str">
        <f t="shared" si="54"/>
        <v/>
      </c>
      <c r="U223" t="str">
        <f t="shared" si="55"/>
        <v/>
      </c>
      <c r="V223" t="str">
        <f t="shared" si="56"/>
        <v/>
      </c>
      <c r="W223" t="str">
        <f t="shared" si="57"/>
        <v/>
      </c>
      <c r="X223" t="str">
        <f t="shared" si="58"/>
        <v/>
      </c>
      <c r="Y223" t="str">
        <f t="shared" si="59"/>
        <v/>
      </c>
    </row>
    <row r="224" spans="1:25" x14ac:dyDescent="0.25">
      <c r="A224" s="564" t="s">
        <v>3172</v>
      </c>
      <c r="B224" t="s">
        <v>797</v>
      </c>
      <c r="C224" t="s">
        <v>777</v>
      </c>
      <c r="D224" t="s">
        <v>653</v>
      </c>
      <c r="E224" t="str">
        <f t="shared" si="45"/>
        <v>CA, SAN BERNARDINO County</v>
      </c>
      <c r="F224">
        <v>40140</v>
      </c>
      <c r="G224" t="s">
        <v>146</v>
      </c>
      <c r="H224" t="s">
        <v>3171</v>
      </c>
      <c r="I224">
        <v>1.1739999999999999</v>
      </c>
      <c r="J224">
        <v>1.2101</v>
      </c>
      <c r="K224" s="490">
        <f t="shared" si="46"/>
        <v>-2.9832245268986052E-2</v>
      </c>
      <c r="L224" s="483">
        <f t="shared" si="47"/>
        <v>1.1739999999999999</v>
      </c>
      <c r="N224">
        <f t="shared" si="48"/>
        <v>1</v>
      </c>
      <c r="O224" t="str">
        <f t="shared" si="49"/>
        <v/>
      </c>
      <c r="P224" t="str">
        <f t="shared" si="50"/>
        <v/>
      </c>
      <c r="Q224" t="str">
        <f t="shared" si="51"/>
        <v/>
      </c>
      <c r="R224">
        <f t="shared" si="52"/>
        <v>1</v>
      </c>
      <c r="S224" t="str">
        <f t="shared" si="53"/>
        <v/>
      </c>
      <c r="T224" t="str">
        <f t="shared" si="54"/>
        <v/>
      </c>
      <c r="U224" t="str">
        <f t="shared" si="55"/>
        <v/>
      </c>
      <c r="V224" t="str">
        <f t="shared" si="56"/>
        <v/>
      </c>
      <c r="W224" t="str">
        <f t="shared" si="57"/>
        <v/>
      </c>
      <c r="X224" t="str">
        <f t="shared" si="58"/>
        <v/>
      </c>
      <c r="Y224" t="str">
        <f t="shared" si="59"/>
        <v/>
      </c>
    </row>
    <row r="225" spans="1:25" x14ac:dyDescent="0.25">
      <c r="A225" s="564" t="s">
        <v>3170</v>
      </c>
      <c r="B225" t="s">
        <v>798</v>
      </c>
      <c r="C225" t="s">
        <v>777</v>
      </c>
      <c r="D225" t="s">
        <v>653</v>
      </c>
      <c r="E225" t="str">
        <f t="shared" si="45"/>
        <v>CA, SAN DIEGO County</v>
      </c>
      <c r="F225">
        <v>41740</v>
      </c>
      <c r="G225" t="s">
        <v>146</v>
      </c>
      <c r="H225" t="s">
        <v>3169</v>
      </c>
      <c r="I225">
        <v>1.2301</v>
      </c>
      <c r="J225">
        <v>1.2390000000000001</v>
      </c>
      <c r="K225" s="490">
        <f t="shared" si="46"/>
        <v>-7.1832122679581353E-3</v>
      </c>
      <c r="L225" s="483">
        <f t="shared" si="47"/>
        <v>1.2301</v>
      </c>
      <c r="N225">
        <f t="shared" si="48"/>
        <v>1</v>
      </c>
      <c r="O225" t="str">
        <f t="shared" si="49"/>
        <v/>
      </c>
      <c r="P225" t="str">
        <f t="shared" si="50"/>
        <v/>
      </c>
      <c r="Q225" t="str">
        <f t="shared" si="51"/>
        <v/>
      </c>
      <c r="R225">
        <f t="shared" si="52"/>
        <v>1</v>
      </c>
      <c r="S225" t="str">
        <f t="shared" si="53"/>
        <v/>
      </c>
      <c r="T225" t="str">
        <f t="shared" si="54"/>
        <v/>
      </c>
      <c r="U225" t="str">
        <f t="shared" si="55"/>
        <v/>
      </c>
      <c r="V225" t="str">
        <f t="shared" si="56"/>
        <v/>
      </c>
      <c r="W225" t="str">
        <f t="shared" si="57"/>
        <v/>
      </c>
      <c r="X225" t="str">
        <f t="shared" si="58"/>
        <v/>
      </c>
      <c r="Y225" t="str">
        <f t="shared" si="59"/>
        <v/>
      </c>
    </row>
    <row r="226" spans="1:25" x14ac:dyDescent="0.25">
      <c r="A226" s="564" t="s">
        <v>3168</v>
      </c>
      <c r="B226" t="s">
        <v>799</v>
      </c>
      <c r="C226" t="s">
        <v>777</v>
      </c>
      <c r="D226" t="s">
        <v>653</v>
      </c>
      <c r="E226" t="str">
        <f t="shared" si="45"/>
        <v>CA, SAN FRANCISCO County</v>
      </c>
      <c r="F226">
        <v>41884</v>
      </c>
      <c r="G226" t="s">
        <v>146</v>
      </c>
      <c r="H226" t="s">
        <v>3162</v>
      </c>
      <c r="I226">
        <v>1.7522</v>
      </c>
      <c r="J226">
        <v>1.8074699999999999</v>
      </c>
      <c r="K226" s="490">
        <f t="shared" si="46"/>
        <v>-3.0578654140870905E-2</v>
      </c>
      <c r="L226" s="483">
        <f t="shared" si="47"/>
        <v>1.7522</v>
      </c>
      <c r="N226">
        <f t="shared" si="48"/>
        <v>1</v>
      </c>
      <c r="O226" t="str">
        <f t="shared" si="49"/>
        <v/>
      </c>
      <c r="P226" t="str">
        <f t="shared" si="50"/>
        <v/>
      </c>
      <c r="Q226" t="str">
        <f t="shared" si="51"/>
        <v/>
      </c>
      <c r="R226">
        <f t="shared" si="52"/>
        <v>1</v>
      </c>
      <c r="S226" t="str">
        <f t="shared" si="53"/>
        <v/>
      </c>
      <c r="T226" t="str">
        <f t="shared" si="54"/>
        <v/>
      </c>
      <c r="U226" t="str">
        <f t="shared" si="55"/>
        <v/>
      </c>
      <c r="V226" t="str">
        <f t="shared" si="56"/>
        <v/>
      </c>
      <c r="W226" t="str">
        <f t="shared" si="57"/>
        <v/>
      </c>
      <c r="X226" t="str">
        <f t="shared" si="58"/>
        <v/>
      </c>
      <c r="Y226" t="str">
        <f t="shared" si="59"/>
        <v/>
      </c>
    </row>
    <row r="227" spans="1:25" x14ac:dyDescent="0.25">
      <c r="A227" s="564" t="s">
        <v>3167</v>
      </c>
      <c r="B227" t="s">
        <v>800</v>
      </c>
      <c r="C227" t="s">
        <v>777</v>
      </c>
      <c r="D227" t="s">
        <v>653</v>
      </c>
      <c r="E227" t="str">
        <f t="shared" si="45"/>
        <v>CA, SAN JOAQUIN County</v>
      </c>
      <c r="F227">
        <v>44700</v>
      </c>
      <c r="G227" t="s">
        <v>146</v>
      </c>
      <c r="H227" t="s">
        <v>3166</v>
      </c>
      <c r="I227">
        <v>1.5112000000000001</v>
      </c>
      <c r="J227">
        <v>1.5628</v>
      </c>
      <c r="K227" s="490">
        <f t="shared" si="46"/>
        <v>-3.301766060916296E-2</v>
      </c>
      <c r="L227" s="483">
        <f t="shared" si="47"/>
        <v>1.5112000000000001</v>
      </c>
      <c r="N227">
        <f t="shared" si="48"/>
        <v>1</v>
      </c>
      <c r="O227" t="str">
        <f t="shared" si="49"/>
        <v/>
      </c>
      <c r="P227" t="str">
        <f t="shared" si="50"/>
        <v/>
      </c>
      <c r="Q227" t="str">
        <f t="shared" si="51"/>
        <v/>
      </c>
      <c r="R227">
        <f t="shared" si="52"/>
        <v>1</v>
      </c>
      <c r="S227" t="str">
        <f t="shared" si="53"/>
        <v/>
      </c>
      <c r="T227" t="str">
        <f t="shared" si="54"/>
        <v/>
      </c>
      <c r="U227" t="str">
        <f t="shared" si="55"/>
        <v/>
      </c>
      <c r="V227" t="str">
        <f t="shared" si="56"/>
        <v/>
      </c>
      <c r="W227" t="str">
        <f t="shared" si="57"/>
        <v/>
      </c>
      <c r="X227" t="str">
        <f t="shared" si="58"/>
        <v/>
      </c>
      <c r="Y227" t="str">
        <f t="shared" si="59"/>
        <v/>
      </c>
    </row>
    <row r="228" spans="1:25" x14ac:dyDescent="0.25">
      <c r="A228" s="564" t="s">
        <v>3165</v>
      </c>
      <c r="B228" t="s">
        <v>801</v>
      </c>
      <c r="C228" t="s">
        <v>777</v>
      </c>
      <c r="D228" t="s">
        <v>653</v>
      </c>
      <c r="E228" t="str">
        <f t="shared" si="45"/>
        <v>CA, SAN LUIS OBISPO County</v>
      </c>
      <c r="F228">
        <v>42020</v>
      </c>
      <c r="G228" t="s">
        <v>146</v>
      </c>
      <c r="H228" t="s">
        <v>3164</v>
      </c>
      <c r="I228">
        <v>1.2789999999999999</v>
      </c>
      <c r="J228">
        <v>1.259415</v>
      </c>
      <c r="K228" s="490">
        <f t="shared" si="46"/>
        <v>1.5550870840826864E-2</v>
      </c>
      <c r="L228" s="483">
        <f t="shared" si="47"/>
        <v>1.2789999999999999</v>
      </c>
      <c r="N228" t="str">
        <f t="shared" si="48"/>
        <v/>
      </c>
      <c r="O228">
        <f t="shared" si="49"/>
        <v>1</v>
      </c>
      <c r="P228" t="str">
        <f t="shared" si="50"/>
        <v/>
      </c>
      <c r="Q228" t="str">
        <f t="shared" si="51"/>
        <v/>
      </c>
      <c r="R228" t="str">
        <f t="shared" si="52"/>
        <v/>
      </c>
      <c r="S228">
        <f t="shared" si="53"/>
        <v>1</v>
      </c>
      <c r="T228" t="str">
        <f t="shared" si="54"/>
        <v/>
      </c>
      <c r="U228" t="str">
        <f t="shared" si="55"/>
        <v/>
      </c>
      <c r="V228" t="str">
        <f t="shared" si="56"/>
        <v/>
      </c>
      <c r="W228" t="str">
        <f t="shared" si="57"/>
        <v/>
      </c>
      <c r="X228" t="str">
        <f t="shared" si="58"/>
        <v/>
      </c>
      <c r="Y228" t="str">
        <f t="shared" si="59"/>
        <v/>
      </c>
    </row>
    <row r="229" spans="1:25" x14ac:dyDescent="0.25">
      <c r="A229" s="564" t="s">
        <v>3163</v>
      </c>
      <c r="B229" t="s">
        <v>802</v>
      </c>
      <c r="C229" t="s">
        <v>777</v>
      </c>
      <c r="D229" t="s">
        <v>653</v>
      </c>
      <c r="E229" t="str">
        <f t="shared" si="45"/>
        <v>CA, SAN MATEO County</v>
      </c>
      <c r="F229">
        <v>41884</v>
      </c>
      <c r="G229" t="s">
        <v>146</v>
      </c>
      <c r="H229" t="s">
        <v>3162</v>
      </c>
      <c r="I229">
        <v>1.7522</v>
      </c>
      <c r="J229">
        <v>1.8074699999999999</v>
      </c>
      <c r="K229" s="490">
        <f t="shared" si="46"/>
        <v>-3.0578654140870905E-2</v>
      </c>
      <c r="L229" s="483">
        <f t="shared" si="47"/>
        <v>1.7522</v>
      </c>
      <c r="N229">
        <f t="shared" si="48"/>
        <v>1</v>
      </c>
      <c r="O229" t="str">
        <f t="shared" si="49"/>
        <v/>
      </c>
      <c r="P229" t="str">
        <f t="shared" si="50"/>
        <v/>
      </c>
      <c r="Q229" t="str">
        <f t="shared" si="51"/>
        <v/>
      </c>
      <c r="R229">
        <f t="shared" si="52"/>
        <v>1</v>
      </c>
      <c r="S229" t="str">
        <f t="shared" si="53"/>
        <v/>
      </c>
      <c r="T229" t="str">
        <f t="shared" si="54"/>
        <v/>
      </c>
      <c r="U229" t="str">
        <f t="shared" si="55"/>
        <v/>
      </c>
      <c r="V229" t="str">
        <f t="shared" si="56"/>
        <v/>
      </c>
      <c r="W229" t="str">
        <f t="shared" si="57"/>
        <v/>
      </c>
      <c r="X229" t="str">
        <f t="shared" si="58"/>
        <v/>
      </c>
      <c r="Y229" t="str">
        <f t="shared" si="59"/>
        <v/>
      </c>
    </row>
    <row r="230" spans="1:25" x14ac:dyDescent="0.25">
      <c r="A230" s="564" t="s">
        <v>3161</v>
      </c>
      <c r="B230" t="s">
        <v>803</v>
      </c>
      <c r="C230" t="s">
        <v>777</v>
      </c>
      <c r="D230" t="s">
        <v>653</v>
      </c>
      <c r="E230" t="str">
        <f t="shared" si="45"/>
        <v>CA, SANTA BARBARA County</v>
      </c>
      <c r="F230">
        <v>42200</v>
      </c>
      <c r="G230" t="s">
        <v>146</v>
      </c>
      <c r="H230" t="s">
        <v>3160</v>
      </c>
      <c r="I230">
        <v>1.2721</v>
      </c>
      <c r="J230">
        <v>1.3828199999999999</v>
      </c>
      <c r="K230" s="490">
        <f t="shared" si="46"/>
        <v>-8.0068266296408744E-2</v>
      </c>
      <c r="L230" s="483">
        <f t="shared" si="47"/>
        <v>1.3136789999999998</v>
      </c>
      <c r="N230">
        <f t="shared" si="48"/>
        <v>1</v>
      </c>
      <c r="O230" t="str">
        <f t="shared" si="49"/>
        <v/>
      </c>
      <c r="P230" t="str">
        <f t="shared" si="50"/>
        <v/>
      </c>
      <c r="Q230">
        <f t="shared" si="51"/>
        <v>1</v>
      </c>
      <c r="R230">
        <f t="shared" si="52"/>
        <v>1</v>
      </c>
      <c r="S230" t="str">
        <f t="shared" si="53"/>
        <v/>
      </c>
      <c r="T230" t="str">
        <f t="shared" si="54"/>
        <v/>
      </c>
      <c r="U230">
        <f t="shared" si="55"/>
        <v>1</v>
      </c>
      <c r="V230" t="str">
        <f t="shared" si="56"/>
        <v/>
      </c>
      <c r="W230" t="str">
        <f t="shared" si="57"/>
        <v/>
      </c>
      <c r="X230" t="str">
        <f t="shared" si="58"/>
        <v/>
      </c>
      <c r="Y230" t="str">
        <f t="shared" si="59"/>
        <v/>
      </c>
    </row>
    <row r="231" spans="1:25" x14ac:dyDescent="0.25">
      <c r="A231" s="564" t="s">
        <v>3159</v>
      </c>
      <c r="B231" t="s">
        <v>804</v>
      </c>
      <c r="C231" t="s">
        <v>777</v>
      </c>
      <c r="D231" t="s">
        <v>653</v>
      </c>
      <c r="E231" t="str">
        <f t="shared" si="45"/>
        <v>CA, SANTA CLARA County</v>
      </c>
      <c r="F231">
        <v>41940</v>
      </c>
      <c r="G231" t="s">
        <v>146</v>
      </c>
      <c r="H231" t="s">
        <v>3158</v>
      </c>
      <c r="I231">
        <v>1.8317000000000001</v>
      </c>
      <c r="J231">
        <v>1.8713</v>
      </c>
      <c r="K231" s="490">
        <f t="shared" si="46"/>
        <v>-2.116175920483079E-2</v>
      </c>
      <c r="L231" s="483">
        <f t="shared" si="47"/>
        <v>1.8317000000000001</v>
      </c>
      <c r="N231">
        <f t="shared" si="48"/>
        <v>1</v>
      </c>
      <c r="O231" t="str">
        <f t="shared" si="49"/>
        <v/>
      </c>
      <c r="P231" t="str">
        <f t="shared" si="50"/>
        <v/>
      </c>
      <c r="Q231" t="str">
        <f t="shared" si="51"/>
        <v/>
      </c>
      <c r="R231">
        <f t="shared" si="52"/>
        <v>1</v>
      </c>
      <c r="S231" t="str">
        <f t="shared" si="53"/>
        <v/>
      </c>
      <c r="T231" t="str">
        <f t="shared" si="54"/>
        <v/>
      </c>
      <c r="U231" t="str">
        <f t="shared" si="55"/>
        <v/>
      </c>
      <c r="V231" t="str">
        <f t="shared" si="56"/>
        <v/>
      </c>
      <c r="W231" t="str">
        <f t="shared" si="57"/>
        <v/>
      </c>
      <c r="X231" t="str">
        <f t="shared" si="58"/>
        <v/>
      </c>
      <c r="Y231" t="str">
        <f t="shared" si="59"/>
        <v/>
      </c>
    </row>
    <row r="232" spans="1:25" x14ac:dyDescent="0.25">
      <c r="A232" s="564" t="s">
        <v>3157</v>
      </c>
      <c r="B232" t="s">
        <v>740</v>
      </c>
      <c r="C232" t="s">
        <v>777</v>
      </c>
      <c r="D232" t="s">
        <v>653</v>
      </c>
      <c r="E232" t="str">
        <f t="shared" si="45"/>
        <v>CA, SANTA CRUZ County</v>
      </c>
      <c r="F232">
        <v>42100</v>
      </c>
      <c r="G232" t="s">
        <v>146</v>
      </c>
      <c r="H232" t="s">
        <v>3156</v>
      </c>
      <c r="I232">
        <v>1.7060999999999999</v>
      </c>
      <c r="J232">
        <v>1.690715</v>
      </c>
      <c r="K232" s="490">
        <f t="shared" si="46"/>
        <v>9.099700422602261E-3</v>
      </c>
      <c r="L232" s="483">
        <f t="shared" si="47"/>
        <v>1.7060999999999999</v>
      </c>
      <c r="N232" t="str">
        <f t="shared" si="48"/>
        <v/>
      </c>
      <c r="O232">
        <f t="shared" si="49"/>
        <v>1</v>
      </c>
      <c r="P232" t="str">
        <f t="shared" si="50"/>
        <v/>
      </c>
      <c r="Q232" t="str">
        <f t="shared" si="51"/>
        <v/>
      </c>
      <c r="R232" t="str">
        <f t="shared" si="52"/>
        <v/>
      </c>
      <c r="S232">
        <f t="shared" si="53"/>
        <v>1</v>
      </c>
      <c r="T232" t="str">
        <f t="shared" si="54"/>
        <v/>
      </c>
      <c r="U232" t="str">
        <f t="shared" si="55"/>
        <v/>
      </c>
      <c r="V232" t="str">
        <f t="shared" si="56"/>
        <v/>
      </c>
      <c r="W232" t="str">
        <f t="shared" si="57"/>
        <v/>
      </c>
      <c r="X232" t="str">
        <f t="shared" si="58"/>
        <v/>
      </c>
      <c r="Y232" t="str">
        <f t="shared" si="59"/>
        <v/>
      </c>
    </row>
    <row r="233" spans="1:25" x14ac:dyDescent="0.25">
      <c r="A233" s="564" t="s">
        <v>3155</v>
      </c>
      <c r="B233" t="s">
        <v>805</v>
      </c>
      <c r="C233" t="s">
        <v>777</v>
      </c>
      <c r="D233" t="s">
        <v>653</v>
      </c>
      <c r="E233" t="str">
        <f t="shared" si="45"/>
        <v>CA, SHASTA County</v>
      </c>
      <c r="F233">
        <v>39820</v>
      </c>
      <c r="G233" t="s">
        <v>146</v>
      </c>
      <c r="H233" t="s">
        <v>3154</v>
      </c>
      <c r="I233">
        <v>1.385</v>
      </c>
      <c r="J233">
        <v>1.332945</v>
      </c>
      <c r="K233" s="490">
        <f t="shared" si="46"/>
        <v>3.9052624076762327E-2</v>
      </c>
      <c r="L233" s="483">
        <f t="shared" si="47"/>
        <v>1.385</v>
      </c>
      <c r="N233" t="str">
        <f t="shared" si="48"/>
        <v/>
      </c>
      <c r="O233">
        <f t="shared" si="49"/>
        <v>1</v>
      </c>
      <c r="P233" t="str">
        <f t="shared" si="50"/>
        <v/>
      </c>
      <c r="Q233" t="str">
        <f t="shared" si="51"/>
        <v/>
      </c>
      <c r="R233" t="str">
        <f t="shared" si="52"/>
        <v/>
      </c>
      <c r="S233">
        <f t="shared" si="53"/>
        <v>1</v>
      </c>
      <c r="T233" t="str">
        <f t="shared" si="54"/>
        <v/>
      </c>
      <c r="U233" t="str">
        <f t="shared" si="55"/>
        <v/>
      </c>
      <c r="V233" t="str">
        <f t="shared" si="56"/>
        <v/>
      </c>
      <c r="W233" t="str">
        <f t="shared" si="57"/>
        <v/>
      </c>
      <c r="X233" t="str">
        <f t="shared" si="58"/>
        <v/>
      </c>
      <c r="Y233" t="str">
        <f t="shared" si="59"/>
        <v/>
      </c>
    </row>
    <row r="234" spans="1:25" x14ac:dyDescent="0.25">
      <c r="A234" s="564" t="s">
        <v>3153</v>
      </c>
      <c r="B234" t="s">
        <v>1748</v>
      </c>
      <c r="C234" t="s">
        <v>777</v>
      </c>
      <c r="D234" t="s">
        <v>653</v>
      </c>
      <c r="E234" t="str">
        <f t="shared" si="45"/>
        <v>CA, SIERRA County</v>
      </c>
      <c r="F234" s="564" t="s">
        <v>3139</v>
      </c>
      <c r="G234" t="s">
        <v>147</v>
      </c>
      <c r="H234" t="s">
        <v>3138</v>
      </c>
      <c r="I234">
        <v>1.2775000000000001</v>
      </c>
      <c r="J234">
        <v>1.2602</v>
      </c>
      <c r="K234" s="490">
        <f t="shared" si="46"/>
        <v>1.3727979685764238E-2</v>
      </c>
      <c r="L234" s="483">
        <f t="shared" si="47"/>
        <v>1.2775000000000001</v>
      </c>
      <c r="N234" t="str">
        <f t="shared" si="48"/>
        <v/>
      </c>
      <c r="O234">
        <f t="shared" si="49"/>
        <v>1</v>
      </c>
      <c r="P234" t="str">
        <f t="shared" si="50"/>
        <v/>
      </c>
      <c r="Q234" t="str">
        <f t="shared" si="51"/>
        <v/>
      </c>
      <c r="R234" t="str">
        <f t="shared" si="52"/>
        <v/>
      </c>
      <c r="S234" t="str">
        <f t="shared" si="53"/>
        <v/>
      </c>
      <c r="T234" t="str">
        <f t="shared" si="54"/>
        <v/>
      </c>
      <c r="U234" t="str">
        <f t="shared" si="55"/>
        <v/>
      </c>
      <c r="V234" t="str">
        <f t="shared" si="56"/>
        <v/>
      </c>
      <c r="W234">
        <f t="shared" si="57"/>
        <v>1</v>
      </c>
      <c r="X234" t="str">
        <f t="shared" si="58"/>
        <v/>
      </c>
      <c r="Y234" t="str">
        <f t="shared" si="59"/>
        <v/>
      </c>
    </row>
    <row r="235" spans="1:25" x14ac:dyDescent="0.25">
      <c r="A235" s="564" t="s">
        <v>3152</v>
      </c>
      <c r="B235" t="s">
        <v>1749</v>
      </c>
      <c r="C235" t="s">
        <v>777</v>
      </c>
      <c r="D235" t="s">
        <v>653</v>
      </c>
      <c r="E235" t="str">
        <f t="shared" si="45"/>
        <v>CA, SISKIYOU County</v>
      </c>
      <c r="F235" s="564" t="s">
        <v>3139</v>
      </c>
      <c r="G235" t="s">
        <v>147</v>
      </c>
      <c r="H235" t="s">
        <v>3138</v>
      </c>
      <c r="I235">
        <v>1.2775000000000001</v>
      </c>
      <c r="J235">
        <v>1.2602</v>
      </c>
      <c r="K235" s="490">
        <f t="shared" si="46"/>
        <v>1.3727979685764238E-2</v>
      </c>
      <c r="L235" s="483">
        <f t="shared" si="47"/>
        <v>1.2775000000000001</v>
      </c>
      <c r="N235" t="str">
        <f t="shared" si="48"/>
        <v/>
      </c>
      <c r="O235">
        <f t="shared" si="49"/>
        <v>1</v>
      </c>
      <c r="P235" t="str">
        <f t="shared" si="50"/>
        <v/>
      </c>
      <c r="Q235" t="str">
        <f t="shared" si="51"/>
        <v/>
      </c>
      <c r="R235" t="str">
        <f t="shared" si="52"/>
        <v/>
      </c>
      <c r="S235" t="str">
        <f t="shared" si="53"/>
        <v/>
      </c>
      <c r="T235" t="str">
        <f t="shared" si="54"/>
        <v/>
      </c>
      <c r="U235" t="str">
        <f t="shared" si="55"/>
        <v/>
      </c>
      <c r="V235" t="str">
        <f t="shared" si="56"/>
        <v/>
      </c>
      <c r="W235">
        <f t="shared" si="57"/>
        <v>1</v>
      </c>
      <c r="X235" t="str">
        <f t="shared" si="58"/>
        <v/>
      </c>
      <c r="Y235" t="str">
        <f t="shared" si="59"/>
        <v/>
      </c>
    </row>
    <row r="236" spans="1:25" x14ac:dyDescent="0.25">
      <c r="A236" s="564" t="s">
        <v>3151</v>
      </c>
      <c r="B236" t="s">
        <v>806</v>
      </c>
      <c r="C236" t="s">
        <v>777</v>
      </c>
      <c r="D236" t="s">
        <v>653</v>
      </c>
      <c r="E236" t="str">
        <f t="shared" si="45"/>
        <v>CA, SOLANO County</v>
      </c>
      <c r="F236">
        <v>46700</v>
      </c>
      <c r="G236" t="s">
        <v>146</v>
      </c>
      <c r="H236" t="s">
        <v>3150</v>
      </c>
      <c r="I236">
        <v>1.7191000000000001</v>
      </c>
      <c r="J236">
        <v>1.9101999999999999</v>
      </c>
      <c r="K236" s="490">
        <f t="shared" si="46"/>
        <v>-0.10004188043136836</v>
      </c>
      <c r="L236" s="483">
        <f t="shared" si="47"/>
        <v>1.8146899999999999</v>
      </c>
      <c r="N236">
        <f t="shared" si="48"/>
        <v>1</v>
      </c>
      <c r="O236" t="str">
        <f t="shared" si="49"/>
        <v/>
      </c>
      <c r="P236" t="str">
        <f t="shared" si="50"/>
        <v/>
      </c>
      <c r="Q236">
        <f t="shared" si="51"/>
        <v>1</v>
      </c>
      <c r="R236">
        <f t="shared" si="52"/>
        <v>1</v>
      </c>
      <c r="S236" t="str">
        <f t="shared" si="53"/>
        <v/>
      </c>
      <c r="T236" t="str">
        <f t="shared" si="54"/>
        <v/>
      </c>
      <c r="U236">
        <f t="shared" si="55"/>
        <v>1</v>
      </c>
      <c r="V236" t="str">
        <f t="shared" si="56"/>
        <v/>
      </c>
      <c r="W236" t="str">
        <f t="shared" si="57"/>
        <v/>
      </c>
      <c r="X236" t="str">
        <f t="shared" si="58"/>
        <v/>
      </c>
      <c r="Y236" t="str">
        <f t="shared" si="59"/>
        <v/>
      </c>
    </row>
    <row r="237" spans="1:25" x14ac:dyDescent="0.25">
      <c r="A237" s="564" t="s">
        <v>3149</v>
      </c>
      <c r="B237" t="s">
        <v>807</v>
      </c>
      <c r="C237" t="s">
        <v>777</v>
      </c>
      <c r="D237" t="s">
        <v>653</v>
      </c>
      <c r="E237" t="str">
        <f t="shared" si="45"/>
        <v>CA, SONOMA County</v>
      </c>
      <c r="F237">
        <v>42220</v>
      </c>
      <c r="G237" t="s">
        <v>146</v>
      </c>
      <c r="H237" t="s">
        <v>3148</v>
      </c>
      <c r="I237">
        <v>1.6243000000000001</v>
      </c>
      <c r="J237">
        <v>1.7346999999999999</v>
      </c>
      <c r="K237" s="490">
        <f t="shared" si="46"/>
        <v>-6.3642128321899943E-2</v>
      </c>
      <c r="L237" s="483">
        <f t="shared" si="47"/>
        <v>1.6479649999999999</v>
      </c>
      <c r="N237">
        <f t="shared" si="48"/>
        <v>1</v>
      </c>
      <c r="O237" t="str">
        <f t="shared" si="49"/>
        <v/>
      </c>
      <c r="P237" t="str">
        <f t="shared" si="50"/>
        <v/>
      </c>
      <c r="Q237">
        <f t="shared" si="51"/>
        <v>1</v>
      </c>
      <c r="R237">
        <f t="shared" si="52"/>
        <v>1</v>
      </c>
      <c r="S237" t="str">
        <f t="shared" si="53"/>
        <v/>
      </c>
      <c r="T237" t="str">
        <f t="shared" si="54"/>
        <v/>
      </c>
      <c r="U237">
        <f t="shared" si="55"/>
        <v>1</v>
      </c>
      <c r="V237" t="str">
        <f t="shared" si="56"/>
        <v/>
      </c>
      <c r="W237" t="str">
        <f t="shared" si="57"/>
        <v/>
      </c>
      <c r="X237" t="str">
        <f t="shared" si="58"/>
        <v/>
      </c>
      <c r="Y237" t="str">
        <f t="shared" si="59"/>
        <v/>
      </c>
    </row>
    <row r="238" spans="1:25" x14ac:dyDescent="0.25">
      <c r="A238" s="564" t="s">
        <v>3147</v>
      </c>
      <c r="B238" t="s">
        <v>808</v>
      </c>
      <c r="C238" t="s">
        <v>777</v>
      </c>
      <c r="D238" t="s">
        <v>653</v>
      </c>
      <c r="E238" t="str">
        <f t="shared" si="45"/>
        <v>CA, STANISLAUS County</v>
      </c>
      <c r="F238">
        <v>33700</v>
      </c>
      <c r="G238" t="s">
        <v>146</v>
      </c>
      <c r="H238" t="s">
        <v>3146</v>
      </c>
      <c r="I238">
        <v>1.2476</v>
      </c>
      <c r="J238">
        <v>1.2688199999999998</v>
      </c>
      <c r="K238" s="490">
        <f t="shared" si="46"/>
        <v>-1.6724200438202264E-2</v>
      </c>
      <c r="L238" s="483">
        <f t="shared" si="47"/>
        <v>1.2476</v>
      </c>
      <c r="N238">
        <f t="shared" si="48"/>
        <v>1</v>
      </c>
      <c r="O238" t="str">
        <f t="shared" si="49"/>
        <v/>
      </c>
      <c r="P238" t="str">
        <f t="shared" si="50"/>
        <v/>
      </c>
      <c r="Q238" t="str">
        <f t="shared" si="51"/>
        <v/>
      </c>
      <c r="R238">
        <f t="shared" si="52"/>
        <v>1</v>
      </c>
      <c r="S238" t="str">
        <f t="shared" si="53"/>
        <v/>
      </c>
      <c r="T238" t="str">
        <f t="shared" si="54"/>
        <v/>
      </c>
      <c r="U238" t="str">
        <f t="shared" si="55"/>
        <v/>
      </c>
      <c r="V238" t="str">
        <f t="shared" si="56"/>
        <v/>
      </c>
      <c r="W238" t="str">
        <f t="shared" si="57"/>
        <v/>
      </c>
      <c r="X238" t="str">
        <f t="shared" si="58"/>
        <v/>
      </c>
      <c r="Y238" t="str">
        <f t="shared" si="59"/>
        <v/>
      </c>
    </row>
    <row r="239" spans="1:25" x14ac:dyDescent="0.25">
      <c r="A239" s="564" t="s">
        <v>3145</v>
      </c>
      <c r="B239" t="s">
        <v>809</v>
      </c>
      <c r="C239" t="s">
        <v>777</v>
      </c>
      <c r="D239" t="s">
        <v>653</v>
      </c>
      <c r="E239" t="str">
        <f t="shared" si="45"/>
        <v>CA, SUTTER County</v>
      </c>
      <c r="F239">
        <v>49700</v>
      </c>
      <c r="G239" t="s">
        <v>146</v>
      </c>
      <c r="H239" t="s">
        <v>3132</v>
      </c>
      <c r="I239">
        <v>1.3084</v>
      </c>
      <c r="J239">
        <v>1.430985</v>
      </c>
      <c r="K239" s="490">
        <f t="shared" si="46"/>
        <v>-8.5664769372145719E-2</v>
      </c>
      <c r="L239" s="483">
        <f t="shared" si="47"/>
        <v>1.3594357499999998</v>
      </c>
      <c r="N239">
        <f t="shared" si="48"/>
        <v>1</v>
      </c>
      <c r="O239" t="str">
        <f t="shared" si="49"/>
        <v/>
      </c>
      <c r="P239" t="str">
        <f t="shared" si="50"/>
        <v/>
      </c>
      <c r="Q239">
        <f t="shared" si="51"/>
        <v>1</v>
      </c>
      <c r="R239">
        <f t="shared" si="52"/>
        <v>1</v>
      </c>
      <c r="S239" t="str">
        <f t="shared" si="53"/>
        <v/>
      </c>
      <c r="T239" t="str">
        <f t="shared" si="54"/>
        <v/>
      </c>
      <c r="U239">
        <f t="shared" si="55"/>
        <v>1</v>
      </c>
      <c r="V239" t="str">
        <f t="shared" si="56"/>
        <v/>
      </c>
      <c r="W239" t="str">
        <f t="shared" si="57"/>
        <v/>
      </c>
      <c r="X239" t="str">
        <f t="shared" si="58"/>
        <v/>
      </c>
      <c r="Y239" t="str">
        <f t="shared" si="59"/>
        <v/>
      </c>
    </row>
    <row r="240" spans="1:25" x14ac:dyDescent="0.25">
      <c r="A240" s="564" t="s">
        <v>3144</v>
      </c>
      <c r="B240" t="s">
        <v>1750</v>
      </c>
      <c r="C240" t="s">
        <v>777</v>
      </c>
      <c r="D240" t="s">
        <v>653</v>
      </c>
      <c r="E240" t="str">
        <f t="shared" si="45"/>
        <v>CA, TEHAMA County</v>
      </c>
      <c r="F240" s="564" t="s">
        <v>3139</v>
      </c>
      <c r="G240" t="s">
        <v>147</v>
      </c>
      <c r="H240" t="s">
        <v>3138</v>
      </c>
      <c r="I240">
        <v>1.2775000000000001</v>
      </c>
      <c r="J240">
        <v>1.2602</v>
      </c>
      <c r="K240" s="490">
        <f t="shared" si="46"/>
        <v>1.3727979685764238E-2</v>
      </c>
      <c r="L240" s="483">
        <f t="shared" si="47"/>
        <v>1.2775000000000001</v>
      </c>
      <c r="N240" t="str">
        <f t="shared" si="48"/>
        <v/>
      </c>
      <c r="O240">
        <f t="shared" si="49"/>
        <v>1</v>
      </c>
      <c r="P240" t="str">
        <f t="shared" si="50"/>
        <v/>
      </c>
      <c r="Q240" t="str">
        <f t="shared" si="51"/>
        <v/>
      </c>
      <c r="R240" t="str">
        <f t="shared" si="52"/>
        <v/>
      </c>
      <c r="S240" t="str">
        <f t="shared" si="53"/>
        <v/>
      </c>
      <c r="T240" t="str">
        <f t="shared" si="54"/>
        <v/>
      </c>
      <c r="U240" t="str">
        <f t="shared" si="55"/>
        <v/>
      </c>
      <c r="V240" t="str">
        <f t="shared" si="56"/>
        <v/>
      </c>
      <c r="W240">
        <f t="shared" si="57"/>
        <v>1</v>
      </c>
      <c r="X240" t="str">
        <f t="shared" si="58"/>
        <v/>
      </c>
      <c r="Y240" t="str">
        <f t="shared" si="59"/>
        <v/>
      </c>
    </row>
    <row r="241" spans="1:25" x14ac:dyDescent="0.25">
      <c r="A241" s="564" t="s">
        <v>3143</v>
      </c>
      <c r="B241" t="s">
        <v>1751</v>
      </c>
      <c r="C241" t="s">
        <v>777</v>
      </c>
      <c r="D241" t="s">
        <v>653</v>
      </c>
      <c r="E241" t="str">
        <f t="shared" si="45"/>
        <v>CA, TRINITY County</v>
      </c>
      <c r="F241" s="564" t="s">
        <v>3139</v>
      </c>
      <c r="G241" t="s">
        <v>147</v>
      </c>
      <c r="H241" t="s">
        <v>3138</v>
      </c>
      <c r="I241">
        <v>1.2775000000000001</v>
      </c>
      <c r="J241">
        <v>1.2602</v>
      </c>
      <c r="K241" s="490">
        <f t="shared" si="46"/>
        <v>1.3727979685764238E-2</v>
      </c>
      <c r="L241" s="483">
        <f t="shared" si="47"/>
        <v>1.2775000000000001</v>
      </c>
      <c r="N241" t="str">
        <f t="shared" si="48"/>
        <v/>
      </c>
      <c r="O241">
        <f t="shared" si="49"/>
        <v>1</v>
      </c>
      <c r="P241" t="str">
        <f t="shared" si="50"/>
        <v/>
      </c>
      <c r="Q241" t="str">
        <f t="shared" si="51"/>
        <v/>
      </c>
      <c r="R241" t="str">
        <f t="shared" si="52"/>
        <v/>
      </c>
      <c r="S241" t="str">
        <f t="shared" si="53"/>
        <v/>
      </c>
      <c r="T241" t="str">
        <f t="shared" si="54"/>
        <v/>
      </c>
      <c r="U241" t="str">
        <f t="shared" si="55"/>
        <v/>
      </c>
      <c r="V241" t="str">
        <f t="shared" si="56"/>
        <v/>
      </c>
      <c r="W241">
        <f t="shared" si="57"/>
        <v>1</v>
      </c>
      <c r="X241" t="str">
        <f t="shared" si="58"/>
        <v/>
      </c>
      <c r="Y241" t="str">
        <f t="shared" si="59"/>
        <v/>
      </c>
    </row>
    <row r="242" spans="1:25" x14ac:dyDescent="0.25">
      <c r="A242" s="564" t="s">
        <v>3142</v>
      </c>
      <c r="B242" t="s">
        <v>810</v>
      </c>
      <c r="C242" t="s">
        <v>777</v>
      </c>
      <c r="D242" t="s">
        <v>653</v>
      </c>
      <c r="E242" t="str">
        <f t="shared" si="45"/>
        <v>CA, TULARE County</v>
      </c>
      <c r="F242">
        <v>47300</v>
      </c>
      <c r="G242" t="s">
        <v>146</v>
      </c>
      <c r="H242" t="s">
        <v>3141</v>
      </c>
      <c r="I242">
        <v>0.95909999999999995</v>
      </c>
      <c r="J242">
        <v>1.0013000000000001</v>
      </c>
      <c r="K242" s="490">
        <f t="shared" si="46"/>
        <v>-4.2145211225407091E-2</v>
      </c>
      <c r="L242" s="483">
        <f t="shared" si="47"/>
        <v>0.95909999999999995</v>
      </c>
      <c r="N242">
        <f t="shared" si="48"/>
        <v>1</v>
      </c>
      <c r="O242" t="str">
        <f t="shared" si="49"/>
        <v/>
      </c>
      <c r="P242" t="str">
        <f t="shared" si="50"/>
        <v/>
      </c>
      <c r="Q242" t="str">
        <f t="shared" si="51"/>
        <v/>
      </c>
      <c r="R242">
        <f t="shared" si="52"/>
        <v>1</v>
      </c>
      <c r="S242" t="str">
        <f t="shared" si="53"/>
        <v/>
      </c>
      <c r="T242" t="str">
        <f t="shared" si="54"/>
        <v/>
      </c>
      <c r="U242" t="str">
        <f t="shared" si="55"/>
        <v/>
      </c>
      <c r="V242" t="str">
        <f t="shared" si="56"/>
        <v/>
      </c>
      <c r="W242" t="str">
        <f t="shared" si="57"/>
        <v/>
      </c>
      <c r="X242" t="str">
        <f t="shared" si="58"/>
        <v/>
      </c>
      <c r="Y242" t="str">
        <f t="shared" si="59"/>
        <v/>
      </c>
    </row>
    <row r="243" spans="1:25" x14ac:dyDescent="0.25">
      <c r="A243" s="564" t="s">
        <v>3140</v>
      </c>
      <c r="B243" t="s">
        <v>1752</v>
      </c>
      <c r="C243" t="s">
        <v>777</v>
      </c>
      <c r="D243" t="s">
        <v>653</v>
      </c>
      <c r="E243" t="str">
        <f t="shared" si="45"/>
        <v>CA, TUOLUMNE County</v>
      </c>
      <c r="F243" s="564" t="s">
        <v>3139</v>
      </c>
      <c r="G243" t="s">
        <v>147</v>
      </c>
      <c r="H243" t="s">
        <v>3138</v>
      </c>
      <c r="I243">
        <v>1.2775000000000001</v>
      </c>
      <c r="J243">
        <v>1.2602</v>
      </c>
      <c r="K243" s="490">
        <f t="shared" si="46"/>
        <v>1.3727979685764238E-2</v>
      </c>
      <c r="L243" s="483">
        <f t="shared" si="47"/>
        <v>1.2775000000000001</v>
      </c>
      <c r="N243" t="str">
        <f t="shared" si="48"/>
        <v/>
      </c>
      <c r="O243">
        <f t="shared" si="49"/>
        <v>1</v>
      </c>
      <c r="P243" t="str">
        <f t="shared" si="50"/>
        <v/>
      </c>
      <c r="Q243" t="str">
        <f t="shared" si="51"/>
        <v/>
      </c>
      <c r="R243" t="str">
        <f t="shared" si="52"/>
        <v/>
      </c>
      <c r="S243" t="str">
        <f t="shared" si="53"/>
        <v/>
      </c>
      <c r="T243" t="str">
        <f t="shared" si="54"/>
        <v/>
      </c>
      <c r="U243" t="str">
        <f t="shared" si="55"/>
        <v/>
      </c>
      <c r="V243" t="str">
        <f t="shared" si="56"/>
        <v/>
      </c>
      <c r="W243">
        <f t="shared" si="57"/>
        <v>1</v>
      </c>
      <c r="X243" t="str">
        <f t="shared" si="58"/>
        <v/>
      </c>
      <c r="Y243" t="str">
        <f t="shared" si="59"/>
        <v/>
      </c>
    </row>
    <row r="244" spans="1:25" x14ac:dyDescent="0.25">
      <c r="A244" s="564" t="s">
        <v>3137</v>
      </c>
      <c r="B244" t="s">
        <v>811</v>
      </c>
      <c r="C244" t="s">
        <v>777</v>
      </c>
      <c r="D244" t="s">
        <v>653</v>
      </c>
      <c r="E244" t="str">
        <f t="shared" si="45"/>
        <v>CA, VENTURA County</v>
      </c>
      <c r="F244">
        <v>37100</v>
      </c>
      <c r="G244" t="s">
        <v>146</v>
      </c>
      <c r="H244" t="s">
        <v>3136</v>
      </c>
      <c r="I244">
        <v>1.2547999999999999</v>
      </c>
      <c r="J244">
        <v>1.2431699999999999</v>
      </c>
      <c r="K244" s="490">
        <f t="shared" si="46"/>
        <v>9.3551163557679395E-3</v>
      </c>
      <c r="L244" s="483">
        <f t="shared" si="47"/>
        <v>1.2547999999999999</v>
      </c>
      <c r="N244" t="str">
        <f t="shared" si="48"/>
        <v/>
      </c>
      <c r="O244">
        <f t="shared" si="49"/>
        <v>1</v>
      </c>
      <c r="P244" t="str">
        <f t="shared" si="50"/>
        <v/>
      </c>
      <c r="Q244" t="str">
        <f t="shared" si="51"/>
        <v/>
      </c>
      <c r="R244" t="str">
        <f t="shared" si="52"/>
        <v/>
      </c>
      <c r="S244">
        <f t="shared" si="53"/>
        <v>1</v>
      </c>
      <c r="T244" t="str">
        <f t="shared" si="54"/>
        <v/>
      </c>
      <c r="U244" t="str">
        <f t="shared" si="55"/>
        <v/>
      </c>
      <c r="V244" t="str">
        <f t="shared" si="56"/>
        <v/>
      </c>
      <c r="W244" t="str">
        <f t="shared" si="57"/>
        <v/>
      </c>
      <c r="X244" t="str">
        <f t="shared" si="58"/>
        <v/>
      </c>
      <c r="Y244" t="str">
        <f t="shared" si="59"/>
        <v/>
      </c>
    </row>
    <row r="245" spans="1:25" x14ac:dyDescent="0.25">
      <c r="A245" s="564" t="s">
        <v>3135</v>
      </c>
      <c r="B245" t="s">
        <v>812</v>
      </c>
      <c r="C245" t="s">
        <v>777</v>
      </c>
      <c r="D245" t="s">
        <v>653</v>
      </c>
      <c r="E245" t="str">
        <f t="shared" si="45"/>
        <v>CA, YOLO County</v>
      </c>
      <c r="F245">
        <v>40900</v>
      </c>
      <c r="G245" t="s">
        <v>146</v>
      </c>
      <c r="H245" t="s">
        <v>3134</v>
      </c>
      <c r="I245">
        <v>1.5629999999999999</v>
      </c>
      <c r="J245">
        <v>1.6231</v>
      </c>
      <c r="K245" s="490">
        <f t="shared" si="46"/>
        <v>-3.702790955578833E-2</v>
      </c>
      <c r="L245" s="483">
        <f t="shared" si="47"/>
        <v>1.5629999999999999</v>
      </c>
      <c r="N245">
        <f t="shared" si="48"/>
        <v>1</v>
      </c>
      <c r="O245" t="str">
        <f t="shared" si="49"/>
        <v/>
      </c>
      <c r="P245" t="str">
        <f t="shared" si="50"/>
        <v/>
      </c>
      <c r="Q245" t="str">
        <f t="shared" si="51"/>
        <v/>
      </c>
      <c r="R245">
        <f t="shared" si="52"/>
        <v>1</v>
      </c>
      <c r="S245" t="str">
        <f t="shared" si="53"/>
        <v/>
      </c>
      <c r="T245" t="str">
        <f t="shared" si="54"/>
        <v/>
      </c>
      <c r="U245" t="str">
        <f t="shared" si="55"/>
        <v/>
      </c>
      <c r="V245" t="str">
        <f t="shared" si="56"/>
        <v/>
      </c>
      <c r="W245" t="str">
        <f t="shared" si="57"/>
        <v/>
      </c>
      <c r="X245" t="str">
        <f t="shared" si="58"/>
        <v/>
      </c>
      <c r="Y245" t="str">
        <f t="shared" si="59"/>
        <v/>
      </c>
    </row>
    <row r="246" spans="1:25" x14ac:dyDescent="0.25">
      <c r="A246" s="564" t="s">
        <v>3133</v>
      </c>
      <c r="B246" t="s">
        <v>813</v>
      </c>
      <c r="C246" t="s">
        <v>777</v>
      </c>
      <c r="D246" t="s">
        <v>653</v>
      </c>
      <c r="E246" t="str">
        <f t="shared" si="45"/>
        <v>CA, YUBA County</v>
      </c>
      <c r="F246">
        <v>49700</v>
      </c>
      <c r="G246" t="s">
        <v>146</v>
      </c>
      <c r="H246" t="s">
        <v>3132</v>
      </c>
      <c r="I246">
        <v>1.3084</v>
      </c>
      <c r="J246">
        <v>1.430985</v>
      </c>
      <c r="K246" s="490">
        <f t="shared" si="46"/>
        <v>-8.5664769372145719E-2</v>
      </c>
      <c r="L246" s="483">
        <f t="shared" si="47"/>
        <v>1.3594357499999998</v>
      </c>
      <c r="N246">
        <f t="shared" si="48"/>
        <v>1</v>
      </c>
      <c r="O246" t="str">
        <f t="shared" si="49"/>
        <v/>
      </c>
      <c r="P246" t="str">
        <f t="shared" si="50"/>
        <v/>
      </c>
      <c r="Q246">
        <f t="shared" si="51"/>
        <v>1</v>
      </c>
      <c r="R246">
        <f t="shared" si="52"/>
        <v>1</v>
      </c>
      <c r="S246" t="str">
        <f t="shared" si="53"/>
        <v/>
      </c>
      <c r="T246" t="str">
        <f t="shared" si="54"/>
        <v/>
      </c>
      <c r="U246">
        <f t="shared" si="55"/>
        <v>1</v>
      </c>
      <c r="V246" t="str">
        <f t="shared" si="56"/>
        <v/>
      </c>
      <c r="W246" t="str">
        <f t="shared" si="57"/>
        <v/>
      </c>
      <c r="X246" t="str">
        <f t="shared" si="58"/>
        <v/>
      </c>
      <c r="Y246" t="str">
        <f t="shared" si="59"/>
        <v/>
      </c>
    </row>
    <row r="247" spans="1:25" x14ac:dyDescent="0.25">
      <c r="A247" s="564" t="s">
        <v>3131</v>
      </c>
      <c r="B247" t="s">
        <v>814</v>
      </c>
      <c r="C247" t="s">
        <v>815</v>
      </c>
      <c r="D247" t="s">
        <v>653</v>
      </c>
      <c r="E247" t="str">
        <f t="shared" si="45"/>
        <v>CO, ADAMS County</v>
      </c>
      <c r="F247">
        <v>19740</v>
      </c>
      <c r="G247" t="s">
        <v>146</v>
      </c>
      <c r="H247" t="s">
        <v>3080</v>
      </c>
      <c r="I247">
        <v>1.0079</v>
      </c>
      <c r="J247">
        <v>0.97560000000000002</v>
      </c>
      <c r="K247" s="490">
        <f t="shared" si="46"/>
        <v>3.3107831078310779E-2</v>
      </c>
      <c r="L247" s="483">
        <f t="shared" si="47"/>
        <v>1.0079</v>
      </c>
      <c r="N247" t="str">
        <f t="shared" si="48"/>
        <v/>
      </c>
      <c r="O247">
        <f t="shared" si="49"/>
        <v>1</v>
      </c>
      <c r="P247" t="str">
        <f t="shared" si="50"/>
        <v/>
      </c>
      <c r="Q247" t="str">
        <f t="shared" si="51"/>
        <v/>
      </c>
      <c r="R247" t="str">
        <f t="shared" si="52"/>
        <v/>
      </c>
      <c r="S247">
        <f t="shared" si="53"/>
        <v>1</v>
      </c>
      <c r="T247" t="str">
        <f t="shared" si="54"/>
        <v/>
      </c>
      <c r="U247" t="str">
        <f t="shared" si="55"/>
        <v/>
      </c>
      <c r="V247" t="str">
        <f t="shared" si="56"/>
        <v/>
      </c>
      <c r="W247" t="str">
        <f t="shared" si="57"/>
        <v/>
      </c>
      <c r="X247" t="str">
        <f t="shared" si="58"/>
        <v/>
      </c>
      <c r="Y247" t="str">
        <f t="shared" si="59"/>
        <v/>
      </c>
    </row>
    <row r="248" spans="1:25" x14ac:dyDescent="0.25">
      <c r="A248" s="564" t="s">
        <v>3130</v>
      </c>
      <c r="B248" t="s">
        <v>1753</v>
      </c>
      <c r="C248" t="s">
        <v>815</v>
      </c>
      <c r="D248" t="s">
        <v>653</v>
      </c>
      <c r="E248" t="str">
        <f t="shared" si="45"/>
        <v>CO, ALAMOSA County</v>
      </c>
      <c r="F248" s="564" t="s">
        <v>3060</v>
      </c>
      <c r="G248" t="s">
        <v>147</v>
      </c>
      <c r="H248" t="s">
        <v>2476</v>
      </c>
      <c r="I248">
        <v>1.0501</v>
      </c>
      <c r="J248">
        <v>1.0278</v>
      </c>
      <c r="K248" s="490">
        <f t="shared" si="46"/>
        <v>2.1696828176688058E-2</v>
      </c>
      <c r="L248" s="483">
        <f t="shared" si="47"/>
        <v>1.0501</v>
      </c>
      <c r="N248" t="str">
        <f t="shared" si="48"/>
        <v/>
      </c>
      <c r="O248">
        <f t="shared" si="49"/>
        <v>1</v>
      </c>
      <c r="P248" t="str">
        <f t="shared" si="50"/>
        <v/>
      </c>
      <c r="Q248" t="str">
        <f t="shared" si="51"/>
        <v/>
      </c>
      <c r="R248" t="str">
        <f t="shared" si="52"/>
        <v/>
      </c>
      <c r="S248" t="str">
        <f t="shared" si="53"/>
        <v/>
      </c>
      <c r="T248" t="str">
        <f t="shared" si="54"/>
        <v/>
      </c>
      <c r="U248" t="str">
        <f t="shared" si="55"/>
        <v/>
      </c>
      <c r="V248" t="str">
        <f t="shared" si="56"/>
        <v/>
      </c>
      <c r="W248">
        <f t="shared" si="57"/>
        <v>1</v>
      </c>
      <c r="X248" t="str">
        <f t="shared" si="58"/>
        <v/>
      </c>
      <c r="Y248" t="str">
        <f t="shared" si="59"/>
        <v/>
      </c>
    </row>
    <row r="249" spans="1:25" x14ac:dyDescent="0.25">
      <c r="A249" s="564" t="s">
        <v>3129</v>
      </c>
      <c r="B249" t="s">
        <v>816</v>
      </c>
      <c r="C249" t="s">
        <v>815</v>
      </c>
      <c r="D249" t="s">
        <v>653</v>
      </c>
      <c r="E249" t="str">
        <f t="shared" si="45"/>
        <v>CO, ARAPAHOE County</v>
      </c>
      <c r="F249">
        <v>19740</v>
      </c>
      <c r="G249" t="s">
        <v>146</v>
      </c>
      <c r="H249" t="s">
        <v>3080</v>
      </c>
      <c r="I249">
        <v>1.0079</v>
      </c>
      <c r="J249">
        <v>0.97560000000000002</v>
      </c>
      <c r="K249" s="490">
        <f t="shared" si="46"/>
        <v>3.3107831078310779E-2</v>
      </c>
      <c r="L249" s="483">
        <f t="shared" si="47"/>
        <v>1.0079</v>
      </c>
      <c r="N249" t="str">
        <f t="shared" si="48"/>
        <v/>
      </c>
      <c r="O249">
        <f t="shared" si="49"/>
        <v>1</v>
      </c>
      <c r="P249" t="str">
        <f t="shared" si="50"/>
        <v/>
      </c>
      <c r="Q249" t="str">
        <f t="shared" si="51"/>
        <v/>
      </c>
      <c r="R249" t="str">
        <f t="shared" si="52"/>
        <v/>
      </c>
      <c r="S249">
        <f t="shared" si="53"/>
        <v>1</v>
      </c>
      <c r="T249" t="str">
        <f t="shared" si="54"/>
        <v/>
      </c>
      <c r="U249" t="str">
        <f t="shared" si="55"/>
        <v/>
      </c>
      <c r="V249" t="str">
        <f t="shared" si="56"/>
        <v/>
      </c>
      <c r="W249" t="str">
        <f t="shared" si="57"/>
        <v/>
      </c>
      <c r="X249" t="str">
        <f t="shared" si="58"/>
        <v/>
      </c>
      <c r="Y249" t="str">
        <f t="shared" si="59"/>
        <v/>
      </c>
    </row>
    <row r="250" spans="1:25" x14ac:dyDescent="0.25">
      <c r="A250" s="564" t="s">
        <v>3128</v>
      </c>
      <c r="B250" t="s">
        <v>1754</v>
      </c>
      <c r="C250" t="s">
        <v>815</v>
      </c>
      <c r="D250" t="s">
        <v>653</v>
      </c>
      <c r="E250" t="str">
        <f t="shared" si="45"/>
        <v>CO, ARCHULETA County</v>
      </c>
      <c r="F250" s="564" t="s">
        <v>3060</v>
      </c>
      <c r="G250" t="s">
        <v>147</v>
      </c>
      <c r="H250" t="s">
        <v>2476</v>
      </c>
      <c r="I250">
        <v>1.0501</v>
      </c>
      <c r="J250">
        <v>1.0278</v>
      </c>
      <c r="K250" s="490">
        <f t="shared" si="46"/>
        <v>2.1696828176688058E-2</v>
      </c>
      <c r="L250" s="483">
        <f t="shared" si="47"/>
        <v>1.0501</v>
      </c>
      <c r="N250" t="str">
        <f t="shared" si="48"/>
        <v/>
      </c>
      <c r="O250">
        <f t="shared" si="49"/>
        <v>1</v>
      </c>
      <c r="P250" t="str">
        <f t="shared" si="50"/>
        <v/>
      </c>
      <c r="Q250" t="str">
        <f t="shared" si="51"/>
        <v/>
      </c>
      <c r="R250" t="str">
        <f t="shared" si="52"/>
        <v/>
      </c>
      <c r="S250" t="str">
        <f t="shared" si="53"/>
        <v/>
      </c>
      <c r="T250" t="str">
        <f t="shared" si="54"/>
        <v/>
      </c>
      <c r="U250" t="str">
        <f t="shared" si="55"/>
        <v/>
      </c>
      <c r="V250" t="str">
        <f t="shared" si="56"/>
        <v/>
      </c>
      <c r="W250">
        <f t="shared" si="57"/>
        <v>1</v>
      </c>
      <c r="X250" t="str">
        <f t="shared" si="58"/>
        <v/>
      </c>
      <c r="Y250" t="str">
        <f t="shared" si="59"/>
        <v/>
      </c>
    </row>
    <row r="251" spans="1:25" x14ac:dyDescent="0.25">
      <c r="A251" s="564" t="s">
        <v>3127</v>
      </c>
      <c r="B251" t="s">
        <v>1755</v>
      </c>
      <c r="C251" t="s">
        <v>815</v>
      </c>
      <c r="D251" t="s">
        <v>653</v>
      </c>
      <c r="E251" t="str">
        <f t="shared" si="45"/>
        <v>CO, BACA County</v>
      </c>
      <c r="F251" s="564" t="s">
        <v>3060</v>
      </c>
      <c r="G251" t="s">
        <v>147</v>
      </c>
      <c r="H251" t="s">
        <v>2476</v>
      </c>
      <c r="I251">
        <v>1.0501</v>
      </c>
      <c r="J251">
        <v>1.0278</v>
      </c>
      <c r="K251" s="490">
        <f t="shared" si="46"/>
        <v>2.1696828176688058E-2</v>
      </c>
      <c r="L251" s="483">
        <f t="shared" si="47"/>
        <v>1.0501</v>
      </c>
      <c r="N251" t="str">
        <f t="shared" si="48"/>
        <v/>
      </c>
      <c r="O251">
        <f t="shared" si="49"/>
        <v>1</v>
      </c>
      <c r="P251" t="str">
        <f t="shared" si="50"/>
        <v/>
      </c>
      <c r="Q251" t="str">
        <f t="shared" si="51"/>
        <v/>
      </c>
      <c r="R251" t="str">
        <f t="shared" si="52"/>
        <v/>
      </c>
      <c r="S251" t="str">
        <f t="shared" si="53"/>
        <v/>
      </c>
      <c r="T251" t="str">
        <f t="shared" si="54"/>
        <v/>
      </c>
      <c r="U251" t="str">
        <f t="shared" si="55"/>
        <v/>
      </c>
      <c r="V251" t="str">
        <f t="shared" si="56"/>
        <v/>
      </c>
      <c r="W251">
        <f t="shared" si="57"/>
        <v>1</v>
      </c>
      <c r="X251" t="str">
        <f t="shared" si="58"/>
        <v/>
      </c>
      <c r="Y251" t="str">
        <f t="shared" si="59"/>
        <v/>
      </c>
    </row>
    <row r="252" spans="1:25" x14ac:dyDescent="0.25">
      <c r="A252" s="564" t="s">
        <v>3126</v>
      </c>
      <c r="B252" t="s">
        <v>1756</v>
      </c>
      <c r="C252" t="s">
        <v>815</v>
      </c>
      <c r="D252" t="s">
        <v>653</v>
      </c>
      <c r="E252" t="str">
        <f t="shared" si="45"/>
        <v>CO, BENT County</v>
      </c>
      <c r="F252" s="564" t="s">
        <v>3060</v>
      </c>
      <c r="G252" t="s">
        <v>147</v>
      </c>
      <c r="H252" t="s">
        <v>2476</v>
      </c>
      <c r="I252">
        <v>1.0501</v>
      </c>
      <c r="J252">
        <v>1.0278</v>
      </c>
      <c r="K252" s="490">
        <f t="shared" si="46"/>
        <v>2.1696828176688058E-2</v>
      </c>
      <c r="L252" s="483">
        <f t="shared" si="47"/>
        <v>1.0501</v>
      </c>
      <c r="N252" t="str">
        <f t="shared" si="48"/>
        <v/>
      </c>
      <c r="O252">
        <f t="shared" si="49"/>
        <v>1</v>
      </c>
      <c r="P252" t="str">
        <f t="shared" si="50"/>
        <v/>
      </c>
      <c r="Q252" t="str">
        <f t="shared" si="51"/>
        <v/>
      </c>
      <c r="R252" t="str">
        <f t="shared" si="52"/>
        <v/>
      </c>
      <c r="S252" t="str">
        <f t="shared" si="53"/>
        <v/>
      </c>
      <c r="T252" t="str">
        <f t="shared" si="54"/>
        <v/>
      </c>
      <c r="U252" t="str">
        <f t="shared" si="55"/>
        <v/>
      </c>
      <c r="V252" t="str">
        <f t="shared" si="56"/>
        <v/>
      </c>
      <c r="W252">
        <f t="shared" si="57"/>
        <v>1</v>
      </c>
      <c r="X252" t="str">
        <f t="shared" si="58"/>
        <v/>
      </c>
      <c r="Y252" t="str">
        <f t="shared" si="59"/>
        <v/>
      </c>
    </row>
    <row r="253" spans="1:25" x14ac:dyDescent="0.25">
      <c r="A253" s="564" t="s">
        <v>3125</v>
      </c>
      <c r="B253" t="s">
        <v>817</v>
      </c>
      <c r="C253" t="s">
        <v>815</v>
      </c>
      <c r="D253" t="s">
        <v>653</v>
      </c>
      <c r="E253" t="str">
        <f t="shared" si="45"/>
        <v>CO, BOULDER County</v>
      </c>
      <c r="F253">
        <v>14500</v>
      </c>
      <c r="G253" t="s">
        <v>146</v>
      </c>
      <c r="H253" t="s">
        <v>3124</v>
      </c>
      <c r="I253">
        <v>1.1214999999999999</v>
      </c>
      <c r="J253">
        <v>1.0228999999999999</v>
      </c>
      <c r="K253" s="490">
        <f t="shared" si="46"/>
        <v>9.6392609248215883E-2</v>
      </c>
      <c r="L253" s="483">
        <f t="shared" si="47"/>
        <v>1.1214999999999999</v>
      </c>
      <c r="N253" t="str">
        <f t="shared" si="48"/>
        <v/>
      </c>
      <c r="O253">
        <f t="shared" si="49"/>
        <v>1</v>
      </c>
      <c r="P253" t="str">
        <f t="shared" si="50"/>
        <v/>
      </c>
      <c r="Q253" t="str">
        <f t="shared" si="51"/>
        <v/>
      </c>
      <c r="R253" t="str">
        <f t="shared" si="52"/>
        <v/>
      </c>
      <c r="S253">
        <f t="shared" si="53"/>
        <v>1</v>
      </c>
      <c r="T253" t="str">
        <f t="shared" si="54"/>
        <v/>
      </c>
      <c r="U253" t="str">
        <f t="shared" si="55"/>
        <v/>
      </c>
      <c r="V253" t="str">
        <f t="shared" si="56"/>
        <v/>
      </c>
      <c r="W253" t="str">
        <f t="shared" si="57"/>
        <v/>
      </c>
      <c r="X253" t="str">
        <f t="shared" si="58"/>
        <v/>
      </c>
      <c r="Y253" t="str">
        <f t="shared" si="59"/>
        <v/>
      </c>
    </row>
    <row r="254" spans="1:25" x14ac:dyDescent="0.25">
      <c r="A254" s="564" t="s">
        <v>3123</v>
      </c>
      <c r="B254" t="s">
        <v>818</v>
      </c>
      <c r="C254" t="s">
        <v>815</v>
      </c>
      <c r="D254" t="s">
        <v>653</v>
      </c>
      <c r="E254" t="str">
        <f t="shared" si="45"/>
        <v>CO, BROOMFIELD County</v>
      </c>
      <c r="F254">
        <v>19740</v>
      </c>
      <c r="G254" t="s">
        <v>146</v>
      </c>
      <c r="H254" t="s">
        <v>3080</v>
      </c>
      <c r="I254">
        <v>1.0079</v>
      </c>
      <c r="J254">
        <v>0.97560000000000002</v>
      </c>
      <c r="K254" s="490">
        <f t="shared" si="46"/>
        <v>3.3107831078310779E-2</v>
      </c>
      <c r="L254" s="483">
        <f t="shared" si="47"/>
        <v>1.0079</v>
      </c>
      <c r="N254" t="str">
        <f t="shared" si="48"/>
        <v/>
      </c>
      <c r="O254">
        <f t="shared" si="49"/>
        <v>1</v>
      </c>
      <c r="P254" t="str">
        <f t="shared" si="50"/>
        <v/>
      </c>
      <c r="Q254" t="str">
        <f t="shared" si="51"/>
        <v/>
      </c>
      <c r="R254" t="str">
        <f t="shared" si="52"/>
        <v/>
      </c>
      <c r="S254">
        <f t="shared" si="53"/>
        <v>1</v>
      </c>
      <c r="T254" t="str">
        <f t="shared" si="54"/>
        <v/>
      </c>
      <c r="U254" t="str">
        <f t="shared" si="55"/>
        <v/>
      </c>
      <c r="V254" t="str">
        <f t="shared" si="56"/>
        <v/>
      </c>
      <c r="W254" t="str">
        <f t="shared" si="57"/>
        <v/>
      </c>
      <c r="X254" t="str">
        <f t="shared" si="58"/>
        <v/>
      </c>
      <c r="Y254" t="str">
        <f t="shared" si="59"/>
        <v/>
      </c>
    </row>
    <row r="255" spans="1:25" x14ac:dyDescent="0.25">
      <c r="A255" s="564" t="s">
        <v>3122</v>
      </c>
      <c r="B255" t="s">
        <v>1757</v>
      </c>
      <c r="C255" t="s">
        <v>815</v>
      </c>
      <c r="D255" t="s">
        <v>653</v>
      </c>
      <c r="E255" t="str">
        <f t="shared" si="45"/>
        <v>CO, CHAFFEE County</v>
      </c>
      <c r="F255" s="564" t="s">
        <v>3060</v>
      </c>
      <c r="G255" t="s">
        <v>147</v>
      </c>
      <c r="H255" t="s">
        <v>2476</v>
      </c>
      <c r="I255">
        <v>1.0501</v>
      </c>
      <c r="J255">
        <v>1.0278</v>
      </c>
      <c r="K255" s="490">
        <f t="shared" si="46"/>
        <v>2.1696828176688058E-2</v>
      </c>
      <c r="L255" s="483">
        <f t="shared" si="47"/>
        <v>1.0501</v>
      </c>
      <c r="N255" t="str">
        <f t="shared" si="48"/>
        <v/>
      </c>
      <c r="O255">
        <f t="shared" si="49"/>
        <v>1</v>
      </c>
      <c r="P255" t="str">
        <f t="shared" si="50"/>
        <v/>
      </c>
      <c r="Q255" t="str">
        <f t="shared" si="51"/>
        <v/>
      </c>
      <c r="R255" t="str">
        <f t="shared" si="52"/>
        <v/>
      </c>
      <c r="S255" t="str">
        <f t="shared" si="53"/>
        <v/>
      </c>
      <c r="T255" t="str">
        <f t="shared" si="54"/>
        <v/>
      </c>
      <c r="U255" t="str">
        <f t="shared" si="55"/>
        <v/>
      </c>
      <c r="V255" t="str">
        <f t="shared" si="56"/>
        <v/>
      </c>
      <c r="W255">
        <f t="shared" si="57"/>
        <v>1</v>
      </c>
      <c r="X255" t="str">
        <f t="shared" si="58"/>
        <v/>
      </c>
      <c r="Y255" t="str">
        <f t="shared" si="59"/>
        <v/>
      </c>
    </row>
    <row r="256" spans="1:25" x14ac:dyDescent="0.25">
      <c r="A256" s="564" t="s">
        <v>3121</v>
      </c>
      <c r="B256" t="s">
        <v>1758</v>
      </c>
      <c r="C256" t="s">
        <v>815</v>
      </c>
      <c r="D256" t="s">
        <v>653</v>
      </c>
      <c r="E256" t="str">
        <f t="shared" si="45"/>
        <v>CO, CHEYENNE County</v>
      </c>
      <c r="F256" s="564" t="s">
        <v>3060</v>
      </c>
      <c r="G256" t="s">
        <v>147</v>
      </c>
      <c r="H256" t="s">
        <v>2476</v>
      </c>
      <c r="I256">
        <v>1.0501</v>
      </c>
      <c r="J256">
        <v>1.0278</v>
      </c>
      <c r="K256" s="490">
        <f t="shared" si="46"/>
        <v>2.1696828176688058E-2</v>
      </c>
      <c r="L256" s="483">
        <f t="shared" si="47"/>
        <v>1.0501</v>
      </c>
      <c r="N256" t="str">
        <f t="shared" si="48"/>
        <v/>
      </c>
      <c r="O256">
        <f t="shared" si="49"/>
        <v>1</v>
      </c>
      <c r="P256" t="str">
        <f t="shared" si="50"/>
        <v/>
      </c>
      <c r="Q256" t="str">
        <f t="shared" si="51"/>
        <v/>
      </c>
      <c r="R256" t="str">
        <f t="shared" si="52"/>
        <v/>
      </c>
      <c r="S256" t="str">
        <f t="shared" si="53"/>
        <v/>
      </c>
      <c r="T256" t="str">
        <f t="shared" si="54"/>
        <v/>
      </c>
      <c r="U256" t="str">
        <f t="shared" si="55"/>
        <v/>
      </c>
      <c r="V256" t="str">
        <f t="shared" si="56"/>
        <v/>
      </c>
      <c r="W256">
        <f t="shared" si="57"/>
        <v>1</v>
      </c>
      <c r="X256" t="str">
        <f t="shared" si="58"/>
        <v/>
      </c>
      <c r="Y256" t="str">
        <f t="shared" si="59"/>
        <v/>
      </c>
    </row>
    <row r="257" spans="1:25" x14ac:dyDescent="0.25">
      <c r="A257" s="564" t="s">
        <v>3120</v>
      </c>
      <c r="B257" t="s">
        <v>819</v>
      </c>
      <c r="C257" t="s">
        <v>815</v>
      </c>
      <c r="D257" t="s">
        <v>653</v>
      </c>
      <c r="E257" t="str">
        <f t="shared" si="45"/>
        <v>CO, CLEAR CREEK County</v>
      </c>
      <c r="F257">
        <v>19740</v>
      </c>
      <c r="G257" t="s">
        <v>146</v>
      </c>
      <c r="H257" t="s">
        <v>3080</v>
      </c>
      <c r="I257">
        <v>1.0079</v>
      </c>
      <c r="J257">
        <v>0.97560000000000002</v>
      </c>
      <c r="K257" s="490">
        <f t="shared" si="46"/>
        <v>3.3107831078310779E-2</v>
      </c>
      <c r="L257" s="483">
        <f t="shared" si="47"/>
        <v>1.0079</v>
      </c>
      <c r="N257" t="str">
        <f t="shared" si="48"/>
        <v/>
      </c>
      <c r="O257">
        <f t="shared" si="49"/>
        <v>1</v>
      </c>
      <c r="P257" t="str">
        <f t="shared" si="50"/>
        <v/>
      </c>
      <c r="Q257" t="str">
        <f t="shared" si="51"/>
        <v/>
      </c>
      <c r="R257" t="str">
        <f t="shared" si="52"/>
        <v/>
      </c>
      <c r="S257">
        <f t="shared" si="53"/>
        <v>1</v>
      </c>
      <c r="T257" t="str">
        <f t="shared" si="54"/>
        <v/>
      </c>
      <c r="U257" t="str">
        <f t="shared" si="55"/>
        <v/>
      </c>
      <c r="V257" t="str">
        <f t="shared" si="56"/>
        <v/>
      </c>
      <c r="W257" t="str">
        <f t="shared" si="57"/>
        <v/>
      </c>
      <c r="X257" t="str">
        <f t="shared" si="58"/>
        <v/>
      </c>
      <c r="Y257" t="str">
        <f t="shared" si="59"/>
        <v/>
      </c>
    </row>
    <row r="258" spans="1:25" x14ac:dyDescent="0.25">
      <c r="A258" s="564" t="s">
        <v>3119</v>
      </c>
      <c r="B258" t="s">
        <v>1759</v>
      </c>
      <c r="C258" t="s">
        <v>815</v>
      </c>
      <c r="D258" t="s">
        <v>653</v>
      </c>
      <c r="E258" t="str">
        <f t="shared" ref="E258:E321" si="60">C258&amp;", "&amp;B258&amp;" "&amp;D258</f>
        <v>CO, CONEJOS County</v>
      </c>
      <c r="F258" s="564" t="s">
        <v>3060</v>
      </c>
      <c r="G258" t="s">
        <v>147</v>
      </c>
      <c r="H258" t="s">
        <v>2476</v>
      </c>
      <c r="I258">
        <v>1.0501</v>
      </c>
      <c r="J258">
        <v>1.0278</v>
      </c>
      <c r="K258" s="490">
        <f t="shared" ref="K258:K321" si="61">(I258-J258)/J258</f>
        <v>2.1696828176688058E-2</v>
      </c>
      <c r="L258" s="483">
        <f t="shared" ref="L258:L321" si="62">IF(K258&lt;=-5%,J258*0.95,I258)</f>
        <v>1.0501</v>
      </c>
      <c r="N258" t="str">
        <f t="shared" ref="N258:N321" si="63">IF(K258&lt;=0,1,"")</f>
        <v/>
      </c>
      <c r="O258">
        <f t="shared" ref="O258:O321" si="64">IF(K258&gt;0,1,"")</f>
        <v>1</v>
      </c>
      <c r="P258" t="str">
        <f t="shared" ref="P258:P321" si="65">IF(K258=0,1,"")</f>
        <v/>
      </c>
      <c r="Q258" t="str">
        <f t="shared" ref="Q258:Q321" si="66">IF(K258&lt;=-5%,1,"")</f>
        <v/>
      </c>
      <c r="R258" t="str">
        <f t="shared" ref="R258:R321" si="67">IF(AND(G258="urban",N258=1),1,"")</f>
        <v/>
      </c>
      <c r="S258" t="str">
        <f t="shared" ref="S258:S321" si="68">IF(AND(G258="urban",O258=1),1,"")</f>
        <v/>
      </c>
      <c r="T258" t="str">
        <f t="shared" ref="T258:T321" si="69">IF(AND(G258="urban",P258=1),1,"")</f>
        <v/>
      </c>
      <c r="U258" t="str">
        <f t="shared" ref="U258:U321" si="70">IF(AND(G258="urban",Q258=1),1,"")</f>
        <v/>
      </c>
      <c r="V258" t="str">
        <f t="shared" ref="V258:V321" si="71">IF(AND(G258="rural",N258=1),1,"")</f>
        <v/>
      </c>
      <c r="W258">
        <f t="shared" ref="W258:W321" si="72">IF(AND(G258="rural",O258=1),1,"")</f>
        <v>1</v>
      </c>
      <c r="X258" t="str">
        <f t="shared" ref="X258:X321" si="73">IF(AND(G258="rural",P258=1),1,"")</f>
        <v/>
      </c>
      <c r="Y258" t="str">
        <f t="shared" ref="Y258:Y321" si="74">IF(AND(G258="rural",Q258=1),1,"")</f>
        <v/>
      </c>
    </row>
    <row r="259" spans="1:25" x14ac:dyDescent="0.25">
      <c r="A259" s="564" t="s">
        <v>3118</v>
      </c>
      <c r="B259" t="s">
        <v>1760</v>
      </c>
      <c r="C259" t="s">
        <v>815</v>
      </c>
      <c r="D259" t="s">
        <v>653</v>
      </c>
      <c r="E259" t="str">
        <f t="shared" si="60"/>
        <v>CO, COSTILLA County</v>
      </c>
      <c r="F259" s="564" t="s">
        <v>3060</v>
      </c>
      <c r="G259" t="s">
        <v>147</v>
      </c>
      <c r="H259" t="s">
        <v>2476</v>
      </c>
      <c r="I259">
        <v>1.0501</v>
      </c>
      <c r="J259">
        <v>1.0278</v>
      </c>
      <c r="K259" s="490">
        <f t="shared" si="61"/>
        <v>2.1696828176688058E-2</v>
      </c>
      <c r="L259" s="483">
        <f t="shared" si="62"/>
        <v>1.0501</v>
      </c>
      <c r="N259" t="str">
        <f t="shared" si="63"/>
        <v/>
      </c>
      <c r="O259">
        <f t="shared" si="64"/>
        <v>1</v>
      </c>
      <c r="P259" t="str">
        <f t="shared" si="65"/>
        <v/>
      </c>
      <c r="Q259" t="str">
        <f t="shared" si="66"/>
        <v/>
      </c>
      <c r="R259" t="str">
        <f t="shared" si="67"/>
        <v/>
      </c>
      <c r="S259" t="str">
        <f t="shared" si="68"/>
        <v/>
      </c>
      <c r="T259" t="str">
        <f t="shared" si="69"/>
        <v/>
      </c>
      <c r="U259" t="str">
        <f t="shared" si="70"/>
        <v/>
      </c>
      <c r="V259" t="str">
        <f t="shared" si="71"/>
        <v/>
      </c>
      <c r="W259">
        <f t="shared" si="72"/>
        <v>1</v>
      </c>
      <c r="X259" t="str">
        <f t="shared" si="73"/>
        <v/>
      </c>
      <c r="Y259" t="str">
        <f t="shared" si="74"/>
        <v/>
      </c>
    </row>
    <row r="260" spans="1:25" x14ac:dyDescent="0.25">
      <c r="A260" s="564" t="s">
        <v>3117</v>
      </c>
      <c r="B260" t="s">
        <v>1761</v>
      </c>
      <c r="C260" t="s">
        <v>815</v>
      </c>
      <c r="D260" t="s">
        <v>653</v>
      </c>
      <c r="E260" t="str">
        <f t="shared" si="60"/>
        <v>CO, CROWLEY County</v>
      </c>
      <c r="F260" s="564" t="s">
        <v>3060</v>
      </c>
      <c r="G260" t="s">
        <v>147</v>
      </c>
      <c r="H260" t="s">
        <v>2476</v>
      </c>
      <c r="I260">
        <v>1.0501</v>
      </c>
      <c r="J260">
        <v>1.0278</v>
      </c>
      <c r="K260" s="490">
        <f t="shared" si="61"/>
        <v>2.1696828176688058E-2</v>
      </c>
      <c r="L260" s="483">
        <f t="shared" si="62"/>
        <v>1.0501</v>
      </c>
      <c r="N260" t="str">
        <f t="shared" si="63"/>
        <v/>
      </c>
      <c r="O260">
        <f t="shared" si="64"/>
        <v>1</v>
      </c>
      <c r="P260" t="str">
        <f t="shared" si="65"/>
        <v/>
      </c>
      <c r="Q260" t="str">
        <f t="shared" si="66"/>
        <v/>
      </c>
      <c r="R260" t="str">
        <f t="shared" si="67"/>
        <v/>
      </c>
      <c r="S260" t="str">
        <f t="shared" si="68"/>
        <v/>
      </c>
      <c r="T260" t="str">
        <f t="shared" si="69"/>
        <v/>
      </c>
      <c r="U260" t="str">
        <f t="shared" si="70"/>
        <v/>
      </c>
      <c r="V260" t="str">
        <f t="shared" si="71"/>
        <v/>
      </c>
      <c r="W260">
        <f t="shared" si="72"/>
        <v>1</v>
      </c>
      <c r="X260" t="str">
        <f t="shared" si="73"/>
        <v/>
      </c>
      <c r="Y260" t="str">
        <f t="shared" si="74"/>
        <v/>
      </c>
    </row>
    <row r="261" spans="1:25" x14ac:dyDescent="0.25">
      <c r="A261" s="564" t="s">
        <v>3116</v>
      </c>
      <c r="B261" t="s">
        <v>820</v>
      </c>
      <c r="C261" t="s">
        <v>815</v>
      </c>
      <c r="D261" t="s">
        <v>653</v>
      </c>
      <c r="E261" t="str">
        <f t="shared" si="60"/>
        <v>CO, CUSTER County</v>
      </c>
      <c r="F261" s="564" t="s">
        <v>3060</v>
      </c>
      <c r="G261" t="s">
        <v>147</v>
      </c>
      <c r="H261" t="s">
        <v>2476</v>
      </c>
      <c r="I261">
        <v>1.0501</v>
      </c>
      <c r="J261">
        <v>1.0278</v>
      </c>
      <c r="K261" s="490">
        <f t="shared" si="61"/>
        <v>2.1696828176688058E-2</v>
      </c>
      <c r="L261" s="483">
        <f t="shared" si="62"/>
        <v>1.0501</v>
      </c>
      <c r="N261" t="str">
        <f t="shared" si="63"/>
        <v/>
      </c>
      <c r="O261">
        <f t="shared" si="64"/>
        <v>1</v>
      </c>
      <c r="P261" t="str">
        <f t="shared" si="65"/>
        <v/>
      </c>
      <c r="Q261" t="str">
        <f t="shared" si="66"/>
        <v/>
      </c>
      <c r="R261" t="str">
        <f t="shared" si="67"/>
        <v/>
      </c>
      <c r="S261" t="str">
        <f t="shared" si="68"/>
        <v/>
      </c>
      <c r="T261" t="str">
        <f t="shared" si="69"/>
        <v/>
      </c>
      <c r="U261" t="str">
        <f t="shared" si="70"/>
        <v/>
      </c>
      <c r="V261" t="str">
        <f t="shared" si="71"/>
        <v/>
      </c>
      <c r="W261">
        <f t="shared" si="72"/>
        <v>1</v>
      </c>
      <c r="X261" t="str">
        <f t="shared" si="73"/>
        <v/>
      </c>
      <c r="Y261" t="str">
        <f t="shared" si="74"/>
        <v/>
      </c>
    </row>
    <row r="262" spans="1:25" x14ac:dyDescent="0.25">
      <c r="A262" s="564" t="s">
        <v>3115</v>
      </c>
      <c r="B262" t="s">
        <v>1762</v>
      </c>
      <c r="C262" t="s">
        <v>815</v>
      </c>
      <c r="D262" t="s">
        <v>653</v>
      </c>
      <c r="E262" t="str">
        <f t="shared" si="60"/>
        <v>CO, DELTA County</v>
      </c>
      <c r="F262" s="564" t="s">
        <v>3060</v>
      </c>
      <c r="G262" t="s">
        <v>147</v>
      </c>
      <c r="H262" t="s">
        <v>2476</v>
      </c>
      <c r="I262">
        <v>1.0501</v>
      </c>
      <c r="J262">
        <v>1.0278</v>
      </c>
      <c r="K262" s="490">
        <f t="shared" si="61"/>
        <v>2.1696828176688058E-2</v>
      </c>
      <c r="L262" s="483">
        <f t="shared" si="62"/>
        <v>1.0501</v>
      </c>
      <c r="N262" t="str">
        <f t="shared" si="63"/>
        <v/>
      </c>
      <c r="O262">
        <f t="shared" si="64"/>
        <v>1</v>
      </c>
      <c r="P262" t="str">
        <f t="shared" si="65"/>
        <v/>
      </c>
      <c r="Q262" t="str">
        <f t="shared" si="66"/>
        <v/>
      </c>
      <c r="R262" t="str">
        <f t="shared" si="67"/>
        <v/>
      </c>
      <c r="S262" t="str">
        <f t="shared" si="68"/>
        <v/>
      </c>
      <c r="T262" t="str">
        <f t="shared" si="69"/>
        <v/>
      </c>
      <c r="U262" t="str">
        <f t="shared" si="70"/>
        <v/>
      </c>
      <c r="V262" t="str">
        <f t="shared" si="71"/>
        <v/>
      </c>
      <c r="W262">
        <f t="shared" si="72"/>
        <v>1</v>
      </c>
      <c r="X262" t="str">
        <f t="shared" si="73"/>
        <v/>
      </c>
      <c r="Y262" t="str">
        <f t="shared" si="74"/>
        <v/>
      </c>
    </row>
    <row r="263" spans="1:25" x14ac:dyDescent="0.25">
      <c r="A263" s="564" t="s">
        <v>3114</v>
      </c>
      <c r="B263" t="s">
        <v>821</v>
      </c>
      <c r="C263" t="s">
        <v>815</v>
      </c>
      <c r="D263" t="s">
        <v>653</v>
      </c>
      <c r="E263" t="str">
        <f t="shared" si="60"/>
        <v>CO, DENVER County</v>
      </c>
      <c r="F263">
        <v>19740</v>
      </c>
      <c r="G263" t="s">
        <v>146</v>
      </c>
      <c r="H263" t="s">
        <v>3080</v>
      </c>
      <c r="I263">
        <v>1.0079</v>
      </c>
      <c r="J263">
        <v>0.97560000000000002</v>
      </c>
      <c r="K263" s="490">
        <f t="shared" si="61"/>
        <v>3.3107831078310779E-2</v>
      </c>
      <c r="L263" s="483">
        <f t="shared" si="62"/>
        <v>1.0079</v>
      </c>
      <c r="N263" t="str">
        <f t="shared" si="63"/>
        <v/>
      </c>
      <c r="O263">
        <f t="shared" si="64"/>
        <v>1</v>
      </c>
      <c r="P263" t="str">
        <f t="shared" si="65"/>
        <v/>
      </c>
      <c r="Q263" t="str">
        <f t="shared" si="66"/>
        <v/>
      </c>
      <c r="R263" t="str">
        <f t="shared" si="67"/>
        <v/>
      </c>
      <c r="S263">
        <f t="shared" si="68"/>
        <v>1</v>
      </c>
      <c r="T263" t="str">
        <f t="shared" si="69"/>
        <v/>
      </c>
      <c r="U263" t="str">
        <f t="shared" si="70"/>
        <v/>
      </c>
      <c r="V263" t="str">
        <f t="shared" si="71"/>
        <v/>
      </c>
      <c r="W263" t="str">
        <f t="shared" si="72"/>
        <v/>
      </c>
      <c r="X263" t="str">
        <f t="shared" si="73"/>
        <v/>
      </c>
      <c r="Y263" t="str">
        <f t="shared" si="74"/>
        <v/>
      </c>
    </row>
    <row r="264" spans="1:25" x14ac:dyDescent="0.25">
      <c r="A264" s="564" t="s">
        <v>3113</v>
      </c>
      <c r="B264" t="s">
        <v>1763</v>
      </c>
      <c r="C264" t="s">
        <v>815</v>
      </c>
      <c r="D264" t="s">
        <v>653</v>
      </c>
      <c r="E264" t="str">
        <f t="shared" si="60"/>
        <v>CO, DOLORES County</v>
      </c>
      <c r="F264" s="564" t="s">
        <v>3060</v>
      </c>
      <c r="G264" t="s">
        <v>147</v>
      </c>
      <c r="H264" t="s">
        <v>2476</v>
      </c>
      <c r="I264">
        <v>1.0501</v>
      </c>
      <c r="J264">
        <v>1.0278</v>
      </c>
      <c r="K264" s="490">
        <f t="shared" si="61"/>
        <v>2.1696828176688058E-2</v>
      </c>
      <c r="L264" s="483">
        <f t="shared" si="62"/>
        <v>1.0501</v>
      </c>
      <c r="N264" t="str">
        <f t="shared" si="63"/>
        <v/>
      </c>
      <c r="O264">
        <f t="shared" si="64"/>
        <v>1</v>
      </c>
      <c r="P264" t="str">
        <f t="shared" si="65"/>
        <v/>
      </c>
      <c r="Q264" t="str">
        <f t="shared" si="66"/>
        <v/>
      </c>
      <c r="R264" t="str">
        <f t="shared" si="67"/>
        <v/>
      </c>
      <c r="S264" t="str">
        <f t="shared" si="68"/>
        <v/>
      </c>
      <c r="T264" t="str">
        <f t="shared" si="69"/>
        <v/>
      </c>
      <c r="U264" t="str">
        <f t="shared" si="70"/>
        <v/>
      </c>
      <c r="V264" t="str">
        <f t="shared" si="71"/>
        <v/>
      </c>
      <c r="W264">
        <f t="shared" si="72"/>
        <v>1</v>
      </c>
      <c r="X264" t="str">
        <f t="shared" si="73"/>
        <v/>
      </c>
      <c r="Y264" t="str">
        <f t="shared" si="74"/>
        <v/>
      </c>
    </row>
    <row r="265" spans="1:25" x14ac:dyDescent="0.25">
      <c r="A265" s="564" t="s">
        <v>3112</v>
      </c>
      <c r="B265" t="s">
        <v>822</v>
      </c>
      <c r="C265" t="s">
        <v>815</v>
      </c>
      <c r="D265" t="s">
        <v>653</v>
      </c>
      <c r="E265" t="str">
        <f t="shared" si="60"/>
        <v>CO, DOUGLAS County</v>
      </c>
      <c r="F265">
        <v>19740</v>
      </c>
      <c r="G265" t="s">
        <v>146</v>
      </c>
      <c r="H265" t="s">
        <v>3080</v>
      </c>
      <c r="I265">
        <v>1.0079</v>
      </c>
      <c r="J265">
        <v>0.97560000000000002</v>
      </c>
      <c r="K265" s="490">
        <f t="shared" si="61"/>
        <v>3.3107831078310779E-2</v>
      </c>
      <c r="L265" s="483">
        <f t="shared" si="62"/>
        <v>1.0079</v>
      </c>
      <c r="N265" t="str">
        <f t="shared" si="63"/>
        <v/>
      </c>
      <c r="O265">
        <f t="shared" si="64"/>
        <v>1</v>
      </c>
      <c r="P265" t="str">
        <f t="shared" si="65"/>
        <v/>
      </c>
      <c r="Q265" t="str">
        <f t="shared" si="66"/>
        <v/>
      </c>
      <c r="R265" t="str">
        <f t="shared" si="67"/>
        <v/>
      </c>
      <c r="S265">
        <f t="shared" si="68"/>
        <v>1</v>
      </c>
      <c r="T265" t="str">
        <f t="shared" si="69"/>
        <v/>
      </c>
      <c r="U265" t="str">
        <f t="shared" si="70"/>
        <v/>
      </c>
      <c r="V265" t="str">
        <f t="shared" si="71"/>
        <v/>
      </c>
      <c r="W265" t="str">
        <f t="shared" si="72"/>
        <v/>
      </c>
      <c r="X265" t="str">
        <f t="shared" si="73"/>
        <v/>
      </c>
      <c r="Y265" t="str">
        <f t="shared" si="74"/>
        <v/>
      </c>
    </row>
    <row r="266" spans="1:25" x14ac:dyDescent="0.25">
      <c r="A266" s="564" t="s">
        <v>3111</v>
      </c>
      <c r="B266" t="s">
        <v>1764</v>
      </c>
      <c r="C266" t="s">
        <v>815</v>
      </c>
      <c r="D266" t="s">
        <v>653</v>
      </c>
      <c r="E266" t="str">
        <f t="shared" si="60"/>
        <v>CO, EAGLE County</v>
      </c>
      <c r="F266" s="564" t="s">
        <v>3060</v>
      </c>
      <c r="G266" t="s">
        <v>147</v>
      </c>
      <c r="H266" t="s">
        <v>2476</v>
      </c>
      <c r="I266">
        <v>1.0501</v>
      </c>
      <c r="J266">
        <v>1.0278</v>
      </c>
      <c r="K266" s="490">
        <f t="shared" si="61"/>
        <v>2.1696828176688058E-2</v>
      </c>
      <c r="L266" s="483">
        <f t="shared" si="62"/>
        <v>1.0501</v>
      </c>
      <c r="N266" t="str">
        <f t="shared" si="63"/>
        <v/>
      </c>
      <c r="O266">
        <f t="shared" si="64"/>
        <v>1</v>
      </c>
      <c r="P266" t="str">
        <f t="shared" si="65"/>
        <v/>
      </c>
      <c r="Q266" t="str">
        <f t="shared" si="66"/>
        <v/>
      </c>
      <c r="R266" t="str">
        <f t="shared" si="67"/>
        <v/>
      </c>
      <c r="S266" t="str">
        <f t="shared" si="68"/>
        <v/>
      </c>
      <c r="T266" t="str">
        <f t="shared" si="69"/>
        <v/>
      </c>
      <c r="U266" t="str">
        <f t="shared" si="70"/>
        <v/>
      </c>
      <c r="V266" t="str">
        <f t="shared" si="71"/>
        <v/>
      </c>
      <c r="W266">
        <f t="shared" si="72"/>
        <v>1</v>
      </c>
      <c r="X266" t="str">
        <f t="shared" si="73"/>
        <v/>
      </c>
      <c r="Y266" t="str">
        <f t="shared" si="74"/>
        <v/>
      </c>
    </row>
    <row r="267" spans="1:25" x14ac:dyDescent="0.25">
      <c r="A267" s="564" t="s">
        <v>3110</v>
      </c>
      <c r="B267" t="s">
        <v>823</v>
      </c>
      <c r="C267" t="s">
        <v>815</v>
      </c>
      <c r="D267" t="s">
        <v>653</v>
      </c>
      <c r="E267" t="str">
        <f t="shared" si="60"/>
        <v>CO, ELBERT County</v>
      </c>
      <c r="F267">
        <v>19740</v>
      </c>
      <c r="G267" t="s">
        <v>146</v>
      </c>
      <c r="H267" t="s">
        <v>3080</v>
      </c>
      <c r="I267">
        <v>1.0079</v>
      </c>
      <c r="J267">
        <v>0.97560000000000002</v>
      </c>
      <c r="K267" s="490">
        <f t="shared" si="61"/>
        <v>3.3107831078310779E-2</v>
      </c>
      <c r="L267" s="483">
        <f t="shared" si="62"/>
        <v>1.0079</v>
      </c>
      <c r="N267" t="str">
        <f t="shared" si="63"/>
        <v/>
      </c>
      <c r="O267">
        <f t="shared" si="64"/>
        <v>1</v>
      </c>
      <c r="P267" t="str">
        <f t="shared" si="65"/>
        <v/>
      </c>
      <c r="Q267" t="str">
        <f t="shared" si="66"/>
        <v/>
      </c>
      <c r="R267" t="str">
        <f t="shared" si="67"/>
        <v/>
      </c>
      <c r="S267">
        <f t="shared" si="68"/>
        <v>1</v>
      </c>
      <c r="T267" t="str">
        <f t="shared" si="69"/>
        <v/>
      </c>
      <c r="U267" t="str">
        <f t="shared" si="70"/>
        <v/>
      </c>
      <c r="V267" t="str">
        <f t="shared" si="71"/>
        <v/>
      </c>
      <c r="W267" t="str">
        <f t="shared" si="72"/>
        <v/>
      </c>
      <c r="X267" t="str">
        <f t="shared" si="73"/>
        <v/>
      </c>
      <c r="Y267" t="str">
        <f t="shared" si="74"/>
        <v/>
      </c>
    </row>
    <row r="268" spans="1:25" x14ac:dyDescent="0.25">
      <c r="A268" s="564" t="s">
        <v>3109</v>
      </c>
      <c r="B268" t="s">
        <v>824</v>
      </c>
      <c r="C268" t="s">
        <v>815</v>
      </c>
      <c r="D268" t="s">
        <v>653</v>
      </c>
      <c r="E268" t="str">
        <f t="shared" si="60"/>
        <v>CO, EL PASO County</v>
      </c>
      <c r="F268">
        <v>17820</v>
      </c>
      <c r="G268" t="s">
        <v>146</v>
      </c>
      <c r="H268" t="s">
        <v>3065</v>
      </c>
      <c r="I268">
        <v>0.95679999999999998</v>
      </c>
      <c r="J268">
        <v>0.97819999999999996</v>
      </c>
      <c r="K268" s="490">
        <f t="shared" si="61"/>
        <v>-2.1876916785933322E-2</v>
      </c>
      <c r="L268" s="483">
        <f t="shared" si="62"/>
        <v>0.95679999999999998</v>
      </c>
      <c r="N268">
        <f t="shared" si="63"/>
        <v>1</v>
      </c>
      <c r="O268" t="str">
        <f t="shared" si="64"/>
        <v/>
      </c>
      <c r="P268" t="str">
        <f t="shared" si="65"/>
        <v/>
      </c>
      <c r="Q268" t="str">
        <f t="shared" si="66"/>
        <v/>
      </c>
      <c r="R268">
        <f t="shared" si="67"/>
        <v>1</v>
      </c>
      <c r="S268" t="str">
        <f t="shared" si="68"/>
        <v/>
      </c>
      <c r="T268" t="str">
        <f t="shared" si="69"/>
        <v/>
      </c>
      <c r="U268" t="str">
        <f t="shared" si="70"/>
        <v/>
      </c>
      <c r="V268" t="str">
        <f t="shared" si="71"/>
        <v/>
      </c>
      <c r="W268" t="str">
        <f t="shared" si="72"/>
        <v/>
      </c>
      <c r="X268" t="str">
        <f t="shared" si="73"/>
        <v/>
      </c>
      <c r="Y268" t="str">
        <f t="shared" si="74"/>
        <v/>
      </c>
    </row>
    <row r="269" spans="1:25" x14ac:dyDescent="0.25">
      <c r="A269" s="564" t="s">
        <v>3108</v>
      </c>
      <c r="B269" t="s">
        <v>1765</v>
      </c>
      <c r="C269" t="s">
        <v>815</v>
      </c>
      <c r="D269" t="s">
        <v>653</v>
      </c>
      <c r="E269" t="str">
        <f t="shared" si="60"/>
        <v>CO, FREMONT County</v>
      </c>
      <c r="F269" s="564" t="s">
        <v>3060</v>
      </c>
      <c r="G269" t="s">
        <v>147</v>
      </c>
      <c r="H269" t="s">
        <v>2476</v>
      </c>
      <c r="I269">
        <v>1.0501</v>
      </c>
      <c r="J269">
        <v>1.0278</v>
      </c>
      <c r="K269" s="490">
        <f t="shared" si="61"/>
        <v>2.1696828176688058E-2</v>
      </c>
      <c r="L269" s="483">
        <f t="shared" si="62"/>
        <v>1.0501</v>
      </c>
      <c r="N269" t="str">
        <f t="shared" si="63"/>
        <v/>
      </c>
      <c r="O269">
        <f t="shared" si="64"/>
        <v>1</v>
      </c>
      <c r="P269" t="str">
        <f t="shared" si="65"/>
        <v/>
      </c>
      <c r="Q269" t="str">
        <f t="shared" si="66"/>
        <v/>
      </c>
      <c r="R269" t="str">
        <f t="shared" si="67"/>
        <v/>
      </c>
      <c r="S269" t="str">
        <f t="shared" si="68"/>
        <v/>
      </c>
      <c r="T269" t="str">
        <f t="shared" si="69"/>
        <v/>
      </c>
      <c r="U269" t="str">
        <f t="shared" si="70"/>
        <v/>
      </c>
      <c r="V269" t="str">
        <f t="shared" si="71"/>
        <v/>
      </c>
      <c r="W269">
        <f t="shared" si="72"/>
        <v>1</v>
      </c>
      <c r="X269" t="str">
        <f t="shared" si="73"/>
        <v/>
      </c>
      <c r="Y269" t="str">
        <f t="shared" si="74"/>
        <v/>
      </c>
    </row>
    <row r="270" spans="1:25" x14ac:dyDescent="0.25">
      <c r="A270" s="564" t="s">
        <v>3107</v>
      </c>
      <c r="B270" t="s">
        <v>825</v>
      </c>
      <c r="C270" t="s">
        <v>815</v>
      </c>
      <c r="D270" t="s">
        <v>653</v>
      </c>
      <c r="E270" t="str">
        <f t="shared" si="60"/>
        <v>CO, GARFIELD County</v>
      </c>
      <c r="F270" s="564" t="s">
        <v>3060</v>
      </c>
      <c r="G270" t="s">
        <v>147</v>
      </c>
      <c r="H270" t="s">
        <v>2476</v>
      </c>
      <c r="I270">
        <v>1.0501</v>
      </c>
      <c r="J270">
        <v>1.0278</v>
      </c>
      <c r="K270" s="490">
        <f t="shared" si="61"/>
        <v>2.1696828176688058E-2</v>
      </c>
      <c r="L270" s="483">
        <f t="shared" si="62"/>
        <v>1.0501</v>
      </c>
      <c r="N270" t="str">
        <f t="shared" si="63"/>
        <v/>
      </c>
      <c r="O270">
        <f t="shared" si="64"/>
        <v>1</v>
      </c>
      <c r="P270" t="str">
        <f t="shared" si="65"/>
        <v/>
      </c>
      <c r="Q270" t="str">
        <f t="shared" si="66"/>
        <v/>
      </c>
      <c r="R270" t="str">
        <f t="shared" si="67"/>
        <v/>
      </c>
      <c r="S270" t="str">
        <f t="shared" si="68"/>
        <v/>
      </c>
      <c r="T270" t="str">
        <f t="shared" si="69"/>
        <v/>
      </c>
      <c r="U270" t="str">
        <f t="shared" si="70"/>
        <v/>
      </c>
      <c r="V270" t="str">
        <f t="shared" si="71"/>
        <v/>
      </c>
      <c r="W270">
        <f t="shared" si="72"/>
        <v>1</v>
      </c>
      <c r="X270" t="str">
        <f t="shared" si="73"/>
        <v/>
      </c>
      <c r="Y270" t="str">
        <f t="shared" si="74"/>
        <v/>
      </c>
    </row>
    <row r="271" spans="1:25" x14ac:dyDescent="0.25">
      <c r="A271" s="564" t="s">
        <v>3106</v>
      </c>
      <c r="B271" t="s">
        <v>826</v>
      </c>
      <c r="C271" t="s">
        <v>815</v>
      </c>
      <c r="D271" t="s">
        <v>653</v>
      </c>
      <c r="E271" t="str">
        <f t="shared" si="60"/>
        <v>CO, GILPIN County</v>
      </c>
      <c r="F271">
        <v>19740</v>
      </c>
      <c r="G271" t="s">
        <v>146</v>
      </c>
      <c r="H271" t="s">
        <v>3080</v>
      </c>
      <c r="I271">
        <v>1.0079</v>
      </c>
      <c r="J271">
        <v>0.97560000000000002</v>
      </c>
      <c r="K271" s="490">
        <f t="shared" si="61"/>
        <v>3.3107831078310779E-2</v>
      </c>
      <c r="L271" s="483">
        <f t="shared" si="62"/>
        <v>1.0079</v>
      </c>
      <c r="N271" t="str">
        <f t="shared" si="63"/>
        <v/>
      </c>
      <c r="O271">
        <f t="shared" si="64"/>
        <v>1</v>
      </c>
      <c r="P271" t="str">
        <f t="shared" si="65"/>
        <v/>
      </c>
      <c r="Q271" t="str">
        <f t="shared" si="66"/>
        <v/>
      </c>
      <c r="R271" t="str">
        <f t="shared" si="67"/>
        <v/>
      </c>
      <c r="S271">
        <f t="shared" si="68"/>
        <v>1</v>
      </c>
      <c r="T271" t="str">
        <f t="shared" si="69"/>
        <v/>
      </c>
      <c r="U271" t="str">
        <f t="shared" si="70"/>
        <v/>
      </c>
      <c r="V271" t="str">
        <f t="shared" si="71"/>
        <v/>
      </c>
      <c r="W271" t="str">
        <f t="shared" si="72"/>
        <v/>
      </c>
      <c r="X271" t="str">
        <f t="shared" si="73"/>
        <v/>
      </c>
      <c r="Y271" t="str">
        <f t="shared" si="74"/>
        <v/>
      </c>
    </row>
    <row r="272" spans="1:25" x14ac:dyDescent="0.25">
      <c r="A272" s="564" t="s">
        <v>3105</v>
      </c>
      <c r="B272" t="s">
        <v>1766</v>
      </c>
      <c r="C272" t="s">
        <v>815</v>
      </c>
      <c r="D272" t="s">
        <v>653</v>
      </c>
      <c r="E272" t="str">
        <f t="shared" si="60"/>
        <v>CO, GRAND County</v>
      </c>
      <c r="F272" s="564" t="s">
        <v>3060</v>
      </c>
      <c r="G272" t="s">
        <v>147</v>
      </c>
      <c r="H272" t="s">
        <v>2476</v>
      </c>
      <c r="I272">
        <v>1.0501</v>
      </c>
      <c r="J272">
        <v>1.0278</v>
      </c>
      <c r="K272" s="490">
        <f t="shared" si="61"/>
        <v>2.1696828176688058E-2</v>
      </c>
      <c r="L272" s="483">
        <f t="shared" si="62"/>
        <v>1.0501</v>
      </c>
      <c r="N272" t="str">
        <f t="shared" si="63"/>
        <v/>
      </c>
      <c r="O272">
        <f t="shared" si="64"/>
        <v>1</v>
      </c>
      <c r="P272" t="str">
        <f t="shared" si="65"/>
        <v/>
      </c>
      <c r="Q272" t="str">
        <f t="shared" si="66"/>
        <v/>
      </c>
      <c r="R272" t="str">
        <f t="shared" si="67"/>
        <v/>
      </c>
      <c r="S272" t="str">
        <f t="shared" si="68"/>
        <v/>
      </c>
      <c r="T272" t="str">
        <f t="shared" si="69"/>
        <v/>
      </c>
      <c r="U272" t="str">
        <f t="shared" si="70"/>
        <v/>
      </c>
      <c r="V272" t="str">
        <f t="shared" si="71"/>
        <v/>
      </c>
      <c r="W272">
        <f t="shared" si="72"/>
        <v>1</v>
      </c>
      <c r="X272" t="str">
        <f t="shared" si="73"/>
        <v/>
      </c>
      <c r="Y272" t="str">
        <f t="shared" si="74"/>
        <v/>
      </c>
    </row>
    <row r="273" spans="1:25" x14ac:dyDescent="0.25">
      <c r="A273" s="564" t="s">
        <v>3104</v>
      </c>
      <c r="B273" t="s">
        <v>1767</v>
      </c>
      <c r="C273" t="s">
        <v>815</v>
      </c>
      <c r="D273" t="s">
        <v>653</v>
      </c>
      <c r="E273" t="str">
        <f t="shared" si="60"/>
        <v>CO, GUNNISON County</v>
      </c>
      <c r="F273" s="564" t="s">
        <v>3060</v>
      </c>
      <c r="G273" t="s">
        <v>147</v>
      </c>
      <c r="H273" t="s">
        <v>2476</v>
      </c>
      <c r="I273">
        <v>1.0501</v>
      </c>
      <c r="J273">
        <v>1.0278</v>
      </c>
      <c r="K273" s="490">
        <f t="shared" si="61"/>
        <v>2.1696828176688058E-2</v>
      </c>
      <c r="L273" s="483">
        <f t="shared" si="62"/>
        <v>1.0501</v>
      </c>
      <c r="N273" t="str">
        <f t="shared" si="63"/>
        <v/>
      </c>
      <c r="O273">
        <f t="shared" si="64"/>
        <v>1</v>
      </c>
      <c r="P273" t="str">
        <f t="shared" si="65"/>
        <v/>
      </c>
      <c r="Q273" t="str">
        <f t="shared" si="66"/>
        <v/>
      </c>
      <c r="R273" t="str">
        <f t="shared" si="67"/>
        <v/>
      </c>
      <c r="S273" t="str">
        <f t="shared" si="68"/>
        <v/>
      </c>
      <c r="T273" t="str">
        <f t="shared" si="69"/>
        <v/>
      </c>
      <c r="U273" t="str">
        <f t="shared" si="70"/>
        <v/>
      </c>
      <c r="V273" t="str">
        <f t="shared" si="71"/>
        <v/>
      </c>
      <c r="W273">
        <f t="shared" si="72"/>
        <v>1</v>
      </c>
      <c r="X273" t="str">
        <f t="shared" si="73"/>
        <v/>
      </c>
      <c r="Y273" t="str">
        <f t="shared" si="74"/>
        <v/>
      </c>
    </row>
    <row r="274" spans="1:25" x14ac:dyDescent="0.25">
      <c r="A274" s="564" t="s">
        <v>3103</v>
      </c>
      <c r="B274" t="s">
        <v>1768</v>
      </c>
      <c r="C274" t="s">
        <v>815</v>
      </c>
      <c r="D274" t="s">
        <v>653</v>
      </c>
      <c r="E274" t="str">
        <f t="shared" si="60"/>
        <v>CO, HINSDALE County</v>
      </c>
      <c r="F274" s="564" t="s">
        <v>3060</v>
      </c>
      <c r="G274" t="s">
        <v>147</v>
      </c>
      <c r="H274" t="s">
        <v>2476</v>
      </c>
      <c r="I274">
        <v>1.0501</v>
      </c>
      <c r="J274">
        <v>1.0278</v>
      </c>
      <c r="K274" s="490">
        <f t="shared" si="61"/>
        <v>2.1696828176688058E-2</v>
      </c>
      <c r="L274" s="483">
        <f t="shared" si="62"/>
        <v>1.0501</v>
      </c>
      <c r="N274" t="str">
        <f t="shared" si="63"/>
        <v/>
      </c>
      <c r="O274">
        <f t="shared" si="64"/>
        <v>1</v>
      </c>
      <c r="P274" t="str">
        <f t="shared" si="65"/>
        <v/>
      </c>
      <c r="Q274" t="str">
        <f t="shared" si="66"/>
        <v/>
      </c>
      <c r="R274" t="str">
        <f t="shared" si="67"/>
        <v/>
      </c>
      <c r="S274" t="str">
        <f t="shared" si="68"/>
        <v/>
      </c>
      <c r="T274" t="str">
        <f t="shared" si="69"/>
        <v/>
      </c>
      <c r="U274" t="str">
        <f t="shared" si="70"/>
        <v/>
      </c>
      <c r="V274" t="str">
        <f t="shared" si="71"/>
        <v/>
      </c>
      <c r="W274">
        <f t="shared" si="72"/>
        <v>1</v>
      </c>
      <c r="X274" t="str">
        <f t="shared" si="73"/>
        <v/>
      </c>
      <c r="Y274" t="str">
        <f t="shared" si="74"/>
        <v/>
      </c>
    </row>
    <row r="275" spans="1:25" x14ac:dyDescent="0.25">
      <c r="A275" s="564" t="s">
        <v>3102</v>
      </c>
      <c r="B275" t="s">
        <v>1769</v>
      </c>
      <c r="C275" t="s">
        <v>815</v>
      </c>
      <c r="D275" t="s">
        <v>653</v>
      </c>
      <c r="E275" t="str">
        <f t="shared" si="60"/>
        <v>CO, HUERFANO County</v>
      </c>
      <c r="F275" s="564" t="s">
        <v>3060</v>
      </c>
      <c r="G275" t="s">
        <v>147</v>
      </c>
      <c r="H275" t="s">
        <v>2476</v>
      </c>
      <c r="I275">
        <v>1.0501</v>
      </c>
      <c r="J275">
        <v>1.0278</v>
      </c>
      <c r="K275" s="490">
        <f t="shared" si="61"/>
        <v>2.1696828176688058E-2</v>
      </c>
      <c r="L275" s="483">
        <f t="shared" si="62"/>
        <v>1.0501</v>
      </c>
      <c r="N275" t="str">
        <f t="shared" si="63"/>
        <v/>
      </c>
      <c r="O275">
        <f t="shared" si="64"/>
        <v>1</v>
      </c>
      <c r="P275" t="str">
        <f t="shared" si="65"/>
        <v/>
      </c>
      <c r="Q275" t="str">
        <f t="shared" si="66"/>
        <v/>
      </c>
      <c r="R275" t="str">
        <f t="shared" si="67"/>
        <v/>
      </c>
      <c r="S275" t="str">
        <f t="shared" si="68"/>
        <v/>
      </c>
      <c r="T275" t="str">
        <f t="shared" si="69"/>
        <v/>
      </c>
      <c r="U275" t="str">
        <f t="shared" si="70"/>
        <v/>
      </c>
      <c r="V275" t="str">
        <f t="shared" si="71"/>
        <v/>
      </c>
      <c r="W275">
        <f t="shared" si="72"/>
        <v>1</v>
      </c>
      <c r="X275" t="str">
        <f t="shared" si="73"/>
        <v/>
      </c>
      <c r="Y275" t="str">
        <f t="shared" si="74"/>
        <v/>
      </c>
    </row>
    <row r="276" spans="1:25" x14ac:dyDescent="0.25">
      <c r="A276" s="564" t="s">
        <v>3101</v>
      </c>
      <c r="B276" t="s">
        <v>702</v>
      </c>
      <c r="C276" t="s">
        <v>815</v>
      </c>
      <c r="D276" t="s">
        <v>653</v>
      </c>
      <c r="E276" t="str">
        <f t="shared" si="60"/>
        <v>CO, JACKSON County</v>
      </c>
      <c r="F276" s="564" t="s">
        <v>3060</v>
      </c>
      <c r="G276" t="s">
        <v>147</v>
      </c>
      <c r="H276" t="s">
        <v>2476</v>
      </c>
      <c r="I276">
        <v>1.0501</v>
      </c>
      <c r="J276">
        <v>1.0278</v>
      </c>
      <c r="K276" s="490">
        <f t="shared" si="61"/>
        <v>2.1696828176688058E-2</v>
      </c>
      <c r="L276" s="483">
        <f t="shared" si="62"/>
        <v>1.0501</v>
      </c>
      <c r="N276" t="str">
        <f t="shared" si="63"/>
        <v/>
      </c>
      <c r="O276">
        <f t="shared" si="64"/>
        <v>1</v>
      </c>
      <c r="P276" t="str">
        <f t="shared" si="65"/>
        <v/>
      </c>
      <c r="Q276" t="str">
        <f t="shared" si="66"/>
        <v/>
      </c>
      <c r="R276" t="str">
        <f t="shared" si="67"/>
        <v/>
      </c>
      <c r="S276" t="str">
        <f t="shared" si="68"/>
        <v/>
      </c>
      <c r="T276" t="str">
        <f t="shared" si="69"/>
        <v/>
      </c>
      <c r="U276" t="str">
        <f t="shared" si="70"/>
        <v/>
      </c>
      <c r="V276" t="str">
        <f t="shared" si="71"/>
        <v/>
      </c>
      <c r="W276">
        <f t="shared" si="72"/>
        <v>1</v>
      </c>
      <c r="X276" t="str">
        <f t="shared" si="73"/>
        <v/>
      </c>
      <c r="Y276" t="str">
        <f t="shared" si="74"/>
        <v/>
      </c>
    </row>
    <row r="277" spans="1:25" x14ac:dyDescent="0.25">
      <c r="A277" s="564" t="s">
        <v>3100</v>
      </c>
      <c r="B277" t="s">
        <v>703</v>
      </c>
      <c r="C277" t="s">
        <v>815</v>
      </c>
      <c r="D277" t="s">
        <v>653</v>
      </c>
      <c r="E277" t="str">
        <f t="shared" si="60"/>
        <v>CO, JEFFERSON County</v>
      </c>
      <c r="F277">
        <v>19740</v>
      </c>
      <c r="G277" t="s">
        <v>146</v>
      </c>
      <c r="H277" t="s">
        <v>3080</v>
      </c>
      <c r="I277">
        <v>1.0079</v>
      </c>
      <c r="J277">
        <v>0.97560000000000002</v>
      </c>
      <c r="K277" s="490">
        <f t="shared" si="61"/>
        <v>3.3107831078310779E-2</v>
      </c>
      <c r="L277" s="483">
        <f t="shared" si="62"/>
        <v>1.0079</v>
      </c>
      <c r="N277" t="str">
        <f t="shared" si="63"/>
        <v/>
      </c>
      <c r="O277">
        <f t="shared" si="64"/>
        <v>1</v>
      </c>
      <c r="P277" t="str">
        <f t="shared" si="65"/>
        <v/>
      </c>
      <c r="Q277" t="str">
        <f t="shared" si="66"/>
        <v/>
      </c>
      <c r="R277" t="str">
        <f t="shared" si="67"/>
        <v/>
      </c>
      <c r="S277">
        <f t="shared" si="68"/>
        <v>1</v>
      </c>
      <c r="T277" t="str">
        <f t="shared" si="69"/>
        <v/>
      </c>
      <c r="U277" t="str">
        <f t="shared" si="70"/>
        <v/>
      </c>
      <c r="V277" t="str">
        <f t="shared" si="71"/>
        <v/>
      </c>
      <c r="W277" t="str">
        <f t="shared" si="72"/>
        <v/>
      </c>
      <c r="X277" t="str">
        <f t="shared" si="73"/>
        <v/>
      </c>
      <c r="Y277" t="str">
        <f t="shared" si="74"/>
        <v/>
      </c>
    </row>
    <row r="278" spans="1:25" x14ac:dyDescent="0.25">
      <c r="A278" s="564" t="s">
        <v>3099</v>
      </c>
      <c r="B278" t="s">
        <v>1770</v>
      </c>
      <c r="C278" t="s">
        <v>815</v>
      </c>
      <c r="D278" t="s">
        <v>653</v>
      </c>
      <c r="E278" t="str">
        <f t="shared" si="60"/>
        <v>CO, KIOWA County</v>
      </c>
      <c r="F278" s="564" t="s">
        <v>3060</v>
      </c>
      <c r="G278" t="s">
        <v>147</v>
      </c>
      <c r="H278" t="s">
        <v>2476</v>
      </c>
      <c r="I278">
        <v>1.0501</v>
      </c>
      <c r="J278">
        <v>1.0278</v>
      </c>
      <c r="K278" s="490">
        <f t="shared" si="61"/>
        <v>2.1696828176688058E-2</v>
      </c>
      <c r="L278" s="483">
        <f t="shared" si="62"/>
        <v>1.0501</v>
      </c>
      <c r="N278" t="str">
        <f t="shared" si="63"/>
        <v/>
      </c>
      <c r="O278">
        <f t="shared" si="64"/>
        <v>1</v>
      </c>
      <c r="P278" t="str">
        <f t="shared" si="65"/>
        <v/>
      </c>
      <c r="Q278" t="str">
        <f t="shared" si="66"/>
        <v/>
      </c>
      <c r="R278" t="str">
        <f t="shared" si="67"/>
        <v/>
      </c>
      <c r="S278" t="str">
        <f t="shared" si="68"/>
        <v/>
      </c>
      <c r="T278" t="str">
        <f t="shared" si="69"/>
        <v/>
      </c>
      <c r="U278" t="str">
        <f t="shared" si="70"/>
        <v/>
      </c>
      <c r="V278" t="str">
        <f t="shared" si="71"/>
        <v/>
      </c>
      <c r="W278">
        <f t="shared" si="72"/>
        <v>1</v>
      </c>
      <c r="X278" t="str">
        <f t="shared" si="73"/>
        <v/>
      </c>
      <c r="Y278" t="str">
        <f t="shared" si="74"/>
        <v/>
      </c>
    </row>
    <row r="279" spans="1:25" x14ac:dyDescent="0.25">
      <c r="A279" s="564" t="s">
        <v>3098</v>
      </c>
      <c r="B279" t="s">
        <v>1771</v>
      </c>
      <c r="C279" t="s">
        <v>815</v>
      </c>
      <c r="D279" t="s">
        <v>653</v>
      </c>
      <c r="E279" t="str">
        <f t="shared" si="60"/>
        <v>CO, KIT CARSON County</v>
      </c>
      <c r="F279" s="564" t="s">
        <v>3060</v>
      </c>
      <c r="G279" t="s">
        <v>147</v>
      </c>
      <c r="H279" t="s">
        <v>2476</v>
      </c>
      <c r="I279">
        <v>1.0501</v>
      </c>
      <c r="J279">
        <v>1.0278</v>
      </c>
      <c r="K279" s="490">
        <f t="shared" si="61"/>
        <v>2.1696828176688058E-2</v>
      </c>
      <c r="L279" s="483">
        <f t="shared" si="62"/>
        <v>1.0501</v>
      </c>
      <c r="N279" t="str">
        <f t="shared" si="63"/>
        <v/>
      </c>
      <c r="O279">
        <f t="shared" si="64"/>
        <v>1</v>
      </c>
      <c r="P279" t="str">
        <f t="shared" si="65"/>
        <v/>
      </c>
      <c r="Q279" t="str">
        <f t="shared" si="66"/>
        <v/>
      </c>
      <c r="R279" t="str">
        <f t="shared" si="67"/>
        <v/>
      </c>
      <c r="S279" t="str">
        <f t="shared" si="68"/>
        <v/>
      </c>
      <c r="T279" t="str">
        <f t="shared" si="69"/>
        <v/>
      </c>
      <c r="U279" t="str">
        <f t="shared" si="70"/>
        <v/>
      </c>
      <c r="V279" t="str">
        <f t="shared" si="71"/>
        <v/>
      </c>
      <c r="W279">
        <f t="shared" si="72"/>
        <v>1</v>
      </c>
      <c r="X279" t="str">
        <f t="shared" si="73"/>
        <v/>
      </c>
      <c r="Y279" t="str">
        <f t="shared" si="74"/>
        <v/>
      </c>
    </row>
    <row r="280" spans="1:25" x14ac:dyDescent="0.25">
      <c r="A280" s="564" t="s">
        <v>3097</v>
      </c>
      <c r="B280" t="s">
        <v>785</v>
      </c>
      <c r="C280" t="s">
        <v>815</v>
      </c>
      <c r="D280" t="s">
        <v>653</v>
      </c>
      <c r="E280" t="str">
        <f t="shared" si="60"/>
        <v>CO, LAKE County</v>
      </c>
      <c r="F280" s="564" t="s">
        <v>3060</v>
      </c>
      <c r="G280" t="s">
        <v>147</v>
      </c>
      <c r="H280" t="s">
        <v>2476</v>
      </c>
      <c r="I280">
        <v>1.0501</v>
      </c>
      <c r="J280">
        <v>1.0278</v>
      </c>
      <c r="K280" s="490">
        <f t="shared" si="61"/>
        <v>2.1696828176688058E-2</v>
      </c>
      <c r="L280" s="483">
        <f t="shared" si="62"/>
        <v>1.0501</v>
      </c>
      <c r="N280" t="str">
        <f t="shared" si="63"/>
        <v/>
      </c>
      <c r="O280">
        <f t="shared" si="64"/>
        <v>1</v>
      </c>
      <c r="P280" t="str">
        <f t="shared" si="65"/>
        <v/>
      </c>
      <c r="Q280" t="str">
        <f t="shared" si="66"/>
        <v/>
      </c>
      <c r="R280" t="str">
        <f t="shared" si="67"/>
        <v/>
      </c>
      <c r="S280" t="str">
        <f t="shared" si="68"/>
        <v/>
      </c>
      <c r="T280" t="str">
        <f t="shared" si="69"/>
        <v/>
      </c>
      <c r="U280" t="str">
        <f t="shared" si="70"/>
        <v/>
      </c>
      <c r="V280" t="str">
        <f t="shared" si="71"/>
        <v/>
      </c>
      <c r="W280">
        <f t="shared" si="72"/>
        <v>1</v>
      </c>
      <c r="X280" t="str">
        <f t="shared" si="73"/>
        <v/>
      </c>
      <c r="Y280" t="str">
        <f t="shared" si="74"/>
        <v/>
      </c>
    </row>
    <row r="281" spans="1:25" x14ac:dyDescent="0.25">
      <c r="A281" s="564" t="s">
        <v>3096</v>
      </c>
      <c r="B281" t="s">
        <v>1772</v>
      </c>
      <c r="C281" t="s">
        <v>815</v>
      </c>
      <c r="D281" t="s">
        <v>653</v>
      </c>
      <c r="E281" t="str">
        <f t="shared" si="60"/>
        <v>CO, LA PLATA County</v>
      </c>
      <c r="F281" s="564" t="s">
        <v>3060</v>
      </c>
      <c r="G281" t="s">
        <v>147</v>
      </c>
      <c r="H281" t="s">
        <v>2476</v>
      </c>
      <c r="I281">
        <v>1.0501</v>
      </c>
      <c r="J281">
        <v>1.0278</v>
      </c>
      <c r="K281" s="490">
        <f t="shared" si="61"/>
        <v>2.1696828176688058E-2</v>
      </c>
      <c r="L281" s="483">
        <f t="shared" si="62"/>
        <v>1.0501</v>
      </c>
      <c r="N281" t="str">
        <f t="shared" si="63"/>
        <v/>
      </c>
      <c r="O281">
        <f t="shared" si="64"/>
        <v>1</v>
      </c>
      <c r="P281" t="str">
        <f t="shared" si="65"/>
        <v/>
      </c>
      <c r="Q281" t="str">
        <f t="shared" si="66"/>
        <v/>
      </c>
      <c r="R281" t="str">
        <f t="shared" si="67"/>
        <v/>
      </c>
      <c r="S281" t="str">
        <f t="shared" si="68"/>
        <v/>
      </c>
      <c r="T281" t="str">
        <f t="shared" si="69"/>
        <v/>
      </c>
      <c r="U281" t="str">
        <f t="shared" si="70"/>
        <v/>
      </c>
      <c r="V281" t="str">
        <f t="shared" si="71"/>
        <v/>
      </c>
      <c r="W281">
        <f t="shared" si="72"/>
        <v>1</v>
      </c>
      <c r="X281" t="str">
        <f t="shared" si="73"/>
        <v/>
      </c>
      <c r="Y281" t="str">
        <f t="shared" si="74"/>
        <v/>
      </c>
    </row>
    <row r="282" spans="1:25" x14ac:dyDescent="0.25">
      <c r="A282" s="564" t="s">
        <v>3095</v>
      </c>
      <c r="B282" t="s">
        <v>827</v>
      </c>
      <c r="C282" t="s">
        <v>815</v>
      </c>
      <c r="D282" t="s">
        <v>653</v>
      </c>
      <c r="E282" t="str">
        <f t="shared" si="60"/>
        <v>CO, LARIMER County</v>
      </c>
      <c r="F282">
        <v>22660</v>
      </c>
      <c r="G282" t="s">
        <v>146</v>
      </c>
      <c r="H282" t="s">
        <v>3094</v>
      </c>
      <c r="I282">
        <v>0.95230000000000004</v>
      </c>
      <c r="J282">
        <v>0.98440000000000005</v>
      </c>
      <c r="K282" s="490">
        <f t="shared" si="61"/>
        <v>-3.2608695652173926E-2</v>
      </c>
      <c r="L282" s="483">
        <f t="shared" si="62"/>
        <v>0.95230000000000004</v>
      </c>
      <c r="N282">
        <f t="shared" si="63"/>
        <v>1</v>
      </c>
      <c r="O282" t="str">
        <f t="shared" si="64"/>
        <v/>
      </c>
      <c r="P282" t="str">
        <f t="shared" si="65"/>
        <v/>
      </c>
      <c r="Q282" t="str">
        <f t="shared" si="66"/>
        <v/>
      </c>
      <c r="R282">
        <f t="shared" si="67"/>
        <v>1</v>
      </c>
      <c r="S282" t="str">
        <f t="shared" si="68"/>
        <v/>
      </c>
      <c r="T282" t="str">
        <f t="shared" si="69"/>
        <v/>
      </c>
      <c r="U282" t="str">
        <f t="shared" si="70"/>
        <v/>
      </c>
      <c r="V282" t="str">
        <f t="shared" si="71"/>
        <v/>
      </c>
      <c r="W282" t="str">
        <f t="shared" si="72"/>
        <v/>
      </c>
      <c r="X282" t="str">
        <f t="shared" si="73"/>
        <v/>
      </c>
      <c r="Y282" t="str">
        <f t="shared" si="74"/>
        <v/>
      </c>
    </row>
    <row r="283" spans="1:25" x14ac:dyDescent="0.25">
      <c r="A283" s="564" t="s">
        <v>3093</v>
      </c>
      <c r="B283" t="s">
        <v>1773</v>
      </c>
      <c r="C283" t="s">
        <v>815</v>
      </c>
      <c r="D283" t="s">
        <v>653</v>
      </c>
      <c r="E283" t="str">
        <f t="shared" si="60"/>
        <v>CO, LAS ANIMAS County</v>
      </c>
      <c r="F283" s="564" t="s">
        <v>3060</v>
      </c>
      <c r="G283" t="s">
        <v>147</v>
      </c>
      <c r="H283" t="s">
        <v>2476</v>
      </c>
      <c r="I283">
        <v>1.0501</v>
      </c>
      <c r="J283">
        <v>1.0278</v>
      </c>
      <c r="K283" s="490">
        <f t="shared" si="61"/>
        <v>2.1696828176688058E-2</v>
      </c>
      <c r="L283" s="483">
        <f t="shared" si="62"/>
        <v>1.0501</v>
      </c>
      <c r="N283" t="str">
        <f t="shared" si="63"/>
        <v/>
      </c>
      <c r="O283">
        <f t="shared" si="64"/>
        <v>1</v>
      </c>
      <c r="P283" t="str">
        <f t="shared" si="65"/>
        <v/>
      </c>
      <c r="Q283" t="str">
        <f t="shared" si="66"/>
        <v/>
      </c>
      <c r="R283" t="str">
        <f t="shared" si="67"/>
        <v/>
      </c>
      <c r="S283" t="str">
        <f t="shared" si="68"/>
        <v/>
      </c>
      <c r="T283" t="str">
        <f t="shared" si="69"/>
        <v/>
      </c>
      <c r="U283" t="str">
        <f t="shared" si="70"/>
        <v/>
      </c>
      <c r="V283" t="str">
        <f t="shared" si="71"/>
        <v/>
      </c>
      <c r="W283">
        <f t="shared" si="72"/>
        <v>1</v>
      </c>
      <c r="X283" t="str">
        <f t="shared" si="73"/>
        <v/>
      </c>
      <c r="Y283" t="str">
        <f t="shared" si="74"/>
        <v/>
      </c>
    </row>
    <row r="284" spans="1:25" x14ac:dyDescent="0.25">
      <c r="A284" s="564" t="s">
        <v>3092</v>
      </c>
      <c r="B284" t="s">
        <v>761</v>
      </c>
      <c r="C284" t="s">
        <v>815</v>
      </c>
      <c r="D284" t="s">
        <v>653</v>
      </c>
      <c r="E284" t="str">
        <f t="shared" si="60"/>
        <v>CO, LINCOLN County</v>
      </c>
      <c r="F284" s="564" t="s">
        <v>3060</v>
      </c>
      <c r="G284" t="s">
        <v>147</v>
      </c>
      <c r="H284" t="s">
        <v>2476</v>
      </c>
      <c r="I284">
        <v>1.0501</v>
      </c>
      <c r="J284">
        <v>1.0278</v>
      </c>
      <c r="K284" s="490">
        <f t="shared" si="61"/>
        <v>2.1696828176688058E-2</v>
      </c>
      <c r="L284" s="483">
        <f t="shared" si="62"/>
        <v>1.0501</v>
      </c>
      <c r="N284" t="str">
        <f t="shared" si="63"/>
        <v/>
      </c>
      <c r="O284">
        <f t="shared" si="64"/>
        <v>1</v>
      </c>
      <c r="P284" t="str">
        <f t="shared" si="65"/>
        <v/>
      </c>
      <c r="Q284" t="str">
        <f t="shared" si="66"/>
        <v/>
      </c>
      <c r="R284" t="str">
        <f t="shared" si="67"/>
        <v/>
      </c>
      <c r="S284" t="str">
        <f t="shared" si="68"/>
        <v/>
      </c>
      <c r="T284" t="str">
        <f t="shared" si="69"/>
        <v/>
      </c>
      <c r="U284" t="str">
        <f t="shared" si="70"/>
        <v/>
      </c>
      <c r="V284" t="str">
        <f t="shared" si="71"/>
        <v/>
      </c>
      <c r="W284">
        <f t="shared" si="72"/>
        <v>1</v>
      </c>
      <c r="X284" t="str">
        <f t="shared" si="73"/>
        <v/>
      </c>
      <c r="Y284" t="str">
        <f t="shared" si="74"/>
        <v/>
      </c>
    </row>
    <row r="285" spans="1:25" x14ac:dyDescent="0.25">
      <c r="A285" s="564" t="s">
        <v>3091</v>
      </c>
      <c r="B285" t="s">
        <v>763</v>
      </c>
      <c r="C285" t="s">
        <v>815</v>
      </c>
      <c r="D285" t="s">
        <v>653</v>
      </c>
      <c r="E285" t="str">
        <f t="shared" si="60"/>
        <v>CO, LOGAN County</v>
      </c>
      <c r="F285" s="564" t="s">
        <v>3060</v>
      </c>
      <c r="G285" t="s">
        <v>147</v>
      </c>
      <c r="H285" t="s">
        <v>2476</v>
      </c>
      <c r="I285">
        <v>1.0501</v>
      </c>
      <c r="J285">
        <v>1.0278</v>
      </c>
      <c r="K285" s="490">
        <f t="shared" si="61"/>
        <v>2.1696828176688058E-2</v>
      </c>
      <c r="L285" s="483">
        <f t="shared" si="62"/>
        <v>1.0501</v>
      </c>
      <c r="N285" t="str">
        <f t="shared" si="63"/>
        <v/>
      </c>
      <c r="O285">
        <f t="shared" si="64"/>
        <v>1</v>
      </c>
      <c r="P285" t="str">
        <f t="shared" si="65"/>
        <v/>
      </c>
      <c r="Q285" t="str">
        <f t="shared" si="66"/>
        <v/>
      </c>
      <c r="R285" t="str">
        <f t="shared" si="67"/>
        <v/>
      </c>
      <c r="S285" t="str">
        <f t="shared" si="68"/>
        <v/>
      </c>
      <c r="T285" t="str">
        <f t="shared" si="69"/>
        <v/>
      </c>
      <c r="U285" t="str">
        <f t="shared" si="70"/>
        <v/>
      </c>
      <c r="V285" t="str">
        <f t="shared" si="71"/>
        <v/>
      </c>
      <c r="W285">
        <f t="shared" si="72"/>
        <v>1</v>
      </c>
      <c r="X285" t="str">
        <f t="shared" si="73"/>
        <v/>
      </c>
      <c r="Y285" t="str">
        <f t="shared" si="74"/>
        <v/>
      </c>
    </row>
    <row r="286" spans="1:25" x14ac:dyDescent="0.25">
      <c r="A286" s="564" t="s">
        <v>3090</v>
      </c>
      <c r="B286" t="s">
        <v>828</v>
      </c>
      <c r="C286" t="s">
        <v>815</v>
      </c>
      <c r="D286" t="s">
        <v>653</v>
      </c>
      <c r="E286" t="str">
        <f t="shared" si="60"/>
        <v>CO, MESA County</v>
      </c>
      <c r="F286">
        <v>24300</v>
      </c>
      <c r="G286" t="s">
        <v>146</v>
      </c>
      <c r="H286" t="s">
        <v>3089</v>
      </c>
      <c r="I286">
        <v>1.0629999999999999</v>
      </c>
      <c r="J286">
        <v>0.92369999999999997</v>
      </c>
      <c r="K286" s="490">
        <f t="shared" si="61"/>
        <v>0.15080653891956261</v>
      </c>
      <c r="L286" s="483">
        <f t="shared" si="62"/>
        <v>1.0629999999999999</v>
      </c>
      <c r="N286" t="str">
        <f t="shared" si="63"/>
        <v/>
      </c>
      <c r="O286">
        <f t="shared" si="64"/>
        <v>1</v>
      </c>
      <c r="P286" t="str">
        <f t="shared" si="65"/>
        <v/>
      </c>
      <c r="Q286" t="str">
        <f t="shared" si="66"/>
        <v/>
      </c>
      <c r="R286" t="str">
        <f t="shared" si="67"/>
        <v/>
      </c>
      <c r="S286">
        <f t="shared" si="68"/>
        <v>1</v>
      </c>
      <c r="T286" t="str">
        <f t="shared" si="69"/>
        <v/>
      </c>
      <c r="U286" t="str">
        <f t="shared" si="70"/>
        <v/>
      </c>
      <c r="V286" t="str">
        <f t="shared" si="71"/>
        <v/>
      </c>
      <c r="W286" t="str">
        <f t="shared" si="72"/>
        <v/>
      </c>
      <c r="X286" t="str">
        <f t="shared" si="73"/>
        <v/>
      </c>
      <c r="Y286" t="str">
        <f t="shared" si="74"/>
        <v/>
      </c>
    </row>
    <row r="287" spans="1:25" x14ac:dyDescent="0.25">
      <c r="A287" s="564" t="s">
        <v>3088</v>
      </c>
      <c r="B287" t="s">
        <v>829</v>
      </c>
      <c r="C287" t="s">
        <v>815</v>
      </c>
      <c r="D287" t="s">
        <v>653</v>
      </c>
      <c r="E287" t="str">
        <f t="shared" si="60"/>
        <v>CO, MINERAL County</v>
      </c>
      <c r="F287" s="564" t="s">
        <v>3060</v>
      </c>
      <c r="G287" t="s">
        <v>147</v>
      </c>
      <c r="H287" t="s">
        <v>2476</v>
      </c>
      <c r="I287">
        <v>1.0501</v>
      </c>
      <c r="J287">
        <v>1.0278</v>
      </c>
      <c r="K287" s="490">
        <f t="shared" si="61"/>
        <v>2.1696828176688058E-2</v>
      </c>
      <c r="L287" s="483">
        <f t="shared" si="62"/>
        <v>1.0501</v>
      </c>
      <c r="N287" t="str">
        <f t="shared" si="63"/>
        <v/>
      </c>
      <c r="O287">
        <f t="shared" si="64"/>
        <v>1</v>
      </c>
      <c r="P287" t="str">
        <f t="shared" si="65"/>
        <v/>
      </c>
      <c r="Q287" t="str">
        <f t="shared" si="66"/>
        <v/>
      </c>
      <c r="R287" t="str">
        <f t="shared" si="67"/>
        <v/>
      </c>
      <c r="S287" t="str">
        <f t="shared" si="68"/>
        <v/>
      </c>
      <c r="T287" t="str">
        <f t="shared" si="69"/>
        <v/>
      </c>
      <c r="U287" t="str">
        <f t="shared" si="70"/>
        <v/>
      </c>
      <c r="V287" t="str">
        <f t="shared" si="71"/>
        <v/>
      </c>
      <c r="W287">
        <f t="shared" si="72"/>
        <v>1</v>
      </c>
      <c r="X287" t="str">
        <f t="shared" si="73"/>
        <v/>
      </c>
      <c r="Y287" t="str">
        <f t="shared" si="74"/>
        <v/>
      </c>
    </row>
    <row r="288" spans="1:25" x14ac:dyDescent="0.25">
      <c r="A288" s="564" t="s">
        <v>3087</v>
      </c>
      <c r="B288" t="s">
        <v>1774</v>
      </c>
      <c r="C288" t="s">
        <v>815</v>
      </c>
      <c r="D288" t="s">
        <v>653</v>
      </c>
      <c r="E288" t="str">
        <f t="shared" si="60"/>
        <v>CO, MOFFAT County</v>
      </c>
      <c r="F288" s="564" t="s">
        <v>3060</v>
      </c>
      <c r="G288" t="s">
        <v>147</v>
      </c>
      <c r="H288" t="s">
        <v>2476</v>
      </c>
      <c r="I288">
        <v>1.0501</v>
      </c>
      <c r="J288">
        <v>1.0278</v>
      </c>
      <c r="K288" s="490">
        <f t="shared" si="61"/>
        <v>2.1696828176688058E-2</v>
      </c>
      <c r="L288" s="483">
        <f t="shared" si="62"/>
        <v>1.0501</v>
      </c>
      <c r="N288" t="str">
        <f t="shared" si="63"/>
        <v/>
      </c>
      <c r="O288">
        <f t="shared" si="64"/>
        <v>1</v>
      </c>
      <c r="P288" t="str">
        <f t="shared" si="65"/>
        <v/>
      </c>
      <c r="Q288" t="str">
        <f t="shared" si="66"/>
        <v/>
      </c>
      <c r="R288" t="str">
        <f t="shared" si="67"/>
        <v/>
      </c>
      <c r="S288" t="str">
        <f t="shared" si="68"/>
        <v/>
      </c>
      <c r="T288" t="str">
        <f t="shared" si="69"/>
        <v/>
      </c>
      <c r="U288" t="str">
        <f t="shared" si="70"/>
        <v/>
      </c>
      <c r="V288" t="str">
        <f t="shared" si="71"/>
        <v/>
      </c>
      <c r="W288">
        <f t="shared" si="72"/>
        <v>1</v>
      </c>
      <c r="X288" t="str">
        <f t="shared" si="73"/>
        <v/>
      </c>
      <c r="Y288" t="str">
        <f t="shared" si="74"/>
        <v/>
      </c>
    </row>
    <row r="289" spans="1:25" x14ac:dyDescent="0.25">
      <c r="A289" s="564" t="s">
        <v>3086</v>
      </c>
      <c r="B289" t="s">
        <v>1775</v>
      </c>
      <c r="C289" t="s">
        <v>815</v>
      </c>
      <c r="D289" t="s">
        <v>653</v>
      </c>
      <c r="E289" t="str">
        <f t="shared" si="60"/>
        <v>CO, MONTEZUMA County</v>
      </c>
      <c r="F289" s="564" t="s">
        <v>3060</v>
      </c>
      <c r="G289" t="s">
        <v>147</v>
      </c>
      <c r="H289" t="s">
        <v>2476</v>
      </c>
      <c r="I289">
        <v>1.0501</v>
      </c>
      <c r="J289">
        <v>1.0278</v>
      </c>
      <c r="K289" s="490">
        <f t="shared" si="61"/>
        <v>2.1696828176688058E-2</v>
      </c>
      <c r="L289" s="483">
        <f t="shared" si="62"/>
        <v>1.0501</v>
      </c>
      <c r="N289" t="str">
        <f t="shared" si="63"/>
        <v/>
      </c>
      <c r="O289">
        <f t="shared" si="64"/>
        <v>1</v>
      </c>
      <c r="P289" t="str">
        <f t="shared" si="65"/>
        <v/>
      </c>
      <c r="Q289" t="str">
        <f t="shared" si="66"/>
        <v/>
      </c>
      <c r="R289" t="str">
        <f t="shared" si="67"/>
        <v/>
      </c>
      <c r="S289" t="str">
        <f t="shared" si="68"/>
        <v/>
      </c>
      <c r="T289" t="str">
        <f t="shared" si="69"/>
        <v/>
      </c>
      <c r="U289" t="str">
        <f t="shared" si="70"/>
        <v/>
      </c>
      <c r="V289" t="str">
        <f t="shared" si="71"/>
        <v/>
      </c>
      <c r="W289">
        <f t="shared" si="72"/>
        <v>1</v>
      </c>
      <c r="X289" t="str">
        <f t="shared" si="73"/>
        <v/>
      </c>
      <c r="Y289" t="str">
        <f t="shared" si="74"/>
        <v/>
      </c>
    </row>
    <row r="290" spans="1:25" x14ac:dyDescent="0.25">
      <c r="A290" s="564" t="s">
        <v>3085</v>
      </c>
      <c r="B290" t="s">
        <v>1776</v>
      </c>
      <c r="C290" t="s">
        <v>815</v>
      </c>
      <c r="D290" t="s">
        <v>653</v>
      </c>
      <c r="E290" t="str">
        <f t="shared" si="60"/>
        <v>CO, MONTROSE County</v>
      </c>
      <c r="F290" s="564" t="s">
        <v>3060</v>
      </c>
      <c r="G290" t="s">
        <v>147</v>
      </c>
      <c r="H290" t="s">
        <v>2476</v>
      </c>
      <c r="I290">
        <v>1.0501</v>
      </c>
      <c r="J290">
        <v>1.0278</v>
      </c>
      <c r="K290" s="490">
        <f t="shared" si="61"/>
        <v>2.1696828176688058E-2</v>
      </c>
      <c r="L290" s="483">
        <f t="shared" si="62"/>
        <v>1.0501</v>
      </c>
      <c r="N290" t="str">
        <f t="shared" si="63"/>
        <v/>
      </c>
      <c r="O290">
        <f t="shared" si="64"/>
        <v>1</v>
      </c>
      <c r="P290" t="str">
        <f t="shared" si="65"/>
        <v/>
      </c>
      <c r="Q290" t="str">
        <f t="shared" si="66"/>
        <v/>
      </c>
      <c r="R290" t="str">
        <f t="shared" si="67"/>
        <v/>
      </c>
      <c r="S290" t="str">
        <f t="shared" si="68"/>
        <v/>
      </c>
      <c r="T290" t="str">
        <f t="shared" si="69"/>
        <v/>
      </c>
      <c r="U290" t="str">
        <f t="shared" si="70"/>
        <v/>
      </c>
      <c r="V290" t="str">
        <f t="shared" si="71"/>
        <v/>
      </c>
      <c r="W290">
        <f t="shared" si="72"/>
        <v>1</v>
      </c>
      <c r="X290" t="str">
        <f t="shared" si="73"/>
        <v/>
      </c>
      <c r="Y290" t="str">
        <f t="shared" si="74"/>
        <v/>
      </c>
    </row>
    <row r="291" spans="1:25" x14ac:dyDescent="0.25">
      <c r="A291" s="564" t="s">
        <v>3084</v>
      </c>
      <c r="B291" t="s">
        <v>717</v>
      </c>
      <c r="C291" t="s">
        <v>815</v>
      </c>
      <c r="D291" t="s">
        <v>653</v>
      </c>
      <c r="E291" t="str">
        <f t="shared" si="60"/>
        <v>CO, MORGAN County</v>
      </c>
      <c r="F291" s="564" t="s">
        <v>3060</v>
      </c>
      <c r="G291" t="s">
        <v>147</v>
      </c>
      <c r="H291" t="s">
        <v>2476</v>
      </c>
      <c r="I291">
        <v>1.0501</v>
      </c>
      <c r="J291">
        <v>1.0278</v>
      </c>
      <c r="K291" s="490">
        <f t="shared" si="61"/>
        <v>2.1696828176688058E-2</v>
      </c>
      <c r="L291" s="483">
        <f t="shared" si="62"/>
        <v>1.0501</v>
      </c>
      <c r="N291" t="str">
        <f t="shared" si="63"/>
        <v/>
      </c>
      <c r="O291">
        <f t="shared" si="64"/>
        <v>1</v>
      </c>
      <c r="P291" t="str">
        <f t="shared" si="65"/>
        <v/>
      </c>
      <c r="Q291" t="str">
        <f t="shared" si="66"/>
        <v/>
      </c>
      <c r="R291" t="str">
        <f t="shared" si="67"/>
        <v/>
      </c>
      <c r="S291" t="str">
        <f t="shared" si="68"/>
        <v/>
      </c>
      <c r="T291" t="str">
        <f t="shared" si="69"/>
        <v/>
      </c>
      <c r="U291" t="str">
        <f t="shared" si="70"/>
        <v/>
      </c>
      <c r="V291" t="str">
        <f t="shared" si="71"/>
        <v/>
      </c>
      <c r="W291">
        <f t="shared" si="72"/>
        <v>1</v>
      </c>
      <c r="X291" t="str">
        <f t="shared" si="73"/>
        <v/>
      </c>
      <c r="Y291" t="str">
        <f t="shared" si="74"/>
        <v/>
      </c>
    </row>
    <row r="292" spans="1:25" x14ac:dyDescent="0.25">
      <c r="A292" s="564" t="s">
        <v>3083</v>
      </c>
      <c r="B292" t="s">
        <v>1777</v>
      </c>
      <c r="C292" t="s">
        <v>815</v>
      </c>
      <c r="D292" t="s">
        <v>653</v>
      </c>
      <c r="E292" t="str">
        <f t="shared" si="60"/>
        <v>CO, OTERO County</v>
      </c>
      <c r="F292" s="564" t="s">
        <v>3060</v>
      </c>
      <c r="G292" t="s">
        <v>147</v>
      </c>
      <c r="H292" t="s">
        <v>2476</v>
      </c>
      <c r="I292">
        <v>1.0501</v>
      </c>
      <c r="J292">
        <v>1.0278</v>
      </c>
      <c r="K292" s="490">
        <f t="shared" si="61"/>
        <v>2.1696828176688058E-2</v>
      </c>
      <c r="L292" s="483">
        <f t="shared" si="62"/>
        <v>1.0501</v>
      </c>
      <c r="N292" t="str">
        <f t="shared" si="63"/>
        <v/>
      </c>
      <c r="O292">
        <f t="shared" si="64"/>
        <v>1</v>
      </c>
      <c r="P292" t="str">
        <f t="shared" si="65"/>
        <v/>
      </c>
      <c r="Q292" t="str">
        <f t="shared" si="66"/>
        <v/>
      </c>
      <c r="R292" t="str">
        <f t="shared" si="67"/>
        <v/>
      </c>
      <c r="S292" t="str">
        <f t="shared" si="68"/>
        <v/>
      </c>
      <c r="T292" t="str">
        <f t="shared" si="69"/>
        <v/>
      </c>
      <c r="U292" t="str">
        <f t="shared" si="70"/>
        <v/>
      </c>
      <c r="V292" t="str">
        <f t="shared" si="71"/>
        <v/>
      </c>
      <c r="W292">
        <f t="shared" si="72"/>
        <v>1</v>
      </c>
      <c r="X292" t="str">
        <f t="shared" si="73"/>
        <v/>
      </c>
      <c r="Y292" t="str">
        <f t="shared" si="74"/>
        <v/>
      </c>
    </row>
    <row r="293" spans="1:25" x14ac:dyDescent="0.25">
      <c r="A293" s="564" t="s">
        <v>3082</v>
      </c>
      <c r="B293" t="s">
        <v>1778</v>
      </c>
      <c r="C293" t="s">
        <v>815</v>
      </c>
      <c r="D293" t="s">
        <v>653</v>
      </c>
      <c r="E293" t="str">
        <f t="shared" si="60"/>
        <v>CO, OURAY County</v>
      </c>
      <c r="F293" s="564" t="s">
        <v>3060</v>
      </c>
      <c r="G293" t="s">
        <v>147</v>
      </c>
      <c r="H293" t="s">
        <v>2476</v>
      </c>
      <c r="I293">
        <v>1.0501</v>
      </c>
      <c r="J293">
        <v>1.0278</v>
      </c>
      <c r="K293" s="490">
        <f t="shared" si="61"/>
        <v>2.1696828176688058E-2</v>
      </c>
      <c r="L293" s="483">
        <f t="shared" si="62"/>
        <v>1.0501</v>
      </c>
      <c r="N293" t="str">
        <f t="shared" si="63"/>
        <v/>
      </c>
      <c r="O293">
        <f t="shared" si="64"/>
        <v>1</v>
      </c>
      <c r="P293" t="str">
        <f t="shared" si="65"/>
        <v/>
      </c>
      <c r="Q293" t="str">
        <f t="shared" si="66"/>
        <v/>
      </c>
      <c r="R293" t="str">
        <f t="shared" si="67"/>
        <v/>
      </c>
      <c r="S293" t="str">
        <f t="shared" si="68"/>
        <v/>
      </c>
      <c r="T293" t="str">
        <f t="shared" si="69"/>
        <v/>
      </c>
      <c r="U293" t="str">
        <f t="shared" si="70"/>
        <v/>
      </c>
      <c r="V293" t="str">
        <f t="shared" si="71"/>
        <v/>
      </c>
      <c r="W293">
        <f t="shared" si="72"/>
        <v>1</v>
      </c>
      <c r="X293" t="str">
        <f t="shared" si="73"/>
        <v/>
      </c>
      <c r="Y293" t="str">
        <f t="shared" si="74"/>
        <v/>
      </c>
    </row>
    <row r="294" spans="1:25" x14ac:dyDescent="0.25">
      <c r="A294" s="564" t="s">
        <v>3081</v>
      </c>
      <c r="B294" t="s">
        <v>830</v>
      </c>
      <c r="C294" t="s">
        <v>815</v>
      </c>
      <c r="D294" t="s">
        <v>653</v>
      </c>
      <c r="E294" t="str">
        <f t="shared" si="60"/>
        <v>CO, PARK County</v>
      </c>
      <c r="F294">
        <v>19740</v>
      </c>
      <c r="G294" t="s">
        <v>146</v>
      </c>
      <c r="H294" t="s">
        <v>3080</v>
      </c>
      <c r="I294">
        <v>1.0079</v>
      </c>
      <c r="J294">
        <v>0.97560000000000002</v>
      </c>
      <c r="K294" s="490">
        <f t="shared" si="61"/>
        <v>3.3107831078310779E-2</v>
      </c>
      <c r="L294" s="483">
        <f t="shared" si="62"/>
        <v>1.0079</v>
      </c>
      <c r="N294" t="str">
        <f t="shared" si="63"/>
        <v/>
      </c>
      <c r="O294">
        <f t="shared" si="64"/>
        <v>1</v>
      </c>
      <c r="P294" t="str">
        <f t="shared" si="65"/>
        <v/>
      </c>
      <c r="Q294" t="str">
        <f t="shared" si="66"/>
        <v/>
      </c>
      <c r="R294" t="str">
        <f t="shared" si="67"/>
        <v/>
      </c>
      <c r="S294">
        <f t="shared" si="68"/>
        <v>1</v>
      </c>
      <c r="T294" t="str">
        <f t="shared" si="69"/>
        <v/>
      </c>
      <c r="U294" t="str">
        <f t="shared" si="70"/>
        <v/>
      </c>
      <c r="V294" t="str">
        <f t="shared" si="71"/>
        <v/>
      </c>
      <c r="W294" t="str">
        <f t="shared" si="72"/>
        <v/>
      </c>
      <c r="X294" t="str">
        <f t="shared" si="73"/>
        <v/>
      </c>
      <c r="Y294" t="str">
        <f t="shared" si="74"/>
        <v/>
      </c>
    </row>
    <row r="295" spans="1:25" x14ac:dyDescent="0.25">
      <c r="A295" s="564" t="s">
        <v>3079</v>
      </c>
      <c r="B295" t="s">
        <v>1723</v>
      </c>
      <c r="C295" t="s">
        <v>815</v>
      </c>
      <c r="D295" t="s">
        <v>653</v>
      </c>
      <c r="E295" t="str">
        <f t="shared" si="60"/>
        <v>CO, PHILLIPS County</v>
      </c>
      <c r="F295" s="564" t="s">
        <v>3060</v>
      </c>
      <c r="G295" t="s">
        <v>147</v>
      </c>
      <c r="H295" t="s">
        <v>2476</v>
      </c>
      <c r="I295">
        <v>1.0501</v>
      </c>
      <c r="J295">
        <v>1.0278</v>
      </c>
      <c r="K295" s="490">
        <f t="shared" si="61"/>
        <v>2.1696828176688058E-2</v>
      </c>
      <c r="L295" s="483">
        <f t="shared" si="62"/>
        <v>1.0501</v>
      </c>
      <c r="N295" t="str">
        <f t="shared" si="63"/>
        <v/>
      </c>
      <c r="O295">
        <f t="shared" si="64"/>
        <v>1</v>
      </c>
      <c r="P295" t="str">
        <f t="shared" si="65"/>
        <v/>
      </c>
      <c r="Q295" t="str">
        <f t="shared" si="66"/>
        <v/>
      </c>
      <c r="R295" t="str">
        <f t="shared" si="67"/>
        <v/>
      </c>
      <c r="S295" t="str">
        <f t="shared" si="68"/>
        <v/>
      </c>
      <c r="T295" t="str">
        <f t="shared" si="69"/>
        <v/>
      </c>
      <c r="U295" t="str">
        <f t="shared" si="70"/>
        <v/>
      </c>
      <c r="V295" t="str">
        <f t="shared" si="71"/>
        <v/>
      </c>
      <c r="W295">
        <f t="shared" si="72"/>
        <v>1</v>
      </c>
      <c r="X295" t="str">
        <f t="shared" si="73"/>
        <v/>
      </c>
      <c r="Y295" t="str">
        <f t="shared" si="74"/>
        <v/>
      </c>
    </row>
    <row r="296" spans="1:25" x14ac:dyDescent="0.25">
      <c r="A296" s="564" t="s">
        <v>3078</v>
      </c>
      <c r="B296" t="s">
        <v>1779</v>
      </c>
      <c r="C296" t="s">
        <v>815</v>
      </c>
      <c r="D296" t="s">
        <v>653</v>
      </c>
      <c r="E296" t="str">
        <f t="shared" si="60"/>
        <v>CO, PITKIN County</v>
      </c>
      <c r="F296" s="564" t="s">
        <v>3060</v>
      </c>
      <c r="G296" t="s">
        <v>147</v>
      </c>
      <c r="H296" t="s">
        <v>2476</v>
      </c>
      <c r="I296">
        <v>1.0501</v>
      </c>
      <c r="J296">
        <v>1.0278</v>
      </c>
      <c r="K296" s="490">
        <f t="shared" si="61"/>
        <v>2.1696828176688058E-2</v>
      </c>
      <c r="L296" s="483">
        <f t="shared" si="62"/>
        <v>1.0501</v>
      </c>
      <c r="N296" t="str">
        <f t="shared" si="63"/>
        <v/>
      </c>
      <c r="O296">
        <f t="shared" si="64"/>
        <v>1</v>
      </c>
      <c r="P296" t="str">
        <f t="shared" si="65"/>
        <v/>
      </c>
      <c r="Q296" t="str">
        <f t="shared" si="66"/>
        <v/>
      </c>
      <c r="R296" t="str">
        <f t="shared" si="67"/>
        <v/>
      </c>
      <c r="S296" t="str">
        <f t="shared" si="68"/>
        <v/>
      </c>
      <c r="T296" t="str">
        <f t="shared" si="69"/>
        <v/>
      </c>
      <c r="U296" t="str">
        <f t="shared" si="70"/>
        <v/>
      </c>
      <c r="V296" t="str">
        <f t="shared" si="71"/>
        <v/>
      </c>
      <c r="W296">
        <f t="shared" si="72"/>
        <v>1</v>
      </c>
      <c r="X296" t="str">
        <f t="shared" si="73"/>
        <v/>
      </c>
      <c r="Y296" t="str">
        <f t="shared" si="74"/>
        <v/>
      </c>
    </row>
    <row r="297" spans="1:25" x14ac:dyDescent="0.25">
      <c r="A297" s="564" t="s">
        <v>3077</v>
      </c>
      <c r="B297" t="s">
        <v>1780</v>
      </c>
      <c r="C297" t="s">
        <v>815</v>
      </c>
      <c r="D297" t="s">
        <v>653</v>
      </c>
      <c r="E297" t="str">
        <f t="shared" si="60"/>
        <v>CO, PROWERS County</v>
      </c>
      <c r="F297" s="564" t="s">
        <v>3060</v>
      </c>
      <c r="G297" t="s">
        <v>147</v>
      </c>
      <c r="H297" t="s">
        <v>2476</v>
      </c>
      <c r="I297">
        <v>1.0501</v>
      </c>
      <c r="J297">
        <v>1.0278</v>
      </c>
      <c r="K297" s="490">
        <f t="shared" si="61"/>
        <v>2.1696828176688058E-2</v>
      </c>
      <c r="L297" s="483">
        <f t="shared" si="62"/>
        <v>1.0501</v>
      </c>
      <c r="N297" t="str">
        <f t="shared" si="63"/>
        <v/>
      </c>
      <c r="O297">
        <f t="shared" si="64"/>
        <v>1</v>
      </c>
      <c r="P297" t="str">
        <f t="shared" si="65"/>
        <v/>
      </c>
      <c r="Q297" t="str">
        <f t="shared" si="66"/>
        <v/>
      </c>
      <c r="R297" t="str">
        <f t="shared" si="67"/>
        <v/>
      </c>
      <c r="S297" t="str">
        <f t="shared" si="68"/>
        <v/>
      </c>
      <c r="T297" t="str">
        <f t="shared" si="69"/>
        <v/>
      </c>
      <c r="U297" t="str">
        <f t="shared" si="70"/>
        <v/>
      </c>
      <c r="V297" t="str">
        <f t="shared" si="71"/>
        <v/>
      </c>
      <c r="W297">
        <f t="shared" si="72"/>
        <v>1</v>
      </c>
      <c r="X297" t="str">
        <f t="shared" si="73"/>
        <v/>
      </c>
      <c r="Y297" t="str">
        <f t="shared" si="74"/>
        <v/>
      </c>
    </row>
    <row r="298" spans="1:25" x14ac:dyDescent="0.25">
      <c r="A298" s="564" t="s">
        <v>3076</v>
      </c>
      <c r="B298" t="s">
        <v>831</v>
      </c>
      <c r="C298" t="s">
        <v>815</v>
      </c>
      <c r="D298" t="s">
        <v>653</v>
      </c>
      <c r="E298" t="str">
        <f t="shared" si="60"/>
        <v>CO, PUEBLO County</v>
      </c>
      <c r="F298">
        <v>39380</v>
      </c>
      <c r="G298" t="s">
        <v>146</v>
      </c>
      <c r="H298" t="s">
        <v>3075</v>
      </c>
      <c r="I298">
        <v>0.93969999999999998</v>
      </c>
      <c r="J298">
        <v>1.0084</v>
      </c>
      <c r="K298" s="490">
        <f t="shared" si="61"/>
        <v>-6.8127727092423623E-2</v>
      </c>
      <c r="L298" s="483">
        <f t="shared" si="62"/>
        <v>0.95797999999999994</v>
      </c>
      <c r="N298">
        <f t="shared" si="63"/>
        <v>1</v>
      </c>
      <c r="O298" t="str">
        <f t="shared" si="64"/>
        <v/>
      </c>
      <c r="P298" t="str">
        <f t="shared" si="65"/>
        <v/>
      </c>
      <c r="Q298">
        <f t="shared" si="66"/>
        <v>1</v>
      </c>
      <c r="R298">
        <f t="shared" si="67"/>
        <v>1</v>
      </c>
      <c r="S298" t="str">
        <f t="shared" si="68"/>
        <v/>
      </c>
      <c r="T298" t="str">
        <f t="shared" si="69"/>
        <v/>
      </c>
      <c r="U298">
        <f t="shared" si="70"/>
        <v>1</v>
      </c>
      <c r="V298" t="str">
        <f t="shared" si="71"/>
        <v/>
      </c>
      <c r="W298" t="str">
        <f t="shared" si="72"/>
        <v/>
      </c>
      <c r="X298" t="str">
        <f t="shared" si="73"/>
        <v/>
      </c>
      <c r="Y298" t="str">
        <f t="shared" si="74"/>
        <v/>
      </c>
    </row>
    <row r="299" spans="1:25" x14ac:dyDescent="0.25">
      <c r="A299" s="564" t="s">
        <v>3074</v>
      </c>
      <c r="B299" t="s">
        <v>1781</v>
      </c>
      <c r="C299" t="s">
        <v>815</v>
      </c>
      <c r="D299" t="s">
        <v>653</v>
      </c>
      <c r="E299" t="str">
        <f t="shared" si="60"/>
        <v>CO, RIO BLANCO County</v>
      </c>
      <c r="F299" s="564" t="s">
        <v>3060</v>
      </c>
      <c r="G299" t="s">
        <v>147</v>
      </c>
      <c r="H299" t="s">
        <v>2476</v>
      </c>
      <c r="I299">
        <v>1.0501</v>
      </c>
      <c r="J299">
        <v>1.0278</v>
      </c>
      <c r="K299" s="490">
        <f t="shared" si="61"/>
        <v>2.1696828176688058E-2</v>
      </c>
      <c r="L299" s="483">
        <f t="shared" si="62"/>
        <v>1.0501</v>
      </c>
      <c r="N299" t="str">
        <f t="shared" si="63"/>
        <v/>
      </c>
      <c r="O299">
        <f t="shared" si="64"/>
        <v>1</v>
      </c>
      <c r="P299" t="str">
        <f t="shared" si="65"/>
        <v/>
      </c>
      <c r="Q299" t="str">
        <f t="shared" si="66"/>
        <v/>
      </c>
      <c r="R299" t="str">
        <f t="shared" si="67"/>
        <v/>
      </c>
      <c r="S299" t="str">
        <f t="shared" si="68"/>
        <v/>
      </c>
      <c r="T299" t="str">
        <f t="shared" si="69"/>
        <v/>
      </c>
      <c r="U299" t="str">
        <f t="shared" si="70"/>
        <v/>
      </c>
      <c r="V299" t="str">
        <f t="shared" si="71"/>
        <v/>
      </c>
      <c r="W299">
        <f t="shared" si="72"/>
        <v>1</v>
      </c>
      <c r="X299" t="str">
        <f t="shared" si="73"/>
        <v/>
      </c>
      <c r="Y299" t="str">
        <f t="shared" si="74"/>
        <v/>
      </c>
    </row>
    <row r="300" spans="1:25" x14ac:dyDescent="0.25">
      <c r="A300" s="564" t="s">
        <v>3073</v>
      </c>
      <c r="B300" t="s">
        <v>1782</v>
      </c>
      <c r="C300" t="s">
        <v>815</v>
      </c>
      <c r="D300" t="s">
        <v>653</v>
      </c>
      <c r="E300" t="str">
        <f t="shared" si="60"/>
        <v>CO, RIO GRANDE County</v>
      </c>
      <c r="F300" s="564" t="s">
        <v>3060</v>
      </c>
      <c r="G300" t="s">
        <v>147</v>
      </c>
      <c r="H300" t="s">
        <v>2476</v>
      </c>
      <c r="I300">
        <v>1.0501</v>
      </c>
      <c r="J300">
        <v>1.0278</v>
      </c>
      <c r="K300" s="490">
        <f t="shared" si="61"/>
        <v>2.1696828176688058E-2</v>
      </c>
      <c r="L300" s="483">
        <f t="shared" si="62"/>
        <v>1.0501</v>
      </c>
      <c r="N300" t="str">
        <f t="shared" si="63"/>
        <v/>
      </c>
      <c r="O300">
        <f t="shared" si="64"/>
        <v>1</v>
      </c>
      <c r="P300" t="str">
        <f t="shared" si="65"/>
        <v/>
      </c>
      <c r="Q300" t="str">
        <f t="shared" si="66"/>
        <v/>
      </c>
      <c r="R300" t="str">
        <f t="shared" si="67"/>
        <v/>
      </c>
      <c r="S300" t="str">
        <f t="shared" si="68"/>
        <v/>
      </c>
      <c r="T300" t="str">
        <f t="shared" si="69"/>
        <v/>
      </c>
      <c r="U300" t="str">
        <f t="shared" si="70"/>
        <v/>
      </c>
      <c r="V300" t="str">
        <f t="shared" si="71"/>
        <v/>
      </c>
      <c r="W300">
        <f t="shared" si="72"/>
        <v>1</v>
      </c>
      <c r="X300" t="str">
        <f t="shared" si="73"/>
        <v/>
      </c>
      <c r="Y300" t="str">
        <f t="shared" si="74"/>
        <v/>
      </c>
    </row>
    <row r="301" spans="1:25" x14ac:dyDescent="0.25">
      <c r="A301" s="564" t="s">
        <v>3072</v>
      </c>
      <c r="B301" t="s">
        <v>1783</v>
      </c>
      <c r="C301" t="s">
        <v>815</v>
      </c>
      <c r="D301" t="s">
        <v>653</v>
      </c>
      <c r="E301" t="str">
        <f t="shared" si="60"/>
        <v>CO, ROUTT County</v>
      </c>
      <c r="F301" s="564" t="s">
        <v>3060</v>
      </c>
      <c r="G301" t="s">
        <v>147</v>
      </c>
      <c r="H301" t="s">
        <v>2476</v>
      </c>
      <c r="I301">
        <v>1.0501</v>
      </c>
      <c r="J301">
        <v>1.0278</v>
      </c>
      <c r="K301" s="490">
        <f t="shared" si="61"/>
        <v>2.1696828176688058E-2</v>
      </c>
      <c r="L301" s="483">
        <f t="shared" si="62"/>
        <v>1.0501</v>
      </c>
      <c r="N301" t="str">
        <f t="shared" si="63"/>
        <v/>
      </c>
      <c r="O301">
        <f t="shared" si="64"/>
        <v>1</v>
      </c>
      <c r="P301" t="str">
        <f t="shared" si="65"/>
        <v/>
      </c>
      <c r="Q301" t="str">
        <f t="shared" si="66"/>
        <v/>
      </c>
      <c r="R301" t="str">
        <f t="shared" si="67"/>
        <v/>
      </c>
      <c r="S301" t="str">
        <f t="shared" si="68"/>
        <v/>
      </c>
      <c r="T301" t="str">
        <f t="shared" si="69"/>
        <v/>
      </c>
      <c r="U301" t="str">
        <f t="shared" si="70"/>
        <v/>
      </c>
      <c r="V301" t="str">
        <f t="shared" si="71"/>
        <v/>
      </c>
      <c r="W301">
        <f t="shared" si="72"/>
        <v>1</v>
      </c>
      <c r="X301" t="str">
        <f t="shared" si="73"/>
        <v/>
      </c>
      <c r="Y301" t="str">
        <f t="shared" si="74"/>
        <v/>
      </c>
    </row>
    <row r="302" spans="1:25" x14ac:dyDescent="0.25">
      <c r="A302" s="564" t="s">
        <v>3071</v>
      </c>
      <c r="B302" t="s">
        <v>1784</v>
      </c>
      <c r="C302" t="s">
        <v>815</v>
      </c>
      <c r="D302" t="s">
        <v>653</v>
      </c>
      <c r="E302" t="str">
        <f t="shared" si="60"/>
        <v>CO, SAGUACHE County</v>
      </c>
      <c r="F302" s="564" t="s">
        <v>3060</v>
      </c>
      <c r="G302" t="s">
        <v>147</v>
      </c>
      <c r="H302" t="s">
        <v>2476</v>
      </c>
      <c r="I302">
        <v>1.0501</v>
      </c>
      <c r="J302">
        <v>1.0278</v>
      </c>
      <c r="K302" s="490">
        <f t="shared" si="61"/>
        <v>2.1696828176688058E-2</v>
      </c>
      <c r="L302" s="483">
        <f t="shared" si="62"/>
        <v>1.0501</v>
      </c>
      <c r="N302" t="str">
        <f t="shared" si="63"/>
        <v/>
      </c>
      <c r="O302">
        <f t="shared" si="64"/>
        <v>1</v>
      </c>
      <c r="P302" t="str">
        <f t="shared" si="65"/>
        <v/>
      </c>
      <c r="Q302" t="str">
        <f t="shared" si="66"/>
        <v/>
      </c>
      <c r="R302" t="str">
        <f t="shared" si="67"/>
        <v/>
      </c>
      <c r="S302" t="str">
        <f t="shared" si="68"/>
        <v/>
      </c>
      <c r="T302" t="str">
        <f t="shared" si="69"/>
        <v/>
      </c>
      <c r="U302" t="str">
        <f t="shared" si="70"/>
        <v/>
      </c>
      <c r="V302" t="str">
        <f t="shared" si="71"/>
        <v/>
      </c>
      <c r="W302">
        <f t="shared" si="72"/>
        <v>1</v>
      </c>
      <c r="X302" t="str">
        <f t="shared" si="73"/>
        <v/>
      </c>
      <c r="Y302" t="str">
        <f t="shared" si="74"/>
        <v/>
      </c>
    </row>
    <row r="303" spans="1:25" x14ac:dyDescent="0.25">
      <c r="A303" s="564" t="s">
        <v>3070</v>
      </c>
      <c r="B303" t="s">
        <v>832</v>
      </c>
      <c r="C303" t="s">
        <v>815</v>
      </c>
      <c r="D303" t="s">
        <v>653</v>
      </c>
      <c r="E303" t="str">
        <f t="shared" si="60"/>
        <v>CO, SAN JUAN County</v>
      </c>
      <c r="F303" s="564" t="s">
        <v>3060</v>
      </c>
      <c r="G303" t="s">
        <v>147</v>
      </c>
      <c r="H303" t="s">
        <v>2476</v>
      </c>
      <c r="I303">
        <v>1.0501</v>
      </c>
      <c r="J303">
        <v>1.0278</v>
      </c>
      <c r="K303" s="490">
        <f t="shared" si="61"/>
        <v>2.1696828176688058E-2</v>
      </c>
      <c r="L303" s="483">
        <f t="shared" si="62"/>
        <v>1.0501</v>
      </c>
      <c r="N303" t="str">
        <f t="shared" si="63"/>
        <v/>
      </c>
      <c r="O303">
        <f t="shared" si="64"/>
        <v>1</v>
      </c>
      <c r="P303" t="str">
        <f t="shared" si="65"/>
        <v/>
      </c>
      <c r="Q303" t="str">
        <f t="shared" si="66"/>
        <v/>
      </c>
      <c r="R303" t="str">
        <f t="shared" si="67"/>
        <v/>
      </c>
      <c r="S303" t="str">
        <f t="shared" si="68"/>
        <v/>
      </c>
      <c r="T303" t="str">
        <f t="shared" si="69"/>
        <v/>
      </c>
      <c r="U303" t="str">
        <f t="shared" si="70"/>
        <v/>
      </c>
      <c r="V303" t="str">
        <f t="shared" si="71"/>
        <v/>
      </c>
      <c r="W303">
        <f t="shared" si="72"/>
        <v>1</v>
      </c>
      <c r="X303" t="str">
        <f t="shared" si="73"/>
        <v/>
      </c>
      <c r="Y303" t="str">
        <f t="shared" si="74"/>
        <v/>
      </c>
    </row>
    <row r="304" spans="1:25" x14ac:dyDescent="0.25">
      <c r="A304" s="564" t="s">
        <v>3069</v>
      </c>
      <c r="B304" t="s">
        <v>1785</v>
      </c>
      <c r="C304" t="s">
        <v>815</v>
      </c>
      <c r="D304" t="s">
        <v>653</v>
      </c>
      <c r="E304" t="str">
        <f t="shared" si="60"/>
        <v>CO, SAN MIGUEL County</v>
      </c>
      <c r="F304" s="564" t="s">
        <v>3060</v>
      </c>
      <c r="G304" t="s">
        <v>147</v>
      </c>
      <c r="H304" t="s">
        <v>2476</v>
      </c>
      <c r="I304">
        <v>1.0501</v>
      </c>
      <c r="J304">
        <v>1.0278</v>
      </c>
      <c r="K304" s="490">
        <f t="shared" si="61"/>
        <v>2.1696828176688058E-2</v>
      </c>
      <c r="L304" s="483">
        <f t="shared" si="62"/>
        <v>1.0501</v>
      </c>
      <c r="N304" t="str">
        <f t="shared" si="63"/>
        <v/>
      </c>
      <c r="O304">
        <f t="shared" si="64"/>
        <v>1</v>
      </c>
      <c r="P304" t="str">
        <f t="shared" si="65"/>
        <v/>
      </c>
      <c r="Q304" t="str">
        <f t="shared" si="66"/>
        <v/>
      </c>
      <c r="R304" t="str">
        <f t="shared" si="67"/>
        <v/>
      </c>
      <c r="S304" t="str">
        <f t="shared" si="68"/>
        <v/>
      </c>
      <c r="T304" t="str">
        <f t="shared" si="69"/>
        <v/>
      </c>
      <c r="U304" t="str">
        <f t="shared" si="70"/>
        <v/>
      </c>
      <c r="V304" t="str">
        <f t="shared" si="71"/>
        <v/>
      </c>
      <c r="W304">
        <f t="shared" si="72"/>
        <v>1</v>
      </c>
      <c r="X304" t="str">
        <f t="shared" si="73"/>
        <v/>
      </c>
      <c r="Y304" t="str">
        <f t="shared" si="74"/>
        <v/>
      </c>
    </row>
    <row r="305" spans="1:25" x14ac:dyDescent="0.25">
      <c r="A305" s="564" t="s">
        <v>3068</v>
      </c>
      <c r="B305" t="s">
        <v>833</v>
      </c>
      <c r="C305" t="s">
        <v>815</v>
      </c>
      <c r="D305" t="s">
        <v>653</v>
      </c>
      <c r="E305" t="str">
        <f t="shared" si="60"/>
        <v>CO, SEDGWICK County</v>
      </c>
      <c r="F305" s="564" t="s">
        <v>3060</v>
      </c>
      <c r="G305" t="s">
        <v>147</v>
      </c>
      <c r="H305" t="s">
        <v>2476</v>
      </c>
      <c r="I305">
        <v>1.0501</v>
      </c>
      <c r="J305">
        <v>1.0278</v>
      </c>
      <c r="K305" s="490">
        <f t="shared" si="61"/>
        <v>2.1696828176688058E-2</v>
      </c>
      <c r="L305" s="483">
        <f t="shared" si="62"/>
        <v>1.0501</v>
      </c>
      <c r="N305" t="str">
        <f t="shared" si="63"/>
        <v/>
      </c>
      <c r="O305">
        <f t="shared" si="64"/>
        <v>1</v>
      </c>
      <c r="P305" t="str">
        <f t="shared" si="65"/>
        <v/>
      </c>
      <c r="Q305" t="str">
        <f t="shared" si="66"/>
        <v/>
      </c>
      <c r="R305" t="str">
        <f t="shared" si="67"/>
        <v/>
      </c>
      <c r="S305" t="str">
        <f t="shared" si="68"/>
        <v/>
      </c>
      <c r="T305" t="str">
        <f t="shared" si="69"/>
        <v/>
      </c>
      <c r="U305" t="str">
        <f t="shared" si="70"/>
        <v/>
      </c>
      <c r="V305" t="str">
        <f t="shared" si="71"/>
        <v/>
      </c>
      <c r="W305">
        <f t="shared" si="72"/>
        <v>1</v>
      </c>
      <c r="X305" t="str">
        <f t="shared" si="73"/>
        <v/>
      </c>
      <c r="Y305" t="str">
        <f t="shared" si="74"/>
        <v/>
      </c>
    </row>
    <row r="306" spans="1:25" x14ac:dyDescent="0.25">
      <c r="A306" s="564" t="s">
        <v>3067</v>
      </c>
      <c r="B306" t="s">
        <v>834</v>
      </c>
      <c r="C306" t="s">
        <v>815</v>
      </c>
      <c r="D306" t="s">
        <v>653</v>
      </c>
      <c r="E306" t="str">
        <f t="shared" si="60"/>
        <v>CO, SUMMIT County</v>
      </c>
      <c r="F306" s="564" t="s">
        <v>3060</v>
      </c>
      <c r="G306" t="s">
        <v>147</v>
      </c>
      <c r="H306" t="s">
        <v>2476</v>
      </c>
      <c r="I306">
        <v>1.0501</v>
      </c>
      <c r="J306">
        <v>1.0278</v>
      </c>
      <c r="K306" s="490">
        <f t="shared" si="61"/>
        <v>2.1696828176688058E-2</v>
      </c>
      <c r="L306" s="483">
        <f t="shared" si="62"/>
        <v>1.0501</v>
      </c>
      <c r="N306" t="str">
        <f t="shared" si="63"/>
        <v/>
      </c>
      <c r="O306">
        <f t="shared" si="64"/>
        <v>1</v>
      </c>
      <c r="P306" t="str">
        <f t="shared" si="65"/>
        <v/>
      </c>
      <c r="Q306" t="str">
        <f t="shared" si="66"/>
        <v/>
      </c>
      <c r="R306" t="str">
        <f t="shared" si="67"/>
        <v/>
      </c>
      <c r="S306" t="str">
        <f t="shared" si="68"/>
        <v/>
      </c>
      <c r="T306" t="str">
        <f t="shared" si="69"/>
        <v/>
      </c>
      <c r="U306" t="str">
        <f t="shared" si="70"/>
        <v/>
      </c>
      <c r="V306" t="str">
        <f t="shared" si="71"/>
        <v/>
      </c>
      <c r="W306">
        <f t="shared" si="72"/>
        <v>1</v>
      </c>
      <c r="X306" t="str">
        <f t="shared" si="73"/>
        <v/>
      </c>
      <c r="Y306" t="str">
        <f t="shared" si="74"/>
        <v/>
      </c>
    </row>
    <row r="307" spans="1:25" x14ac:dyDescent="0.25">
      <c r="A307" s="564" t="s">
        <v>3066</v>
      </c>
      <c r="B307" t="s">
        <v>835</v>
      </c>
      <c r="C307" t="s">
        <v>815</v>
      </c>
      <c r="D307" t="s">
        <v>653</v>
      </c>
      <c r="E307" t="str">
        <f t="shared" si="60"/>
        <v>CO, TELLER County</v>
      </c>
      <c r="F307">
        <v>17820</v>
      </c>
      <c r="G307" t="s">
        <v>146</v>
      </c>
      <c r="H307" t="s">
        <v>3065</v>
      </c>
      <c r="I307">
        <v>0.95679999999999998</v>
      </c>
      <c r="J307">
        <v>0.97819999999999996</v>
      </c>
      <c r="K307" s="490">
        <f t="shared" si="61"/>
        <v>-2.1876916785933322E-2</v>
      </c>
      <c r="L307" s="483">
        <f t="shared" si="62"/>
        <v>0.95679999999999998</v>
      </c>
      <c r="N307">
        <f t="shared" si="63"/>
        <v>1</v>
      </c>
      <c r="O307" t="str">
        <f t="shared" si="64"/>
        <v/>
      </c>
      <c r="P307" t="str">
        <f t="shared" si="65"/>
        <v/>
      </c>
      <c r="Q307" t="str">
        <f t="shared" si="66"/>
        <v/>
      </c>
      <c r="R307">
        <f t="shared" si="67"/>
        <v>1</v>
      </c>
      <c r="S307" t="str">
        <f t="shared" si="68"/>
        <v/>
      </c>
      <c r="T307" t="str">
        <f t="shared" si="69"/>
        <v/>
      </c>
      <c r="U307" t="str">
        <f t="shared" si="70"/>
        <v/>
      </c>
      <c r="V307" t="str">
        <f t="shared" si="71"/>
        <v/>
      </c>
      <c r="W307" t="str">
        <f t="shared" si="72"/>
        <v/>
      </c>
      <c r="X307" t="str">
        <f t="shared" si="73"/>
        <v/>
      </c>
      <c r="Y307" t="str">
        <f t="shared" si="74"/>
        <v/>
      </c>
    </row>
    <row r="308" spans="1:25" x14ac:dyDescent="0.25">
      <c r="A308" s="564" t="s">
        <v>3064</v>
      </c>
      <c r="B308" t="s">
        <v>728</v>
      </c>
      <c r="C308" t="s">
        <v>815</v>
      </c>
      <c r="D308" t="s">
        <v>653</v>
      </c>
      <c r="E308" t="str">
        <f t="shared" si="60"/>
        <v>CO, WASHINGTON County</v>
      </c>
      <c r="F308" s="564" t="s">
        <v>3060</v>
      </c>
      <c r="G308" t="s">
        <v>147</v>
      </c>
      <c r="H308" t="s">
        <v>2476</v>
      </c>
      <c r="I308">
        <v>1.0501</v>
      </c>
      <c r="J308">
        <v>1.0278</v>
      </c>
      <c r="K308" s="490">
        <f t="shared" si="61"/>
        <v>2.1696828176688058E-2</v>
      </c>
      <c r="L308" s="483">
        <f t="shared" si="62"/>
        <v>1.0501</v>
      </c>
      <c r="N308" t="str">
        <f t="shared" si="63"/>
        <v/>
      </c>
      <c r="O308">
        <f t="shared" si="64"/>
        <v>1</v>
      </c>
      <c r="P308" t="str">
        <f t="shared" si="65"/>
        <v/>
      </c>
      <c r="Q308" t="str">
        <f t="shared" si="66"/>
        <v/>
      </c>
      <c r="R308" t="str">
        <f t="shared" si="67"/>
        <v/>
      </c>
      <c r="S308" t="str">
        <f t="shared" si="68"/>
        <v/>
      </c>
      <c r="T308" t="str">
        <f t="shared" si="69"/>
        <v/>
      </c>
      <c r="U308" t="str">
        <f t="shared" si="70"/>
        <v/>
      </c>
      <c r="V308" t="str">
        <f t="shared" si="71"/>
        <v/>
      </c>
      <c r="W308">
        <f t="shared" si="72"/>
        <v>1</v>
      </c>
      <c r="X308" t="str">
        <f t="shared" si="73"/>
        <v/>
      </c>
      <c r="Y308" t="str">
        <f t="shared" si="74"/>
        <v/>
      </c>
    </row>
    <row r="309" spans="1:25" x14ac:dyDescent="0.25">
      <c r="A309" s="564" t="s">
        <v>3063</v>
      </c>
      <c r="B309" t="s">
        <v>836</v>
      </c>
      <c r="C309" t="s">
        <v>815</v>
      </c>
      <c r="D309" t="s">
        <v>653</v>
      </c>
      <c r="E309" t="str">
        <f t="shared" si="60"/>
        <v>CO, WELD County</v>
      </c>
      <c r="F309">
        <v>24540</v>
      </c>
      <c r="G309" t="s">
        <v>146</v>
      </c>
      <c r="H309" t="s">
        <v>3062</v>
      </c>
      <c r="I309">
        <v>0.95479999999999998</v>
      </c>
      <c r="J309">
        <v>1.0378000000000001</v>
      </c>
      <c r="K309" s="490">
        <f t="shared" si="61"/>
        <v>-7.9976874156870367E-2</v>
      </c>
      <c r="L309" s="483">
        <f t="shared" si="62"/>
        <v>0.98590999999999995</v>
      </c>
      <c r="N309">
        <f t="shared" si="63"/>
        <v>1</v>
      </c>
      <c r="O309" t="str">
        <f t="shared" si="64"/>
        <v/>
      </c>
      <c r="P309" t="str">
        <f t="shared" si="65"/>
        <v/>
      </c>
      <c r="Q309">
        <f t="shared" si="66"/>
        <v>1</v>
      </c>
      <c r="R309">
        <f t="shared" si="67"/>
        <v>1</v>
      </c>
      <c r="S309" t="str">
        <f t="shared" si="68"/>
        <v/>
      </c>
      <c r="T309" t="str">
        <f t="shared" si="69"/>
        <v/>
      </c>
      <c r="U309">
        <f t="shared" si="70"/>
        <v>1</v>
      </c>
      <c r="V309" t="str">
        <f t="shared" si="71"/>
        <v/>
      </c>
      <c r="W309" t="str">
        <f t="shared" si="72"/>
        <v/>
      </c>
      <c r="X309" t="str">
        <f t="shared" si="73"/>
        <v/>
      </c>
      <c r="Y309" t="str">
        <f t="shared" si="74"/>
        <v/>
      </c>
    </row>
    <row r="310" spans="1:25" x14ac:dyDescent="0.25">
      <c r="A310" s="564" t="s">
        <v>3061</v>
      </c>
      <c r="B310" t="s">
        <v>742</v>
      </c>
      <c r="C310" t="s">
        <v>815</v>
      </c>
      <c r="D310" t="s">
        <v>653</v>
      </c>
      <c r="E310" t="str">
        <f t="shared" si="60"/>
        <v>CO, YUMA County</v>
      </c>
      <c r="F310" s="564" t="s">
        <v>3060</v>
      </c>
      <c r="G310" t="s">
        <v>147</v>
      </c>
      <c r="H310" t="s">
        <v>2476</v>
      </c>
      <c r="I310">
        <v>1.0501</v>
      </c>
      <c r="J310">
        <v>1.0278</v>
      </c>
      <c r="K310" s="490">
        <f t="shared" si="61"/>
        <v>2.1696828176688058E-2</v>
      </c>
      <c r="L310" s="483">
        <f t="shared" si="62"/>
        <v>1.0501</v>
      </c>
      <c r="N310" t="str">
        <f t="shared" si="63"/>
        <v/>
      </c>
      <c r="O310">
        <f t="shared" si="64"/>
        <v>1</v>
      </c>
      <c r="P310" t="str">
        <f t="shared" si="65"/>
        <v/>
      </c>
      <c r="Q310" t="str">
        <f t="shared" si="66"/>
        <v/>
      </c>
      <c r="R310" t="str">
        <f t="shared" si="67"/>
        <v/>
      </c>
      <c r="S310" t="str">
        <f t="shared" si="68"/>
        <v/>
      </c>
      <c r="T310" t="str">
        <f t="shared" si="69"/>
        <v/>
      </c>
      <c r="U310" t="str">
        <f t="shared" si="70"/>
        <v/>
      </c>
      <c r="V310" t="str">
        <f t="shared" si="71"/>
        <v/>
      </c>
      <c r="W310">
        <f t="shared" si="72"/>
        <v>1</v>
      </c>
      <c r="X310" t="str">
        <f t="shared" si="73"/>
        <v/>
      </c>
      <c r="Y310" t="str">
        <f t="shared" si="74"/>
        <v/>
      </c>
    </row>
    <row r="311" spans="1:25" x14ac:dyDescent="0.25">
      <c r="A311" s="564" t="s">
        <v>3059</v>
      </c>
      <c r="B311" t="s">
        <v>837</v>
      </c>
      <c r="C311" t="s">
        <v>838</v>
      </c>
      <c r="D311" t="s">
        <v>653</v>
      </c>
      <c r="E311" t="str">
        <f t="shared" si="60"/>
        <v>CT, CAPITOL County</v>
      </c>
      <c r="F311">
        <v>25540</v>
      </c>
      <c r="G311" t="s">
        <v>146</v>
      </c>
      <c r="H311" t="s">
        <v>3056</v>
      </c>
      <c r="I311">
        <v>1.0547</v>
      </c>
      <c r="J311">
        <v>1.0601</v>
      </c>
      <c r="K311" s="490">
        <f t="shared" si="61"/>
        <v>-5.0938590698991334E-3</v>
      </c>
      <c r="L311" s="483">
        <f t="shared" si="62"/>
        <v>1.0547</v>
      </c>
      <c r="N311">
        <f t="shared" si="63"/>
        <v>1</v>
      </c>
      <c r="O311" t="str">
        <f t="shared" si="64"/>
        <v/>
      </c>
      <c r="P311" t="str">
        <f t="shared" si="65"/>
        <v/>
      </c>
      <c r="Q311" t="str">
        <f t="shared" si="66"/>
        <v/>
      </c>
      <c r="R311">
        <f t="shared" si="67"/>
        <v>1</v>
      </c>
      <c r="S311" t="str">
        <f t="shared" si="68"/>
        <v/>
      </c>
      <c r="T311" t="str">
        <f t="shared" si="69"/>
        <v/>
      </c>
      <c r="U311" t="str">
        <f t="shared" si="70"/>
        <v/>
      </c>
      <c r="V311" t="str">
        <f t="shared" si="71"/>
        <v/>
      </c>
      <c r="W311" t="str">
        <f t="shared" si="72"/>
        <v/>
      </c>
      <c r="X311" t="str">
        <f t="shared" si="73"/>
        <v/>
      </c>
      <c r="Y311" t="str">
        <f t="shared" si="74"/>
        <v/>
      </c>
    </row>
    <row r="312" spans="1:25" x14ac:dyDescent="0.25">
      <c r="A312" s="564" t="s">
        <v>3058</v>
      </c>
      <c r="B312" t="s">
        <v>839</v>
      </c>
      <c r="C312" t="s">
        <v>838</v>
      </c>
      <c r="D312" t="s">
        <v>653</v>
      </c>
      <c r="E312" t="str">
        <f t="shared" si="60"/>
        <v>CT, GREATER BRIDGEPORT County</v>
      </c>
      <c r="F312">
        <v>14860</v>
      </c>
      <c r="G312" t="s">
        <v>146</v>
      </c>
      <c r="H312" t="s">
        <v>3044</v>
      </c>
      <c r="I312">
        <v>1.1504000000000001</v>
      </c>
      <c r="J312">
        <v>1.1276999999999999</v>
      </c>
      <c r="K312" s="490">
        <f t="shared" si="61"/>
        <v>2.0129467056841505E-2</v>
      </c>
      <c r="L312" s="483">
        <f t="shared" si="62"/>
        <v>1.1504000000000001</v>
      </c>
      <c r="N312" t="str">
        <f t="shared" si="63"/>
        <v/>
      </c>
      <c r="O312">
        <f t="shared" si="64"/>
        <v>1</v>
      </c>
      <c r="P312" t="str">
        <f t="shared" si="65"/>
        <v/>
      </c>
      <c r="Q312" t="str">
        <f t="shared" si="66"/>
        <v/>
      </c>
      <c r="R312" t="str">
        <f t="shared" si="67"/>
        <v/>
      </c>
      <c r="S312">
        <f t="shared" si="68"/>
        <v>1</v>
      </c>
      <c r="T312" t="str">
        <f t="shared" si="69"/>
        <v/>
      </c>
      <c r="U312" t="str">
        <f t="shared" si="70"/>
        <v/>
      </c>
      <c r="V312" t="str">
        <f t="shared" si="71"/>
        <v/>
      </c>
      <c r="W312" t="str">
        <f t="shared" si="72"/>
        <v/>
      </c>
      <c r="X312" t="str">
        <f t="shared" si="73"/>
        <v/>
      </c>
      <c r="Y312" t="str">
        <f t="shared" si="74"/>
        <v/>
      </c>
    </row>
    <row r="313" spans="1:25" x14ac:dyDescent="0.25">
      <c r="A313" s="564" t="s">
        <v>3057</v>
      </c>
      <c r="B313" t="s">
        <v>840</v>
      </c>
      <c r="C313" t="s">
        <v>838</v>
      </c>
      <c r="D313" t="s">
        <v>653</v>
      </c>
      <c r="E313" t="str">
        <f t="shared" si="60"/>
        <v>CT, LOWER CONNECTICUT RIVER VALLEY County</v>
      </c>
      <c r="F313">
        <v>25540</v>
      </c>
      <c r="G313" t="s">
        <v>146</v>
      </c>
      <c r="H313" t="s">
        <v>3056</v>
      </c>
      <c r="I313">
        <v>1.0547</v>
      </c>
      <c r="J313">
        <v>1.0601</v>
      </c>
      <c r="K313" s="490">
        <f t="shared" si="61"/>
        <v>-5.0938590698991334E-3</v>
      </c>
      <c r="L313" s="483">
        <f t="shared" si="62"/>
        <v>1.0547</v>
      </c>
      <c r="N313">
        <f t="shared" si="63"/>
        <v>1</v>
      </c>
      <c r="O313" t="str">
        <f t="shared" si="64"/>
        <v/>
      </c>
      <c r="P313" t="str">
        <f t="shared" si="65"/>
        <v/>
      </c>
      <c r="Q313" t="str">
        <f t="shared" si="66"/>
        <v/>
      </c>
      <c r="R313">
        <f t="shared" si="67"/>
        <v>1</v>
      </c>
      <c r="S313" t="str">
        <f t="shared" si="68"/>
        <v/>
      </c>
      <c r="T313" t="str">
        <f t="shared" si="69"/>
        <v/>
      </c>
      <c r="U313" t="str">
        <f t="shared" si="70"/>
        <v/>
      </c>
      <c r="V313" t="str">
        <f t="shared" si="71"/>
        <v/>
      </c>
      <c r="W313" t="str">
        <f t="shared" si="72"/>
        <v/>
      </c>
      <c r="X313" t="str">
        <f t="shared" si="73"/>
        <v/>
      </c>
      <c r="Y313" t="str">
        <f t="shared" si="74"/>
        <v/>
      </c>
    </row>
    <row r="314" spans="1:25" x14ac:dyDescent="0.25">
      <c r="A314" s="564" t="s">
        <v>3055</v>
      </c>
      <c r="B314" t="s">
        <v>841</v>
      </c>
      <c r="C314" t="s">
        <v>838</v>
      </c>
      <c r="D314" t="s">
        <v>653</v>
      </c>
      <c r="E314" t="str">
        <f t="shared" si="60"/>
        <v>CT, NAUGATUCK VALLEY County</v>
      </c>
      <c r="F314">
        <v>47930</v>
      </c>
      <c r="G314" t="s">
        <v>146</v>
      </c>
      <c r="H314" t="s">
        <v>3054</v>
      </c>
      <c r="I314">
        <v>0.95860000000000001</v>
      </c>
      <c r="J314">
        <v>1.0773000000000001</v>
      </c>
      <c r="K314" s="490">
        <f t="shared" si="61"/>
        <v>-0.1101828645688296</v>
      </c>
      <c r="L314" s="483">
        <f t="shared" si="62"/>
        <v>1.0234350000000001</v>
      </c>
      <c r="N314">
        <f t="shared" si="63"/>
        <v>1</v>
      </c>
      <c r="O314" t="str">
        <f t="shared" si="64"/>
        <v/>
      </c>
      <c r="P314" t="str">
        <f t="shared" si="65"/>
        <v/>
      </c>
      <c r="Q314">
        <f t="shared" si="66"/>
        <v>1</v>
      </c>
      <c r="R314">
        <f t="shared" si="67"/>
        <v>1</v>
      </c>
      <c r="S314" t="str">
        <f t="shared" si="68"/>
        <v/>
      </c>
      <c r="T314" t="str">
        <f t="shared" si="69"/>
        <v/>
      </c>
      <c r="U314">
        <f t="shared" si="70"/>
        <v>1</v>
      </c>
      <c r="V314" t="str">
        <f t="shared" si="71"/>
        <v/>
      </c>
      <c r="W314" t="str">
        <f t="shared" si="72"/>
        <v/>
      </c>
      <c r="X314" t="str">
        <f t="shared" si="73"/>
        <v/>
      </c>
      <c r="Y314" t="str">
        <f t="shared" si="74"/>
        <v/>
      </c>
    </row>
    <row r="315" spans="1:25" x14ac:dyDescent="0.25">
      <c r="A315" s="564" t="s">
        <v>3053</v>
      </c>
      <c r="B315" t="s">
        <v>1786</v>
      </c>
      <c r="C315" t="s">
        <v>838</v>
      </c>
      <c r="D315" t="s">
        <v>653</v>
      </c>
      <c r="E315" t="str">
        <f t="shared" si="60"/>
        <v>CT, NORTHEASTERN CONNECTICUT County</v>
      </c>
      <c r="F315" s="564" t="s">
        <v>3051</v>
      </c>
      <c r="G315" t="s">
        <v>147</v>
      </c>
      <c r="H315" t="s">
        <v>3050</v>
      </c>
      <c r="I315">
        <v>0.91400000000000003</v>
      </c>
      <c r="J315">
        <v>1.01973</v>
      </c>
      <c r="K315" s="490">
        <f t="shared" si="61"/>
        <v>-0.10368430859148989</v>
      </c>
      <c r="L315" s="483">
        <f t="shared" si="62"/>
        <v>0.96874349999999998</v>
      </c>
      <c r="N315">
        <f t="shared" si="63"/>
        <v>1</v>
      </c>
      <c r="O315" t="str">
        <f t="shared" si="64"/>
        <v/>
      </c>
      <c r="P315" t="str">
        <f t="shared" si="65"/>
        <v/>
      </c>
      <c r="Q315">
        <f t="shared" si="66"/>
        <v>1</v>
      </c>
      <c r="R315" t="str">
        <f t="shared" si="67"/>
        <v/>
      </c>
      <c r="S315" t="str">
        <f t="shared" si="68"/>
        <v/>
      </c>
      <c r="T315" t="str">
        <f t="shared" si="69"/>
        <v/>
      </c>
      <c r="U315" t="str">
        <f t="shared" si="70"/>
        <v/>
      </c>
      <c r="V315">
        <f t="shared" si="71"/>
        <v>1</v>
      </c>
      <c r="W315" t="str">
        <f t="shared" si="72"/>
        <v/>
      </c>
      <c r="X315" t="str">
        <f t="shared" si="73"/>
        <v/>
      </c>
      <c r="Y315">
        <f t="shared" si="74"/>
        <v>1</v>
      </c>
    </row>
    <row r="316" spans="1:25" x14ac:dyDescent="0.25">
      <c r="A316" s="564" t="s">
        <v>3052</v>
      </c>
      <c r="B316" t="s">
        <v>1787</v>
      </c>
      <c r="C316" t="s">
        <v>838</v>
      </c>
      <c r="D316" t="s">
        <v>653</v>
      </c>
      <c r="E316" t="str">
        <f t="shared" si="60"/>
        <v>CT, NORTHWEST HILLS County</v>
      </c>
      <c r="F316" s="564" t="s">
        <v>3051</v>
      </c>
      <c r="G316" t="s">
        <v>147</v>
      </c>
      <c r="H316" t="s">
        <v>3050</v>
      </c>
      <c r="I316">
        <v>0.91400000000000003</v>
      </c>
      <c r="J316">
        <v>0.957125</v>
      </c>
      <c r="K316" s="490">
        <f t="shared" si="61"/>
        <v>-4.5056810761394769E-2</v>
      </c>
      <c r="L316" s="483">
        <f t="shared" si="62"/>
        <v>0.91400000000000003</v>
      </c>
      <c r="N316">
        <f t="shared" si="63"/>
        <v>1</v>
      </c>
      <c r="O316" t="str">
        <f t="shared" si="64"/>
        <v/>
      </c>
      <c r="P316" t="str">
        <f t="shared" si="65"/>
        <v/>
      </c>
      <c r="Q316" t="str">
        <f t="shared" si="66"/>
        <v/>
      </c>
      <c r="R316" t="str">
        <f t="shared" si="67"/>
        <v/>
      </c>
      <c r="S316" t="str">
        <f t="shared" si="68"/>
        <v/>
      </c>
      <c r="T316" t="str">
        <f t="shared" si="69"/>
        <v/>
      </c>
      <c r="U316" t="str">
        <f t="shared" si="70"/>
        <v/>
      </c>
      <c r="V316">
        <f t="shared" si="71"/>
        <v>1</v>
      </c>
      <c r="W316" t="str">
        <f t="shared" si="72"/>
        <v/>
      </c>
      <c r="X316" t="str">
        <f t="shared" si="73"/>
        <v/>
      </c>
      <c r="Y316" t="str">
        <f t="shared" si="74"/>
        <v/>
      </c>
    </row>
    <row r="317" spans="1:25" x14ac:dyDescent="0.25">
      <c r="A317" s="564" t="s">
        <v>3049</v>
      </c>
      <c r="B317" t="s">
        <v>842</v>
      </c>
      <c r="C317" t="s">
        <v>838</v>
      </c>
      <c r="D317" t="s">
        <v>653</v>
      </c>
      <c r="E317" t="str">
        <f t="shared" si="60"/>
        <v>CT, SOUTH CENTRAL CONNECTICUT County</v>
      </c>
      <c r="F317">
        <v>35300</v>
      </c>
      <c r="G317" t="s">
        <v>146</v>
      </c>
      <c r="H317" t="s">
        <v>3048</v>
      </c>
      <c r="I317">
        <v>1.1148</v>
      </c>
      <c r="J317">
        <v>1.0847</v>
      </c>
      <c r="K317" s="490">
        <f t="shared" si="61"/>
        <v>2.7749608186595387E-2</v>
      </c>
      <c r="L317" s="483">
        <f t="shared" si="62"/>
        <v>1.1148</v>
      </c>
      <c r="N317" t="str">
        <f t="shared" si="63"/>
        <v/>
      </c>
      <c r="O317">
        <f t="shared" si="64"/>
        <v>1</v>
      </c>
      <c r="P317" t="str">
        <f t="shared" si="65"/>
        <v/>
      </c>
      <c r="Q317" t="str">
        <f t="shared" si="66"/>
        <v/>
      </c>
      <c r="R317" t="str">
        <f t="shared" si="67"/>
        <v/>
      </c>
      <c r="S317">
        <f t="shared" si="68"/>
        <v>1</v>
      </c>
      <c r="T317" t="str">
        <f t="shared" si="69"/>
        <v/>
      </c>
      <c r="U317" t="str">
        <f t="shared" si="70"/>
        <v/>
      </c>
      <c r="V317" t="str">
        <f t="shared" si="71"/>
        <v/>
      </c>
      <c r="W317" t="str">
        <f t="shared" si="72"/>
        <v/>
      </c>
      <c r="X317" t="str">
        <f t="shared" si="73"/>
        <v/>
      </c>
      <c r="Y317" t="str">
        <f t="shared" si="74"/>
        <v/>
      </c>
    </row>
    <row r="318" spans="1:25" x14ac:dyDescent="0.25">
      <c r="A318" s="564" t="s">
        <v>3047</v>
      </c>
      <c r="B318" t="s">
        <v>843</v>
      </c>
      <c r="C318" t="s">
        <v>838</v>
      </c>
      <c r="D318" t="s">
        <v>653</v>
      </c>
      <c r="E318" t="str">
        <f t="shared" si="60"/>
        <v>CT, SOUTHEASTERN CONNECTICUT County</v>
      </c>
      <c r="F318">
        <v>35980</v>
      </c>
      <c r="G318" t="s">
        <v>146</v>
      </c>
      <c r="H318" t="s">
        <v>3046</v>
      </c>
      <c r="I318">
        <v>1.0563</v>
      </c>
      <c r="J318">
        <v>1.0305</v>
      </c>
      <c r="K318" s="490">
        <f t="shared" si="61"/>
        <v>2.503639010189233E-2</v>
      </c>
      <c r="L318" s="483">
        <f t="shared" si="62"/>
        <v>1.0563</v>
      </c>
      <c r="N318" t="str">
        <f t="shared" si="63"/>
        <v/>
      </c>
      <c r="O318">
        <f t="shared" si="64"/>
        <v>1</v>
      </c>
      <c r="P318" t="str">
        <f t="shared" si="65"/>
        <v/>
      </c>
      <c r="Q318" t="str">
        <f t="shared" si="66"/>
        <v/>
      </c>
      <c r="R318" t="str">
        <f t="shared" si="67"/>
        <v/>
      </c>
      <c r="S318">
        <f t="shared" si="68"/>
        <v>1</v>
      </c>
      <c r="T318" t="str">
        <f t="shared" si="69"/>
        <v/>
      </c>
      <c r="U318" t="str">
        <f t="shared" si="70"/>
        <v/>
      </c>
      <c r="V318" t="str">
        <f t="shared" si="71"/>
        <v/>
      </c>
      <c r="W318" t="str">
        <f t="shared" si="72"/>
        <v/>
      </c>
      <c r="X318" t="str">
        <f t="shared" si="73"/>
        <v/>
      </c>
      <c r="Y318" t="str">
        <f t="shared" si="74"/>
        <v/>
      </c>
    </row>
    <row r="319" spans="1:25" x14ac:dyDescent="0.25">
      <c r="A319" s="564" t="s">
        <v>3045</v>
      </c>
      <c r="B319" t="s">
        <v>844</v>
      </c>
      <c r="C319" t="s">
        <v>838</v>
      </c>
      <c r="D319" t="s">
        <v>653</v>
      </c>
      <c r="E319" t="str">
        <f t="shared" si="60"/>
        <v>CT, WESTERN CONNECTICUT County</v>
      </c>
      <c r="F319">
        <v>14860</v>
      </c>
      <c r="G319" t="s">
        <v>146</v>
      </c>
      <c r="H319" t="s">
        <v>3044</v>
      </c>
      <c r="I319">
        <v>1.1504000000000001</v>
      </c>
      <c r="J319">
        <v>1.1276999999999999</v>
      </c>
      <c r="K319" s="490">
        <f t="shared" si="61"/>
        <v>2.0129467056841505E-2</v>
      </c>
      <c r="L319" s="483">
        <f t="shared" si="62"/>
        <v>1.1504000000000001</v>
      </c>
      <c r="N319" t="str">
        <f t="shared" si="63"/>
        <v/>
      </c>
      <c r="O319">
        <f t="shared" si="64"/>
        <v>1</v>
      </c>
      <c r="P319" t="str">
        <f t="shared" si="65"/>
        <v/>
      </c>
      <c r="Q319" t="str">
        <f t="shared" si="66"/>
        <v/>
      </c>
      <c r="R319" t="str">
        <f t="shared" si="67"/>
        <v/>
      </c>
      <c r="S319">
        <f t="shared" si="68"/>
        <v>1</v>
      </c>
      <c r="T319" t="str">
        <f t="shared" si="69"/>
        <v/>
      </c>
      <c r="U319" t="str">
        <f t="shared" si="70"/>
        <v/>
      </c>
      <c r="V319" t="str">
        <f t="shared" si="71"/>
        <v/>
      </c>
      <c r="W319" t="str">
        <f t="shared" si="72"/>
        <v/>
      </c>
      <c r="X319" t="str">
        <f t="shared" si="73"/>
        <v/>
      </c>
      <c r="Y319" t="str">
        <f t="shared" si="74"/>
        <v/>
      </c>
    </row>
    <row r="320" spans="1:25" x14ac:dyDescent="0.25">
      <c r="A320">
        <v>10001</v>
      </c>
      <c r="B320" t="s">
        <v>845</v>
      </c>
      <c r="C320" t="s">
        <v>846</v>
      </c>
      <c r="D320" t="s">
        <v>653</v>
      </c>
      <c r="E320" t="str">
        <f t="shared" si="60"/>
        <v>DE, KENT County</v>
      </c>
      <c r="F320">
        <v>20100</v>
      </c>
      <c r="G320" t="s">
        <v>146</v>
      </c>
      <c r="H320" t="s">
        <v>3043</v>
      </c>
      <c r="I320">
        <v>1.1673</v>
      </c>
      <c r="J320">
        <v>1.1153999999999999</v>
      </c>
      <c r="K320" s="490">
        <f t="shared" si="61"/>
        <v>4.6530392684238892E-2</v>
      </c>
      <c r="L320" s="483">
        <f t="shared" si="62"/>
        <v>1.1673</v>
      </c>
      <c r="N320" t="str">
        <f t="shared" si="63"/>
        <v/>
      </c>
      <c r="O320">
        <f t="shared" si="64"/>
        <v>1</v>
      </c>
      <c r="P320" t="str">
        <f t="shared" si="65"/>
        <v/>
      </c>
      <c r="Q320" t="str">
        <f t="shared" si="66"/>
        <v/>
      </c>
      <c r="R320" t="str">
        <f t="shared" si="67"/>
        <v/>
      </c>
      <c r="S320">
        <f t="shared" si="68"/>
        <v>1</v>
      </c>
      <c r="T320" t="str">
        <f t="shared" si="69"/>
        <v/>
      </c>
      <c r="U320" t="str">
        <f t="shared" si="70"/>
        <v/>
      </c>
      <c r="V320" t="str">
        <f t="shared" si="71"/>
        <v/>
      </c>
      <c r="W320" t="str">
        <f t="shared" si="72"/>
        <v/>
      </c>
      <c r="X320" t="str">
        <f t="shared" si="73"/>
        <v/>
      </c>
      <c r="Y320" t="str">
        <f t="shared" si="74"/>
        <v/>
      </c>
    </row>
    <row r="321" spans="1:25" x14ac:dyDescent="0.25">
      <c r="A321">
        <v>10003</v>
      </c>
      <c r="B321" t="s">
        <v>847</v>
      </c>
      <c r="C321" t="s">
        <v>846</v>
      </c>
      <c r="D321" t="s">
        <v>653</v>
      </c>
      <c r="E321" t="str">
        <f t="shared" si="60"/>
        <v>DE, NEW CASTLE County</v>
      </c>
      <c r="F321">
        <v>48864</v>
      </c>
      <c r="G321" t="s">
        <v>146</v>
      </c>
      <c r="H321" t="s">
        <v>2869</v>
      </c>
      <c r="I321">
        <v>1.0868</v>
      </c>
      <c r="J321">
        <v>1.0898000000000001</v>
      </c>
      <c r="K321" s="490">
        <f t="shared" si="61"/>
        <v>-2.7527986786567383E-3</v>
      </c>
      <c r="L321" s="483">
        <f t="shared" si="62"/>
        <v>1.0868</v>
      </c>
      <c r="N321">
        <f t="shared" si="63"/>
        <v>1</v>
      </c>
      <c r="O321" t="str">
        <f t="shared" si="64"/>
        <v/>
      </c>
      <c r="P321" t="str">
        <f t="shared" si="65"/>
        <v/>
      </c>
      <c r="Q321" t="str">
        <f t="shared" si="66"/>
        <v/>
      </c>
      <c r="R321">
        <f t="shared" si="67"/>
        <v>1</v>
      </c>
      <c r="S321" t="str">
        <f t="shared" si="68"/>
        <v/>
      </c>
      <c r="T321" t="str">
        <f t="shared" si="69"/>
        <v/>
      </c>
      <c r="U321" t="str">
        <f t="shared" si="70"/>
        <v/>
      </c>
      <c r="V321" t="str">
        <f t="shared" si="71"/>
        <v/>
      </c>
      <c r="W321" t="str">
        <f t="shared" si="72"/>
        <v/>
      </c>
      <c r="X321" t="str">
        <f t="shared" si="73"/>
        <v/>
      </c>
      <c r="Y321" t="str">
        <f t="shared" si="74"/>
        <v/>
      </c>
    </row>
    <row r="322" spans="1:25" x14ac:dyDescent="0.25">
      <c r="A322">
        <v>10005</v>
      </c>
      <c r="B322" t="s">
        <v>848</v>
      </c>
      <c r="C322" t="s">
        <v>846</v>
      </c>
      <c r="D322" t="s">
        <v>653</v>
      </c>
      <c r="E322" t="str">
        <f t="shared" ref="E322:E385" si="75">C322&amp;", "&amp;B322&amp;" "&amp;D322</f>
        <v>DE, SUSSEX County</v>
      </c>
      <c r="F322" s="564" t="s">
        <v>3042</v>
      </c>
      <c r="G322" t="s">
        <v>147</v>
      </c>
      <c r="H322" t="s">
        <v>1016</v>
      </c>
      <c r="I322">
        <v>1.0095000000000001</v>
      </c>
      <c r="J322">
        <v>1.0385</v>
      </c>
      <c r="K322" s="490">
        <f t="shared" ref="K322:K385" si="76">(I322-J322)/J322</f>
        <v>-2.7924891670678784E-2</v>
      </c>
      <c r="L322" s="483">
        <f t="shared" ref="L322:L385" si="77">IF(K322&lt;=-5%,J322*0.95,I322)</f>
        <v>1.0095000000000001</v>
      </c>
      <c r="N322">
        <f t="shared" ref="N322:N385" si="78">IF(K322&lt;=0,1,"")</f>
        <v>1</v>
      </c>
      <c r="O322" t="str">
        <f t="shared" ref="O322:O385" si="79">IF(K322&gt;0,1,"")</f>
        <v/>
      </c>
      <c r="P322" t="str">
        <f t="shared" ref="P322:P385" si="80">IF(K322=0,1,"")</f>
        <v/>
      </c>
      <c r="Q322" t="str">
        <f t="shared" ref="Q322:Q385" si="81">IF(K322&lt;=-5%,1,"")</f>
        <v/>
      </c>
      <c r="R322" t="str">
        <f t="shared" ref="R322:R385" si="82">IF(AND(G322="urban",N322=1),1,"")</f>
        <v/>
      </c>
      <c r="S322" t="str">
        <f t="shared" ref="S322:S385" si="83">IF(AND(G322="urban",O322=1),1,"")</f>
        <v/>
      </c>
      <c r="T322" t="str">
        <f t="shared" ref="T322:T385" si="84">IF(AND(G322="urban",P322=1),1,"")</f>
        <v/>
      </c>
      <c r="U322" t="str">
        <f t="shared" ref="U322:U385" si="85">IF(AND(G322="urban",Q322=1),1,"")</f>
        <v/>
      </c>
      <c r="V322">
        <f t="shared" ref="V322:V385" si="86">IF(AND(G322="rural",N322=1),1,"")</f>
        <v>1</v>
      </c>
      <c r="W322" t="str">
        <f t="shared" ref="W322:W385" si="87">IF(AND(G322="rural",O322=1),1,"")</f>
        <v/>
      </c>
      <c r="X322" t="str">
        <f t="shared" ref="X322:X385" si="88">IF(AND(G322="rural",P322=1),1,"")</f>
        <v/>
      </c>
      <c r="Y322" t="str">
        <f t="shared" ref="Y322:Y385" si="89">IF(AND(G322="rural",Q322=1),1,"")</f>
        <v/>
      </c>
    </row>
    <row r="323" spans="1:25" x14ac:dyDescent="0.25">
      <c r="A323">
        <v>11001</v>
      </c>
      <c r="B323" t="s">
        <v>849</v>
      </c>
      <c r="C323" t="s">
        <v>850</v>
      </c>
      <c r="D323" t="s">
        <v>653</v>
      </c>
      <c r="E323" t="str">
        <f t="shared" si="75"/>
        <v>DC, THE DISTRICT County</v>
      </c>
      <c r="F323">
        <v>47764</v>
      </c>
      <c r="G323" t="s">
        <v>146</v>
      </c>
      <c r="H323" t="s">
        <v>2936</v>
      </c>
      <c r="I323">
        <v>1.0737000000000001</v>
      </c>
      <c r="J323">
        <v>1.109</v>
      </c>
      <c r="K323" s="490">
        <f t="shared" si="76"/>
        <v>-3.1830477908025144E-2</v>
      </c>
      <c r="L323" s="483">
        <f t="shared" si="77"/>
        <v>1.0737000000000001</v>
      </c>
      <c r="N323">
        <f t="shared" si="78"/>
        <v>1</v>
      </c>
      <c r="O323" t="str">
        <f t="shared" si="79"/>
        <v/>
      </c>
      <c r="P323" t="str">
        <f t="shared" si="80"/>
        <v/>
      </c>
      <c r="Q323" t="str">
        <f t="shared" si="81"/>
        <v/>
      </c>
      <c r="R323">
        <f t="shared" si="82"/>
        <v>1</v>
      </c>
      <c r="S323" t="str">
        <f t="shared" si="83"/>
        <v/>
      </c>
      <c r="T323" t="str">
        <f t="shared" si="84"/>
        <v/>
      </c>
      <c r="U323" t="str">
        <f t="shared" si="85"/>
        <v/>
      </c>
      <c r="V323" t="str">
        <f t="shared" si="86"/>
        <v/>
      </c>
      <c r="W323" t="str">
        <f t="shared" si="87"/>
        <v/>
      </c>
      <c r="X323" t="str">
        <f t="shared" si="88"/>
        <v/>
      </c>
      <c r="Y323" t="str">
        <f t="shared" si="89"/>
        <v/>
      </c>
    </row>
    <row r="324" spans="1:25" x14ac:dyDescent="0.25">
      <c r="A324">
        <v>12001</v>
      </c>
      <c r="B324" t="s">
        <v>851</v>
      </c>
      <c r="C324" t="s">
        <v>852</v>
      </c>
      <c r="D324" t="s">
        <v>653</v>
      </c>
      <c r="E324" t="str">
        <f t="shared" si="75"/>
        <v>FL, ALACHUA County</v>
      </c>
      <c r="F324">
        <v>23540</v>
      </c>
      <c r="G324" t="s">
        <v>146</v>
      </c>
      <c r="H324" t="s">
        <v>3033</v>
      </c>
      <c r="I324">
        <v>0.86219999999999997</v>
      </c>
      <c r="J324">
        <v>0.94640000000000002</v>
      </c>
      <c r="K324" s="490">
        <f t="shared" si="76"/>
        <v>-8.8968723584108247E-2</v>
      </c>
      <c r="L324" s="483">
        <f t="shared" si="77"/>
        <v>0.89907999999999999</v>
      </c>
      <c r="N324">
        <f t="shared" si="78"/>
        <v>1</v>
      </c>
      <c r="O324" t="str">
        <f t="shared" si="79"/>
        <v/>
      </c>
      <c r="P324" t="str">
        <f t="shared" si="80"/>
        <v/>
      </c>
      <c r="Q324">
        <f t="shared" si="81"/>
        <v>1</v>
      </c>
      <c r="R324">
        <f t="shared" si="82"/>
        <v>1</v>
      </c>
      <c r="S324" t="str">
        <f t="shared" si="83"/>
        <v/>
      </c>
      <c r="T324" t="str">
        <f t="shared" si="84"/>
        <v/>
      </c>
      <c r="U324">
        <f t="shared" si="85"/>
        <v>1</v>
      </c>
      <c r="V324" t="str">
        <f t="shared" si="86"/>
        <v/>
      </c>
      <c r="W324" t="str">
        <f t="shared" si="87"/>
        <v/>
      </c>
      <c r="X324" t="str">
        <f t="shared" si="88"/>
        <v/>
      </c>
      <c r="Y324" t="str">
        <f t="shared" si="89"/>
        <v/>
      </c>
    </row>
    <row r="325" spans="1:25" x14ac:dyDescent="0.25">
      <c r="A325">
        <v>12003</v>
      </c>
      <c r="B325" t="s">
        <v>853</v>
      </c>
      <c r="C325" t="s">
        <v>852</v>
      </c>
      <c r="D325" t="s">
        <v>653</v>
      </c>
      <c r="E325" t="str">
        <f t="shared" si="75"/>
        <v>FL, BAKER County</v>
      </c>
      <c r="F325">
        <v>27260</v>
      </c>
      <c r="G325" t="s">
        <v>146</v>
      </c>
      <c r="H325" t="s">
        <v>3026</v>
      </c>
      <c r="I325">
        <v>0.87529999999999997</v>
      </c>
      <c r="J325">
        <v>0.87390000000000001</v>
      </c>
      <c r="K325" s="490">
        <f t="shared" si="76"/>
        <v>1.6020139604073199E-3</v>
      </c>
      <c r="L325" s="483">
        <f t="shared" si="77"/>
        <v>0.87529999999999997</v>
      </c>
      <c r="N325" t="str">
        <f t="shared" si="78"/>
        <v/>
      </c>
      <c r="O325">
        <f t="shared" si="79"/>
        <v>1</v>
      </c>
      <c r="P325" t="str">
        <f t="shared" si="80"/>
        <v/>
      </c>
      <c r="Q325" t="str">
        <f t="shared" si="81"/>
        <v/>
      </c>
      <c r="R325" t="str">
        <f t="shared" si="82"/>
        <v/>
      </c>
      <c r="S325">
        <f t="shared" si="83"/>
        <v>1</v>
      </c>
      <c r="T325" t="str">
        <f t="shared" si="84"/>
        <v/>
      </c>
      <c r="U325" t="str">
        <f t="shared" si="85"/>
        <v/>
      </c>
      <c r="V325" t="str">
        <f t="shared" si="86"/>
        <v/>
      </c>
      <c r="W325" t="str">
        <f t="shared" si="87"/>
        <v/>
      </c>
      <c r="X325" t="str">
        <f t="shared" si="88"/>
        <v/>
      </c>
      <c r="Y325" t="str">
        <f t="shared" si="89"/>
        <v/>
      </c>
    </row>
    <row r="326" spans="1:25" x14ac:dyDescent="0.25">
      <c r="A326">
        <v>12005</v>
      </c>
      <c r="B326" t="s">
        <v>854</v>
      </c>
      <c r="C326" t="s">
        <v>852</v>
      </c>
      <c r="D326" t="s">
        <v>653</v>
      </c>
      <c r="E326" t="str">
        <f t="shared" si="75"/>
        <v>FL, BAY County</v>
      </c>
      <c r="F326">
        <v>37460</v>
      </c>
      <c r="G326" t="s">
        <v>146</v>
      </c>
      <c r="H326" t="s">
        <v>3017</v>
      </c>
      <c r="I326">
        <v>0.83320000000000005</v>
      </c>
      <c r="J326">
        <v>0.90190000000000003</v>
      </c>
      <c r="K326" s="490">
        <f t="shared" si="76"/>
        <v>-7.6172524670140795E-2</v>
      </c>
      <c r="L326" s="483">
        <f t="shared" si="77"/>
        <v>0.85680500000000004</v>
      </c>
      <c r="N326">
        <f t="shared" si="78"/>
        <v>1</v>
      </c>
      <c r="O326" t="str">
        <f t="shared" si="79"/>
        <v/>
      </c>
      <c r="P326" t="str">
        <f t="shared" si="80"/>
        <v/>
      </c>
      <c r="Q326">
        <f t="shared" si="81"/>
        <v>1</v>
      </c>
      <c r="R326">
        <f t="shared" si="82"/>
        <v>1</v>
      </c>
      <c r="S326" t="str">
        <f t="shared" si="83"/>
        <v/>
      </c>
      <c r="T326" t="str">
        <f t="shared" si="84"/>
        <v/>
      </c>
      <c r="U326">
        <f t="shared" si="85"/>
        <v>1</v>
      </c>
      <c r="V326" t="str">
        <f t="shared" si="86"/>
        <v/>
      </c>
      <c r="W326" t="str">
        <f t="shared" si="87"/>
        <v/>
      </c>
      <c r="X326" t="str">
        <f t="shared" si="88"/>
        <v/>
      </c>
      <c r="Y326" t="str">
        <f t="shared" si="89"/>
        <v/>
      </c>
    </row>
    <row r="327" spans="1:25" x14ac:dyDescent="0.25">
      <c r="A327">
        <v>12007</v>
      </c>
      <c r="B327" t="s">
        <v>1788</v>
      </c>
      <c r="C327" t="s">
        <v>852</v>
      </c>
      <c r="D327" t="s">
        <v>653</v>
      </c>
      <c r="E327" t="str">
        <f t="shared" si="75"/>
        <v>FL, BRADFORD County</v>
      </c>
      <c r="F327">
        <v>10</v>
      </c>
      <c r="G327" t="s">
        <v>147</v>
      </c>
      <c r="H327" t="s">
        <v>2655</v>
      </c>
      <c r="I327">
        <v>0.83630000000000004</v>
      </c>
      <c r="J327">
        <v>0.85229999999999995</v>
      </c>
      <c r="K327" s="490">
        <f t="shared" si="76"/>
        <v>-1.8772732605889832E-2</v>
      </c>
      <c r="L327" s="483">
        <f t="shared" si="77"/>
        <v>0.83630000000000004</v>
      </c>
      <c r="N327">
        <f t="shared" si="78"/>
        <v>1</v>
      </c>
      <c r="O327" t="str">
        <f t="shared" si="79"/>
        <v/>
      </c>
      <c r="P327" t="str">
        <f t="shared" si="80"/>
        <v/>
      </c>
      <c r="Q327" t="str">
        <f t="shared" si="81"/>
        <v/>
      </c>
      <c r="R327" t="str">
        <f t="shared" si="82"/>
        <v/>
      </c>
      <c r="S327" t="str">
        <f t="shared" si="83"/>
        <v/>
      </c>
      <c r="T327" t="str">
        <f t="shared" si="84"/>
        <v/>
      </c>
      <c r="U327" t="str">
        <f t="shared" si="85"/>
        <v/>
      </c>
      <c r="V327">
        <f t="shared" si="86"/>
        <v>1</v>
      </c>
      <c r="W327" t="str">
        <f t="shared" si="87"/>
        <v/>
      </c>
      <c r="X327" t="str">
        <f t="shared" si="88"/>
        <v/>
      </c>
      <c r="Y327" t="str">
        <f t="shared" si="89"/>
        <v/>
      </c>
    </row>
    <row r="328" spans="1:25" x14ac:dyDescent="0.25">
      <c r="A328">
        <v>12009</v>
      </c>
      <c r="B328" t="s">
        <v>855</v>
      </c>
      <c r="C328" t="s">
        <v>852</v>
      </c>
      <c r="D328" t="s">
        <v>653</v>
      </c>
      <c r="E328" t="str">
        <f t="shared" si="75"/>
        <v>FL, BREVARD County</v>
      </c>
      <c r="F328">
        <v>37340</v>
      </c>
      <c r="G328" t="s">
        <v>146</v>
      </c>
      <c r="H328" t="s">
        <v>3041</v>
      </c>
      <c r="I328">
        <v>0.94840000000000002</v>
      </c>
      <c r="J328">
        <v>0.87229999999999996</v>
      </c>
      <c r="K328" s="490">
        <f t="shared" si="76"/>
        <v>8.7240628224234854E-2</v>
      </c>
      <c r="L328" s="483">
        <f t="shared" si="77"/>
        <v>0.94840000000000002</v>
      </c>
      <c r="N328" t="str">
        <f t="shared" si="78"/>
        <v/>
      </c>
      <c r="O328">
        <f t="shared" si="79"/>
        <v>1</v>
      </c>
      <c r="P328" t="str">
        <f t="shared" si="80"/>
        <v/>
      </c>
      <c r="Q328" t="str">
        <f t="shared" si="81"/>
        <v/>
      </c>
      <c r="R328" t="str">
        <f t="shared" si="82"/>
        <v/>
      </c>
      <c r="S328">
        <f t="shared" si="83"/>
        <v>1</v>
      </c>
      <c r="T328" t="str">
        <f t="shared" si="84"/>
        <v/>
      </c>
      <c r="U328" t="str">
        <f t="shared" si="85"/>
        <v/>
      </c>
      <c r="V328" t="str">
        <f t="shared" si="86"/>
        <v/>
      </c>
      <c r="W328" t="str">
        <f t="shared" si="87"/>
        <v/>
      </c>
      <c r="X328" t="str">
        <f t="shared" si="88"/>
        <v/>
      </c>
      <c r="Y328" t="str">
        <f t="shared" si="89"/>
        <v/>
      </c>
    </row>
    <row r="329" spans="1:25" x14ac:dyDescent="0.25">
      <c r="A329">
        <v>12011</v>
      </c>
      <c r="B329" t="s">
        <v>856</v>
      </c>
      <c r="C329" t="s">
        <v>852</v>
      </c>
      <c r="D329" t="s">
        <v>653</v>
      </c>
      <c r="E329" t="str">
        <f t="shared" si="75"/>
        <v>FL, BROWARD County</v>
      </c>
      <c r="F329">
        <v>22744</v>
      </c>
      <c r="G329" t="s">
        <v>146</v>
      </c>
      <c r="H329" t="s">
        <v>3040</v>
      </c>
      <c r="I329">
        <v>0.96930000000000005</v>
      </c>
      <c r="J329">
        <v>1.0202</v>
      </c>
      <c r="K329" s="490">
        <f t="shared" si="76"/>
        <v>-4.9892178004312823E-2</v>
      </c>
      <c r="L329" s="483">
        <f t="shared" si="77"/>
        <v>0.96930000000000005</v>
      </c>
      <c r="N329">
        <f t="shared" si="78"/>
        <v>1</v>
      </c>
      <c r="O329" t="str">
        <f t="shared" si="79"/>
        <v/>
      </c>
      <c r="P329" t="str">
        <f t="shared" si="80"/>
        <v/>
      </c>
      <c r="Q329" t="str">
        <f t="shared" si="81"/>
        <v/>
      </c>
      <c r="R329">
        <f t="shared" si="82"/>
        <v>1</v>
      </c>
      <c r="S329" t="str">
        <f t="shared" si="83"/>
        <v/>
      </c>
      <c r="T329" t="str">
        <f t="shared" si="84"/>
        <v/>
      </c>
      <c r="U329" t="str">
        <f t="shared" si="85"/>
        <v/>
      </c>
      <c r="V329" t="str">
        <f t="shared" si="86"/>
        <v/>
      </c>
      <c r="W329" t="str">
        <f t="shared" si="87"/>
        <v/>
      </c>
      <c r="X329" t="str">
        <f t="shared" si="88"/>
        <v/>
      </c>
      <c r="Y329" t="str">
        <f t="shared" si="89"/>
        <v/>
      </c>
    </row>
    <row r="330" spans="1:25" x14ac:dyDescent="0.25">
      <c r="A330">
        <v>12013</v>
      </c>
      <c r="B330" t="s">
        <v>683</v>
      </c>
      <c r="C330" t="s">
        <v>852</v>
      </c>
      <c r="D330" t="s">
        <v>653</v>
      </c>
      <c r="E330" t="str">
        <f t="shared" si="75"/>
        <v>FL, CALHOUN County</v>
      </c>
      <c r="F330">
        <v>10</v>
      </c>
      <c r="G330" t="s">
        <v>147</v>
      </c>
      <c r="H330" t="s">
        <v>2655</v>
      </c>
      <c r="I330">
        <v>0.83630000000000004</v>
      </c>
      <c r="J330">
        <v>0.85229999999999995</v>
      </c>
      <c r="K330" s="490">
        <f t="shared" si="76"/>
        <v>-1.8772732605889832E-2</v>
      </c>
      <c r="L330" s="483">
        <f t="shared" si="77"/>
        <v>0.83630000000000004</v>
      </c>
      <c r="N330">
        <f t="shared" si="78"/>
        <v>1</v>
      </c>
      <c r="O330" t="str">
        <f t="shared" si="79"/>
        <v/>
      </c>
      <c r="P330" t="str">
        <f t="shared" si="80"/>
        <v/>
      </c>
      <c r="Q330" t="str">
        <f t="shared" si="81"/>
        <v/>
      </c>
      <c r="R330" t="str">
        <f t="shared" si="82"/>
        <v/>
      </c>
      <c r="S330" t="str">
        <f t="shared" si="83"/>
        <v/>
      </c>
      <c r="T330" t="str">
        <f t="shared" si="84"/>
        <v/>
      </c>
      <c r="U330" t="str">
        <f t="shared" si="85"/>
        <v/>
      </c>
      <c r="V330">
        <f t="shared" si="86"/>
        <v>1</v>
      </c>
      <c r="W330" t="str">
        <f t="shared" si="87"/>
        <v/>
      </c>
      <c r="X330" t="str">
        <f t="shared" si="88"/>
        <v/>
      </c>
      <c r="Y330" t="str">
        <f t="shared" si="89"/>
        <v/>
      </c>
    </row>
    <row r="331" spans="1:25" x14ac:dyDescent="0.25">
      <c r="A331">
        <v>12015</v>
      </c>
      <c r="B331" t="s">
        <v>857</v>
      </c>
      <c r="C331" t="s">
        <v>852</v>
      </c>
      <c r="D331" t="s">
        <v>653</v>
      </c>
      <c r="E331" t="str">
        <f t="shared" si="75"/>
        <v>FL, CHARLOTTE County</v>
      </c>
      <c r="F331">
        <v>39460</v>
      </c>
      <c r="G331" t="s">
        <v>146</v>
      </c>
      <c r="H331" t="s">
        <v>3039</v>
      </c>
      <c r="I331">
        <v>0.87929999999999997</v>
      </c>
      <c r="J331">
        <v>0.8931</v>
      </c>
      <c r="K331" s="490">
        <f t="shared" si="76"/>
        <v>-1.5451797111185796E-2</v>
      </c>
      <c r="L331" s="483">
        <f t="shared" si="77"/>
        <v>0.87929999999999997</v>
      </c>
      <c r="N331">
        <f t="shared" si="78"/>
        <v>1</v>
      </c>
      <c r="O331" t="str">
        <f t="shared" si="79"/>
        <v/>
      </c>
      <c r="P331" t="str">
        <f t="shared" si="80"/>
        <v/>
      </c>
      <c r="Q331" t="str">
        <f t="shared" si="81"/>
        <v/>
      </c>
      <c r="R331">
        <f t="shared" si="82"/>
        <v>1</v>
      </c>
      <c r="S331" t="str">
        <f t="shared" si="83"/>
        <v/>
      </c>
      <c r="T331" t="str">
        <f t="shared" si="84"/>
        <v/>
      </c>
      <c r="U331" t="str">
        <f t="shared" si="85"/>
        <v/>
      </c>
      <c r="V331" t="str">
        <f t="shared" si="86"/>
        <v/>
      </c>
      <c r="W331" t="str">
        <f t="shared" si="87"/>
        <v/>
      </c>
      <c r="X331" t="str">
        <f t="shared" si="88"/>
        <v/>
      </c>
      <c r="Y331" t="str">
        <f t="shared" si="89"/>
        <v/>
      </c>
    </row>
    <row r="332" spans="1:25" x14ac:dyDescent="0.25">
      <c r="A332">
        <v>12017</v>
      </c>
      <c r="B332" t="s">
        <v>858</v>
      </c>
      <c r="C332" t="s">
        <v>852</v>
      </c>
      <c r="D332" t="s">
        <v>653</v>
      </c>
      <c r="E332" t="str">
        <f t="shared" si="75"/>
        <v>FL, CITRUS County</v>
      </c>
      <c r="F332">
        <v>26140</v>
      </c>
      <c r="G332" t="s">
        <v>146</v>
      </c>
      <c r="H332" t="s">
        <v>3038</v>
      </c>
      <c r="I332">
        <v>0.8569</v>
      </c>
      <c r="J332">
        <v>0.85809999999999997</v>
      </c>
      <c r="K332" s="490">
        <f t="shared" si="76"/>
        <v>-1.3984384104416489E-3</v>
      </c>
      <c r="L332" s="483">
        <f t="shared" si="77"/>
        <v>0.8569</v>
      </c>
      <c r="N332">
        <f t="shared" si="78"/>
        <v>1</v>
      </c>
      <c r="O332" t="str">
        <f t="shared" si="79"/>
        <v/>
      </c>
      <c r="P332" t="str">
        <f t="shared" si="80"/>
        <v/>
      </c>
      <c r="Q332" t="str">
        <f t="shared" si="81"/>
        <v/>
      </c>
      <c r="R332">
        <f t="shared" si="82"/>
        <v>1</v>
      </c>
      <c r="S332" t="str">
        <f t="shared" si="83"/>
        <v/>
      </c>
      <c r="T332" t="str">
        <f t="shared" si="84"/>
        <v/>
      </c>
      <c r="U332" t="str">
        <f t="shared" si="85"/>
        <v/>
      </c>
      <c r="V332" t="str">
        <f t="shared" si="86"/>
        <v/>
      </c>
      <c r="W332" t="str">
        <f t="shared" si="87"/>
        <v/>
      </c>
      <c r="X332" t="str">
        <f t="shared" si="88"/>
        <v/>
      </c>
      <c r="Y332" t="str">
        <f t="shared" si="89"/>
        <v/>
      </c>
    </row>
    <row r="333" spans="1:25" x14ac:dyDescent="0.25">
      <c r="A333">
        <v>12019</v>
      </c>
      <c r="B333" t="s">
        <v>688</v>
      </c>
      <c r="C333" t="s">
        <v>852</v>
      </c>
      <c r="D333" t="s">
        <v>653</v>
      </c>
      <c r="E333" t="str">
        <f t="shared" si="75"/>
        <v>FL, CLAY County</v>
      </c>
      <c r="F333">
        <v>27260</v>
      </c>
      <c r="G333" t="s">
        <v>146</v>
      </c>
      <c r="H333" t="s">
        <v>3026</v>
      </c>
      <c r="I333">
        <v>0.87529999999999997</v>
      </c>
      <c r="J333">
        <v>0.87390000000000001</v>
      </c>
      <c r="K333" s="490">
        <f t="shared" si="76"/>
        <v>1.6020139604073199E-3</v>
      </c>
      <c r="L333" s="483">
        <f t="shared" si="77"/>
        <v>0.87529999999999997</v>
      </c>
      <c r="N333" t="str">
        <f t="shared" si="78"/>
        <v/>
      </c>
      <c r="O333">
        <f t="shared" si="79"/>
        <v>1</v>
      </c>
      <c r="P333" t="str">
        <f t="shared" si="80"/>
        <v/>
      </c>
      <c r="Q333" t="str">
        <f t="shared" si="81"/>
        <v/>
      </c>
      <c r="R333" t="str">
        <f t="shared" si="82"/>
        <v/>
      </c>
      <c r="S333">
        <f t="shared" si="83"/>
        <v>1</v>
      </c>
      <c r="T333" t="str">
        <f t="shared" si="84"/>
        <v/>
      </c>
      <c r="U333" t="str">
        <f t="shared" si="85"/>
        <v/>
      </c>
      <c r="V333" t="str">
        <f t="shared" si="86"/>
        <v/>
      </c>
      <c r="W333" t="str">
        <f t="shared" si="87"/>
        <v/>
      </c>
      <c r="X333" t="str">
        <f t="shared" si="88"/>
        <v/>
      </c>
      <c r="Y333" t="str">
        <f t="shared" si="89"/>
        <v/>
      </c>
    </row>
    <row r="334" spans="1:25" x14ac:dyDescent="0.25">
      <c r="A334">
        <v>12021</v>
      </c>
      <c r="B334" t="s">
        <v>859</v>
      </c>
      <c r="C334" t="s">
        <v>852</v>
      </c>
      <c r="D334" t="s">
        <v>653</v>
      </c>
      <c r="E334" t="str">
        <f t="shared" si="75"/>
        <v>FL, COLLIER County</v>
      </c>
      <c r="F334">
        <v>34940</v>
      </c>
      <c r="G334" t="s">
        <v>146</v>
      </c>
      <c r="H334" t="s">
        <v>3037</v>
      </c>
      <c r="I334">
        <v>0.92230000000000001</v>
      </c>
      <c r="J334">
        <v>0.88319999999999999</v>
      </c>
      <c r="K334" s="490">
        <f t="shared" si="76"/>
        <v>4.4270833333333363E-2</v>
      </c>
      <c r="L334" s="483">
        <f t="shared" si="77"/>
        <v>0.92230000000000001</v>
      </c>
      <c r="N334" t="str">
        <f t="shared" si="78"/>
        <v/>
      </c>
      <c r="O334">
        <f t="shared" si="79"/>
        <v>1</v>
      </c>
      <c r="P334" t="str">
        <f t="shared" si="80"/>
        <v/>
      </c>
      <c r="Q334" t="str">
        <f t="shared" si="81"/>
        <v/>
      </c>
      <c r="R334" t="str">
        <f t="shared" si="82"/>
        <v/>
      </c>
      <c r="S334">
        <f t="shared" si="83"/>
        <v>1</v>
      </c>
      <c r="T334" t="str">
        <f t="shared" si="84"/>
        <v/>
      </c>
      <c r="U334" t="str">
        <f t="shared" si="85"/>
        <v/>
      </c>
      <c r="V334" t="str">
        <f t="shared" si="86"/>
        <v/>
      </c>
      <c r="W334" t="str">
        <f t="shared" si="87"/>
        <v/>
      </c>
      <c r="X334" t="str">
        <f t="shared" si="88"/>
        <v/>
      </c>
      <c r="Y334" t="str">
        <f t="shared" si="89"/>
        <v/>
      </c>
    </row>
    <row r="335" spans="1:25" x14ac:dyDescent="0.25">
      <c r="A335">
        <v>12023</v>
      </c>
      <c r="B335" t="s">
        <v>750</v>
      </c>
      <c r="C335" t="s">
        <v>852</v>
      </c>
      <c r="D335" t="s">
        <v>653</v>
      </c>
      <c r="E335" t="str">
        <f t="shared" si="75"/>
        <v>FL, COLUMBIA County</v>
      </c>
      <c r="F335">
        <v>10</v>
      </c>
      <c r="G335" t="s">
        <v>147</v>
      </c>
      <c r="H335" t="s">
        <v>2655</v>
      </c>
      <c r="I335">
        <v>0.83630000000000004</v>
      </c>
      <c r="J335">
        <v>0.85229999999999995</v>
      </c>
      <c r="K335" s="490">
        <f t="shared" si="76"/>
        <v>-1.8772732605889832E-2</v>
      </c>
      <c r="L335" s="483">
        <f t="shared" si="77"/>
        <v>0.83630000000000004</v>
      </c>
      <c r="N335">
        <f t="shared" si="78"/>
        <v>1</v>
      </c>
      <c r="O335" t="str">
        <f t="shared" si="79"/>
        <v/>
      </c>
      <c r="P335" t="str">
        <f t="shared" si="80"/>
        <v/>
      </c>
      <c r="Q335" t="str">
        <f t="shared" si="81"/>
        <v/>
      </c>
      <c r="R335" t="str">
        <f t="shared" si="82"/>
        <v/>
      </c>
      <c r="S335" t="str">
        <f t="shared" si="83"/>
        <v/>
      </c>
      <c r="T335" t="str">
        <f t="shared" si="84"/>
        <v/>
      </c>
      <c r="U335" t="str">
        <f t="shared" si="85"/>
        <v/>
      </c>
      <c r="V335">
        <f t="shared" si="86"/>
        <v>1</v>
      </c>
      <c r="W335" t="str">
        <f t="shared" si="87"/>
        <v/>
      </c>
      <c r="X335" t="str">
        <f t="shared" si="88"/>
        <v/>
      </c>
      <c r="Y335" t="str">
        <f t="shared" si="89"/>
        <v/>
      </c>
    </row>
    <row r="336" spans="1:25" x14ac:dyDescent="0.25">
      <c r="A336">
        <v>12027</v>
      </c>
      <c r="B336" t="s">
        <v>860</v>
      </c>
      <c r="C336" t="s">
        <v>852</v>
      </c>
      <c r="D336" t="s">
        <v>653</v>
      </c>
      <c r="E336" t="str">
        <f t="shared" si="75"/>
        <v>FL, DE SOTO County</v>
      </c>
      <c r="F336">
        <v>10</v>
      </c>
      <c r="G336" t="s">
        <v>147</v>
      </c>
      <c r="H336" t="s">
        <v>2655</v>
      </c>
      <c r="I336">
        <v>0.83630000000000004</v>
      </c>
      <c r="J336">
        <v>0.85229999999999995</v>
      </c>
      <c r="K336" s="490">
        <f t="shared" si="76"/>
        <v>-1.8772732605889832E-2</v>
      </c>
      <c r="L336" s="483">
        <f t="shared" si="77"/>
        <v>0.83630000000000004</v>
      </c>
      <c r="N336">
        <f t="shared" si="78"/>
        <v>1</v>
      </c>
      <c r="O336" t="str">
        <f t="shared" si="79"/>
        <v/>
      </c>
      <c r="P336" t="str">
        <f t="shared" si="80"/>
        <v/>
      </c>
      <c r="Q336" t="str">
        <f t="shared" si="81"/>
        <v/>
      </c>
      <c r="R336" t="str">
        <f t="shared" si="82"/>
        <v/>
      </c>
      <c r="S336" t="str">
        <f t="shared" si="83"/>
        <v/>
      </c>
      <c r="T336" t="str">
        <f t="shared" si="84"/>
        <v/>
      </c>
      <c r="U336" t="str">
        <f t="shared" si="85"/>
        <v/>
      </c>
      <c r="V336">
        <f t="shared" si="86"/>
        <v>1</v>
      </c>
      <c r="W336" t="str">
        <f t="shared" si="87"/>
        <v/>
      </c>
      <c r="X336" t="str">
        <f t="shared" si="88"/>
        <v/>
      </c>
      <c r="Y336" t="str">
        <f t="shared" si="89"/>
        <v/>
      </c>
    </row>
    <row r="337" spans="1:25" x14ac:dyDescent="0.25">
      <c r="A337">
        <v>12029</v>
      </c>
      <c r="B337" t="s">
        <v>1789</v>
      </c>
      <c r="C337" t="s">
        <v>852</v>
      </c>
      <c r="D337" t="s">
        <v>653</v>
      </c>
      <c r="E337" t="str">
        <f t="shared" si="75"/>
        <v>FL, DIXIE County</v>
      </c>
      <c r="F337">
        <v>10</v>
      </c>
      <c r="G337" t="s">
        <v>147</v>
      </c>
      <c r="H337" t="s">
        <v>2655</v>
      </c>
      <c r="I337">
        <v>0.83630000000000004</v>
      </c>
      <c r="J337">
        <v>0.85229999999999995</v>
      </c>
      <c r="K337" s="490">
        <f t="shared" si="76"/>
        <v>-1.8772732605889832E-2</v>
      </c>
      <c r="L337" s="483">
        <f t="shared" si="77"/>
        <v>0.83630000000000004</v>
      </c>
      <c r="N337">
        <f t="shared" si="78"/>
        <v>1</v>
      </c>
      <c r="O337" t="str">
        <f t="shared" si="79"/>
        <v/>
      </c>
      <c r="P337" t="str">
        <f t="shared" si="80"/>
        <v/>
      </c>
      <c r="Q337" t="str">
        <f t="shared" si="81"/>
        <v/>
      </c>
      <c r="R337" t="str">
        <f t="shared" si="82"/>
        <v/>
      </c>
      <c r="S337" t="str">
        <f t="shared" si="83"/>
        <v/>
      </c>
      <c r="T337" t="str">
        <f t="shared" si="84"/>
        <v/>
      </c>
      <c r="U337" t="str">
        <f t="shared" si="85"/>
        <v/>
      </c>
      <c r="V337">
        <f t="shared" si="86"/>
        <v>1</v>
      </c>
      <c r="W337" t="str">
        <f t="shared" si="87"/>
        <v/>
      </c>
      <c r="X337" t="str">
        <f t="shared" si="88"/>
        <v/>
      </c>
      <c r="Y337" t="str">
        <f t="shared" si="89"/>
        <v/>
      </c>
    </row>
    <row r="338" spans="1:25" x14ac:dyDescent="0.25">
      <c r="A338">
        <v>12031</v>
      </c>
      <c r="B338" t="s">
        <v>861</v>
      </c>
      <c r="C338" t="s">
        <v>852</v>
      </c>
      <c r="D338" t="s">
        <v>653</v>
      </c>
      <c r="E338" t="str">
        <f t="shared" si="75"/>
        <v>FL, DUVAL County</v>
      </c>
      <c r="F338">
        <v>27260</v>
      </c>
      <c r="G338" t="s">
        <v>146</v>
      </c>
      <c r="H338" t="s">
        <v>3026</v>
      </c>
      <c r="I338">
        <v>0.87529999999999997</v>
      </c>
      <c r="J338">
        <v>0.87390000000000001</v>
      </c>
      <c r="K338" s="490">
        <f t="shared" si="76"/>
        <v>1.6020139604073199E-3</v>
      </c>
      <c r="L338" s="483">
        <f t="shared" si="77"/>
        <v>0.87529999999999997</v>
      </c>
      <c r="N338" t="str">
        <f t="shared" si="78"/>
        <v/>
      </c>
      <c r="O338">
        <f t="shared" si="79"/>
        <v>1</v>
      </c>
      <c r="P338" t="str">
        <f t="shared" si="80"/>
        <v/>
      </c>
      <c r="Q338" t="str">
        <f t="shared" si="81"/>
        <v/>
      </c>
      <c r="R338" t="str">
        <f t="shared" si="82"/>
        <v/>
      </c>
      <c r="S338">
        <f t="shared" si="83"/>
        <v>1</v>
      </c>
      <c r="T338" t="str">
        <f t="shared" si="84"/>
        <v/>
      </c>
      <c r="U338" t="str">
        <f t="shared" si="85"/>
        <v/>
      </c>
      <c r="V338" t="str">
        <f t="shared" si="86"/>
        <v/>
      </c>
      <c r="W338" t="str">
        <f t="shared" si="87"/>
        <v/>
      </c>
      <c r="X338" t="str">
        <f t="shared" si="88"/>
        <v/>
      </c>
      <c r="Y338" t="str">
        <f t="shared" si="89"/>
        <v/>
      </c>
    </row>
    <row r="339" spans="1:25" x14ac:dyDescent="0.25">
      <c r="A339">
        <v>12033</v>
      </c>
      <c r="B339" t="s">
        <v>693</v>
      </c>
      <c r="C339" t="s">
        <v>852</v>
      </c>
      <c r="D339" t="s">
        <v>653</v>
      </c>
      <c r="E339" t="str">
        <f t="shared" si="75"/>
        <v>FL, ESCAMBIA County</v>
      </c>
      <c r="F339">
        <v>37860</v>
      </c>
      <c r="G339" t="s">
        <v>146</v>
      </c>
      <c r="H339" t="s">
        <v>3024</v>
      </c>
      <c r="I339">
        <v>0.80649999999999999</v>
      </c>
      <c r="J339">
        <v>0.79920000000000002</v>
      </c>
      <c r="K339" s="490">
        <f t="shared" si="76"/>
        <v>9.1341341341341E-3</v>
      </c>
      <c r="L339" s="483">
        <f t="shared" si="77"/>
        <v>0.80649999999999999</v>
      </c>
      <c r="N339" t="str">
        <f t="shared" si="78"/>
        <v/>
      </c>
      <c r="O339">
        <f t="shared" si="79"/>
        <v>1</v>
      </c>
      <c r="P339" t="str">
        <f t="shared" si="80"/>
        <v/>
      </c>
      <c r="Q339" t="str">
        <f t="shared" si="81"/>
        <v/>
      </c>
      <c r="R339" t="str">
        <f t="shared" si="82"/>
        <v/>
      </c>
      <c r="S339">
        <f t="shared" si="83"/>
        <v>1</v>
      </c>
      <c r="T339" t="str">
        <f t="shared" si="84"/>
        <v/>
      </c>
      <c r="U339" t="str">
        <f t="shared" si="85"/>
        <v/>
      </c>
      <c r="V339" t="str">
        <f t="shared" si="86"/>
        <v/>
      </c>
      <c r="W339" t="str">
        <f t="shared" si="87"/>
        <v/>
      </c>
      <c r="X339" t="str">
        <f t="shared" si="88"/>
        <v/>
      </c>
      <c r="Y339" t="str">
        <f t="shared" si="89"/>
        <v/>
      </c>
    </row>
    <row r="340" spans="1:25" x14ac:dyDescent="0.25">
      <c r="A340">
        <v>12035</v>
      </c>
      <c r="B340" t="s">
        <v>862</v>
      </c>
      <c r="C340" t="s">
        <v>852</v>
      </c>
      <c r="D340" t="s">
        <v>653</v>
      </c>
      <c r="E340" t="str">
        <f t="shared" si="75"/>
        <v>FL, FLAGLER County</v>
      </c>
      <c r="F340">
        <v>19660</v>
      </c>
      <c r="G340" t="s">
        <v>146</v>
      </c>
      <c r="H340" t="s">
        <v>3020</v>
      </c>
      <c r="I340">
        <v>0.87719999999999998</v>
      </c>
      <c r="J340">
        <v>0.85519999999999996</v>
      </c>
      <c r="K340" s="490">
        <f t="shared" si="76"/>
        <v>2.5724976613657649E-2</v>
      </c>
      <c r="L340" s="483">
        <f t="shared" si="77"/>
        <v>0.87719999999999998</v>
      </c>
      <c r="N340" t="str">
        <f t="shared" si="78"/>
        <v/>
      </c>
      <c r="O340">
        <f t="shared" si="79"/>
        <v>1</v>
      </c>
      <c r="P340" t="str">
        <f t="shared" si="80"/>
        <v/>
      </c>
      <c r="Q340" t="str">
        <f t="shared" si="81"/>
        <v/>
      </c>
      <c r="R340" t="str">
        <f t="shared" si="82"/>
        <v/>
      </c>
      <c r="S340">
        <f t="shared" si="83"/>
        <v>1</v>
      </c>
      <c r="T340" t="str">
        <f t="shared" si="84"/>
        <v/>
      </c>
      <c r="U340" t="str">
        <f t="shared" si="85"/>
        <v/>
      </c>
      <c r="V340" t="str">
        <f t="shared" si="86"/>
        <v/>
      </c>
      <c r="W340" t="str">
        <f t="shared" si="87"/>
        <v/>
      </c>
      <c r="X340" t="str">
        <f t="shared" si="88"/>
        <v/>
      </c>
      <c r="Y340" t="str">
        <f t="shared" si="89"/>
        <v/>
      </c>
    </row>
    <row r="341" spans="1:25" x14ac:dyDescent="0.25">
      <c r="A341">
        <v>12037</v>
      </c>
      <c r="B341" t="s">
        <v>696</v>
      </c>
      <c r="C341" t="s">
        <v>852</v>
      </c>
      <c r="D341" t="s">
        <v>653</v>
      </c>
      <c r="E341" t="str">
        <f t="shared" si="75"/>
        <v>FL, FRANKLIN County</v>
      </c>
      <c r="F341">
        <v>10</v>
      </c>
      <c r="G341" t="s">
        <v>147</v>
      </c>
      <c r="H341" t="s">
        <v>2655</v>
      </c>
      <c r="I341">
        <v>0.83630000000000004</v>
      </c>
      <c r="J341">
        <v>0.85229999999999995</v>
      </c>
      <c r="K341" s="490">
        <f t="shared" si="76"/>
        <v>-1.8772732605889832E-2</v>
      </c>
      <c r="L341" s="483">
        <f t="shared" si="77"/>
        <v>0.83630000000000004</v>
      </c>
      <c r="N341">
        <f t="shared" si="78"/>
        <v>1</v>
      </c>
      <c r="O341" t="str">
        <f t="shared" si="79"/>
        <v/>
      </c>
      <c r="P341" t="str">
        <f t="shared" si="80"/>
        <v/>
      </c>
      <c r="Q341" t="str">
        <f t="shared" si="81"/>
        <v/>
      </c>
      <c r="R341" t="str">
        <f t="shared" si="82"/>
        <v/>
      </c>
      <c r="S341" t="str">
        <f t="shared" si="83"/>
        <v/>
      </c>
      <c r="T341" t="str">
        <f t="shared" si="84"/>
        <v/>
      </c>
      <c r="U341" t="str">
        <f t="shared" si="85"/>
        <v/>
      </c>
      <c r="V341">
        <f t="shared" si="86"/>
        <v>1</v>
      </c>
      <c r="W341" t="str">
        <f t="shared" si="87"/>
        <v/>
      </c>
      <c r="X341" t="str">
        <f t="shared" si="88"/>
        <v/>
      </c>
      <c r="Y341" t="str">
        <f t="shared" si="89"/>
        <v/>
      </c>
    </row>
    <row r="342" spans="1:25" x14ac:dyDescent="0.25">
      <c r="A342">
        <v>12039</v>
      </c>
      <c r="B342" t="s">
        <v>863</v>
      </c>
      <c r="C342" t="s">
        <v>852</v>
      </c>
      <c r="D342" t="s">
        <v>653</v>
      </c>
      <c r="E342" t="str">
        <f t="shared" si="75"/>
        <v>FL, GADSDEN County</v>
      </c>
      <c r="F342">
        <v>45220</v>
      </c>
      <c r="G342" t="s">
        <v>146</v>
      </c>
      <c r="H342" t="s">
        <v>3019</v>
      </c>
      <c r="I342">
        <v>0.73980000000000001</v>
      </c>
      <c r="J342">
        <v>0.76049999999999995</v>
      </c>
      <c r="K342" s="490">
        <f t="shared" si="76"/>
        <v>-2.7218934911242526E-2</v>
      </c>
      <c r="L342" s="483">
        <f t="shared" si="77"/>
        <v>0.73980000000000001</v>
      </c>
      <c r="N342">
        <f t="shared" si="78"/>
        <v>1</v>
      </c>
      <c r="O342" t="str">
        <f t="shared" si="79"/>
        <v/>
      </c>
      <c r="P342" t="str">
        <f t="shared" si="80"/>
        <v/>
      </c>
      <c r="Q342" t="str">
        <f t="shared" si="81"/>
        <v/>
      </c>
      <c r="R342">
        <f t="shared" si="82"/>
        <v>1</v>
      </c>
      <c r="S342" t="str">
        <f t="shared" si="83"/>
        <v/>
      </c>
      <c r="T342" t="str">
        <f t="shared" si="84"/>
        <v/>
      </c>
      <c r="U342" t="str">
        <f t="shared" si="85"/>
        <v/>
      </c>
      <c r="V342" t="str">
        <f t="shared" si="86"/>
        <v/>
      </c>
      <c r="W342" t="str">
        <f t="shared" si="87"/>
        <v/>
      </c>
      <c r="X342" t="str">
        <f t="shared" si="88"/>
        <v/>
      </c>
      <c r="Y342" t="str">
        <f t="shared" si="89"/>
        <v/>
      </c>
    </row>
    <row r="343" spans="1:25" x14ac:dyDescent="0.25">
      <c r="A343">
        <v>12041</v>
      </c>
      <c r="B343" t="s">
        <v>864</v>
      </c>
      <c r="C343" t="s">
        <v>852</v>
      </c>
      <c r="D343" t="s">
        <v>653</v>
      </c>
      <c r="E343" t="str">
        <f t="shared" si="75"/>
        <v>FL, GILCHRIST County</v>
      </c>
      <c r="F343">
        <v>23540</v>
      </c>
      <c r="G343" t="s">
        <v>146</v>
      </c>
      <c r="H343" t="s">
        <v>3033</v>
      </c>
      <c r="I343">
        <v>0.86219999999999997</v>
      </c>
      <c r="J343">
        <v>0.94640000000000002</v>
      </c>
      <c r="K343" s="490">
        <f t="shared" si="76"/>
        <v>-8.8968723584108247E-2</v>
      </c>
      <c r="L343" s="483">
        <f t="shared" si="77"/>
        <v>0.89907999999999999</v>
      </c>
      <c r="N343">
        <f t="shared" si="78"/>
        <v>1</v>
      </c>
      <c r="O343" t="str">
        <f t="shared" si="79"/>
        <v/>
      </c>
      <c r="P343" t="str">
        <f t="shared" si="80"/>
        <v/>
      </c>
      <c r="Q343">
        <f t="shared" si="81"/>
        <v>1</v>
      </c>
      <c r="R343">
        <f t="shared" si="82"/>
        <v>1</v>
      </c>
      <c r="S343" t="str">
        <f t="shared" si="83"/>
        <v/>
      </c>
      <c r="T343" t="str">
        <f t="shared" si="84"/>
        <v/>
      </c>
      <c r="U343">
        <f t="shared" si="85"/>
        <v>1</v>
      </c>
      <c r="V343" t="str">
        <f t="shared" si="86"/>
        <v/>
      </c>
      <c r="W343" t="str">
        <f t="shared" si="87"/>
        <v/>
      </c>
      <c r="X343" t="str">
        <f t="shared" si="88"/>
        <v/>
      </c>
      <c r="Y343" t="str">
        <f t="shared" si="89"/>
        <v/>
      </c>
    </row>
    <row r="344" spans="1:25" x14ac:dyDescent="0.25">
      <c r="A344">
        <v>12043</v>
      </c>
      <c r="B344" t="s">
        <v>1790</v>
      </c>
      <c r="C344" t="s">
        <v>852</v>
      </c>
      <c r="D344" t="s">
        <v>653</v>
      </c>
      <c r="E344" t="str">
        <f t="shared" si="75"/>
        <v>FL, GLADES County</v>
      </c>
      <c r="F344">
        <v>10</v>
      </c>
      <c r="G344" t="s">
        <v>147</v>
      </c>
      <c r="H344" t="s">
        <v>2655</v>
      </c>
      <c r="I344">
        <v>0.83630000000000004</v>
      </c>
      <c r="J344">
        <v>0.85229999999999995</v>
      </c>
      <c r="K344" s="490">
        <f t="shared" si="76"/>
        <v>-1.8772732605889832E-2</v>
      </c>
      <c r="L344" s="483">
        <f t="shared" si="77"/>
        <v>0.83630000000000004</v>
      </c>
      <c r="N344">
        <f t="shared" si="78"/>
        <v>1</v>
      </c>
      <c r="O344" t="str">
        <f t="shared" si="79"/>
        <v/>
      </c>
      <c r="P344" t="str">
        <f t="shared" si="80"/>
        <v/>
      </c>
      <c r="Q344" t="str">
        <f t="shared" si="81"/>
        <v/>
      </c>
      <c r="R344" t="str">
        <f t="shared" si="82"/>
        <v/>
      </c>
      <c r="S344" t="str">
        <f t="shared" si="83"/>
        <v/>
      </c>
      <c r="T344" t="str">
        <f t="shared" si="84"/>
        <v/>
      </c>
      <c r="U344" t="str">
        <f t="shared" si="85"/>
        <v/>
      </c>
      <c r="V344">
        <f t="shared" si="86"/>
        <v>1</v>
      </c>
      <c r="W344" t="str">
        <f t="shared" si="87"/>
        <v/>
      </c>
      <c r="X344" t="str">
        <f t="shared" si="88"/>
        <v/>
      </c>
      <c r="Y344" t="str">
        <f t="shared" si="89"/>
        <v/>
      </c>
    </row>
    <row r="345" spans="1:25" x14ac:dyDescent="0.25">
      <c r="A345">
        <v>12045</v>
      </c>
      <c r="B345" t="s">
        <v>1791</v>
      </c>
      <c r="C345" t="s">
        <v>852</v>
      </c>
      <c r="D345" t="s">
        <v>653</v>
      </c>
      <c r="E345" t="str">
        <f t="shared" si="75"/>
        <v>FL, GULF County</v>
      </c>
      <c r="F345">
        <v>10</v>
      </c>
      <c r="G345" t="s">
        <v>147</v>
      </c>
      <c r="H345" t="s">
        <v>2655</v>
      </c>
      <c r="I345">
        <v>0.83630000000000004</v>
      </c>
      <c r="J345">
        <v>0.85229999999999995</v>
      </c>
      <c r="K345" s="490">
        <f t="shared" si="76"/>
        <v>-1.8772732605889832E-2</v>
      </c>
      <c r="L345" s="483">
        <f t="shared" si="77"/>
        <v>0.83630000000000004</v>
      </c>
      <c r="N345">
        <f t="shared" si="78"/>
        <v>1</v>
      </c>
      <c r="O345" t="str">
        <f t="shared" si="79"/>
        <v/>
      </c>
      <c r="P345" t="str">
        <f t="shared" si="80"/>
        <v/>
      </c>
      <c r="Q345" t="str">
        <f t="shared" si="81"/>
        <v/>
      </c>
      <c r="R345" t="str">
        <f t="shared" si="82"/>
        <v/>
      </c>
      <c r="S345" t="str">
        <f t="shared" si="83"/>
        <v/>
      </c>
      <c r="T345" t="str">
        <f t="shared" si="84"/>
        <v/>
      </c>
      <c r="U345" t="str">
        <f t="shared" si="85"/>
        <v/>
      </c>
      <c r="V345">
        <f t="shared" si="86"/>
        <v>1</v>
      </c>
      <c r="W345" t="str">
        <f t="shared" si="87"/>
        <v/>
      </c>
      <c r="X345" t="str">
        <f t="shared" si="88"/>
        <v/>
      </c>
      <c r="Y345" t="str">
        <f t="shared" si="89"/>
        <v/>
      </c>
    </row>
    <row r="346" spans="1:25" x14ac:dyDescent="0.25">
      <c r="A346">
        <v>12047</v>
      </c>
      <c r="B346" t="s">
        <v>865</v>
      </c>
      <c r="C346" t="s">
        <v>852</v>
      </c>
      <c r="D346" t="s">
        <v>653</v>
      </c>
      <c r="E346" t="str">
        <f t="shared" si="75"/>
        <v>FL, HAMILTON County</v>
      </c>
      <c r="F346">
        <v>10</v>
      </c>
      <c r="G346" t="s">
        <v>147</v>
      </c>
      <c r="H346" t="s">
        <v>2655</v>
      </c>
      <c r="I346">
        <v>0.83630000000000004</v>
      </c>
      <c r="J346">
        <v>0.85229999999999995</v>
      </c>
      <c r="K346" s="490">
        <f t="shared" si="76"/>
        <v>-1.8772732605889832E-2</v>
      </c>
      <c r="L346" s="483">
        <f t="shared" si="77"/>
        <v>0.83630000000000004</v>
      </c>
      <c r="N346">
        <f t="shared" si="78"/>
        <v>1</v>
      </c>
      <c r="O346" t="str">
        <f t="shared" si="79"/>
        <v/>
      </c>
      <c r="P346" t="str">
        <f t="shared" si="80"/>
        <v/>
      </c>
      <c r="Q346" t="str">
        <f t="shared" si="81"/>
        <v/>
      </c>
      <c r="R346" t="str">
        <f t="shared" si="82"/>
        <v/>
      </c>
      <c r="S346" t="str">
        <f t="shared" si="83"/>
        <v/>
      </c>
      <c r="T346" t="str">
        <f t="shared" si="84"/>
        <v/>
      </c>
      <c r="U346" t="str">
        <f t="shared" si="85"/>
        <v/>
      </c>
      <c r="V346">
        <f t="shared" si="86"/>
        <v>1</v>
      </c>
      <c r="W346" t="str">
        <f t="shared" si="87"/>
        <v/>
      </c>
      <c r="X346" t="str">
        <f t="shared" si="88"/>
        <v/>
      </c>
      <c r="Y346" t="str">
        <f t="shared" si="89"/>
        <v/>
      </c>
    </row>
    <row r="347" spans="1:25" x14ac:dyDescent="0.25">
      <c r="A347">
        <v>12049</v>
      </c>
      <c r="B347" t="s">
        <v>1792</v>
      </c>
      <c r="C347" t="s">
        <v>852</v>
      </c>
      <c r="D347" t="s">
        <v>653</v>
      </c>
      <c r="E347" t="str">
        <f t="shared" si="75"/>
        <v>FL, HARDEE County</v>
      </c>
      <c r="F347">
        <v>10</v>
      </c>
      <c r="G347" t="s">
        <v>147</v>
      </c>
      <c r="H347" t="s">
        <v>2655</v>
      </c>
      <c r="I347">
        <v>0.83630000000000004</v>
      </c>
      <c r="J347">
        <v>0.85229999999999995</v>
      </c>
      <c r="K347" s="490">
        <f t="shared" si="76"/>
        <v>-1.8772732605889832E-2</v>
      </c>
      <c r="L347" s="483">
        <f t="shared" si="77"/>
        <v>0.83630000000000004</v>
      </c>
      <c r="N347">
        <f t="shared" si="78"/>
        <v>1</v>
      </c>
      <c r="O347" t="str">
        <f t="shared" si="79"/>
        <v/>
      </c>
      <c r="P347" t="str">
        <f t="shared" si="80"/>
        <v/>
      </c>
      <c r="Q347" t="str">
        <f t="shared" si="81"/>
        <v/>
      </c>
      <c r="R347" t="str">
        <f t="shared" si="82"/>
        <v/>
      </c>
      <c r="S347" t="str">
        <f t="shared" si="83"/>
        <v/>
      </c>
      <c r="T347" t="str">
        <f t="shared" si="84"/>
        <v/>
      </c>
      <c r="U347" t="str">
        <f t="shared" si="85"/>
        <v/>
      </c>
      <c r="V347">
        <f t="shared" si="86"/>
        <v>1</v>
      </c>
      <c r="W347" t="str">
        <f t="shared" si="87"/>
        <v/>
      </c>
      <c r="X347" t="str">
        <f t="shared" si="88"/>
        <v/>
      </c>
      <c r="Y347" t="str">
        <f t="shared" si="89"/>
        <v/>
      </c>
    </row>
    <row r="348" spans="1:25" x14ac:dyDescent="0.25">
      <c r="A348">
        <v>12051</v>
      </c>
      <c r="B348" t="s">
        <v>1793</v>
      </c>
      <c r="C348" t="s">
        <v>852</v>
      </c>
      <c r="D348" t="s">
        <v>653</v>
      </c>
      <c r="E348" t="str">
        <f t="shared" si="75"/>
        <v>FL, HENDRY County</v>
      </c>
      <c r="F348">
        <v>10</v>
      </c>
      <c r="G348" t="s">
        <v>147</v>
      </c>
      <c r="H348" t="s">
        <v>2655</v>
      </c>
      <c r="I348">
        <v>0.83630000000000004</v>
      </c>
      <c r="J348">
        <v>0.85229999999999995</v>
      </c>
      <c r="K348" s="490">
        <f t="shared" si="76"/>
        <v>-1.8772732605889832E-2</v>
      </c>
      <c r="L348" s="483">
        <f t="shared" si="77"/>
        <v>0.83630000000000004</v>
      </c>
      <c r="N348">
        <f t="shared" si="78"/>
        <v>1</v>
      </c>
      <c r="O348" t="str">
        <f t="shared" si="79"/>
        <v/>
      </c>
      <c r="P348" t="str">
        <f t="shared" si="80"/>
        <v/>
      </c>
      <c r="Q348" t="str">
        <f t="shared" si="81"/>
        <v/>
      </c>
      <c r="R348" t="str">
        <f t="shared" si="82"/>
        <v/>
      </c>
      <c r="S348" t="str">
        <f t="shared" si="83"/>
        <v/>
      </c>
      <c r="T348" t="str">
        <f t="shared" si="84"/>
        <v/>
      </c>
      <c r="U348" t="str">
        <f t="shared" si="85"/>
        <v/>
      </c>
      <c r="V348">
        <f t="shared" si="86"/>
        <v>1</v>
      </c>
      <c r="W348" t="str">
        <f t="shared" si="87"/>
        <v/>
      </c>
      <c r="X348" t="str">
        <f t="shared" si="88"/>
        <v/>
      </c>
      <c r="Y348" t="str">
        <f t="shared" si="89"/>
        <v/>
      </c>
    </row>
    <row r="349" spans="1:25" x14ac:dyDescent="0.25">
      <c r="A349">
        <v>12053</v>
      </c>
      <c r="B349" t="s">
        <v>866</v>
      </c>
      <c r="C349" t="s">
        <v>852</v>
      </c>
      <c r="D349" t="s">
        <v>653</v>
      </c>
      <c r="E349" t="str">
        <f t="shared" si="75"/>
        <v>FL, HERNANDO County</v>
      </c>
      <c r="F349">
        <v>45294</v>
      </c>
      <c r="G349" t="s">
        <v>146</v>
      </c>
      <c r="H349" t="s">
        <v>3029</v>
      </c>
      <c r="I349">
        <v>0.89810000000000001</v>
      </c>
      <c r="J349">
        <v>0.89859999999999995</v>
      </c>
      <c r="K349" s="490">
        <f t="shared" si="76"/>
        <v>-5.5642109948803129E-4</v>
      </c>
      <c r="L349" s="483">
        <f t="shared" si="77"/>
        <v>0.89810000000000001</v>
      </c>
      <c r="N349">
        <f t="shared" si="78"/>
        <v>1</v>
      </c>
      <c r="O349" t="str">
        <f t="shared" si="79"/>
        <v/>
      </c>
      <c r="P349" t="str">
        <f t="shared" si="80"/>
        <v/>
      </c>
      <c r="Q349" t="str">
        <f t="shared" si="81"/>
        <v/>
      </c>
      <c r="R349">
        <f t="shared" si="82"/>
        <v>1</v>
      </c>
      <c r="S349" t="str">
        <f t="shared" si="83"/>
        <v/>
      </c>
      <c r="T349" t="str">
        <f t="shared" si="84"/>
        <v/>
      </c>
      <c r="U349" t="str">
        <f t="shared" si="85"/>
        <v/>
      </c>
      <c r="V349" t="str">
        <f t="shared" si="86"/>
        <v/>
      </c>
      <c r="W349" t="str">
        <f t="shared" si="87"/>
        <v/>
      </c>
      <c r="X349" t="str">
        <f t="shared" si="88"/>
        <v/>
      </c>
      <c r="Y349" t="str">
        <f t="shared" si="89"/>
        <v/>
      </c>
    </row>
    <row r="350" spans="1:25" x14ac:dyDescent="0.25">
      <c r="A350">
        <v>12055</v>
      </c>
      <c r="B350" t="s">
        <v>867</v>
      </c>
      <c r="C350" t="s">
        <v>852</v>
      </c>
      <c r="D350" t="s">
        <v>653</v>
      </c>
      <c r="E350" t="str">
        <f t="shared" si="75"/>
        <v>FL, HIGHLANDS County</v>
      </c>
      <c r="F350">
        <v>42700</v>
      </c>
      <c r="G350" t="s">
        <v>146</v>
      </c>
      <c r="H350" t="s">
        <v>3036</v>
      </c>
      <c r="I350">
        <v>0.93820000000000003</v>
      </c>
      <c r="J350">
        <v>0.88839999999999997</v>
      </c>
      <c r="K350" s="490">
        <f t="shared" si="76"/>
        <v>5.6055830706888868E-2</v>
      </c>
      <c r="L350" s="483">
        <f t="shared" si="77"/>
        <v>0.93820000000000003</v>
      </c>
      <c r="N350" t="str">
        <f t="shared" si="78"/>
        <v/>
      </c>
      <c r="O350">
        <f t="shared" si="79"/>
        <v>1</v>
      </c>
      <c r="P350" t="str">
        <f t="shared" si="80"/>
        <v/>
      </c>
      <c r="Q350" t="str">
        <f t="shared" si="81"/>
        <v/>
      </c>
      <c r="R350" t="str">
        <f t="shared" si="82"/>
        <v/>
      </c>
      <c r="S350">
        <f t="shared" si="83"/>
        <v>1</v>
      </c>
      <c r="T350" t="str">
        <f t="shared" si="84"/>
        <v/>
      </c>
      <c r="U350" t="str">
        <f t="shared" si="85"/>
        <v/>
      </c>
      <c r="V350" t="str">
        <f t="shared" si="86"/>
        <v/>
      </c>
      <c r="W350" t="str">
        <f t="shared" si="87"/>
        <v/>
      </c>
      <c r="X350" t="str">
        <f t="shared" si="88"/>
        <v/>
      </c>
      <c r="Y350" t="str">
        <f t="shared" si="89"/>
        <v/>
      </c>
    </row>
    <row r="351" spans="1:25" x14ac:dyDescent="0.25">
      <c r="A351">
        <v>12057</v>
      </c>
      <c r="B351" t="s">
        <v>868</v>
      </c>
      <c r="C351" t="s">
        <v>852</v>
      </c>
      <c r="D351" t="s">
        <v>653</v>
      </c>
      <c r="E351" t="str">
        <f t="shared" si="75"/>
        <v>FL, HILLSBOROUGH County</v>
      </c>
      <c r="F351">
        <v>45294</v>
      </c>
      <c r="G351" t="s">
        <v>146</v>
      </c>
      <c r="H351" t="s">
        <v>3029</v>
      </c>
      <c r="I351">
        <v>0.89810000000000001</v>
      </c>
      <c r="J351">
        <v>0.89859999999999995</v>
      </c>
      <c r="K351" s="490">
        <f t="shared" si="76"/>
        <v>-5.5642109948803129E-4</v>
      </c>
      <c r="L351" s="483">
        <f t="shared" si="77"/>
        <v>0.89810000000000001</v>
      </c>
      <c r="N351">
        <f t="shared" si="78"/>
        <v>1</v>
      </c>
      <c r="O351" t="str">
        <f t="shared" si="79"/>
        <v/>
      </c>
      <c r="P351" t="str">
        <f t="shared" si="80"/>
        <v/>
      </c>
      <c r="Q351" t="str">
        <f t="shared" si="81"/>
        <v/>
      </c>
      <c r="R351">
        <f t="shared" si="82"/>
        <v>1</v>
      </c>
      <c r="S351" t="str">
        <f t="shared" si="83"/>
        <v/>
      </c>
      <c r="T351" t="str">
        <f t="shared" si="84"/>
        <v/>
      </c>
      <c r="U351" t="str">
        <f t="shared" si="85"/>
        <v/>
      </c>
      <c r="V351" t="str">
        <f t="shared" si="86"/>
        <v/>
      </c>
      <c r="W351" t="str">
        <f t="shared" si="87"/>
        <v/>
      </c>
      <c r="X351" t="str">
        <f t="shared" si="88"/>
        <v/>
      </c>
      <c r="Y351" t="str">
        <f t="shared" si="89"/>
        <v/>
      </c>
    </row>
    <row r="352" spans="1:25" x14ac:dyDescent="0.25">
      <c r="A352">
        <v>12059</v>
      </c>
      <c r="B352" t="s">
        <v>869</v>
      </c>
      <c r="C352" t="s">
        <v>852</v>
      </c>
      <c r="D352" t="s">
        <v>653</v>
      </c>
      <c r="E352" t="str">
        <f t="shared" si="75"/>
        <v>FL, HOLMES County</v>
      </c>
      <c r="F352">
        <v>10</v>
      </c>
      <c r="G352" t="s">
        <v>147</v>
      </c>
      <c r="H352" t="s">
        <v>2655</v>
      </c>
      <c r="I352">
        <v>0.83630000000000004</v>
      </c>
      <c r="J352">
        <v>0.85229999999999995</v>
      </c>
      <c r="K352" s="490">
        <f t="shared" si="76"/>
        <v>-1.8772732605889832E-2</v>
      </c>
      <c r="L352" s="483">
        <f t="shared" si="77"/>
        <v>0.83630000000000004</v>
      </c>
      <c r="N352">
        <f t="shared" si="78"/>
        <v>1</v>
      </c>
      <c r="O352" t="str">
        <f t="shared" si="79"/>
        <v/>
      </c>
      <c r="P352" t="str">
        <f t="shared" si="80"/>
        <v/>
      </c>
      <c r="Q352" t="str">
        <f t="shared" si="81"/>
        <v/>
      </c>
      <c r="R352" t="str">
        <f t="shared" si="82"/>
        <v/>
      </c>
      <c r="S352" t="str">
        <f t="shared" si="83"/>
        <v/>
      </c>
      <c r="T352" t="str">
        <f t="shared" si="84"/>
        <v/>
      </c>
      <c r="U352" t="str">
        <f t="shared" si="85"/>
        <v/>
      </c>
      <c r="V352">
        <f t="shared" si="86"/>
        <v>1</v>
      </c>
      <c r="W352" t="str">
        <f t="shared" si="87"/>
        <v/>
      </c>
      <c r="X352" t="str">
        <f t="shared" si="88"/>
        <v/>
      </c>
      <c r="Y352" t="str">
        <f t="shared" si="89"/>
        <v/>
      </c>
    </row>
    <row r="353" spans="1:25" x14ac:dyDescent="0.25">
      <c r="A353">
        <v>12061</v>
      </c>
      <c r="B353" t="s">
        <v>870</v>
      </c>
      <c r="C353" t="s">
        <v>852</v>
      </c>
      <c r="D353" t="s">
        <v>653</v>
      </c>
      <c r="E353" t="str">
        <f t="shared" si="75"/>
        <v>FL, INDIAN RIVER County</v>
      </c>
      <c r="F353">
        <v>42680</v>
      </c>
      <c r="G353" t="s">
        <v>146</v>
      </c>
      <c r="H353" t="s">
        <v>3035</v>
      </c>
      <c r="I353">
        <v>1.0152000000000001</v>
      </c>
      <c r="J353">
        <v>0.84699999999999998</v>
      </c>
      <c r="K353" s="490">
        <f t="shared" si="76"/>
        <v>0.19858323494687147</v>
      </c>
      <c r="L353" s="483">
        <f t="shared" si="77"/>
        <v>1.0152000000000001</v>
      </c>
      <c r="N353" t="str">
        <f t="shared" si="78"/>
        <v/>
      </c>
      <c r="O353">
        <f t="shared" si="79"/>
        <v>1</v>
      </c>
      <c r="P353" t="str">
        <f t="shared" si="80"/>
        <v/>
      </c>
      <c r="Q353" t="str">
        <f t="shared" si="81"/>
        <v/>
      </c>
      <c r="R353" t="str">
        <f t="shared" si="82"/>
        <v/>
      </c>
      <c r="S353">
        <f t="shared" si="83"/>
        <v>1</v>
      </c>
      <c r="T353" t="str">
        <f t="shared" si="84"/>
        <v/>
      </c>
      <c r="U353" t="str">
        <f t="shared" si="85"/>
        <v/>
      </c>
      <c r="V353" t="str">
        <f t="shared" si="86"/>
        <v/>
      </c>
      <c r="W353" t="str">
        <f t="shared" si="87"/>
        <v/>
      </c>
      <c r="X353" t="str">
        <f t="shared" si="88"/>
        <v/>
      </c>
      <c r="Y353" t="str">
        <f t="shared" si="89"/>
        <v/>
      </c>
    </row>
    <row r="354" spans="1:25" x14ac:dyDescent="0.25">
      <c r="A354">
        <v>12063</v>
      </c>
      <c r="B354" t="s">
        <v>702</v>
      </c>
      <c r="C354" t="s">
        <v>852</v>
      </c>
      <c r="D354" t="s">
        <v>653</v>
      </c>
      <c r="E354" t="str">
        <f t="shared" si="75"/>
        <v>FL, JACKSON County</v>
      </c>
      <c r="F354">
        <v>10</v>
      </c>
      <c r="G354" t="s">
        <v>147</v>
      </c>
      <c r="H354" t="s">
        <v>2655</v>
      </c>
      <c r="I354">
        <v>0.83630000000000004</v>
      </c>
      <c r="J354">
        <v>0.85229999999999995</v>
      </c>
      <c r="K354" s="490">
        <f t="shared" si="76"/>
        <v>-1.8772732605889832E-2</v>
      </c>
      <c r="L354" s="483">
        <f t="shared" si="77"/>
        <v>0.83630000000000004</v>
      </c>
      <c r="N354">
        <f t="shared" si="78"/>
        <v>1</v>
      </c>
      <c r="O354" t="str">
        <f t="shared" si="79"/>
        <v/>
      </c>
      <c r="P354" t="str">
        <f t="shared" si="80"/>
        <v/>
      </c>
      <c r="Q354" t="str">
        <f t="shared" si="81"/>
        <v/>
      </c>
      <c r="R354" t="str">
        <f t="shared" si="82"/>
        <v/>
      </c>
      <c r="S354" t="str">
        <f t="shared" si="83"/>
        <v/>
      </c>
      <c r="T354" t="str">
        <f t="shared" si="84"/>
        <v/>
      </c>
      <c r="U354" t="str">
        <f t="shared" si="85"/>
        <v/>
      </c>
      <c r="V354">
        <f t="shared" si="86"/>
        <v>1</v>
      </c>
      <c r="W354" t="str">
        <f t="shared" si="87"/>
        <v/>
      </c>
      <c r="X354" t="str">
        <f t="shared" si="88"/>
        <v/>
      </c>
      <c r="Y354" t="str">
        <f t="shared" si="89"/>
        <v/>
      </c>
    </row>
    <row r="355" spans="1:25" x14ac:dyDescent="0.25">
      <c r="A355">
        <v>12065</v>
      </c>
      <c r="B355" t="s">
        <v>703</v>
      </c>
      <c r="C355" t="s">
        <v>852</v>
      </c>
      <c r="D355" t="s">
        <v>653</v>
      </c>
      <c r="E355" t="str">
        <f t="shared" si="75"/>
        <v>FL, JEFFERSON County</v>
      </c>
      <c r="F355">
        <v>45220</v>
      </c>
      <c r="G355" t="s">
        <v>146</v>
      </c>
      <c r="H355" t="s">
        <v>3019</v>
      </c>
      <c r="I355">
        <v>0.73980000000000001</v>
      </c>
      <c r="J355">
        <v>0.76049999999999995</v>
      </c>
      <c r="K355" s="490">
        <f t="shared" si="76"/>
        <v>-2.7218934911242526E-2</v>
      </c>
      <c r="L355" s="483">
        <f t="shared" si="77"/>
        <v>0.73980000000000001</v>
      </c>
      <c r="N355">
        <f t="shared" si="78"/>
        <v>1</v>
      </c>
      <c r="O355" t="str">
        <f t="shared" si="79"/>
        <v/>
      </c>
      <c r="P355" t="str">
        <f t="shared" si="80"/>
        <v/>
      </c>
      <c r="Q355" t="str">
        <f t="shared" si="81"/>
        <v/>
      </c>
      <c r="R355">
        <f t="shared" si="82"/>
        <v>1</v>
      </c>
      <c r="S355" t="str">
        <f t="shared" si="83"/>
        <v/>
      </c>
      <c r="T355" t="str">
        <f t="shared" si="84"/>
        <v/>
      </c>
      <c r="U355" t="str">
        <f t="shared" si="85"/>
        <v/>
      </c>
      <c r="V355" t="str">
        <f t="shared" si="86"/>
        <v/>
      </c>
      <c r="W355" t="str">
        <f t="shared" si="87"/>
        <v/>
      </c>
      <c r="X355" t="str">
        <f t="shared" si="88"/>
        <v/>
      </c>
      <c r="Y355" t="str">
        <f t="shared" si="89"/>
        <v/>
      </c>
    </row>
    <row r="356" spans="1:25" x14ac:dyDescent="0.25">
      <c r="A356">
        <v>12067</v>
      </c>
      <c r="B356" t="s">
        <v>760</v>
      </c>
      <c r="C356" t="s">
        <v>852</v>
      </c>
      <c r="D356" t="s">
        <v>653</v>
      </c>
      <c r="E356" t="str">
        <f t="shared" si="75"/>
        <v>FL, LAFAYETTE County</v>
      </c>
      <c r="F356">
        <v>10</v>
      </c>
      <c r="G356" t="s">
        <v>147</v>
      </c>
      <c r="H356" t="s">
        <v>2655</v>
      </c>
      <c r="I356">
        <v>0.83630000000000004</v>
      </c>
      <c r="J356">
        <v>0.85229999999999995</v>
      </c>
      <c r="K356" s="490">
        <f t="shared" si="76"/>
        <v>-1.8772732605889832E-2</v>
      </c>
      <c r="L356" s="483">
        <f t="shared" si="77"/>
        <v>0.83630000000000004</v>
      </c>
      <c r="N356">
        <f t="shared" si="78"/>
        <v>1</v>
      </c>
      <c r="O356" t="str">
        <f t="shared" si="79"/>
        <v/>
      </c>
      <c r="P356" t="str">
        <f t="shared" si="80"/>
        <v/>
      </c>
      <c r="Q356" t="str">
        <f t="shared" si="81"/>
        <v/>
      </c>
      <c r="R356" t="str">
        <f t="shared" si="82"/>
        <v/>
      </c>
      <c r="S356" t="str">
        <f t="shared" si="83"/>
        <v/>
      </c>
      <c r="T356" t="str">
        <f t="shared" si="84"/>
        <v/>
      </c>
      <c r="U356" t="str">
        <f t="shared" si="85"/>
        <v/>
      </c>
      <c r="V356">
        <f t="shared" si="86"/>
        <v>1</v>
      </c>
      <c r="W356" t="str">
        <f t="shared" si="87"/>
        <v/>
      </c>
      <c r="X356" t="str">
        <f t="shared" si="88"/>
        <v/>
      </c>
      <c r="Y356" t="str">
        <f t="shared" si="89"/>
        <v/>
      </c>
    </row>
    <row r="357" spans="1:25" x14ac:dyDescent="0.25">
      <c r="A357">
        <v>12069</v>
      </c>
      <c r="B357" t="s">
        <v>785</v>
      </c>
      <c r="C357" t="s">
        <v>852</v>
      </c>
      <c r="D357" t="s">
        <v>653</v>
      </c>
      <c r="E357" t="str">
        <f t="shared" si="75"/>
        <v>FL, LAKE County</v>
      </c>
      <c r="F357">
        <v>36740</v>
      </c>
      <c r="G357" t="s">
        <v>146</v>
      </c>
      <c r="H357" t="s">
        <v>3022</v>
      </c>
      <c r="I357">
        <v>0.96740000000000004</v>
      </c>
      <c r="J357">
        <v>0.96130000000000004</v>
      </c>
      <c r="K357" s="490">
        <f t="shared" si="76"/>
        <v>6.3455737022781586E-3</v>
      </c>
      <c r="L357" s="483">
        <f t="shared" si="77"/>
        <v>0.96740000000000004</v>
      </c>
      <c r="N357" t="str">
        <f t="shared" si="78"/>
        <v/>
      </c>
      <c r="O357">
        <f t="shared" si="79"/>
        <v>1</v>
      </c>
      <c r="P357" t="str">
        <f t="shared" si="80"/>
        <v/>
      </c>
      <c r="Q357" t="str">
        <f t="shared" si="81"/>
        <v/>
      </c>
      <c r="R357" t="str">
        <f t="shared" si="82"/>
        <v/>
      </c>
      <c r="S357">
        <f t="shared" si="83"/>
        <v>1</v>
      </c>
      <c r="T357" t="str">
        <f t="shared" si="84"/>
        <v/>
      </c>
      <c r="U357" t="str">
        <f t="shared" si="85"/>
        <v/>
      </c>
      <c r="V357" t="str">
        <f t="shared" si="86"/>
        <v/>
      </c>
      <c r="W357" t="str">
        <f t="shared" si="87"/>
        <v/>
      </c>
      <c r="X357" t="str">
        <f t="shared" si="88"/>
        <v/>
      </c>
      <c r="Y357" t="str">
        <f t="shared" si="89"/>
        <v/>
      </c>
    </row>
    <row r="358" spans="1:25" x14ac:dyDescent="0.25">
      <c r="A358">
        <v>12071</v>
      </c>
      <c r="B358" t="s">
        <v>707</v>
      </c>
      <c r="C358" t="s">
        <v>852</v>
      </c>
      <c r="D358" t="s">
        <v>653</v>
      </c>
      <c r="E358" t="str">
        <f t="shared" si="75"/>
        <v>FL, LEE County</v>
      </c>
      <c r="F358">
        <v>15980</v>
      </c>
      <c r="G358" t="s">
        <v>146</v>
      </c>
      <c r="H358" t="s">
        <v>3034</v>
      </c>
      <c r="I358">
        <v>0.91890000000000005</v>
      </c>
      <c r="J358">
        <v>0.90749999999999997</v>
      </c>
      <c r="K358" s="490">
        <f t="shared" si="76"/>
        <v>1.2561983471074465E-2</v>
      </c>
      <c r="L358" s="483">
        <f t="shared" si="77"/>
        <v>0.91890000000000005</v>
      </c>
      <c r="N358" t="str">
        <f t="shared" si="78"/>
        <v/>
      </c>
      <c r="O358">
        <f t="shared" si="79"/>
        <v>1</v>
      </c>
      <c r="P358" t="str">
        <f t="shared" si="80"/>
        <v/>
      </c>
      <c r="Q358" t="str">
        <f t="shared" si="81"/>
        <v/>
      </c>
      <c r="R358" t="str">
        <f t="shared" si="82"/>
        <v/>
      </c>
      <c r="S358">
        <f t="shared" si="83"/>
        <v>1</v>
      </c>
      <c r="T358" t="str">
        <f t="shared" si="84"/>
        <v/>
      </c>
      <c r="U358" t="str">
        <f t="shared" si="85"/>
        <v/>
      </c>
      <c r="V358" t="str">
        <f t="shared" si="86"/>
        <v/>
      </c>
      <c r="W358" t="str">
        <f t="shared" si="87"/>
        <v/>
      </c>
      <c r="X358" t="str">
        <f t="shared" si="88"/>
        <v/>
      </c>
      <c r="Y358" t="str">
        <f t="shared" si="89"/>
        <v/>
      </c>
    </row>
    <row r="359" spans="1:25" x14ac:dyDescent="0.25">
      <c r="A359">
        <v>12073</v>
      </c>
      <c r="B359" t="s">
        <v>871</v>
      </c>
      <c r="C359" t="s">
        <v>852</v>
      </c>
      <c r="D359" t="s">
        <v>653</v>
      </c>
      <c r="E359" t="str">
        <f t="shared" si="75"/>
        <v>FL, LEON County</v>
      </c>
      <c r="F359">
        <v>45220</v>
      </c>
      <c r="G359" t="s">
        <v>146</v>
      </c>
      <c r="H359" t="s">
        <v>3019</v>
      </c>
      <c r="I359">
        <v>0.73980000000000001</v>
      </c>
      <c r="J359">
        <v>0.76049999999999995</v>
      </c>
      <c r="K359" s="490">
        <f t="shared" si="76"/>
        <v>-2.7218934911242526E-2</v>
      </c>
      <c r="L359" s="483">
        <f t="shared" si="77"/>
        <v>0.73980000000000001</v>
      </c>
      <c r="N359">
        <f t="shared" si="78"/>
        <v>1</v>
      </c>
      <c r="O359" t="str">
        <f t="shared" si="79"/>
        <v/>
      </c>
      <c r="P359" t="str">
        <f t="shared" si="80"/>
        <v/>
      </c>
      <c r="Q359" t="str">
        <f t="shared" si="81"/>
        <v/>
      </c>
      <c r="R359">
        <f t="shared" si="82"/>
        <v>1</v>
      </c>
      <c r="S359" t="str">
        <f t="shared" si="83"/>
        <v/>
      </c>
      <c r="T359" t="str">
        <f t="shared" si="84"/>
        <v/>
      </c>
      <c r="U359" t="str">
        <f t="shared" si="85"/>
        <v/>
      </c>
      <c r="V359" t="str">
        <f t="shared" si="86"/>
        <v/>
      </c>
      <c r="W359" t="str">
        <f t="shared" si="87"/>
        <v/>
      </c>
      <c r="X359" t="str">
        <f t="shared" si="88"/>
        <v/>
      </c>
      <c r="Y359" t="str">
        <f t="shared" si="89"/>
        <v/>
      </c>
    </row>
    <row r="360" spans="1:25" x14ac:dyDescent="0.25">
      <c r="A360">
        <v>12075</v>
      </c>
      <c r="B360" t="s">
        <v>872</v>
      </c>
      <c r="C360" t="s">
        <v>852</v>
      </c>
      <c r="D360" t="s">
        <v>653</v>
      </c>
      <c r="E360" t="str">
        <f t="shared" si="75"/>
        <v>FL, LEVY County</v>
      </c>
      <c r="F360">
        <v>23540</v>
      </c>
      <c r="G360" t="s">
        <v>146</v>
      </c>
      <c r="H360" t="s">
        <v>3033</v>
      </c>
      <c r="I360">
        <v>0.86219999999999997</v>
      </c>
      <c r="J360">
        <v>0.94640000000000002</v>
      </c>
      <c r="K360" s="490">
        <f t="shared" si="76"/>
        <v>-8.8968723584108247E-2</v>
      </c>
      <c r="L360" s="483">
        <f t="shared" si="77"/>
        <v>0.89907999999999999</v>
      </c>
      <c r="N360">
        <f t="shared" si="78"/>
        <v>1</v>
      </c>
      <c r="O360" t="str">
        <f t="shared" si="79"/>
        <v/>
      </c>
      <c r="P360" t="str">
        <f t="shared" si="80"/>
        <v/>
      </c>
      <c r="Q360">
        <f t="shared" si="81"/>
        <v>1</v>
      </c>
      <c r="R360">
        <f t="shared" si="82"/>
        <v>1</v>
      </c>
      <c r="S360" t="str">
        <f t="shared" si="83"/>
        <v/>
      </c>
      <c r="T360" t="str">
        <f t="shared" si="84"/>
        <v/>
      </c>
      <c r="U360">
        <f t="shared" si="85"/>
        <v>1</v>
      </c>
      <c r="V360" t="str">
        <f t="shared" si="86"/>
        <v/>
      </c>
      <c r="W360" t="str">
        <f t="shared" si="87"/>
        <v/>
      </c>
      <c r="X360" t="str">
        <f t="shared" si="88"/>
        <v/>
      </c>
      <c r="Y360" t="str">
        <f t="shared" si="89"/>
        <v/>
      </c>
    </row>
    <row r="361" spans="1:25" x14ac:dyDescent="0.25">
      <c r="A361">
        <v>12077</v>
      </c>
      <c r="B361" t="s">
        <v>873</v>
      </c>
      <c r="C361" t="s">
        <v>852</v>
      </c>
      <c r="D361" t="s">
        <v>653</v>
      </c>
      <c r="E361" t="str">
        <f t="shared" si="75"/>
        <v>FL, LIBERTY County</v>
      </c>
      <c r="F361">
        <v>10</v>
      </c>
      <c r="G361" t="s">
        <v>147</v>
      </c>
      <c r="H361" t="s">
        <v>2655</v>
      </c>
      <c r="I361">
        <v>0.83630000000000004</v>
      </c>
      <c r="J361">
        <v>0.85229999999999995</v>
      </c>
      <c r="K361" s="490">
        <f t="shared" si="76"/>
        <v>-1.8772732605889832E-2</v>
      </c>
      <c r="L361" s="483">
        <f t="shared" si="77"/>
        <v>0.83630000000000004</v>
      </c>
      <c r="N361">
        <f t="shared" si="78"/>
        <v>1</v>
      </c>
      <c r="O361" t="str">
        <f t="shared" si="79"/>
        <v/>
      </c>
      <c r="P361" t="str">
        <f t="shared" si="80"/>
        <v/>
      </c>
      <c r="Q361" t="str">
        <f t="shared" si="81"/>
        <v/>
      </c>
      <c r="R361" t="str">
        <f t="shared" si="82"/>
        <v/>
      </c>
      <c r="S361" t="str">
        <f t="shared" si="83"/>
        <v/>
      </c>
      <c r="T361" t="str">
        <f t="shared" si="84"/>
        <v/>
      </c>
      <c r="U361" t="str">
        <f t="shared" si="85"/>
        <v/>
      </c>
      <c r="V361">
        <f t="shared" si="86"/>
        <v>1</v>
      </c>
      <c r="W361" t="str">
        <f t="shared" si="87"/>
        <v/>
      </c>
      <c r="X361" t="str">
        <f t="shared" si="88"/>
        <v/>
      </c>
      <c r="Y361" t="str">
        <f t="shared" si="89"/>
        <v/>
      </c>
    </row>
    <row r="362" spans="1:25" x14ac:dyDescent="0.25">
      <c r="A362">
        <v>12079</v>
      </c>
      <c r="B362" t="s">
        <v>711</v>
      </c>
      <c r="C362" t="s">
        <v>852</v>
      </c>
      <c r="D362" t="s">
        <v>653</v>
      </c>
      <c r="E362" t="str">
        <f t="shared" si="75"/>
        <v>FL, MADISON County</v>
      </c>
      <c r="F362">
        <v>10</v>
      </c>
      <c r="G362" t="s">
        <v>147</v>
      </c>
      <c r="H362" t="s">
        <v>2655</v>
      </c>
      <c r="I362">
        <v>0.83630000000000004</v>
      </c>
      <c r="J362">
        <v>0.85229999999999995</v>
      </c>
      <c r="K362" s="490">
        <f t="shared" si="76"/>
        <v>-1.8772732605889832E-2</v>
      </c>
      <c r="L362" s="483">
        <f t="shared" si="77"/>
        <v>0.83630000000000004</v>
      </c>
      <c r="N362">
        <f t="shared" si="78"/>
        <v>1</v>
      </c>
      <c r="O362" t="str">
        <f t="shared" si="79"/>
        <v/>
      </c>
      <c r="P362" t="str">
        <f t="shared" si="80"/>
        <v/>
      </c>
      <c r="Q362" t="str">
        <f t="shared" si="81"/>
        <v/>
      </c>
      <c r="R362" t="str">
        <f t="shared" si="82"/>
        <v/>
      </c>
      <c r="S362" t="str">
        <f t="shared" si="83"/>
        <v/>
      </c>
      <c r="T362" t="str">
        <f t="shared" si="84"/>
        <v/>
      </c>
      <c r="U362" t="str">
        <f t="shared" si="85"/>
        <v/>
      </c>
      <c r="V362">
        <f t="shared" si="86"/>
        <v>1</v>
      </c>
      <c r="W362" t="str">
        <f t="shared" si="87"/>
        <v/>
      </c>
      <c r="X362" t="str">
        <f t="shared" si="88"/>
        <v/>
      </c>
      <c r="Y362" t="str">
        <f t="shared" si="89"/>
        <v/>
      </c>
    </row>
    <row r="363" spans="1:25" x14ac:dyDescent="0.25">
      <c r="A363">
        <v>12081</v>
      </c>
      <c r="B363" t="s">
        <v>874</v>
      </c>
      <c r="C363" t="s">
        <v>852</v>
      </c>
      <c r="D363" t="s">
        <v>653</v>
      </c>
      <c r="E363" t="str">
        <f t="shared" si="75"/>
        <v>FL, MANATEE County</v>
      </c>
      <c r="F363">
        <v>35840</v>
      </c>
      <c r="G363" t="s">
        <v>146</v>
      </c>
      <c r="H363" t="s">
        <v>3023</v>
      </c>
      <c r="I363">
        <v>0.94389999999999996</v>
      </c>
      <c r="J363">
        <v>0.9375</v>
      </c>
      <c r="K363" s="490">
        <f t="shared" si="76"/>
        <v>6.826666666666625E-3</v>
      </c>
      <c r="L363" s="483">
        <f t="shared" si="77"/>
        <v>0.94389999999999996</v>
      </c>
      <c r="N363" t="str">
        <f t="shared" si="78"/>
        <v/>
      </c>
      <c r="O363">
        <f t="shared" si="79"/>
        <v>1</v>
      </c>
      <c r="P363" t="str">
        <f t="shared" si="80"/>
        <v/>
      </c>
      <c r="Q363" t="str">
        <f t="shared" si="81"/>
        <v/>
      </c>
      <c r="R363" t="str">
        <f t="shared" si="82"/>
        <v/>
      </c>
      <c r="S363">
        <f t="shared" si="83"/>
        <v>1</v>
      </c>
      <c r="T363" t="str">
        <f t="shared" si="84"/>
        <v/>
      </c>
      <c r="U363" t="str">
        <f t="shared" si="85"/>
        <v/>
      </c>
      <c r="V363" t="str">
        <f t="shared" si="86"/>
        <v/>
      </c>
      <c r="W363" t="str">
        <f t="shared" si="87"/>
        <v/>
      </c>
      <c r="X363" t="str">
        <f t="shared" si="88"/>
        <v/>
      </c>
      <c r="Y363" t="str">
        <f t="shared" si="89"/>
        <v/>
      </c>
    </row>
    <row r="364" spans="1:25" x14ac:dyDescent="0.25">
      <c r="A364">
        <v>12083</v>
      </c>
      <c r="B364" t="s">
        <v>712</v>
      </c>
      <c r="C364" t="s">
        <v>852</v>
      </c>
      <c r="D364" t="s">
        <v>653</v>
      </c>
      <c r="E364" t="str">
        <f t="shared" si="75"/>
        <v>FL, MARION County</v>
      </c>
      <c r="F364">
        <v>36100</v>
      </c>
      <c r="G364" t="s">
        <v>146</v>
      </c>
      <c r="H364" t="s">
        <v>3032</v>
      </c>
      <c r="I364">
        <v>0.87150000000000005</v>
      </c>
      <c r="J364">
        <v>0.88770000000000004</v>
      </c>
      <c r="K364" s="490">
        <f t="shared" si="76"/>
        <v>-1.8249408583981067E-2</v>
      </c>
      <c r="L364" s="483">
        <f t="shared" si="77"/>
        <v>0.87150000000000005</v>
      </c>
      <c r="N364">
        <f t="shared" si="78"/>
        <v>1</v>
      </c>
      <c r="O364" t="str">
        <f t="shared" si="79"/>
        <v/>
      </c>
      <c r="P364" t="str">
        <f t="shared" si="80"/>
        <v/>
      </c>
      <c r="Q364" t="str">
        <f t="shared" si="81"/>
        <v/>
      </c>
      <c r="R364">
        <f t="shared" si="82"/>
        <v>1</v>
      </c>
      <c r="S364" t="str">
        <f t="shared" si="83"/>
        <v/>
      </c>
      <c r="T364" t="str">
        <f t="shared" si="84"/>
        <v/>
      </c>
      <c r="U364" t="str">
        <f t="shared" si="85"/>
        <v/>
      </c>
      <c r="V364" t="str">
        <f t="shared" si="86"/>
        <v/>
      </c>
      <c r="W364" t="str">
        <f t="shared" si="87"/>
        <v/>
      </c>
      <c r="X364" t="str">
        <f t="shared" si="88"/>
        <v/>
      </c>
      <c r="Y364" t="str">
        <f t="shared" si="89"/>
        <v/>
      </c>
    </row>
    <row r="365" spans="1:25" x14ac:dyDescent="0.25">
      <c r="A365">
        <v>12085</v>
      </c>
      <c r="B365" t="s">
        <v>875</v>
      </c>
      <c r="C365" t="s">
        <v>852</v>
      </c>
      <c r="D365" t="s">
        <v>653</v>
      </c>
      <c r="E365" t="str">
        <f t="shared" si="75"/>
        <v>FL, MARTIN County</v>
      </c>
      <c r="F365">
        <v>38940</v>
      </c>
      <c r="G365" t="s">
        <v>146</v>
      </c>
      <c r="H365" t="s">
        <v>3025</v>
      </c>
      <c r="I365">
        <v>0.91449999999999998</v>
      </c>
      <c r="J365">
        <v>0.91300000000000003</v>
      </c>
      <c r="K365" s="490">
        <f t="shared" si="76"/>
        <v>1.6429353778750775E-3</v>
      </c>
      <c r="L365" s="483">
        <f t="shared" si="77"/>
        <v>0.91449999999999998</v>
      </c>
      <c r="N365" t="str">
        <f t="shared" si="78"/>
        <v/>
      </c>
      <c r="O365">
        <f t="shared" si="79"/>
        <v>1</v>
      </c>
      <c r="P365" t="str">
        <f t="shared" si="80"/>
        <v/>
      </c>
      <c r="Q365" t="str">
        <f t="shared" si="81"/>
        <v/>
      </c>
      <c r="R365" t="str">
        <f t="shared" si="82"/>
        <v/>
      </c>
      <c r="S365">
        <f t="shared" si="83"/>
        <v>1</v>
      </c>
      <c r="T365" t="str">
        <f t="shared" si="84"/>
        <v/>
      </c>
      <c r="U365" t="str">
        <f t="shared" si="85"/>
        <v/>
      </c>
      <c r="V365" t="str">
        <f t="shared" si="86"/>
        <v/>
      </c>
      <c r="W365" t="str">
        <f t="shared" si="87"/>
        <v/>
      </c>
      <c r="X365" t="str">
        <f t="shared" si="88"/>
        <v/>
      </c>
      <c r="Y365" t="str">
        <f t="shared" si="89"/>
        <v/>
      </c>
    </row>
    <row r="366" spans="1:25" x14ac:dyDescent="0.25">
      <c r="A366">
        <v>12086</v>
      </c>
      <c r="B366" t="s">
        <v>876</v>
      </c>
      <c r="C366" t="s">
        <v>852</v>
      </c>
      <c r="D366" t="s">
        <v>653</v>
      </c>
      <c r="E366" t="str">
        <f t="shared" si="75"/>
        <v>FL, MIAMI-DADE County</v>
      </c>
      <c r="F366">
        <v>33124</v>
      </c>
      <c r="G366" t="s">
        <v>146</v>
      </c>
      <c r="H366" t="s">
        <v>3031</v>
      </c>
      <c r="I366">
        <v>0.96689999999999998</v>
      </c>
      <c r="J366">
        <v>0.97170000000000001</v>
      </c>
      <c r="K366" s="490">
        <f t="shared" si="76"/>
        <v>-4.9397962334053989E-3</v>
      </c>
      <c r="L366" s="483">
        <f t="shared" si="77"/>
        <v>0.96689999999999998</v>
      </c>
      <c r="N366">
        <f t="shared" si="78"/>
        <v>1</v>
      </c>
      <c r="O366" t="str">
        <f t="shared" si="79"/>
        <v/>
      </c>
      <c r="P366" t="str">
        <f t="shared" si="80"/>
        <v/>
      </c>
      <c r="Q366" t="str">
        <f t="shared" si="81"/>
        <v/>
      </c>
      <c r="R366">
        <f t="shared" si="82"/>
        <v>1</v>
      </c>
      <c r="S366" t="str">
        <f t="shared" si="83"/>
        <v/>
      </c>
      <c r="T366" t="str">
        <f t="shared" si="84"/>
        <v/>
      </c>
      <c r="U366" t="str">
        <f t="shared" si="85"/>
        <v/>
      </c>
      <c r="V366" t="str">
        <f t="shared" si="86"/>
        <v/>
      </c>
      <c r="W366" t="str">
        <f t="shared" si="87"/>
        <v/>
      </c>
      <c r="X366" t="str">
        <f t="shared" si="88"/>
        <v/>
      </c>
      <c r="Y366" t="str">
        <f t="shared" si="89"/>
        <v/>
      </c>
    </row>
    <row r="367" spans="1:25" x14ac:dyDescent="0.25">
      <c r="A367">
        <v>12087</v>
      </c>
      <c r="B367" t="s">
        <v>715</v>
      </c>
      <c r="C367" t="s">
        <v>852</v>
      </c>
      <c r="D367" t="s">
        <v>653</v>
      </c>
      <c r="E367" t="str">
        <f t="shared" si="75"/>
        <v>FL, MONROE County</v>
      </c>
      <c r="F367">
        <v>10</v>
      </c>
      <c r="G367" t="s">
        <v>147</v>
      </c>
      <c r="H367" t="s">
        <v>2655</v>
      </c>
      <c r="I367">
        <v>0.83630000000000004</v>
      </c>
      <c r="J367">
        <v>0.85229999999999995</v>
      </c>
      <c r="K367" s="490">
        <f t="shared" si="76"/>
        <v>-1.8772732605889832E-2</v>
      </c>
      <c r="L367" s="483">
        <f t="shared" si="77"/>
        <v>0.83630000000000004</v>
      </c>
      <c r="N367">
        <f t="shared" si="78"/>
        <v>1</v>
      </c>
      <c r="O367" t="str">
        <f t="shared" si="79"/>
        <v/>
      </c>
      <c r="P367" t="str">
        <f t="shared" si="80"/>
        <v/>
      </c>
      <c r="Q367" t="str">
        <f t="shared" si="81"/>
        <v/>
      </c>
      <c r="R367" t="str">
        <f t="shared" si="82"/>
        <v/>
      </c>
      <c r="S367" t="str">
        <f t="shared" si="83"/>
        <v/>
      </c>
      <c r="T367" t="str">
        <f t="shared" si="84"/>
        <v/>
      </c>
      <c r="U367" t="str">
        <f t="shared" si="85"/>
        <v/>
      </c>
      <c r="V367">
        <f t="shared" si="86"/>
        <v>1</v>
      </c>
      <c r="W367" t="str">
        <f t="shared" si="87"/>
        <v/>
      </c>
      <c r="X367" t="str">
        <f t="shared" si="88"/>
        <v/>
      </c>
      <c r="Y367" t="str">
        <f t="shared" si="89"/>
        <v/>
      </c>
    </row>
    <row r="368" spans="1:25" x14ac:dyDescent="0.25">
      <c r="A368">
        <v>12089</v>
      </c>
      <c r="B368" t="s">
        <v>877</v>
      </c>
      <c r="C368" t="s">
        <v>852</v>
      </c>
      <c r="D368" t="s">
        <v>653</v>
      </c>
      <c r="E368" t="str">
        <f t="shared" si="75"/>
        <v>FL, NASSAU County</v>
      </c>
      <c r="F368">
        <v>27260</v>
      </c>
      <c r="G368" t="s">
        <v>146</v>
      </c>
      <c r="H368" t="s">
        <v>3026</v>
      </c>
      <c r="I368">
        <v>0.87529999999999997</v>
      </c>
      <c r="J368">
        <v>0.87390000000000001</v>
      </c>
      <c r="K368" s="490">
        <f t="shared" si="76"/>
        <v>1.6020139604073199E-3</v>
      </c>
      <c r="L368" s="483">
        <f t="shared" si="77"/>
        <v>0.87529999999999997</v>
      </c>
      <c r="N368" t="str">
        <f t="shared" si="78"/>
        <v/>
      </c>
      <c r="O368">
        <f t="shared" si="79"/>
        <v>1</v>
      </c>
      <c r="P368" t="str">
        <f t="shared" si="80"/>
        <v/>
      </c>
      <c r="Q368" t="str">
        <f t="shared" si="81"/>
        <v/>
      </c>
      <c r="R368" t="str">
        <f t="shared" si="82"/>
        <v/>
      </c>
      <c r="S368">
        <f t="shared" si="83"/>
        <v>1</v>
      </c>
      <c r="T368" t="str">
        <f t="shared" si="84"/>
        <v/>
      </c>
      <c r="U368" t="str">
        <f t="shared" si="85"/>
        <v/>
      </c>
      <c r="V368" t="str">
        <f t="shared" si="86"/>
        <v/>
      </c>
      <c r="W368" t="str">
        <f t="shared" si="87"/>
        <v/>
      </c>
      <c r="X368" t="str">
        <f t="shared" si="88"/>
        <v/>
      </c>
      <c r="Y368" t="str">
        <f t="shared" si="89"/>
        <v/>
      </c>
    </row>
    <row r="369" spans="1:25" x14ac:dyDescent="0.25">
      <c r="A369">
        <v>12091</v>
      </c>
      <c r="B369" t="s">
        <v>878</v>
      </c>
      <c r="C369" t="s">
        <v>852</v>
      </c>
      <c r="D369" t="s">
        <v>653</v>
      </c>
      <c r="E369" t="str">
        <f t="shared" si="75"/>
        <v>FL, OKALOOSA County</v>
      </c>
      <c r="F369">
        <v>18880</v>
      </c>
      <c r="G369" t="s">
        <v>146</v>
      </c>
      <c r="H369" t="s">
        <v>3018</v>
      </c>
      <c r="I369">
        <v>0.86460000000000004</v>
      </c>
      <c r="J369">
        <v>0.91820000000000002</v>
      </c>
      <c r="K369" s="490">
        <f t="shared" si="76"/>
        <v>-5.8375081681550839E-2</v>
      </c>
      <c r="L369" s="483">
        <f t="shared" si="77"/>
        <v>0.87229000000000001</v>
      </c>
      <c r="N369">
        <f t="shared" si="78"/>
        <v>1</v>
      </c>
      <c r="O369" t="str">
        <f t="shared" si="79"/>
        <v/>
      </c>
      <c r="P369" t="str">
        <f t="shared" si="80"/>
        <v/>
      </c>
      <c r="Q369">
        <f t="shared" si="81"/>
        <v>1</v>
      </c>
      <c r="R369">
        <f t="shared" si="82"/>
        <v>1</v>
      </c>
      <c r="S369" t="str">
        <f t="shared" si="83"/>
        <v/>
      </c>
      <c r="T369" t="str">
        <f t="shared" si="84"/>
        <v/>
      </c>
      <c r="U369">
        <f t="shared" si="85"/>
        <v>1</v>
      </c>
      <c r="V369" t="str">
        <f t="shared" si="86"/>
        <v/>
      </c>
      <c r="W369" t="str">
        <f t="shared" si="87"/>
        <v/>
      </c>
      <c r="X369" t="str">
        <f t="shared" si="88"/>
        <v/>
      </c>
      <c r="Y369" t="str">
        <f t="shared" si="89"/>
        <v/>
      </c>
    </row>
    <row r="370" spans="1:25" x14ac:dyDescent="0.25">
      <c r="A370">
        <v>12093</v>
      </c>
      <c r="B370" t="s">
        <v>1794</v>
      </c>
      <c r="C370" t="s">
        <v>852</v>
      </c>
      <c r="D370" t="s">
        <v>653</v>
      </c>
      <c r="E370" t="str">
        <f t="shared" si="75"/>
        <v>FL, OKEECHOBEE County</v>
      </c>
      <c r="F370">
        <v>10</v>
      </c>
      <c r="G370" t="s">
        <v>147</v>
      </c>
      <c r="H370" t="s">
        <v>2655</v>
      </c>
      <c r="I370">
        <v>0.83630000000000004</v>
      </c>
      <c r="J370">
        <v>0.85229999999999995</v>
      </c>
      <c r="K370" s="490">
        <f t="shared" si="76"/>
        <v>-1.8772732605889832E-2</v>
      </c>
      <c r="L370" s="483">
        <f t="shared" si="77"/>
        <v>0.83630000000000004</v>
      </c>
      <c r="N370">
        <f t="shared" si="78"/>
        <v>1</v>
      </c>
      <c r="O370" t="str">
        <f t="shared" si="79"/>
        <v/>
      </c>
      <c r="P370" t="str">
        <f t="shared" si="80"/>
        <v/>
      </c>
      <c r="Q370" t="str">
        <f t="shared" si="81"/>
        <v/>
      </c>
      <c r="R370" t="str">
        <f t="shared" si="82"/>
        <v/>
      </c>
      <c r="S370" t="str">
        <f t="shared" si="83"/>
        <v/>
      </c>
      <c r="T370" t="str">
        <f t="shared" si="84"/>
        <v/>
      </c>
      <c r="U370" t="str">
        <f t="shared" si="85"/>
        <v/>
      </c>
      <c r="V370">
        <f t="shared" si="86"/>
        <v>1</v>
      </c>
      <c r="W370" t="str">
        <f t="shared" si="87"/>
        <v/>
      </c>
      <c r="X370" t="str">
        <f t="shared" si="88"/>
        <v/>
      </c>
      <c r="Y370" t="str">
        <f t="shared" si="89"/>
        <v/>
      </c>
    </row>
    <row r="371" spans="1:25" x14ac:dyDescent="0.25">
      <c r="A371">
        <v>12095</v>
      </c>
      <c r="B371" t="s">
        <v>792</v>
      </c>
      <c r="C371" t="s">
        <v>852</v>
      </c>
      <c r="D371" t="s">
        <v>653</v>
      </c>
      <c r="E371" t="str">
        <f t="shared" si="75"/>
        <v>FL, ORANGE County</v>
      </c>
      <c r="F371">
        <v>36740</v>
      </c>
      <c r="G371" t="s">
        <v>146</v>
      </c>
      <c r="H371" t="s">
        <v>3022</v>
      </c>
      <c r="I371">
        <v>0.96740000000000004</v>
      </c>
      <c r="J371">
        <v>0.96130000000000004</v>
      </c>
      <c r="K371" s="490">
        <f t="shared" si="76"/>
        <v>6.3455737022781586E-3</v>
      </c>
      <c r="L371" s="483">
        <f t="shared" si="77"/>
        <v>0.96740000000000004</v>
      </c>
      <c r="N371" t="str">
        <f t="shared" si="78"/>
        <v/>
      </c>
      <c r="O371">
        <f t="shared" si="79"/>
        <v>1</v>
      </c>
      <c r="P371" t="str">
        <f t="shared" si="80"/>
        <v/>
      </c>
      <c r="Q371" t="str">
        <f t="shared" si="81"/>
        <v/>
      </c>
      <c r="R371" t="str">
        <f t="shared" si="82"/>
        <v/>
      </c>
      <c r="S371">
        <f t="shared" si="83"/>
        <v>1</v>
      </c>
      <c r="T371" t="str">
        <f t="shared" si="84"/>
        <v/>
      </c>
      <c r="U371" t="str">
        <f t="shared" si="85"/>
        <v/>
      </c>
      <c r="V371" t="str">
        <f t="shared" si="86"/>
        <v/>
      </c>
      <c r="W371" t="str">
        <f t="shared" si="87"/>
        <v/>
      </c>
      <c r="X371" t="str">
        <f t="shared" si="88"/>
        <v/>
      </c>
      <c r="Y371" t="str">
        <f t="shared" si="89"/>
        <v/>
      </c>
    </row>
    <row r="372" spans="1:25" x14ac:dyDescent="0.25">
      <c r="A372">
        <v>12097</v>
      </c>
      <c r="B372" t="s">
        <v>879</v>
      </c>
      <c r="C372" t="s">
        <v>852</v>
      </c>
      <c r="D372" t="s">
        <v>653</v>
      </c>
      <c r="E372" t="str">
        <f t="shared" si="75"/>
        <v>FL, OSCEOLA County</v>
      </c>
      <c r="F372">
        <v>36740</v>
      </c>
      <c r="G372" t="s">
        <v>146</v>
      </c>
      <c r="H372" t="s">
        <v>3022</v>
      </c>
      <c r="I372">
        <v>0.96740000000000004</v>
      </c>
      <c r="J372">
        <v>0.96130000000000004</v>
      </c>
      <c r="K372" s="490">
        <f t="shared" si="76"/>
        <v>6.3455737022781586E-3</v>
      </c>
      <c r="L372" s="483">
        <f t="shared" si="77"/>
        <v>0.96740000000000004</v>
      </c>
      <c r="N372" t="str">
        <f t="shared" si="78"/>
        <v/>
      </c>
      <c r="O372">
        <f t="shared" si="79"/>
        <v>1</v>
      </c>
      <c r="P372" t="str">
        <f t="shared" si="80"/>
        <v/>
      </c>
      <c r="Q372" t="str">
        <f t="shared" si="81"/>
        <v/>
      </c>
      <c r="R372" t="str">
        <f t="shared" si="82"/>
        <v/>
      </c>
      <c r="S372">
        <f t="shared" si="83"/>
        <v>1</v>
      </c>
      <c r="T372" t="str">
        <f t="shared" si="84"/>
        <v/>
      </c>
      <c r="U372" t="str">
        <f t="shared" si="85"/>
        <v/>
      </c>
      <c r="V372" t="str">
        <f t="shared" si="86"/>
        <v/>
      </c>
      <c r="W372" t="str">
        <f t="shared" si="87"/>
        <v/>
      </c>
      <c r="X372" t="str">
        <f t="shared" si="88"/>
        <v/>
      </c>
      <c r="Y372" t="str">
        <f t="shared" si="89"/>
        <v/>
      </c>
    </row>
    <row r="373" spans="1:25" x14ac:dyDescent="0.25">
      <c r="A373">
        <v>12099</v>
      </c>
      <c r="B373" t="s">
        <v>880</v>
      </c>
      <c r="C373" t="s">
        <v>852</v>
      </c>
      <c r="D373" t="s">
        <v>653</v>
      </c>
      <c r="E373" t="str">
        <f t="shared" si="75"/>
        <v>FL, PALM BEACH County</v>
      </c>
      <c r="F373">
        <v>48424</v>
      </c>
      <c r="G373" t="s">
        <v>146</v>
      </c>
      <c r="H373" t="s">
        <v>3030</v>
      </c>
      <c r="I373">
        <v>0.91890000000000005</v>
      </c>
      <c r="J373">
        <v>0.90239999999999998</v>
      </c>
      <c r="K373" s="490">
        <f t="shared" si="76"/>
        <v>1.8284574468085183E-2</v>
      </c>
      <c r="L373" s="483">
        <f t="shared" si="77"/>
        <v>0.91890000000000005</v>
      </c>
      <c r="N373" t="str">
        <f t="shared" si="78"/>
        <v/>
      </c>
      <c r="O373">
        <f t="shared" si="79"/>
        <v>1</v>
      </c>
      <c r="P373" t="str">
        <f t="shared" si="80"/>
        <v/>
      </c>
      <c r="Q373" t="str">
        <f t="shared" si="81"/>
        <v/>
      </c>
      <c r="R373" t="str">
        <f t="shared" si="82"/>
        <v/>
      </c>
      <c r="S373">
        <f t="shared" si="83"/>
        <v>1</v>
      </c>
      <c r="T373" t="str">
        <f t="shared" si="84"/>
        <v/>
      </c>
      <c r="U373" t="str">
        <f t="shared" si="85"/>
        <v/>
      </c>
      <c r="V373" t="str">
        <f t="shared" si="86"/>
        <v/>
      </c>
      <c r="W373" t="str">
        <f t="shared" si="87"/>
        <v/>
      </c>
      <c r="X373" t="str">
        <f t="shared" si="88"/>
        <v/>
      </c>
      <c r="Y373" t="str">
        <f t="shared" si="89"/>
        <v/>
      </c>
    </row>
    <row r="374" spans="1:25" x14ac:dyDescent="0.25">
      <c r="A374">
        <v>12101</v>
      </c>
      <c r="B374" t="s">
        <v>881</v>
      </c>
      <c r="C374" t="s">
        <v>852</v>
      </c>
      <c r="D374" t="s">
        <v>653</v>
      </c>
      <c r="E374" t="str">
        <f t="shared" si="75"/>
        <v>FL, PASCO County</v>
      </c>
      <c r="F374">
        <v>45294</v>
      </c>
      <c r="G374" t="s">
        <v>146</v>
      </c>
      <c r="H374" t="s">
        <v>3029</v>
      </c>
      <c r="I374">
        <v>0.89810000000000001</v>
      </c>
      <c r="J374">
        <v>0.89859999999999995</v>
      </c>
      <c r="K374" s="490">
        <f t="shared" si="76"/>
        <v>-5.5642109948803129E-4</v>
      </c>
      <c r="L374" s="483">
        <f t="shared" si="77"/>
        <v>0.89810000000000001</v>
      </c>
      <c r="N374">
        <f t="shared" si="78"/>
        <v>1</v>
      </c>
      <c r="O374" t="str">
        <f t="shared" si="79"/>
        <v/>
      </c>
      <c r="P374" t="str">
        <f t="shared" si="80"/>
        <v/>
      </c>
      <c r="Q374" t="str">
        <f t="shared" si="81"/>
        <v/>
      </c>
      <c r="R374">
        <f t="shared" si="82"/>
        <v>1</v>
      </c>
      <c r="S374" t="str">
        <f t="shared" si="83"/>
        <v/>
      </c>
      <c r="T374" t="str">
        <f t="shared" si="84"/>
        <v/>
      </c>
      <c r="U374" t="str">
        <f t="shared" si="85"/>
        <v/>
      </c>
      <c r="V374" t="str">
        <f t="shared" si="86"/>
        <v/>
      </c>
      <c r="W374" t="str">
        <f t="shared" si="87"/>
        <v/>
      </c>
      <c r="X374" t="str">
        <f t="shared" si="88"/>
        <v/>
      </c>
      <c r="Y374" t="str">
        <f t="shared" si="89"/>
        <v/>
      </c>
    </row>
    <row r="375" spans="1:25" x14ac:dyDescent="0.25">
      <c r="A375">
        <v>12103</v>
      </c>
      <c r="B375" t="s">
        <v>882</v>
      </c>
      <c r="C375" t="s">
        <v>852</v>
      </c>
      <c r="D375" t="s">
        <v>653</v>
      </c>
      <c r="E375" t="str">
        <f t="shared" si="75"/>
        <v>FL, PINELLAS County</v>
      </c>
      <c r="F375">
        <v>41304</v>
      </c>
      <c r="G375" t="s">
        <v>146</v>
      </c>
      <c r="H375" t="s">
        <v>3028</v>
      </c>
      <c r="I375">
        <v>0.88049999999999995</v>
      </c>
      <c r="J375">
        <v>0.88949999999999996</v>
      </c>
      <c r="K375" s="490">
        <f t="shared" si="76"/>
        <v>-1.0118043844856671E-2</v>
      </c>
      <c r="L375" s="483">
        <f t="shared" si="77"/>
        <v>0.88049999999999995</v>
      </c>
      <c r="N375">
        <f t="shared" si="78"/>
        <v>1</v>
      </c>
      <c r="O375" t="str">
        <f t="shared" si="79"/>
        <v/>
      </c>
      <c r="P375" t="str">
        <f t="shared" si="80"/>
        <v/>
      </c>
      <c r="Q375" t="str">
        <f t="shared" si="81"/>
        <v/>
      </c>
      <c r="R375">
        <f t="shared" si="82"/>
        <v>1</v>
      </c>
      <c r="S375" t="str">
        <f t="shared" si="83"/>
        <v/>
      </c>
      <c r="T375" t="str">
        <f t="shared" si="84"/>
        <v/>
      </c>
      <c r="U375" t="str">
        <f t="shared" si="85"/>
        <v/>
      </c>
      <c r="V375" t="str">
        <f t="shared" si="86"/>
        <v/>
      </c>
      <c r="W375" t="str">
        <f t="shared" si="87"/>
        <v/>
      </c>
      <c r="X375" t="str">
        <f t="shared" si="88"/>
        <v/>
      </c>
      <c r="Y375" t="str">
        <f t="shared" si="89"/>
        <v/>
      </c>
    </row>
    <row r="376" spans="1:25" x14ac:dyDescent="0.25">
      <c r="A376">
        <v>12105</v>
      </c>
      <c r="B376" t="s">
        <v>769</v>
      </c>
      <c r="C376" t="s">
        <v>852</v>
      </c>
      <c r="D376" t="s">
        <v>653</v>
      </c>
      <c r="E376" t="str">
        <f t="shared" si="75"/>
        <v>FL, POLK County</v>
      </c>
      <c r="F376">
        <v>29460</v>
      </c>
      <c r="G376" t="s">
        <v>146</v>
      </c>
      <c r="H376" t="s">
        <v>3027</v>
      </c>
      <c r="I376">
        <v>0.87150000000000005</v>
      </c>
      <c r="J376">
        <v>0.84919999999999995</v>
      </c>
      <c r="K376" s="490">
        <f t="shared" si="76"/>
        <v>2.6260009420631298E-2</v>
      </c>
      <c r="L376" s="483">
        <f t="shared" si="77"/>
        <v>0.87150000000000005</v>
      </c>
      <c r="N376" t="str">
        <f t="shared" si="78"/>
        <v/>
      </c>
      <c r="O376">
        <f t="shared" si="79"/>
        <v>1</v>
      </c>
      <c r="P376" t="str">
        <f t="shared" si="80"/>
        <v/>
      </c>
      <c r="Q376" t="str">
        <f t="shared" si="81"/>
        <v/>
      </c>
      <c r="R376" t="str">
        <f t="shared" si="82"/>
        <v/>
      </c>
      <c r="S376">
        <f t="shared" si="83"/>
        <v>1</v>
      </c>
      <c r="T376" t="str">
        <f t="shared" si="84"/>
        <v/>
      </c>
      <c r="U376" t="str">
        <f t="shared" si="85"/>
        <v/>
      </c>
      <c r="V376" t="str">
        <f t="shared" si="86"/>
        <v/>
      </c>
      <c r="W376" t="str">
        <f t="shared" si="87"/>
        <v/>
      </c>
      <c r="X376" t="str">
        <f t="shared" si="88"/>
        <v/>
      </c>
      <c r="Y376" t="str">
        <f t="shared" si="89"/>
        <v/>
      </c>
    </row>
    <row r="377" spans="1:25" x14ac:dyDescent="0.25">
      <c r="A377">
        <v>12107</v>
      </c>
      <c r="B377" t="s">
        <v>883</v>
      </c>
      <c r="C377" t="s">
        <v>852</v>
      </c>
      <c r="D377" t="s">
        <v>653</v>
      </c>
      <c r="E377" t="str">
        <f t="shared" si="75"/>
        <v>FL, PUTNAM County</v>
      </c>
      <c r="F377">
        <v>10</v>
      </c>
      <c r="G377" t="s">
        <v>147</v>
      </c>
      <c r="H377" t="s">
        <v>2655</v>
      </c>
      <c r="I377">
        <v>0.83630000000000004</v>
      </c>
      <c r="J377">
        <v>0.85229999999999995</v>
      </c>
      <c r="K377" s="490">
        <f t="shared" si="76"/>
        <v>-1.8772732605889832E-2</v>
      </c>
      <c r="L377" s="483">
        <f t="shared" si="77"/>
        <v>0.83630000000000004</v>
      </c>
      <c r="N377">
        <f t="shared" si="78"/>
        <v>1</v>
      </c>
      <c r="O377" t="str">
        <f t="shared" si="79"/>
        <v/>
      </c>
      <c r="P377" t="str">
        <f t="shared" si="80"/>
        <v/>
      </c>
      <c r="Q377" t="str">
        <f t="shared" si="81"/>
        <v/>
      </c>
      <c r="R377" t="str">
        <f t="shared" si="82"/>
        <v/>
      </c>
      <c r="S377" t="str">
        <f t="shared" si="83"/>
        <v/>
      </c>
      <c r="T377" t="str">
        <f t="shared" si="84"/>
        <v/>
      </c>
      <c r="U377" t="str">
        <f t="shared" si="85"/>
        <v/>
      </c>
      <c r="V377">
        <f t="shared" si="86"/>
        <v>1</v>
      </c>
      <c r="W377" t="str">
        <f t="shared" si="87"/>
        <v/>
      </c>
      <c r="X377" t="str">
        <f t="shared" si="88"/>
        <v/>
      </c>
      <c r="Y377" t="str">
        <f t="shared" si="89"/>
        <v/>
      </c>
    </row>
    <row r="378" spans="1:25" x14ac:dyDescent="0.25">
      <c r="A378">
        <v>12109</v>
      </c>
      <c r="B378" t="s">
        <v>884</v>
      </c>
      <c r="C378" t="s">
        <v>852</v>
      </c>
      <c r="D378" t="s">
        <v>653</v>
      </c>
      <c r="E378" t="str">
        <f t="shared" si="75"/>
        <v>FL, ST. JOHNS County</v>
      </c>
      <c r="F378">
        <v>27260</v>
      </c>
      <c r="G378" t="s">
        <v>146</v>
      </c>
      <c r="H378" t="s">
        <v>3026</v>
      </c>
      <c r="I378">
        <v>0.87529999999999997</v>
      </c>
      <c r="J378">
        <v>0.87390000000000001</v>
      </c>
      <c r="K378" s="490">
        <f t="shared" si="76"/>
        <v>1.6020139604073199E-3</v>
      </c>
      <c r="L378" s="483">
        <f t="shared" si="77"/>
        <v>0.87529999999999997</v>
      </c>
      <c r="N378" t="str">
        <f t="shared" si="78"/>
        <v/>
      </c>
      <c r="O378">
        <f t="shared" si="79"/>
        <v>1</v>
      </c>
      <c r="P378" t="str">
        <f t="shared" si="80"/>
        <v/>
      </c>
      <c r="Q378" t="str">
        <f t="shared" si="81"/>
        <v/>
      </c>
      <c r="R378" t="str">
        <f t="shared" si="82"/>
        <v/>
      </c>
      <c r="S378">
        <f t="shared" si="83"/>
        <v>1</v>
      </c>
      <c r="T378" t="str">
        <f t="shared" si="84"/>
        <v/>
      </c>
      <c r="U378" t="str">
        <f t="shared" si="85"/>
        <v/>
      </c>
      <c r="V378" t="str">
        <f t="shared" si="86"/>
        <v/>
      </c>
      <c r="W378" t="str">
        <f t="shared" si="87"/>
        <v/>
      </c>
      <c r="X378" t="str">
        <f t="shared" si="88"/>
        <v/>
      </c>
      <c r="Y378" t="str">
        <f t="shared" si="89"/>
        <v/>
      </c>
    </row>
    <row r="379" spans="1:25" x14ac:dyDescent="0.25">
      <c r="A379">
        <v>12111</v>
      </c>
      <c r="B379" t="s">
        <v>885</v>
      </c>
      <c r="C379" t="s">
        <v>852</v>
      </c>
      <c r="D379" t="s">
        <v>653</v>
      </c>
      <c r="E379" t="str">
        <f t="shared" si="75"/>
        <v>FL, ST. LUCIE County</v>
      </c>
      <c r="F379">
        <v>38940</v>
      </c>
      <c r="G379" t="s">
        <v>146</v>
      </c>
      <c r="H379" t="s">
        <v>3025</v>
      </c>
      <c r="I379">
        <v>0.91449999999999998</v>
      </c>
      <c r="J379">
        <v>0.91300000000000003</v>
      </c>
      <c r="K379" s="490">
        <f t="shared" si="76"/>
        <v>1.6429353778750775E-3</v>
      </c>
      <c r="L379" s="483">
        <f t="shared" si="77"/>
        <v>0.91449999999999998</v>
      </c>
      <c r="N379" t="str">
        <f t="shared" si="78"/>
        <v/>
      </c>
      <c r="O379">
        <f t="shared" si="79"/>
        <v>1</v>
      </c>
      <c r="P379" t="str">
        <f t="shared" si="80"/>
        <v/>
      </c>
      <c r="Q379" t="str">
        <f t="shared" si="81"/>
        <v/>
      </c>
      <c r="R379" t="str">
        <f t="shared" si="82"/>
        <v/>
      </c>
      <c r="S379">
        <f t="shared" si="83"/>
        <v>1</v>
      </c>
      <c r="T379" t="str">
        <f t="shared" si="84"/>
        <v/>
      </c>
      <c r="U379" t="str">
        <f t="shared" si="85"/>
        <v/>
      </c>
      <c r="V379" t="str">
        <f t="shared" si="86"/>
        <v/>
      </c>
      <c r="W379" t="str">
        <f t="shared" si="87"/>
        <v/>
      </c>
      <c r="X379" t="str">
        <f t="shared" si="88"/>
        <v/>
      </c>
      <c r="Y379" t="str">
        <f t="shared" si="89"/>
        <v/>
      </c>
    </row>
    <row r="380" spans="1:25" x14ac:dyDescent="0.25">
      <c r="A380">
        <v>12113</v>
      </c>
      <c r="B380" t="s">
        <v>886</v>
      </c>
      <c r="C380" t="s">
        <v>852</v>
      </c>
      <c r="D380" t="s">
        <v>653</v>
      </c>
      <c r="E380" t="str">
        <f t="shared" si="75"/>
        <v>FL, SANTA ROSA County</v>
      </c>
      <c r="F380">
        <v>37860</v>
      </c>
      <c r="G380" t="s">
        <v>146</v>
      </c>
      <c r="H380" t="s">
        <v>3024</v>
      </c>
      <c r="I380">
        <v>0.80649999999999999</v>
      </c>
      <c r="J380">
        <v>0.79920000000000002</v>
      </c>
      <c r="K380" s="490">
        <f t="shared" si="76"/>
        <v>9.1341341341341E-3</v>
      </c>
      <c r="L380" s="483">
        <f t="shared" si="77"/>
        <v>0.80649999999999999</v>
      </c>
      <c r="N380" t="str">
        <f t="shared" si="78"/>
        <v/>
      </c>
      <c r="O380">
        <f t="shared" si="79"/>
        <v>1</v>
      </c>
      <c r="P380" t="str">
        <f t="shared" si="80"/>
        <v/>
      </c>
      <c r="Q380" t="str">
        <f t="shared" si="81"/>
        <v/>
      </c>
      <c r="R380" t="str">
        <f t="shared" si="82"/>
        <v/>
      </c>
      <c r="S380">
        <f t="shared" si="83"/>
        <v>1</v>
      </c>
      <c r="T380" t="str">
        <f t="shared" si="84"/>
        <v/>
      </c>
      <c r="U380" t="str">
        <f t="shared" si="85"/>
        <v/>
      </c>
      <c r="V380" t="str">
        <f t="shared" si="86"/>
        <v/>
      </c>
      <c r="W380" t="str">
        <f t="shared" si="87"/>
        <v/>
      </c>
      <c r="X380" t="str">
        <f t="shared" si="88"/>
        <v/>
      </c>
      <c r="Y380" t="str">
        <f t="shared" si="89"/>
        <v/>
      </c>
    </row>
    <row r="381" spans="1:25" x14ac:dyDescent="0.25">
      <c r="A381">
        <v>12115</v>
      </c>
      <c r="B381" t="s">
        <v>887</v>
      </c>
      <c r="C381" t="s">
        <v>852</v>
      </c>
      <c r="D381" t="s">
        <v>653</v>
      </c>
      <c r="E381" t="str">
        <f t="shared" si="75"/>
        <v>FL, SARASOTA County</v>
      </c>
      <c r="F381">
        <v>35840</v>
      </c>
      <c r="G381" t="s">
        <v>146</v>
      </c>
      <c r="H381" t="s">
        <v>3023</v>
      </c>
      <c r="I381">
        <v>0.94389999999999996</v>
      </c>
      <c r="J381">
        <v>0.9375</v>
      </c>
      <c r="K381" s="490">
        <f t="shared" si="76"/>
        <v>6.826666666666625E-3</v>
      </c>
      <c r="L381" s="483">
        <f t="shared" si="77"/>
        <v>0.94389999999999996</v>
      </c>
      <c r="N381" t="str">
        <f t="shared" si="78"/>
        <v/>
      </c>
      <c r="O381">
        <f t="shared" si="79"/>
        <v>1</v>
      </c>
      <c r="P381" t="str">
        <f t="shared" si="80"/>
        <v/>
      </c>
      <c r="Q381" t="str">
        <f t="shared" si="81"/>
        <v/>
      </c>
      <c r="R381" t="str">
        <f t="shared" si="82"/>
        <v/>
      </c>
      <c r="S381">
        <f t="shared" si="83"/>
        <v>1</v>
      </c>
      <c r="T381" t="str">
        <f t="shared" si="84"/>
        <v/>
      </c>
      <c r="U381" t="str">
        <f t="shared" si="85"/>
        <v/>
      </c>
      <c r="V381" t="str">
        <f t="shared" si="86"/>
        <v/>
      </c>
      <c r="W381" t="str">
        <f t="shared" si="87"/>
        <v/>
      </c>
      <c r="X381" t="str">
        <f t="shared" si="88"/>
        <v/>
      </c>
      <c r="Y381" t="str">
        <f t="shared" si="89"/>
        <v/>
      </c>
    </row>
    <row r="382" spans="1:25" x14ac:dyDescent="0.25">
      <c r="A382">
        <v>12117</v>
      </c>
      <c r="B382" t="s">
        <v>888</v>
      </c>
      <c r="C382" t="s">
        <v>852</v>
      </c>
      <c r="D382" t="s">
        <v>653</v>
      </c>
      <c r="E382" t="str">
        <f t="shared" si="75"/>
        <v>FL, SEMINOLE County</v>
      </c>
      <c r="F382">
        <v>36740</v>
      </c>
      <c r="G382" t="s">
        <v>146</v>
      </c>
      <c r="H382" t="s">
        <v>3022</v>
      </c>
      <c r="I382">
        <v>0.96740000000000004</v>
      </c>
      <c r="J382">
        <v>0.96130000000000004</v>
      </c>
      <c r="K382" s="490">
        <f t="shared" si="76"/>
        <v>6.3455737022781586E-3</v>
      </c>
      <c r="L382" s="483">
        <f t="shared" si="77"/>
        <v>0.96740000000000004</v>
      </c>
      <c r="N382" t="str">
        <f t="shared" si="78"/>
        <v/>
      </c>
      <c r="O382">
        <f t="shared" si="79"/>
        <v>1</v>
      </c>
      <c r="P382" t="str">
        <f t="shared" si="80"/>
        <v/>
      </c>
      <c r="Q382" t="str">
        <f t="shared" si="81"/>
        <v/>
      </c>
      <c r="R382" t="str">
        <f t="shared" si="82"/>
        <v/>
      </c>
      <c r="S382">
        <f t="shared" si="83"/>
        <v>1</v>
      </c>
      <c r="T382" t="str">
        <f t="shared" si="84"/>
        <v/>
      </c>
      <c r="U382" t="str">
        <f t="shared" si="85"/>
        <v/>
      </c>
      <c r="V382" t="str">
        <f t="shared" si="86"/>
        <v/>
      </c>
      <c r="W382" t="str">
        <f t="shared" si="87"/>
        <v/>
      </c>
      <c r="X382" t="str">
        <f t="shared" si="88"/>
        <v/>
      </c>
      <c r="Y382" t="str">
        <f t="shared" si="89"/>
        <v/>
      </c>
    </row>
    <row r="383" spans="1:25" x14ac:dyDescent="0.25">
      <c r="A383">
        <v>12119</v>
      </c>
      <c r="B383" t="s">
        <v>725</v>
      </c>
      <c r="C383" t="s">
        <v>852</v>
      </c>
      <c r="D383" t="s">
        <v>653</v>
      </c>
      <c r="E383" t="str">
        <f t="shared" si="75"/>
        <v>FL, SUMTER County</v>
      </c>
      <c r="F383">
        <v>48680</v>
      </c>
      <c r="G383" t="s">
        <v>146</v>
      </c>
      <c r="H383" t="s">
        <v>3021</v>
      </c>
      <c r="I383">
        <v>0.96009999999999995</v>
      </c>
      <c r="J383">
        <v>0.71715499999999999</v>
      </c>
      <c r="K383" s="490">
        <f t="shared" si="76"/>
        <v>0.33876219227363674</v>
      </c>
      <c r="L383" s="483">
        <f t="shared" si="77"/>
        <v>0.96009999999999995</v>
      </c>
      <c r="N383" t="str">
        <f t="shared" si="78"/>
        <v/>
      </c>
      <c r="O383">
        <f t="shared" si="79"/>
        <v>1</v>
      </c>
      <c r="P383" t="str">
        <f t="shared" si="80"/>
        <v/>
      </c>
      <c r="Q383" t="str">
        <f t="shared" si="81"/>
        <v/>
      </c>
      <c r="R383" t="str">
        <f t="shared" si="82"/>
        <v/>
      </c>
      <c r="S383">
        <f t="shared" si="83"/>
        <v>1</v>
      </c>
      <c r="T383" t="str">
        <f t="shared" si="84"/>
        <v/>
      </c>
      <c r="U383" t="str">
        <f t="shared" si="85"/>
        <v/>
      </c>
      <c r="V383" t="str">
        <f t="shared" si="86"/>
        <v/>
      </c>
      <c r="W383" t="str">
        <f t="shared" si="87"/>
        <v/>
      </c>
      <c r="X383" t="str">
        <f t="shared" si="88"/>
        <v/>
      </c>
      <c r="Y383" t="str">
        <f t="shared" si="89"/>
        <v/>
      </c>
    </row>
    <row r="384" spans="1:25" x14ac:dyDescent="0.25">
      <c r="A384">
        <v>12121</v>
      </c>
      <c r="B384" t="s">
        <v>1795</v>
      </c>
      <c r="C384" t="s">
        <v>852</v>
      </c>
      <c r="D384" t="s">
        <v>653</v>
      </c>
      <c r="E384" t="str">
        <f t="shared" si="75"/>
        <v>FL, SUWANNEE County</v>
      </c>
      <c r="F384">
        <v>10</v>
      </c>
      <c r="G384" t="s">
        <v>147</v>
      </c>
      <c r="H384" t="s">
        <v>2655</v>
      </c>
      <c r="I384">
        <v>0.83630000000000004</v>
      </c>
      <c r="J384">
        <v>0.85229999999999995</v>
      </c>
      <c r="K384" s="490">
        <f t="shared" si="76"/>
        <v>-1.8772732605889832E-2</v>
      </c>
      <c r="L384" s="483">
        <f t="shared" si="77"/>
        <v>0.83630000000000004</v>
      </c>
      <c r="N384">
        <f t="shared" si="78"/>
        <v>1</v>
      </c>
      <c r="O384" t="str">
        <f t="shared" si="79"/>
        <v/>
      </c>
      <c r="P384" t="str">
        <f t="shared" si="80"/>
        <v/>
      </c>
      <c r="Q384" t="str">
        <f t="shared" si="81"/>
        <v/>
      </c>
      <c r="R384" t="str">
        <f t="shared" si="82"/>
        <v/>
      </c>
      <c r="S384" t="str">
        <f t="shared" si="83"/>
        <v/>
      </c>
      <c r="T384" t="str">
        <f t="shared" si="84"/>
        <v/>
      </c>
      <c r="U384" t="str">
        <f t="shared" si="85"/>
        <v/>
      </c>
      <c r="V384">
        <f t="shared" si="86"/>
        <v>1</v>
      </c>
      <c r="W384" t="str">
        <f t="shared" si="87"/>
        <v/>
      </c>
      <c r="X384" t="str">
        <f t="shared" si="88"/>
        <v/>
      </c>
      <c r="Y384" t="str">
        <f t="shared" si="89"/>
        <v/>
      </c>
    </row>
    <row r="385" spans="1:25" x14ac:dyDescent="0.25">
      <c r="A385">
        <v>12123</v>
      </c>
      <c r="B385" t="s">
        <v>889</v>
      </c>
      <c r="C385" t="s">
        <v>852</v>
      </c>
      <c r="D385" t="s">
        <v>653</v>
      </c>
      <c r="E385" t="str">
        <f t="shared" si="75"/>
        <v>FL, TAYLOR County</v>
      </c>
      <c r="F385">
        <v>10</v>
      </c>
      <c r="G385" t="s">
        <v>147</v>
      </c>
      <c r="H385" t="s">
        <v>2655</v>
      </c>
      <c r="I385">
        <v>0.83630000000000004</v>
      </c>
      <c r="J385">
        <v>0.85229999999999995</v>
      </c>
      <c r="K385" s="490">
        <f t="shared" si="76"/>
        <v>-1.8772732605889832E-2</v>
      </c>
      <c r="L385" s="483">
        <f t="shared" si="77"/>
        <v>0.83630000000000004</v>
      </c>
      <c r="N385">
        <f t="shared" si="78"/>
        <v>1</v>
      </c>
      <c r="O385" t="str">
        <f t="shared" si="79"/>
        <v/>
      </c>
      <c r="P385" t="str">
        <f t="shared" si="80"/>
        <v/>
      </c>
      <c r="Q385" t="str">
        <f t="shared" si="81"/>
        <v/>
      </c>
      <c r="R385" t="str">
        <f t="shared" si="82"/>
        <v/>
      </c>
      <c r="S385" t="str">
        <f t="shared" si="83"/>
        <v/>
      </c>
      <c r="T385" t="str">
        <f t="shared" si="84"/>
        <v/>
      </c>
      <c r="U385" t="str">
        <f t="shared" si="85"/>
        <v/>
      </c>
      <c r="V385">
        <f t="shared" si="86"/>
        <v>1</v>
      </c>
      <c r="W385" t="str">
        <f t="shared" si="87"/>
        <v/>
      </c>
      <c r="X385" t="str">
        <f t="shared" si="88"/>
        <v/>
      </c>
      <c r="Y385" t="str">
        <f t="shared" si="89"/>
        <v/>
      </c>
    </row>
    <row r="386" spans="1:25" x14ac:dyDescent="0.25">
      <c r="A386">
        <v>12125</v>
      </c>
      <c r="B386" t="s">
        <v>775</v>
      </c>
      <c r="C386" t="s">
        <v>852</v>
      </c>
      <c r="D386" t="s">
        <v>653</v>
      </c>
      <c r="E386" t="str">
        <f t="shared" ref="E386:E449" si="90">C386&amp;", "&amp;B386&amp;" "&amp;D386</f>
        <v>FL, UNION County</v>
      </c>
      <c r="F386">
        <v>10</v>
      </c>
      <c r="G386" t="s">
        <v>147</v>
      </c>
      <c r="H386" t="s">
        <v>2655</v>
      </c>
      <c r="I386">
        <v>0.83630000000000004</v>
      </c>
      <c r="J386">
        <v>0.85229999999999995</v>
      </c>
      <c r="K386" s="490">
        <f t="shared" ref="K386:K449" si="91">(I386-J386)/J386</f>
        <v>-1.8772732605889832E-2</v>
      </c>
      <c r="L386" s="483">
        <f t="shared" ref="L386:L449" si="92">IF(K386&lt;=-5%,J386*0.95,I386)</f>
        <v>0.83630000000000004</v>
      </c>
      <c r="N386">
        <f t="shared" ref="N386:N449" si="93">IF(K386&lt;=0,1,"")</f>
        <v>1</v>
      </c>
      <c r="O386" t="str">
        <f t="shared" ref="O386:O449" si="94">IF(K386&gt;0,1,"")</f>
        <v/>
      </c>
      <c r="P386" t="str">
        <f t="shared" ref="P386:P449" si="95">IF(K386=0,1,"")</f>
        <v/>
      </c>
      <c r="Q386" t="str">
        <f t="shared" ref="Q386:Q449" si="96">IF(K386&lt;=-5%,1,"")</f>
        <v/>
      </c>
      <c r="R386" t="str">
        <f t="shared" ref="R386:R449" si="97">IF(AND(G386="urban",N386=1),1,"")</f>
        <v/>
      </c>
      <c r="S386" t="str">
        <f t="shared" ref="S386:S449" si="98">IF(AND(G386="urban",O386=1),1,"")</f>
        <v/>
      </c>
      <c r="T386" t="str">
        <f t="shared" ref="T386:T449" si="99">IF(AND(G386="urban",P386=1),1,"")</f>
        <v/>
      </c>
      <c r="U386" t="str">
        <f t="shared" ref="U386:U449" si="100">IF(AND(G386="urban",Q386=1),1,"")</f>
        <v/>
      </c>
      <c r="V386">
        <f t="shared" ref="V386:V449" si="101">IF(AND(G386="rural",N386=1),1,"")</f>
        <v>1</v>
      </c>
      <c r="W386" t="str">
        <f t="shared" ref="W386:W449" si="102">IF(AND(G386="rural",O386=1),1,"")</f>
        <v/>
      </c>
      <c r="X386" t="str">
        <f t="shared" ref="X386:X449" si="103">IF(AND(G386="rural",P386=1),1,"")</f>
        <v/>
      </c>
      <c r="Y386" t="str">
        <f t="shared" ref="Y386:Y449" si="104">IF(AND(G386="rural",Q386=1),1,"")</f>
        <v/>
      </c>
    </row>
    <row r="387" spans="1:25" x14ac:dyDescent="0.25">
      <c r="A387">
        <v>12127</v>
      </c>
      <c r="B387" t="s">
        <v>890</v>
      </c>
      <c r="C387" t="s">
        <v>852</v>
      </c>
      <c r="D387" t="s">
        <v>653</v>
      </c>
      <c r="E387" t="str">
        <f t="shared" si="90"/>
        <v>FL, VOLUSIA County</v>
      </c>
      <c r="F387">
        <v>19660</v>
      </c>
      <c r="G387" t="s">
        <v>146</v>
      </c>
      <c r="H387" t="s">
        <v>3020</v>
      </c>
      <c r="I387">
        <v>0.87719999999999998</v>
      </c>
      <c r="J387">
        <v>0.85519999999999996</v>
      </c>
      <c r="K387" s="490">
        <f t="shared" si="91"/>
        <v>2.5724976613657649E-2</v>
      </c>
      <c r="L387" s="483">
        <f t="shared" si="92"/>
        <v>0.87719999999999998</v>
      </c>
      <c r="N387" t="str">
        <f t="shared" si="93"/>
        <v/>
      </c>
      <c r="O387">
        <f t="shared" si="94"/>
        <v>1</v>
      </c>
      <c r="P387" t="str">
        <f t="shared" si="95"/>
        <v/>
      </c>
      <c r="Q387" t="str">
        <f t="shared" si="96"/>
        <v/>
      </c>
      <c r="R387" t="str">
        <f t="shared" si="97"/>
        <v/>
      </c>
      <c r="S387">
        <f t="shared" si="98"/>
        <v>1</v>
      </c>
      <c r="T387" t="str">
        <f t="shared" si="99"/>
        <v/>
      </c>
      <c r="U387" t="str">
        <f t="shared" si="100"/>
        <v/>
      </c>
      <c r="V387" t="str">
        <f t="shared" si="101"/>
        <v/>
      </c>
      <c r="W387" t="str">
        <f t="shared" si="102"/>
        <v/>
      </c>
      <c r="X387" t="str">
        <f t="shared" si="103"/>
        <v/>
      </c>
      <c r="Y387" t="str">
        <f t="shared" si="104"/>
        <v/>
      </c>
    </row>
    <row r="388" spans="1:25" x14ac:dyDescent="0.25">
      <c r="A388">
        <v>12129</v>
      </c>
      <c r="B388" t="s">
        <v>891</v>
      </c>
      <c r="C388" t="s">
        <v>852</v>
      </c>
      <c r="D388" t="s">
        <v>653</v>
      </c>
      <c r="E388" t="str">
        <f t="shared" si="90"/>
        <v>FL, WAKULLA County</v>
      </c>
      <c r="F388">
        <v>45220</v>
      </c>
      <c r="G388" t="s">
        <v>146</v>
      </c>
      <c r="H388" t="s">
        <v>3019</v>
      </c>
      <c r="I388">
        <v>0.73980000000000001</v>
      </c>
      <c r="J388">
        <v>0.76049999999999995</v>
      </c>
      <c r="K388" s="490">
        <f t="shared" si="91"/>
        <v>-2.7218934911242526E-2</v>
      </c>
      <c r="L388" s="483">
        <f t="shared" si="92"/>
        <v>0.73980000000000001</v>
      </c>
      <c r="N388">
        <f t="shared" si="93"/>
        <v>1</v>
      </c>
      <c r="O388" t="str">
        <f t="shared" si="94"/>
        <v/>
      </c>
      <c r="P388" t="str">
        <f t="shared" si="95"/>
        <v/>
      </c>
      <c r="Q388" t="str">
        <f t="shared" si="96"/>
        <v/>
      </c>
      <c r="R388">
        <f t="shared" si="97"/>
        <v>1</v>
      </c>
      <c r="S388" t="str">
        <f t="shared" si="98"/>
        <v/>
      </c>
      <c r="T388" t="str">
        <f t="shared" si="99"/>
        <v/>
      </c>
      <c r="U388" t="str">
        <f t="shared" si="100"/>
        <v/>
      </c>
      <c r="V388" t="str">
        <f t="shared" si="101"/>
        <v/>
      </c>
      <c r="W388" t="str">
        <f t="shared" si="102"/>
        <v/>
      </c>
      <c r="X388" t="str">
        <f t="shared" si="103"/>
        <v/>
      </c>
      <c r="Y388" t="str">
        <f t="shared" si="104"/>
        <v/>
      </c>
    </row>
    <row r="389" spans="1:25" x14ac:dyDescent="0.25">
      <c r="A389">
        <v>12131</v>
      </c>
      <c r="B389" t="s">
        <v>892</v>
      </c>
      <c r="C389" t="s">
        <v>852</v>
      </c>
      <c r="D389" t="s">
        <v>653</v>
      </c>
      <c r="E389" t="str">
        <f t="shared" si="90"/>
        <v>FL, WALTON County</v>
      </c>
      <c r="F389">
        <v>18880</v>
      </c>
      <c r="G389" t="s">
        <v>146</v>
      </c>
      <c r="H389" t="s">
        <v>3018</v>
      </c>
      <c r="I389">
        <v>0.86460000000000004</v>
      </c>
      <c r="J389">
        <v>0.91820000000000002</v>
      </c>
      <c r="K389" s="490">
        <f t="shared" si="91"/>
        <v>-5.8375081681550839E-2</v>
      </c>
      <c r="L389" s="483">
        <f t="shared" si="92"/>
        <v>0.87229000000000001</v>
      </c>
      <c r="N389">
        <f t="shared" si="93"/>
        <v>1</v>
      </c>
      <c r="O389" t="str">
        <f t="shared" si="94"/>
        <v/>
      </c>
      <c r="P389" t="str">
        <f t="shared" si="95"/>
        <v/>
      </c>
      <c r="Q389">
        <f t="shared" si="96"/>
        <v>1</v>
      </c>
      <c r="R389">
        <f t="shared" si="97"/>
        <v>1</v>
      </c>
      <c r="S389" t="str">
        <f t="shared" si="98"/>
        <v/>
      </c>
      <c r="T389" t="str">
        <f t="shared" si="99"/>
        <v/>
      </c>
      <c r="U389">
        <f t="shared" si="100"/>
        <v>1</v>
      </c>
      <c r="V389" t="str">
        <f t="shared" si="101"/>
        <v/>
      </c>
      <c r="W389" t="str">
        <f t="shared" si="102"/>
        <v/>
      </c>
      <c r="X389" t="str">
        <f t="shared" si="103"/>
        <v/>
      </c>
      <c r="Y389" t="str">
        <f t="shared" si="104"/>
        <v/>
      </c>
    </row>
    <row r="390" spans="1:25" x14ac:dyDescent="0.25">
      <c r="A390">
        <v>12133</v>
      </c>
      <c r="B390" t="s">
        <v>728</v>
      </c>
      <c r="C390" t="s">
        <v>852</v>
      </c>
      <c r="D390" t="s">
        <v>653</v>
      </c>
      <c r="E390" t="str">
        <f t="shared" si="90"/>
        <v>FL, WASHINGTON County</v>
      </c>
      <c r="F390">
        <v>37460</v>
      </c>
      <c r="G390" t="s">
        <v>146</v>
      </c>
      <c r="H390" t="s">
        <v>3017</v>
      </c>
      <c r="I390">
        <v>0.83320000000000005</v>
      </c>
      <c r="J390">
        <v>0.90190000000000003</v>
      </c>
      <c r="K390" s="490">
        <f t="shared" si="91"/>
        <v>-7.6172524670140795E-2</v>
      </c>
      <c r="L390" s="483">
        <f t="shared" si="92"/>
        <v>0.85680500000000004</v>
      </c>
      <c r="N390">
        <f t="shared" si="93"/>
        <v>1</v>
      </c>
      <c r="O390" t="str">
        <f t="shared" si="94"/>
        <v/>
      </c>
      <c r="P390" t="str">
        <f t="shared" si="95"/>
        <v/>
      </c>
      <c r="Q390">
        <f t="shared" si="96"/>
        <v>1</v>
      </c>
      <c r="R390">
        <f t="shared" si="97"/>
        <v>1</v>
      </c>
      <c r="S390" t="str">
        <f t="shared" si="98"/>
        <v/>
      </c>
      <c r="T390" t="str">
        <f t="shared" si="99"/>
        <v/>
      </c>
      <c r="U390">
        <f t="shared" si="100"/>
        <v>1</v>
      </c>
      <c r="V390" t="str">
        <f t="shared" si="101"/>
        <v/>
      </c>
      <c r="W390" t="str">
        <f t="shared" si="102"/>
        <v/>
      </c>
      <c r="X390" t="str">
        <f t="shared" si="103"/>
        <v/>
      </c>
      <c r="Y390" t="str">
        <f t="shared" si="104"/>
        <v/>
      </c>
    </row>
    <row r="391" spans="1:25" x14ac:dyDescent="0.25">
      <c r="A391">
        <v>13001</v>
      </c>
      <c r="B391" t="s">
        <v>1796</v>
      </c>
      <c r="C391" t="s">
        <v>893</v>
      </c>
      <c r="D391" t="s">
        <v>653</v>
      </c>
      <c r="E391" t="str">
        <f t="shared" si="90"/>
        <v>GA, APPLING County</v>
      </c>
      <c r="F391">
        <v>11</v>
      </c>
      <c r="G391" t="s">
        <v>147</v>
      </c>
      <c r="H391" t="s">
        <v>3003</v>
      </c>
      <c r="I391">
        <v>0.73640000000000005</v>
      </c>
      <c r="J391">
        <v>0.75560000000000005</v>
      </c>
      <c r="K391" s="490">
        <f t="shared" si="91"/>
        <v>-2.5410269984118574E-2</v>
      </c>
      <c r="L391" s="483">
        <f t="shared" si="92"/>
        <v>0.73640000000000005</v>
      </c>
      <c r="N391">
        <f t="shared" si="93"/>
        <v>1</v>
      </c>
      <c r="O391" t="str">
        <f t="shared" si="94"/>
        <v/>
      </c>
      <c r="P391" t="str">
        <f t="shared" si="95"/>
        <v/>
      </c>
      <c r="Q391" t="str">
        <f t="shared" si="96"/>
        <v/>
      </c>
      <c r="R391" t="str">
        <f t="shared" si="97"/>
        <v/>
      </c>
      <c r="S391" t="str">
        <f t="shared" si="98"/>
        <v/>
      </c>
      <c r="T391" t="str">
        <f t="shared" si="99"/>
        <v/>
      </c>
      <c r="U391" t="str">
        <f t="shared" si="100"/>
        <v/>
      </c>
      <c r="V391">
        <f t="shared" si="101"/>
        <v>1</v>
      </c>
      <c r="W391" t="str">
        <f t="shared" si="102"/>
        <v/>
      </c>
      <c r="X391" t="str">
        <f t="shared" si="103"/>
        <v/>
      </c>
      <c r="Y391" t="str">
        <f t="shared" si="104"/>
        <v/>
      </c>
    </row>
    <row r="392" spans="1:25" x14ac:dyDescent="0.25">
      <c r="A392">
        <v>13003</v>
      </c>
      <c r="B392" t="s">
        <v>1797</v>
      </c>
      <c r="C392" t="s">
        <v>893</v>
      </c>
      <c r="D392" t="s">
        <v>653</v>
      </c>
      <c r="E392" t="str">
        <f t="shared" si="90"/>
        <v>GA, ATKINSON County</v>
      </c>
      <c r="F392">
        <v>11</v>
      </c>
      <c r="G392" t="s">
        <v>147</v>
      </c>
      <c r="H392" t="s">
        <v>3003</v>
      </c>
      <c r="I392">
        <v>0.73640000000000005</v>
      </c>
      <c r="J392">
        <v>0.75560000000000005</v>
      </c>
      <c r="K392" s="490">
        <f t="shared" si="91"/>
        <v>-2.5410269984118574E-2</v>
      </c>
      <c r="L392" s="483">
        <f t="shared" si="92"/>
        <v>0.73640000000000005</v>
      </c>
      <c r="N392">
        <f t="shared" si="93"/>
        <v>1</v>
      </c>
      <c r="O392" t="str">
        <f t="shared" si="94"/>
        <v/>
      </c>
      <c r="P392" t="str">
        <f t="shared" si="95"/>
        <v/>
      </c>
      <c r="Q392" t="str">
        <f t="shared" si="96"/>
        <v/>
      </c>
      <c r="R392" t="str">
        <f t="shared" si="97"/>
        <v/>
      </c>
      <c r="S392" t="str">
        <f t="shared" si="98"/>
        <v/>
      </c>
      <c r="T392" t="str">
        <f t="shared" si="99"/>
        <v/>
      </c>
      <c r="U392" t="str">
        <f t="shared" si="100"/>
        <v/>
      </c>
      <c r="V392">
        <f t="shared" si="101"/>
        <v>1</v>
      </c>
      <c r="W392" t="str">
        <f t="shared" si="102"/>
        <v/>
      </c>
      <c r="X392" t="str">
        <f t="shared" si="103"/>
        <v/>
      </c>
      <c r="Y392" t="str">
        <f t="shared" si="104"/>
        <v/>
      </c>
    </row>
    <row r="393" spans="1:25" x14ac:dyDescent="0.25">
      <c r="A393">
        <v>13005</v>
      </c>
      <c r="B393" t="s">
        <v>1798</v>
      </c>
      <c r="C393" t="s">
        <v>893</v>
      </c>
      <c r="D393" t="s">
        <v>653</v>
      </c>
      <c r="E393" t="str">
        <f t="shared" si="90"/>
        <v>GA, BACON County</v>
      </c>
      <c r="F393">
        <v>11</v>
      </c>
      <c r="G393" t="s">
        <v>147</v>
      </c>
      <c r="H393" t="s">
        <v>3003</v>
      </c>
      <c r="I393">
        <v>0.73640000000000005</v>
      </c>
      <c r="J393">
        <v>0.75560000000000005</v>
      </c>
      <c r="K393" s="490">
        <f t="shared" si="91"/>
        <v>-2.5410269984118574E-2</v>
      </c>
      <c r="L393" s="483">
        <f t="shared" si="92"/>
        <v>0.73640000000000005</v>
      </c>
      <c r="N393">
        <f t="shared" si="93"/>
        <v>1</v>
      </c>
      <c r="O393" t="str">
        <f t="shared" si="94"/>
        <v/>
      </c>
      <c r="P393" t="str">
        <f t="shared" si="95"/>
        <v/>
      </c>
      <c r="Q393" t="str">
        <f t="shared" si="96"/>
        <v/>
      </c>
      <c r="R393" t="str">
        <f t="shared" si="97"/>
        <v/>
      </c>
      <c r="S393" t="str">
        <f t="shared" si="98"/>
        <v/>
      </c>
      <c r="T393" t="str">
        <f t="shared" si="99"/>
        <v/>
      </c>
      <c r="U393" t="str">
        <f t="shared" si="100"/>
        <v/>
      </c>
      <c r="V393">
        <f t="shared" si="101"/>
        <v>1</v>
      </c>
      <c r="W393" t="str">
        <f t="shared" si="102"/>
        <v/>
      </c>
      <c r="X393" t="str">
        <f t="shared" si="103"/>
        <v/>
      </c>
      <c r="Y393" t="str">
        <f t="shared" si="104"/>
        <v/>
      </c>
    </row>
    <row r="394" spans="1:25" x14ac:dyDescent="0.25">
      <c r="A394">
        <v>13007</v>
      </c>
      <c r="B394" t="s">
        <v>853</v>
      </c>
      <c r="C394" t="s">
        <v>893</v>
      </c>
      <c r="D394" t="s">
        <v>653</v>
      </c>
      <c r="E394" t="str">
        <f t="shared" si="90"/>
        <v>GA, BAKER County</v>
      </c>
      <c r="F394">
        <v>11</v>
      </c>
      <c r="G394" t="s">
        <v>147</v>
      </c>
      <c r="H394" t="s">
        <v>3003</v>
      </c>
      <c r="I394">
        <v>0.73640000000000005</v>
      </c>
      <c r="J394">
        <v>0.75560000000000005</v>
      </c>
      <c r="K394" s="490">
        <f t="shared" si="91"/>
        <v>-2.5410269984118574E-2</v>
      </c>
      <c r="L394" s="483">
        <f t="shared" si="92"/>
        <v>0.73640000000000005</v>
      </c>
      <c r="N394">
        <f t="shared" si="93"/>
        <v>1</v>
      </c>
      <c r="O394" t="str">
        <f t="shared" si="94"/>
        <v/>
      </c>
      <c r="P394" t="str">
        <f t="shared" si="95"/>
        <v/>
      </c>
      <c r="Q394" t="str">
        <f t="shared" si="96"/>
        <v/>
      </c>
      <c r="R394" t="str">
        <f t="shared" si="97"/>
        <v/>
      </c>
      <c r="S394" t="str">
        <f t="shared" si="98"/>
        <v/>
      </c>
      <c r="T394" t="str">
        <f t="shared" si="99"/>
        <v/>
      </c>
      <c r="U394" t="str">
        <f t="shared" si="100"/>
        <v/>
      </c>
      <c r="V394">
        <f t="shared" si="101"/>
        <v>1</v>
      </c>
      <c r="W394" t="str">
        <f t="shared" si="102"/>
        <v/>
      </c>
      <c r="X394" t="str">
        <f t="shared" si="103"/>
        <v/>
      </c>
      <c r="Y394" t="str">
        <f t="shared" si="104"/>
        <v/>
      </c>
    </row>
    <row r="395" spans="1:25" x14ac:dyDescent="0.25">
      <c r="A395">
        <v>13009</v>
      </c>
      <c r="B395" t="s">
        <v>679</v>
      </c>
      <c r="C395" t="s">
        <v>893</v>
      </c>
      <c r="D395" t="s">
        <v>653</v>
      </c>
      <c r="E395" t="str">
        <f t="shared" si="90"/>
        <v>GA, BALDWIN County</v>
      </c>
      <c r="F395">
        <v>11</v>
      </c>
      <c r="G395" t="s">
        <v>147</v>
      </c>
      <c r="H395" t="s">
        <v>3003</v>
      </c>
      <c r="I395">
        <v>0.73640000000000005</v>
      </c>
      <c r="J395">
        <v>0.75560000000000005</v>
      </c>
      <c r="K395" s="490">
        <f t="shared" si="91"/>
        <v>-2.5410269984118574E-2</v>
      </c>
      <c r="L395" s="483">
        <f t="shared" si="92"/>
        <v>0.73640000000000005</v>
      </c>
      <c r="N395">
        <f t="shared" si="93"/>
        <v>1</v>
      </c>
      <c r="O395" t="str">
        <f t="shared" si="94"/>
        <v/>
      </c>
      <c r="P395" t="str">
        <f t="shared" si="95"/>
        <v/>
      </c>
      <c r="Q395" t="str">
        <f t="shared" si="96"/>
        <v/>
      </c>
      <c r="R395" t="str">
        <f t="shared" si="97"/>
        <v/>
      </c>
      <c r="S395" t="str">
        <f t="shared" si="98"/>
        <v/>
      </c>
      <c r="T395" t="str">
        <f t="shared" si="99"/>
        <v/>
      </c>
      <c r="U395" t="str">
        <f t="shared" si="100"/>
        <v/>
      </c>
      <c r="V395">
        <f t="shared" si="101"/>
        <v>1</v>
      </c>
      <c r="W395" t="str">
        <f t="shared" si="102"/>
        <v/>
      </c>
      <c r="X395" t="str">
        <f t="shared" si="103"/>
        <v/>
      </c>
      <c r="Y395" t="str">
        <f t="shared" si="104"/>
        <v/>
      </c>
    </row>
    <row r="396" spans="1:25" x14ac:dyDescent="0.25">
      <c r="A396">
        <v>13011</v>
      </c>
      <c r="B396" t="s">
        <v>1799</v>
      </c>
      <c r="C396" t="s">
        <v>893</v>
      </c>
      <c r="D396" t="s">
        <v>653</v>
      </c>
      <c r="E396" t="str">
        <f t="shared" si="90"/>
        <v>GA, BANKS County</v>
      </c>
      <c r="F396">
        <v>11</v>
      </c>
      <c r="G396" t="s">
        <v>147</v>
      </c>
      <c r="H396" t="s">
        <v>3003</v>
      </c>
      <c r="I396">
        <v>0.73640000000000005</v>
      </c>
      <c r="J396">
        <v>0.75560000000000005</v>
      </c>
      <c r="K396" s="490">
        <f t="shared" si="91"/>
        <v>-2.5410269984118574E-2</v>
      </c>
      <c r="L396" s="483">
        <f t="shared" si="92"/>
        <v>0.73640000000000005</v>
      </c>
      <c r="N396">
        <f t="shared" si="93"/>
        <v>1</v>
      </c>
      <c r="O396" t="str">
        <f t="shared" si="94"/>
        <v/>
      </c>
      <c r="P396" t="str">
        <f t="shared" si="95"/>
        <v/>
      </c>
      <c r="Q396" t="str">
        <f t="shared" si="96"/>
        <v/>
      </c>
      <c r="R396" t="str">
        <f t="shared" si="97"/>
        <v/>
      </c>
      <c r="S396" t="str">
        <f t="shared" si="98"/>
        <v/>
      </c>
      <c r="T396" t="str">
        <f t="shared" si="99"/>
        <v/>
      </c>
      <c r="U396" t="str">
        <f t="shared" si="100"/>
        <v/>
      </c>
      <c r="V396">
        <f t="shared" si="101"/>
        <v>1</v>
      </c>
      <c r="W396" t="str">
        <f t="shared" si="102"/>
        <v/>
      </c>
      <c r="X396" t="str">
        <f t="shared" si="103"/>
        <v/>
      </c>
      <c r="Y396" t="str">
        <f t="shared" si="104"/>
        <v/>
      </c>
    </row>
    <row r="397" spans="1:25" x14ac:dyDescent="0.25">
      <c r="A397">
        <v>13013</v>
      </c>
      <c r="B397" t="s">
        <v>894</v>
      </c>
      <c r="C397" t="s">
        <v>893</v>
      </c>
      <c r="D397" t="s">
        <v>653</v>
      </c>
      <c r="E397" t="str">
        <f t="shared" si="90"/>
        <v>GA, BARROW County</v>
      </c>
      <c r="F397">
        <v>12054</v>
      </c>
      <c r="G397" t="s">
        <v>146</v>
      </c>
      <c r="H397" t="s">
        <v>3005</v>
      </c>
      <c r="I397">
        <v>0.99860000000000004</v>
      </c>
      <c r="J397">
        <v>1.0210999999999999</v>
      </c>
      <c r="K397" s="490">
        <f t="shared" si="91"/>
        <v>-2.2035060229164485E-2</v>
      </c>
      <c r="L397" s="483">
        <f t="shared" si="92"/>
        <v>0.99860000000000004</v>
      </c>
      <c r="N397">
        <f t="shared" si="93"/>
        <v>1</v>
      </c>
      <c r="O397" t="str">
        <f t="shared" si="94"/>
        <v/>
      </c>
      <c r="P397" t="str">
        <f t="shared" si="95"/>
        <v/>
      </c>
      <c r="Q397" t="str">
        <f t="shared" si="96"/>
        <v/>
      </c>
      <c r="R397">
        <f t="shared" si="97"/>
        <v>1</v>
      </c>
      <c r="S397" t="str">
        <f t="shared" si="98"/>
        <v/>
      </c>
      <c r="T397" t="str">
        <f t="shared" si="99"/>
        <v/>
      </c>
      <c r="U397" t="str">
        <f t="shared" si="100"/>
        <v/>
      </c>
      <c r="V397" t="str">
        <f t="shared" si="101"/>
        <v/>
      </c>
      <c r="W397" t="str">
        <f t="shared" si="102"/>
        <v/>
      </c>
      <c r="X397" t="str">
        <f t="shared" si="103"/>
        <v/>
      </c>
      <c r="Y397" t="str">
        <f t="shared" si="104"/>
        <v/>
      </c>
    </row>
    <row r="398" spans="1:25" x14ac:dyDescent="0.25">
      <c r="A398">
        <v>13015</v>
      </c>
      <c r="B398" t="s">
        <v>895</v>
      </c>
      <c r="C398" t="s">
        <v>893</v>
      </c>
      <c r="D398" t="s">
        <v>653</v>
      </c>
      <c r="E398" t="str">
        <f t="shared" si="90"/>
        <v>GA, BARTOW County</v>
      </c>
      <c r="F398">
        <v>31924</v>
      </c>
      <c r="G398" t="s">
        <v>146</v>
      </c>
      <c r="H398" t="s">
        <v>3009</v>
      </c>
      <c r="I398">
        <v>1.0154000000000001</v>
      </c>
      <c r="J398">
        <v>1.0382</v>
      </c>
      <c r="K398" s="490">
        <f t="shared" si="91"/>
        <v>-2.1961086495858151E-2</v>
      </c>
      <c r="L398" s="483">
        <f t="shared" si="92"/>
        <v>1.0154000000000001</v>
      </c>
      <c r="N398">
        <f t="shared" si="93"/>
        <v>1</v>
      </c>
      <c r="O398" t="str">
        <f t="shared" si="94"/>
        <v/>
      </c>
      <c r="P398" t="str">
        <f t="shared" si="95"/>
        <v/>
      </c>
      <c r="Q398" t="str">
        <f t="shared" si="96"/>
        <v/>
      </c>
      <c r="R398">
        <f t="shared" si="97"/>
        <v>1</v>
      </c>
      <c r="S398" t="str">
        <f t="shared" si="98"/>
        <v/>
      </c>
      <c r="T398" t="str">
        <f t="shared" si="99"/>
        <v/>
      </c>
      <c r="U398" t="str">
        <f t="shared" si="100"/>
        <v/>
      </c>
      <c r="V398" t="str">
        <f t="shared" si="101"/>
        <v/>
      </c>
      <c r="W398" t="str">
        <f t="shared" si="102"/>
        <v/>
      </c>
      <c r="X398" t="str">
        <f t="shared" si="103"/>
        <v/>
      </c>
      <c r="Y398" t="str">
        <f t="shared" si="104"/>
        <v/>
      </c>
    </row>
    <row r="399" spans="1:25" x14ac:dyDescent="0.25">
      <c r="A399">
        <v>13017</v>
      </c>
      <c r="B399" t="s">
        <v>1800</v>
      </c>
      <c r="C399" t="s">
        <v>893</v>
      </c>
      <c r="D399" t="s">
        <v>653</v>
      </c>
      <c r="E399" t="str">
        <f t="shared" si="90"/>
        <v>GA, BEN HILL County</v>
      </c>
      <c r="F399">
        <v>11</v>
      </c>
      <c r="G399" t="s">
        <v>147</v>
      </c>
      <c r="H399" t="s">
        <v>3003</v>
      </c>
      <c r="I399">
        <v>0.73640000000000005</v>
      </c>
      <c r="J399">
        <v>0.75560000000000005</v>
      </c>
      <c r="K399" s="490">
        <f t="shared" si="91"/>
        <v>-2.5410269984118574E-2</v>
      </c>
      <c r="L399" s="483">
        <f t="shared" si="92"/>
        <v>0.73640000000000005</v>
      </c>
      <c r="N399">
        <f t="shared" si="93"/>
        <v>1</v>
      </c>
      <c r="O399" t="str">
        <f t="shared" si="94"/>
        <v/>
      </c>
      <c r="P399" t="str">
        <f t="shared" si="95"/>
        <v/>
      </c>
      <c r="Q399" t="str">
        <f t="shared" si="96"/>
        <v/>
      </c>
      <c r="R399" t="str">
        <f t="shared" si="97"/>
        <v/>
      </c>
      <c r="S399" t="str">
        <f t="shared" si="98"/>
        <v/>
      </c>
      <c r="T399" t="str">
        <f t="shared" si="99"/>
        <v/>
      </c>
      <c r="U399" t="str">
        <f t="shared" si="100"/>
        <v/>
      </c>
      <c r="V399">
        <f t="shared" si="101"/>
        <v>1</v>
      </c>
      <c r="W399" t="str">
        <f t="shared" si="102"/>
        <v/>
      </c>
      <c r="X399" t="str">
        <f t="shared" si="103"/>
        <v/>
      </c>
      <c r="Y399" t="str">
        <f t="shared" si="104"/>
        <v/>
      </c>
    </row>
    <row r="400" spans="1:25" x14ac:dyDescent="0.25">
      <c r="A400">
        <v>13019</v>
      </c>
      <c r="B400" t="s">
        <v>896</v>
      </c>
      <c r="C400" t="s">
        <v>893</v>
      </c>
      <c r="D400" t="s">
        <v>653</v>
      </c>
      <c r="E400" t="str">
        <f t="shared" si="90"/>
        <v>GA, BERRIEN County</v>
      </c>
      <c r="F400">
        <v>11</v>
      </c>
      <c r="G400" t="s">
        <v>147</v>
      </c>
      <c r="H400" t="s">
        <v>3003</v>
      </c>
      <c r="I400">
        <v>0.73640000000000005</v>
      </c>
      <c r="J400">
        <v>0.75560000000000005</v>
      </c>
      <c r="K400" s="490">
        <f t="shared" si="91"/>
        <v>-2.5410269984118574E-2</v>
      </c>
      <c r="L400" s="483">
        <f t="shared" si="92"/>
        <v>0.73640000000000005</v>
      </c>
      <c r="N400">
        <f t="shared" si="93"/>
        <v>1</v>
      </c>
      <c r="O400" t="str">
        <f t="shared" si="94"/>
        <v/>
      </c>
      <c r="P400" t="str">
        <f t="shared" si="95"/>
        <v/>
      </c>
      <c r="Q400" t="str">
        <f t="shared" si="96"/>
        <v/>
      </c>
      <c r="R400" t="str">
        <f t="shared" si="97"/>
        <v/>
      </c>
      <c r="S400" t="str">
        <f t="shared" si="98"/>
        <v/>
      </c>
      <c r="T400" t="str">
        <f t="shared" si="99"/>
        <v/>
      </c>
      <c r="U400" t="str">
        <f t="shared" si="100"/>
        <v/>
      </c>
      <c r="V400">
        <f t="shared" si="101"/>
        <v>1</v>
      </c>
      <c r="W400" t="str">
        <f t="shared" si="102"/>
        <v/>
      </c>
      <c r="X400" t="str">
        <f t="shared" si="103"/>
        <v/>
      </c>
      <c r="Y400" t="str">
        <f t="shared" si="104"/>
        <v/>
      </c>
    </row>
    <row r="401" spans="1:25" x14ac:dyDescent="0.25">
      <c r="A401">
        <v>13021</v>
      </c>
      <c r="B401" t="s">
        <v>680</v>
      </c>
      <c r="C401" t="s">
        <v>893</v>
      </c>
      <c r="D401" t="s">
        <v>653</v>
      </c>
      <c r="E401" t="str">
        <f t="shared" si="90"/>
        <v>GA, BIBB County</v>
      </c>
      <c r="F401">
        <v>31420</v>
      </c>
      <c r="G401" t="s">
        <v>146</v>
      </c>
      <c r="H401" t="s">
        <v>3006</v>
      </c>
      <c r="I401">
        <v>0.8256</v>
      </c>
      <c r="J401">
        <v>0.81937499999999996</v>
      </c>
      <c r="K401" s="490">
        <f t="shared" si="91"/>
        <v>7.5972540045767031E-3</v>
      </c>
      <c r="L401" s="483">
        <f t="shared" si="92"/>
        <v>0.8256</v>
      </c>
      <c r="N401" t="str">
        <f t="shared" si="93"/>
        <v/>
      </c>
      <c r="O401">
        <f t="shared" si="94"/>
        <v>1</v>
      </c>
      <c r="P401" t="str">
        <f t="shared" si="95"/>
        <v/>
      </c>
      <c r="Q401" t="str">
        <f t="shared" si="96"/>
        <v/>
      </c>
      <c r="R401" t="str">
        <f t="shared" si="97"/>
        <v/>
      </c>
      <c r="S401">
        <f t="shared" si="98"/>
        <v>1</v>
      </c>
      <c r="T401" t="str">
        <f t="shared" si="99"/>
        <v/>
      </c>
      <c r="U401" t="str">
        <f t="shared" si="100"/>
        <v/>
      </c>
      <c r="V401" t="str">
        <f t="shared" si="101"/>
        <v/>
      </c>
      <c r="W401" t="str">
        <f t="shared" si="102"/>
        <v/>
      </c>
      <c r="X401" t="str">
        <f t="shared" si="103"/>
        <v/>
      </c>
      <c r="Y401" t="str">
        <f t="shared" si="104"/>
        <v/>
      </c>
    </row>
    <row r="402" spans="1:25" x14ac:dyDescent="0.25">
      <c r="A402">
        <v>13023</v>
      </c>
      <c r="B402" t="s">
        <v>1801</v>
      </c>
      <c r="C402" t="s">
        <v>893</v>
      </c>
      <c r="D402" t="s">
        <v>653</v>
      </c>
      <c r="E402" t="str">
        <f t="shared" si="90"/>
        <v>GA, BLECKLEY County</v>
      </c>
      <c r="F402">
        <v>11</v>
      </c>
      <c r="G402" t="s">
        <v>147</v>
      </c>
      <c r="H402" t="s">
        <v>3003</v>
      </c>
      <c r="I402">
        <v>0.73640000000000005</v>
      </c>
      <c r="J402">
        <v>0.75560000000000005</v>
      </c>
      <c r="K402" s="490">
        <f t="shared" si="91"/>
        <v>-2.5410269984118574E-2</v>
      </c>
      <c r="L402" s="483">
        <f t="shared" si="92"/>
        <v>0.73640000000000005</v>
      </c>
      <c r="N402">
        <f t="shared" si="93"/>
        <v>1</v>
      </c>
      <c r="O402" t="str">
        <f t="shared" si="94"/>
        <v/>
      </c>
      <c r="P402" t="str">
        <f t="shared" si="95"/>
        <v/>
      </c>
      <c r="Q402" t="str">
        <f t="shared" si="96"/>
        <v/>
      </c>
      <c r="R402" t="str">
        <f t="shared" si="97"/>
        <v/>
      </c>
      <c r="S402" t="str">
        <f t="shared" si="98"/>
        <v/>
      </c>
      <c r="T402" t="str">
        <f t="shared" si="99"/>
        <v/>
      </c>
      <c r="U402" t="str">
        <f t="shared" si="100"/>
        <v/>
      </c>
      <c r="V402">
        <f t="shared" si="101"/>
        <v>1</v>
      </c>
      <c r="W402" t="str">
        <f t="shared" si="102"/>
        <v/>
      </c>
      <c r="X402" t="str">
        <f t="shared" si="103"/>
        <v/>
      </c>
      <c r="Y402" t="str">
        <f t="shared" si="104"/>
        <v/>
      </c>
    </row>
    <row r="403" spans="1:25" x14ac:dyDescent="0.25">
      <c r="A403">
        <v>13025</v>
      </c>
      <c r="B403" t="s">
        <v>897</v>
      </c>
      <c r="C403" t="s">
        <v>893</v>
      </c>
      <c r="D403" t="s">
        <v>653</v>
      </c>
      <c r="E403" t="str">
        <f t="shared" si="90"/>
        <v>GA, BRANTLEY County</v>
      </c>
      <c r="F403">
        <v>15260</v>
      </c>
      <c r="G403" t="s">
        <v>146</v>
      </c>
      <c r="H403" t="s">
        <v>3011</v>
      </c>
      <c r="I403">
        <v>0.88160000000000005</v>
      </c>
      <c r="J403">
        <v>1.0036</v>
      </c>
      <c r="K403" s="490">
        <f t="shared" si="91"/>
        <v>-0.1215623754483858</v>
      </c>
      <c r="L403" s="483">
        <f t="shared" si="92"/>
        <v>0.95342000000000005</v>
      </c>
      <c r="N403">
        <f t="shared" si="93"/>
        <v>1</v>
      </c>
      <c r="O403" t="str">
        <f t="shared" si="94"/>
        <v/>
      </c>
      <c r="P403" t="str">
        <f t="shared" si="95"/>
        <v/>
      </c>
      <c r="Q403">
        <f t="shared" si="96"/>
        <v>1</v>
      </c>
      <c r="R403">
        <f t="shared" si="97"/>
        <v>1</v>
      </c>
      <c r="S403" t="str">
        <f t="shared" si="98"/>
        <v/>
      </c>
      <c r="T403" t="str">
        <f t="shared" si="99"/>
        <v/>
      </c>
      <c r="U403">
        <f t="shared" si="100"/>
        <v>1</v>
      </c>
      <c r="V403" t="str">
        <f t="shared" si="101"/>
        <v/>
      </c>
      <c r="W403" t="str">
        <f t="shared" si="102"/>
        <v/>
      </c>
      <c r="X403" t="str">
        <f t="shared" si="103"/>
        <v/>
      </c>
      <c r="Y403" t="str">
        <f t="shared" si="104"/>
        <v/>
      </c>
    </row>
    <row r="404" spans="1:25" x14ac:dyDescent="0.25">
      <c r="A404">
        <v>13027</v>
      </c>
      <c r="B404" t="s">
        <v>898</v>
      </c>
      <c r="C404" t="s">
        <v>893</v>
      </c>
      <c r="D404" t="s">
        <v>653</v>
      </c>
      <c r="E404" t="str">
        <f t="shared" si="90"/>
        <v>GA, BROOKS County</v>
      </c>
      <c r="F404">
        <v>46660</v>
      </c>
      <c r="G404" t="s">
        <v>146</v>
      </c>
      <c r="H404" t="s">
        <v>3012</v>
      </c>
      <c r="I404">
        <v>0.69159999999999999</v>
      </c>
      <c r="J404">
        <v>0.74009999999999998</v>
      </c>
      <c r="K404" s="490">
        <f t="shared" si="91"/>
        <v>-6.5531684907444931E-2</v>
      </c>
      <c r="L404" s="483">
        <f t="shared" si="92"/>
        <v>0.70309499999999991</v>
      </c>
      <c r="N404">
        <f t="shared" si="93"/>
        <v>1</v>
      </c>
      <c r="O404" t="str">
        <f t="shared" si="94"/>
        <v/>
      </c>
      <c r="P404" t="str">
        <f t="shared" si="95"/>
        <v/>
      </c>
      <c r="Q404">
        <f t="shared" si="96"/>
        <v>1</v>
      </c>
      <c r="R404">
        <f t="shared" si="97"/>
        <v>1</v>
      </c>
      <c r="S404" t="str">
        <f t="shared" si="98"/>
        <v/>
      </c>
      <c r="T404" t="str">
        <f t="shared" si="99"/>
        <v/>
      </c>
      <c r="U404">
        <f t="shared" si="100"/>
        <v>1</v>
      </c>
      <c r="V404" t="str">
        <f t="shared" si="101"/>
        <v/>
      </c>
      <c r="W404" t="str">
        <f t="shared" si="102"/>
        <v/>
      </c>
      <c r="X404" t="str">
        <f t="shared" si="103"/>
        <v/>
      </c>
      <c r="Y404" t="str">
        <f t="shared" si="104"/>
        <v/>
      </c>
    </row>
    <row r="405" spans="1:25" x14ac:dyDescent="0.25">
      <c r="A405">
        <v>13029</v>
      </c>
      <c r="B405" t="s">
        <v>899</v>
      </c>
      <c r="C405" t="s">
        <v>893</v>
      </c>
      <c r="D405" t="s">
        <v>653</v>
      </c>
      <c r="E405" t="str">
        <f t="shared" si="90"/>
        <v>GA, BRYAN County</v>
      </c>
      <c r="F405">
        <v>42340</v>
      </c>
      <c r="G405" t="s">
        <v>146</v>
      </c>
      <c r="H405" t="s">
        <v>3016</v>
      </c>
      <c r="I405">
        <v>0.82199999999999995</v>
      </c>
      <c r="J405">
        <v>0.83389999999999997</v>
      </c>
      <c r="K405" s="490">
        <f t="shared" si="91"/>
        <v>-1.4270296198584989E-2</v>
      </c>
      <c r="L405" s="483">
        <f t="shared" si="92"/>
        <v>0.82199999999999995</v>
      </c>
      <c r="N405">
        <f t="shared" si="93"/>
        <v>1</v>
      </c>
      <c r="O405" t="str">
        <f t="shared" si="94"/>
        <v/>
      </c>
      <c r="P405" t="str">
        <f t="shared" si="95"/>
        <v/>
      </c>
      <c r="Q405" t="str">
        <f t="shared" si="96"/>
        <v/>
      </c>
      <c r="R405">
        <f t="shared" si="97"/>
        <v>1</v>
      </c>
      <c r="S405" t="str">
        <f t="shared" si="98"/>
        <v/>
      </c>
      <c r="T405" t="str">
        <f t="shared" si="99"/>
        <v/>
      </c>
      <c r="U405" t="str">
        <f t="shared" si="100"/>
        <v/>
      </c>
      <c r="V405" t="str">
        <f t="shared" si="101"/>
        <v/>
      </c>
      <c r="W405" t="str">
        <f t="shared" si="102"/>
        <v/>
      </c>
      <c r="X405" t="str">
        <f t="shared" si="103"/>
        <v/>
      </c>
      <c r="Y405" t="str">
        <f t="shared" si="104"/>
        <v/>
      </c>
    </row>
    <row r="406" spans="1:25" x14ac:dyDescent="0.25">
      <c r="A406">
        <v>13031</v>
      </c>
      <c r="B406" t="s">
        <v>1802</v>
      </c>
      <c r="C406" t="s">
        <v>893</v>
      </c>
      <c r="D406" t="s">
        <v>653</v>
      </c>
      <c r="E406" t="str">
        <f t="shared" si="90"/>
        <v>GA, BULLOCH County</v>
      </c>
      <c r="F406">
        <v>11</v>
      </c>
      <c r="G406" t="s">
        <v>147</v>
      </c>
      <c r="H406" t="s">
        <v>3003</v>
      </c>
      <c r="I406">
        <v>0.73640000000000005</v>
      </c>
      <c r="J406">
        <v>0.75560000000000005</v>
      </c>
      <c r="K406" s="490">
        <f t="shared" si="91"/>
        <v>-2.5410269984118574E-2</v>
      </c>
      <c r="L406" s="483">
        <f t="shared" si="92"/>
        <v>0.73640000000000005</v>
      </c>
      <c r="N406">
        <f t="shared" si="93"/>
        <v>1</v>
      </c>
      <c r="O406" t="str">
        <f t="shared" si="94"/>
        <v/>
      </c>
      <c r="P406" t="str">
        <f t="shared" si="95"/>
        <v/>
      </c>
      <c r="Q406" t="str">
        <f t="shared" si="96"/>
        <v/>
      </c>
      <c r="R406" t="str">
        <f t="shared" si="97"/>
        <v/>
      </c>
      <c r="S406" t="str">
        <f t="shared" si="98"/>
        <v/>
      </c>
      <c r="T406" t="str">
        <f t="shared" si="99"/>
        <v/>
      </c>
      <c r="U406" t="str">
        <f t="shared" si="100"/>
        <v/>
      </c>
      <c r="V406">
        <f t="shared" si="101"/>
        <v>1</v>
      </c>
      <c r="W406" t="str">
        <f t="shared" si="102"/>
        <v/>
      </c>
      <c r="X406" t="str">
        <f t="shared" si="103"/>
        <v/>
      </c>
      <c r="Y406" t="str">
        <f t="shared" si="104"/>
        <v/>
      </c>
    </row>
    <row r="407" spans="1:25" x14ac:dyDescent="0.25">
      <c r="A407">
        <v>13033</v>
      </c>
      <c r="B407" t="s">
        <v>900</v>
      </c>
      <c r="C407" t="s">
        <v>893</v>
      </c>
      <c r="D407" t="s">
        <v>653</v>
      </c>
      <c r="E407" t="str">
        <f t="shared" si="90"/>
        <v>GA, BURKE County</v>
      </c>
      <c r="F407">
        <v>12260</v>
      </c>
      <c r="G407" t="s">
        <v>146</v>
      </c>
      <c r="H407" t="s">
        <v>2783</v>
      </c>
      <c r="I407">
        <v>0.79159999999999997</v>
      </c>
      <c r="J407">
        <v>0.80159999999999998</v>
      </c>
      <c r="K407" s="490">
        <f t="shared" si="91"/>
        <v>-1.2475049900199613E-2</v>
      </c>
      <c r="L407" s="483">
        <f t="shared" si="92"/>
        <v>0.79159999999999997</v>
      </c>
      <c r="N407">
        <f t="shared" si="93"/>
        <v>1</v>
      </c>
      <c r="O407" t="str">
        <f t="shared" si="94"/>
        <v/>
      </c>
      <c r="P407" t="str">
        <f t="shared" si="95"/>
        <v/>
      </c>
      <c r="Q407" t="str">
        <f t="shared" si="96"/>
        <v/>
      </c>
      <c r="R407">
        <f t="shared" si="97"/>
        <v>1</v>
      </c>
      <c r="S407" t="str">
        <f t="shared" si="98"/>
        <v/>
      </c>
      <c r="T407" t="str">
        <f t="shared" si="99"/>
        <v/>
      </c>
      <c r="U407" t="str">
        <f t="shared" si="100"/>
        <v/>
      </c>
      <c r="V407" t="str">
        <f t="shared" si="101"/>
        <v/>
      </c>
      <c r="W407" t="str">
        <f t="shared" si="102"/>
        <v/>
      </c>
      <c r="X407" t="str">
        <f t="shared" si="103"/>
        <v/>
      </c>
      <c r="Y407" t="str">
        <f t="shared" si="104"/>
        <v/>
      </c>
    </row>
    <row r="408" spans="1:25" x14ac:dyDescent="0.25">
      <c r="A408">
        <v>13035</v>
      </c>
      <c r="B408" t="s">
        <v>901</v>
      </c>
      <c r="C408" t="s">
        <v>893</v>
      </c>
      <c r="D408" t="s">
        <v>653</v>
      </c>
      <c r="E408" t="str">
        <f t="shared" si="90"/>
        <v>GA, BUTTS County</v>
      </c>
      <c r="F408">
        <v>12054</v>
      </c>
      <c r="G408" t="s">
        <v>146</v>
      </c>
      <c r="H408" t="s">
        <v>3005</v>
      </c>
      <c r="I408">
        <v>0.99860000000000004</v>
      </c>
      <c r="J408">
        <v>1.0210999999999999</v>
      </c>
      <c r="K408" s="490">
        <f t="shared" si="91"/>
        <v>-2.2035060229164485E-2</v>
      </c>
      <c r="L408" s="483">
        <f t="shared" si="92"/>
        <v>0.99860000000000004</v>
      </c>
      <c r="N408">
        <f t="shared" si="93"/>
        <v>1</v>
      </c>
      <c r="O408" t="str">
        <f t="shared" si="94"/>
        <v/>
      </c>
      <c r="P408" t="str">
        <f t="shared" si="95"/>
        <v/>
      </c>
      <c r="Q408" t="str">
        <f t="shared" si="96"/>
        <v/>
      </c>
      <c r="R408">
        <f t="shared" si="97"/>
        <v>1</v>
      </c>
      <c r="S408" t="str">
        <f t="shared" si="98"/>
        <v/>
      </c>
      <c r="T408" t="str">
        <f t="shared" si="99"/>
        <v/>
      </c>
      <c r="U408" t="str">
        <f t="shared" si="100"/>
        <v/>
      </c>
      <c r="V408" t="str">
        <f t="shared" si="101"/>
        <v/>
      </c>
      <c r="W408" t="str">
        <f t="shared" si="102"/>
        <v/>
      </c>
      <c r="X408" t="str">
        <f t="shared" si="103"/>
        <v/>
      </c>
      <c r="Y408" t="str">
        <f t="shared" si="104"/>
        <v/>
      </c>
    </row>
    <row r="409" spans="1:25" x14ac:dyDescent="0.25">
      <c r="A409">
        <v>13037</v>
      </c>
      <c r="B409" t="s">
        <v>683</v>
      </c>
      <c r="C409" t="s">
        <v>893</v>
      </c>
      <c r="D409" t="s">
        <v>653</v>
      </c>
      <c r="E409" t="str">
        <f t="shared" si="90"/>
        <v>GA, CALHOUN County</v>
      </c>
      <c r="F409">
        <v>11</v>
      </c>
      <c r="G409" t="s">
        <v>147</v>
      </c>
      <c r="H409" t="s">
        <v>3003</v>
      </c>
      <c r="I409">
        <v>0.73640000000000005</v>
      </c>
      <c r="J409">
        <v>0.75560000000000005</v>
      </c>
      <c r="K409" s="490">
        <f t="shared" si="91"/>
        <v>-2.5410269984118574E-2</v>
      </c>
      <c r="L409" s="483">
        <f t="shared" si="92"/>
        <v>0.73640000000000005</v>
      </c>
      <c r="N409">
        <f t="shared" si="93"/>
        <v>1</v>
      </c>
      <c r="O409" t="str">
        <f t="shared" si="94"/>
        <v/>
      </c>
      <c r="P409" t="str">
        <f t="shared" si="95"/>
        <v/>
      </c>
      <c r="Q409" t="str">
        <f t="shared" si="96"/>
        <v/>
      </c>
      <c r="R409" t="str">
        <f t="shared" si="97"/>
        <v/>
      </c>
      <c r="S409" t="str">
        <f t="shared" si="98"/>
        <v/>
      </c>
      <c r="T409" t="str">
        <f t="shared" si="99"/>
        <v/>
      </c>
      <c r="U409" t="str">
        <f t="shared" si="100"/>
        <v/>
      </c>
      <c r="V409">
        <f t="shared" si="101"/>
        <v>1</v>
      </c>
      <c r="W409" t="str">
        <f t="shared" si="102"/>
        <v/>
      </c>
      <c r="X409" t="str">
        <f t="shared" si="103"/>
        <v/>
      </c>
      <c r="Y409" t="str">
        <f t="shared" si="104"/>
        <v/>
      </c>
    </row>
    <row r="410" spans="1:25" x14ac:dyDescent="0.25">
      <c r="A410">
        <v>13039</v>
      </c>
      <c r="B410" t="s">
        <v>902</v>
      </c>
      <c r="C410" t="s">
        <v>893</v>
      </c>
      <c r="D410" t="s">
        <v>653</v>
      </c>
      <c r="E410" t="str">
        <f t="shared" si="90"/>
        <v>GA, CAMDEN County</v>
      </c>
      <c r="F410">
        <v>11</v>
      </c>
      <c r="G410" t="s">
        <v>147</v>
      </c>
      <c r="H410" t="s">
        <v>3003</v>
      </c>
      <c r="I410">
        <v>0.73640000000000005</v>
      </c>
      <c r="J410">
        <v>0.75560000000000005</v>
      </c>
      <c r="K410" s="490">
        <f t="shared" si="91"/>
        <v>-2.5410269984118574E-2</v>
      </c>
      <c r="L410" s="483">
        <f t="shared" si="92"/>
        <v>0.73640000000000005</v>
      </c>
      <c r="N410">
        <f t="shared" si="93"/>
        <v>1</v>
      </c>
      <c r="O410" t="str">
        <f t="shared" si="94"/>
        <v/>
      </c>
      <c r="P410" t="str">
        <f t="shared" si="95"/>
        <v/>
      </c>
      <c r="Q410" t="str">
        <f t="shared" si="96"/>
        <v/>
      </c>
      <c r="R410" t="str">
        <f t="shared" si="97"/>
        <v/>
      </c>
      <c r="S410" t="str">
        <f t="shared" si="98"/>
        <v/>
      </c>
      <c r="T410" t="str">
        <f t="shared" si="99"/>
        <v/>
      </c>
      <c r="U410" t="str">
        <f t="shared" si="100"/>
        <v/>
      </c>
      <c r="V410">
        <f t="shared" si="101"/>
        <v>1</v>
      </c>
      <c r="W410" t="str">
        <f t="shared" si="102"/>
        <v/>
      </c>
      <c r="X410" t="str">
        <f t="shared" si="103"/>
        <v/>
      </c>
      <c r="Y410" t="str">
        <f t="shared" si="104"/>
        <v/>
      </c>
    </row>
    <row r="411" spans="1:25" x14ac:dyDescent="0.25">
      <c r="A411">
        <v>13043</v>
      </c>
      <c r="B411" t="s">
        <v>1803</v>
      </c>
      <c r="C411" t="s">
        <v>893</v>
      </c>
      <c r="D411" t="s">
        <v>653</v>
      </c>
      <c r="E411" t="str">
        <f t="shared" si="90"/>
        <v>GA, CANDLER County</v>
      </c>
      <c r="F411">
        <v>11</v>
      </c>
      <c r="G411" t="s">
        <v>147</v>
      </c>
      <c r="H411" t="s">
        <v>3003</v>
      </c>
      <c r="I411">
        <v>0.73640000000000005</v>
      </c>
      <c r="J411">
        <v>0.75560000000000005</v>
      </c>
      <c r="K411" s="490">
        <f t="shared" si="91"/>
        <v>-2.5410269984118574E-2</v>
      </c>
      <c r="L411" s="483">
        <f t="shared" si="92"/>
        <v>0.73640000000000005</v>
      </c>
      <c r="N411">
        <f t="shared" si="93"/>
        <v>1</v>
      </c>
      <c r="O411" t="str">
        <f t="shared" si="94"/>
        <v/>
      </c>
      <c r="P411" t="str">
        <f t="shared" si="95"/>
        <v/>
      </c>
      <c r="Q411" t="str">
        <f t="shared" si="96"/>
        <v/>
      </c>
      <c r="R411" t="str">
        <f t="shared" si="97"/>
        <v/>
      </c>
      <c r="S411" t="str">
        <f t="shared" si="98"/>
        <v/>
      </c>
      <c r="T411" t="str">
        <f t="shared" si="99"/>
        <v/>
      </c>
      <c r="U411" t="str">
        <f t="shared" si="100"/>
        <v/>
      </c>
      <c r="V411">
        <f t="shared" si="101"/>
        <v>1</v>
      </c>
      <c r="W411" t="str">
        <f t="shared" si="102"/>
        <v/>
      </c>
      <c r="X411" t="str">
        <f t="shared" si="103"/>
        <v/>
      </c>
      <c r="Y411" t="str">
        <f t="shared" si="104"/>
        <v/>
      </c>
    </row>
    <row r="412" spans="1:25" x14ac:dyDescent="0.25">
      <c r="A412">
        <v>13045</v>
      </c>
      <c r="B412" t="s">
        <v>747</v>
      </c>
      <c r="C412" t="s">
        <v>893</v>
      </c>
      <c r="D412" t="s">
        <v>653</v>
      </c>
      <c r="E412" t="str">
        <f t="shared" si="90"/>
        <v>GA, CARROLL County</v>
      </c>
      <c r="F412">
        <v>12054</v>
      </c>
      <c r="G412" t="s">
        <v>146</v>
      </c>
      <c r="H412" t="s">
        <v>3005</v>
      </c>
      <c r="I412">
        <v>0.99860000000000004</v>
      </c>
      <c r="J412">
        <v>1.0210999999999999</v>
      </c>
      <c r="K412" s="490">
        <f t="shared" si="91"/>
        <v>-2.2035060229164485E-2</v>
      </c>
      <c r="L412" s="483">
        <f t="shared" si="92"/>
        <v>0.99860000000000004</v>
      </c>
      <c r="N412">
        <f t="shared" si="93"/>
        <v>1</v>
      </c>
      <c r="O412" t="str">
        <f t="shared" si="94"/>
        <v/>
      </c>
      <c r="P412" t="str">
        <f t="shared" si="95"/>
        <v/>
      </c>
      <c r="Q412" t="str">
        <f t="shared" si="96"/>
        <v/>
      </c>
      <c r="R412">
        <f t="shared" si="97"/>
        <v>1</v>
      </c>
      <c r="S412" t="str">
        <f t="shared" si="98"/>
        <v/>
      </c>
      <c r="T412" t="str">
        <f t="shared" si="99"/>
        <v/>
      </c>
      <c r="U412" t="str">
        <f t="shared" si="100"/>
        <v/>
      </c>
      <c r="V412" t="str">
        <f t="shared" si="101"/>
        <v/>
      </c>
      <c r="W412" t="str">
        <f t="shared" si="102"/>
        <v/>
      </c>
      <c r="X412" t="str">
        <f t="shared" si="103"/>
        <v/>
      </c>
      <c r="Y412" t="str">
        <f t="shared" si="104"/>
        <v/>
      </c>
    </row>
    <row r="413" spans="1:25" x14ac:dyDescent="0.25">
      <c r="A413">
        <v>13047</v>
      </c>
      <c r="B413" t="s">
        <v>903</v>
      </c>
      <c r="C413" t="s">
        <v>893</v>
      </c>
      <c r="D413" t="s">
        <v>653</v>
      </c>
      <c r="E413" t="str">
        <f t="shared" si="90"/>
        <v>GA, CATOOSA County</v>
      </c>
      <c r="F413">
        <v>16860</v>
      </c>
      <c r="G413" t="s">
        <v>146</v>
      </c>
      <c r="H413" t="s">
        <v>2766</v>
      </c>
      <c r="I413">
        <v>0.85309999999999997</v>
      </c>
      <c r="J413">
        <v>0.83450000000000002</v>
      </c>
      <c r="K413" s="490">
        <f t="shared" si="91"/>
        <v>2.2288795686039486E-2</v>
      </c>
      <c r="L413" s="483">
        <f t="shared" si="92"/>
        <v>0.85309999999999997</v>
      </c>
      <c r="N413" t="str">
        <f t="shared" si="93"/>
        <v/>
      </c>
      <c r="O413">
        <f t="shared" si="94"/>
        <v>1</v>
      </c>
      <c r="P413" t="str">
        <f t="shared" si="95"/>
        <v/>
      </c>
      <c r="Q413" t="str">
        <f t="shared" si="96"/>
        <v/>
      </c>
      <c r="R413" t="str">
        <f t="shared" si="97"/>
        <v/>
      </c>
      <c r="S413">
        <f t="shared" si="98"/>
        <v>1</v>
      </c>
      <c r="T413" t="str">
        <f t="shared" si="99"/>
        <v/>
      </c>
      <c r="U413" t="str">
        <f t="shared" si="100"/>
        <v/>
      </c>
      <c r="V413" t="str">
        <f t="shared" si="101"/>
        <v/>
      </c>
      <c r="W413" t="str">
        <f t="shared" si="102"/>
        <v/>
      </c>
      <c r="X413" t="str">
        <f t="shared" si="103"/>
        <v/>
      </c>
      <c r="Y413" t="str">
        <f t="shared" si="104"/>
        <v/>
      </c>
    </row>
    <row r="414" spans="1:25" x14ac:dyDescent="0.25">
      <c r="A414">
        <v>13049</v>
      </c>
      <c r="B414" t="s">
        <v>1804</v>
      </c>
      <c r="C414" t="s">
        <v>893</v>
      </c>
      <c r="D414" t="s">
        <v>653</v>
      </c>
      <c r="E414" t="str">
        <f t="shared" si="90"/>
        <v>GA, CHARLTON County</v>
      </c>
      <c r="F414">
        <v>11</v>
      </c>
      <c r="G414" t="s">
        <v>147</v>
      </c>
      <c r="H414" t="s">
        <v>3003</v>
      </c>
      <c r="I414">
        <v>0.73640000000000005</v>
      </c>
      <c r="J414">
        <v>0.75560000000000005</v>
      </c>
      <c r="K414" s="490">
        <f t="shared" si="91"/>
        <v>-2.5410269984118574E-2</v>
      </c>
      <c r="L414" s="483">
        <f t="shared" si="92"/>
        <v>0.73640000000000005</v>
      </c>
      <c r="N414">
        <f t="shared" si="93"/>
        <v>1</v>
      </c>
      <c r="O414" t="str">
        <f t="shared" si="94"/>
        <v/>
      </c>
      <c r="P414" t="str">
        <f t="shared" si="95"/>
        <v/>
      </c>
      <c r="Q414" t="str">
        <f t="shared" si="96"/>
        <v/>
      </c>
      <c r="R414" t="str">
        <f t="shared" si="97"/>
        <v/>
      </c>
      <c r="S414" t="str">
        <f t="shared" si="98"/>
        <v/>
      </c>
      <c r="T414" t="str">
        <f t="shared" si="99"/>
        <v/>
      </c>
      <c r="U414" t="str">
        <f t="shared" si="100"/>
        <v/>
      </c>
      <c r="V414">
        <f t="shared" si="101"/>
        <v>1</v>
      </c>
      <c r="W414" t="str">
        <f t="shared" si="102"/>
        <v/>
      </c>
      <c r="X414" t="str">
        <f t="shared" si="103"/>
        <v/>
      </c>
      <c r="Y414" t="str">
        <f t="shared" si="104"/>
        <v/>
      </c>
    </row>
    <row r="415" spans="1:25" x14ac:dyDescent="0.25">
      <c r="A415">
        <v>13051</v>
      </c>
      <c r="B415" t="s">
        <v>904</v>
      </c>
      <c r="C415" t="s">
        <v>893</v>
      </c>
      <c r="D415" t="s">
        <v>653</v>
      </c>
      <c r="E415" t="str">
        <f t="shared" si="90"/>
        <v>GA, CHATHAM County</v>
      </c>
      <c r="F415">
        <v>42340</v>
      </c>
      <c r="G415" t="s">
        <v>146</v>
      </c>
      <c r="H415" t="s">
        <v>3016</v>
      </c>
      <c r="I415">
        <v>0.82199999999999995</v>
      </c>
      <c r="J415">
        <v>0.83389999999999997</v>
      </c>
      <c r="K415" s="490">
        <f t="shared" si="91"/>
        <v>-1.4270296198584989E-2</v>
      </c>
      <c r="L415" s="483">
        <f t="shared" si="92"/>
        <v>0.82199999999999995</v>
      </c>
      <c r="N415">
        <f t="shared" si="93"/>
        <v>1</v>
      </c>
      <c r="O415" t="str">
        <f t="shared" si="94"/>
        <v/>
      </c>
      <c r="P415" t="str">
        <f t="shared" si="95"/>
        <v/>
      </c>
      <c r="Q415" t="str">
        <f t="shared" si="96"/>
        <v/>
      </c>
      <c r="R415">
        <f t="shared" si="97"/>
        <v>1</v>
      </c>
      <c r="S415" t="str">
        <f t="shared" si="98"/>
        <v/>
      </c>
      <c r="T415" t="str">
        <f t="shared" si="99"/>
        <v/>
      </c>
      <c r="U415" t="str">
        <f t="shared" si="100"/>
        <v/>
      </c>
      <c r="V415" t="str">
        <f t="shared" si="101"/>
        <v/>
      </c>
      <c r="W415" t="str">
        <f t="shared" si="102"/>
        <v/>
      </c>
      <c r="X415" t="str">
        <f t="shared" si="103"/>
        <v/>
      </c>
      <c r="Y415" t="str">
        <f t="shared" si="104"/>
        <v/>
      </c>
    </row>
    <row r="416" spans="1:25" x14ac:dyDescent="0.25">
      <c r="A416">
        <v>13053</v>
      </c>
      <c r="B416" t="s">
        <v>905</v>
      </c>
      <c r="C416" t="s">
        <v>893</v>
      </c>
      <c r="D416" t="s">
        <v>653</v>
      </c>
      <c r="E416" t="str">
        <f t="shared" si="90"/>
        <v>GA, CHATTAHOOCHEE County</v>
      </c>
      <c r="F416">
        <v>17980</v>
      </c>
      <c r="G416" t="s">
        <v>146</v>
      </c>
      <c r="H416" t="s">
        <v>3007</v>
      </c>
      <c r="I416">
        <v>0.74709999999999999</v>
      </c>
      <c r="J416">
        <v>0.8206</v>
      </c>
      <c r="K416" s="490">
        <f t="shared" si="91"/>
        <v>-8.9568608335364383E-2</v>
      </c>
      <c r="L416" s="483">
        <f t="shared" si="92"/>
        <v>0.77956999999999999</v>
      </c>
      <c r="N416">
        <f t="shared" si="93"/>
        <v>1</v>
      </c>
      <c r="O416" t="str">
        <f t="shared" si="94"/>
        <v/>
      </c>
      <c r="P416" t="str">
        <f t="shared" si="95"/>
        <v/>
      </c>
      <c r="Q416">
        <f t="shared" si="96"/>
        <v>1</v>
      </c>
      <c r="R416">
        <f t="shared" si="97"/>
        <v>1</v>
      </c>
      <c r="S416" t="str">
        <f t="shared" si="98"/>
        <v/>
      </c>
      <c r="T416" t="str">
        <f t="shared" si="99"/>
        <v/>
      </c>
      <c r="U416">
        <f t="shared" si="100"/>
        <v>1</v>
      </c>
      <c r="V416" t="str">
        <f t="shared" si="101"/>
        <v/>
      </c>
      <c r="W416" t="str">
        <f t="shared" si="102"/>
        <v/>
      </c>
      <c r="X416" t="str">
        <f t="shared" si="103"/>
        <v/>
      </c>
      <c r="Y416" t="str">
        <f t="shared" si="104"/>
        <v/>
      </c>
    </row>
    <row r="417" spans="1:25" x14ac:dyDescent="0.25">
      <c r="A417">
        <v>13055</v>
      </c>
      <c r="B417" t="s">
        <v>1805</v>
      </c>
      <c r="C417" t="s">
        <v>893</v>
      </c>
      <c r="D417" t="s">
        <v>653</v>
      </c>
      <c r="E417" t="str">
        <f t="shared" si="90"/>
        <v>GA, CHATTOOGA County</v>
      </c>
      <c r="F417">
        <v>11</v>
      </c>
      <c r="G417" t="s">
        <v>147</v>
      </c>
      <c r="H417" t="s">
        <v>3003</v>
      </c>
      <c r="I417">
        <v>0.73640000000000005</v>
      </c>
      <c r="J417">
        <v>0.75560000000000005</v>
      </c>
      <c r="K417" s="490">
        <f t="shared" si="91"/>
        <v>-2.5410269984118574E-2</v>
      </c>
      <c r="L417" s="483">
        <f t="shared" si="92"/>
        <v>0.73640000000000005</v>
      </c>
      <c r="N417">
        <f t="shared" si="93"/>
        <v>1</v>
      </c>
      <c r="O417" t="str">
        <f t="shared" si="94"/>
        <v/>
      </c>
      <c r="P417" t="str">
        <f t="shared" si="95"/>
        <v/>
      </c>
      <c r="Q417" t="str">
        <f t="shared" si="96"/>
        <v/>
      </c>
      <c r="R417" t="str">
        <f t="shared" si="97"/>
        <v/>
      </c>
      <c r="S417" t="str">
        <f t="shared" si="98"/>
        <v/>
      </c>
      <c r="T417" t="str">
        <f t="shared" si="99"/>
        <v/>
      </c>
      <c r="U417" t="str">
        <f t="shared" si="100"/>
        <v/>
      </c>
      <c r="V417">
        <f t="shared" si="101"/>
        <v>1</v>
      </c>
      <c r="W417" t="str">
        <f t="shared" si="102"/>
        <v/>
      </c>
      <c r="X417" t="str">
        <f t="shared" si="103"/>
        <v/>
      </c>
      <c r="Y417" t="str">
        <f t="shared" si="104"/>
        <v/>
      </c>
    </row>
    <row r="418" spans="1:25" x14ac:dyDescent="0.25">
      <c r="A418">
        <v>13057</v>
      </c>
      <c r="B418" t="s">
        <v>685</v>
      </c>
      <c r="C418" t="s">
        <v>893</v>
      </c>
      <c r="D418" t="s">
        <v>653</v>
      </c>
      <c r="E418" t="str">
        <f t="shared" si="90"/>
        <v>GA, CHEROKEE County</v>
      </c>
      <c r="F418">
        <v>31924</v>
      </c>
      <c r="G418" t="s">
        <v>146</v>
      </c>
      <c r="H418" t="s">
        <v>3009</v>
      </c>
      <c r="I418">
        <v>1.0154000000000001</v>
      </c>
      <c r="J418">
        <v>1.0382</v>
      </c>
      <c r="K418" s="490">
        <f t="shared" si="91"/>
        <v>-2.1961086495858151E-2</v>
      </c>
      <c r="L418" s="483">
        <f t="shared" si="92"/>
        <v>1.0154000000000001</v>
      </c>
      <c r="N418">
        <f t="shared" si="93"/>
        <v>1</v>
      </c>
      <c r="O418" t="str">
        <f t="shared" si="94"/>
        <v/>
      </c>
      <c r="P418" t="str">
        <f t="shared" si="95"/>
        <v/>
      </c>
      <c r="Q418" t="str">
        <f t="shared" si="96"/>
        <v/>
      </c>
      <c r="R418">
        <f t="shared" si="97"/>
        <v>1</v>
      </c>
      <c r="S418" t="str">
        <f t="shared" si="98"/>
        <v/>
      </c>
      <c r="T418" t="str">
        <f t="shared" si="99"/>
        <v/>
      </c>
      <c r="U418" t="str">
        <f t="shared" si="100"/>
        <v/>
      </c>
      <c r="V418" t="str">
        <f t="shared" si="101"/>
        <v/>
      </c>
      <c r="W418" t="str">
        <f t="shared" si="102"/>
        <v/>
      </c>
      <c r="X418" t="str">
        <f t="shared" si="103"/>
        <v/>
      </c>
      <c r="Y418" t="str">
        <f t="shared" si="104"/>
        <v/>
      </c>
    </row>
    <row r="419" spans="1:25" x14ac:dyDescent="0.25">
      <c r="A419">
        <v>13059</v>
      </c>
      <c r="B419" t="s">
        <v>687</v>
      </c>
      <c r="C419" t="s">
        <v>893</v>
      </c>
      <c r="D419" t="s">
        <v>653</v>
      </c>
      <c r="E419" t="str">
        <f t="shared" si="90"/>
        <v>GA, CLARKE County</v>
      </c>
      <c r="F419">
        <v>12020</v>
      </c>
      <c r="G419" t="s">
        <v>146</v>
      </c>
      <c r="H419" t="s">
        <v>3010</v>
      </c>
      <c r="I419">
        <v>0.86519999999999997</v>
      </c>
      <c r="J419">
        <v>0.90639999999999998</v>
      </c>
      <c r="K419" s="490">
        <f t="shared" si="91"/>
        <v>-4.545454545454547E-2</v>
      </c>
      <c r="L419" s="483">
        <f t="shared" si="92"/>
        <v>0.86519999999999997</v>
      </c>
      <c r="N419">
        <f t="shared" si="93"/>
        <v>1</v>
      </c>
      <c r="O419" t="str">
        <f t="shared" si="94"/>
        <v/>
      </c>
      <c r="P419" t="str">
        <f t="shared" si="95"/>
        <v/>
      </c>
      <c r="Q419" t="str">
        <f t="shared" si="96"/>
        <v/>
      </c>
      <c r="R419">
        <f t="shared" si="97"/>
        <v>1</v>
      </c>
      <c r="S419" t="str">
        <f t="shared" si="98"/>
        <v/>
      </c>
      <c r="T419" t="str">
        <f t="shared" si="99"/>
        <v/>
      </c>
      <c r="U419" t="str">
        <f t="shared" si="100"/>
        <v/>
      </c>
      <c r="V419" t="str">
        <f t="shared" si="101"/>
        <v/>
      </c>
      <c r="W419" t="str">
        <f t="shared" si="102"/>
        <v/>
      </c>
      <c r="X419" t="str">
        <f t="shared" si="103"/>
        <v/>
      </c>
      <c r="Y419" t="str">
        <f t="shared" si="104"/>
        <v/>
      </c>
    </row>
    <row r="420" spans="1:25" x14ac:dyDescent="0.25">
      <c r="A420">
        <v>13061</v>
      </c>
      <c r="B420" t="s">
        <v>688</v>
      </c>
      <c r="C420" t="s">
        <v>893</v>
      </c>
      <c r="D420" t="s">
        <v>653</v>
      </c>
      <c r="E420" t="str">
        <f t="shared" si="90"/>
        <v>GA, CLAY County</v>
      </c>
      <c r="F420">
        <v>11</v>
      </c>
      <c r="G420" t="s">
        <v>147</v>
      </c>
      <c r="H420" t="s">
        <v>3003</v>
      </c>
      <c r="I420">
        <v>0.73640000000000005</v>
      </c>
      <c r="J420">
        <v>0.75560000000000005</v>
      </c>
      <c r="K420" s="490">
        <f t="shared" si="91"/>
        <v>-2.5410269984118574E-2</v>
      </c>
      <c r="L420" s="483">
        <f t="shared" si="92"/>
        <v>0.73640000000000005</v>
      </c>
      <c r="N420">
        <f t="shared" si="93"/>
        <v>1</v>
      </c>
      <c r="O420" t="str">
        <f t="shared" si="94"/>
        <v/>
      </c>
      <c r="P420" t="str">
        <f t="shared" si="95"/>
        <v/>
      </c>
      <c r="Q420" t="str">
        <f t="shared" si="96"/>
        <v/>
      </c>
      <c r="R420" t="str">
        <f t="shared" si="97"/>
        <v/>
      </c>
      <c r="S420" t="str">
        <f t="shared" si="98"/>
        <v/>
      </c>
      <c r="T420" t="str">
        <f t="shared" si="99"/>
        <v/>
      </c>
      <c r="U420" t="str">
        <f t="shared" si="100"/>
        <v/>
      </c>
      <c r="V420">
        <f t="shared" si="101"/>
        <v>1</v>
      </c>
      <c r="W420" t="str">
        <f t="shared" si="102"/>
        <v/>
      </c>
      <c r="X420" t="str">
        <f t="shared" si="103"/>
        <v/>
      </c>
      <c r="Y420" t="str">
        <f t="shared" si="104"/>
        <v/>
      </c>
    </row>
    <row r="421" spans="1:25" x14ac:dyDescent="0.25">
      <c r="A421">
        <v>13063</v>
      </c>
      <c r="B421" t="s">
        <v>906</v>
      </c>
      <c r="C421" t="s">
        <v>893</v>
      </c>
      <c r="D421" t="s">
        <v>653</v>
      </c>
      <c r="E421" t="str">
        <f t="shared" si="90"/>
        <v>GA, CLAYTON County</v>
      </c>
      <c r="F421">
        <v>12054</v>
      </c>
      <c r="G421" t="s">
        <v>146</v>
      </c>
      <c r="H421" t="s">
        <v>3005</v>
      </c>
      <c r="I421">
        <v>0.99860000000000004</v>
      </c>
      <c r="J421">
        <v>1.0210999999999999</v>
      </c>
      <c r="K421" s="490">
        <f t="shared" si="91"/>
        <v>-2.2035060229164485E-2</v>
      </c>
      <c r="L421" s="483">
        <f t="shared" si="92"/>
        <v>0.99860000000000004</v>
      </c>
      <c r="N421">
        <f t="shared" si="93"/>
        <v>1</v>
      </c>
      <c r="O421" t="str">
        <f t="shared" si="94"/>
        <v/>
      </c>
      <c r="P421" t="str">
        <f t="shared" si="95"/>
        <v/>
      </c>
      <c r="Q421" t="str">
        <f t="shared" si="96"/>
        <v/>
      </c>
      <c r="R421">
        <f t="shared" si="97"/>
        <v>1</v>
      </c>
      <c r="S421" t="str">
        <f t="shared" si="98"/>
        <v/>
      </c>
      <c r="T421" t="str">
        <f t="shared" si="99"/>
        <v/>
      </c>
      <c r="U421" t="str">
        <f t="shared" si="100"/>
        <v/>
      </c>
      <c r="V421" t="str">
        <f t="shared" si="101"/>
        <v/>
      </c>
      <c r="W421" t="str">
        <f t="shared" si="102"/>
        <v/>
      </c>
      <c r="X421" t="str">
        <f t="shared" si="103"/>
        <v/>
      </c>
      <c r="Y421" t="str">
        <f t="shared" si="104"/>
        <v/>
      </c>
    </row>
    <row r="422" spans="1:25" x14ac:dyDescent="0.25">
      <c r="A422">
        <v>13065</v>
      </c>
      <c r="B422" t="s">
        <v>1806</v>
      </c>
      <c r="C422" t="s">
        <v>893</v>
      </c>
      <c r="D422" t="s">
        <v>653</v>
      </c>
      <c r="E422" t="str">
        <f t="shared" si="90"/>
        <v>GA, CLINCH County</v>
      </c>
      <c r="F422">
        <v>11</v>
      </c>
      <c r="G422" t="s">
        <v>147</v>
      </c>
      <c r="H422" t="s">
        <v>3003</v>
      </c>
      <c r="I422">
        <v>0.73640000000000005</v>
      </c>
      <c r="J422">
        <v>0.75560000000000005</v>
      </c>
      <c r="K422" s="490">
        <f t="shared" si="91"/>
        <v>-2.5410269984118574E-2</v>
      </c>
      <c r="L422" s="483">
        <f t="shared" si="92"/>
        <v>0.73640000000000005</v>
      </c>
      <c r="N422">
        <f t="shared" si="93"/>
        <v>1</v>
      </c>
      <c r="O422" t="str">
        <f t="shared" si="94"/>
        <v/>
      </c>
      <c r="P422" t="str">
        <f t="shared" si="95"/>
        <v/>
      </c>
      <c r="Q422" t="str">
        <f t="shared" si="96"/>
        <v/>
      </c>
      <c r="R422" t="str">
        <f t="shared" si="97"/>
        <v/>
      </c>
      <c r="S422" t="str">
        <f t="shared" si="98"/>
        <v/>
      </c>
      <c r="T422" t="str">
        <f t="shared" si="99"/>
        <v/>
      </c>
      <c r="U422" t="str">
        <f t="shared" si="100"/>
        <v/>
      </c>
      <c r="V422">
        <f t="shared" si="101"/>
        <v>1</v>
      </c>
      <c r="W422" t="str">
        <f t="shared" si="102"/>
        <v/>
      </c>
      <c r="X422" t="str">
        <f t="shared" si="103"/>
        <v/>
      </c>
      <c r="Y422" t="str">
        <f t="shared" si="104"/>
        <v/>
      </c>
    </row>
    <row r="423" spans="1:25" x14ac:dyDescent="0.25">
      <c r="A423">
        <v>13067</v>
      </c>
      <c r="B423" t="s">
        <v>907</v>
      </c>
      <c r="C423" t="s">
        <v>893</v>
      </c>
      <c r="D423" t="s">
        <v>653</v>
      </c>
      <c r="E423" t="str">
        <f t="shared" si="90"/>
        <v>GA, COBB County</v>
      </c>
      <c r="F423">
        <v>31924</v>
      </c>
      <c r="G423" t="s">
        <v>146</v>
      </c>
      <c r="H423" t="s">
        <v>3009</v>
      </c>
      <c r="I423">
        <v>1.0154000000000001</v>
      </c>
      <c r="J423">
        <v>1.0382</v>
      </c>
      <c r="K423" s="490">
        <f t="shared" si="91"/>
        <v>-2.1961086495858151E-2</v>
      </c>
      <c r="L423" s="483">
        <f t="shared" si="92"/>
        <v>1.0154000000000001</v>
      </c>
      <c r="N423">
        <f t="shared" si="93"/>
        <v>1</v>
      </c>
      <c r="O423" t="str">
        <f t="shared" si="94"/>
        <v/>
      </c>
      <c r="P423" t="str">
        <f t="shared" si="95"/>
        <v/>
      </c>
      <c r="Q423" t="str">
        <f t="shared" si="96"/>
        <v/>
      </c>
      <c r="R423">
        <f t="shared" si="97"/>
        <v>1</v>
      </c>
      <c r="S423" t="str">
        <f t="shared" si="98"/>
        <v/>
      </c>
      <c r="T423" t="str">
        <f t="shared" si="99"/>
        <v/>
      </c>
      <c r="U423" t="str">
        <f t="shared" si="100"/>
        <v/>
      </c>
      <c r="V423" t="str">
        <f t="shared" si="101"/>
        <v/>
      </c>
      <c r="W423" t="str">
        <f t="shared" si="102"/>
        <v/>
      </c>
      <c r="X423" t="str">
        <f t="shared" si="103"/>
        <v/>
      </c>
      <c r="Y423" t="str">
        <f t="shared" si="104"/>
        <v/>
      </c>
    </row>
    <row r="424" spans="1:25" x14ac:dyDescent="0.25">
      <c r="A424">
        <v>13069</v>
      </c>
      <c r="B424" t="s">
        <v>1664</v>
      </c>
      <c r="C424" t="s">
        <v>893</v>
      </c>
      <c r="D424" t="s">
        <v>653</v>
      </c>
      <c r="E424" t="str">
        <f t="shared" si="90"/>
        <v>GA, COFFEE County</v>
      </c>
      <c r="F424">
        <v>11</v>
      </c>
      <c r="G424" t="s">
        <v>147</v>
      </c>
      <c r="H424" t="s">
        <v>3003</v>
      </c>
      <c r="I424">
        <v>0.73640000000000005</v>
      </c>
      <c r="J424">
        <v>0.75560000000000005</v>
      </c>
      <c r="K424" s="490">
        <f t="shared" si="91"/>
        <v>-2.5410269984118574E-2</v>
      </c>
      <c r="L424" s="483">
        <f t="shared" si="92"/>
        <v>0.73640000000000005</v>
      </c>
      <c r="N424">
        <f t="shared" si="93"/>
        <v>1</v>
      </c>
      <c r="O424" t="str">
        <f t="shared" si="94"/>
        <v/>
      </c>
      <c r="P424" t="str">
        <f t="shared" si="95"/>
        <v/>
      </c>
      <c r="Q424" t="str">
        <f t="shared" si="96"/>
        <v/>
      </c>
      <c r="R424" t="str">
        <f t="shared" si="97"/>
        <v/>
      </c>
      <c r="S424" t="str">
        <f t="shared" si="98"/>
        <v/>
      </c>
      <c r="T424" t="str">
        <f t="shared" si="99"/>
        <v/>
      </c>
      <c r="U424" t="str">
        <f t="shared" si="100"/>
        <v/>
      </c>
      <c r="V424">
        <f t="shared" si="101"/>
        <v>1</v>
      </c>
      <c r="W424" t="str">
        <f t="shared" si="102"/>
        <v/>
      </c>
      <c r="X424" t="str">
        <f t="shared" si="103"/>
        <v/>
      </c>
      <c r="Y424" t="str">
        <f t="shared" si="104"/>
        <v/>
      </c>
    </row>
    <row r="425" spans="1:25" x14ac:dyDescent="0.25">
      <c r="A425">
        <v>13071</v>
      </c>
      <c r="B425" t="s">
        <v>1807</v>
      </c>
      <c r="C425" t="s">
        <v>893</v>
      </c>
      <c r="D425" t="s">
        <v>653</v>
      </c>
      <c r="E425" t="str">
        <f t="shared" si="90"/>
        <v>GA, COLQUITT County</v>
      </c>
      <c r="F425">
        <v>11</v>
      </c>
      <c r="G425" t="s">
        <v>147</v>
      </c>
      <c r="H425" t="s">
        <v>3003</v>
      </c>
      <c r="I425">
        <v>0.73640000000000005</v>
      </c>
      <c r="J425">
        <v>0.75560000000000005</v>
      </c>
      <c r="K425" s="490">
        <f t="shared" si="91"/>
        <v>-2.5410269984118574E-2</v>
      </c>
      <c r="L425" s="483">
        <f t="shared" si="92"/>
        <v>0.73640000000000005</v>
      </c>
      <c r="N425">
        <f t="shared" si="93"/>
        <v>1</v>
      </c>
      <c r="O425" t="str">
        <f t="shared" si="94"/>
        <v/>
      </c>
      <c r="P425" t="str">
        <f t="shared" si="95"/>
        <v/>
      </c>
      <c r="Q425" t="str">
        <f t="shared" si="96"/>
        <v/>
      </c>
      <c r="R425" t="str">
        <f t="shared" si="97"/>
        <v/>
      </c>
      <c r="S425" t="str">
        <f t="shared" si="98"/>
        <v/>
      </c>
      <c r="T425" t="str">
        <f t="shared" si="99"/>
        <v/>
      </c>
      <c r="U425" t="str">
        <f t="shared" si="100"/>
        <v/>
      </c>
      <c r="V425">
        <f t="shared" si="101"/>
        <v>1</v>
      </c>
      <c r="W425" t="str">
        <f t="shared" si="102"/>
        <v/>
      </c>
      <c r="X425" t="str">
        <f t="shared" si="103"/>
        <v/>
      </c>
      <c r="Y425" t="str">
        <f t="shared" si="104"/>
        <v/>
      </c>
    </row>
    <row r="426" spans="1:25" x14ac:dyDescent="0.25">
      <c r="A426">
        <v>13073</v>
      </c>
      <c r="B426" t="s">
        <v>750</v>
      </c>
      <c r="C426" t="s">
        <v>893</v>
      </c>
      <c r="D426" t="s">
        <v>653</v>
      </c>
      <c r="E426" t="str">
        <f t="shared" si="90"/>
        <v>GA, COLUMBIA County</v>
      </c>
      <c r="F426">
        <v>12260</v>
      </c>
      <c r="G426" t="s">
        <v>146</v>
      </c>
      <c r="H426" t="s">
        <v>2783</v>
      </c>
      <c r="I426">
        <v>0.79159999999999997</v>
      </c>
      <c r="J426">
        <v>0.80159999999999998</v>
      </c>
      <c r="K426" s="490">
        <f t="shared" si="91"/>
        <v>-1.2475049900199613E-2</v>
      </c>
      <c r="L426" s="483">
        <f t="shared" si="92"/>
        <v>0.79159999999999997</v>
      </c>
      <c r="N426">
        <f t="shared" si="93"/>
        <v>1</v>
      </c>
      <c r="O426" t="str">
        <f t="shared" si="94"/>
        <v/>
      </c>
      <c r="P426" t="str">
        <f t="shared" si="95"/>
        <v/>
      </c>
      <c r="Q426" t="str">
        <f t="shared" si="96"/>
        <v/>
      </c>
      <c r="R426">
        <f t="shared" si="97"/>
        <v>1</v>
      </c>
      <c r="S426" t="str">
        <f t="shared" si="98"/>
        <v/>
      </c>
      <c r="T426" t="str">
        <f t="shared" si="99"/>
        <v/>
      </c>
      <c r="U426" t="str">
        <f t="shared" si="100"/>
        <v/>
      </c>
      <c r="V426" t="str">
        <f t="shared" si="101"/>
        <v/>
      </c>
      <c r="W426" t="str">
        <f t="shared" si="102"/>
        <v/>
      </c>
      <c r="X426" t="str">
        <f t="shared" si="103"/>
        <v/>
      </c>
      <c r="Y426" t="str">
        <f t="shared" si="104"/>
        <v/>
      </c>
    </row>
    <row r="427" spans="1:25" x14ac:dyDescent="0.25">
      <c r="A427">
        <v>13075</v>
      </c>
      <c r="B427" t="s">
        <v>908</v>
      </c>
      <c r="C427" t="s">
        <v>893</v>
      </c>
      <c r="D427" t="s">
        <v>653</v>
      </c>
      <c r="E427" t="str">
        <f t="shared" si="90"/>
        <v>GA, COOK County</v>
      </c>
      <c r="F427">
        <v>11</v>
      </c>
      <c r="G427" t="s">
        <v>147</v>
      </c>
      <c r="H427" t="s">
        <v>3003</v>
      </c>
      <c r="I427">
        <v>0.73640000000000005</v>
      </c>
      <c r="J427">
        <v>0.75560000000000005</v>
      </c>
      <c r="K427" s="490">
        <f t="shared" si="91"/>
        <v>-2.5410269984118574E-2</v>
      </c>
      <c r="L427" s="483">
        <f t="shared" si="92"/>
        <v>0.73640000000000005</v>
      </c>
      <c r="N427">
        <f t="shared" si="93"/>
        <v>1</v>
      </c>
      <c r="O427" t="str">
        <f t="shared" si="94"/>
        <v/>
      </c>
      <c r="P427" t="str">
        <f t="shared" si="95"/>
        <v/>
      </c>
      <c r="Q427" t="str">
        <f t="shared" si="96"/>
        <v/>
      </c>
      <c r="R427" t="str">
        <f t="shared" si="97"/>
        <v/>
      </c>
      <c r="S427" t="str">
        <f t="shared" si="98"/>
        <v/>
      </c>
      <c r="T427" t="str">
        <f t="shared" si="99"/>
        <v/>
      </c>
      <c r="U427" t="str">
        <f t="shared" si="100"/>
        <v/>
      </c>
      <c r="V427">
        <f t="shared" si="101"/>
        <v>1</v>
      </c>
      <c r="W427" t="str">
        <f t="shared" si="102"/>
        <v/>
      </c>
      <c r="X427" t="str">
        <f t="shared" si="103"/>
        <v/>
      </c>
      <c r="Y427" t="str">
        <f t="shared" si="104"/>
        <v/>
      </c>
    </row>
    <row r="428" spans="1:25" x14ac:dyDescent="0.25">
      <c r="A428">
        <v>13077</v>
      </c>
      <c r="B428" t="s">
        <v>909</v>
      </c>
      <c r="C428" t="s">
        <v>893</v>
      </c>
      <c r="D428" t="s">
        <v>653</v>
      </c>
      <c r="E428" t="str">
        <f t="shared" si="90"/>
        <v>GA, COWETA County</v>
      </c>
      <c r="F428">
        <v>12054</v>
      </c>
      <c r="G428" t="s">
        <v>146</v>
      </c>
      <c r="H428" t="s">
        <v>3005</v>
      </c>
      <c r="I428">
        <v>0.99860000000000004</v>
      </c>
      <c r="J428">
        <v>1.0210999999999999</v>
      </c>
      <c r="K428" s="490">
        <f t="shared" si="91"/>
        <v>-2.2035060229164485E-2</v>
      </c>
      <c r="L428" s="483">
        <f t="shared" si="92"/>
        <v>0.99860000000000004</v>
      </c>
      <c r="N428">
        <f t="shared" si="93"/>
        <v>1</v>
      </c>
      <c r="O428" t="str">
        <f t="shared" si="94"/>
        <v/>
      </c>
      <c r="P428" t="str">
        <f t="shared" si="95"/>
        <v/>
      </c>
      <c r="Q428" t="str">
        <f t="shared" si="96"/>
        <v/>
      </c>
      <c r="R428">
        <f t="shared" si="97"/>
        <v>1</v>
      </c>
      <c r="S428" t="str">
        <f t="shared" si="98"/>
        <v/>
      </c>
      <c r="T428" t="str">
        <f t="shared" si="99"/>
        <v/>
      </c>
      <c r="U428" t="str">
        <f t="shared" si="100"/>
        <v/>
      </c>
      <c r="V428" t="str">
        <f t="shared" si="101"/>
        <v/>
      </c>
      <c r="W428" t="str">
        <f t="shared" si="102"/>
        <v/>
      </c>
      <c r="X428" t="str">
        <f t="shared" si="103"/>
        <v/>
      </c>
      <c r="Y428" t="str">
        <f t="shared" si="104"/>
        <v/>
      </c>
    </row>
    <row r="429" spans="1:25" x14ac:dyDescent="0.25">
      <c r="A429">
        <v>13079</v>
      </c>
      <c r="B429" t="s">
        <v>752</v>
      </c>
      <c r="C429" t="s">
        <v>893</v>
      </c>
      <c r="D429" t="s">
        <v>653</v>
      </c>
      <c r="E429" t="str">
        <f t="shared" si="90"/>
        <v>GA, CRAWFORD County</v>
      </c>
      <c r="F429">
        <v>31420</v>
      </c>
      <c r="G429" t="s">
        <v>146</v>
      </c>
      <c r="H429" t="s">
        <v>3006</v>
      </c>
      <c r="I429">
        <v>0.8256</v>
      </c>
      <c r="J429">
        <v>0.81937499999999996</v>
      </c>
      <c r="K429" s="490">
        <f t="shared" si="91"/>
        <v>7.5972540045767031E-3</v>
      </c>
      <c r="L429" s="483">
        <f t="shared" si="92"/>
        <v>0.8256</v>
      </c>
      <c r="N429" t="str">
        <f t="shared" si="93"/>
        <v/>
      </c>
      <c r="O429">
        <f t="shared" si="94"/>
        <v>1</v>
      </c>
      <c r="P429" t="str">
        <f t="shared" si="95"/>
        <v/>
      </c>
      <c r="Q429" t="str">
        <f t="shared" si="96"/>
        <v/>
      </c>
      <c r="R429" t="str">
        <f t="shared" si="97"/>
        <v/>
      </c>
      <c r="S429">
        <f t="shared" si="98"/>
        <v>1</v>
      </c>
      <c r="T429" t="str">
        <f t="shared" si="99"/>
        <v/>
      </c>
      <c r="U429" t="str">
        <f t="shared" si="100"/>
        <v/>
      </c>
      <c r="V429" t="str">
        <f t="shared" si="101"/>
        <v/>
      </c>
      <c r="W429" t="str">
        <f t="shared" si="102"/>
        <v/>
      </c>
      <c r="X429" t="str">
        <f t="shared" si="103"/>
        <v/>
      </c>
      <c r="Y429" t="str">
        <f t="shared" si="104"/>
        <v/>
      </c>
    </row>
    <row r="430" spans="1:25" x14ac:dyDescent="0.25">
      <c r="A430">
        <v>13081</v>
      </c>
      <c r="B430" t="s">
        <v>1808</v>
      </c>
      <c r="C430" t="s">
        <v>893</v>
      </c>
      <c r="D430" t="s">
        <v>653</v>
      </c>
      <c r="E430" t="str">
        <f t="shared" si="90"/>
        <v>GA, CRISP County</v>
      </c>
      <c r="F430">
        <v>11</v>
      </c>
      <c r="G430" t="s">
        <v>147</v>
      </c>
      <c r="H430" t="s">
        <v>3003</v>
      </c>
      <c r="I430">
        <v>0.73640000000000005</v>
      </c>
      <c r="J430">
        <v>0.75560000000000005</v>
      </c>
      <c r="K430" s="490">
        <f t="shared" si="91"/>
        <v>-2.5410269984118574E-2</v>
      </c>
      <c r="L430" s="483">
        <f t="shared" si="92"/>
        <v>0.73640000000000005</v>
      </c>
      <c r="N430">
        <f t="shared" si="93"/>
        <v>1</v>
      </c>
      <c r="O430" t="str">
        <f t="shared" si="94"/>
        <v/>
      </c>
      <c r="P430" t="str">
        <f t="shared" si="95"/>
        <v/>
      </c>
      <c r="Q430" t="str">
        <f t="shared" si="96"/>
        <v/>
      </c>
      <c r="R430" t="str">
        <f t="shared" si="97"/>
        <v/>
      </c>
      <c r="S430" t="str">
        <f t="shared" si="98"/>
        <v/>
      </c>
      <c r="T430" t="str">
        <f t="shared" si="99"/>
        <v/>
      </c>
      <c r="U430" t="str">
        <f t="shared" si="100"/>
        <v/>
      </c>
      <c r="V430">
        <f t="shared" si="101"/>
        <v>1</v>
      </c>
      <c r="W430" t="str">
        <f t="shared" si="102"/>
        <v/>
      </c>
      <c r="X430" t="str">
        <f t="shared" si="103"/>
        <v/>
      </c>
      <c r="Y430" t="str">
        <f t="shared" si="104"/>
        <v/>
      </c>
    </row>
    <row r="431" spans="1:25" x14ac:dyDescent="0.25">
      <c r="A431">
        <v>13083</v>
      </c>
      <c r="B431" t="s">
        <v>910</v>
      </c>
      <c r="C431" t="s">
        <v>893</v>
      </c>
      <c r="D431" t="s">
        <v>653</v>
      </c>
      <c r="E431" t="str">
        <f t="shared" si="90"/>
        <v>GA, DADE County</v>
      </c>
      <c r="F431">
        <v>16860</v>
      </c>
      <c r="G431" t="s">
        <v>146</v>
      </c>
      <c r="H431" t="s">
        <v>2766</v>
      </c>
      <c r="I431">
        <v>0.85309999999999997</v>
      </c>
      <c r="J431">
        <v>0.83450000000000002</v>
      </c>
      <c r="K431" s="490">
        <f t="shared" si="91"/>
        <v>2.2288795686039486E-2</v>
      </c>
      <c r="L431" s="483">
        <f t="shared" si="92"/>
        <v>0.85309999999999997</v>
      </c>
      <c r="N431" t="str">
        <f t="shared" si="93"/>
        <v/>
      </c>
      <c r="O431">
        <f t="shared" si="94"/>
        <v>1</v>
      </c>
      <c r="P431" t="str">
        <f t="shared" si="95"/>
        <v/>
      </c>
      <c r="Q431" t="str">
        <f t="shared" si="96"/>
        <v/>
      </c>
      <c r="R431" t="str">
        <f t="shared" si="97"/>
        <v/>
      </c>
      <c r="S431">
        <f t="shared" si="98"/>
        <v>1</v>
      </c>
      <c r="T431" t="str">
        <f t="shared" si="99"/>
        <v/>
      </c>
      <c r="U431" t="str">
        <f t="shared" si="100"/>
        <v/>
      </c>
      <c r="V431" t="str">
        <f t="shared" si="101"/>
        <v/>
      </c>
      <c r="W431" t="str">
        <f t="shared" si="102"/>
        <v/>
      </c>
      <c r="X431" t="str">
        <f t="shared" si="103"/>
        <v/>
      </c>
      <c r="Y431" t="str">
        <f t="shared" si="104"/>
        <v/>
      </c>
    </row>
    <row r="432" spans="1:25" x14ac:dyDescent="0.25">
      <c r="A432">
        <v>13085</v>
      </c>
      <c r="B432" t="s">
        <v>911</v>
      </c>
      <c r="C432" t="s">
        <v>893</v>
      </c>
      <c r="D432" t="s">
        <v>653</v>
      </c>
      <c r="E432" t="str">
        <f t="shared" si="90"/>
        <v>GA, DAWSON County</v>
      </c>
      <c r="F432">
        <v>12054</v>
      </c>
      <c r="G432" t="s">
        <v>146</v>
      </c>
      <c r="H432" t="s">
        <v>3005</v>
      </c>
      <c r="I432">
        <v>0.99860000000000004</v>
      </c>
      <c r="J432">
        <v>1.0210999999999999</v>
      </c>
      <c r="K432" s="490">
        <f t="shared" si="91"/>
        <v>-2.2035060229164485E-2</v>
      </c>
      <c r="L432" s="483">
        <f t="shared" si="92"/>
        <v>0.99860000000000004</v>
      </c>
      <c r="N432">
        <f t="shared" si="93"/>
        <v>1</v>
      </c>
      <c r="O432" t="str">
        <f t="shared" si="94"/>
        <v/>
      </c>
      <c r="P432" t="str">
        <f t="shared" si="95"/>
        <v/>
      </c>
      <c r="Q432" t="str">
        <f t="shared" si="96"/>
        <v/>
      </c>
      <c r="R432">
        <f t="shared" si="97"/>
        <v>1</v>
      </c>
      <c r="S432" t="str">
        <f t="shared" si="98"/>
        <v/>
      </c>
      <c r="T432" t="str">
        <f t="shared" si="99"/>
        <v/>
      </c>
      <c r="U432" t="str">
        <f t="shared" si="100"/>
        <v/>
      </c>
      <c r="V432" t="str">
        <f t="shared" si="101"/>
        <v/>
      </c>
      <c r="W432" t="str">
        <f t="shared" si="102"/>
        <v/>
      </c>
      <c r="X432" t="str">
        <f t="shared" si="103"/>
        <v/>
      </c>
      <c r="Y432" t="str">
        <f t="shared" si="104"/>
        <v/>
      </c>
    </row>
    <row r="433" spans="1:25" x14ac:dyDescent="0.25">
      <c r="A433">
        <v>13087</v>
      </c>
      <c r="B433" t="s">
        <v>1809</v>
      </c>
      <c r="C433" t="s">
        <v>893</v>
      </c>
      <c r="D433" t="s">
        <v>653</v>
      </c>
      <c r="E433" t="str">
        <f t="shared" si="90"/>
        <v>GA, DECATUR County</v>
      </c>
      <c r="F433">
        <v>11</v>
      </c>
      <c r="G433" t="s">
        <v>147</v>
      </c>
      <c r="H433" t="s">
        <v>3003</v>
      </c>
      <c r="I433">
        <v>0.73640000000000005</v>
      </c>
      <c r="J433">
        <v>0.75560000000000005</v>
      </c>
      <c r="K433" s="490">
        <f t="shared" si="91"/>
        <v>-2.5410269984118574E-2</v>
      </c>
      <c r="L433" s="483">
        <f t="shared" si="92"/>
        <v>0.73640000000000005</v>
      </c>
      <c r="N433">
        <f t="shared" si="93"/>
        <v>1</v>
      </c>
      <c r="O433" t="str">
        <f t="shared" si="94"/>
        <v/>
      </c>
      <c r="P433" t="str">
        <f t="shared" si="95"/>
        <v/>
      </c>
      <c r="Q433" t="str">
        <f t="shared" si="96"/>
        <v/>
      </c>
      <c r="R433" t="str">
        <f t="shared" si="97"/>
        <v/>
      </c>
      <c r="S433" t="str">
        <f t="shared" si="98"/>
        <v/>
      </c>
      <c r="T433" t="str">
        <f t="shared" si="99"/>
        <v/>
      </c>
      <c r="U433" t="str">
        <f t="shared" si="100"/>
        <v/>
      </c>
      <c r="V433">
        <f t="shared" si="101"/>
        <v>1</v>
      </c>
      <c r="W433" t="str">
        <f t="shared" si="102"/>
        <v/>
      </c>
      <c r="X433" t="str">
        <f t="shared" si="103"/>
        <v/>
      </c>
      <c r="Y433" t="str">
        <f t="shared" si="104"/>
        <v/>
      </c>
    </row>
    <row r="434" spans="1:25" x14ac:dyDescent="0.25">
      <c r="A434">
        <v>13089</v>
      </c>
      <c r="B434" t="s">
        <v>691</v>
      </c>
      <c r="C434" t="s">
        <v>893</v>
      </c>
      <c r="D434" t="s">
        <v>653</v>
      </c>
      <c r="E434" t="str">
        <f t="shared" si="90"/>
        <v>GA, DE KALB County</v>
      </c>
      <c r="F434">
        <v>12054</v>
      </c>
      <c r="G434" t="s">
        <v>146</v>
      </c>
      <c r="H434" t="s">
        <v>3005</v>
      </c>
      <c r="I434">
        <v>0.99860000000000004</v>
      </c>
      <c r="J434">
        <v>1.0210999999999999</v>
      </c>
      <c r="K434" s="490">
        <f t="shared" si="91"/>
        <v>-2.2035060229164485E-2</v>
      </c>
      <c r="L434" s="483">
        <f t="shared" si="92"/>
        <v>0.99860000000000004</v>
      </c>
      <c r="N434">
        <f t="shared" si="93"/>
        <v>1</v>
      </c>
      <c r="O434" t="str">
        <f t="shared" si="94"/>
        <v/>
      </c>
      <c r="P434" t="str">
        <f t="shared" si="95"/>
        <v/>
      </c>
      <c r="Q434" t="str">
        <f t="shared" si="96"/>
        <v/>
      </c>
      <c r="R434">
        <f t="shared" si="97"/>
        <v>1</v>
      </c>
      <c r="S434" t="str">
        <f t="shared" si="98"/>
        <v/>
      </c>
      <c r="T434" t="str">
        <f t="shared" si="99"/>
        <v/>
      </c>
      <c r="U434" t="str">
        <f t="shared" si="100"/>
        <v/>
      </c>
      <c r="V434" t="str">
        <f t="shared" si="101"/>
        <v/>
      </c>
      <c r="W434" t="str">
        <f t="shared" si="102"/>
        <v/>
      </c>
      <c r="X434" t="str">
        <f t="shared" si="103"/>
        <v/>
      </c>
      <c r="Y434" t="str">
        <f t="shared" si="104"/>
        <v/>
      </c>
    </row>
    <row r="435" spans="1:25" x14ac:dyDescent="0.25">
      <c r="A435">
        <v>13091</v>
      </c>
      <c r="B435" t="s">
        <v>912</v>
      </c>
      <c r="C435" t="s">
        <v>893</v>
      </c>
      <c r="D435" t="s">
        <v>653</v>
      </c>
      <c r="E435" t="str">
        <f t="shared" si="90"/>
        <v>GA, DODGE County</v>
      </c>
      <c r="F435">
        <v>11</v>
      </c>
      <c r="G435" t="s">
        <v>147</v>
      </c>
      <c r="H435" t="s">
        <v>3003</v>
      </c>
      <c r="I435">
        <v>0.73640000000000005</v>
      </c>
      <c r="J435">
        <v>0.75560000000000005</v>
      </c>
      <c r="K435" s="490">
        <f t="shared" si="91"/>
        <v>-2.5410269984118574E-2</v>
      </c>
      <c r="L435" s="483">
        <f t="shared" si="92"/>
        <v>0.73640000000000005</v>
      </c>
      <c r="N435">
        <f t="shared" si="93"/>
        <v>1</v>
      </c>
      <c r="O435" t="str">
        <f t="shared" si="94"/>
        <v/>
      </c>
      <c r="P435" t="str">
        <f t="shared" si="95"/>
        <v/>
      </c>
      <c r="Q435" t="str">
        <f t="shared" si="96"/>
        <v/>
      </c>
      <c r="R435" t="str">
        <f t="shared" si="97"/>
        <v/>
      </c>
      <c r="S435" t="str">
        <f t="shared" si="98"/>
        <v/>
      </c>
      <c r="T435" t="str">
        <f t="shared" si="99"/>
        <v/>
      </c>
      <c r="U435" t="str">
        <f t="shared" si="100"/>
        <v/>
      </c>
      <c r="V435">
        <f t="shared" si="101"/>
        <v>1</v>
      </c>
      <c r="W435" t="str">
        <f t="shared" si="102"/>
        <v/>
      </c>
      <c r="X435" t="str">
        <f t="shared" si="103"/>
        <v/>
      </c>
      <c r="Y435" t="str">
        <f t="shared" si="104"/>
        <v/>
      </c>
    </row>
    <row r="436" spans="1:25" x14ac:dyDescent="0.25">
      <c r="A436">
        <v>13093</v>
      </c>
      <c r="B436" t="s">
        <v>1810</v>
      </c>
      <c r="C436" t="s">
        <v>893</v>
      </c>
      <c r="D436" t="s">
        <v>653</v>
      </c>
      <c r="E436" t="str">
        <f t="shared" si="90"/>
        <v>GA, DOOLY County</v>
      </c>
      <c r="F436">
        <v>11</v>
      </c>
      <c r="G436" t="s">
        <v>147</v>
      </c>
      <c r="H436" t="s">
        <v>3003</v>
      </c>
      <c r="I436">
        <v>0.73640000000000005</v>
      </c>
      <c r="J436">
        <v>0.75560000000000005</v>
      </c>
      <c r="K436" s="490">
        <f t="shared" si="91"/>
        <v>-2.5410269984118574E-2</v>
      </c>
      <c r="L436" s="483">
        <f t="shared" si="92"/>
        <v>0.73640000000000005</v>
      </c>
      <c r="N436">
        <f t="shared" si="93"/>
        <v>1</v>
      </c>
      <c r="O436" t="str">
        <f t="shared" si="94"/>
        <v/>
      </c>
      <c r="P436" t="str">
        <f t="shared" si="95"/>
        <v/>
      </c>
      <c r="Q436" t="str">
        <f t="shared" si="96"/>
        <v/>
      </c>
      <c r="R436" t="str">
        <f t="shared" si="97"/>
        <v/>
      </c>
      <c r="S436" t="str">
        <f t="shared" si="98"/>
        <v/>
      </c>
      <c r="T436" t="str">
        <f t="shared" si="99"/>
        <v/>
      </c>
      <c r="U436" t="str">
        <f t="shared" si="100"/>
        <v/>
      </c>
      <c r="V436">
        <f t="shared" si="101"/>
        <v>1</v>
      </c>
      <c r="W436" t="str">
        <f t="shared" si="102"/>
        <v/>
      </c>
      <c r="X436" t="str">
        <f t="shared" si="103"/>
        <v/>
      </c>
      <c r="Y436" t="str">
        <f t="shared" si="104"/>
        <v/>
      </c>
    </row>
    <row r="437" spans="1:25" x14ac:dyDescent="0.25">
      <c r="A437">
        <v>13095</v>
      </c>
      <c r="B437" t="s">
        <v>913</v>
      </c>
      <c r="C437" t="s">
        <v>893</v>
      </c>
      <c r="D437" t="s">
        <v>653</v>
      </c>
      <c r="E437" t="str">
        <f t="shared" si="90"/>
        <v>GA, DOUGHERTY County</v>
      </c>
      <c r="F437">
        <v>10500</v>
      </c>
      <c r="G437" t="s">
        <v>146</v>
      </c>
      <c r="H437" t="s">
        <v>3002</v>
      </c>
      <c r="I437">
        <v>0.78210000000000002</v>
      </c>
      <c r="J437">
        <v>1.0004</v>
      </c>
      <c r="K437" s="490">
        <f t="shared" si="91"/>
        <v>-0.21821271491403432</v>
      </c>
      <c r="L437" s="483">
        <f t="shared" si="92"/>
        <v>0.95037999999999989</v>
      </c>
      <c r="N437">
        <f t="shared" si="93"/>
        <v>1</v>
      </c>
      <c r="O437" t="str">
        <f t="shared" si="94"/>
        <v/>
      </c>
      <c r="P437" t="str">
        <f t="shared" si="95"/>
        <v/>
      </c>
      <c r="Q437">
        <f t="shared" si="96"/>
        <v>1</v>
      </c>
      <c r="R437">
        <f t="shared" si="97"/>
        <v>1</v>
      </c>
      <c r="S437" t="str">
        <f t="shared" si="98"/>
        <v/>
      </c>
      <c r="T437" t="str">
        <f t="shared" si="99"/>
        <v/>
      </c>
      <c r="U437">
        <f t="shared" si="100"/>
        <v>1</v>
      </c>
      <c r="V437" t="str">
        <f t="shared" si="101"/>
        <v/>
      </c>
      <c r="W437" t="str">
        <f t="shared" si="102"/>
        <v/>
      </c>
      <c r="X437" t="str">
        <f t="shared" si="103"/>
        <v/>
      </c>
      <c r="Y437" t="str">
        <f t="shared" si="104"/>
        <v/>
      </c>
    </row>
    <row r="438" spans="1:25" x14ac:dyDescent="0.25">
      <c r="A438">
        <v>13097</v>
      </c>
      <c r="B438" t="s">
        <v>822</v>
      </c>
      <c r="C438" t="s">
        <v>893</v>
      </c>
      <c r="D438" t="s">
        <v>653</v>
      </c>
      <c r="E438" t="str">
        <f t="shared" si="90"/>
        <v>GA, DOUGLAS County</v>
      </c>
      <c r="F438">
        <v>12054</v>
      </c>
      <c r="G438" t="s">
        <v>146</v>
      </c>
      <c r="H438" t="s">
        <v>3005</v>
      </c>
      <c r="I438">
        <v>0.99860000000000004</v>
      </c>
      <c r="J438">
        <v>1.0210999999999999</v>
      </c>
      <c r="K438" s="490">
        <f t="shared" si="91"/>
        <v>-2.2035060229164485E-2</v>
      </c>
      <c r="L438" s="483">
        <f t="shared" si="92"/>
        <v>0.99860000000000004</v>
      </c>
      <c r="N438">
        <f t="shared" si="93"/>
        <v>1</v>
      </c>
      <c r="O438" t="str">
        <f t="shared" si="94"/>
        <v/>
      </c>
      <c r="P438" t="str">
        <f t="shared" si="95"/>
        <v/>
      </c>
      <c r="Q438" t="str">
        <f t="shared" si="96"/>
        <v/>
      </c>
      <c r="R438">
        <f t="shared" si="97"/>
        <v>1</v>
      </c>
      <c r="S438" t="str">
        <f t="shared" si="98"/>
        <v/>
      </c>
      <c r="T438" t="str">
        <f t="shared" si="99"/>
        <v/>
      </c>
      <c r="U438" t="str">
        <f t="shared" si="100"/>
        <v/>
      </c>
      <c r="V438" t="str">
        <f t="shared" si="101"/>
        <v/>
      </c>
      <c r="W438" t="str">
        <f t="shared" si="102"/>
        <v/>
      </c>
      <c r="X438" t="str">
        <f t="shared" si="103"/>
        <v/>
      </c>
      <c r="Y438" t="str">
        <f t="shared" si="104"/>
        <v/>
      </c>
    </row>
    <row r="439" spans="1:25" x14ac:dyDescent="0.25">
      <c r="A439">
        <v>13099</v>
      </c>
      <c r="B439" t="s">
        <v>1811</v>
      </c>
      <c r="C439" t="s">
        <v>893</v>
      </c>
      <c r="D439" t="s">
        <v>653</v>
      </c>
      <c r="E439" t="str">
        <f t="shared" si="90"/>
        <v>GA, EARLY County</v>
      </c>
      <c r="F439">
        <v>11</v>
      </c>
      <c r="G439" t="s">
        <v>147</v>
      </c>
      <c r="H439" t="s">
        <v>3003</v>
      </c>
      <c r="I439">
        <v>0.73640000000000005</v>
      </c>
      <c r="J439">
        <v>0.75560000000000005</v>
      </c>
      <c r="K439" s="490">
        <f t="shared" si="91"/>
        <v>-2.5410269984118574E-2</v>
      </c>
      <c r="L439" s="483">
        <f t="shared" si="92"/>
        <v>0.73640000000000005</v>
      </c>
      <c r="N439">
        <f t="shared" si="93"/>
        <v>1</v>
      </c>
      <c r="O439" t="str">
        <f t="shared" si="94"/>
        <v/>
      </c>
      <c r="P439" t="str">
        <f t="shared" si="95"/>
        <v/>
      </c>
      <c r="Q439" t="str">
        <f t="shared" si="96"/>
        <v/>
      </c>
      <c r="R439" t="str">
        <f t="shared" si="97"/>
        <v/>
      </c>
      <c r="S439" t="str">
        <f t="shared" si="98"/>
        <v/>
      </c>
      <c r="T439" t="str">
        <f t="shared" si="99"/>
        <v/>
      </c>
      <c r="U439" t="str">
        <f t="shared" si="100"/>
        <v/>
      </c>
      <c r="V439">
        <f t="shared" si="101"/>
        <v>1</v>
      </c>
      <c r="W439" t="str">
        <f t="shared" si="102"/>
        <v/>
      </c>
      <c r="X439" t="str">
        <f t="shared" si="103"/>
        <v/>
      </c>
      <c r="Y439" t="str">
        <f t="shared" si="104"/>
        <v/>
      </c>
    </row>
    <row r="440" spans="1:25" x14ac:dyDescent="0.25">
      <c r="A440">
        <v>13101</v>
      </c>
      <c r="B440" t="s">
        <v>914</v>
      </c>
      <c r="C440" t="s">
        <v>893</v>
      </c>
      <c r="D440" t="s">
        <v>653</v>
      </c>
      <c r="E440" t="str">
        <f t="shared" si="90"/>
        <v>GA, ECHOLS County</v>
      </c>
      <c r="F440">
        <v>46660</v>
      </c>
      <c r="G440" t="s">
        <v>146</v>
      </c>
      <c r="H440" t="s">
        <v>3012</v>
      </c>
      <c r="I440">
        <v>0.69159999999999999</v>
      </c>
      <c r="J440">
        <v>0.74009999999999998</v>
      </c>
      <c r="K440" s="490">
        <f t="shared" si="91"/>
        <v>-6.5531684907444931E-2</v>
      </c>
      <c r="L440" s="483">
        <f t="shared" si="92"/>
        <v>0.70309499999999991</v>
      </c>
      <c r="N440">
        <f t="shared" si="93"/>
        <v>1</v>
      </c>
      <c r="O440" t="str">
        <f t="shared" si="94"/>
        <v/>
      </c>
      <c r="P440" t="str">
        <f t="shared" si="95"/>
        <v/>
      </c>
      <c r="Q440">
        <f t="shared" si="96"/>
        <v>1</v>
      </c>
      <c r="R440">
        <f t="shared" si="97"/>
        <v>1</v>
      </c>
      <c r="S440" t="str">
        <f t="shared" si="98"/>
        <v/>
      </c>
      <c r="T440" t="str">
        <f t="shared" si="99"/>
        <v/>
      </c>
      <c r="U440">
        <f t="shared" si="100"/>
        <v>1</v>
      </c>
      <c r="V440" t="str">
        <f t="shared" si="101"/>
        <v/>
      </c>
      <c r="W440" t="str">
        <f t="shared" si="102"/>
        <v/>
      </c>
      <c r="X440" t="str">
        <f t="shared" si="103"/>
        <v/>
      </c>
      <c r="Y440" t="str">
        <f t="shared" si="104"/>
        <v/>
      </c>
    </row>
    <row r="441" spans="1:25" x14ac:dyDescent="0.25">
      <c r="A441">
        <v>13103</v>
      </c>
      <c r="B441" t="s">
        <v>915</v>
      </c>
      <c r="C441" t="s">
        <v>893</v>
      </c>
      <c r="D441" t="s">
        <v>653</v>
      </c>
      <c r="E441" t="str">
        <f t="shared" si="90"/>
        <v>GA, EFFINGHAM County</v>
      </c>
      <c r="F441">
        <v>42340</v>
      </c>
      <c r="G441" t="s">
        <v>146</v>
      </c>
      <c r="H441" t="s">
        <v>3016</v>
      </c>
      <c r="I441">
        <v>0.82199999999999995</v>
      </c>
      <c r="J441">
        <v>0.83389999999999997</v>
      </c>
      <c r="K441" s="490">
        <f t="shared" si="91"/>
        <v>-1.4270296198584989E-2</v>
      </c>
      <c r="L441" s="483">
        <f t="shared" si="92"/>
        <v>0.82199999999999995</v>
      </c>
      <c r="N441">
        <f t="shared" si="93"/>
        <v>1</v>
      </c>
      <c r="O441" t="str">
        <f t="shared" si="94"/>
        <v/>
      </c>
      <c r="P441" t="str">
        <f t="shared" si="95"/>
        <v/>
      </c>
      <c r="Q441" t="str">
        <f t="shared" si="96"/>
        <v/>
      </c>
      <c r="R441">
        <f t="shared" si="97"/>
        <v>1</v>
      </c>
      <c r="S441" t="str">
        <f t="shared" si="98"/>
        <v/>
      </c>
      <c r="T441" t="str">
        <f t="shared" si="99"/>
        <v/>
      </c>
      <c r="U441" t="str">
        <f t="shared" si="100"/>
        <v/>
      </c>
      <c r="V441" t="str">
        <f t="shared" si="101"/>
        <v/>
      </c>
      <c r="W441" t="str">
        <f t="shared" si="102"/>
        <v/>
      </c>
      <c r="X441" t="str">
        <f t="shared" si="103"/>
        <v/>
      </c>
      <c r="Y441" t="str">
        <f t="shared" si="104"/>
        <v/>
      </c>
    </row>
    <row r="442" spans="1:25" x14ac:dyDescent="0.25">
      <c r="A442">
        <v>13105</v>
      </c>
      <c r="B442" t="s">
        <v>823</v>
      </c>
      <c r="C442" t="s">
        <v>893</v>
      </c>
      <c r="D442" t="s">
        <v>653</v>
      </c>
      <c r="E442" t="str">
        <f t="shared" si="90"/>
        <v>GA, ELBERT County</v>
      </c>
      <c r="F442">
        <v>11</v>
      </c>
      <c r="G442" t="s">
        <v>147</v>
      </c>
      <c r="H442" t="s">
        <v>3003</v>
      </c>
      <c r="I442">
        <v>0.73640000000000005</v>
      </c>
      <c r="J442">
        <v>0.75560000000000005</v>
      </c>
      <c r="K442" s="490">
        <f t="shared" si="91"/>
        <v>-2.5410269984118574E-2</v>
      </c>
      <c r="L442" s="483">
        <f t="shared" si="92"/>
        <v>0.73640000000000005</v>
      </c>
      <c r="N442">
        <f t="shared" si="93"/>
        <v>1</v>
      </c>
      <c r="O442" t="str">
        <f t="shared" si="94"/>
        <v/>
      </c>
      <c r="P442" t="str">
        <f t="shared" si="95"/>
        <v/>
      </c>
      <c r="Q442" t="str">
        <f t="shared" si="96"/>
        <v/>
      </c>
      <c r="R442" t="str">
        <f t="shared" si="97"/>
        <v/>
      </c>
      <c r="S442" t="str">
        <f t="shared" si="98"/>
        <v/>
      </c>
      <c r="T442" t="str">
        <f t="shared" si="99"/>
        <v/>
      </c>
      <c r="U442" t="str">
        <f t="shared" si="100"/>
        <v/>
      </c>
      <c r="V442">
        <f t="shared" si="101"/>
        <v>1</v>
      </c>
      <c r="W442" t="str">
        <f t="shared" si="102"/>
        <v/>
      </c>
      <c r="X442" t="str">
        <f t="shared" si="103"/>
        <v/>
      </c>
      <c r="Y442" t="str">
        <f t="shared" si="104"/>
        <v/>
      </c>
    </row>
    <row r="443" spans="1:25" x14ac:dyDescent="0.25">
      <c r="A443">
        <v>13107</v>
      </c>
      <c r="B443" t="s">
        <v>1812</v>
      </c>
      <c r="C443" t="s">
        <v>893</v>
      </c>
      <c r="D443" t="s">
        <v>653</v>
      </c>
      <c r="E443" t="str">
        <f t="shared" si="90"/>
        <v>GA, EMANUEL County</v>
      </c>
      <c r="F443">
        <v>11</v>
      </c>
      <c r="G443" t="s">
        <v>147</v>
      </c>
      <c r="H443" t="s">
        <v>3003</v>
      </c>
      <c r="I443">
        <v>0.73640000000000005</v>
      </c>
      <c r="J443">
        <v>0.75560000000000005</v>
      </c>
      <c r="K443" s="490">
        <f t="shared" si="91"/>
        <v>-2.5410269984118574E-2</v>
      </c>
      <c r="L443" s="483">
        <f t="shared" si="92"/>
        <v>0.73640000000000005</v>
      </c>
      <c r="N443">
        <f t="shared" si="93"/>
        <v>1</v>
      </c>
      <c r="O443" t="str">
        <f t="shared" si="94"/>
        <v/>
      </c>
      <c r="P443" t="str">
        <f t="shared" si="95"/>
        <v/>
      </c>
      <c r="Q443" t="str">
        <f t="shared" si="96"/>
        <v/>
      </c>
      <c r="R443" t="str">
        <f t="shared" si="97"/>
        <v/>
      </c>
      <c r="S443" t="str">
        <f t="shared" si="98"/>
        <v/>
      </c>
      <c r="T443" t="str">
        <f t="shared" si="99"/>
        <v/>
      </c>
      <c r="U443" t="str">
        <f t="shared" si="100"/>
        <v/>
      </c>
      <c r="V443">
        <f t="shared" si="101"/>
        <v>1</v>
      </c>
      <c r="W443" t="str">
        <f t="shared" si="102"/>
        <v/>
      </c>
      <c r="X443" t="str">
        <f t="shared" si="103"/>
        <v/>
      </c>
      <c r="Y443" t="str">
        <f t="shared" si="104"/>
        <v/>
      </c>
    </row>
    <row r="444" spans="1:25" x14ac:dyDescent="0.25">
      <c r="A444">
        <v>13109</v>
      </c>
      <c r="B444" t="s">
        <v>1813</v>
      </c>
      <c r="C444" t="s">
        <v>893</v>
      </c>
      <c r="D444" t="s">
        <v>653</v>
      </c>
      <c r="E444" t="str">
        <f t="shared" si="90"/>
        <v>GA, EVANS County</v>
      </c>
      <c r="F444">
        <v>11</v>
      </c>
      <c r="G444" t="s">
        <v>147</v>
      </c>
      <c r="H444" t="s">
        <v>3003</v>
      </c>
      <c r="I444">
        <v>0.73640000000000005</v>
      </c>
      <c r="J444">
        <v>0.75560000000000005</v>
      </c>
      <c r="K444" s="490">
        <f t="shared" si="91"/>
        <v>-2.5410269984118574E-2</v>
      </c>
      <c r="L444" s="483">
        <f t="shared" si="92"/>
        <v>0.73640000000000005</v>
      </c>
      <c r="N444">
        <f t="shared" si="93"/>
        <v>1</v>
      </c>
      <c r="O444" t="str">
        <f t="shared" si="94"/>
        <v/>
      </c>
      <c r="P444" t="str">
        <f t="shared" si="95"/>
        <v/>
      </c>
      <c r="Q444" t="str">
        <f t="shared" si="96"/>
        <v/>
      </c>
      <c r="R444" t="str">
        <f t="shared" si="97"/>
        <v/>
      </c>
      <c r="S444" t="str">
        <f t="shared" si="98"/>
        <v/>
      </c>
      <c r="T444" t="str">
        <f t="shared" si="99"/>
        <v/>
      </c>
      <c r="U444" t="str">
        <f t="shared" si="100"/>
        <v/>
      </c>
      <c r="V444">
        <f t="shared" si="101"/>
        <v>1</v>
      </c>
      <c r="W444" t="str">
        <f t="shared" si="102"/>
        <v/>
      </c>
      <c r="X444" t="str">
        <f t="shared" si="103"/>
        <v/>
      </c>
      <c r="Y444" t="str">
        <f t="shared" si="104"/>
        <v/>
      </c>
    </row>
    <row r="445" spans="1:25" x14ac:dyDescent="0.25">
      <c r="A445">
        <v>13111</v>
      </c>
      <c r="B445" t="s">
        <v>1814</v>
      </c>
      <c r="C445" t="s">
        <v>893</v>
      </c>
      <c r="D445" t="s">
        <v>653</v>
      </c>
      <c r="E445" t="str">
        <f t="shared" si="90"/>
        <v>GA, FANNIN County</v>
      </c>
      <c r="F445">
        <v>11</v>
      </c>
      <c r="G445" t="s">
        <v>147</v>
      </c>
      <c r="H445" t="s">
        <v>3003</v>
      </c>
      <c r="I445">
        <v>0.73640000000000005</v>
      </c>
      <c r="J445">
        <v>0.75560000000000005</v>
      </c>
      <c r="K445" s="490">
        <f t="shared" si="91"/>
        <v>-2.5410269984118574E-2</v>
      </c>
      <c r="L445" s="483">
        <f t="shared" si="92"/>
        <v>0.73640000000000005</v>
      </c>
      <c r="N445">
        <f t="shared" si="93"/>
        <v>1</v>
      </c>
      <c r="O445" t="str">
        <f t="shared" si="94"/>
        <v/>
      </c>
      <c r="P445" t="str">
        <f t="shared" si="95"/>
        <v/>
      </c>
      <c r="Q445" t="str">
        <f t="shared" si="96"/>
        <v/>
      </c>
      <c r="R445" t="str">
        <f t="shared" si="97"/>
        <v/>
      </c>
      <c r="S445" t="str">
        <f t="shared" si="98"/>
        <v/>
      </c>
      <c r="T445" t="str">
        <f t="shared" si="99"/>
        <v/>
      </c>
      <c r="U445" t="str">
        <f t="shared" si="100"/>
        <v/>
      </c>
      <c r="V445">
        <f t="shared" si="101"/>
        <v>1</v>
      </c>
      <c r="W445" t="str">
        <f t="shared" si="102"/>
        <v/>
      </c>
      <c r="X445" t="str">
        <f t="shared" si="103"/>
        <v/>
      </c>
      <c r="Y445" t="str">
        <f t="shared" si="104"/>
        <v/>
      </c>
    </row>
    <row r="446" spans="1:25" x14ac:dyDescent="0.25">
      <c r="A446">
        <v>13113</v>
      </c>
      <c r="B446" t="s">
        <v>695</v>
      </c>
      <c r="C446" t="s">
        <v>893</v>
      </c>
      <c r="D446" t="s">
        <v>653</v>
      </c>
      <c r="E446" t="str">
        <f t="shared" si="90"/>
        <v>GA, FAYETTE County</v>
      </c>
      <c r="F446">
        <v>12054</v>
      </c>
      <c r="G446" t="s">
        <v>146</v>
      </c>
      <c r="H446" t="s">
        <v>3005</v>
      </c>
      <c r="I446">
        <v>0.99860000000000004</v>
      </c>
      <c r="J446">
        <v>1.0210999999999999</v>
      </c>
      <c r="K446" s="490">
        <f t="shared" si="91"/>
        <v>-2.2035060229164485E-2</v>
      </c>
      <c r="L446" s="483">
        <f t="shared" si="92"/>
        <v>0.99860000000000004</v>
      </c>
      <c r="N446">
        <f t="shared" si="93"/>
        <v>1</v>
      </c>
      <c r="O446" t="str">
        <f t="shared" si="94"/>
        <v/>
      </c>
      <c r="P446" t="str">
        <f t="shared" si="95"/>
        <v/>
      </c>
      <c r="Q446" t="str">
        <f t="shared" si="96"/>
        <v/>
      </c>
      <c r="R446">
        <f t="shared" si="97"/>
        <v>1</v>
      </c>
      <c r="S446" t="str">
        <f t="shared" si="98"/>
        <v/>
      </c>
      <c r="T446" t="str">
        <f t="shared" si="99"/>
        <v/>
      </c>
      <c r="U446" t="str">
        <f t="shared" si="100"/>
        <v/>
      </c>
      <c r="V446" t="str">
        <f t="shared" si="101"/>
        <v/>
      </c>
      <c r="W446" t="str">
        <f t="shared" si="102"/>
        <v/>
      </c>
      <c r="X446" t="str">
        <f t="shared" si="103"/>
        <v/>
      </c>
      <c r="Y446" t="str">
        <f t="shared" si="104"/>
        <v/>
      </c>
    </row>
    <row r="447" spans="1:25" x14ac:dyDescent="0.25">
      <c r="A447">
        <v>13115</v>
      </c>
      <c r="B447" t="s">
        <v>916</v>
      </c>
      <c r="C447" t="s">
        <v>893</v>
      </c>
      <c r="D447" t="s">
        <v>653</v>
      </c>
      <c r="E447" t="str">
        <f t="shared" si="90"/>
        <v>GA, FLOYD County</v>
      </c>
      <c r="F447">
        <v>40660</v>
      </c>
      <c r="G447" t="s">
        <v>146</v>
      </c>
      <c r="H447" t="s">
        <v>3015</v>
      </c>
      <c r="I447">
        <v>1.0373000000000001</v>
      </c>
      <c r="J447">
        <v>0.85899999999999999</v>
      </c>
      <c r="K447" s="490">
        <f t="shared" si="91"/>
        <v>0.20756693830034939</v>
      </c>
      <c r="L447" s="483">
        <f t="shared" si="92"/>
        <v>1.0373000000000001</v>
      </c>
      <c r="N447" t="str">
        <f t="shared" si="93"/>
        <v/>
      </c>
      <c r="O447">
        <f t="shared" si="94"/>
        <v>1</v>
      </c>
      <c r="P447" t="str">
        <f t="shared" si="95"/>
        <v/>
      </c>
      <c r="Q447" t="str">
        <f t="shared" si="96"/>
        <v/>
      </c>
      <c r="R447" t="str">
        <f t="shared" si="97"/>
        <v/>
      </c>
      <c r="S447">
        <f t="shared" si="98"/>
        <v>1</v>
      </c>
      <c r="T447" t="str">
        <f t="shared" si="99"/>
        <v/>
      </c>
      <c r="U447" t="str">
        <f t="shared" si="100"/>
        <v/>
      </c>
      <c r="V447" t="str">
        <f t="shared" si="101"/>
        <v/>
      </c>
      <c r="W447" t="str">
        <f t="shared" si="102"/>
        <v/>
      </c>
      <c r="X447" t="str">
        <f t="shared" si="103"/>
        <v/>
      </c>
      <c r="Y447" t="str">
        <f t="shared" si="104"/>
        <v/>
      </c>
    </row>
    <row r="448" spans="1:25" x14ac:dyDescent="0.25">
      <c r="A448">
        <v>13117</v>
      </c>
      <c r="B448" t="s">
        <v>917</v>
      </c>
      <c r="C448" t="s">
        <v>893</v>
      </c>
      <c r="D448" t="s">
        <v>653</v>
      </c>
      <c r="E448" t="str">
        <f t="shared" si="90"/>
        <v>GA, FORSYTH County</v>
      </c>
      <c r="F448">
        <v>12054</v>
      </c>
      <c r="G448" t="s">
        <v>146</v>
      </c>
      <c r="H448" t="s">
        <v>3005</v>
      </c>
      <c r="I448">
        <v>0.99860000000000004</v>
      </c>
      <c r="J448">
        <v>1.0210999999999999</v>
      </c>
      <c r="K448" s="490">
        <f t="shared" si="91"/>
        <v>-2.2035060229164485E-2</v>
      </c>
      <c r="L448" s="483">
        <f t="shared" si="92"/>
        <v>0.99860000000000004</v>
      </c>
      <c r="N448">
        <f t="shared" si="93"/>
        <v>1</v>
      </c>
      <c r="O448" t="str">
        <f t="shared" si="94"/>
        <v/>
      </c>
      <c r="P448" t="str">
        <f t="shared" si="95"/>
        <v/>
      </c>
      <c r="Q448" t="str">
        <f t="shared" si="96"/>
        <v/>
      </c>
      <c r="R448">
        <f t="shared" si="97"/>
        <v>1</v>
      </c>
      <c r="S448" t="str">
        <f t="shared" si="98"/>
        <v/>
      </c>
      <c r="T448" t="str">
        <f t="shared" si="99"/>
        <v/>
      </c>
      <c r="U448" t="str">
        <f t="shared" si="100"/>
        <v/>
      </c>
      <c r="V448" t="str">
        <f t="shared" si="101"/>
        <v/>
      </c>
      <c r="W448" t="str">
        <f t="shared" si="102"/>
        <v/>
      </c>
      <c r="X448" t="str">
        <f t="shared" si="103"/>
        <v/>
      </c>
      <c r="Y448" t="str">
        <f t="shared" si="104"/>
        <v/>
      </c>
    </row>
    <row r="449" spans="1:25" x14ac:dyDescent="0.25">
      <c r="A449">
        <v>13119</v>
      </c>
      <c r="B449" t="s">
        <v>696</v>
      </c>
      <c r="C449" t="s">
        <v>893</v>
      </c>
      <c r="D449" t="s">
        <v>653</v>
      </c>
      <c r="E449" t="str">
        <f t="shared" si="90"/>
        <v>GA, FRANKLIN County</v>
      </c>
      <c r="F449">
        <v>11</v>
      </c>
      <c r="G449" t="s">
        <v>147</v>
      </c>
      <c r="H449" t="s">
        <v>3003</v>
      </c>
      <c r="I449">
        <v>0.73640000000000005</v>
      </c>
      <c r="J449">
        <v>0.75560000000000005</v>
      </c>
      <c r="K449" s="490">
        <f t="shared" si="91"/>
        <v>-2.5410269984118574E-2</v>
      </c>
      <c r="L449" s="483">
        <f t="shared" si="92"/>
        <v>0.73640000000000005</v>
      </c>
      <c r="N449">
        <f t="shared" si="93"/>
        <v>1</v>
      </c>
      <c r="O449" t="str">
        <f t="shared" si="94"/>
        <v/>
      </c>
      <c r="P449" t="str">
        <f t="shared" si="95"/>
        <v/>
      </c>
      <c r="Q449" t="str">
        <f t="shared" si="96"/>
        <v/>
      </c>
      <c r="R449" t="str">
        <f t="shared" si="97"/>
        <v/>
      </c>
      <c r="S449" t="str">
        <f t="shared" si="98"/>
        <v/>
      </c>
      <c r="T449" t="str">
        <f t="shared" si="99"/>
        <v/>
      </c>
      <c r="U449" t="str">
        <f t="shared" si="100"/>
        <v/>
      </c>
      <c r="V449">
        <f t="shared" si="101"/>
        <v>1</v>
      </c>
      <c r="W449" t="str">
        <f t="shared" si="102"/>
        <v/>
      </c>
      <c r="X449" t="str">
        <f t="shared" si="103"/>
        <v/>
      </c>
      <c r="Y449" t="str">
        <f t="shared" si="104"/>
        <v/>
      </c>
    </row>
    <row r="450" spans="1:25" x14ac:dyDescent="0.25">
      <c r="A450">
        <v>13121</v>
      </c>
      <c r="B450" t="s">
        <v>755</v>
      </c>
      <c r="C450" t="s">
        <v>893</v>
      </c>
      <c r="D450" t="s">
        <v>653</v>
      </c>
      <c r="E450" t="str">
        <f t="shared" ref="E450:E513" si="105">C450&amp;", "&amp;B450&amp;" "&amp;D450</f>
        <v>GA, FULTON County</v>
      </c>
      <c r="F450">
        <v>12054</v>
      </c>
      <c r="G450" t="s">
        <v>146</v>
      </c>
      <c r="H450" t="s">
        <v>3005</v>
      </c>
      <c r="I450">
        <v>0.99860000000000004</v>
      </c>
      <c r="J450">
        <v>1.0210999999999999</v>
      </c>
      <c r="K450" s="490">
        <f t="shared" ref="K450:K513" si="106">(I450-J450)/J450</f>
        <v>-2.2035060229164485E-2</v>
      </c>
      <c r="L450" s="483">
        <f t="shared" ref="L450:L513" si="107">IF(K450&lt;=-5%,J450*0.95,I450)</f>
        <v>0.99860000000000004</v>
      </c>
      <c r="N450">
        <f t="shared" ref="N450:N513" si="108">IF(K450&lt;=0,1,"")</f>
        <v>1</v>
      </c>
      <c r="O450" t="str">
        <f t="shared" ref="O450:O513" si="109">IF(K450&gt;0,1,"")</f>
        <v/>
      </c>
      <c r="P450" t="str">
        <f t="shared" ref="P450:P513" si="110">IF(K450=0,1,"")</f>
        <v/>
      </c>
      <c r="Q450" t="str">
        <f t="shared" ref="Q450:Q513" si="111">IF(K450&lt;=-5%,1,"")</f>
        <v/>
      </c>
      <c r="R450">
        <f t="shared" ref="R450:R513" si="112">IF(AND(G450="urban",N450=1),1,"")</f>
        <v>1</v>
      </c>
      <c r="S450" t="str">
        <f t="shared" ref="S450:S513" si="113">IF(AND(G450="urban",O450=1),1,"")</f>
        <v/>
      </c>
      <c r="T450" t="str">
        <f t="shared" ref="T450:T513" si="114">IF(AND(G450="urban",P450=1),1,"")</f>
        <v/>
      </c>
      <c r="U450" t="str">
        <f t="shared" ref="U450:U513" si="115">IF(AND(G450="urban",Q450=1),1,"")</f>
        <v/>
      </c>
      <c r="V450" t="str">
        <f t="shared" ref="V450:V513" si="116">IF(AND(G450="rural",N450=1),1,"")</f>
        <v/>
      </c>
      <c r="W450" t="str">
        <f t="shared" ref="W450:W513" si="117">IF(AND(G450="rural",O450=1),1,"")</f>
        <v/>
      </c>
      <c r="X450" t="str">
        <f t="shared" ref="X450:X513" si="118">IF(AND(G450="rural",P450=1),1,"")</f>
        <v/>
      </c>
      <c r="Y450" t="str">
        <f t="shared" ref="Y450:Y513" si="119">IF(AND(G450="rural",Q450=1),1,"")</f>
        <v/>
      </c>
    </row>
    <row r="451" spans="1:25" x14ac:dyDescent="0.25">
      <c r="A451">
        <v>13123</v>
      </c>
      <c r="B451" t="s">
        <v>1815</v>
      </c>
      <c r="C451" t="s">
        <v>893</v>
      </c>
      <c r="D451" t="s">
        <v>653</v>
      </c>
      <c r="E451" t="str">
        <f t="shared" si="105"/>
        <v>GA, GILMER County</v>
      </c>
      <c r="F451">
        <v>11</v>
      </c>
      <c r="G451" t="s">
        <v>147</v>
      </c>
      <c r="H451" t="s">
        <v>3003</v>
      </c>
      <c r="I451">
        <v>0.73640000000000005</v>
      </c>
      <c r="J451">
        <v>0.75560000000000005</v>
      </c>
      <c r="K451" s="490">
        <f t="shared" si="106"/>
        <v>-2.5410269984118574E-2</v>
      </c>
      <c r="L451" s="483">
        <f t="shared" si="107"/>
        <v>0.73640000000000005</v>
      </c>
      <c r="N451">
        <f t="shared" si="108"/>
        <v>1</v>
      </c>
      <c r="O451" t="str">
        <f t="shared" si="109"/>
        <v/>
      </c>
      <c r="P451" t="str">
        <f t="shared" si="110"/>
        <v/>
      </c>
      <c r="Q451" t="str">
        <f t="shared" si="111"/>
        <v/>
      </c>
      <c r="R451" t="str">
        <f t="shared" si="112"/>
        <v/>
      </c>
      <c r="S451" t="str">
        <f t="shared" si="113"/>
        <v/>
      </c>
      <c r="T451" t="str">
        <f t="shared" si="114"/>
        <v/>
      </c>
      <c r="U451" t="str">
        <f t="shared" si="115"/>
        <v/>
      </c>
      <c r="V451">
        <f t="shared" si="116"/>
        <v>1</v>
      </c>
      <c r="W451" t="str">
        <f t="shared" si="117"/>
        <v/>
      </c>
      <c r="X451" t="str">
        <f t="shared" si="118"/>
        <v/>
      </c>
      <c r="Y451" t="str">
        <f t="shared" si="119"/>
        <v/>
      </c>
    </row>
    <row r="452" spans="1:25" x14ac:dyDescent="0.25">
      <c r="A452">
        <v>13125</v>
      </c>
      <c r="B452" t="s">
        <v>1816</v>
      </c>
      <c r="C452" t="s">
        <v>893</v>
      </c>
      <c r="D452" t="s">
        <v>653</v>
      </c>
      <c r="E452" t="str">
        <f t="shared" si="105"/>
        <v>GA, GLASCOCK County</v>
      </c>
      <c r="F452">
        <v>11</v>
      </c>
      <c r="G452" t="s">
        <v>147</v>
      </c>
      <c r="H452" t="s">
        <v>3003</v>
      </c>
      <c r="I452">
        <v>0.73640000000000005</v>
      </c>
      <c r="J452">
        <v>0.75560000000000005</v>
      </c>
      <c r="K452" s="490">
        <f t="shared" si="106"/>
        <v>-2.5410269984118574E-2</v>
      </c>
      <c r="L452" s="483">
        <f t="shared" si="107"/>
        <v>0.73640000000000005</v>
      </c>
      <c r="N452">
        <f t="shared" si="108"/>
        <v>1</v>
      </c>
      <c r="O452" t="str">
        <f t="shared" si="109"/>
        <v/>
      </c>
      <c r="P452" t="str">
        <f t="shared" si="110"/>
        <v/>
      </c>
      <c r="Q452" t="str">
        <f t="shared" si="111"/>
        <v/>
      </c>
      <c r="R452" t="str">
        <f t="shared" si="112"/>
        <v/>
      </c>
      <c r="S452" t="str">
        <f t="shared" si="113"/>
        <v/>
      </c>
      <c r="T452" t="str">
        <f t="shared" si="114"/>
        <v/>
      </c>
      <c r="U452" t="str">
        <f t="shared" si="115"/>
        <v/>
      </c>
      <c r="V452">
        <f t="shared" si="116"/>
        <v>1</v>
      </c>
      <c r="W452" t="str">
        <f t="shared" si="117"/>
        <v/>
      </c>
      <c r="X452" t="str">
        <f t="shared" si="118"/>
        <v/>
      </c>
      <c r="Y452" t="str">
        <f t="shared" si="119"/>
        <v/>
      </c>
    </row>
    <row r="453" spans="1:25" x14ac:dyDescent="0.25">
      <c r="A453">
        <v>13127</v>
      </c>
      <c r="B453" t="s">
        <v>918</v>
      </c>
      <c r="C453" t="s">
        <v>893</v>
      </c>
      <c r="D453" t="s">
        <v>653</v>
      </c>
      <c r="E453" t="str">
        <f t="shared" si="105"/>
        <v>GA, GLYNN County</v>
      </c>
      <c r="F453">
        <v>15260</v>
      </c>
      <c r="G453" t="s">
        <v>146</v>
      </c>
      <c r="H453" t="s">
        <v>3011</v>
      </c>
      <c r="I453">
        <v>0.88160000000000005</v>
      </c>
      <c r="J453">
        <v>1.0036</v>
      </c>
      <c r="K453" s="490">
        <f t="shared" si="106"/>
        <v>-0.1215623754483858</v>
      </c>
      <c r="L453" s="483">
        <f t="shared" si="107"/>
        <v>0.95342000000000005</v>
      </c>
      <c r="N453">
        <f t="shared" si="108"/>
        <v>1</v>
      </c>
      <c r="O453" t="str">
        <f t="shared" si="109"/>
        <v/>
      </c>
      <c r="P453" t="str">
        <f t="shared" si="110"/>
        <v/>
      </c>
      <c r="Q453">
        <f t="shared" si="111"/>
        <v>1</v>
      </c>
      <c r="R453">
        <f t="shared" si="112"/>
        <v>1</v>
      </c>
      <c r="S453" t="str">
        <f t="shared" si="113"/>
        <v/>
      </c>
      <c r="T453" t="str">
        <f t="shared" si="114"/>
        <v/>
      </c>
      <c r="U453">
        <f t="shared" si="115"/>
        <v>1</v>
      </c>
      <c r="V453" t="str">
        <f t="shared" si="116"/>
        <v/>
      </c>
      <c r="W453" t="str">
        <f t="shared" si="117"/>
        <v/>
      </c>
      <c r="X453" t="str">
        <f t="shared" si="118"/>
        <v/>
      </c>
      <c r="Y453" t="str">
        <f t="shared" si="119"/>
        <v/>
      </c>
    </row>
    <row r="454" spans="1:25" x14ac:dyDescent="0.25">
      <c r="A454">
        <v>13129</v>
      </c>
      <c r="B454" t="s">
        <v>1817</v>
      </c>
      <c r="C454" t="s">
        <v>893</v>
      </c>
      <c r="D454" t="s">
        <v>653</v>
      </c>
      <c r="E454" t="str">
        <f t="shared" si="105"/>
        <v>GA, GORDON County</v>
      </c>
      <c r="F454">
        <v>11</v>
      </c>
      <c r="G454" t="s">
        <v>147</v>
      </c>
      <c r="H454" t="s">
        <v>3003</v>
      </c>
      <c r="I454">
        <v>0.73640000000000005</v>
      </c>
      <c r="J454">
        <v>0.75560000000000005</v>
      </c>
      <c r="K454" s="490">
        <f t="shared" si="106"/>
        <v>-2.5410269984118574E-2</v>
      </c>
      <c r="L454" s="483">
        <f t="shared" si="107"/>
        <v>0.73640000000000005</v>
      </c>
      <c r="N454">
        <f t="shared" si="108"/>
        <v>1</v>
      </c>
      <c r="O454" t="str">
        <f t="shared" si="109"/>
        <v/>
      </c>
      <c r="P454" t="str">
        <f t="shared" si="110"/>
        <v/>
      </c>
      <c r="Q454" t="str">
        <f t="shared" si="111"/>
        <v/>
      </c>
      <c r="R454" t="str">
        <f t="shared" si="112"/>
        <v/>
      </c>
      <c r="S454" t="str">
        <f t="shared" si="113"/>
        <v/>
      </c>
      <c r="T454" t="str">
        <f t="shared" si="114"/>
        <v/>
      </c>
      <c r="U454" t="str">
        <f t="shared" si="115"/>
        <v/>
      </c>
      <c r="V454">
        <f t="shared" si="116"/>
        <v>1</v>
      </c>
      <c r="W454" t="str">
        <f t="shared" si="117"/>
        <v/>
      </c>
      <c r="X454" t="str">
        <f t="shared" si="118"/>
        <v/>
      </c>
      <c r="Y454" t="str">
        <f t="shared" si="119"/>
        <v/>
      </c>
    </row>
    <row r="455" spans="1:25" x14ac:dyDescent="0.25">
      <c r="A455">
        <v>13131</v>
      </c>
      <c r="B455" t="s">
        <v>919</v>
      </c>
      <c r="C455" t="s">
        <v>893</v>
      </c>
      <c r="D455" t="s">
        <v>653</v>
      </c>
      <c r="E455" t="str">
        <f t="shared" si="105"/>
        <v>GA, GRADY County</v>
      </c>
      <c r="F455">
        <v>11</v>
      </c>
      <c r="G455" t="s">
        <v>147</v>
      </c>
      <c r="H455" t="s">
        <v>3003</v>
      </c>
      <c r="I455">
        <v>0.73640000000000005</v>
      </c>
      <c r="J455">
        <v>0.75560000000000005</v>
      </c>
      <c r="K455" s="490">
        <f t="shared" si="106"/>
        <v>-2.5410269984118574E-2</v>
      </c>
      <c r="L455" s="483">
        <f t="shared" si="107"/>
        <v>0.73640000000000005</v>
      </c>
      <c r="N455">
        <f t="shared" si="108"/>
        <v>1</v>
      </c>
      <c r="O455" t="str">
        <f t="shared" si="109"/>
        <v/>
      </c>
      <c r="P455" t="str">
        <f t="shared" si="110"/>
        <v/>
      </c>
      <c r="Q455" t="str">
        <f t="shared" si="111"/>
        <v/>
      </c>
      <c r="R455" t="str">
        <f t="shared" si="112"/>
        <v/>
      </c>
      <c r="S455" t="str">
        <f t="shared" si="113"/>
        <v/>
      </c>
      <c r="T455" t="str">
        <f t="shared" si="114"/>
        <v/>
      </c>
      <c r="U455" t="str">
        <f t="shared" si="115"/>
        <v/>
      </c>
      <c r="V455">
        <f t="shared" si="116"/>
        <v>1</v>
      </c>
      <c r="W455" t="str">
        <f t="shared" si="117"/>
        <v/>
      </c>
      <c r="X455" t="str">
        <f t="shared" si="118"/>
        <v/>
      </c>
      <c r="Y455" t="str">
        <f t="shared" si="119"/>
        <v/>
      </c>
    </row>
    <row r="456" spans="1:25" x14ac:dyDescent="0.25">
      <c r="A456">
        <v>13133</v>
      </c>
      <c r="B456" t="s">
        <v>698</v>
      </c>
      <c r="C456" t="s">
        <v>893</v>
      </c>
      <c r="D456" t="s">
        <v>653</v>
      </c>
      <c r="E456" t="str">
        <f t="shared" si="105"/>
        <v>GA, GREENE County</v>
      </c>
      <c r="F456">
        <v>11</v>
      </c>
      <c r="G456" t="s">
        <v>147</v>
      </c>
      <c r="H456" t="s">
        <v>3003</v>
      </c>
      <c r="I456">
        <v>0.73640000000000005</v>
      </c>
      <c r="J456">
        <v>0.75560000000000005</v>
      </c>
      <c r="K456" s="490">
        <f t="shared" si="106"/>
        <v>-2.5410269984118574E-2</v>
      </c>
      <c r="L456" s="483">
        <f t="shared" si="107"/>
        <v>0.73640000000000005</v>
      </c>
      <c r="N456">
        <f t="shared" si="108"/>
        <v>1</v>
      </c>
      <c r="O456" t="str">
        <f t="shared" si="109"/>
        <v/>
      </c>
      <c r="P456" t="str">
        <f t="shared" si="110"/>
        <v/>
      </c>
      <c r="Q456" t="str">
        <f t="shared" si="111"/>
        <v/>
      </c>
      <c r="R456" t="str">
        <f t="shared" si="112"/>
        <v/>
      </c>
      <c r="S456" t="str">
        <f t="shared" si="113"/>
        <v/>
      </c>
      <c r="T456" t="str">
        <f t="shared" si="114"/>
        <v/>
      </c>
      <c r="U456" t="str">
        <f t="shared" si="115"/>
        <v/>
      </c>
      <c r="V456">
        <f t="shared" si="116"/>
        <v>1</v>
      </c>
      <c r="W456" t="str">
        <f t="shared" si="117"/>
        <v/>
      </c>
      <c r="X456" t="str">
        <f t="shared" si="118"/>
        <v/>
      </c>
      <c r="Y456" t="str">
        <f t="shared" si="119"/>
        <v/>
      </c>
    </row>
    <row r="457" spans="1:25" x14ac:dyDescent="0.25">
      <c r="A457">
        <v>13135</v>
      </c>
      <c r="B457" t="s">
        <v>920</v>
      </c>
      <c r="C457" t="s">
        <v>893</v>
      </c>
      <c r="D457" t="s">
        <v>653</v>
      </c>
      <c r="E457" t="str">
        <f t="shared" si="105"/>
        <v>GA, GWINNETT County</v>
      </c>
      <c r="F457">
        <v>12054</v>
      </c>
      <c r="G457" t="s">
        <v>146</v>
      </c>
      <c r="H457" t="s">
        <v>3005</v>
      </c>
      <c r="I457">
        <v>0.99860000000000004</v>
      </c>
      <c r="J457">
        <v>1.0210999999999999</v>
      </c>
      <c r="K457" s="490">
        <f t="shared" si="106"/>
        <v>-2.2035060229164485E-2</v>
      </c>
      <c r="L457" s="483">
        <f t="shared" si="107"/>
        <v>0.99860000000000004</v>
      </c>
      <c r="N457">
        <f t="shared" si="108"/>
        <v>1</v>
      </c>
      <c r="O457" t="str">
        <f t="shared" si="109"/>
        <v/>
      </c>
      <c r="P457" t="str">
        <f t="shared" si="110"/>
        <v/>
      </c>
      <c r="Q457" t="str">
        <f t="shared" si="111"/>
        <v/>
      </c>
      <c r="R457">
        <f t="shared" si="112"/>
        <v>1</v>
      </c>
      <c r="S457" t="str">
        <f t="shared" si="113"/>
        <v/>
      </c>
      <c r="T457" t="str">
        <f t="shared" si="114"/>
        <v/>
      </c>
      <c r="U457" t="str">
        <f t="shared" si="115"/>
        <v/>
      </c>
      <c r="V457" t="str">
        <f t="shared" si="116"/>
        <v/>
      </c>
      <c r="W457" t="str">
        <f t="shared" si="117"/>
        <v/>
      </c>
      <c r="X457" t="str">
        <f t="shared" si="118"/>
        <v/>
      </c>
      <c r="Y457" t="str">
        <f t="shared" si="119"/>
        <v/>
      </c>
    </row>
    <row r="458" spans="1:25" x14ac:dyDescent="0.25">
      <c r="A458">
        <v>13137</v>
      </c>
      <c r="B458" t="s">
        <v>1818</v>
      </c>
      <c r="C458" t="s">
        <v>893</v>
      </c>
      <c r="D458" t="s">
        <v>653</v>
      </c>
      <c r="E458" t="str">
        <f t="shared" si="105"/>
        <v>GA, HABERSHAM County</v>
      </c>
      <c r="F458">
        <v>11</v>
      </c>
      <c r="G458" t="s">
        <v>147</v>
      </c>
      <c r="H458" t="s">
        <v>3003</v>
      </c>
      <c r="I458">
        <v>0.73640000000000005</v>
      </c>
      <c r="J458">
        <v>0.75560000000000005</v>
      </c>
      <c r="K458" s="490">
        <f t="shared" si="106"/>
        <v>-2.5410269984118574E-2</v>
      </c>
      <c r="L458" s="483">
        <f t="shared" si="107"/>
        <v>0.73640000000000005</v>
      </c>
      <c r="N458">
        <f t="shared" si="108"/>
        <v>1</v>
      </c>
      <c r="O458" t="str">
        <f t="shared" si="109"/>
        <v/>
      </c>
      <c r="P458" t="str">
        <f t="shared" si="110"/>
        <v/>
      </c>
      <c r="Q458" t="str">
        <f t="shared" si="111"/>
        <v/>
      </c>
      <c r="R458" t="str">
        <f t="shared" si="112"/>
        <v/>
      </c>
      <c r="S458" t="str">
        <f t="shared" si="113"/>
        <v/>
      </c>
      <c r="T458" t="str">
        <f t="shared" si="114"/>
        <v/>
      </c>
      <c r="U458" t="str">
        <f t="shared" si="115"/>
        <v/>
      </c>
      <c r="V458">
        <f t="shared" si="116"/>
        <v>1</v>
      </c>
      <c r="W458" t="str">
        <f t="shared" si="117"/>
        <v/>
      </c>
      <c r="X458" t="str">
        <f t="shared" si="118"/>
        <v/>
      </c>
      <c r="Y458" t="str">
        <f t="shared" si="119"/>
        <v/>
      </c>
    </row>
    <row r="459" spans="1:25" x14ac:dyDescent="0.25">
      <c r="A459">
        <v>13139</v>
      </c>
      <c r="B459" t="s">
        <v>921</v>
      </c>
      <c r="C459" t="s">
        <v>893</v>
      </c>
      <c r="D459" t="s">
        <v>653</v>
      </c>
      <c r="E459" t="str">
        <f t="shared" si="105"/>
        <v>GA, HALL County</v>
      </c>
      <c r="F459">
        <v>23580</v>
      </c>
      <c r="G459" t="s">
        <v>146</v>
      </c>
      <c r="H459" t="s">
        <v>3014</v>
      </c>
      <c r="I459">
        <v>0.93679999999999997</v>
      </c>
      <c r="J459">
        <v>0.93600000000000005</v>
      </c>
      <c r="K459" s="490">
        <f t="shared" si="106"/>
        <v>8.5470085470076048E-4</v>
      </c>
      <c r="L459" s="483">
        <f t="shared" si="107"/>
        <v>0.93679999999999997</v>
      </c>
      <c r="N459" t="str">
        <f t="shared" si="108"/>
        <v/>
      </c>
      <c r="O459">
        <f t="shared" si="109"/>
        <v>1</v>
      </c>
      <c r="P459" t="str">
        <f t="shared" si="110"/>
        <v/>
      </c>
      <c r="Q459" t="str">
        <f t="shared" si="111"/>
        <v/>
      </c>
      <c r="R459" t="str">
        <f t="shared" si="112"/>
        <v/>
      </c>
      <c r="S459">
        <f t="shared" si="113"/>
        <v>1</v>
      </c>
      <c r="T459" t="str">
        <f t="shared" si="114"/>
        <v/>
      </c>
      <c r="U459" t="str">
        <f t="shared" si="115"/>
        <v/>
      </c>
      <c r="V459" t="str">
        <f t="shared" si="116"/>
        <v/>
      </c>
      <c r="W459" t="str">
        <f t="shared" si="117"/>
        <v/>
      </c>
      <c r="X459" t="str">
        <f t="shared" si="118"/>
        <v/>
      </c>
      <c r="Y459" t="str">
        <f t="shared" si="119"/>
        <v/>
      </c>
    </row>
    <row r="460" spans="1:25" x14ac:dyDescent="0.25">
      <c r="A460">
        <v>13141</v>
      </c>
      <c r="B460" t="s">
        <v>922</v>
      </c>
      <c r="C460" t="s">
        <v>893</v>
      </c>
      <c r="D460" t="s">
        <v>653</v>
      </c>
      <c r="E460" t="str">
        <f t="shared" si="105"/>
        <v>GA, HANCOCK County</v>
      </c>
      <c r="F460">
        <v>11</v>
      </c>
      <c r="G460" t="s">
        <v>147</v>
      </c>
      <c r="H460" t="s">
        <v>3003</v>
      </c>
      <c r="I460">
        <v>0.73640000000000005</v>
      </c>
      <c r="J460">
        <v>0.75560000000000005</v>
      </c>
      <c r="K460" s="490">
        <f t="shared" si="106"/>
        <v>-2.5410269984118574E-2</v>
      </c>
      <c r="L460" s="483">
        <f t="shared" si="107"/>
        <v>0.73640000000000005</v>
      </c>
      <c r="N460">
        <f t="shared" si="108"/>
        <v>1</v>
      </c>
      <c r="O460" t="str">
        <f t="shared" si="109"/>
        <v/>
      </c>
      <c r="P460" t="str">
        <f t="shared" si="110"/>
        <v/>
      </c>
      <c r="Q460" t="str">
        <f t="shared" si="111"/>
        <v/>
      </c>
      <c r="R460" t="str">
        <f t="shared" si="112"/>
        <v/>
      </c>
      <c r="S460" t="str">
        <f t="shared" si="113"/>
        <v/>
      </c>
      <c r="T460" t="str">
        <f t="shared" si="114"/>
        <v/>
      </c>
      <c r="U460" t="str">
        <f t="shared" si="115"/>
        <v/>
      </c>
      <c r="V460">
        <f t="shared" si="116"/>
        <v>1</v>
      </c>
      <c r="W460" t="str">
        <f t="shared" si="117"/>
        <v/>
      </c>
      <c r="X460" t="str">
        <f t="shared" si="118"/>
        <v/>
      </c>
      <c r="Y460" t="str">
        <f t="shared" si="119"/>
        <v/>
      </c>
    </row>
    <row r="461" spans="1:25" x14ac:dyDescent="0.25">
      <c r="A461">
        <v>13143</v>
      </c>
      <c r="B461" t="s">
        <v>923</v>
      </c>
      <c r="C461" t="s">
        <v>893</v>
      </c>
      <c r="D461" t="s">
        <v>653</v>
      </c>
      <c r="E461" t="str">
        <f t="shared" si="105"/>
        <v>GA, HARALSON County</v>
      </c>
      <c r="F461">
        <v>31924</v>
      </c>
      <c r="G461" t="s">
        <v>146</v>
      </c>
      <c r="H461" t="s">
        <v>3009</v>
      </c>
      <c r="I461">
        <v>1.0154000000000001</v>
      </c>
      <c r="J461">
        <v>1.0382</v>
      </c>
      <c r="K461" s="490">
        <f t="shared" si="106"/>
        <v>-2.1961086495858151E-2</v>
      </c>
      <c r="L461" s="483">
        <f t="shared" si="107"/>
        <v>1.0154000000000001</v>
      </c>
      <c r="N461">
        <f t="shared" si="108"/>
        <v>1</v>
      </c>
      <c r="O461" t="str">
        <f t="shared" si="109"/>
        <v/>
      </c>
      <c r="P461" t="str">
        <f t="shared" si="110"/>
        <v/>
      </c>
      <c r="Q461" t="str">
        <f t="shared" si="111"/>
        <v/>
      </c>
      <c r="R461">
        <f t="shared" si="112"/>
        <v>1</v>
      </c>
      <c r="S461" t="str">
        <f t="shared" si="113"/>
        <v/>
      </c>
      <c r="T461" t="str">
        <f t="shared" si="114"/>
        <v/>
      </c>
      <c r="U461" t="str">
        <f t="shared" si="115"/>
        <v/>
      </c>
      <c r="V461" t="str">
        <f t="shared" si="116"/>
        <v/>
      </c>
      <c r="W461" t="str">
        <f t="shared" si="117"/>
        <v/>
      </c>
      <c r="X461" t="str">
        <f t="shared" si="118"/>
        <v/>
      </c>
      <c r="Y461" t="str">
        <f t="shared" si="119"/>
        <v/>
      </c>
    </row>
    <row r="462" spans="1:25" x14ac:dyDescent="0.25">
      <c r="A462">
        <v>13145</v>
      </c>
      <c r="B462" t="s">
        <v>924</v>
      </c>
      <c r="C462" t="s">
        <v>893</v>
      </c>
      <c r="D462" t="s">
        <v>653</v>
      </c>
      <c r="E462" t="str">
        <f t="shared" si="105"/>
        <v>GA, HARRIS County</v>
      </c>
      <c r="F462">
        <v>17980</v>
      </c>
      <c r="G462" t="s">
        <v>146</v>
      </c>
      <c r="H462" t="s">
        <v>3007</v>
      </c>
      <c r="I462">
        <v>0.74709999999999999</v>
      </c>
      <c r="J462">
        <v>0.8206</v>
      </c>
      <c r="K462" s="490">
        <f t="shared" si="106"/>
        <v>-8.9568608335364383E-2</v>
      </c>
      <c r="L462" s="483">
        <f t="shared" si="107"/>
        <v>0.77956999999999999</v>
      </c>
      <c r="N462">
        <f t="shared" si="108"/>
        <v>1</v>
      </c>
      <c r="O462" t="str">
        <f t="shared" si="109"/>
        <v/>
      </c>
      <c r="P462" t="str">
        <f t="shared" si="110"/>
        <v/>
      </c>
      <c r="Q462">
        <f t="shared" si="111"/>
        <v>1</v>
      </c>
      <c r="R462">
        <f t="shared" si="112"/>
        <v>1</v>
      </c>
      <c r="S462" t="str">
        <f t="shared" si="113"/>
        <v/>
      </c>
      <c r="T462" t="str">
        <f t="shared" si="114"/>
        <v/>
      </c>
      <c r="U462">
        <f t="shared" si="115"/>
        <v>1</v>
      </c>
      <c r="V462" t="str">
        <f t="shared" si="116"/>
        <v/>
      </c>
      <c r="W462" t="str">
        <f t="shared" si="117"/>
        <v/>
      </c>
      <c r="X462" t="str">
        <f t="shared" si="118"/>
        <v/>
      </c>
      <c r="Y462" t="str">
        <f t="shared" si="119"/>
        <v/>
      </c>
    </row>
    <row r="463" spans="1:25" x14ac:dyDescent="0.25">
      <c r="A463">
        <v>13147</v>
      </c>
      <c r="B463" t="s">
        <v>1819</v>
      </c>
      <c r="C463" t="s">
        <v>893</v>
      </c>
      <c r="D463" t="s">
        <v>653</v>
      </c>
      <c r="E463" t="str">
        <f t="shared" si="105"/>
        <v>GA, HART County</v>
      </c>
      <c r="F463">
        <v>11</v>
      </c>
      <c r="G463" t="s">
        <v>147</v>
      </c>
      <c r="H463" t="s">
        <v>3003</v>
      </c>
      <c r="I463">
        <v>0.73640000000000005</v>
      </c>
      <c r="J463">
        <v>0.75560000000000005</v>
      </c>
      <c r="K463" s="490">
        <f t="shared" si="106"/>
        <v>-2.5410269984118574E-2</v>
      </c>
      <c r="L463" s="483">
        <f t="shared" si="107"/>
        <v>0.73640000000000005</v>
      </c>
      <c r="N463">
        <f t="shared" si="108"/>
        <v>1</v>
      </c>
      <c r="O463" t="str">
        <f t="shared" si="109"/>
        <v/>
      </c>
      <c r="P463" t="str">
        <f t="shared" si="110"/>
        <v/>
      </c>
      <c r="Q463" t="str">
        <f t="shared" si="111"/>
        <v/>
      </c>
      <c r="R463" t="str">
        <f t="shared" si="112"/>
        <v/>
      </c>
      <c r="S463" t="str">
        <f t="shared" si="113"/>
        <v/>
      </c>
      <c r="T463" t="str">
        <f t="shared" si="114"/>
        <v/>
      </c>
      <c r="U463" t="str">
        <f t="shared" si="115"/>
        <v/>
      </c>
      <c r="V463">
        <f t="shared" si="116"/>
        <v>1</v>
      </c>
      <c r="W463" t="str">
        <f t="shared" si="117"/>
        <v/>
      </c>
      <c r="X463" t="str">
        <f t="shared" si="118"/>
        <v/>
      </c>
      <c r="Y463" t="str">
        <f t="shared" si="119"/>
        <v/>
      </c>
    </row>
    <row r="464" spans="1:25" x14ac:dyDescent="0.25">
      <c r="A464">
        <v>13149</v>
      </c>
      <c r="B464" t="s">
        <v>925</v>
      </c>
      <c r="C464" t="s">
        <v>893</v>
      </c>
      <c r="D464" t="s">
        <v>653</v>
      </c>
      <c r="E464" t="str">
        <f t="shared" si="105"/>
        <v>GA, HEARD County</v>
      </c>
      <c r="F464">
        <v>12054</v>
      </c>
      <c r="G464" t="s">
        <v>146</v>
      </c>
      <c r="H464" t="s">
        <v>3005</v>
      </c>
      <c r="I464">
        <v>0.99860000000000004</v>
      </c>
      <c r="J464">
        <v>1.0210999999999999</v>
      </c>
      <c r="K464" s="490">
        <f t="shared" si="106"/>
        <v>-2.2035060229164485E-2</v>
      </c>
      <c r="L464" s="483">
        <f t="shared" si="107"/>
        <v>0.99860000000000004</v>
      </c>
      <c r="N464">
        <f t="shared" si="108"/>
        <v>1</v>
      </c>
      <c r="O464" t="str">
        <f t="shared" si="109"/>
        <v/>
      </c>
      <c r="P464" t="str">
        <f t="shared" si="110"/>
        <v/>
      </c>
      <c r="Q464" t="str">
        <f t="shared" si="111"/>
        <v/>
      </c>
      <c r="R464">
        <f t="shared" si="112"/>
        <v>1</v>
      </c>
      <c r="S464" t="str">
        <f t="shared" si="113"/>
        <v/>
      </c>
      <c r="T464" t="str">
        <f t="shared" si="114"/>
        <v/>
      </c>
      <c r="U464" t="str">
        <f t="shared" si="115"/>
        <v/>
      </c>
      <c r="V464" t="str">
        <f t="shared" si="116"/>
        <v/>
      </c>
      <c r="W464" t="str">
        <f t="shared" si="117"/>
        <v/>
      </c>
      <c r="X464" t="str">
        <f t="shared" si="118"/>
        <v/>
      </c>
      <c r="Y464" t="str">
        <f t="shared" si="119"/>
        <v/>
      </c>
    </row>
    <row r="465" spans="1:25" x14ac:dyDescent="0.25">
      <c r="A465">
        <v>13151</v>
      </c>
      <c r="B465" t="s">
        <v>700</v>
      </c>
      <c r="C465" t="s">
        <v>893</v>
      </c>
      <c r="D465" t="s">
        <v>653</v>
      </c>
      <c r="E465" t="str">
        <f t="shared" si="105"/>
        <v>GA, HENRY County</v>
      </c>
      <c r="F465">
        <v>12054</v>
      </c>
      <c r="G465" t="s">
        <v>146</v>
      </c>
      <c r="H465" t="s">
        <v>3005</v>
      </c>
      <c r="I465">
        <v>0.99860000000000004</v>
      </c>
      <c r="J465">
        <v>1.0210999999999999</v>
      </c>
      <c r="K465" s="490">
        <f t="shared" si="106"/>
        <v>-2.2035060229164485E-2</v>
      </c>
      <c r="L465" s="483">
        <f t="shared" si="107"/>
        <v>0.99860000000000004</v>
      </c>
      <c r="N465">
        <f t="shared" si="108"/>
        <v>1</v>
      </c>
      <c r="O465" t="str">
        <f t="shared" si="109"/>
        <v/>
      </c>
      <c r="P465" t="str">
        <f t="shared" si="110"/>
        <v/>
      </c>
      <c r="Q465" t="str">
        <f t="shared" si="111"/>
        <v/>
      </c>
      <c r="R465">
        <f t="shared" si="112"/>
        <v>1</v>
      </c>
      <c r="S465" t="str">
        <f t="shared" si="113"/>
        <v/>
      </c>
      <c r="T465" t="str">
        <f t="shared" si="114"/>
        <v/>
      </c>
      <c r="U465" t="str">
        <f t="shared" si="115"/>
        <v/>
      </c>
      <c r="V465" t="str">
        <f t="shared" si="116"/>
        <v/>
      </c>
      <c r="W465" t="str">
        <f t="shared" si="117"/>
        <v/>
      </c>
      <c r="X465" t="str">
        <f t="shared" si="118"/>
        <v/>
      </c>
      <c r="Y465" t="str">
        <f t="shared" si="119"/>
        <v/>
      </c>
    </row>
    <row r="466" spans="1:25" x14ac:dyDescent="0.25">
      <c r="A466">
        <v>13153</v>
      </c>
      <c r="B466" t="s">
        <v>701</v>
      </c>
      <c r="C466" t="s">
        <v>893</v>
      </c>
      <c r="D466" t="s">
        <v>653</v>
      </c>
      <c r="E466" t="str">
        <f t="shared" si="105"/>
        <v>GA, HOUSTON County</v>
      </c>
      <c r="F466">
        <v>47580</v>
      </c>
      <c r="G466" t="s">
        <v>146</v>
      </c>
      <c r="H466" t="s">
        <v>3008</v>
      </c>
      <c r="I466">
        <v>0.74760000000000004</v>
      </c>
      <c r="J466">
        <v>0.76700000000000002</v>
      </c>
      <c r="K466" s="490">
        <f t="shared" si="106"/>
        <v>-2.5293350717079496E-2</v>
      </c>
      <c r="L466" s="483">
        <f t="shared" si="107"/>
        <v>0.74760000000000004</v>
      </c>
      <c r="N466">
        <f t="shared" si="108"/>
        <v>1</v>
      </c>
      <c r="O466" t="str">
        <f t="shared" si="109"/>
        <v/>
      </c>
      <c r="P466" t="str">
        <f t="shared" si="110"/>
        <v/>
      </c>
      <c r="Q466" t="str">
        <f t="shared" si="111"/>
        <v/>
      </c>
      <c r="R466">
        <f t="shared" si="112"/>
        <v>1</v>
      </c>
      <c r="S466" t="str">
        <f t="shared" si="113"/>
        <v/>
      </c>
      <c r="T466" t="str">
        <f t="shared" si="114"/>
        <v/>
      </c>
      <c r="U466" t="str">
        <f t="shared" si="115"/>
        <v/>
      </c>
      <c r="V466" t="str">
        <f t="shared" si="116"/>
        <v/>
      </c>
      <c r="W466" t="str">
        <f t="shared" si="117"/>
        <v/>
      </c>
      <c r="X466" t="str">
        <f t="shared" si="118"/>
        <v/>
      </c>
      <c r="Y466" t="str">
        <f t="shared" si="119"/>
        <v/>
      </c>
    </row>
    <row r="467" spans="1:25" x14ac:dyDescent="0.25">
      <c r="A467">
        <v>13155</v>
      </c>
      <c r="B467" t="s">
        <v>1820</v>
      </c>
      <c r="C467" t="s">
        <v>893</v>
      </c>
      <c r="D467" t="s">
        <v>653</v>
      </c>
      <c r="E467" t="str">
        <f t="shared" si="105"/>
        <v>GA, IRWIN County</v>
      </c>
      <c r="F467">
        <v>11</v>
      </c>
      <c r="G467" t="s">
        <v>147</v>
      </c>
      <c r="H467" t="s">
        <v>3003</v>
      </c>
      <c r="I467">
        <v>0.73640000000000005</v>
      </c>
      <c r="J467">
        <v>0.75560000000000005</v>
      </c>
      <c r="K467" s="490">
        <f t="shared" si="106"/>
        <v>-2.5410269984118574E-2</v>
      </c>
      <c r="L467" s="483">
        <f t="shared" si="107"/>
        <v>0.73640000000000005</v>
      </c>
      <c r="N467">
        <f t="shared" si="108"/>
        <v>1</v>
      </c>
      <c r="O467" t="str">
        <f t="shared" si="109"/>
        <v/>
      </c>
      <c r="P467" t="str">
        <f t="shared" si="110"/>
        <v/>
      </c>
      <c r="Q467" t="str">
        <f t="shared" si="111"/>
        <v/>
      </c>
      <c r="R467" t="str">
        <f t="shared" si="112"/>
        <v/>
      </c>
      <c r="S467" t="str">
        <f t="shared" si="113"/>
        <v/>
      </c>
      <c r="T467" t="str">
        <f t="shared" si="114"/>
        <v/>
      </c>
      <c r="U467" t="str">
        <f t="shared" si="115"/>
        <v/>
      </c>
      <c r="V467">
        <f t="shared" si="116"/>
        <v>1</v>
      </c>
      <c r="W467" t="str">
        <f t="shared" si="117"/>
        <v/>
      </c>
      <c r="X467" t="str">
        <f t="shared" si="118"/>
        <v/>
      </c>
      <c r="Y467" t="str">
        <f t="shared" si="119"/>
        <v/>
      </c>
    </row>
    <row r="468" spans="1:25" x14ac:dyDescent="0.25">
      <c r="A468">
        <v>13157</v>
      </c>
      <c r="B468" t="s">
        <v>702</v>
      </c>
      <c r="C468" t="s">
        <v>893</v>
      </c>
      <c r="D468" t="s">
        <v>653</v>
      </c>
      <c r="E468" t="str">
        <f t="shared" si="105"/>
        <v>GA, JACKSON County</v>
      </c>
      <c r="F468">
        <v>11</v>
      </c>
      <c r="G468" t="s">
        <v>147</v>
      </c>
      <c r="H468" t="s">
        <v>3003</v>
      </c>
      <c r="I468">
        <v>0.73640000000000005</v>
      </c>
      <c r="J468">
        <v>0.75560000000000005</v>
      </c>
      <c r="K468" s="490">
        <f t="shared" si="106"/>
        <v>-2.5410269984118574E-2</v>
      </c>
      <c r="L468" s="483">
        <f t="shared" si="107"/>
        <v>0.73640000000000005</v>
      </c>
      <c r="N468">
        <f t="shared" si="108"/>
        <v>1</v>
      </c>
      <c r="O468" t="str">
        <f t="shared" si="109"/>
        <v/>
      </c>
      <c r="P468" t="str">
        <f t="shared" si="110"/>
        <v/>
      </c>
      <c r="Q468" t="str">
        <f t="shared" si="111"/>
        <v/>
      </c>
      <c r="R468" t="str">
        <f t="shared" si="112"/>
        <v/>
      </c>
      <c r="S468" t="str">
        <f t="shared" si="113"/>
        <v/>
      </c>
      <c r="T468" t="str">
        <f t="shared" si="114"/>
        <v/>
      </c>
      <c r="U468" t="str">
        <f t="shared" si="115"/>
        <v/>
      </c>
      <c r="V468">
        <f t="shared" si="116"/>
        <v>1</v>
      </c>
      <c r="W468" t="str">
        <f t="shared" si="117"/>
        <v/>
      </c>
      <c r="X468" t="str">
        <f t="shared" si="118"/>
        <v/>
      </c>
      <c r="Y468" t="str">
        <f t="shared" si="119"/>
        <v/>
      </c>
    </row>
    <row r="469" spans="1:25" x14ac:dyDescent="0.25">
      <c r="A469">
        <v>13159</v>
      </c>
      <c r="B469" t="s">
        <v>926</v>
      </c>
      <c r="C469" t="s">
        <v>893</v>
      </c>
      <c r="D469" t="s">
        <v>653</v>
      </c>
      <c r="E469" t="str">
        <f t="shared" si="105"/>
        <v>GA, JASPER County</v>
      </c>
      <c r="F469">
        <v>12054</v>
      </c>
      <c r="G469" t="s">
        <v>146</v>
      </c>
      <c r="H469" t="s">
        <v>3005</v>
      </c>
      <c r="I469">
        <v>0.99860000000000004</v>
      </c>
      <c r="J469">
        <v>1.0210999999999999</v>
      </c>
      <c r="K469" s="490">
        <f t="shared" si="106"/>
        <v>-2.2035060229164485E-2</v>
      </c>
      <c r="L469" s="483">
        <f t="shared" si="107"/>
        <v>0.99860000000000004</v>
      </c>
      <c r="N469">
        <f t="shared" si="108"/>
        <v>1</v>
      </c>
      <c r="O469" t="str">
        <f t="shared" si="109"/>
        <v/>
      </c>
      <c r="P469" t="str">
        <f t="shared" si="110"/>
        <v/>
      </c>
      <c r="Q469" t="str">
        <f t="shared" si="111"/>
        <v/>
      </c>
      <c r="R469">
        <f t="shared" si="112"/>
        <v>1</v>
      </c>
      <c r="S469" t="str">
        <f t="shared" si="113"/>
        <v/>
      </c>
      <c r="T469" t="str">
        <f t="shared" si="114"/>
        <v/>
      </c>
      <c r="U469" t="str">
        <f t="shared" si="115"/>
        <v/>
      </c>
      <c r="V469" t="str">
        <f t="shared" si="116"/>
        <v/>
      </c>
      <c r="W469" t="str">
        <f t="shared" si="117"/>
        <v/>
      </c>
      <c r="X469" t="str">
        <f t="shared" si="118"/>
        <v/>
      </c>
      <c r="Y469" t="str">
        <f t="shared" si="119"/>
        <v/>
      </c>
    </row>
    <row r="470" spans="1:25" x14ac:dyDescent="0.25">
      <c r="A470">
        <v>13161</v>
      </c>
      <c r="B470" t="s">
        <v>1821</v>
      </c>
      <c r="C470" t="s">
        <v>893</v>
      </c>
      <c r="D470" t="s">
        <v>653</v>
      </c>
      <c r="E470" t="str">
        <f t="shared" si="105"/>
        <v>GA, JEFF DAVIS County</v>
      </c>
      <c r="F470">
        <v>11</v>
      </c>
      <c r="G470" t="s">
        <v>147</v>
      </c>
      <c r="H470" t="s">
        <v>3003</v>
      </c>
      <c r="I470">
        <v>0.73640000000000005</v>
      </c>
      <c r="J470">
        <v>0.75560000000000005</v>
      </c>
      <c r="K470" s="490">
        <f t="shared" si="106"/>
        <v>-2.5410269984118574E-2</v>
      </c>
      <c r="L470" s="483">
        <f t="shared" si="107"/>
        <v>0.73640000000000005</v>
      </c>
      <c r="N470">
        <f t="shared" si="108"/>
        <v>1</v>
      </c>
      <c r="O470" t="str">
        <f t="shared" si="109"/>
        <v/>
      </c>
      <c r="P470" t="str">
        <f t="shared" si="110"/>
        <v/>
      </c>
      <c r="Q470" t="str">
        <f t="shared" si="111"/>
        <v/>
      </c>
      <c r="R470" t="str">
        <f t="shared" si="112"/>
        <v/>
      </c>
      <c r="S470" t="str">
        <f t="shared" si="113"/>
        <v/>
      </c>
      <c r="T470" t="str">
        <f t="shared" si="114"/>
        <v/>
      </c>
      <c r="U470" t="str">
        <f t="shared" si="115"/>
        <v/>
      </c>
      <c r="V470">
        <f t="shared" si="116"/>
        <v>1</v>
      </c>
      <c r="W470" t="str">
        <f t="shared" si="117"/>
        <v/>
      </c>
      <c r="X470" t="str">
        <f t="shared" si="118"/>
        <v/>
      </c>
      <c r="Y470" t="str">
        <f t="shared" si="119"/>
        <v/>
      </c>
    </row>
    <row r="471" spans="1:25" x14ac:dyDescent="0.25">
      <c r="A471">
        <v>13163</v>
      </c>
      <c r="B471" t="s">
        <v>703</v>
      </c>
      <c r="C471" t="s">
        <v>893</v>
      </c>
      <c r="D471" t="s">
        <v>653</v>
      </c>
      <c r="E471" t="str">
        <f t="shared" si="105"/>
        <v>GA, JEFFERSON County</v>
      </c>
      <c r="F471">
        <v>11</v>
      </c>
      <c r="G471" t="s">
        <v>147</v>
      </c>
      <c r="H471" t="s">
        <v>3003</v>
      </c>
      <c r="I471">
        <v>0.73640000000000005</v>
      </c>
      <c r="J471">
        <v>0.75560000000000005</v>
      </c>
      <c r="K471" s="490">
        <f t="shared" si="106"/>
        <v>-2.5410269984118574E-2</v>
      </c>
      <c r="L471" s="483">
        <f t="shared" si="107"/>
        <v>0.73640000000000005</v>
      </c>
      <c r="N471">
        <f t="shared" si="108"/>
        <v>1</v>
      </c>
      <c r="O471" t="str">
        <f t="shared" si="109"/>
        <v/>
      </c>
      <c r="P471" t="str">
        <f t="shared" si="110"/>
        <v/>
      </c>
      <c r="Q471" t="str">
        <f t="shared" si="111"/>
        <v/>
      </c>
      <c r="R471" t="str">
        <f t="shared" si="112"/>
        <v/>
      </c>
      <c r="S471" t="str">
        <f t="shared" si="113"/>
        <v/>
      </c>
      <c r="T471" t="str">
        <f t="shared" si="114"/>
        <v/>
      </c>
      <c r="U471" t="str">
        <f t="shared" si="115"/>
        <v/>
      </c>
      <c r="V471">
        <f t="shared" si="116"/>
        <v>1</v>
      </c>
      <c r="W471" t="str">
        <f t="shared" si="117"/>
        <v/>
      </c>
      <c r="X471" t="str">
        <f t="shared" si="118"/>
        <v/>
      </c>
      <c r="Y471" t="str">
        <f t="shared" si="119"/>
        <v/>
      </c>
    </row>
    <row r="472" spans="1:25" x14ac:dyDescent="0.25">
      <c r="A472">
        <v>13165</v>
      </c>
      <c r="B472" t="s">
        <v>1822</v>
      </c>
      <c r="C472" t="s">
        <v>893</v>
      </c>
      <c r="D472" t="s">
        <v>653</v>
      </c>
      <c r="E472" t="str">
        <f t="shared" si="105"/>
        <v>GA, JENKINS County</v>
      </c>
      <c r="F472">
        <v>11</v>
      </c>
      <c r="G472" t="s">
        <v>147</v>
      </c>
      <c r="H472" t="s">
        <v>3003</v>
      </c>
      <c r="I472">
        <v>0.73640000000000005</v>
      </c>
      <c r="J472">
        <v>0.75560000000000005</v>
      </c>
      <c r="K472" s="490">
        <f t="shared" si="106"/>
        <v>-2.5410269984118574E-2</v>
      </c>
      <c r="L472" s="483">
        <f t="shared" si="107"/>
        <v>0.73640000000000005</v>
      </c>
      <c r="N472">
        <f t="shared" si="108"/>
        <v>1</v>
      </c>
      <c r="O472" t="str">
        <f t="shared" si="109"/>
        <v/>
      </c>
      <c r="P472" t="str">
        <f t="shared" si="110"/>
        <v/>
      </c>
      <c r="Q472" t="str">
        <f t="shared" si="111"/>
        <v/>
      </c>
      <c r="R472" t="str">
        <f t="shared" si="112"/>
        <v/>
      </c>
      <c r="S472" t="str">
        <f t="shared" si="113"/>
        <v/>
      </c>
      <c r="T472" t="str">
        <f t="shared" si="114"/>
        <v/>
      </c>
      <c r="U472" t="str">
        <f t="shared" si="115"/>
        <v/>
      </c>
      <c r="V472">
        <f t="shared" si="116"/>
        <v>1</v>
      </c>
      <c r="W472" t="str">
        <f t="shared" si="117"/>
        <v/>
      </c>
      <c r="X472" t="str">
        <f t="shared" si="118"/>
        <v/>
      </c>
      <c r="Y472" t="str">
        <f t="shared" si="119"/>
        <v/>
      </c>
    </row>
    <row r="473" spans="1:25" x14ac:dyDescent="0.25">
      <c r="A473">
        <v>13167</v>
      </c>
      <c r="B473" t="s">
        <v>759</v>
      </c>
      <c r="C473" t="s">
        <v>893</v>
      </c>
      <c r="D473" t="s">
        <v>653</v>
      </c>
      <c r="E473" t="str">
        <f t="shared" si="105"/>
        <v>GA, JOHNSON County</v>
      </c>
      <c r="F473">
        <v>11</v>
      </c>
      <c r="G473" t="s">
        <v>147</v>
      </c>
      <c r="H473" t="s">
        <v>3003</v>
      </c>
      <c r="I473">
        <v>0.73640000000000005</v>
      </c>
      <c r="J473">
        <v>0.75560000000000005</v>
      </c>
      <c r="K473" s="490">
        <f t="shared" si="106"/>
        <v>-2.5410269984118574E-2</v>
      </c>
      <c r="L473" s="483">
        <f t="shared" si="107"/>
        <v>0.73640000000000005</v>
      </c>
      <c r="N473">
        <f t="shared" si="108"/>
        <v>1</v>
      </c>
      <c r="O473" t="str">
        <f t="shared" si="109"/>
        <v/>
      </c>
      <c r="P473" t="str">
        <f t="shared" si="110"/>
        <v/>
      </c>
      <c r="Q473" t="str">
        <f t="shared" si="111"/>
        <v/>
      </c>
      <c r="R473" t="str">
        <f t="shared" si="112"/>
        <v/>
      </c>
      <c r="S473" t="str">
        <f t="shared" si="113"/>
        <v/>
      </c>
      <c r="T473" t="str">
        <f t="shared" si="114"/>
        <v/>
      </c>
      <c r="U473" t="str">
        <f t="shared" si="115"/>
        <v/>
      </c>
      <c r="V473">
        <f t="shared" si="116"/>
        <v>1</v>
      </c>
      <c r="W473" t="str">
        <f t="shared" si="117"/>
        <v/>
      </c>
      <c r="X473" t="str">
        <f t="shared" si="118"/>
        <v/>
      </c>
      <c r="Y473" t="str">
        <f t="shared" si="119"/>
        <v/>
      </c>
    </row>
    <row r="474" spans="1:25" x14ac:dyDescent="0.25">
      <c r="A474">
        <v>13169</v>
      </c>
      <c r="B474" t="s">
        <v>927</v>
      </c>
      <c r="C474" t="s">
        <v>893</v>
      </c>
      <c r="D474" t="s">
        <v>653</v>
      </c>
      <c r="E474" t="str">
        <f t="shared" si="105"/>
        <v>GA, JONES County</v>
      </c>
      <c r="F474">
        <v>31420</v>
      </c>
      <c r="G474" t="s">
        <v>146</v>
      </c>
      <c r="H474" t="s">
        <v>3006</v>
      </c>
      <c r="I474">
        <v>0.8256</v>
      </c>
      <c r="J474">
        <v>0.81937499999999996</v>
      </c>
      <c r="K474" s="490">
        <f t="shared" si="106"/>
        <v>7.5972540045767031E-3</v>
      </c>
      <c r="L474" s="483">
        <f t="shared" si="107"/>
        <v>0.8256</v>
      </c>
      <c r="N474" t="str">
        <f t="shared" si="108"/>
        <v/>
      </c>
      <c r="O474">
        <f t="shared" si="109"/>
        <v>1</v>
      </c>
      <c r="P474" t="str">
        <f t="shared" si="110"/>
        <v/>
      </c>
      <c r="Q474" t="str">
        <f t="shared" si="111"/>
        <v/>
      </c>
      <c r="R474" t="str">
        <f t="shared" si="112"/>
        <v/>
      </c>
      <c r="S474">
        <f t="shared" si="113"/>
        <v>1</v>
      </c>
      <c r="T474" t="str">
        <f t="shared" si="114"/>
        <v/>
      </c>
      <c r="U474" t="str">
        <f t="shared" si="115"/>
        <v/>
      </c>
      <c r="V474" t="str">
        <f t="shared" si="116"/>
        <v/>
      </c>
      <c r="W474" t="str">
        <f t="shared" si="117"/>
        <v/>
      </c>
      <c r="X474" t="str">
        <f t="shared" si="118"/>
        <v/>
      </c>
      <c r="Y474" t="str">
        <f t="shared" si="119"/>
        <v/>
      </c>
    </row>
    <row r="475" spans="1:25" x14ac:dyDescent="0.25">
      <c r="A475">
        <v>13171</v>
      </c>
      <c r="B475" t="s">
        <v>704</v>
      </c>
      <c r="C475" t="s">
        <v>893</v>
      </c>
      <c r="D475" t="s">
        <v>653</v>
      </c>
      <c r="E475" t="str">
        <f t="shared" si="105"/>
        <v>GA, LAMAR County</v>
      </c>
      <c r="F475">
        <v>11</v>
      </c>
      <c r="G475" t="s">
        <v>147</v>
      </c>
      <c r="H475" t="s">
        <v>3003</v>
      </c>
      <c r="I475">
        <v>0.73640000000000005</v>
      </c>
      <c r="J475">
        <v>0.95607999999999993</v>
      </c>
      <c r="K475" s="490">
        <f t="shared" si="106"/>
        <v>-0.22977156723286743</v>
      </c>
      <c r="L475" s="483">
        <f t="shared" si="107"/>
        <v>0.90827599999999986</v>
      </c>
      <c r="N475">
        <f t="shared" si="108"/>
        <v>1</v>
      </c>
      <c r="O475" t="str">
        <f t="shared" si="109"/>
        <v/>
      </c>
      <c r="P475" t="str">
        <f t="shared" si="110"/>
        <v/>
      </c>
      <c r="Q475">
        <f t="shared" si="111"/>
        <v>1</v>
      </c>
      <c r="R475" t="str">
        <f t="shared" si="112"/>
        <v/>
      </c>
      <c r="S475" t="str">
        <f t="shared" si="113"/>
        <v/>
      </c>
      <c r="T475" t="str">
        <f t="shared" si="114"/>
        <v/>
      </c>
      <c r="U475" t="str">
        <f t="shared" si="115"/>
        <v/>
      </c>
      <c r="V475">
        <f t="shared" si="116"/>
        <v>1</v>
      </c>
      <c r="W475" t="str">
        <f t="shared" si="117"/>
        <v/>
      </c>
      <c r="X475" t="str">
        <f t="shared" si="118"/>
        <v/>
      </c>
      <c r="Y475">
        <f t="shared" si="119"/>
        <v>1</v>
      </c>
    </row>
    <row r="476" spans="1:25" x14ac:dyDescent="0.25">
      <c r="A476">
        <v>13173</v>
      </c>
      <c r="B476" t="s">
        <v>928</v>
      </c>
      <c r="C476" t="s">
        <v>893</v>
      </c>
      <c r="D476" t="s">
        <v>653</v>
      </c>
      <c r="E476" t="str">
        <f t="shared" si="105"/>
        <v>GA, LANIER County</v>
      </c>
      <c r="F476">
        <v>46660</v>
      </c>
      <c r="G476" t="s">
        <v>146</v>
      </c>
      <c r="H476" t="s">
        <v>3012</v>
      </c>
      <c r="I476">
        <v>0.69159999999999999</v>
      </c>
      <c r="J476">
        <v>0.74009999999999998</v>
      </c>
      <c r="K476" s="490">
        <f t="shared" si="106"/>
        <v>-6.5531684907444931E-2</v>
      </c>
      <c r="L476" s="483">
        <f t="shared" si="107"/>
        <v>0.70309499999999991</v>
      </c>
      <c r="N476">
        <f t="shared" si="108"/>
        <v>1</v>
      </c>
      <c r="O476" t="str">
        <f t="shared" si="109"/>
        <v/>
      </c>
      <c r="P476" t="str">
        <f t="shared" si="110"/>
        <v/>
      </c>
      <c r="Q476">
        <f t="shared" si="111"/>
        <v>1</v>
      </c>
      <c r="R476">
        <f t="shared" si="112"/>
        <v>1</v>
      </c>
      <c r="S476" t="str">
        <f t="shared" si="113"/>
        <v/>
      </c>
      <c r="T476" t="str">
        <f t="shared" si="114"/>
        <v/>
      </c>
      <c r="U476">
        <f t="shared" si="115"/>
        <v>1</v>
      </c>
      <c r="V476" t="str">
        <f t="shared" si="116"/>
        <v/>
      </c>
      <c r="W476" t="str">
        <f t="shared" si="117"/>
        <v/>
      </c>
      <c r="X476" t="str">
        <f t="shared" si="118"/>
        <v/>
      </c>
      <c r="Y476" t="str">
        <f t="shared" si="119"/>
        <v/>
      </c>
    </row>
    <row r="477" spans="1:25" x14ac:dyDescent="0.25">
      <c r="A477">
        <v>13175</v>
      </c>
      <c r="B477" t="s">
        <v>929</v>
      </c>
      <c r="C477" t="s">
        <v>893</v>
      </c>
      <c r="D477" t="s">
        <v>653</v>
      </c>
      <c r="E477" t="str">
        <f t="shared" si="105"/>
        <v>GA, LAURENS County</v>
      </c>
      <c r="F477">
        <v>11</v>
      </c>
      <c r="G477" t="s">
        <v>147</v>
      </c>
      <c r="H477" t="s">
        <v>3003</v>
      </c>
      <c r="I477">
        <v>0.73640000000000005</v>
      </c>
      <c r="J477">
        <v>0.75560000000000005</v>
      </c>
      <c r="K477" s="490">
        <f t="shared" si="106"/>
        <v>-2.5410269984118574E-2</v>
      </c>
      <c r="L477" s="483">
        <f t="shared" si="107"/>
        <v>0.73640000000000005</v>
      </c>
      <c r="N477">
        <f t="shared" si="108"/>
        <v>1</v>
      </c>
      <c r="O477" t="str">
        <f t="shared" si="109"/>
        <v/>
      </c>
      <c r="P477" t="str">
        <f t="shared" si="110"/>
        <v/>
      </c>
      <c r="Q477" t="str">
        <f t="shared" si="111"/>
        <v/>
      </c>
      <c r="R477" t="str">
        <f t="shared" si="112"/>
        <v/>
      </c>
      <c r="S477" t="str">
        <f t="shared" si="113"/>
        <v/>
      </c>
      <c r="T477" t="str">
        <f t="shared" si="114"/>
        <v/>
      </c>
      <c r="U477" t="str">
        <f t="shared" si="115"/>
        <v/>
      </c>
      <c r="V477">
        <f t="shared" si="116"/>
        <v>1</v>
      </c>
      <c r="W477" t="str">
        <f t="shared" si="117"/>
        <v/>
      </c>
      <c r="X477" t="str">
        <f t="shared" si="118"/>
        <v/>
      </c>
      <c r="Y477" t="str">
        <f t="shared" si="119"/>
        <v/>
      </c>
    </row>
    <row r="478" spans="1:25" x14ac:dyDescent="0.25">
      <c r="A478">
        <v>13177</v>
      </c>
      <c r="B478" t="s">
        <v>707</v>
      </c>
      <c r="C478" t="s">
        <v>893</v>
      </c>
      <c r="D478" t="s">
        <v>653</v>
      </c>
      <c r="E478" t="str">
        <f t="shared" si="105"/>
        <v>GA, LEE County</v>
      </c>
      <c r="F478">
        <v>10500</v>
      </c>
      <c r="G478" t="s">
        <v>146</v>
      </c>
      <c r="H478" t="s">
        <v>3002</v>
      </c>
      <c r="I478">
        <v>0.78210000000000002</v>
      </c>
      <c r="J478">
        <v>1.0004</v>
      </c>
      <c r="K478" s="490">
        <f t="shared" si="106"/>
        <v>-0.21821271491403432</v>
      </c>
      <c r="L478" s="483">
        <f t="shared" si="107"/>
        <v>0.95037999999999989</v>
      </c>
      <c r="N478">
        <f t="shared" si="108"/>
        <v>1</v>
      </c>
      <c r="O478" t="str">
        <f t="shared" si="109"/>
        <v/>
      </c>
      <c r="P478" t="str">
        <f t="shared" si="110"/>
        <v/>
      </c>
      <c r="Q478">
        <f t="shared" si="111"/>
        <v>1</v>
      </c>
      <c r="R478">
        <f t="shared" si="112"/>
        <v>1</v>
      </c>
      <c r="S478" t="str">
        <f t="shared" si="113"/>
        <v/>
      </c>
      <c r="T478" t="str">
        <f t="shared" si="114"/>
        <v/>
      </c>
      <c r="U478">
        <f t="shared" si="115"/>
        <v>1</v>
      </c>
      <c r="V478" t="str">
        <f t="shared" si="116"/>
        <v/>
      </c>
      <c r="W478" t="str">
        <f t="shared" si="117"/>
        <v/>
      </c>
      <c r="X478" t="str">
        <f t="shared" si="118"/>
        <v/>
      </c>
      <c r="Y478" t="str">
        <f t="shared" si="119"/>
        <v/>
      </c>
    </row>
    <row r="479" spans="1:25" x14ac:dyDescent="0.25">
      <c r="A479">
        <v>13179</v>
      </c>
      <c r="B479" t="s">
        <v>873</v>
      </c>
      <c r="C479" t="s">
        <v>893</v>
      </c>
      <c r="D479" t="s">
        <v>653</v>
      </c>
      <c r="E479" t="str">
        <f t="shared" si="105"/>
        <v>GA, LIBERTY County</v>
      </c>
      <c r="F479">
        <v>25980</v>
      </c>
      <c r="G479" t="s">
        <v>146</v>
      </c>
      <c r="H479" t="s">
        <v>3013</v>
      </c>
      <c r="I479">
        <v>0.8589</v>
      </c>
      <c r="J479">
        <v>0.88100000000000001</v>
      </c>
      <c r="K479" s="490">
        <f t="shared" si="106"/>
        <v>-2.5085130533484688E-2</v>
      </c>
      <c r="L479" s="483">
        <f t="shared" si="107"/>
        <v>0.8589</v>
      </c>
      <c r="N479">
        <f t="shared" si="108"/>
        <v>1</v>
      </c>
      <c r="O479" t="str">
        <f t="shared" si="109"/>
        <v/>
      </c>
      <c r="P479" t="str">
        <f t="shared" si="110"/>
        <v/>
      </c>
      <c r="Q479" t="str">
        <f t="shared" si="111"/>
        <v/>
      </c>
      <c r="R479">
        <f t="shared" si="112"/>
        <v>1</v>
      </c>
      <c r="S479" t="str">
        <f t="shared" si="113"/>
        <v/>
      </c>
      <c r="T479" t="str">
        <f t="shared" si="114"/>
        <v/>
      </c>
      <c r="U479" t="str">
        <f t="shared" si="115"/>
        <v/>
      </c>
      <c r="V479" t="str">
        <f t="shared" si="116"/>
        <v/>
      </c>
      <c r="W479" t="str">
        <f t="shared" si="117"/>
        <v/>
      </c>
      <c r="X479" t="str">
        <f t="shared" si="118"/>
        <v/>
      </c>
      <c r="Y479" t="str">
        <f t="shared" si="119"/>
        <v/>
      </c>
    </row>
    <row r="480" spans="1:25" x14ac:dyDescent="0.25">
      <c r="A480">
        <v>13181</v>
      </c>
      <c r="B480" t="s">
        <v>761</v>
      </c>
      <c r="C480" t="s">
        <v>893</v>
      </c>
      <c r="D480" t="s">
        <v>653</v>
      </c>
      <c r="E480" t="str">
        <f t="shared" si="105"/>
        <v>GA, LINCOLN County</v>
      </c>
      <c r="F480">
        <v>12260</v>
      </c>
      <c r="G480" t="s">
        <v>146</v>
      </c>
      <c r="H480" t="s">
        <v>2783</v>
      </c>
      <c r="I480">
        <v>0.79159999999999997</v>
      </c>
      <c r="J480">
        <v>0.80159999999999998</v>
      </c>
      <c r="K480" s="490">
        <f t="shared" si="106"/>
        <v>-1.2475049900199613E-2</v>
      </c>
      <c r="L480" s="483">
        <f t="shared" si="107"/>
        <v>0.79159999999999997</v>
      </c>
      <c r="N480">
        <f t="shared" si="108"/>
        <v>1</v>
      </c>
      <c r="O480" t="str">
        <f t="shared" si="109"/>
        <v/>
      </c>
      <c r="P480" t="str">
        <f t="shared" si="110"/>
        <v/>
      </c>
      <c r="Q480" t="str">
        <f t="shared" si="111"/>
        <v/>
      </c>
      <c r="R480">
        <f t="shared" si="112"/>
        <v>1</v>
      </c>
      <c r="S480" t="str">
        <f t="shared" si="113"/>
        <v/>
      </c>
      <c r="T480" t="str">
        <f t="shared" si="114"/>
        <v/>
      </c>
      <c r="U480" t="str">
        <f t="shared" si="115"/>
        <v/>
      </c>
      <c r="V480" t="str">
        <f t="shared" si="116"/>
        <v/>
      </c>
      <c r="W480" t="str">
        <f t="shared" si="117"/>
        <v/>
      </c>
      <c r="X480" t="str">
        <f t="shared" si="118"/>
        <v/>
      </c>
      <c r="Y480" t="str">
        <f t="shared" si="119"/>
        <v/>
      </c>
    </row>
    <row r="481" spans="1:25" x14ac:dyDescent="0.25">
      <c r="A481">
        <v>13183</v>
      </c>
      <c r="B481" t="s">
        <v>930</v>
      </c>
      <c r="C481" t="s">
        <v>893</v>
      </c>
      <c r="D481" t="s">
        <v>653</v>
      </c>
      <c r="E481" t="str">
        <f t="shared" si="105"/>
        <v>GA, LONG County</v>
      </c>
      <c r="F481">
        <v>25980</v>
      </c>
      <c r="G481" t="s">
        <v>146</v>
      </c>
      <c r="H481" t="s">
        <v>3013</v>
      </c>
      <c r="I481">
        <v>0.8589</v>
      </c>
      <c r="J481">
        <v>0.88100000000000001</v>
      </c>
      <c r="K481" s="490">
        <f t="shared" si="106"/>
        <v>-2.5085130533484688E-2</v>
      </c>
      <c r="L481" s="483">
        <f t="shared" si="107"/>
        <v>0.8589</v>
      </c>
      <c r="N481">
        <f t="shared" si="108"/>
        <v>1</v>
      </c>
      <c r="O481" t="str">
        <f t="shared" si="109"/>
        <v/>
      </c>
      <c r="P481" t="str">
        <f t="shared" si="110"/>
        <v/>
      </c>
      <c r="Q481" t="str">
        <f t="shared" si="111"/>
        <v/>
      </c>
      <c r="R481">
        <f t="shared" si="112"/>
        <v>1</v>
      </c>
      <c r="S481" t="str">
        <f t="shared" si="113"/>
        <v/>
      </c>
      <c r="T481" t="str">
        <f t="shared" si="114"/>
        <v/>
      </c>
      <c r="U481" t="str">
        <f t="shared" si="115"/>
        <v/>
      </c>
      <c r="V481" t="str">
        <f t="shared" si="116"/>
        <v/>
      </c>
      <c r="W481" t="str">
        <f t="shared" si="117"/>
        <v/>
      </c>
      <c r="X481" t="str">
        <f t="shared" si="118"/>
        <v/>
      </c>
      <c r="Y481" t="str">
        <f t="shared" si="119"/>
        <v/>
      </c>
    </row>
    <row r="482" spans="1:25" x14ac:dyDescent="0.25">
      <c r="A482">
        <v>13185</v>
      </c>
      <c r="B482" t="s">
        <v>709</v>
      </c>
      <c r="C482" t="s">
        <v>893</v>
      </c>
      <c r="D482" t="s">
        <v>653</v>
      </c>
      <c r="E482" t="str">
        <f t="shared" si="105"/>
        <v>GA, LOWNDES County</v>
      </c>
      <c r="F482">
        <v>46660</v>
      </c>
      <c r="G482" t="s">
        <v>146</v>
      </c>
      <c r="H482" t="s">
        <v>3012</v>
      </c>
      <c r="I482">
        <v>0.69159999999999999</v>
      </c>
      <c r="J482">
        <v>0.74009999999999998</v>
      </c>
      <c r="K482" s="490">
        <f t="shared" si="106"/>
        <v>-6.5531684907444931E-2</v>
      </c>
      <c r="L482" s="483">
        <f t="shared" si="107"/>
        <v>0.70309499999999991</v>
      </c>
      <c r="N482">
        <f t="shared" si="108"/>
        <v>1</v>
      </c>
      <c r="O482" t="str">
        <f t="shared" si="109"/>
        <v/>
      </c>
      <c r="P482" t="str">
        <f t="shared" si="110"/>
        <v/>
      </c>
      <c r="Q482">
        <f t="shared" si="111"/>
        <v>1</v>
      </c>
      <c r="R482">
        <f t="shared" si="112"/>
        <v>1</v>
      </c>
      <c r="S482" t="str">
        <f t="shared" si="113"/>
        <v/>
      </c>
      <c r="T482" t="str">
        <f t="shared" si="114"/>
        <v/>
      </c>
      <c r="U482">
        <f t="shared" si="115"/>
        <v>1</v>
      </c>
      <c r="V482" t="str">
        <f t="shared" si="116"/>
        <v/>
      </c>
      <c r="W482" t="str">
        <f t="shared" si="117"/>
        <v/>
      </c>
      <c r="X482" t="str">
        <f t="shared" si="118"/>
        <v/>
      </c>
      <c r="Y482" t="str">
        <f t="shared" si="119"/>
        <v/>
      </c>
    </row>
    <row r="483" spans="1:25" x14ac:dyDescent="0.25">
      <c r="A483">
        <v>13187</v>
      </c>
      <c r="B483" t="s">
        <v>931</v>
      </c>
      <c r="C483" t="s">
        <v>893</v>
      </c>
      <c r="D483" t="s">
        <v>653</v>
      </c>
      <c r="E483" t="str">
        <f t="shared" si="105"/>
        <v>GA, LUMPKIN County</v>
      </c>
      <c r="F483">
        <v>12054</v>
      </c>
      <c r="G483" t="s">
        <v>146</v>
      </c>
      <c r="H483" t="s">
        <v>3005</v>
      </c>
      <c r="I483">
        <v>0.99860000000000004</v>
      </c>
      <c r="J483">
        <v>1.0210999999999999</v>
      </c>
      <c r="K483" s="490">
        <f t="shared" si="106"/>
        <v>-2.2035060229164485E-2</v>
      </c>
      <c r="L483" s="483">
        <f t="shared" si="107"/>
        <v>0.99860000000000004</v>
      </c>
      <c r="N483">
        <f t="shared" si="108"/>
        <v>1</v>
      </c>
      <c r="O483" t="str">
        <f t="shared" si="109"/>
        <v/>
      </c>
      <c r="P483" t="str">
        <f t="shared" si="110"/>
        <v/>
      </c>
      <c r="Q483" t="str">
        <f t="shared" si="111"/>
        <v/>
      </c>
      <c r="R483">
        <f t="shared" si="112"/>
        <v>1</v>
      </c>
      <c r="S483" t="str">
        <f t="shared" si="113"/>
        <v/>
      </c>
      <c r="T483" t="str">
        <f t="shared" si="114"/>
        <v/>
      </c>
      <c r="U483" t="str">
        <f t="shared" si="115"/>
        <v/>
      </c>
      <c r="V483" t="str">
        <f t="shared" si="116"/>
        <v/>
      </c>
      <c r="W483" t="str">
        <f t="shared" si="117"/>
        <v/>
      </c>
      <c r="X483" t="str">
        <f t="shared" si="118"/>
        <v/>
      </c>
      <c r="Y483" t="str">
        <f t="shared" si="119"/>
        <v/>
      </c>
    </row>
    <row r="484" spans="1:25" x14ac:dyDescent="0.25">
      <c r="A484">
        <v>13189</v>
      </c>
      <c r="B484" t="s">
        <v>932</v>
      </c>
      <c r="C484" t="s">
        <v>893</v>
      </c>
      <c r="D484" t="s">
        <v>653</v>
      </c>
      <c r="E484" t="str">
        <f t="shared" si="105"/>
        <v>GA, MC DUFFIE County</v>
      </c>
      <c r="F484">
        <v>12260</v>
      </c>
      <c r="G484" t="s">
        <v>146</v>
      </c>
      <c r="H484" t="s">
        <v>2783</v>
      </c>
      <c r="I484">
        <v>0.79159999999999997</v>
      </c>
      <c r="J484">
        <v>0.80159999999999998</v>
      </c>
      <c r="K484" s="490">
        <f t="shared" si="106"/>
        <v>-1.2475049900199613E-2</v>
      </c>
      <c r="L484" s="483">
        <f t="shared" si="107"/>
        <v>0.79159999999999997</v>
      </c>
      <c r="N484">
        <f t="shared" si="108"/>
        <v>1</v>
      </c>
      <c r="O484" t="str">
        <f t="shared" si="109"/>
        <v/>
      </c>
      <c r="P484" t="str">
        <f t="shared" si="110"/>
        <v/>
      </c>
      <c r="Q484" t="str">
        <f t="shared" si="111"/>
        <v/>
      </c>
      <c r="R484">
        <f t="shared" si="112"/>
        <v>1</v>
      </c>
      <c r="S484" t="str">
        <f t="shared" si="113"/>
        <v/>
      </c>
      <c r="T484" t="str">
        <f t="shared" si="114"/>
        <v/>
      </c>
      <c r="U484" t="str">
        <f t="shared" si="115"/>
        <v/>
      </c>
      <c r="V484" t="str">
        <f t="shared" si="116"/>
        <v/>
      </c>
      <c r="W484" t="str">
        <f t="shared" si="117"/>
        <v/>
      </c>
      <c r="X484" t="str">
        <f t="shared" si="118"/>
        <v/>
      </c>
      <c r="Y484" t="str">
        <f t="shared" si="119"/>
        <v/>
      </c>
    </row>
    <row r="485" spans="1:25" x14ac:dyDescent="0.25">
      <c r="A485">
        <v>13191</v>
      </c>
      <c r="B485" t="s">
        <v>933</v>
      </c>
      <c r="C485" t="s">
        <v>893</v>
      </c>
      <c r="D485" t="s">
        <v>653</v>
      </c>
      <c r="E485" t="str">
        <f t="shared" si="105"/>
        <v>GA, MC INTOSH County</v>
      </c>
      <c r="F485">
        <v>15260</v>
      </c>
      <c r="G485" t="s">
        <v>146</v>
      </c>
      <c r="H485" t="s">
        <v>3011</v>
      </c>
      <c r="I485">
        <v>0.88160000000000005</v>
      </c>
      <c r="J485">
        <v>1.0036</v>
      </c>
      <c r="K485" s="490">
        <f t="shared" si="106"/>
        <v>-0.1215623754483858</v>
      </c>
      <c r="L485" s="483">
        <f t="shared" si="107"/>
        <v>0.95342000000000005</v>
      </c>
      <c r="N485">
        <f t="shared" si="108"/>
        <v>1</v>
      </c>
      <c r="O485" t="str">
        <f t="shared" si="109"/>
        <v/>
      </c>
      <c r="P485" t="str">
        <f t="shared" si="110"/>
        <v/>
      </c>
      <c r="Q485">
        <f t="shared" si="111"/>
        <v>1</v>
      </c>
      <c r="R485">
        <f t="shared" si="112"/>
        <v>1</v>
      </c>
      <c r="S485" t="str">
        <f t="shared" si="113"/>
        <v/>
      </c>
      <c r="T485" t="str">
        <f t="shared" si="114"/>
        <v/>
      </c>
      <c r="U485">
        <f t="shared" si="115"/>
        <v>1</v>
      </c>
      <c r="V485" t="str">
        <f t="shared" si="116"/>
        <v/>
      </c>
      <c r="W485" t="str">
        <f t="shared" si="117"/>
        <v/>
      </c>
      <c r="X485" t="str">
        <f t="shared" si="118"/>
        <v/>
      </c>
      <c r="Y485" t="str">
        <f t="shared" si="119"/>
        <v/>
      </c>
    </row>
    <row r="486" spans="1:25" x14ac:dyDescent="0.25">
      <c r="A486">
        <v>13193</v>
      </c>
      <c r="B486" t="s">
        <v>710</v>
      </c>
      <c r="C486" t="s">
        <v>893</v>
      </c>
      <c r="D486" t="s">
        <v>653</v>
      </c>
      <c r="E486" t="str">
        <f t="shared" si="105"/>
        <v>GA, MACON County</v>
      </c>
      <c r="F486">
        <v>11</v>
      </c>
      <c r="G486" t="s">
        <v>147</v>
      </c>
      <c r="H486" t="s">
        <v>3003</v>
      </c>
      <c r="I486">
        <v>0.73640000000000005</v>
      </c>
      <c r="J486">
        <v>0.75560000000000005</v>
      </c>
      <c r="K486" s="490">
        <f t="shared" si="106"/>
        <v>-2.5410269984118574E-2</v>
      </c>
      <c r="L486" s="483">
        <f t="shared" si="107"/>
        <v>0.73640000000000005</v>
      </c>
      <c r="N486">
        <f t="shared" si="108"/>
        <v>1</v>
      </c>
      <c r="O486" t="str">
        <f t="shared" si="109"/>
        <v/>
      </c>
      <c r="P486" t="str">
        <f t="shared" si="110"/>
        <v/>
      </c>
      <c r="Q486" t="str">
        <f t="shared" si="111"/>
        <v/>
      </c>
      <c r="R486" t="str">
        <f t="shared" si="112"/>
        <v/>
      </c>
      <c r="S486" t="str">
        <f t="shared" si="113"/>
        <v/>
      </c>
      <c r="T486" t="str">
        <f t="shared" si="114"/>
        <v/>
      </c>
      <c r="U486" t="str">
        <f t="shared" si="115"/>
        <v/>
      </c>
      <c r="V486">
        <f t="shared" si="116"/>
        <v>1</v>
      </c>
      <c r="W486" t="str">
        <f t="shared" si="117"/>
        <v/>
      </c>
      <c r="X486" t="str">
        <f t="shared" si="118"/>
        <v/>
      </c>
      <c r="Y486" t="str">
        <f t="shared" si="119"/>
        <v/>
      </c>
    </row>
    <row r="487" spans="1:25" x14ac:dyDescent="0.25">
      <c r="A487">
        <v>13195</v>
      </c>
      <c r="B487" t="s">
        <v>711</v>
      </c>
      <c r="C487" t="s">
        <v>893</v>
      </c>
      <c r="D487" t="s">
        <v>653</v>
      </c>
      <c r="E487" t="str">
        <f t="shared" si="105"/>
        <v>GA, MADISON County</v>
      </c>
      <c r="F487">
        <v>12020</v>
      </c>
      <c r="G487" t="s">
        <v>146</v>
      </c>
      <c r="H487" t="s">
        <v>3010</v>
      </c>
      <c r="I487">
        <v>0.86519999999999997</v>
      </c>
      <c r="J487">
        <v>0.90639999999999998</v>
      </c>
      <c r="K487" s="490">
        <f t="shared" si="106"/>
        <v>-4.545454545454547E-2</v>
      </c>
      <c r="L487" s="483">
        <f t="shared" si="107"/>
        <v>0.86519999999999997</v>
      </c>
      <c r="N487">
        <f t="shared" si="108"/>
        <v>1</v>
      </c>
      <c r="O487" t="str">
        <f t="shared" si="109"/>
        <v/>
      </c>
      <c r="P487" t="str">
        <f t="shared" si="110"/>
        <v/>
      </c>
      <c r="Q487" t="str">
        <f t="shared" si="111"/>
        <v/>
      </c>
      <c r="R487">
        <f t="shared" si="112"/>
        <v>1</v>
      </c>
      <c r="S487" t="str">
        <f t="shared" si="113"/>
        <v/>
      </c>
      <c r="T487" t="str">
        <f t="shared" si="114"/>
        <v/>
      </c>
      <c r="U487" t="str">
        <f t="shared" si="115"/>
        <v/>
      </c>
      <c r="V487" t="str">
        <f t="shared" si="116"/>
        <v/>
      </c>
      <c r="W487" t="str">
        <f t="shared" si="117"/>
        <v/>
      </c>
      <c r="X487" t="str">
        <f t="shared" si="118"/>
        <v/>
      </c>
      <c r="Y487" t="str">
        <f t="shared" si="119"/>
        <v/>
      </c>
    </row>
    <row r="488" spans="1:25" x14ac:dyDescent="0.25">
      <c r="A488">
        <v>13197</v>
      </c>
      <c r="B488" t="s">
        <v>712</v>
      </c>
      <c r="C488" t="s">
        <v>893</v>
      </c>
      <c r="D488" t="s">
        <v>653</v>
      </c>
      <c r="E488" t="str">
        <f t="shared" si="105"/>
        <v>GA, MARION County</v>
      </c>
      <c r="F488">
        <v>17980</v>
      </c>
      <c r="G488" t="s">
        <v>146</v>
      </c>
      <c r="H488" t="s">
        <v>3007</v>
      </c>
      <c r="I488">
        <v>0.74709999999999999</v>
      </c>
      <c r="J488">
        <v>0.8206</v>
      </c>
      <c r="K488" s="490">
        <f t="shared" si="106"/>
        <v>-8.9568608335364383E-2</v>
      </c>
      <c r="L488" s="483">
        <f t="shared" si="107"/>
        <v>0.77956999999999999</v>
      </c>
      <c r="N488">
        <f t="shared" si="108"/>
        <v>1</v>
      </c>
      <c r="O488" t="str">
        <f t="shared" si="109"/>
        <v/>
      </c>
      <c r="P488" t="str">
        <f t="shared" si="110"/>
        <v/>
      </c>
      <c r="Q488">
        <f t="shared" si="111"/>
        <v>1</v>
      </c>
      <c r="R488">
        <f t="shared" si="112"/>
        <v>1</v>
      </c>
      <c r="S488" t="str">
        <f t="shared" si="113"/>
        <v/>
      </c>
      <c r="T488" t="str">
        <f t="shared" si="114"/>
        <v/>
      </c>
      <c r="U488">
        <f t="shared" si="115"/>
        <v>1</v>
      </c>
      <c r="V488" t="str">
        <f t="shared" si="116"/>
        <v/>
      </c>
      <c r="W488" t="str">
        <f t="shared" si="117"/>
        <v/>
      </c>
      <c r="X488" t="str">
        <f t="shared" si="118"/>
        <v/>
      </c>
      <c r="Y488" t="str">
        <f t="shared" si="119"/>
        <v/>
      </c>
    </row>
    <row r="489" spans="1:25" x14ac:dyDescent="0.25">
      <c r="A489">
        <v>13199</v>
      </c>
      <c r="B489" t="s">
        <v>934</v>
      </c>
      <c r="C489" t="s">
        <v>893</v>
      </c>
      <c r="D489" t="s">
        <v>653</v>
      </c>
      <c r="E489" t="str">
        <f t="shared" si="105"/>
        <v>GA, MERIWETHER County</v>
      </c>
      <c r="F489">
        <v>12054</v>
      </c>
      <c r="G489" t="s">
        <v>146</v>
      </c>
      <c r="H489" t="s">
        <v>3005</v>
      </c>
      <c r="I489">
        <v>0.99860000000000004</v>
      </c>
      <c r="J489">
        <v>1.0210999999999999</v>
      </c>
      <c r="K489" s="490">
        <f t="shared" si="106"/>
        <v>-2.2035060229164485E-2</v>
      </c>
      <c r="L489" s="483">
        <f t="shared" si="107"/>
        <v>0.99860000000000004</v>
      </c>
      <c r="N489">
        <f t="shared" si="108"/>
        <v>1</v>
      </c>
      <c r="O489" t="str">
        <f t="shared" si="109"/>
        <v/>
      </c>
      <c r="P489" t="str">
        <f t="shared" si="110"/>
        <v/>
      </c>
      <c r="Q489" t="str">
        <f t="shared" si="111"/>
        <v/>
      </c>
      <c r="R489">
        <f t="shared" si="112"/>
        <v>1</v>
      </c>
      <c r="S489" t="str">
        <f t="shared" si="113"/>
        <v/>
      </c>
      <c r="T489" t="str">
        <f t="shared" si="114"/>
        <v/>
      </c>
      <c r="U489" t="str">
        <f t="shared" si="115"/>
        <v/>
      </c>
      <c r="V489" t="str">
        <f t="shared" si="116"/>
        <v/>
      </c>
      <c r="W489" t="str">
        <f t="shared" si="117"/>
        <v/>
      </c>
      <c r="X489" t="str">
        <f t="shared" si="118"/>
        <v/>
      </c>
      <c r="Y489" t="str">
        <f t="shared" si="119"/>
        <v/>
      </c>
    </row>
    <row r="490" spans="1:25" x14ac:dyDescent="0.25">
      <c r="A490">
        <v>13201</v>
      </c>
      <c r="B490" t="s">
        <v>765</v>
      </c>
      <c r="C490" t="s">
        <v>893</v>
      </c>
      <c r="D490" t="s">
        <v>653</v>
      </c>
      <c r="E490" t="str">
        <f t="shared" si="105"/>
        <v>GA, MILLER County</v>
      </c>
      <c r="F490">
        <v>11</v>
      </c>
      <c r="G490" t="s">
        <v>147</v>
      </c>
      <c r="H490" t="s">
        <v>3003</v>
      </c>
      <c r="I490">
        <v>0.73640000000000005</v>
      </c>
      <c r="J490">
        <v>0.75560000000000005</v>
      </c>
      <c r="K490" s="490">
        <f t="shared" si="106"/>
        <v>-2.5410269984118574E-2</v>
      </c>
      <c r="L490" s="483">
        <f t="shared" si="107"/>
        <v>0.73640000000000005</v>
      </c>
      <c r="N490">
        <f t="shared" si="108"/>
        <v>1</v>
      </c>
      <c r="O490" t="str">
        <f t="shared" si="109"/>
        <v/>
      </c>
      <c r="P490" t="str">
        <f t="shared" si="110"/>
        <v/>
      </c>
      <c r="Q490" t="str">
        <f t="shared" si="111"/>
        <v/>
      </c>
      <c r="R490" t="str">
        <f t="shared" si="112"/>
        <v/>
      </c>
      <c r="S490" t="str">
        <f t="shared" si="113"/>
        <v/>
      </c>
      <c r="T490" t="str">
        <f t="shared" si="114"/>
        <v/>
      </c>
      <c r="U490" t="str">
        <f t="shared" si="115"/>
        <v/>
      </c>
      <c r="V490">
        <f t="shared" si="116"/>
        <v>1</v>
      </c>
      <c r="W490" t="str">
        <f t="shared" si="117"/>
        <v/>
      </c>
      <c r="X490" t="str">
        <f t="shared" si="118"/>
        <v/>
      </c>
      <c r="Y490" t="str">
        <f t="shared" si="119"/>
        <v/>
      </c>
    </row>
    <row r="491" spans="1:25" x14ac:dyDescent="0.25">
      <c r="A491">
        <v>13205</v>
      </c>
      <c r="B491" t="s">
        <v>1823</v>
      </c>
      <c r="C491" t="s">
        <v>893</v>
      </c>
      <c r="D491" t="s">
        <v>653</v>
      </c>
      <c r="E491" t="str">
        <f t="shared" si="105"/>
        <v>GA, MITCHELL County</v>
      </c>
      <c r="F491">
        <v>11</v>
      </c>
      <c r="G491" t="s">
        <v>147</v>
      </c>
      <c r="H491" t="s">
        <v>3003</v>
      </c>
      <c r="I491">
        <v>0.73640000000000005</v>
      </c>
      <c r="J491">
        <v>0.75560000000000005</v>
      </c>
      <c r="K491" s="490">
        <f t="shared" si="106"/>
        <v>-2.5410269984118574E-2</v>
      </c>
      <c r="L491" s="483">
        <f t="shared" si="107"/>
        <v>0.73640000000000005</v>
      </c>
      <c r="N491">
        <f t="shared" si="108"/>
        <v>1</v>
      </c>
      <c r="O491" t="str">
        <f t="shared" si="109"/>
        <v/>
      </c>
      <c r="P491" t="str">
        <f t="shared" si="110"/>
        <v/>
      </c>
      <c r="Q491" t="str">
        <f t="shared" si="111"/>
        <v/>
      </c>
      <c r="R491" t="str">
        <f t="shared" si="112"/>
        <v/>
      </c>
      <c r="S491" t="str">
        <f t="shared" si="113"/>
        <v/>
      </c>
      <c r="T491" t="str">
        <f t="shared" si="114"/>
        <v/>
      </c>
      <c r="U491" t="str">
        <f t="shared" si="115"/>
        <v/>
      </c>
      <c r="V491">
        <f t="shared" si="116"/>
        <v>1</v>
      </c>
      <c r="W491" t="str">
        <f t="shared" si="117"/>
        <v/>
      </c>
      <c r="X491" t="str">
        <f t="shared" si="118"/>
        <v/>
      </c>
      <c r="Y491" t="str">
        <f t="shared" si="119"/>
        <v/>
      </c>
    </row>
    <row r="492" spans="1:25" x14ac:dyDescent="0.25">
      <c r="A492">
        <v>13207</v>
      </c>
      <c r="B492" t="s">
        <v>715</v>
      </c>
      <c r="C492" t="s">
        <v>893</v>
      </c>
      <c r="D492" t="s">
        <v>653</v>
      </c>
      <c r="E492" t="str">
        <f t="shared" si="105"/>
        <v>GA, MONROE County</v>
      </c>
      <c r="F492">
        <v>31420</v>
      </c>
      <c r="G492" t="s">
        <v>146</v>
      </c>
      <c r="H492" t="s">
        <v>3006</v>
      </c>
      <c r="I492">
        <v>0.8256</v>
      </c>
      <c r="J492">
        <v>0.81937499999999996</v>
      </c>
      <c r="K492" s="490">
        <f t="shared" si="106"/>
        <v>7.5972540045767031E-3</v>
      </c>
      <c r="L492" s="483">
        <f t="shared" si="107"/>
        <v>0.8256</v>
      </c>
      <c r="N492" t="str">
        <f t="shared" si="108"/>
        <v/>
      </c>
      <c r="O492">
        <f t="shared" si="109"/>
        <v>1</v>
      </c>
      <c r="P492" t="str">
        <f t="shared" si="110"/>
        <v/>
      </c>
      <c r="Q492" t="str">
        <f t="shared" si="111"/>
        <v/>
      </c>
      <c r="R492" t="str">
        <f t="shared" si="112"/>
        <v/>
      </c>
      <c r="S492">
        <f t="shared" si="113"/>
        <v>1</v>
      </c>
      <c r="T492" t="str">
        <f t="shared" si="114"/>
        <v/>
      </c>
      <c r="U492" t="str">
        <f t="shared" si="115"/>
        <v/>
      </c>
      <c r="V492" t="str">
        <f t="shared" si="116"/>
        <v/>
      </c>
      <c r="W492" t="str">
        <f t="shared" si="117"/>
        <v/>
      </c>
      <c r="X492" t="str">
        <f t="shared" si="118"/>
        <v/>
      </c>
      <c r="Y492" t="str">
        <f t="shared" si="119"/>
        <v/>
      </c>
    </row>
    <row r="493" spans="1:25" x14ac:dyDescent="0.25">
      <c r="A493">
        <v>13209</v>
      </c>
      <c r="B493" t="s">
        <v>716</v>
      </c>
      <c r="C493" t="s">
        <v>893</v>
      </c>
      <c r="D493" t="s">
        <v>653</v>
      </c>
      <c r="E493" t="str">
        <f t="shared" si="105"/>
        <v>GA, MONTGOMERY County</v>
      </c>
      <c r="F493">
        <v>11</v>
      </c>
      <c r="G493" t="s">
        <v>147</v>
      </c>
      <c r="H493" t="s">
        <v>3003</v>
      </c>
      <c r="I493">
        <v>0.73640000000000005</v>
      </c>
      <c r="J493">
        <v>0.75560000000000005</v>
      </c>
      <c r="K493" s="490">
        <f t="shared" si="106"/>
        <v>-2.5410269984118574E-2</v>
      </c>
      <c r="L493" s="483">
        <f t="shared" si="107"/>
        <v>0.73640000000000005</v>
      </c>
      <c r="N493">
        <f t="shared" si="108"/>
        <v>1</v>
      </c>
      <c r="O493" t="str">
        <f t="shared" si="109"/>
        <v/>
      </c>
      <c r="P493" t="str">
        <f t="shared" si="110"/>
        <v/>
      </c>
      <c r="Q493" t="str">
        <f t="shared" si="111"/>
        <v/>
      </c>
      <c r="R493" t="str">
        <f t="shared" si="112"/>
        <v/>
      </c>
      <c r="S493" t="str">
        <f t="shared" si="113"/>
        <v/>
      </c>
      <c r="T493" t="str">
        <f t="shared" si="114"/>
        <v/>
      </c>
      <c r="U493" t="str">
        <f t="shared" si="115"/>
        <v/>
      </c>
      <c r="V493">
        <f t="shared" si="116"/>
        <v>1</v>
      </c>
      <c r="W493" t="str">
        <f t="shared" si="117"/>
        <v/>
      </c>
      <c r="X493" t="str">
        <f t="shared" si="118"/>
        <v/>
      </c>
      <c r="Y493" t="str">
        <f t="shared" si="119"/>
        <v/>
      </c>
    </row>
    <row r="494" spans="1:25" x14ac:dyDescent="0.25">
      <c r="A494">
        <v>13211</v>
      </c>
      <c r="B494" t="s">
        <v>717</v>
      </c>
      <c r="C494" t="s">
        <v>893</v>
      </c>
      <c r="D494" t="s">
        <v>653</v>
      </c>
      <c r="E494" t="str">
        <f t="shared" si="105"/>
        <v>GA, MORGAN County</v>
      </c>
      <c r="F494">
        <v>12054</v>
      </c>
      <c r="G494" t="s">
        <v>146</v>
      </c>
      <c r="H494" t="s">
        <v>3005</v>
      </c>
      <c r="I494">
        <v>0.99860000000000004</v>
      </c>
      <c r="J494">
        <v>1.0210999999999999</v>
      </c>
      <c r="K494" s="490">
        <f t="shared" si="106"/>
        <v>-2.2035060229164485E-2</v>
      </c>
      <c r="L494" s="483">
        <f t="shared" si="107"/>
        <v>0.99860000000000004</v>
      </c>
      <c r="N494">
        <f t="shared" si="108"/>
        <v>1</v>
      </c>
      <c r="O494" t="str">
        <f t="shared" si="109"/>
        <v/>
      </c>
      <c r="P494" t="str">
        <f t="shared" si="110"/>
        <v/>
      </c>
      <c r="Q494" t="str">
        <f t="shared" si="111"/>
        <v/>
      </c>
      <c r="R494">
        <f t="shared" si="112"/>
        <v>1</v>
      </c>
      <c r="S494" t="str">
        <f t="shared" si="113"/>
        <v/>
      </c>
      <c r="T494" t="str">
        <f t="shared" si="114"/>
        <v/>
      </c>
      <c r="U494" t="str">
        <f t="shared" si="115"/>
        <v/>
      </c>
      <c r="V494" t="str">
        <f t="shared" si="116"/>
        <v/>
      </c>
      <c r="W494" t="str">
        <f t="shared" si="117"/>
        <v/>
      </c>
      <c r="X494" t="str">
        <f t="shared" si="118"/>
        <v/>
      </c>
      <c r="Y494" t="str">
        <f t="shared" si="119"/>
        <v/>
      </c>
    </row>
    <row r="495" spans="1:25" x14ac:dyDescent="0.25">
      <c r="A495">
        <v>13213</v>
      </c>
      <c r="B495" t="s">
        <v>935</v>
      </c>
      <c r="C495" t="s">
        <v>893</v>
      </c>
      <c r="D495" t="s">
        <v>653</v>
      </c>
      <c r="E495" t="str">
        <f t="shared" si="105"/>
        <v>GA, MURRAY County</v>
      </c>
      <c r="F495">
        <v>19140</v>
      </c>
      <c r="G495" t="s">
        <v>146</v>
      </c>
      <c r="H495" t="s">
        <v>3004</v>
      </c>
      <c r="I495">
        <v>0.88849999999999996</v>
      </c>
      <c r="J495">
        <v>0.85424</v>
      </c>
      <c r="K495" s="490">
        <f t="shared" si="106"/>
        <v>4.010582506087277E-2</v>
      </c>
      <c r="L495" s="483">
        <f t="shared" si="107"/>
        <v>0.88849999999999996</v>
      </c>
      <c r="N495" t="str">
        <f t="shared" si="108"/>
        <v/>
      </c>
      <c r="O495">
        <f t="shared" si="109"/>
        <v>1</v>
      </c>
      <c r="P495" t="str">
        <f t="shared" si="110"/>
        <v/>
      </c>
      <c r="Q495" t="str">
        <f t="shared" si="111"/>
        <v/>
      </c>
      <c r="R495" t="str">
        <f t="shared" si="112"/>
        <v/>
      </c>
      <c r="S495">
        <f t="shared" si="113"/>
        <v>1</v>
      </c>
      <c r="T495" t="str">
        <f t="shared" si="114"/>
        <v/>
      </c>
      <c r="U495" t="str">
        <f t="shared" si="115"/>
        <v/>
      </c>
      <c r="V495" t="str">
        <f t="shared" si="116"/>
        <v/>
      </c>
      <c r="W495" t="str">
        <f t="shared" si="117"/>
        <v/>
      </c>
      <c r="X495" t="str">
        <f t="shared" si="118"/>
        <v/>
      </c>
      <c r="Y495" t="str">
        <f t="shared" si="119"/>
        <v/>
      </c>
    </row>
    <row r="496" spans="1:25" x14ac:dyDescent="0.25">
      <c r="A496">
        <v>13215</v>
      </c>
      <c r="B496" t="s">
        <v>936</v>
      </c>
      <c r="C496" t="s">
        <v>893</v>
      </c>
      <c r="D496" t="s">
        <v>653</v>
      </c>
      <c r="E496" t="str">
        <f t="shared" si="105"/>
        <v>GA, MUSCOGEE County</v>
      </c>
      <c r="F496">
        <v>17980</v>
      </c>
      <c r="G496" t="s">
        <v>146</v>
      </c>
      <c r="H496" t="s">
        <v>3007</v>
      </c>
      <c r="I496">
        <v>0.74709999999999999</v>
      </c>
      <c r="J496">
        <v>0.8206</v>
      </c>
      <c r="K496" s="490">
        <f t="shared" si="106"/>
        <v>-8.9568608335364383E-2</v>
      </c>
      <c r="L496" s="483">
        <f t="shared" si="107"/>
        <v>0.77956999999999999</v>
      </c>
      <c r="N496">
        <f t="shared" si="108"/>
        <v>1</v>
      </c>
      <c r="O496" t="str">
        <f t="shared" si="109"/>
        <v/>
      </c>
      <c r="P496" t="str">
        <f t="shared" si="110"/>
        <v/>
      </c>
      <c r="Q496">
        <f t="shared" si="111"/>
        <v>1</v>
      </c>
      <c r="R496">
        <f t="shared" si="112"/>
        <v>1</v>
      </c>
      <c r="S496" t="str">
        <f t="shared" si="113"/>
        <v/>
      </c>
      <c r="T496" t="str">
        <f t="shared" si="114"/>
        <v/>
      </c>
      <c r="U496">
        <f t="shared" si="115"/>
        <v>1</v>
      </c>
      <c r="V496" t="str">
        <f t="shared" si="116"/>
        <v/>
      </c>
      <c r="W496" t="str">
        <f t="shared" si="117"/>
        <v/>
      </c>
      <c r="X496" t="str">
        <f t="shared" si="118"/>
        <v/>
      </c>
      <c r="Y496" t="str">
        <f t="shared" si="119"/>
        <v/>
      </c>
    </row>
    <row r="497" spans="1:25" x14ac:dyDescent="0.25">
      <c r="A497">
        <v>13217</v>
      </c>
      <c r="B497" t="s">
        <v>766</v>
      </c>
      <c r="C497" t="s">
        <v>893</v>
      </c>
      <c r="D497" t="s">
        <v>653</v>
      </c>
      <c r="E497" t="str">
        <f t="shared" si="105"/>
        <v>GA, NEWTON County</v>
      </c>
      <c r="F497">
        <v>12054</v>
      </c>
      <c r="G497" t="s">
        <v>146</v>
      </c>
      <c r="H497" t="s">
        <v>3005</v>
      </c>
      <c r="I497">
        <v>0.99860000000000004</v>
      </c>
      <c r="J497">
        <v>1.0210999999999999</v>
      </c>
      <c r="K497" s="490">
        <f t="shared" si="106"/>
        <v>-2.2035060229164485E-2</v>
      </c>
      <c r="L497" s="483">
        <f t="shared" si="107"/>
        <v>0.99860000000000004</v>
      </c>
      <c r="N497">
        <f t="shared" si="108"/>
        <v>1</v>
      </c>
      <c r="O497" t="str">
        <f t="shared" si="109"/>
        <v/>
      </c>
      <c r="P497" t="str">
        <f t="shared" si="110"/>
        <v/>
      </c>
      <c r="Q497" t="str">
        <f t="shared" si="111"/>
        <v/>
      </c>
      <c r="R497">
        <f t="shared" si="112"/>
        <v>1</v>
      </c>
      <c r="S497" t="str">
        <f t="shared" si="113"/>
        <v/>
      </c>
      <c r="T497" t="str">
        <f t="shared" si="114"/>
        <v/>
      </c>
      <c r="U497" t="str">
        <f t="shared" si="115"/>
        <v/>
      </c>
      <c r="V497" t="str">
        <f t="shared" si="116"/>
        <v/>
      </c>
      <c r="W497" t="str">
        <f t="shared" si="117"/>
        <v/>
      </c>
      <c r="X497" t="str">
        <f t="shared" si="118"/>
        <v/>
      </c>
      <c r="Y497" t="str">
        <f t="shared" si="119"/>
        <v/>
      </c>
    </row>
    <row r="498" spans="1:25" x14ac:dyDescent="0.25">
      <c r="A498">
        <v>13219</v>
      </c>
      <c r="B498" t="s">
        <v>937</v>
      </c>
      <c r="C498" t="s">
        <v>893</v>
      </c>
      <c r="D498" t="s">
        <v>653</v>
      </c>
      <c r="E498" t="str">
        <f t="shared" si="105"/>
        <v>GA, OCONEE County</v>
      </c>
      <c r="F498">
        <v>12020</v>
      </c>
      <c r="G498" t="s">
        <v>146</v>
      </c>
      <c r="H498" t="s">
        <v>3010</v>
      </c>
      <c r="I498">
        <v>0.86519999999999997</v>
      </c>
      <c r="J498">
        <v>0.90639999999999998</v>
      </c>
      <c r="K498" s="490">
        <f t="shared" si="106"/>
        <v>-4.545454545454547E-2</v>
      </c>
      <c r="L498" s="483">
        <f t="shared" si="107"/>
        <v>0.86519999999999997</v>
      </c>
      <c r="N498">
        <f t="shared" si="108"/>
        <v>1</v>
      </c>
      <c r="O498" t="str">
        <f t="shared" si="109"/>
        <v/>
      </c>
      <c r="P498" t="str">
        <f t="shared" si="110"/>
        <v/>
      </c>
      <c r="Q498" t="str">
        <f t="shared" si="111"/>
        <v/>
      </c>
      <c r="R498">
        <f t="shared" si="112"/>
        <v>1</v>
      </c>
      <c r="S498" t="str">
        <f t="shared" si="113"/>
        <v/>
      </c>
      <c r="T498" t="str">
        <f t="shared" si="114"/>
        <v/>
      </c>
      <c r="U498" t="str">
        <f t="shared" si="115"/>
        <v/>
      </c>
      <c r="V498" t="str">
        <f t="shared" si="116"/>
        <v/>
      </c>
      <c r="W498" t="str">
        <f t="shared" si="117"/>
        <v/>
      </c>
      <c r="X498" t="str">
        <f t="shared" si="118"/>
        <v/>
      </c>
      <c r="Y498" t="str">
        <f t="shared" si="119"/>
        <v/>
      </c>
    </row>
    <row r="499" spans="1:25" x14ac:dyDescent="0.25">
      <c r="A499">
        <v>13221</v>
      </c>
      <c r="B499" t="s">
        <v>938</v>
      </c>
      <c r="C499" t="s">
        <v>893</v>
      </c>
      <c r="D499" t="s">
        <v>653</v>
      </c>
      <c r="E499" t="str">
        <f t="shared" si="105"/>
        <v>GA, OGLETHORPE County</v>
      </c>
      <c r="F499">
        <v>12020</v>
      </c>
      <c r="G499" t="s">
        <v>146</v>
      </c>
      <c r="H499" t="s">
        <v>3010</v>
      </c>
      <c r="I499">
        <v>0.86519999999999997</v>
      </c>
      <c r="J499">
        <v>0.90639999999999998</v>
      </c>
      <c r="K499" s="490">
        <f t="shared" si="106"/>
        <v>-4.545454545454547E-2</v>
      </c>
      <c r="L499" s="483">
        <f t="shared" si="107"/>
        <v>0.86519999999999997</v>
      </c>
      <c r="N499">
        <f t="shared" si="108"/>
        <v>1</v>
      </c>
      <c r="O499" t="str">
        <f t="shared" si="109"/>
        <v/>
      </c>
      <c r="P499" t="str">
        <f t="shared" si="110"/>
        <v/>
      </c>
      <c r="Q499" t="str">
        <f t="shared" si="111"/>
        <v/>
      </c>
      <c r="R499">
        <f t="shared" si="112"/>
        <v>1</v>
      </c>
      <c r="S499" t="str">
        <f t="shared" si="113"/>
        <v/>
      </c>
      <c r="T499" t="str">
        <f t="shared" si="114"/>
        <v/>
      </c>
      <c r="U499" t="str">
        <f t="shared" si="115"/>
        <v/>
      </c>
      <c r="V499" t="str">
        <f t="shared" si="116"/>
        <v/>
      </c>
      <c r="W499" t="str">
        <f t="shared" si="117"/>
        <v/>
      </c>
      <c r="X499" t="str">
        <f t="shared" si="118"/>
        <v/>
      </c>
      <c r="Y499" t="str">
        <f t="shared" si="119"/>
        <v/>
      </c>
    </row>
    <row r="500" spans="1:25" x14ac:dyDescent="0.25">
      <c r="A500">
        <v>13223</v>
      </c>
      <c r="B500" t="s">
        <v>939</v>
      </c>
      <c r="C500" t="s">
        <v>893</v>
      </c>
      <c r="D500" t="s">
        <v>653</v>
      </c>
      <c r="E500" t="str">
        <f t="shared" si="105"/>
        <v>GA, PAULDING County</v>
      </c>
      <c r="F500">
        <v>31924</v>
      </c>
      <c r="G500" t="s">
        <v>146</v>
      </c>
      <c r="H500" t="s">
        <v>3009</v>
      </c>
      <c r="I500">
        <v>1.0154000000000001</v>
      </c>
      <c r="J500">
        <v>1.0382</v>
      </c>
      <c r="K500" s="490">
        <f t="shared" si="106"/>
        <v>-2.1961086495858151E-2</v>
      </c>
      <c r="L500" s="483">
        <f t="shared" si="107"/>
        <v>1.0154000000000001</v>
      </c>
      <c r="N500">
        <f t="shared" si="108"/>
        <v>1</v>
      </c>
      <c r="O500" t="str">
        <f t="shared" si="109"/>
        <v/>
      </c>
      <c r="P500" t="str">
        <f t="shared" si="110"/>
        <v/>
      </c>
      <c r="Q500" t="str">
        <f t="shared" si="111"/>
        <v/>
      </c>
      <c r="R500">
        <f t="shared" si="112"/>
        <v>1</v>
      </c>
      <c r="S500" t="str">
        <f t="shared" si="113"/>
        <v/>
      </c>
      <c r="T500" t="str">
        <f t="shared" si="114"/>
        <v/>
      </c>
      <c r="U500" t="str">
        <f t="shared" si="115"/>
        <v/>
      </c>
      <c r="V500" t="str">
        <f t="shared" si="116"/>
        <v/>
      </c>
      <c r="W500" t="str">
        <f t="shared" si="117"/>
        <v/>
      </c>
      <c r="X500" t="str">
        <f t="shared" si="118"/>
        <v/>
      </c>
      <c r="Y500" t="str">
        <f t="shared" si="119"/>
        <v/>
      </c>
    </row>
    <row r="501" spans="1:25" x14ac:dyDescent="0.25">
      <c r="A501">
        <v>13225</v>
      </c>
      <c r="B501" t="s">
        <v>940</v>
      </c>
      <c r="C501" t="s">
        <v>893</v>
      </c>
      <c r="D501" t="s">
        <v>653</v>
      </c>
      <c r="E501" t="str">
        <f t="shared" si="105"/>
        <v>GA, PEACH County</v>
      </c>
      <c r="F501">
        <v>47580</v>
      </c>
      <c r="G501" t="s">
        <v>146</v>
      </c>
      <c r="H501" t="s">
        <v>3008</v>
      </c>
      <c r="I501">
        <v>0.74760000000000004</v>
      </c>
      <c r="J501">
        <v>0.76700000000000002</v>
      </c>
      <c r="K501" s="490">
        <f t="shared" si="106"/>
        <v>-2.5293350717079496E-2</v>
      </c>
      <c r="L501" s="483">
        <f t="shared" si="107"/>
        <v>0.74760000000000004</v>
      </c>
      <c r="N501">
        <f t="shared" si="108"/>
        <v>1</v>
      </c>
      <c r="O501" t="str">
        <f t="shared" si="109"/>
        <v/>
      </c>
      <c r="P501" t="str">
        <f t="shared" si="110"/>
        <v/>
      </c>
      <c r="Q501" t="str">
        <f t="shared" si="111"/>
        <v/>
      </c>
      <c r="R501">
        <f t="shared" si="112"/>
        <v>1</v>
      </c>
      <c r="S501" t="str">
        <f t="shared" si="113"/>
        <v/>
      </c>
      <c r="T501" t="str">
        <f t="shared" si="114"/>
        <v/>
      </c>
      <c r="U501" t="str">
        <f t="shared" si="115"/>
        <v/>
      </c>
      <c r="V501" t="str">
        <f t="shared" si="116"/>
        <v/>
      </c>
      <c r="W501" t="str">
        <f t="shared" si="117"/>
        <v/>
      </c>
      <c r="X501" t="str">
        <f t="shared" si="118"/>
        <v/>
      </c>
      <c r="Y501" t="str">
        <f t="shared" si="119"/>
        <v/>
      </c>
    </row>
    <row r="502" spans="1:25" x14ac:dyDescent="0.25">
      <c r="A502">
        <v>13227</v>
      </c>
      <c r="B502" t="s">
        <v>719</v>
      </c>
      <c r="C502" t="s">
        <v>893</v>
      </c>
      <c r="D502" t="s">
        <v>653</v>
      </c>
      <c r="E502" t="str">
        <f t="shared" si="105"/>
        <v>GA, PICKENS County</v>
      </c>
      <c r="F502">
        <v>12054</v>
      </c>
      <c r="G502" t="s">
        <v>146</v>
      </c>
      <c r="H502" t="s">
        <v>3005</v>
      </c>
      <c r="I502">
        <v>0.99860000000000004</v>
      </c>
      <c r="J502">
        <v>1.0210999999999999</v>
      </c>
      <c r="K502" s="490">
        <f t="shared" si="106"/>
        <v>-2.2035060229164485E-2</v>
      </c>
      <c r="L502" s="483">
        <f t="shared" si="107"/>
        <v>0.99860000000000004</v>
      </c>
      <c r="N502">
        <f t="shared" si="108"/>
        <v>1</v>
      </c>
      <c r="O502" t="str">
        <f t="shared" si="109"/>
        <v/>
      </c>
      <c r="P502" t="str">
        <f t="shared" si="110"/>
        <v/>
      </c>
      <c r="Q502" t="str">
        <f t="shared" si="111"/>
        <v/>
      </c>
      <c r="R502">
        <f t="shared" si="112"/>
        <v>1</v>
      </c>
      <c r="S502" t="str">
        <f t="shared" si="113"/>
        <v/>
      </c>
      <c r="T502" t="str">
        <f t="shared" si="114"/>
        <v/>
      </c>
      <c r="U502" t="str">
        <f t="shared" si="115"/>
        <v/>
      </c>
      <c r="V502" t="str">
        <f t="shared" si="116"/>
        <v/>
      </c>
      <c r="W502" t="str">
        <f t="shared" si="117"/>
        <v/>
      </c>
      <c r="X502" t="str">
        <f t="shared" si="118"/>
        <v/>
      </c>
      <c r="Y502" t="str">
        <f t="shared" si="119"/>
        <v/>
      </c>
    </row>
    <row r="503" spans="1:25" x14ac:dyDescent="0.25">
      <c r="A503">
        <v>13229</v>
      </c>
      <c r="B503" t="s">
        <v>941</v>
      </c>
      <c r="C503" t="s">
        <v>893</v>
      </c>
      <c r="D503" t="s">
        <v>653</v>
      </c>
      <c r="E503" t="str">
        <f t="shared" si="105"/>
        <v>GA, PIERCE County</v>
      </c>
      <c r="F503">
        <v>11</v>
      </c>
      <c r="G503" t="s">
        <v>147</v>
      </c>
      <c r="H503" t="s">
        <v>3003</v>
      </c>
      <c r="I503">
        <v>0.73640000000000005</v>
      </c>
      <c r="J503">
        <v>0.75560000000000005</v>
      </c>
      <c r="K503" s="490">
        <f t="shared" si="106"/>
        <v>-2.5410269984118574E-2</v>
      </c>
      <c r="L503" s="483">
        <f t="shared" si="107"/>
        <v>0.73640000000000005</v>
      </c>
      <c r="N503">
        <f t="shared" si="108"/>
        <v>1</v>
      </c>
      <c r="O503" t="str">
        <f t="shared" si="109"/>
        <v/>
      </c>
      <c r="P503" t="str">
        <f t="shared" si="110"/>
        <v/>
      </c>
      <c r="Q503" t="str">
        <f t="shared" si="111"/>
        <v/>
      </c>
      <c r="R503" t="str">
        <f t="shared" si="112"/>
        <v/>
      </c>
      <c r="S503" t="str">
        <f t="shared" si="113"/>
        <v/>
      </c>
      <c r="T503" t="str">
        <f t="shared" si="114"/>
        <v/>
      </c>
      <c r="U503" t="str">
        <f t="shared" si="115"/>
        <v/>
      </c>
      <c r="V503">
        <f t="shared" si="116"/>
        <v>1</v>
      </c>
      <c r="W503" t="str">
        <f t="shared" si="117"/>
        <v/>
      </c>
      <c r="X503" t="str">
        <f t="shared" si="118"/>
        <v/>
      </c>
      <c r="Y503" t="str">
        <f t="shared" si="119"/>
        <v/>
      </c>
    </row>
    <row r="504" spans="1:25" x14ac:dyDescent="0.25">
      <c r="A504">
        <v>13231</v>
      </c>
      <c r="B504" t="s">
        <v>720</v>
      </c>
      <c r="C504" t="s">
        <v>893</v>
      </c>
      <c r="D504" t="s">
        <v>653</v>
      </c>
      <c r="E504" t="str">
        <f t="shared" si="105"/>
        <v>GA, PIKE County</v>
      </c>
      <c r="F504">
        <v>12054</v>
      </c>
      <c r="G504" t="s">
        <v>146</v>
      </c>
      <c r="H504" t="s">
        <v>3005</v>
      </c>
      <c r="I504">
        <v>0.99860000000000004</v>
      </c>
      <c r="J504">
        <v>1.0210999999999999</v>
      </c>
      <c r="K504" s="490">
        <f t="shared" si="106"/>
        <v>-2.2035060229164485E-2</v>
      </c>
      <c r="L504" s="483">
        <f t="shared" si="107"/>
        <v>0.99860000000000004</v>
      </c>
      <c r="N504">
        <f t="shared" si="108"/>
        <v>1</v>
      </c>
      <c r="O504" t="str">
        <f t="shared" si="109"/>
        <v/>
      </c>
      <c r="P504" t="str">
        <f t="shared" si="110"/>
        <v/>
      </c>
      <c r="Q504" t="str">
        <f t="shared" si="111"/>
        <v/>
      </c>
      <c r="R504">
        <f t="shared" si="112"/>
        <v>1</v>
      </c>
      <c r="S504" t="str">
        <f t="shared" si="113"/>
        <v/>
      </c>
      <c r="T504" t="str">
        <f t="shared" si="114"/>
        <v/>
      </c>
      <c r="U504" t="str">
        <f t="shared" si="115"/>
        <v/>
      </c>
      <c r="V504" t="str">
        <f t="shared" si="116"/>
        <v/>
      </c>
      <c r="W504" t="str">
        <f t="shared" si="117"/>
        <v/>
      </c>
      <c r="X504" t="str">
        <f t="shared" si="118"/>
        <v/>
      </c>
      <c r="Y504" t="str">
        <f t="shared" si="119"/>
        <v/>
      </c>
    </row>
    <row r="505" spans="1:25" x14ac:dyDescent="0.25">
      <c r="A505">
        <v>13233</v>
      </c>
      <c r="B505" t="s">
        <v>769</v>
      </c>
      <c r="C505" t="s">
        <v>893</v>
      </c>
      <c r="D505" t="s">
        <v>653</v>
      </c>
      <c r="E505" t="str">
        <f t="shared" si="105"/>
        <v>GA, POLK County</v>
      </c>
      <c r="F505">
        <v>11</v>
      </c>
      <c r="G505" t="s">
        <v>147</v>
      </c>
      <c r="H505" t="s">
        <v>3003</v>
      </c>
      <c r="I505">
        <v>0.73640000000000005</v>
      </c>
      <c r="J505">
        <v>0.75560000000000005</v>
      </c>
      <c r="K505" s="490">
        <f t="shared" si="106"/>
        <v>-2.5410269984118574E-2</v>
      </c>
      <c r="L505" s="483">
        <f t="shared" si="107"/>
        <v>0.73640000000000005</v>
      </c>
      <c r="N505">
        <f t="shared" si="108"/>
        <v>1</v>
      </c>
      <c r="O505" t="str">
        <f t="shared" si="109"/>
        <v/>
      </c>
      <c r="P505" t="str">
        <f t="shared" si="110"/>
        <v/>
      </c>
      <c r="Q505" t="str">
        <f t="shared" si="111"/>
        <v/>
      </c>
      <c r="R505" t="str">
        <f t="shared" si="112"/>
        <v/>
      </c>
      <c r="S505" t="str">
        <f t="shared" si="113"/>
        <v/>
      </c>
      <c r="T505" t="str">
        <f t="shared" si="114"/>
        <v/>
      </c>
      <c r="U505" t="str">
        <f t="shared" si="115"/>
        <v/>
      </c>
      <c r="V505">
        <f t="shared" si="116"/>
        <v>1</v>
      </c>
      <c r="W505" t="str">
        <f t="shared" si="117"/>
        <v/>
      </c>
      <c r="X505" t="str">
        <f t="shared" si="118"/>
        <v/>
      </c>
      <c r="Y505" t="str">
        <f t="shared" si="119"/>
        <v/>
      </c>
    </row>
    <row r="506" spans="1:25" x14ac:dyDescent="0.25">
      <c r="A506">
        <v>13235</v>
      </c>
      <c r="B506" t="s">
        <v>770</v>
      </c>
      <c r="C506" t="s">
        <v>893</v>
      </c>
      <c r="D506" t="s">
        <v>653</v>
      </c>
      <c r="E506" t="str">
        <f t="shared" si="105"/>
        <v>GA, PULASKI County</v>
      </c>
      <c r="F506">
        <v>11</v>
      </c>
      <c r="G506" t="s">
        <v>147</v>
      </c>
      <c r="H506" t="s">
        <v>3003</v>
      </c>
      <c r="I506">
        <v>0.73640000000000005</v>
      </c>
      <c r="J506">
        <v>0.75560000000000005</v>
      </c>
      <c r="K506" s="490">
        <f t="shared" si="106"/>
        <v>-2.5410269984118574E-2</v>
      </c>
      <c r="L506" s="483">
        <f t="shared" si="107"/>
        <v>0.73640000000000005</v>
      </c>
      <c r="N506">
        <f t="shared" si="108"/>
        <v>1</v>
      </c>
      <c r="O506" t="str">
        <f t="shared" si="109"/>
        <v/>
      </c>
      <c r="P506" t="str">
        <f t="shared" si="110"/>
        <v/>
      </c>
      <c r="Q506" t="str">
        <f t="shared" si="111"/>
        <v/>
      </c>
      <c r="R506" t="str">
        <f t="shared" si="112"/>
        <v/>
      </c>
      <c r="S506" t="str">
        <f t="shared" si="113"/>
        <v/>
      </c>
      <c r="T506" t="str">
        <f t="shared" si="114"/>
        <v/>
      </c>
      <c r="U506" t="str">
        <f t="shared" si="115"/>
        <v/>
      </c>
      <c r="V506">
        <f t="shared" si="116"/>
        <v>1</v>
      </c>
      <c r="W506" t="str">
        <f t="shared" si="117"/>
        <v/>
      </c>
      <c r="X506" t="str">
        <f t="shared" si="118"/>
        <v/>
      </c>
      <c r="Y506" t="str">
        <f t="shared" si="119"/>
        <v/>
      </c>
    </row>
    <row r="507" spans="1:25" x14ac:dyDescent="0.25">
      <c r="A507">
        <v>13237</v>
      </c>
      <c r="B507" t="s">
        <v>883</v>
      </c>
      <c r="C507" t="s">
        <v>893</v>
      </c>
      <c r="D507" t="s">
        <v>653</v>
      </c>
      <c r="E507" t="str">
        <f t="shared" si="105"/>
        <v>GA, PUTNAM County</v>
      </c>
      <c r="F507">
        <v>11</v>
      </c>
      <c r="G507" t="s">
        <v>147</v>
      </c>
      <c r="H507" t="s">
        <v>3003</v>
      </c>
      <c r="I507">
        <v>0.73640000000000005</v>
      </c>
      <c r="J507">
        <v>0.75560000000000005</v>
      </c>
      <c r="K507" s="490">
        <f t="shared" si="106"/>
        <v>-2.5410269984118574E-2</v>
      </c>
      <c r="L507" s="483">
        <f t="shared" si="107"/>
        <v>0.73640000000000005</v>
      </c>
      <c r="N507">
        <f t="shared" si="108"/>
        <v>1</v>
      </c>
      <c r="O507" t="str">
        <f t="shared" si="109"/>
        <v/>
      </c>
      <c r="P507" t="str">
        <f t="shared" si="110"/>
        <v/>
      </c>
      <c r="Q507" t="str">
        <f t="shared" si="111"/>
        <v/>
      </c>
      <c r="R507" t="str">
        <f t="shared" si="112"/>
        <v/>
      </c>
      <c r="S507" t="str">
        <f t="shared" si="113"/>
        <v/>
      </c>
      <c r="T507" t="str">
        <f t="shared" si="114"/>
        <v/>
      </c>
      <c r="U507" t="str">
        <f t="shared" si="115"/>
        <v/>
      </c>
      <c r="V507">
        <f t="shared" si="116"/>
        <v>1</v>
      </c>
      <c r="W507" t="str">
        <f t="shared" si="117"/>
        <v/>
      </c>
      <c r="X507" t="str">
        <f t="shared" si="118"/>
        <v/>
      </c>
      <c r="Y507" t="str">
        <f t="shared" si="119"/>
        <v/>
      </c>
    </row>
    <row r="508" spans="1:25" x14ac:dyDescent="0.25">
      <c r="A508">
        <v>13239</v>
      </c>
      <c r="B508" t="s">
        <v>1824</v>
      </c>
      <c r="C508" t="s">
        <v>893</v>
      </c>
      <c r="D508" t="s">
        <v>653</v>
      </c>
      <c r="E508" t="str">
        <f t="shared" si="105"/>
        <v>GA, QUITMAN County</v>
      </c>
      <c r="F508">
        <v>11</v>
      </c>
      <c r="G508" t="s">
        <v>147</v>
      </c>
      <c r="H508" t="s">
        <v>3003</v>
      </c>
      <c r="I508">
        <v>0.73640000000000005</v>
      </c>
      <c r="J508">
        <v>0.75560000000000005</v>
      </c>
      <c r="K508" s="490">
        <f t="shared" si="106"/>
        <v>-2.5410269984118574E-2</v>
      </c>
      <c r="L508" s="483">
        <f t="shared" si="107"/>
        <v>0.73640000000000005</v>
      </c>
      <c r="N508">
        <f t="shared" si="108"/>
        <v>1</v>
      </c>
      <c r="O508" t="str">
        <f t="shared" si="109"/>
        <v/>
      </c>
      <c r="P508" t="str">
        <f t="shared" si="110"/>
        <v/>
      </c>
      <c r="Q508" t="str">
        <f t="shared" si="111"/>
        <v/>
      </c>
      <c r="R508" t="str">
        <f t="shared" si="112"/>
        <v/>
      </c>
      <c r="S508" t="str">
        <f t="shared" si="113"/>
        <v/>
      </c>
      <c r="T508" t="str">
        <f t="shared" si="114"/>
        <v/>
      </c>
      <c r="U508" t="str">
        <f t="shared" si="115"/>
        <v/>
      </c>
      <c r="V508">
        <f t="shared" si="116"/>
        <v>1</v>
      </c>
      <c r="W508" t="str">
        <f t="shared" si="117"/>
        <v/>
      </c>
      <c r="X508" t="str">
        <f t="shared" si="118"/>
        <v/>
      </c>
      <c r="Y508" t="str">
        <f t="shared" si="119"/>
        <v/>
      </c>
    </row>
    <row r="509" spans="1:25" x14ac:dyDescent="0.25">
      <c r="A509">
        <v>13241</v>
      </c>
      <c r="B509" t="s">
        <v>1825</v>
      </c>
      <c r="C509" t="s">
        <v>893</v>
      </c>
      <c r="D509" t="s">
        <v>653</v>
      </c>
      <c r="E509" t="str">
        <f t="shared" si="105"/>
        <v>GA, RABUN County</v>
      </c>
      <c r="F509">
        <v>11</v>
      </c>
      <c r="G509" t="s">
        <v>147</v>
      </c>
      <c r="H509" t="s">
        <v>3003</v>
      </c>
      <c r="I509">
        <v>0.73640000000000005</v>
      </c>
      <c r="J509">
        <v>0.75560000000000005</v>
      </c>
      <c r="K509" s="490">
        <f t="shared" si="106"/>
        <v>-2.5410269984118574E-2</v>
      </c>
      <c r="L509" s="483">
        <f t="shared" si="107"/>
        <v>0.73640000000000005</v>
      </c>
      <c r="N509">
        <f t="shared" si="108"/>
        <v>1</v>
      </c>
      <c r="O509" t="str">
        <f t="shared" si="109"/>
        <v/>
      </c>
      <c r="P509" t="str">
        <f t="shared" si="110"/>
        <v/>
      </c>
      <c r="Q509" t="str">
        <f t="shared" si="111"/>
        <v/>
      </c>
      <c r="R509" t="str">
        <f t="shared" si="112"/>
        <v/>
      </c>
      <c r="S509" t="str">
        <f t="shared" si="113"/>
        <v/>
      </c>
      <c r="T509" t="str">
        <f t="shared" si="114"/>
        <v/>
      </c>
      <c r="U509" t="str">
        <f t="shared" si="115"/>
        <v/>
      </c>
      <c r="V509">
        <f t="shared" si="116"/>
        <v>1</v>
      </c>
      <c r="W509" t="str">
        <f t="shared" si="117"/>
        <v/>
      </c>
      <c r="X509" t="str">
        <f t="shared" si="118"/>
        <v/>
      </c>
      <c r="Y509" t="str">
        <f t="shared" si="119"/>
        <v/>
      </c>
    </row>
    <row r="510" spans="1:25" x14ac:dyDescent="0.25">
      <c r="A510">
        <v>13243</v>
      </c>
      <c r="B510" t="s">
        <v>721</v>
      </c>
      <c r="C510" t="s">
        <v>893</v>
      </c>
      <c r="D510" t="s">
        <v>653</v>
      </c>
      <c r="E510" t="str">
        <f t="shared" si="105"/>
        <v>GA, RANDOLPH County</v>
      </c>
      <c r="F510">
        <v>11</v>
      </c>
      <c r="G510" t="s">
        <v>147</v>
      </c>
      <c r="H510" t="s">
        <v>3003</v>
      </c>
      <c r="I510">
        <v>0.73640000000000005</v>
      </c>
      <c r="J510">
        <v>0.75560000000000005</v>
      </c>
      <c r="K510" s="490">
        <f t="shared" si="106"/>
        <v>-2.5410269984118574E-2</v>
      </c>
      <c r="L510" s="483">
        <f t="shared" si="107"/>
        <v>0.73640000000000005</v>
      </c>
      <c r="N510">
        <f t="shared" si="108"/>
        <v>1</v>
      </c>
      <c r="O510" t="str">
        <f t="shared" si="109"/>
        <v/>
      </c>
      <c r="P510" t="str">
        <f t="shared" si="110"/>
        <v/>
      </c>
      <c r="Q510" t="str">
        <f t="shared" si="111"/>
        <v/>
      </c>
      <c r="R510" t="str">
        <f t="shared" si="112"/>
        <v/>
      </c>
      <c r="S510" t="str">
        <f t="shared" si="113"/>
        <v/>
      </c>
      <c r="T510" t="str">
        <f t="shared" si="114"/>
        <v/>
      </c>
      <c r="U510" t="str">
        <f t="shared" si="115"/>
        <v/>
      </c>
      <c r="V510">
        <f t="shared" si="116"/>
        <v>1</v>
      </c>
      <c r="W510" t="str">
        <f t="shared" si="117"/>
        <v/>
      </c>
      <c r="X510" t="str">
        <f t="shared" si="118"/>
        <v/>
      </c>
      <c r="Y510" t="str">
        <f t="shared" si="119"/>
        <v/>
      </c>
    </row>
    <row r="511" spans="1:25" x14ac:dyDescent="0.25">
      <c r="A511">
        <v>13245</v>
      </c>
      <c r="B511" t="s">
        <v>942</v>
      </c>
      <c r="C511" t="s">
        <v>893</v>
      </c>
      <c r="D511" t="s">
        <v>653</v>
      </c>
      <c r="E511" t="str">
        <f t="shared" si="105"/>
        <v>GA, RICHMOND County</v>
      </c>
      <c r="F511">
        <v>12260</v>
      </c>
      <c r="G511" t="s">
        <v>146</v>
      </c>
      <c r="H511" t="s">
        <v>2783</v>
      </c>
      <c r="I511">
        <v>0.79159999999999997</v>
      </c>
      <c r="J511">
        <v>0.80159999999999998</v>
      </c>
      <c r="K511" s="490">
        <f t="shared" si="106"/>
        <v>-1.2475049900199613E-2</v>
      </c>
      <c r="L511" s="483">
        <f t="shared" si="107"/>
        <v>0.79159999999999997</v>
      </c>
      <c r="N511">
        <f t="shared" si="108"/>
        <v>1</v>
      </c>
      <c r="O511" t="str">
        <f t="shared" si="109"/>
        <v/>
      </c>
      <c r="P511" t="str">
        <f t="shared" si="110"/>
        <v/>
      </c>
      <c r="Q511" t="str">
        <f t="shared" si="111"/>
        <v/>
      </c>
      <c r="R511">
        <f t="shared" si="112"/>
        <v>1</v>
      </c>
      <c r="S511" t="str">
        <f t="shared" si="113"/>
        <v/>
      </c>
      <c r="T511" t="str">
        <f t="shared" si="114"/>
        <v/>
      </c>
      <c r="U511" t="str">
        <f t="shared" si="115"/>
        <v/>
      </c>
      <c r="V511" t="str">
        <f t="shared" si="116"/>
        <v/>
      </c>
      <c r="W511" t="str">
        <f t="shared" si="117"/>
        <v/>
      </c>
      <c r="X511" t="str">
        <f t="shared" si="118"/>
        <v/>
      </c>
      <c r="Y511" t="str">
        <f t="shared" si="119"/>
        <v/>
      </c>
    </row>
    <row r="512" spans="1:25" x14ac:dyDescent="0.25">
      <c r="A512">
        <v>13247</v>
      </c>
      <c r="B512" t="s">
        <v>943</v>
      </c>
      <c r="C512" t="s">
        <v>893</v>
      </c>
      <c r="D512" t="s">
        <v>653</v>
      </c>
      <c r="E512" t="str">
        <f t="shared" si="105"/>
        <v>GA, ROCKDALE County</v>
      </c>
      <c r="F512">
        <v>12054</v>
      </c>
      <c r="G512" t="s">
        <v>146</v>
      </c>
      <c r="H512" t="s">
        <v>3005</v>
      </c>
      <c r="I512">
        <v>0.99860000000000004</v>
      </c>
      <c r="J512">
        <v>1.0210999999999999</v>
      </c>
      <c r="K512" s="490">
        <f t="shared" si="106"/>
        <v>-2.2035060229164485E-2</v>
      </c>
      <c r="L512" s="483">
        <f t="shared" si="107"/>
        <v>0.99860000000000004</v>
      </c>
      <c r="N512">
        <f t="shared" si="108"/>
        <v>1</v>
      </c>
      <c r="O512" t="str">
        <f t="shared" si="109"/>
        <v/>
      </c>
      <c r="P512" t="str">
        <f t="shared" si="110"/>
        <v/>
      </c>
      <c r="Q512" t="str">
        <f t="shared" si="111"/>
        <v/>
      </c>
      <c r="R512">
        <f t="shared" si="112"/>
        <v>1</v>
      </c>
      <c r="S512" t="str">
        <f t="shared" si="113"/>
        <v/>
      </c>
      <c r="T512" t="str">
        <f t="shared" si="114"/>
        <v/>
      </c>
      <c r="U512" t="str">
        <f t="shared" si="115"/>
        <v/>
      </c>
      <c r="V512" t="str">
        <f t="shared" si="116"/>
        <v/>
      </c>
      <c r="W512" t="str">
        <f t="shared" si="117"/>
        <v/>
      </c>
      <c r="X512" t="str">
        <f t="shared" si="118"/>
        <v/>
      </c>
      <c r="Y512" t="str">
        <f t="shared" si="119"/>
        <v/>
      </c>
    </row>
    <row r="513" spans="1:25" x14ac:dyDescent="0.25">
      <c r="A513">
        <v>13249</v>
      </c>
      <c r="B513" t="s">
        <v>1826</v>
      </c>
      <c r="C513" t="s">
        <v>893</v>
      </c>
      <c r="D513" t="s">
        <v>653</v>
      </c>
      <c r="E513" t="str">
        <f t="shared" si="105"/>
        <v>GA, SCHLEY County</v>
      </c>
      <c r="F513">
        <v>11</v>
      </c>
      <c r="G513" t="s">
        <v>147</v>
      </c>
      <c r="H513" t="s">
        <v>3003</v>
      </c>
      <c r="I513">
        <v>0.73640000000000005</v>
      </c>
      <c r="J513">
        <v>0.75560000000000005</v>
      </c>
      <c r="K513" s="490">
        <f t="shared" si="106"/>
        <v>-2.5410269984118574E-2</v>
      </c>
      <c r="L513" s="483">
        <f t="shared" si="107"/>
        <v>0.73640000000000005</v>
      </c>
      <c r="N513">
        <f t="shared" si="108"/>
        <v>1</v>
      </c>
      <c r="O513" t="str">
        <f t="shared" si="109"/>
        <v/>
      </c>
      <c r="P513" t="str">
        <f t="shared" si="110"/>
        <v/>
      </c>
      <c r="Q513" t="str">
        <f t="shared" si="111"/>
        <v/>
      </c>
      <c r="R513" t="str">
        <f t="shared" si="112"/>
        <v/>
      </c>
      <c r="S513" t="str">
        <f t="shared" si="113"/>
        <v/>
      </c>
      <c r="T513" t="str">
        <f t="shared" si="114"/>
        <v/>
      </c>
      <c r="U513" t="str">
        <f t="shared" si="115"/>
        <v/>
      </c>
      <c r="V513">
        <f t="shared" si="116"/>
        <v>1</v>
      </c>
      <c r="W513" t="str">
        <f t="shared" si="117"/>
        <v/>
      </c>
      <c r="X513" t="str">
        <f t="shared" si="118"/>
        <v/>
      </c>
      <c r="Y513" t="str">
        <f t="shared" si="119"/>
        <v/>
      </c>
    </row>
    <row r="514" spans="1:25" x14ac:dyDescent="0.25">
      <c r="A514">
        <v>13251</v>
      </c>
      <c r="B514" t="s">
        <v>1827</v>
      </c>
      <c r="C514" t="s">
        <v>893</v>
      </c>
      <c r="D514" t="s">
        <v>653</v>
      </c>
      <c r="E514" t="str">
        <f t="shared" ref="E514:E577" si="120">C514&amp;", "&amp;B514&amp;" "&amp;D514</f>
        <v>GA, SCREVEN County</v>
      </c>
      <c r="F514">
        <v>11</v>
      </c>
      <c r="G514" t="s">
        <v>147</v>
      </c>
      <c r="H514" t="s">
        <v>3003</v>
      </c>
      <c r="I514">
        <v>0.73640000000000005</v>
      </c>
      <c r="J514">
        <v>0.75560000000000005</v>
      </c>
      <c r="K514" s="490">
        <f t="shared" ref="K514:K577" si="121">(I514-J514)/J514</f>
        <v>-2.5410269984118574E-2</v>
      </c>
      <c r="L514" s="483">
        <f t="shared" ref="L514:L577" si="122">IF(K514&lt;=-5%,J514*0.95,I514)</f>
        <v>0.73640000000000005</v>
      </c>
      <c r="N514">
        <f t="shared" ref="N514:N577" si="123">IF(K514&lt;=0,1,"")</f>
        <v>1</v>
      </c>
      <c r="O514" t="str">
        <f t="shared" ref="O514:O577" si="124">IF(K514&gt;0,1,"")</f>
        <v/>
      </c>
      <c r="P514" t="str">
        <f t="shared" ref="P514:P577" si="125">IF(K514=0,1,"")</f>
        <v/>
      </c>
      <c r="Q514" t="str">
        <f t="shared" ref="Q514:Q577" si="126">IF(K514&lt;=-5%,1,"")</f>
        <v/>
      </c>
      <c r="R514" t="str">
        <f t="shared" ref="R514:R577" si="127">IF(AND(G514="urban",N514=1),1,"")</f>
        <v/>
      </c>
      <c r="S514" t="str">
        <f t="shared" ref="S514:S577" si="128">IF(AND(G514="urban",O514=1),1,"")</f>
        <v/>
      </c>
      <c r="T514" t="str">
        <f t="shared" ref="T514:T577" si="129">IF(AND(G514="urban",P514=1),1,"")</f>
        <v/>
      </c>
      <c r="U514" t="str">
        <f t="shared" ref="U514:U577" si="130">IF(AND(G514="urban",Q514=1),1,"")</f>
        <v/>
      </c>
      <c r="V514">
        <f t="shared" ref="V514:V577" si="131">IF(AND(G514="rural",N514=1),1,"")</f>
        <v>1</v>
      </c>
      <c r="W514" t="str">
        <f t="shared" ref="W514:W577" si="132">IF(AND(G514="rural",O514=1),1,"")</f>
        <v/>
      </c>
      <c r="X514" t="str">
        <f t="shared" ref="X514:X577" si="133">IF(AND(G514="rural",P514=1),1,"")</f>
        <v/>
      </c>
      <c r="Y514" t="str">
        <f t="shared" ref="Y514:Y577" si="134">IF(AND(G514="rural",Q514=1),1,"")</f>
        <v/>
      </c>
    </row>
    <row r="515" spans="1:25" x14ac:dyDescent="0.25">
      <c r="A515">
        <v>13253</v>
      </c>
      <c r="B515" t="s">
        <v>888</v>
      </c>
      <c r="C515" t="s">
        <v>893</v>
      </c>
      <c r="D515" t="s">
        <v>653</v>
      </c>
      <c r="E515" t="str">
        <f t="shared" si="120"/>
        <v>GA, SEMINOLE County</v>
      </c>
      <c r="F515">
        <v>11</v>
      </c>
      <c r="G515" t="s">
        <v>147</v>
      </c>
      <c r="H515" t="s">
        <v>3003</v>
      </c>
      <c r="I515">
        <v>0.73640000000000005</v>
      </c>
      <c r="J515">
        <v>0.75560000000000005</v>
      </c>
      <c r="K515" s="490">
        <f t="shared" si="121"/>
        <v>-2.5410269984118574E-2</v>
      </c>
      <c r="L515" s="483">
        <f t="shared" si="122"/>
        <v>0.73640000000000005</v>
      </c>
      <c r="N515">
        <f t="shared" si="123"/>
        <v>1</v>
      </c>
      <c r="O515" t="str">
        <f t="shared" si="124"/>
        <v/>
      </c>
      <c r="P515" t="str">
        <f t="shared" si="125"/>
        <v/>
      </c>
      <c r="Q515" t="str">
        <f t="shared" si="126"/>
        <v/>
      </c>
      <c r="R515" t="str">
        <f t="shared" si="127"/>
        <v/>
      </c>
      <c r="S515" t="str">
        <f t="shared" si="128"/>
        <v/>
      </c>
      <c r="T515" t="str">
        <f t="shared" si="129"/>
        <v/>
      </c>
      <c r="U515" t="str">
        <f t="shared" si="130"/>
        <v/>
      </c>
      <c r="V515">
        <f t="shared" si="131"/>
        <v>1</v>
      </c>
      <c r="W515" t="str">
        <f t="shared" si="132"/>
        <v/>
      </c>
      <c r="X515" t="str">
        <f t="shared" si="133"/>
        <v/>
      </c>
      <c r="Y515" t="str">
        <f t="shared" si="134"/>
        <v/>
      </c>
    </row>
    <row r="516" spans="1:25" x14ac:dyDescent="0.25">
      <c r="A516">
        <v>13255</v>
      </c>
      <c r="B516" t="s">
        <v>944</v>
      </c>
      <c r="C516" t="s">
        <v>893</v>
      </c>
      <c r="D516" t="s">
        <v>653</v>
      </c>
      <c r="E516" t="str">
        <f t="shared" si="120"/>
        <v>GA, SPALDING County</v>
      </c>
      <c r="F516">
        <v>12054</v>
      </c>
      <c r="G516" t="s">
        <v>146</v>
      </c>
      <c r="H516" t="s">
        <v>3005</v>
      </c>
      <c r="I516">
        <v>0.99860000000000004</v>
      </c>
      <c r="J516">
        <v>1.0210999999999999</v>
      </c>
      <c r="K516" s="490">
        <f t="shared" si="121"/>
        <v>-2.2035060229164485E-2</v>
      </c>
      <c r="L516" s="483">
        <f t="shared" si="122"/>
        <v>0.99860000000000004</v>
      </c>
      <c r="N516">
        <f t="shared" si="123"/>
        <v>1</v>
      </c>
      <c r="O516" t="str">
        <f t="shared" si="124"/>
        <v/>
      </c>
      <c r="P516" t="str">
        <f t="shared" si="125"/>
        <v/>
      </c>
      <c r="Q516" t="str">
        <f t="shared" si="126"/>
        <v/>
      </c>
      <c r="R516">
        <f t="shared" si="127"/>
        <v>1</v>
      </c>
      <c r="S516" t="str">
        <f t="shared" si="128"/>
        <v/>
      </c>
      <c r="T516" t="str">
        <f t="shared" si="129"/>
        <v/>
      </c>
      <c r="U516" t="str">
        <f t="shared" si="130"/>
        <v/>
      </c>
      <c r="V516" t="str">
        <f t="shared" si="131"/>
        <v/>
      </c>
      <c r="W516" t="str">
        <f t="shared" si="132"/>
        <v/>
      </c>
      <c r="X516" t="str">
        <f t="shared" si="133"/>
        <v/>
      </c>
      <c r="Y516" t="str">
        <f t="shared" si="134"/>
        <v/>
      </c>
    </row>
    <row r="517" spans="1:25" x14ac:dyDescent="0.25">
      <c r="A517">
        <v>13257</v>
      </c>
      <c r="B517" t="s">
        <v>1828</v>
      </c>
      <c r="C517" t="s">
        <v>893</v>
      </c>
      <c r="D517" t="s">
        <v>653</v>
      </c>
      <c r="E517" t="str">
        <f t="shared" si="120"/>
        <v>GA, STEPHENS County</v>
      </c>
      <c r="F517">
        <v>11</v>
      </c>
      <c r="G517" t="s">
        <v>147</v>
      </c>
      <c r="H517" t="s">
        <v>3003</v>
      </c>
      <c r="I517">
        <v>0.73640000000000005</v>
      </c>
      <c r="J517">
        <v>0.75560000000000005</v>
      </c>
      <c r="K517" s="490">
        <f t="shared" si="121"/>
        <v>-2.5410269984118574E-2</v>
      </c>
      <c r="L517" s="483">
        <f t="shared" si="122"/>
        <v>0.73640000000000005</v>
      </c>
      <c r="N517">
        <f t="shared" si="123"/>
        <v>1</v>
      </c>
      <c r="O517" t="str">
        <f t="shared" si="124"/>
        <v/>
      </c>
      <c r="P517" t="str">
        <f t="shared" si="125"/>
        <v/>
      </c>
      <c r="Q517" t="str">
        <f t="shared" si="126"/>
        <v/>
      </c>
      <c r="R517" t="str">
        <f t="shared" si="127"/>
        <v/>
      </c>
      <c r="S517" t="str">
        <f t="shared" si="128"/>
        <v/>
      </c>
      <c r="T517" t="str">
        <f t="shared" si="129"/>
        <v/>
      </c>
      <c r="U517" t="str">
        <f t="shared" si="130"/>
        <v/>
      </c>
      <c r="V517">
        <f t="shared" si="131"/>
        <v>1</v>
      </c>
      <c r="W517" t="str">
        <f t="shared" si="132"/>
        <v/>
      </c>
      <c r="X517" t="str">
        <f t="shared" si="133"/>
        <v/>
      </c>
      <c r="Y517" t="str">
        <f t="shared" si="134"/>
        <v/>
      </c>
    </row>
    <row r="518" spans="1:25" x14ac:dyDescent="0.25">
      <c r="A518">
        <v>13259</v>
      </c>
      <c r="B518" t="s">
        <v>945</v>
      </c>
      <c r="C518" t="s">
        <v>893</v>
      </c>
      <c r="D518" t="s">
        <v>653</v>
      </c>
      <c r="E518" t="str">
        <f t="shared" si="120"/>
        <v>GA, STEWART County</v>
      </c>
      <c r="F518">
        <v>17980</v>
      </c>
      <c r="G518" t="s">
        <v>146</v>
      </c>
      <c r="H518" t="s">
        <v>3007</v>
      </c>
      <c r="I518">
        <v>0.74709999999999999</v>
      </c>
      <c r="J518">
        <v>0.8206</v>
      </c>
      <c r="K518" s="490">
        <f t="shared" si="121"/>
        <v>-8.9568608335364383E-2</v>
      </c>
      <c r="L518" s="483">
        <f t="shared" si="122"/>
        <v>0.77956999999999999</v>
      </c>
      <c r="N518">
        <f t="shared" si="123"/>
        <v>1</v>
      </c>
      <c r="O518" t="str">
        <f t="shared" si="124"/>
        <v/>
      </c>
      <c r="P518" t="str">
        <f t="shared" si="125"/>
        <v/>
      </c>
      <c r="Q518">
        <f t="shared" si="126"/>
        <v>1</v>
      </c>
      <c r="R518">
        <f t="shared" si="127"/>
        <v>1</v>
      </c>
      <c r="S518" t="str">
        <f t="shared" si="128"/>
        <v/>
      </c>
      <c r="T518" t="str">
        <f t="shared" si="129"/>
        <v/>
      </c>
      <c r="U518">
        <f t="shared" si="130"/>
        <v>1</v>
      </c>
      <c r="V518" t="str">
        <f t="shared" si="131"/>
        <v/>
      </c>
      <c r="W518" t="str">
        <f t="shared" si="132"/>
        <v/>
      </c>
      <c r="X518" t="str">
        <f t="shared" si="133"/>
        <v/>
      </c>
      <c r="Y518" t="str">
        <f t="shared" si="134"/>
        <v/>
      </c>
    </row>
    <row r="519" spans="1:25" x14ac:dyDescent="0.25">
      <c r="A519">
        <v>13261</v>
      </c>
      <c r="B519" t="s">
        <v>725</v>
      </c>
      <c r="C519" t="s">
        <v>893</v>
      </c>
      <c r="D519" t="s">
        <v>653</v>
      </c>
      <c r="E519" t="str">
        <f t="shared" si="120"/>
        <v>GA, SUMTER County</v>
      </c>
      <c r="F519">
        <v>11</v>
      </c>
      <c r="G519" t="s">
        <v>147</v>
      </c>
      <c r="H519" t="s">
        <v>3003</v>
      </c>
      <c r="I519">
        <v>0.73640000000000005</v>
      </c>
      <c r="J519">
        <v>0.75560000000000005</v>
      </c>
      <c r="K519" s="490">
        <f t="shared" si="121"/>
        <v>-2.5410269984118574E-2</v>
      </c>
      <c r="L519" s="483">
        <f t="shared" si="122"/>
        <v>0.73640000000000005</v>
      </c>
      <c r="N519">
        <f t="shared" si="123"/>
        <v>1</v>
      </c>
      <c r="O519" t="str">
        <f t="shared" si="124"/>
        <v/>
      </c>
      <c r="P519" t="str">
        <f t="shared" si="125"/>
        <v/>
      </c>
      <c r="Q519" t="str">
        <f t="shared" si="126"/>
        <v/>
      </c>
      <c r="R519" t="str">
        <f t="shared" si="127"/>
        <v/>
      </c>
      <c r="S519" t="str">
        <f t="shared" si="128"/>
        <v/>
      </c>
      <c r="T519" t="str">
        <f t="shared" si="129"/>
        <v/>
      </c>
      <c r="U519" t="str">
        <f t="shared" si="130"/>
        <v/>
      </c>
      <c r="V519">
        <f t="shared" si="131"/>
        <v>1</v>
      </c>
      <c r="W519" t="str">
        <f t="shared" si="132"/>
        <v/>
      </c>
      <c r="X519" t="str">
        <f t="shared" si="133"/>
        <v/>
      </c>
      <c r="Y519" t="str">
        <f t="shared" si="134"/>
        <v/>
      </c>
    </row>
    <row r="520" spans="1:25" x14ac:dyDescent="0.25">
      <c r="A520">
        <v>13263</v>
      </c>
      <c r="B520" t="s">
        <v>946</v>
      </c>
      <c r="C520" t="s">
        <v>893</v>
      </c>
      <c r="D520" t="s">
        <v>653</v>
      </c>
      <c r="E520" t="str">
        <f t="shared" si="120"/>
        <v>GA, TALBOT County</v>
      </c>
      <c r="F520">
        <v>17980</v>
      </c>
      <c r="G520" t="s">
        <v>146</v>
      </c>
      <c r="H520" t="s">
        <v>3007</v>
      </c>
      <c r="I520">
        <v>0.74709999999999999</v>
      </c>
      <c r="J520">
        <v>0.8206</v>
      </c>
      <c r="K520" s="490">
        <f t="shared" si="121"/>
        <v>-8.9568608335364383E-2</v>
      </c>
      <c r="L520" s="483">
        <f t="shared" si="122"/>
        <v>0.77956999999999999</v>
      </c>
      <c r="N520">
        <f t="shared" si="123"/>
        <v>1</v>
      </c>
      <c r="O520" t="str">
        <f t="shared" si="124"/>
        <v/>
      </c>
      <c r="P520" t="str">
        <f t="shared" si="125"/>
        <v/>
      </c>
      <c r="Q520">
        <f t="shared" si="126"/>
        <v>1</v>
      </c>
      <c r="R520">
        <f t="shared" si="127"/>
        <v>1</v>
      </c>
      <c r="S520" t="str">
        <f t="shared" si="128"/>
        <v/>
      </c>
      <c r="T520" t="str">
        <f t="shared" si="129"/>
        <v/>
      </c>
      <c r="U520">
        <f t="shared" si="130"/>
        <v>1</v>
      </c>
      <c r="V520" t="str">
        <f t="shared" si="131"/>
        <v/>
      </c>
      <c r="W520" t="str">
        <f t="shared" si="132"/>
        <v/>
      </c>
      <c r="X520" t="str">
        <f t="shared" si="133"/>
        <v/>
      </c>
      <c r="Y520" t="str">
        <f t="shared" si="134"/>
        <v/>
      </c>
    </row>
    <row r="521" spans="1:25" x14ac:dyDescent="0.25">
      <c r="A521">
        <v>13265</v>
      </c>
      <c r="B521" t="s">
        <v>1829</v>
      </c>
      <c r="C521" t="s">
        <v>893</v>
      </c>
      <c r="D521" t="s">
        <v>653</v>
      </c>
      <c r="E521" t="str">
        <f t="shared" si="120"/>
        <v>GA, TALIAFERRO County</v>
      </c>
      <c r="F521">
        <v>11</v>
      </c>
      <c r="G521" t="s">
        <v>147</v>
      </c>
      <c r="H521" t="s">
        <v>3003</v>
      </c>
      <c r="I521">
        <v>0.73640000000000005</v>
      </c>
      <c r="J521">
        <v>0.75560000000000005</v>
      </c>
      <c r="K521" s="490">
        <f t="shared" si="121"/>
        <v>-2.5410269984118574E-2</v>
      </c>
      <c r="L521" s="483">
        <f t="shared" si="122"/>
        <v>0.73640000000000005</v>
      </c>
      <c r="N521">
        <f t="shared" si="123"/>
        <v>1</v>
      </c>
      <c r="O521" t="str">
        <f t="shared" si="124"/>
        <v/>
      </c>
      <c r="P521" t="str">
        <f t="shared" si="125"/>
        <v/>
      </c>
      <c r="Q521" t="str">
        <f t="shared" si="126"/>
        <v/>
      </c>
      <c r="R521" t="str">
        <f t="shared" si="127"/>
        <v/>
      </c>
      <c r="S521" t="str">
        <f t="shared" si="128"/>
        <v/>
      </c>
      <c r="T521" t="str">
        <f t="shared" si="129"/>
        <v/>
      </c>
      <c r="U521" t="str">
        <f t="shared" si="130"/>
        <v/>
      </c>
      <c r="V521">
        <f t="shared" si="131"/>
        <v>1</v>
      </c>
      <c r="W521" t="str">
        <f t="shared" si="132"/>
        <v/>
      </c>
      <c r="X521" t="str">
        <f t="shared" si="133"/>
        <v/>
      </c>
      <c r="Y521" t="str">
        <f t="shared" si="134"/>
        <v/>
      </c>
    </row>
    <row r="522" spans="1:25" x14ac:dyDescent="0.25">
      <c r="A522">
        <v>13267</v>
      </c>
      <c r="B522" t="s">
        <v>1830</v>
      </c>
      <c r="C522" t="s">
        <v>893</v>
      </c>
      <c r="D522" t="s">
        <v>653</v>
      </c>
      <c r="E522" t="str">
        <f t="shared" si="120"/>
        <v>GA, TATTNALL County</v>
      </c>
      <c r="F522">
        <v>11</v>
      </c>
      <c r="G522" t="s">
        <v>147</v>
      </c>
      <c r="H522" t="s">
        <v>3003</v>
      </c>
      <c r="I522">
        <v>0.73640000000000005</v>
      </c>
      <c r="J522">
        <v>0.75560000000000005</v>
      </c>
      <c r="K522" s="490">
        <f t="shared" si="121"/>
        <v>-2.5410269984118574E-2</v>
      </c>
      <c r="L522" s="483">
        <f t="shared" si="122"/>
        <v>0.73640000000000005</v>
      </c>
      <c r="N522">
        <f t="shared" si="123"/>
        <v>1</v>
      </c>
      <c r="O522" t="str">
        <f t="shared" si="124"/>
        <v/>
      </c>
      <c r="P522" t="str">
        <f t="shared" si="125"/>
        <v/>
      </c>
      <c r="Q522" t="str">
        <f t="shared" si="126"/>
        <v/>
      </c>
      <c r="R522" t="str">
        <f t="shared" si="127"/>
        <v/>
      </c>
      <c r="S522" t="str">
        <f t="shared" si="128"/>
        <v/>
      </c>
      <c r="T522" t="str">
        <f t="shared" si="129"/>
        <v/>
      </c>
      <c r="U522" t="str">
        <f t="shared" si="130"/>
        <v/>
      </c>
      <c r="V522">
        <f t="shared" si="131"/>
        <v>1</v>
      </c>
      <c r="W522" t="str">
        <f t="shared" si="132"/>
        <v/>
      </c>
      <c r="X522" t="str">
        <f t="shared" si="133"/>
        <v/>
      </c>
      <c r="Y522" t="str">
        <f t="shared" si="134"/>
        <v/>
      </c>
    </row>
    <row r="523" spans="1:25" x14ac:dyDescent="0.25">
      <c r="A523">
        <v>13269</v>
      </c>
      <c r="B523" t="s">
        <v>889</v>
      </c>
      <c r="C523" t="s">
        <v>893</v>
      </c>
      <c r="D523" t="s">
        <v>653</v>
      </c>
      <c r="E523" t="str">
        <f t="shared" si="120"/>
        <v>GA, TAYLOR County</v>
      </c>
      <c r="F523">
        <v>11</v>
      </c>
      <c r="G523" t="s">
        <v>147</v>
      </c>
      <c r="H523" t="s">
        <v>3003</v>
      </c>
      <c r="I523">
        <v>0.73640000000000005</v>
      </c>
      <c r="J523">
        <v>0.75560000000000005</v>
      </c>
      <c r="K523" s="490">
        <f t="shared" si="121"/>
        <v>-2.5410269984118574E-2</v>
      </c>
      <c r="L523" s="483">
        <f t="shared" si="122"/>
        <v>0.73640000000000005</v>
      </c>
      <c r="N523">
        <f t="shared" si="123"/>
        <v>1</v>
      </c>
      <c r="O523" t="str">
        <f t="shared" si="124"/>
        <v/>
      </c>
      <c r="P523" t="str">
        <f t="shared" si="125"/>
        <v/>
      </c>
      <c r="Q523" t="str">
        <f t="shared" si="126"/>
        <v/>
      </c>
      <c r="R523" t="str">
        <f t="shared" si="127"/>
        <v/>
      </c>
      <c r="S523" t="str">
        <f t="shared" si="128"/>
        <v/>
      </c>
      <c r="T523" t="str">
        <f t="shared" si="129"/>
        <v/>
      </c>
      <c r="U523" t="str">
        <f t="shared" si="130"/>
        <v/>
      </c>
      <c r="V523">
        <f t="shared" si="131"/>
        <v>1</v>
      </c>
      <c r="W523" t="str">
        <f t="shared" si="132"/>
        <v/>
      </c>
      <c r="X523" t="str">
        <f t="shared" si="133"/>
        <v/>
      </c>
      <c r="Y523" t="str">
        <f t="shared" si="134"/>
        <v/>
      </c>
    </row>
    <row r="524" spans="1:25" x14ac:dyDescent="0.25">
      <c r="A524">
        <v>13271</v>
      </c>
      <c r="B524" t="s">
        <v>1831</v>
      </c>
      <c r="C524" t="s">
        <v>893</v>
      </c>
      <c r="D524" t="s">
        <v>653</v>
      </c>
      <c r="E524" t="str">
        <f t="shared" si="120"/>
        <v>GA, TELFAIR County</v>
      </c>
      <c r="F524">
        <v>11</v>
      </c>
      <c r="G524" t="s">
        <v>147</v>
      </c>
      <c r="H524" t="s">
        <v>3003</v>
      </c>
      <c r="I524">
        <v>0.73640000000000005</v>
      </c>
      <c r="J524">
        <v>0.75560000000000005</v>
      </c>
      <c r="K524" s="490">
        <f t="shared" si="121"/>
        <v>-2.5410269984118574E-2</v>
      </c>
      <c r="L524" s="483">
        <f t="shared" si="122"/>
        <v>0.73640000000000005</v>
      </c>
      <c r="N524">
        <f t="shared" si="123"/>
        <v>1</v>
      </c>
      <c r="O524" t="str">
        <f t="shared" si="124"/>
        <v/>
      </c>
      <c r="P524" t="str">
        <f t="shared" si="125"/>
        <v/>
      </c>
      <c r="Q524" t="str">
        <f t="shared" si="126"/>
        <v/>
      </c>
      <c r="R524" t="str">
        <f t="shared" si="127"/>
        <v/>
      </c>
      <c r="S524" t="str">
        <f t="shared" si="128"/>
        <v/>
      </c>
      <c r="T524" t="str">
        <f t="shared" si="129"/>
        <v/>
      </c>
      <c r="U524" t="str">
        <f t="shared" si="130"/>
        <v/>
      </c>
      <c r="V524">
        <f t="shared" si="131"/>
        <v>1</v>
      </c>
      <c r="W524" t="str">
        <f t="shared" si="132"/>
        <v/>
      </c>
      <c r="X524" t="str">
        <f t="shared" si="133"/>
        <v/>
      </c>
      <c r="Y524" t="str">
        <f t="shared" si="134"/>
        <v/>
      </c>
    </row>
    <row r="525" spans="1:25" x14ac:dyDescent="0.25">
      <c r="A525">
        <v>13273</v>
      </c>
      <c r="B525" t="s">
        <v>947</v>
      </c>
      <c r="C525" t="s">
        <v>893</v>
      </c>
      <c r="D525" t="s">
        <v>653</v>
      </c>
      <c r="E525" t="str">
        <f t="shared" si="120"/>
        <v>GA, TERRELL County</v>
      </c>
      <c r="F525">
        <v>10500</v>
      </c>
      <c r="G525" t="s">
        <v>146</v>
      </c>
      <c r="H525" t="s">
        <v>3002</v>
      </c>
      <c r="I525">
        <v>0.78210000000000002</v>
      </c>
      <c r="J525">
        <v>1.0004</v>
      </c>
      <c r="K525" s="490">
        <f t="shared" si="121"/>
        <v>-0.21821271491403432</v>
      </c>
      <c r="L525" s="483">
        <f t="shared" si="122"/>
        <v>0.95037999999999989</v>
      </c>
      <c r="N525">
        <f t="shared" si="123"/>
        <v>1</v>
      </c>
      <c r="O525" t="str">
        <f t="shared" si="124"/>
        <v/>
      </c>
      <c r="P525" t="str">
        <f t="shared" si="125"/>
        <v/>
      </c>
      <c r="Q525">
        <f t="shared" si="126"/>
        <v>1</v>
      </c>
      <c r="R525">
        <f t="shared" si="127"/>
        <v>1</v>
      </c>
      <c r="S525" t="str">
        <f t="shared" si="128"/>
        <v/>
      </c>
      <c r="T525" t="str">
        <f t="shared" si="129"/>
        <v/>
      </c>
      <c r="U525">
        <f t="shared" si="130"/>
        <v>1</v>
      </c>
      <c r="V525" t="str">
        <f t="shared" si="131"/>
        <v/>
      </c>
      <c r="W525" t="str">
        <f t="shared" si="132"/>
        <v/>
      </c>
      <c r="X525" t="str">
        <f t="shared" si="133"/>
        <v/>
      </c>
      <c r="Y525" t="str">
        <f t="shared" si="134"/>
        <v/>
      </c>
    </row>
    <row r="526" spans="1:25" x14ac:dyDescent="0.25">
      <c r="A526">
        <v>13275</v>
      </c>
      <c r="B526" t="s">
        <v>1832</v>
      </c>
      <c r="C526" t="s">
        <v>893</v>
      </c>
      <c r="D526" t="s">
        <v>653</v>
      </c>
      <c r="E526" t="str">
        <f t="shared" si="120"/>
        <v>GA, THOMAS County</v>
      </c>
      <c r="F526">
        <v>11</v>
      </c>
      <c r="G526" t="s">
        <v>147</v>
      </c>
      <c r="H526" t="s">
        <v>3003</v>
      </c>
      <c r="I526">
        <v>0.73640000000000005</v>
      </c>
      <c r="J526">
        <v>0.75560000000000005</v>
      </c>
      <c r="K526" s="490">
        <f t="shared" si="121"/>
        <v>-2.5410269984118574E-2</v>
      </c>
      <c r="L526" s="483">
        <f t="shared" si="122"/>
        <v>0.73640000000000005</v>
      </c>
      <c r="N526">
        <f t="shared" si="123"/>
        <v>1</v>
      </c>
      <c r="O526" t="str">
        <f t="shared" si="124"/>
        <v/>
      </c>
      <c r="P526" t="str">
        <f t="shared" si="125"/>
        <v/>
      </c>
      <c r="Q526" t="str">
        <f t="shared" si="126"/>
        <v/>
      </c>
      <c r="R526" t="str">
        <f t="shared" si="127"/>
        <v/>
      </c>
      <c r="S526" t="str">
        <f t="shared" si="128"/>
        <v/>
      </c>
      <c r="T526" t="str">
        <f t="shared" si="129"/>
        <v/>
      </c>
      <c r="U526" t="str">
        <f t="shared" si="130"/>
        <v/>
      </c>
      <c r="V526">
        <f t="shared" si="131"/>
        <v>1</v>
      </c>
      <c r="W526" t="str">
        <f t="shared" si="132"/>
        <v/>
      </c>
      <c r="X526" t="str">
        <f t="shared" si="133"/>
        <v/>
      </c>
      <c r="Y526" t="str">
        <f t="shared" si="134"/>
        <v/>
      </c>
    </row>
    <row r="527" spans="1:25" x14ac:dyDescent="0.25">
      <c r="A527">
        <v>13277</v>
      </c>
      <c r="B527" t="s">
        <v>1833</v>
      </c>
      <c r="C527" t="s">
        <v>893</v>
      </c>
      <c r="D527" t="s">
        <v>653</v>
      </c>
      <c r="E527" t="str">
        <f t="shared" si="120"/>
        <v>GA, TIFT County</v>
      </c>
      <c r="F527">
        <v>11</v>
      </c>
      <c r="G527" t="s">
        <v>147</v>
      </c>
      <c r="H527" t="s">
        <v>3003</v>
      </c>
      <c r="I527">
        <v>0.73640000000000005</v>
      </c>
      <c r="J527">
        <v>0.75560000000000005</v>
      </c>
      <c r="K527" s="490">
        <f t="shared" si="121"/>
        <v>-2.5410269984118574E-2</v>
      </c>
      <c r="L527" s="483">
        <f t="shared" si="122"/>
        <v>0.73640000000000005</v>
      </c>
      <c r="N527">
        <f t="shared" si="123"/>
        <v>1</v>
      </c>
      <c r="O527" t="str">
        <f t="shared" si="124"/>
        <v/>
      </c>
      <c r="P527" t="str">
        <f t="shared" si="125"/>
        <v/>
      </c>
      <c r="Q527" t="str">
        <f t="shared" si="126"/>
        <v/>
      </c>
      <c r="R527" t="str">
        <f t="shared" si="127"/>
        <v/>
      </c>
      <c r="S527" t="str">
        <f t="shared" si="128"/>
        <v/>
      </c>
      <c r="T527" t="str">
        <f t="shared" si="129"/>
        <v/>
      </c>
      <c r="U527" t="str">
        <f t="shared" si="130"/>
        <v/>
      </c>
      <c r="V527">
        <f t="shared" si="131"/>
        <v>1</v>
      </c>
      <c r="W527" t="str">
        <f t="shared" si="132"/>
        <v/>
      </c>
      <c r="X527" t="str">
        <f t="shared" si="133"/>
        <v/>
      </c>
      <c r="Y527" t="str">
        <f t="shared" si="134"/>
        <v/>
      </c>
    </row>
    <row r="528" spans="1:25" x14ac:dyDescent="0.25">
      <c r="A528">
        <v>13279</v>
      </c>
      <c r="B528" t="s">
        <v>1834</v>
      </c>
      <c r="C528" t="s">
        <v>893</v>
      </c>
      <c r="D528" t="s">
        <v>653</v>
      </c>
      <c r="E528" t="str">
        <f t="shared" si="120"/>
        <v>GA, TOOMBS County</v>
      </c>
      <c r="F528">
        <v>11</v>
      </c>
      <c r="G528" t="s">
        <v>147</v>
      </c>
      <c r="H528" t="s">
        <v>3003</v>
      </c>
      <c r="I528">
        <v>0.73640000000000005</v>
      </c>
      <c r="J528">
        <v>0.75560000000000005</v>
      </c>
      <c r="K528" s="490">
        <f t="shared" si="121"/>
        <v>-2.5410269984118574E-2</v>
      </c>
      <c r="L528" s="483">
        <f t="shared" si="122"/>
        <v>0.73640000000000005</v>
      </c>
      <c r="N528">
        <f t="shared" si="123"/>
        <v>1</v>
      </c>
      <c r="O528" t="str">
        <f t="shared" si="124"/>
        <v/>
      </c>
      <c r="P528" t="str">
        <f t="shared" si="125"/>
        <v/>
      </c>
      <c r="Q528" t="str">
        <f t="shared" si="126"/>
        <v/>
      </c>
      <c r="R528" t="str">
        <f t="shared" si="127"/>
        <v/>
      </c>
      <c r="S528" t="str">
        <f t="shared" si="128"/>
        <v/>
      </c>
      <c r="T528" t="str">
        <f t="shared" si="129"/>
        <v/>
      </c>
      <c r="U528" t="str">
        <f t="shared" si="130"/>
        <v/>
      </c>
      <c r="V528">
        <f t="shared" si="131"/>
        <v>1</v>
      </c>
      <c r="W528" t="str">
        <f t="shared" si="132"/>
        <v/>
      </c>
      <c r="X528" t="str">
        <f t="shared" si="133"/>
        <v/>
      </c>
      <c r="Y528" t="str">
        <f t="shared" si="134"/>
        <v/>
      </c>
    </row>
    <row r="529" spans="1:25" x14ac:dyDescent="0.25">
      <c r="A529">
        <v>13281</v>
      </c>
      <c r="B529" t="s">
        <v>1835</v>
      </c>
      <c r="C529" t="s">
        <v>893</v>
      </c>
      <c r="D529" t="s">
        <v>653</v>
      </c>
      <c r="E529" t="str">
        <f t="shared" si="120"/>
        <v>GA, TOWNS County</v>
      </c>
      <c r="F529">
        <v>11</v>
      </c>
      <c r="G529" t="s">
        <v>147</v>
      </c>
      <c r="H529" t="s">
        <v>3003</v>
      </c>
      <c r="I529">
        <v>0.73640000000000005</v>
      </c>
      <c r="J529">
        <v>0.75560000000000005</v>
      </c>
      <c r="K529" s="490">
        <f t="shared" si="121"/>
        <v>-2.5410269984118574E-2</v>
      </c>
      <c r="L529" s="483">
        <f t="shared" si="122"/>
        <v>0.73640000000000005</v>
      </c>
      <c r="N529">
        <f t="shared" si="123"/>
        <v>1</v>
      </c>
      <c r="O529" t="str">
        <f t="shared" si="124"/>
        <v/>
      </c>
      <c r="P529" t="str">
        <f t="shared" si="125"/>
        <v/>
      </c>
      <c r="Q529" t="str">
        <f t="shared" si="126"/>
        <v/>
      </c>
      <c r="R529" t="str">
        <f t="shared" si="127"/>
        <v/>
      </c>
      <c r="S529" t="str">
        <f t="shared" si="128"/>
        <v/>
      </c>
      <c r="T529" t="str">
        <f t="shared" si="129"/>
        <v/>
      </c>
      <c r="U529" t="str">
        <f t="shared" si="130"/>
        <v/>
      </c>
      <c r="V529">
        <f t="shared" si="131"/>
        <v>1</v>
      </c>
      <c r="W529" t="str">
        <f t="shared" si="132"/>
        <v/>
      </c>
      <c r="X529" t="str">
        <f t="shared" si="133"/>
        <v/>
      </c>
      <c r="Y529" t="str">
        <f t="shared" si="134"/>
        <v/>
      </c>
    </row>
    <row r="530" spans="1:25" x14ac:dyDescent="0.25">
      <c r="A530">
        <v>13283</v>
      </c>
      <c r="B530" t="s">
        <v>1836</v>
      </c>
      <c r="C530" t="s">
        <v>893</v>
      </c>
      <c r="D530" t="s">
        <v>653</v>
      </c>
      <c r="E530" t="str">
        <f t="shared" si="120"/>
        <v>GA, TREUTLEN County</v>
      </c>
      <c r="F530">
        <v>11</v>
      </c>
      <c r="G530" t="s">
        <v>147</v>
      </c>
      <c r="H530" t="s">
        <v>3003</v>
      </c>
      <c r="I530">
        <v>0.73640000000000005</v>
      </c>
      <c r="J530">
        <v>0.75560000000000005</v>
      </c>
      <c r="K530" s="490">
        <f t="shared" si="121"/>
        <v>-2.5410269984118574E-2</v>
      </c>
      <c r="L530" s="483">
        <f t="shared" si="122"/>
        <v>0.73640000000000005</v>
      </c>
      <c r="N530">
        <f t="shared" si="123"/>
        <v>1</v>
      </c>
      <c r="O530" t="str">
        <f t="shared" si="124"/>
        <v/>
      </c>
      <c r="P530" t="str">
        <f t="shared" si="125"/>
        <v/>
      </c>
      <c r="Q530" t="str">
        <f t="shared" si="126"/>
        <v/>
      </c>
      <c r="R530" t="str">
        <f t="shared" si="127"/>
        <v/>
      </c>
      <c r="S530" t="str">
        <f t="shared" si="128"/>
        <v/>
      </c>
      <c r="T530" t="str">
        <f t="shared" si="129"/>
        <v/>
      </c>
      <c r="U530" t="str">
        <f t="shared" si="130"/>
        <v/>
      </c>
      <c r="V530">
        <f t="shared" si="131"/>
        <v>1</v>
      </c>
      <c r="W530" t="str">
        <f t="shared" si="132"/>
        <v/>
      </c>
      <c r="X530" t="str">
        <f t="shared" si="133"/>
        <v/>
      </c>
      <c r="Y530" t="str">
        <f t="shared" si="134"/>
        <v/>
      </c>
    </row>
    <row r="531" spans="1:25" x14ac:dyDescent="0.25">
      <c r="A531">
        <v>13285</v>
      </c>
      <c r="B531" t="s">
        <v>1837</v>
      </c>
      <c r="C531" t="s">
        <v>893</v>
      </c>
      <c r="D531" t="s">
        <v>653</v>
      </c>
      <c r="E531" t="str">
        <f t="shared" si="120"/>
        <v>GA, TROUP County</v>
      </c>
      <c r="F531">
        <v>11</v>
      </c>
      <c r="G531" t="s">
        <v>147</v>
      </c>
      <c r="H531" t="s">
        <v>3003</v>
      </c>
      <c r="I531">
        <v>0.73640000000000005</v>
      </c>
      <c r="J531">
        <v>0.75560000000000005</v>
      </c>
      <c r="K531" s="490">
        <f t="shared" si="121"/>
        <v>-2.5410269984118574E-2</v>
      </c>
      <c r="L531" s="483">
        <f t="shared" si="122"/>
        <v>0.73640000000000005</v>
      </c>
      <c r="N531">
        <f t="shared" si="123"/>
        <v>1</v>
      </c>
      <c r="O531" t="str">
        <f t="shared" si="124"/>
        <v/>
      </c>
      <c r="P531" t="str">
        <f t="shared" si="125"/>
        <v/>
      </c>
      <c r="Q531" t="str">
        <f t="shared" si="126"/>
        <v/>
      </c>
      <c r="R531" t="str">
        <f t="shared" si="127"/>
        <v/>
      </c>
      <c r="S531" t="str">
        <f t="shared" si="128"/>
        <v/>
      </c>
      <c r="T531" t="str">
        <f t="shared" si="129"/>
        <v/>
      </c>
      <c r="U531" t="str">
        <f t="shared" si="130"/>
        <v/>
      </c>
      <c r="V531">
        <f t="shared" si="131"/>
        <v>1</v>
      </c>
      <c r="W531" t="str">
        <f t="shared" si="132"/>
        <v/>
      </c>
      <c r="X531" t="str">
        <f t="shared" si="133"/>
        <v/>
      </c>
      <c r="Y531" t="str">
        <f t="shared" si="134"/>
        <v/>
      </c>
    </row>
    <row r="532" spans="1:25" x14ac:dyDescent="0.25">
      <c r="A532">
        <v>13287</v>
      </c>
      <c r="B532" t="s">
        <v>948</v>
      </c>
      <c r="C532" t="s">
        <v>893</v>
      </c>
      <c r="D532" t="s">
        <v>653</v>
      </c>
      <c r="E532" t="str">
        <f t="shared" si="120"/>
        <v>GA, TURNER County</v>
      </c>
      <c r="F532">
        <v>11</v>
      </c>
      <c r="G532" t="s">
        <v>147</v>
      </c>
      <c r="H532" t="s">
        <v>3003</v>
      </c>
      <c r="I532">
        <v>0.73640000000000005</v>
      </c>
      <c r="J532">
        <v>0.75560000000000005</v>
      </c>
      <c r="K532" s="490">
        <f t="shared" si="121"/>
        <v>-2.5410269984118574E-2</v>
      </c>
      <c r="L532" s="483">
        <f t="shared" si="122"/>
        <v>0.73640000000000005</v>
      </c>
      <c r="N532">
        <f t="shared" si="123"/>
        <v>1</v>
      </c>
      <c r="O532" t="str">
        <f t="shared" si="124"/>
        <v/>
      </c>
      <c r="P532" t="str">
        <f t="shared" si="125"/>
        <v/>
      </c>
      <c r="Q532" t="str">
        <f t="shared" si="126"/>
        <v/>
      </c>
      <c r="R532" t="str">
        <f t="shared" si="127"/>
        <v/>
      </c>
      <c r="S532" t="str">
        <f t="shared" si="128"/>
        <v/>
      </c>
      <c r="T532" t="str">
        <f t="shared" si="129"/>
        <v/>
      </c>
      <c r="U532" t="str">
        <f t="shared" si="130"/>
        <v/>
      </c>
      <c r="V532">
        <f t="shared" si="131"/>
        <v>1</v>
      </c>
      <c r="W532" t="str">
        <f t="shared" si="132"/>
        <v/>
      </c>
      <c r="X532" t="str">
        <f t="shared" si="133"/>
        <v/>
      </c>
      <c r="Y532" t="str">
        <f t="shared" si="134"/>
        <v/>
      </c>
    </row>
    <row r="533" spans="1:25" x14ac:dyDescent="0.25">
      <c r="A533">
        <v>13289</v>
      </c>
      <c r="B533" t="s">
        <v>949</v>
      </c>
      <c r="C533" t="s">
        <v>893</v>
      </c>
      <c r="D533" t="s">
        <v>653</v>
      </c>
      <c r="E533" t="str">
        <f t="shared" si="120"/>
        <v>GA, TWIGGS County</v>
      </c>
      <c r="F533">
        <v>31420</v>
      </c>
      <c r="G533" t="s">
        <v>146</v>
      </c>
      <c r="H533" t="s">
        <v>3006</v>
      </c>
      <c r="I533">
        <v>0.8256</v>
      </c>
      <c r="J533">
        <v>0.81937499999999996</v>
      </c>
      <c r="K533" s="490">
        <f t="shared" si="121"/>
        <v>7.5972540045767031E-3</v>
      </c>
      <c r="L533" s="483">
        <f t="shared" si="122"/>
        <v>0.8256</v>
      </c>
      <c r="N533" t="str">
        <f t="shared" si="123"/>
        <v/>
      </c>
      <c r="O533">
        <f t="shared" si="124"/>
        <v>1</v>
      </c>
      <c r="P533" t="str">
        <f t="shared" si="125"/>
        <v/>
      </c>
      <c r="Q533" t="str">
        <f t="shared" si="126"/>
        <v/>
      </c>
      <c r="R533" t="str">
        <f t="shared" si="127"/>
        <v/>
      </c>
      <c r="S533">
        <f t="shared" si="128"/>
        <v>1</v>
      </c>
      <c r="T533" t="str">
        <f t="shared" si="129"/>
        <v/>
      </c>
      <c r="U533" t="str">
        <f t="shared" si="130"/>
        <v/>
      </c>
      <c r="V533" t="str">
        <f t="shared" si="131"/>
        <v/>
      </c>
      <c r="W533" t="str">
        <f t="shared" si="132"/>
        <v/>
      </c>
      <c r="X533" t="str">
        <f t="shared" si="133"/>
        <v/>
      </c>
      <c r="Y533" t="str">
        <f t="shared" si="134"/>
        <v/>
      </c>
    </row>
    <row r="534" spans="1:25" x14ac:dyDescent="0.25">
      <c r="A534">
        <v>13291</v>
      </c>
      <c r="B534" t="s">
        <v>775</v>
      </c>
      <c r="C534" t="s">
        <v>893</v>
      </c>
      <c r="D534" t="s">
        <v>653</v>
      </c>
      <c r="E534" t="str">
        <f t="shared" si="120"/>
        <v>GA, UNION County</v>
      </c>
      <c r="F534">
        <v>11</v>
      </c>
      <c r="G534" t="s">
        <v>147</v>
      </c>
      <c r="H534" t="s">
        <v>3003</v>
      </c>
      <c r="I534">
        <v>0.73640000000000005</v>
      </c>
      <c r="J534">
        <v>0.75560000000000005</v>
      </c>
      <c r="K534" s="490">
        <f t="shared" si="121"/>
        <v>-2.5410269984118574E-2</v>
      </c>
      <c r="L534" s="483">
        <f t="shared" si="122"/>
        <v>0.73640000000000005</v>
      </c>
      <c r="N534">
        <f t="shared" si="123"/>
        <v>1</v>
      </c>
      <c r="O534" t="str">
        <f t="shared" si="124"/>
        <v/>
      </c>
      <c r="P534" t="str">
        <f t="shared" si="125"/>
        <v/>
      </c>
      <c r="Q534" t="str">
        <f t="shared" si="126"/>
        <v/>
      </c>
      <c r="R534" t="str">
        <f t="shared" si="127"/>
        <v/>
      </c>
      <c r="S534" t="str">
        <f t="shared" si="128"/>
        <v/>
      </c>
      <c r="T534" t="str">
        <f t="shared" si="129"/>
        <v/>
      </c>
      <c r="U534" t="str">
        <f t="shared" si="130"/>
        <v/>
      </c>
      <c r="V534">
        <f t="shared" si="131"/>
        <v>1</v>
      </c>
      <c r="W534" t="str">
        <f t="shared" si="132"/>
        <v/>
      </c>
      <c r="X534" t="str">
        <f t="shared" si="133"/>
        <v/>
      </c>
      <c r="Y534" t="str">
        <f t="shared" si="134"/>
        <v/>
      </c>
    </row>
    <row r="535" spans="1:25" x14ac:dyDescent="0.25">
      <c r="A535">
        <v>13293</v>
      </c>
      <c r="B535" t="s">
        <v>1838</v>
      </c>
      <c r="C535" t="s">
        <v>893</v>
      </c>
      <c r="D535" t="s">
        <v>653</v>
      </c>
      <c r="E535" t="str">
        <f t="shared" si="120"/>
        <v>GA, UPSON County</v>
      </c>
      <c r="F535">
        <v>11</v>
      </c>
      <c r="G535" t="s">
        <v>147</v>
      </c>
      <c r="H535" t="s">
        <v>3003</v>
      </c>
      <c r="I535">
        <v>0.73640000000000005</v>
      </c>
      <c r="J535">
        <v>0.75560000000000005</v>
      </c>
      <c r="K535" s="490">
        <f t="shared" si="121"/>
        <v>-2.5410269984118574E-2</v>
      </c>
      <c r="L535" s="483">
        <f t="shared" si="122"/>
        <v>0.73640000000000005</v>
      </c>
      <c r="N535">
        <f t="shared" si="123"/>
        <v>1</v>
      </c>
      <c r="O535" t="str">
        <f t="shared" si="124"/>
        <v/>
      </c>
      <c r="P535" t="str">
        <f t="shared" si="125"/>
        <v/>
      </c>
      <c r="Q535" t="str">
        <f t="shared" si="126"/>
        <v/>
      </c>
      <c r="R535" t="str">
        <f t="shared" si="127"/>
        <v/>
      </c>
      <c r="S535" t="str">
        <f t="shared" si="128"/>
        <v/>
      </c>
      <c r="T535" t="str">
        <f t="shared" si="129"/>
        <v/>
      </c>
      <c r="U535" t="str">
        <f t="shared" si="130"/>
        <v/>
      </c>
      <c r="V535">
        <f t="shared" si="131"/>
        <v>1</v>
      </c>
      <c r="W535" t="str">
        <f t="shared" si="132"/>
        <v/>
      </c>
      <c r="X535" t="str">
        <f t="shared" si="133"/>
        <v/>
      </c>
      <c r="Y535" t="str">
        <f t="shared" si="134"/>
        <v/>
      </c>
    </row>
    <row r="536" spans="1:25" x14ac:dyDescent="0.25">
      <c r="A536">
        <v>13295</v>
      </c>
      <c r="B536" t="s">
        <v>727</v>
      </c>
      <c r="C536" t="s">
        <v>893</v>
      </c>
      <c r="D536" t="s">
        <v>653</v>
      </c>
      <c r="E536" t="str">
        <f t="shared" si="120"/>
        <v>GA, WALKER County</v>
      </c>
      <c r="F536">
        <v>16860</v>
      </c>
      <c r="G536" t="s">
        <v>146</v>
      </c>
      <c r="H536" t="s">
        <v>2766</v>
      </c>
      <c r="I536">
        <v>0.85309999999999997</v>
      </c>
      <c r="J536">
        <v>0.83450000000000002</v>
      </c>
      <c r="K536" s="490">
        <f t="shared" si="121"/>
        <v>2.2288795686039486E-2</v>
      </c>
      <c r="L536" s="483">
        <f t="shared" si="122"/>
        <v>0.85309999999999997</v>
      </c>
      <c r="N536" t="str">
        <f t="shared" si="123"/>
        <v/>
      </c>
      <c r="O536">
        <f t="shared" si="124"/>
        <v>1</v>
      </c>
      <c r="P536" t="str">
        <f t="shared" si="125"/>
        <v/>
      </c>
      <c r="Q536" t="str">
        <f t="shared" si="126"/>
        <v/>
      </c>
      <c r="R536" t="str">
        <f t="shared" si="127"/>
        <v/>
      </c>
      <c r="S536">
        <f t="shared" si="128"/>
        <v>1</v>
      </c>
      <c r="T536" t="str">
        <f t="shared" si="129"/>
        <v/>
      </c>
      <c r="U536" t="str">
        <f t="shared" si="130"/>
        <v/>
      </c>
      <c r="V536" t="str">
        <f t="shared" si="131"/>
        <v/>
      </c>
      <c r="W536" t="str">
        <f t="shared" si="132"/>
        <v/>
      </c>
      <c r="X536" t="str">
        <f t="shared" si="133"/>
        <v/>
      </c>
      <c r="Y536" t="str">
        <f t="shared" si="134"/>
        <v/>
      </c>
    </row>
    <row r="537" spans="1:25" x14ac:dyDescent="0.25">
      <c r="A537">
        <v>13297</v>
      </c>
      <c r="B537" t="s">
        <v>892</v>
      </c>
      <c r="C537" t="s">
        <v>893</v>
      </c>
      <c r="D537" t="s">
        <v>653</v>
      </c>
      <c r="E537" t="str">
        <f t="shared" si="120"/>
        <v>GA, WALTON County</v>
      </c>
      <c r="F537">
        <v>12054</v>
      </c>
      <c r="G537" t="s">
        <v>146</v>
      </c>
      <c r="H537" t="s">
        <v>3005</v>
      </c>
      <c r="I537">
        <v>0.99860000000000004</v>
      </c>
      <c r="J537">
        <v>1.0210999999999999</v>
      </c>
      <c r="K537" s="490">
        <f t="shared" si="121"/>
        <v>-2.2035060229164485E-2</v>
      </c>
      <c r="L537" s="483">
        <f t="shared" si="122"/>
        <v>0.99860000000000004</v>
      </c>
      <c r="N537">
        <f t="shared" si="123"/>
        <v>1</v>
      </c>
      <c r="O537" t="str">
        <f t="shared" si="124"/>
        <v/>
      </c>
      <c r="P537" t="str">
        <f t="shared" si="125"/>
        <v/>
      </c>
      <c r="Q537" t="str">
        <f t="shared" si="126"/>
        <v/>
      </c>
      <c r="R537">
        <f t="shared" si="127"/>
        <v>1</v>
      </c>
      <c r="S537" t="str">
        <f t="shared" si="128"/>
        <v/>
      </c>
      <c r="T537" t="str">
        <f t="shared" si="129"/>
        <v/>
      </c>
      <c r="U537" t="str">
        <f t="shared" si="130"/>
        <v/>
      </c>
      <c r="V537" t="str">
        <f t="shared" si="131"/>
        <v/>
      </c>
      <c r="W537" t="str">
        <f t="shared" si="132"/>
        <v/>
      </c>
      <c r="X537" t="str">
        <f t="shared" si="133"/>
        <v/>
      </c>
      <c r="Y537" t="str">
        <f t="shared" si="134"/>
        <v/>
      </c>
    </row>
    <row r="538" spans="1:25" x14ac:dyDescent="0.25">
      <c r="A538">
        <v>13299</v>
      </c>
      <c r="B538" t="s">
        <v>1839</v>
      </c>
      <c r="C538" t="s">
        <v>893</v>
      </c>
      <c r="D538" t="s">
        <v>653</v>
      </c>
      <c r="E538" t="str">
        <f t="shared" si="120"/>
        <v>GA, WARE County</v>
      </c>
      <c r="F538">
        <v>11</v>
      </c>
      <c r="G538" t="s">
        <v>147</v>
      </c>
      <c r="H538" t="s">
        <v>3003</v>
      </c>
      <c r="I538">
        <v>0.73640000000000005</v>
      </c>
      <c r="J538">
        <v>0.75560000000000005</v>
      </c>
      <c r="K538" s="490">
        <f t="shared" si="121"/>
        <v>-2.5410269984118574E-2</v>
      </c>
      <c r="L538" s="483">
        <f t="shared" si="122"/>
        <v>0.73640000000000005</v>
      </c>
      <c r="N538">
        <f t="shared" si="123"/>
        <v>1</v>
      </c>
      <c r="O538" t="str">
        <f t="shared" si="124"/>
        <v/>
      </c>
      <c r="P538" t="str">
        <f t="shared" si="125"/>
        <v/>
      </c>
      <c r="Q538" t="str">
        <f t="shared" si="126"/>
        <v/>
      </c>
      <c r="R538" t="str">
        <f t="shared" si="127"/>
        <v/>
      </c>
      <c r="S538" t="str">
        <f t="shared" si="128"/>
        <v/>
      </c>
      <c r="T538" t="str">
        <f t="shared" si="129"/>
        <v/>
      </c>
      <c r="U538" t="str">
        <f t="shared" si="130"/>
        <v/>
      </c>
      <c r="V538">
        <f t="shared" si="131"/>
        <v>1</v>
      </c>
      <c r="W538" t="str">
        <f t="shared" si="132"/>
        <v/>
      </c>
      <c r="X538" t="str">
        <f t="shared" si="133"/>
        <v/>
      </c>
      <c r="Y538" t="str">
        <f t="shared" si="134"/>
        <v/>
      </c>
    </row>
    <row r="539" spans="1:25" x14ac:dyDescent="0.25">
      <c r="A539">
        <v>13301</v>
      </c>
      <c r="B539" t="s">
        <v>950</v>
      </c>
      <c r="C539" t="s">
        <v>893</v>
      </c>
      <c r="D539" t="s">
        <v>653</v>
      </c>
      <c r="E539" t="str">
        <f t="shared" si="120"/>
        <v>GA, WARREN County</v>
      </c>
      <c r="F539">
        <v>11</v>
      </c>
      <c r="G539" t="s">
        <v>147</v>
      </c>
      <c r="H539" t="s">
        <v>3003</v>
      </c>
      <c r="I539">
        <v>0.73640000000000005</v>
      </c>
      <c r="J539">
        <v>0.75560000000000005</v>
      </c>
      <c r="K539" s="490">
        <f t="shared" si="121"/>
        <v>-2.5410269984118574E-2</v>
      </c>
      <c r="L539" s="483">
        <f t="shared" si="122"/>
        <v>0.73640000000000005</v>
      </c>
      <c r="N539">
        <f t="shared" si="123"/>
        <v>1</v>
      </c>
      <c r="O539" t="str">
        <f t="shared" si="124"/>
        <v/>
      </c>
      <c r="P539" t="str">
        <f t="shared" si="125"/>
        <v/>
      </c>
      <c r="Q539" t="str">
        <f t="shared" si="126"/>
        <v/>
      </c>
      <c r="R539" t="str">
        <f t="shared" si="127"/>
        <v/>
      </c>
      <c r="S539" t="str">
        <f t="shared" si="128"/>
        <v/>
      </c>
      <c r="T539" t="str">
        <f t="shared" si="129"/>
        <v/>
      </c>
      <c r="U539" t="str">
        <f t="shared" si="130"/>
        <v/>
      </c>
      <c r="V539">
        <f t="shared" si="131"/>
        <v>1</v>
      </c>
      <c r="W539" t="str">
        <f t="shared" si="132"/>
        <v/>
      </c>
      <c r="X539" t="str">
        <f t="shared" si="133"/>
        <v/>
      </c>
      <c r="Y539" t="str">
        <f t="shared" si="134"/>
        <v/>
      </c>
    </row>
    <row r="540" spans="1:25" x14ac:dyDescent="0.25">
      <c r="A540">
        <v>13303</v>
      </c>
      <c r="B540" t="s">
        <v>728</v>
      </c>
      <c r="C540" t="s">
        <v>893</v>
      </c>
      <c r="D540" t="s">
        <v>653</v>
      </c>
      <c r="E540" t="str">
        <f t="shared" si="120"/>
        <v>GA, WASHINGTON County</v>
      </c>
      <c r="F540">
        <v>11</v>
      </c>
      <c r="G540" t="s">
        <v>147</v>
      </c>
      <c r="H540" t="s">
        <v>3003</v>
      </c>
      <c r="I540">
        <v>0.73640000000000005</v>
      </c>
      <c r="J540">
        <v>0.75560000000000005</v>
      </c>
      <c r="K540" s="490">
        <f t="shared" si="121"/>
        <v>-2.5410269984118574E-2</v>
      </c>
      <c r="L540" s="483">
        <f t="shared" si="122"/>
        <v>0.73640000000000005</v>
      </c>
      <c r="N540">
        <f t="shared" si="123"/>
        <v>1</v>
      </c>
      <c r="O540" t="str">
        <f t="shared" si="124"/>
        <v/>
      </c>
      <c r="P540" t="str">
        <f t="shared" si="125"/>
        <v/>
      </c>
      <c r="Q540" t="str">
        <f t="shared" si="126"/>
        <v/>
      </c>
      <c r="R540" t="str">
        <f t="shared" si="127"/>
        <v/>
      </c>
      <c r="S540" t="str">
        <f t="shared" si="128"/>
        <v/>
      </c>
      <c r="T540" t="str">
        <f t="shared" si="129"/>
        <v/>
      </c>
      <c r="U540" t="str">
        <f t="shared" si="130"/>
        <v/>
      </c>
      <c r="V540">
        <f t="shared" si="131"/>
        <v>1</v>
      </c>
      <c r="W540" t="str">
        <f t="shared" si="132"/>
        <v/>
      </c>
      <c r="X540" t="str">
        <f t="shared" si="133"/>
        <v/>
      </c>
      <c r="Y540" t="str">
        <f t="shared" si="134"/>
        <v/>
      </c>
    </row>
    <row r="541" spans="1:25" x14ac:dyDescent="0.25">
      <c r="A541">
        <v>13305</v>
      </c>
      <c r="B541" t="s">
        <v>951</v>
      </c>
      <c r="C541" t="s">
        <v>893</v>
      </c>
      <c r="D541" t="s">
        <v>653</v>
      </c>
      <c r="E541" t="str">
        <f t="shared" si="120"/>
        <v>GA, WAYNE County</v>
      </c>
      <c r="F541">
        <v>11</v>
      </c>
      <c r="G541" t="s">
        <v>147</v>
      </c>
      <c r="H541" t="s">
        <v>3003</v>
      </c>
      <c r="I541">
        <v>0.73640000000000005</v>
      </c>
      <c r="J541">
        <v>0.75560000000000005</v>
      </c>
      <c r="K541" s="490">
        <f t="shared" si="121"/>
        <v>-2.5410269984118574E-2</v>
      </c>
      <c r="L541" s="483">
        <f t="shared" si="122"/>
        <v>0.73640000000000005</v>
      </c>
      <c r="N541">
        <f t="shared" si="123"/>
        <v>1</v>
      </c>
      <c r="O541" t="str">
        <f t="shared" si="124"/>
        <v/>
      </c>
      <c r="P541" t="str">
        <f t="shared" si="125"/>
        <v/>
      </c>
      <c r="Q541" t="str">
        <f t="shared" si="126"/>
        <v/>
      </c>
      <c r="R541" t="str">
        <f t="shared" si="127"/>
        <v/>
      </c>
      <c r="S541" t="str">
        <f t="shared" si="128"/>
        <v/>
      </c>
      <c r="T541" t="str">
        <f t="shared" si="129"/>
        <v/>
      </c>
      <c r="U541" t="str">
        <f t="shared" si="130"/>
        <v/>
      </c>
      <c r="V541">
        <f t="shared" si="131"/>
        <v>1</v>
      </c>
      <c r="W541" t="str">
        <f t="shared" si="132"/>
        <v/>
      </c>
      <c r="X541" t="str">
        <f t="shared" si="133"/>
        <v/>
      </c>
      <c r="Y541" t="str">
        <f t="shared" si="134"/>
        <v/>
      </c>
    </row>
    <row r="542" spans="1:25" x14ac:dyDescent="0.25">
      <c r="A542">
        <v>13307</v>
      </c>
      <c r="B542" t="s">
        <v>952</v>
      </c>
      <c r="C542" t="s">
        <v>893</v>
      </c>
      <c r="D542" t="s">
        <v>653</v>
      </c>
      <c r="E542" t="str">
        <f t="shared" si="120"/>
        <v>GA, WEBSTER County</v>
      </c>
      <c r="F542">
        <v>11</v>
      </c>
      <c r="G542" t="s">
        <v>147</v>
      </c>
      <c r="H542" t="s">
        <v>3003</v>
      </c>
      <c r="I542">
        <v>0.73640000000000005</v>
      </c>
      <c r="J542">
        <v>0.75560000000000005</v>
      </c>
      <c r="K542" s="490">
        <f t="shared" si="121"/>
        <v>-2.5410269984118574E-2</v>
      </c>
      <c r="L542" s="483">
        <f t="shared" si="122"/>
        <v>0.73640000000000005</v>
      </c>
      <c r="N542">
        <f t="shared" si="123"/>
        <v>1</v>
      </c>
      <c r="O542" t="str">
        <f t="shared" si="124"/>
        <v/>
      </c>
      <c r="P542" t="str">
        <f t="shared" si="125"/>
        <v/>
      </c>
      <c r="Q542" t="str">
        <f t="shared" si="126"/>
        <v/>
      </c>
      <c r="R542" t="str">
        <f t="shared" si="127"/>
        <v/>
      </c>
      <c r="S542" t="str">
        <f t="shared" si="128"/>
        <v/>
      </c>
      <c r="T542" t="str">
        <f t="shared" si="129"/>
        <v/>
      </c>
      <c r="U542" t="str">
        <f t="shared" si="130"/>
        <v/>
      </c>
      <c r="V542">
        <f t="shared" si="131"/>
        <v>1</v>
      </c>
      <c r="W542" t="str">
        <f t="shared" si="132"/>
        <v/>
      </c>
      <c r="X542" t="str">
        <f t="shared" si="133"/>
        <v/>
      </c>
      <c r="Y542" t="str">
        <f t="shared" si="134"/>
        <v/>
      </c>
    </row>
    <row r="543" spans="1:25" x14ac:dyDescent="0.25">
      <c r="A543">
        <v>13309</v>
      </c>
      <c r="B543" t="s">
        <v>1840</v>
      </c>
      <c r="C543" t="s">
        <v>893</v>
      </c>
      <c r="D543" t="s">
        <v>653</v>
      </c>
      <c r="E543" t="str">
        <f t="shared" si="120"/>
        <v>GA, WHEELER County</v>
      </c>
      <c r="F543">
        <v>11</v>
      </c>
      <c r="G543" t="s">
        <v>147</v>
      </c>
      <c r="H543" t="s">
        <v>3003</v>
      </c>
      <c r="I543">
        <v>0.73640000000000005</v>
      </c>
      <c r="J543">
        <v>0.75560000000000005</v>
      </c>
      <c r="K543" s="490">
        <f t="shared" si="121"/>
        <v>-2.5410269984118574E-2</v>
      </c>
      <c r="L543" s="483">
        <f t="shared" si="122"/>
        <v>0.73640000000000005</v>
      </c>
      <c r="N543">
        <f t="shared" si="123"/>
        <v>1</v>
      </c>
      <c r="O543" t="str">
        <f t="shared" si="124"/>
        <v/>
      </c>
      <c r="P543" t="str">
        <f t="shared" si="125"/>
        <v/>
      </c>
      <c r="Q543" t="str">
        <f t="shared" si="126"/>
        <v/>
      </c>
      <c r="R543" t="str">
        <f t="shared" si="127"/>
        <v/>
      </c>
      <c r="S543" t="str">
        <f t="shared" si="128"/>
        <v/>
      </c>
      <c r="T543" t="str">
        <f t="shared" si="129"/>
        <v/>
      </c>
      <c r="U543" t="str">
        <f t="shared" si="130"/>
        <v/>
      </c>
      <c r="V543">
        <f t="shared" si="131"/>
        <v>1</v>
      </c>
      <c r="W543" t="str">
        <f t="shared" si="132"/>
        <v/>
      </c>
      <c r="X543" t="str">
        <f t="shared" si="133"/>
        <v/>
      </c>
      <c r="Y543" t="str">
        <f t="shared" si="134"/>
        <v/>
      </c>
    </row>
    <row r="544" spans="1:25" x14ac:dyDescent="0.25">
      <c r="A544">
        <v>13311</v>
      </c>
      <c r="B544" t="s">
        <v>1731</v>
      </c>
      <c r="C544" t="s">
        <v>893</v>
      </c>
      <c r="D544" t="s">
        <v>653</v>
      </c>
      <c r="E544" t="str">
        <f t="shared" si="120"/>
        <v>GA, WHITE County</v>
      </c>
      <c r="F544">
        <v>11</v>
      </c>
      <c r="G544" t="s">
        <v>147</v>
      </c>
      <c r="H544" t="s">
        <v>3003</v>
      </c>
      <c r="I544">
        <v>0.73640000000000005</v>
      </c>
      <c r="J544">
        <v>0.75560000000000005</v>
      </c>
      <c r="K544" s="490">
        <f t="shared" si="121"/>
        <v>-2.5410269984118574E-2</v>
      </c>
      <c r="L544" s="483">
        <f t="shared" si="122"/>
        <v>0.73640000000000005</v>
      </c>
      <c r="N544">
        <f t="shared" si="123"/>
        <v>1</v>
      </c>
      <c r="O544" t="str">
        <f t="shared" si="124"/>
        <v/>
      </c>
      <c r="P544" t="str">
        <f t="shared" si="125"/>
        <v/>
      </c>
      <c r="Q544" t="str">
        <f t="shared" si="126"/>
        <v/>
      </c>
      <c r="R544" t="str">
        <f t="shared" si="127"/>
        <v/>
      </c>
      <c r="S544" t="str">
        <f t="shared" si="128"/>
        <v/>
      </c>
      <c r="T544" t="str">
        <f t="shared" si="129"/>
        <v/>
      </c>
      <c r="U544" t="str">
        <f t="shared" si="130"/>
        <v/>
      </c>
      <c r="V544">
        <f t="shared" si="131"/>
        <v>1</v>
      </c>
      <c r="W544" t="str">
        <f t="shared" si="132"/>
        <v/>
      </c>
      <c r="X544" t="str">
        <f t="shared" si="133"/>
        <v/>
      </c>
      <c r="Y544" t="str">
        <f t="shared" si="134"/>
        <v/>
      </c>
    </row>
    <row r="545" spans="1:25" x14ac:dyDescent="0.25">
      <c r="A545">
        <v>13313</v>
      </c>
      <c r="B545" t="s">
        <v>953</v>
      </c>
      <c r="C545" t="s">
        <v>893</v>
      </c>
      <c r="D545" t="s">
        <v>653</v>
      </c>
      <c r="E545" t="str">
        <f t="shared" si="120"/>
        <v>GA, WHITFIELD County</v>
      </c>
      <c r="F545">
        <v>19140</v>
      </c>
      <c r="G545" t="s">
        <v>146</v>
      </c>
      <c r="H545" t="s">
        <v>3004</v>
      </c>
      <c r="I545">
        <v>0.88849999999999996</v>
      </c>
      <c r="J545">
        <v>0.85424</v>
      </c>
      <c r="K545" s="490">
        <f t="shared" si="121"/>
        <v>4.010582506087277E-2</v>
      </c>
      <c r="L545" s="483">
        <f t="shared" si="122"/>
        <v>0.88849999999999996</v>
      </c>
      <c r="N545" t="str">
        <f t="shared" si="123"/>
        <v/>
      </c>
      <c r="O545">
        <f t="shared" si="124"/>
        <v>1</v>
      </c>
      <c r="P545" t="str">
        <f t="shared" si="125"/>
        <v/>
      </c>
      <c r="Q545" t="str">
        <f t="shared" si="126"/>
        <v/>
      </c>
      <c r="R545" t="str">
        <f t="shared" si="127"/>
        <v/>
      </c>
      <c r="S545">
        <f t="shared" si="128"/>
        <v>1</v>
      </c>
      <c r="T545" t="str">
        <f t="shared" si="129"/>
        <v/>
      </c>
      <c r="U545" t="str">
        <f t="shared" si="130"/>
        <v/>
      </c>
      <c r="V545" t="str">
        <f t="shared" si="131"/>
        <v/>
      </c>
      <c r="W545" t="str">
        <f t="shared" si="132"/>
        <v/>
      </c>
      <c r="X545" t="str">
        <f t="shared" si="133"/>
        <v/>
      </c>
      <c r="Y545" t="str">
        <f t="shared" si="134"/>
        <v/>
      </c>
    </row>
    <row r="546" spans="1:25" x14ac:dyDescent="0.25">
      <c r="A546">
        <v>13315</v>
      </c>
      <c r="B546" t="s">
        <v>1674</v>
      </c>
      <c r="C546" t="s">
        <v>893</v>
      </c>
      <c r="D546" t="s">
        <v>653</v>
      </c>
      <c r="E546" t="str">
        <f t="shared" si="120"/>
        <v>GA, WILCOX County</v>
      </c>
      <c r="F546">
        <v>11</v>
      </c>
      <c r="G546" t="s">
        <v>147</v>
      </c>
      <c r="H546" t="s">
        <v>3003</v>
      </c>
      <c r="I546">
        <v>0.73640000000000005</v>
      </c>
      <c r="J546">
        <v>0.75560000000000005</v>
      </c>
      <c r="K546" s="490">
        <f t="shared" si="121"/>
        <v>-2.5410269984118574E-2</v>
      </c>
      <c r="L546" s="483">
        <f t="shared" si="122"/>
        <v>0.73640000000000005</v>
      </c>
      <c r="N546">
        <f t="shared" si="123"/>
        <v>1</v>
      </c>
      <c r="O546" t="str">
        <f t="shared" si="124"/>
        <v/>
      </c>
      <c r="P546" t="str">
        <f t="shared" si="125"/>
        <v/>
      </c>
      <c r="Q546" t="str">
        <f t="shared" si="126"/>
        <v/>
      </c>
      <c r="R546" t="str">
        <f t="shared" si="127"/>
        <v/>
      </c>
      <c r="S546" t="str">
        <f t="shared" si="128"/>
        <v/>
      </c>
      <c r="T546" t="str">
        <f t="shared" si="129"/>
        <v/>
      </c>
      <c r="U546" t="str">
        <f t="shared" si="130"/>
        <v/>
      </c>
      <c r="V546">
        <f t="shared" si="131"/>
        <v>1</v>
      </c>
      <c r="W546" t="str">
        <f t="shared" si="132"/>
        <v/>
      </c>
      <c r="X546" t="str">
        <f t="shared" si="133"/>
        <v/>
      </c>
      <c r="Y546" t="str">
        <f t="shared" si="134"/>
        <v/>
      </c>
    </row>
    <row r="547" spans="1:25" x14ac:dyDescent="0.25">
      <c r="A547">
        <v>13317</v>
      </c>
      <c r="B547" t="s">
        <v>1841</v>
      </c>
      <c r="C547" t="s">
        <v>893</v>
      </c>
      <c r="D547" t="s">
        <v>653</v>
      </c>
      <c r="E547" t="str">
        <f t="shared" si="120"/>
        <v>GA, WILKES County</v>
      </c>
      <c r="F547">
        <v>11</v>
      </c>
      <c r="G547" t="s">
        <v>147</v>
      </c>
      <c r="H547" t="s">
        <v>3003</v>
      </c>
      <c r="I547">
        <v>0.73640000000000005</v>
      </c>
      <c r="J547">
        <v>0.75560000000000005</v>
      </c>
      <c r="K547" s="490">
        <f t="shared" si="121"/>
        <v>-2.5410269984118574E-2</v>
      </c>
      <c r="L547" s="483">
        <f t="shared" si="122"/>
        <v>0.73640000000000005</v>
      </c>
      <c r="N547">
        <f t="shared" si="123"/>
        <v>1</v>
      </c>
      <c r="O547" t="str">
        <f t="shared" si="124"/>
        <v/>
      </c>
      <c r="P547" t="str">
        <f t="shared" si="125"/>
        <v/>
      </c>
      <c r="Q547" t="str">
        <f t="shared" si="126"/>
        <v/>
      </c>
      <c r="R547" t="str">
        <f t="shared" si="127"/>
        <v/>
      </c>
      <c r="S547" t="str">
        <f t="shared" si="128"/>
        <v/>
      </c>
      <c r="T547" t="str">
        <f t="shared" si="129"/>
        <v/>
      </c>
      <c r="U547" t="str">
        <f t="shared" si="130"/>
        <v/>
      </c>
      <c r="V547">
        <f t="shared" si="131"/>
        <v>1</v>
      </c>
      <c r="W547" t="str">
        <f t="shared" si="132"/>
        <v/>
      </c>
      <c r="X547" t="str">
        <f t="shared" si="133"/>
        <v/>
      </c>
      <c r="Y547" t="str">
        <f t="shared" si="134"/>
        <v/>
      </c>
    </row>
    <row r="548" spans="1:25" x14ac:dyDescent="0.25">
      <c r="A548">
        <v>13319</v>
      </c>
      <c r="B548" t="s">
        <v>1842</v>
      </c>
      <c r="C548" t="s">
        <v>893</v>
      </c>
      <c r="D548" t="s">
        <v>653</v>
      </c>
      <c r="E548" t="str">
        <f t="shared" si="120"/>
        <v>GA, WILKINSON County</v>
      </c>
      <c r="F548">
        <v>11</v>
      </c>
      <c r="G548" t="s">
        <v>147</v>
      </c>
      <c r="H548" t="s">
        <v>3003</v>
      </c>
      <c r="I548">
        <v>0.73640000000000005</v>
      </c>
      <c r="J548">
        <v>0.75560000000000005</v>
      </c>
      <c r="K548" s="490">
        <f t="shared" si="121"/>
        <v>-2.5410269984118574E-2</v>
      </c>
      <c r="L548" s="483">
        <f t="shared" si="122"/>
        <v>0.73640000000000005</v>
      </c>
      <c r="N548">
        <f t="shared" si="123"/>
        <v>1</v>
      </c>
      <c r="O548" t="str">
        <f t="shared" si="124"/>
        <v/>
      </c>
      <c r="P548" t="str">
        <f t="shared" si="125"/>
        <v/>
      </c>
      <c r="Q548" t="str">
        <f t="shared" si="126"/>
        <v/>
      </c>
      <c r="R548" t="str">
        <f t="shared" si="127"/>
        <v/>
      </c>
      <c r="S548" t="str">
        <f t="shared" si="128"/>
        <v/>
      </c>
      <c r="T548" t="str">
        <f t="shared" si="129"/>
        <v/>
      </c>
      <c r="U548" t="str">
        <f t="shared" si="130"/>
        <v/>
      </c>
      <c r="V548">
        <f t="shared" si="131"/>
        <v>1</v>
      </c>
      <c r="W548" t="str">
        <f t="shared" si="132"/>
        <v/>
      </c>
      <c r="X548" t="str">
        <f t="shared" si="133"/>
        <v/>
      </c>
      <c r="Y548" t="str">
        <f t="shared" si="134"/>
        <v/>
      </c>
    </row>
    <row r="549" spans="1:25" x14ac:dyDescent="0.25">
      <c r="A549">
        <v>13321</v>
      </c>
      <c r="B549" t="s">
        <v>954</v>
      </c>
      <c r="C549" t="s">
        <v>893</v>
      </c>
      <c r="D549" t="s">
        <v>653</v>
      </c>
      <c r="E549" t="str">
        <f t="shared" si="120"/>
        <v>GA, WORTH County</v>
      </c>
      <c r="F549">
        <v>10500</v>
      </c>
      <c r="G549" t="s">
        <v>146</v>
      </c>
      <c r="H549" t="s">
        <v>3002</v>
      </c>
      <c r="I549">
        <v>0.78210000000000002</v>
      </c>
      <c r="J549">
        <v>1.0004</v>
      </c>
      <c r="K549" s="490">
        <f t="shared" si="121"/>
        <v>-0.21821271491403432</v>
      </c>
      <c r="L549" s="483">
        <f t="shared" si="122"/>
        <v>0.95037999999999989</v>
      </c>
      <c r="N549">
        <f t="shared" si="123"/>
        <v>1</v>
      </c>
      <c r="O549" t="str">
        <f t="shared" si="124"/>
        <v/>
      </c>
      <c r="P549" t="str">
        <f t="shared" si="125"/>
        <v/>
      </c>
      <c r="Q549">
        <f t="shared" si="126"/>
        <v>1</v>
      </c>
      <c r="R549">
        <f t="shared" si="127"/>
        <v>1</v>
      </c>
      <c r="S549" t="str">
        <f t="shared" si="128"/>
        <v/>
      </c>
      <c r="T549" t="str">
        <f t="shared" si="129"/>
        <v/>
      </c>
      <c r="U549">
        <f t="shared" si="130"/>
        <v>1</v>
      </c>
      <c r="V549" t="str">
        <f t="shared" si="131"/>
        <v/>
      </c>
      <c r="W549" t="str">
        <f t="shared" si="132"/>
        <v/>
      </c>
      <c r="X549" t="str">
        <f t="shared" si="133"/>
        <v/>
      </c>
      <c r="Y549" t="str">
        <f t="shared" si="134"/>
        <v/>
      </c>
    </row>
    <row r="550" spans="1:25" x14ac:dyDescent="0.25">
      <c r="A550">
        <v>15001</v>
      </c>
      <c r="B550" t="s">
        <v>1843</v>
      </c>
      <c r="C550" t="s">
        <v>955</v>
      </c>
      <c r="D550" t="s">
        <v>653</v>
      </c>
      <c r="E550" t="str">
        <f t="shared" si="120"/>
        <v>HI, HAWAII County</v>
      </c>
      <c r="F550">
        <v>12</v>
      </c>
      <c r="G550" t="s">
        <v>147</v>
      </c>
      <c r="H550" t="s">
        <v>1843</v>
      </c>
      <c r="I550">
        <v>1.1312</v>
      </c>
      <c r="J550">
        <v>1.1109775</v>
      </c>
      <c r="K550" s="490">
        <f t="shared" si="121"/>
        <v>1.8202438843270934E-2</v>
      </c>
      <c r="L550" s="483">
        <f t="shared" si="122"/>
        <v>1.1312</v>
      </c>
      <c r="N550" t="str">
        <f t="shared" si="123"/>
        <v/>
      </c>
      <c r="O550">
        <f t="shared" si="124"/>
        <v>1</v>
      </c>
      <c r="P550" t="str">
        <f t="shared" si="125"/>
        <v/>
      </c>
      <c r="Q550" t="str">
        <f t="shared" si="126"/>
        <v/>
      </c>
      <c r="R550" t="str">
        <f t="shared" si="127"/>
        <v/>
      </c>
      <c r="S550" t="str">
        <f t="shared" si="128"/>
        <v/>
      </c>
      <c r="T550" t="str">
        <f t="shared" si="129"/>
        <v/>
      </c>
      <c r="U550" t="str">
        <f t="shared" si="130"/>
        <v/>
      </c>
      <c r="V550" t="str">
        <f t="shared" si="131"/>
        <v/>
      </c>
      <c r="W550">
        <f t="shared" si="132"/>
        <v>1</v>
      </c>
      <c r="X550" t="str">
        <f t="shared" si="133"/>
        <v/>
      </c>
      <c r="Y550" t="str">
        <f t="shared" si="134"/>
        <v/>
      </c>
    </row>
    <row r="551" spans="1:25" x14ac:dyDescent="0.25">
      <c r="A551">
        <v>15003</v>
      </c>
      <c r="B551" t="s">
        <v>956</v>
      </c>
      <c r="C551" t="s">
        <v>955</v>
      </c>
      <c r="D551" t="s">
        <v>653</v>
      </c>
      <c r="E551" t="str">
        <f t="shared" si="120"/>
        <v>HI, HONOLULU County</v>
      </c>
      <c r="F551">
        <v>46520</v>
      </c>
      <c r="G551" t="s">
        <v>146</v>
      </c>
      <c r="H551" t="s">
        <v>3001</v>
      </c>
      <c r="I551">
        <v>1.1771</v>
      </c>
      <c r="J551">
        <v>1.24431</v>
      </c>
      <c r="K551" s="490">
        <f t="shared" si="121"/>
        <v>-5.4013871141435806E-2</v>
      </c>
      <c r="L551" s="483">
        <f t="shared" si="122"/>
        <v>1.1820945</v>
      </c>
      <c r="N551">
        <f t="shared" si="123"/>
        <v>1</v>
      </c>
      <c r="O551" t="str">
        <f t="shared" si="124"/>
        <v/>
      </c>
      <c r="P551" t="str">
        <f t="shared" si="125"/>
        <v/>
      </c>
      <c r="Q551">
        <f t="shared" si="126"/>
        <v>1</v>
      </c>
      <c r="R551">
        <f t="shared" si="127"/>
        <v>1</v>
      </c>
      <c r="S551" t="str">
        <f t="shared" si="128"/>
        <v/>
      </c>
      <c r="T551" t="str">
        <f t="shared" si="129"/>
        <v/>
      </c>
      <c r="U551">
        <f t="shared" si="130"/>
        <v>1</v>
      </c>
      <c r="V551" t="str">
        <f t="shared" si="131"/>
        <v/>
      </c>
      <c r="W551" t="str">
        <f t="shared" si="132"/>
        <v/>
      </c>
      <c r="X551" t="str">
        <f t="shared" si="133"/>
        <v/>
      </c>
      <c r="Y551" t="str">
        <f t="shared" si="134"/>
        <v/>
      </c>
    </row>
    <row r="552" spans="1:25" x14ac:dyDescent="0.25">
      <c r="A552">
        <v>15005</v>
      </c>
      <c r="B552" t="s">
        <v>957</v>
      </c>
      <c r="C552" t="s">
        <v>955</v>
      </c>
      <c r="D552" t="s">
        <v>653</v>
      </c>
      <c r="E552" t="str">
        <f t="shared" si="120"/>
        <v>HI, KALAWAO County</v>
      </c>
      <c r="F552">
        <v>27980</v>
      </c>
      <c r="G552" t="s">
        <v>146</v>
      </c>
      <c r="H552" t="s">
        <v>3000</v>
      </c>
      <c r="I552">
        <v>1.0168999999999999</v>
      </c>
      <c r="J552">
        <v>1.1109775</v>
      </c>
      <c r="K552" s="490">
        <f t="shared" si="121"/>
        <v>-8.4679932761914656E-2</v>
      </c>
      <c r="L552" s="483">
        <f t="shared" si="122"/>
        <v>1.055428625</v>
      </c>
      <c r="N552">
        <f t="shared" si="123"/>
        <v>1</v>
      </c>
      <c r="O552" t="str">
        <f t="shared" si="124"/>
        <v/>
      </c>
      <c r="P552" t="str">
        <f t="shared" si="125"/>
        <v/>
      </c>
      <c r="Q552">
        <f t="shared" si="126"/>
        <v>1</v>
      </c>
      <c r="R552">
        <f t="shared" si="127"/>
        <v>1</v>
      </c>
      <c r="S552" t="str">
        <f t="shared" si="128"/>
        <v/>
      </c>
      <c r="T552" t="str">
        <f t="shared" si="129"/>
        <v/>
      </c>
      <c r="U552">
        <f t="shared" si="130"/>
        <v>1</v>
      </c>
      <c r="V552" t="str">
        <f t="shared" si="131"/>
        <v/>
      </c>
      <c r="W552" t="str">
        <f t="shared" si="132"/>
        <v/>
      </c>
      <c r="X552" t="str">
        <f t="shared" si="133"/>
        <v/>
      </c>
      <c r="Y552" t="str">
        <f t="shared" si="134"/>
        <v/>
      </c>
    </row>
    <row r="553" spans="1:25" x14ac:dyDescent="0.25">
      <c r="A553">
        <v>15007</v>
      </c>
      <c r="B553" t="s">
        <v>1844</v>
      </c>
      <c r="C553" t="s">
        <v>955</v>
      </c>
      <c r="D553" t="s">
        <v>653</v>
      </c>
      <c r="E553" t="str">
        <f t="shared" si="120"/>
        <v>HI, KAUAI County</v>
      </c>
      <c r="F553">
        <v>12</v>
      </c>
      <c r="G553" t="s">
        <v>147</v>
      </c>
      <c r="H553" t="s">
        <v>1843</v>
      </c>
      <c r="I553">
        <v>1.1312</v>
      </c>
      <c r="J553">
        <v>1.1109775</v>
      </c>
      <c r="K553" s="490">
        <f t="shared" si="121"/>
        <v>1.8202438843270934E-2</v>
      </c>
      <c r="L553" s="483">
        <f t="shared" si="122"/>
        <v>1.1312</v>
      </c>
      <c r="N553" t="str">
        <f t="shared" si="123"/>
        <v/>
      </c>
      <c r="O553">
        <f t="shared" si="124"/>
        <v>1</v>
      </c>
      <c r="P553" t="str">
        <f t="shared" si="125"/>
        <v/>
      </c>
      <c r="Q553" t="str">
        <f t="shared" si="126"/>
        <v/>
      </c>
      <c r="R553" t="str">
        <f t="shared" si="127"/>
        <v/>
      </c>
      <c r="S553" t="str">
        <f t="shared" si="128"/>
        <v/>
      </c>
      <c r="T553" t="str">
        <f t="shared" si="129"/>
        <v/>
      </c>
      <c r="U553" t="str">
        <f t="shared" si="130"/>
        <v/>
      </c>
      <c r="V553" t="str">
        <f t="shared" si="131"/>
        <v/>
      </c>
      <c r="W553">
        <f t="shared" si="132"/>
        <v>1</v>
      </c>
      <c r="X553" t="str">
        <f t="shared" si="133"/>
        <v/>
      </c>
      <c r="Y553" t="str">
        <f t="shared" si="134"/>
        <v/>
      </c>
    </row>
    <row r="554" spans="1:25" x14ac:dyDescent="0.25">
      <c r="A554">
        <v>15009</v>
      </c>
      <c r="B554" t="s">
        <v>958</v>
      </c>
      <c r="C554" t="s">
        <v>955</v>
      </c>
      <c r="D554" t="s">
        <v>653</v>
      </c>
      <c r="E554" t="str">
        <f t="shared" si="120"/>
        <v>HI, MAUI County</v>
      </c>
      <c r="F554">
        <v>27980</v>
      </c>
      <c r="G554" t="s">
        <v>146</v>
      </c>
      <c r="H554" t="s">
        <v>3000</v>
      </c>
      <c r="I554">
        <v>1.0168999999999999</v>
      </c>
      <c r="J554">
        <v>1.0818000000000001</v>
      </c>
      <c r="K554" s="490">
        <f t="shared" si="121"/>
        <v>-5.9992604917729869E-2</v>
      </c>
      <c r="L554" s="483">
        <f t="shared" si="122"/>
        <v>1.0277100000000001</v>
      </c>
      <c r="N554">
        <f t="shared" si="123"/>
        <v>1</v>
      </c>
      <c r="O554" t="str">
        <f t="shared" si="124"/>
        <v/>
      </c>
      <c r="P554" t="str">
        <f t="shared" si="125"/>
        <v/>
      </c>
      <c r="Q554">
        <f t="shared" si="126"/>
        <v>1</v>
      </c>
      <c r="R554">
        <f t="shared" si="127"/>
        <v>1</v>
      </c>
      <c r="S554" t="str">
        <f t="shared" si="128"/>
        <v/>
      </c>
      <c r="T554" t="str">
        <f t="shared" si="129"/>
        <v/>
      </c>
      <c r="U554">
        <f t="shared" si="130"/>
        <v>1</v>
      </c>
      <c r="V554" t="str">
        <f t="shared" si="131"/>
        <v/>
      </c>
      <c r="W554" t="str">
        <f t="shared" si="132"/>
        <v/>
      </c>
      <c r="X554" t="str">
        <f t="shared" si="133"/>
        <v/>
      </c>
      <c r="Y554" t="str">
        <f t="shared" si="134"/>
        <v/>
      </c>
    </row>
    <row r="555" spans="1:25" x14ac:dyDescent="0.25">
      <c r="A555">
        <v>16001</v>
      </c>
      <c r="B555" t="s">
        <v>959</v>
      </c>
      <c r="C555" t="s">
        <v>960</v>
      </c>
      <c r="D555" t="s">
        <v>653</v>
      </c>
      <c r="E555" t="str">
        <f t="shared" si="120"/>
        <v>ID, ADA County</v>
      </c>
      <c r="F555">
        <v>14260</v>
      </c>
      <c r="G555" t="s">
        <v>146</v>
      </c>
      <c r="H555" t="s">
        <v>2996</v>
      </c>
      <c r="I555">
        <v>0.96889999999999998</v>
      </c>
      <c r="J555">
        <v>0.88859999999999995</v>
      </c>
      <c r="K555" s="490">
        <f t="shared" si="121"/>
        <v>9.0366869232500605E-2</v>
      </c>
      <c r="L555" s="483">
        <f t="shared" si="122"/>
        <v>0.96889999999999998</v>
      </c>
      <c r="N555" t="str">
        <f t="shared" si="123"/>
        <v/>
      </c>
      <c r="O555">
        <f t="shared" si="124"/>
        <v>1</v>
      </c>
      <c r="P555" t="str">
        <f t="shared" si="125"/>
        <v/>
      </c>
      <c r="Q555" t="str">
        <f t="shared" si="126"/>
        <v/>
      </c>
      <c r="R555" t="str">
        <f t="shared" si="127"/>
        <v/>
      </c>
      <c r="S555">
        <f t="shared" si="128"/>
        <v>1</v>
      </c>
      <c r="T555" t="str">
        <f t="shared" si="129"/>
        <v/>
      </c>
      <c r="U555" t="str">
        <f t="shared" si="130"/>
        <v/>
      </c>
      <c r="V555" t="str">
        <f t="shared" si="131"/>
        <v/>
      </c>
      <c r="W555" t="str">
        <f t="shared" si="132"/>
        <v/>
      </c>
      <c r="X555" t="str">
        <f t="shared" si="133"/>
        <v/>
      </c>
      <c r="Y555" t="str">
        <f t="shared" si="134"/>
        <v/>
      </c>
    </row>
    <row r="556" spans="1:25" x14ac:dyDescent="0.25">
      <c r="A556">
        <v>16003</v>
      </c>
      <c r="B556" t="s">
        <v>814</v>
      </c>
      <c r="C556" t="s">
        <v>960</v>
      </c>
      <c r="D556" t="s">
        <v>653</v>
      </c>
      <c r="E556" t="str">
        <f t="shared" si="120"/>
        <v>ID, ADAMS County</v>
      </c>
      <c r="F556">
        <v>13</v>
      </c>
      <c r="G556" t="s">
        <v>147</v>
      </c>
      <c r="H556" t="s">
        <v>1856</v>
      </c>
      <c r="I556">
        <v>0.67420000000000002</v>
      </c>
      <c r="J556">
        <v>0.72190500000000002</v>
      </c>
      <c r="K556" s="490">
        <f t="shared" si="121"/>
        <v>-6.6082102215665489E-2</v>
      </c>
      <c r="L556" s="483">
        <f t="shared" si="122"/>
        <v>0.68580975</v>
      </c>
      <c r="N556">
        <f t="shared" si="123"/>
        <v>1</v>
      </c>
      <c r="O556" t="str">
        <f t="shared" si="124"/>
        <v/>
      </c>
      <c r="P556" t="str">
        <f t="shared" si="125"/>
        <v/>
      </c>
      <c r="Q556">
        <f t="shared" si="126"/>
        <v>1</v>
      </c>
      <c r="R556" t="str">
        <f t="shared" si="127"/>
        <v/>
      </c>
      <c r="S556" t="str">
        <f t="shared" si="128"/>
        <v/>
      </c>
      <c r="T556" t="str">
        <f t="shared" si="129"/>
        <v/>
      </c>
      <c r="U556" t="str">
        <f t="shared" si="130"/>
        <v/>
      </c>
      <c r="V556">
        <f t="shared" si="131"/>
        <v>1</v>
      </c>
      <c r="W556" t="str">
        <f t="shared" si="132"/>
        <v/>
      </c>
      <c r="X556" t="str">
        <f t="shared" si="133"/>
        <v/>
      </c>
      <c r="Y556">
        <f t="shared" si="134"/>
        <v>1</v>
      </c>
    </row>
    <row r="557" spans="1:25" x14ac:dyDescent="0.25">
      <c r="A557">
        <v>16005</v>
      </c>
      <c r="B557" t="s">
        <v>961</v>
      </c>
      <c r="C557" t="s">
        <v>960</v>
      </c>
      <c r="D557" t="s">
        <v>653</v>
      </c>
      <c r="E557" t="str">
        <f t="shared" si="120"/>
        <v>ID, BANNOCK County</v>
      </c>
      <c r="F557">
        <v>38540</v>
      </c>
      <c r="G557" t="s">
        <v>146</v>
      </c>
      <c r="H557" t="s">
        <v>2999</v>
      </c>
      <c r="I557">
        <v>0.87219999999999998</v>
      </c>
      <c r="J557">
        <v>0.92620000000000002</v>
      </c>
      <c r="K557" s="490">
        <f t="shared" si="121"/>
        <v>-5.8302742388253129E-2</v>
      </c>
      <c r="L557" s="483">
        <f t="shared" si="122"/>
        <v>0.87988999999999995</v>
      </c>
      <c r="N557">
        <f t="shared" si="123"/>
        <v>1</v>
      </c>
      <c r="O557" t="str">
        <f t="shared" si="124"/>
        <v/>
      </c>
      <c r="P557" t="str">
        <f t="shared" si="125"/>
        <v/>
      </c>
      <c r="Q557">
        <f t="shared" si="126"/>
        <v>1</v>
      </c>
      <c r="R557">
        <f t="shared" si="127"/>
        <v>1</v>
      </c>
      <c r="S557" t="str">
        <f t="shared" si="128"/>
        <v/>
      </c>
      <c r="T557" t="str">
        <f t="shared" si="129"/>
        <v/>
      </c>
      <c r="U557">
        <f t="shared" si="130"/>
        <v>1</v>
      </c>
      <c r="V557" t="str">
        <f t="shared" si="131"/>
        <v/>
      </c>
      <c r="W557" t="str">
        <f t="shared" si="132"/>
        <v/>
      </c>
      <c r="X557" t="str">
        <f t="shared" si="133"/>
        <v/>
      </c>
      <c r="Y557" t="str">
        <f t="shared" si="134"/>
        <v/>
      </c>
    </row>
    <row r="558" spans="1:25" x14ac:dyDescent="0.25">
      <c r="A558">
        <v>16007</v>
      </c>
      <c r="B558" t="s">
        <v>1845</v>
      </c>
      <c r="C558" t="s">
        <v>960</v>
      </c>
      <c r="D558" t="s">
        <v>653</v>
      </c>
      <c r="E558" t="str">
        <f t="shared" si="120"/>
        <v>ID, BEAR LAKE County</v>
      </c>
      <c r="F558">
        <v>13</v>
      </c>
      <c r="G558" t="s">
        <v>147</v>
      </c>
      <c r="H558" t="s">
        <v>1856</v>
      </c>
      <c r="I558">
        <v>0.67420000000000002</v>
      </c>
      <c r="J558">
        <v>0.72190500000000002</v>
      </c>
      <c r="K558" s="490">
        <f t="shared" si="121"/>
        <v>-6.6082102215665489E-2</v>
      </c>
      <c r="L558" s="483">
        <f t="shared" si="122"/>
        <v>0.68580975</v>
      </c>
      <c r="N558">
        <f t="shared" si="123"/>
        <v>1</v>
      </c>
      <c r="O558" t="str">
        <f t="shared" si="124"/>
        <v/>
      </c>
      <c r="P558" t="str">
        <f t="shared" si="125"/>
        <v/>
      </c>
      <c r="Q558">
        <f t="shared" si="126"/>
        <v>1</v>
      </c>
      <c r="R558" t="str">
        <f t="shared" si="127"/>
        <v/>
      </c>
      <c r="S558" t="str">
        <f t="shared" si="128"/>
        <v/>
      </c>
      <c r="T558" t="str">
        <f t="shared" si="129"/>
        <v/>
      </c>
      <c r="U558" t="str">
        <f t="shared" si="130"/>
        <v/>
      </c>
      <c r="V558">
        <f t="shared" si="131"/>
        <v>1</v>
      </c>
      <c r="W558" t="str">
        <f t="shared" si="132"/>
        <v/>
      </c>
      <c r="X558" t="str">
        <f t="shared" si="133"/>
        <v/>
      </c>
      <c r="Y558">
        <f t="shared" si="134"/>
        <v>1</v>
      </c>
    </row>
    <row r="559" spans="1:25" x14ac:dyDescent="0.25">
      <c r="A559">
        <v>16009</v>
      </c>
      <c r="B559" t="s">
        <v>1846</v>
      </c>
      <c r="C559" t="s">
        <v>960</v>
      </c>
      <c r="D559" t="s">
        <v>653</v>
      </c>
      <c r="E559" t="str">
        <f t="shared" si="120"/>
        <v>ID, BENEWAH County</v>
      </c>
      <c r="F559">
        <v>13</v>
      </c>
      <c r="G559" t="s">
        <v>147</v>
      </c>
      <c r="H559" t="s">
        <v>1856</v>
      </c>
      <c r="I559">
        <v>0.67420000000000002</v>
      </c>
      <c r="J559">
        <v>0.72190500000000002</v>
      </c>
      <c r="K559" s="490">
        <f t="shared" si="121"/>
        <v>-6.6082102215665489E-2</v>
      </c>
      <c r="L559" s="483">
        <f t="shared" si="122"/>
        <v>0.68580975</v>
      </c>
      <c r="N559">
        <f t="shared" si="123"/>
        <v>1</v>
      </c>
      <c r="O559" t="str">
        <f t="shared" si="124"/>
        <v/>
      </c>
      <c r="P559" t="str">
        <f t="shared" si="125"/>
        <v/>
      </c>
      <c r="Q559">
        <f t="shared" si="126"/>
        <v>1</v>
      </c>
      <c r="R559" t="str">
        <f t="shared" si="127"/>
        <v/>
      </c>
      <c r="S559" t="str">
        <f t="shared" si="128"/>
        <v/>
      </c>
      <c r="T559" t="str">
        <f t="shared" si="129"/>
        <v/>
      </c>
      <c r="U559" t="str">
        <f t="shared" si="130"/>
        <v/>
      </c>
      <c r="V559">
        <f t="shared" si="131"/>
        <v>1</v>
      </c>
      <c r="W559" t="str">
        <f t="shared" si="132"/>
        <v/>
      </c>
      <c r="X559" t="str">
        <f t="shared" si="133"/>
        <v/>
      </c>
      <c r="Y559">
        <f t="shared" si="134"/>
        <v>1</v>
      </c>
    </row>
    <row r="560" spans="1:25" x14ac:dyDescent="0.25">
      <c r="A560">
        <v>16011</v>
      </c>
      <c r="B560" t="s">
        <v>1847</v>
      </c>
      <c r="C560" t="s">
        <v>960</v>
      </c>
      <c r="D560" t="s">
        <v>653</v>
      </c>
      <c r="E560" t="str">
        <f t="shared" si="120"/>
        <v>ID, BINGHAM County</v>
      </c>
      <c r="F560">
        <v>13</v>
      </c>
      <c r="G560" t="s">
        <v>147</v>
      </c>
      <c r="H560" t="s">
        <v>1856</v>
      </c>
      <c r="I560">
        <v>0.67420000000000002</v>
      </c>
      <c r="J560">
        <v>0.72190500000000002</v>
      </c>
      <c r="K560" s="490">
        <f t="shared" si="121"/>
        <v>-6.6082102215665489E-2</v>
      </c>
      <c r="L560" s="483">
        <f t="shared" si="122"/>
        <v>0.68580975</v>
      </c>
      <c r="N560">
        <f t="shared" si="123"/>
        <v>1</v>
      </c>
      <c r="O560" t="str">
        <f t="shared" si="124"/>
        <v/>
      </c>
      <c r="P560" t="str">
        <f t="shared" si="125"/>
        <v/>
      </c>
      <c r="Q560">
        <f t="shared" si="126"/>
        <v>1</v>
      </c>
      <c r="R560" t="str">
        <f t="shared" si="127"/>
        <v/>
      </c>
      <c r="S560" t="str">
        <f t="shared" si="128"/>
        <v/>
      </c>
      <c r="T560" t="str">
        <f t="shared" si="129"/>
        <v/>
      </c>
      <c r="U560" t="str">
        <f t="shared" si="130"/>
        <v/>
      </c>
      <c r="V560">
        <f t="shared" si="131"/>
        <v>1</v>
      </c>
      <c r="W560" t="str">
        <f t="shared" si="132"/>
        <v/>
      </c>
      <c r="X560" t="str">
        <f t="shared" si="133"/>
        <v/>
      </c>
      <c r="Y560">
        <f t="shared" si="134"/>
        <v>1</v>
      </c>
    </row>
    <row r="561" spans="1:25" x14ac:dyDescent="0.25">
      <c r="A561">
        <v>16013</v>
      </c>
      <c r="B561" t="s">
        <v>1848</v>
      </c>
      <c r="C561" t="s">
        <v>960</v>
      </c>
      <c r="D561" t="s">
        <v>653</v>
      </c>
      <c r="E561" t="str">
        <f t="shared" si="120"/>
        <v>ID, BLAINE County</v>
      </c>
      <c r="F561">
        <v>13</v>
      </c>
      <c r="G561" t="s">
        <v>147</v>
      </c>
      <c r="H561" t="s">
        <v>1856</v>
      </c>
      <c r="I561">
        <v>0.67420000000000002</v>
      </c>
      <c r="J561">
        <v>0.72190500000000002</v>
      </c>
      <c r="K561" s="490">
        <f t="shared" si="121"/>
        <v>-6.6082102215665489E-2</v>
      </c>
      <c r="L561" s="483">
        <f t="shared" si="122"/>
        <v>0.68580975</v>
      </c>
      <c r="N561">
        <f t="shared" si="123"/>
        <v>1</v>
      </c>
      <c r="O561" t="str">
        <f t="shared" si="124"/>
        <v/>
      </c>
      <c r="P561" t="str">
        <f t="shared" si="125"/>
        <v/>
      </c>
      <c r="Q561">
        <f t="shared" si="126"/>
        <v>1</v>
      </c>
      <c r="R561" t="str">
        <f t="shared" si="127"/>
        <v/>
      </c>
      <c r="S561" t="str">
        <f t="shared" si="128"/>
        <v/>
      </c>
      <c r="T561" t="str">
        <f t="shared" si="129"/>
        <v/>
      </c>
      <c r="U561" t="str">
        <f t="shared" si="130"/>
        <v/>
      </c>
      <c r="V561">
        <f t="shared" si="131"/>
        <v>1</v>
      </c>
      <c r="W561" t="str">
        <f t="shared" si="132"/>
        <v/>
      </c>
      <c r="X561" t="str">
        <f t="shared" si="133"/>
        <v/>
      </c>
      <c r="Y561">
        <f t="shared" si="134"/>
        <v>1</v>
      </c>
    </row>
    <row r="562" spans="1:25" x14ac:dyDescent="0.25">
      <c r="A562">
        <v>16015</v>
      </c>
      <c r="B562" t="s">
        <v>962</v>
      </c>
      <c r="C562" t="s">
        <v>960</v>
      </c>
      <c r="D562" t="s">
        <v>653</v>
      </c>
      <c r="E562" t="str">
        <f t="shared" si="120"/>
        <v>ID, BOISE County</v>
      </c>
      <c r="F562">
        <v>14260</v>
      </c>
      <c r="G562" t="s">
        <v>146</v>
      </c>
      <c r="H562" t="s">
        <v>2996</v>
      </c>
      <c r="I562">
        <v>0.96889999999999998</v>
      </c>
      <c r="J562">
        <v>0.88859999999999995</v>
      </c>
      <c r="K562" s="490">
        <f t="shared" si="121"/>
        <v>9.0366869232500605E-2</v>
      </c>
      <c r="L562" s="483">
        <f t="shared" si="122"/>
        <v>0.96889999999999998</v>
      </c>
      <c r="N562" t="str">
        <f t="shared" si="123"/>
        <v/>
      </c>
      <c r="O562">
        <f t="shared" si="124"/>
        <v>1</v>
      </c>
      <c r="P562" t="str">
        <f t="shared" si="125"/>
        <v/>
      </c>
      <c r="Q562" t="str">
        <f t="shared" si="126"/>
        <v/>
      </c>
      <c r="R562" t="str">
        <f t="shared" si="127"/>
        <v/>
      </c>
      <c r="S562">
        <f t="shared" si="128"/>
        <v>1</v>
      </c>
      <c r="T562" t="str">
        <f t="shared" si="129"/>
        <v/>
      </c>
      <c r="U562" t="str">
        <f t="shared" si="130"/>
        <v/>
      </c>
      <c r="V562" t="str">
        <f t="shared" si="131"/>
        <v/>
      </c>
      <c r="W562" t="str">
        <f t="shared" si="132"/>
        <v/>
      </c>
      <c r="X562" t="str">
        <f t="shared" si="133"/>
        <v/>
      </c>
      <c r="Y562" t="str">
        <f t="shared" si="134"/>
        <v/>
      </c>
    </row>
    <row r="563" spans="1:25" x14ac:dyDescent="0.25">
      <c r="A563">
        <v>16017</v>
      </c>
      <c r="B563" t="s">
        <v>1849</v>
      </c>
      <c r="C563" t="s">
        <v>960</v>
      </c>
      <c r="D563" t="s">
        <v>653</v>
      </c>
      <c r="E563" t="str">
        <f t="shared" si="120"/>
        <v>ID, BONNER County</v>
      </c>
      <c r="F563">
        <v>13</v>
      </c>
      <c r="G563" t="s">
        <v>147</v>
      </c>
      <c r="H563" t="s">
        <v>1856</v>
      </c>
      <c r="I563">
        <v>0.67420000000000002</v>
      </c>
      <c r="J563">
        <v>0.72190500000000002</v>
      </c>
      <c r="K563" s="490">
        <f t="shared" si="121"/>
        <v>-6.6082102215665489E-2</v>
      </c>
      <c r="L563" s="483">
        <f t="shared" si="122"/>
        <v>0.68580975</v>
      </c>
      <c r="N563">
        <f t="shared" si="123"/>
        <v>1</v>
      </c>
      <c r="O563" t="str">
        <f t="shared" si="124"/>
        <v/>
      </c>
      <c r="P563" t="str">
        <f t="shared" si="125"/>
        <v/>
      </c>
      <c r="Q563">
        <f t="shared" si="126"/>
        <v>1</v>
      </c>
      <c r="R563" t="str">
        <f t="shared" si="127"/>
        <v/>
      </c>
      <c r="S563" t="str">
        <f t="shared" si="128"/>
        <v/>
      </c>
      <c r="T563" t="str">
        <f t="shared" si="129"/>
        <v/>
      </c>
      <c r="U563" t="str">
        <f t="shared" si="130"/>
        <v/>
      </c>
      <c r="V563">
        <f t="shared" si="131"/>
        <v>1</v>
      </c>
      <c r="W563" t="str">
        <f t="shared" si="132"/>
        <v/>
      </c>
      <c r="X563" t="str">
        <f t="shared" si="133"/>
        <v/>
      </c>
      <c r="Y563">
        <f t="shared" si="134"/>
        <v>1</v>
      </c>
    </row>
    <row r="564" spans="1:25" x14ac:dyDescent="0.25">
      <c r="A564">
        <v>16019</v>
      </c>
      <c r="B564" t="s">
        <v>963</v>
      </c>
      <c r="C564" t="s">
        <v>960</v>
      </c>
      <c r="D564" t="s">
        <v>653</v>
      </c>
      <c r="E564" t="str">
        <f t="shared" si="120"/>
        <v>ID, BONNEVILLE County</v>
      </c>
      <c r="F564">
        <v>26820</v>
      </c>
      <c r="G564" t="s">
        <v>146</v>
      </c>
      <c r="H564" t="s">
        <v>2998</v>
      </c>
      <c r="I564">
        <v>0.80089999999999995</v>
      </c>
      <c r="J564">
        <v>0.83279999999999998</v>
      </c>
      <c r="K564" s="490">
        <f t="shared" si="121"/>
        <v>-3.8304514889529344E-2</v>
      </c>
      <c r="L564" s="483">
        <f t="shared" si="122"/>
        <v>0.80089999999999995</v>
      </c>
      <c r="N564">
        <f t="shared" si="123"/>
        <v>1</v>
      </c>
      <c r="O564" t="str">
        <f t="shared" si="124"/>
        <v/>
      </c>
      <c r="P564" t="str">
        <f t="shared" si="125"/>
        <v/>
      </c>
      <c r="Q564" t="str">
        <f t="shared" si="126"/>
        <v/>
      </c>
      <c r="R564">
        <f t="shared" si="127"/>
        <v>1</v>
      </c>
      <c r="S564" t="str">
        <f t="shared" si="128"/>
        <v/>
      </c>
      <c r="T564" t="str">
        <f t="shared" si="129"/>
        <v/>
      </c>
      <c r="U564" t="str">
        <f t="shared" si="130"/>
        <v/>
      </c>
      <c r="V564" t="str">
        <f t="shared" si="131"/>
        <v/>
      </c>
      <c r="W564" t="str">
        <f t="shared" si="132"/>
        <v/>
      </c>
      <c r="X564" t="str">
        <f t="shared" si="133"/>
        <v/>
      </c>
      <c r="Y564" t="str">
        <f t="shared" si="134"/>
        <v/>
      </c>
    </row>
    <row r="565" spans="1:25" x14ac:dyDescent="0.25">
      <c r="A565">
        <v>16021</v>
      </c>
      <c r="B565" t="s">
        <v>1850</v>
      </c>
      <c r="C565" t="s">
        <v>960</v>
      </c>
      <c r="D565" t="s">
        <v>653</v>
      </c>
      <c r="E565" t="str">
        <f t="shared" si="120"/>
        <v>ID, BOUNDARY County</v>
      </c>
      <c r="F565">
        <v>13</v>
      </c>
      <c r="G565" t="s">
        <v>147</v>
      </c>
      <c r="H565" t="s">
        <v>1856</v>
      </c>
      <c r="I565">
        <v>0.67420000000000002</v>
      </c>
      <c r="J565">
        <v>0.72190500000000002</v>
      </c>
      <c r="K565" s="490">
        <f t="shared" si="121"/>
        <v>-6.6082102215665489E-2</v>
      </c>
      <c r="L565" s="483">
        <f t="shared" si="122"/>
        <v>0.68580975</v>
      </c>
      <c r="N565">
        <f t="shared" si="123"/>
        <v>1</v>
      </c>
      <c r="O565" t="str">
        <f t="shared" si="124"/>
        <v/>
      </c>
      <c r="P565" t="str">
        <f t="shared" si="125"/>
        <v/>
      </c>
      <c r="Q565">
        <f t="shared" si="126"/>
        <v>1</v>
      </c>
      <c r="R565" t="str">
        <f t="shared" si="127"/>
        <v/>
      </c>
      <c r="S565" t="str">
        <f t="shared" si="128"/>
        <v/>
      </c>
      <c r="T565" t="str">
        <f t="shared" si="129"/>
        <v/>
      </c>
      <c r="U565" t="str">
        <f t="shared" si="130"/>
        <v/>
      </c>
      <c r="V565">
        <f t="shared" si="131"/>
        <v>1</v>
      </c>
      <c r="W565" t="str">
        <f t="shared" si="132"/>
        <v/>
      </c>
      <c r="X565" t="str">
        <f t="shared" si="133"/>
        <v/>
      </c>
      <c r="Y565">
        <f t="shared" si="134"/>
        <v>1</v>
      </c>
    </row>
    <row r="566" spans="1:25" x14ac:dyDescent="0.25">
      <c r="A566">
        <v>16023</v>
      </c>
      <c r="B566" t="s">
        <v>778</v>
      </c>
      <c r="C566" t="s">
        <v>960</v>
      </c>
      <c r="D566" t="s">
        <v>653</v>
      </c>
      <c r="E566" t="str">
        <f t="shared" si="120"/>
        <v>ID, BUTTE County</v>
      </c>
      <c r="F566">
        <v>26820</v>
      </c>
      <c r="G566" t="s">
        <v>146</v>
      </c>
      <c r="H566" t="s">
        <v>2998</v>
      </c>
      <c r="I566">
        <v>0.80089999999999995</v>
      </c>
      <c r="J566">
        <v>0.83279999999999998</v>
      </c>
      <c r="K566" s="490">
        <f t="shared" si="121"/>
        <v>-3.8304514889529344E-2</v>
      </c>
      <c r="L566" s="483">
        <f t="shared" si="122"/>
        <v>0.80089999999999995</v>
      </c>
      <c r="N566">
        <f t="shared" si="123"/>
        <v>1</v>
      </c>
      <c r="O566" t="str">
        <f t="shared" si="124"/>
        <v/>
      </c>
      <c r="P566" t="str">
        <f t="shared" si="125"/>
        <v/>
      </c>
      <c r="Q566" t="str">
        <f t="shared" si="126"/>
        <v/>
      </c>
      <c r="R566">
        <f t="shared" si="127"/>
        <v>1</v>
      </c>
      <c r="S566" t="str">
        <f t="shared" si="128"/>
        <v/>
      </c>
      <c r="T566" t="str">
        <f t="shared" si="129"/>
        <v/>
      </c>
      <c r="U566" t="str">
        <f t="shared" si="130"/>
        <v/>
      </c>
      <c r="V566" t="str">
        <f t="shared" si="131"/>
        <v/>
      </c>
      <c r="W566" t="str">
        <f t="shared" si="132"/>
        <v/>
      </c>
      <c r="X566" t="str">
        <f t="shared" si="133"/>
        <v/>
      </c>
      <c r="Y566" t="str">
        <f t="shared" si="134"/>
        <v/>
      </c>
    </row>
    <row r="567" spans="1:25" x14ac:dyDescent="0.25">
      <c r="A567">
        <v>16025</v>
      </c>
      <c r="B567" t="s">
        <v>1851</v>
      </c>
      <c r="C567" t="s">
        <v>960</v>
      </c>
      <c r="D567" t="s">
        <v>653</v>
      </c>
      <c r="E567" t="str">
        <f t="shared" si="120"/>
        <v>ID, CAMAS County</v>
      </c>
      <c r="F567">
        <v>13</v>
      </c>
      <c r="G567" t="s">
        <v>147</v>
      </c>
      <c r="H567" t="s">
        <v>1856</v>
      </c>
      <c r="I567">
        <v>0.67420000000000002</v>
      </c>
      <c r="J567">
        <v>0.72190500000000002</v>
      </c>
      <c r="K567" s="490">
        <f t="shared" si="121"/>
        <v>-6.6082102215665489E-2</v>
      </c>
      <c r="L567" s="483">
        <f t="shared" si="122"/>
        <v>0.68580975</v>
      </c>
      <c r="N567">
        <f t="shared" si="123"/>
        <v>1</v>
      </c>
      <c r="O567" t="str">
        <f t="shared" si="124"/>
        <v/>
      </c>
      <c r="P567" t="str">
        <f t="shared" si="125"/>
        <v/>
      </c>
      <c r="Q567">
        <f t="shared" si="126"/>
        <v>1</v>
      </c>
      <c r="R567" t="str">
        <f t="shared" si="127"/>
        <v/>
      </c>
      <c r="S567" t="str">
        <f t="shared" si="128"/>
        <v/>
      </c>
      <c r="T567" t="str">
        <f t="shared" si="129"/>
        <v/>
      </c>
      <c r="U567" t="str">
        <f t="shared" si="130"/>
        <v/>
      </c>
      <c r="V567">
        <f t="shared" si="131"/>
        <v>1</v>
      </c>
      <c r="W567" t="str">
        <f t="shared" si="132"/>
        <v/>
      </c>
      <c r="X567" t="str">
        <f t="shared" si="133"/>
        <v/>
      </c>
      <c r="Y567">
        <f t="shared" si="134"/>
        <v>1</v>
      </c>
    </row>
    <row r="568" spans="1:25" x14ac:dyDescent="0.25">
      <c r="A568">
        <v>16027</v>
      </c>
      <c r="B568" t="s">
        <v>964</v>
      </c>
      <c r="C568" t="s">
        <v>960</v>
      </c>
      <c r="D568" t="s">
        <v>653</v>
      </c>
      <c r="E568" t="str">
        <f t="shared" si="120"/>
        <v>ID, CANYON County</v>
      </c>
      <c r="F568">
        <v>14260</v>
      </c>
      <c r="G568" t="s">
        <v>146</v>
      </c>
      <c r="H568" t="s">
        <v>2996</v>
      </c>
      <c r="I568">
        <v>0.96889999999999998</v>
      </c>
      <c r="J568">
        <v>0.88859999999999995</v>
      </c>
      <c r="K568" s="490">
        <f t="shared" si="121"/>
        <v>9.0366869232500605E-2</v>
      </c>
      <c r="L568" s="483">
        <f t="shared" si="122"/>
        <v>0.96889999999999998</v>
      </c>
      <c r="N568" t="str">
        <f t="shared" si="123"/>
        <v/>
      </c>
      <c r="O568">
        <f t="shared" si="124"/>
        <v>1</v>
      </c>
      <c r="P568" t="str">
        <f t="shared" si="125"/>
        <v/>
      </c>
      <c r="Q568" t="str">
        <f t="shared" si="126"/>
        <v/>
      </c>
      <c r="R568" t="str">
        <f t="shared" si="127"/>
        <v/>
      </c>
      <c r="S568">
        <f t="shared" si="128"/>
        <v>1</v>
      </c>
      <c r="T568" t="str">
        <f t="shared" si="129"/>
        <v/>
      </c>
      <c r="U568" t="str">
        <f t="shared" si="130"/>
        <v/>
      </c>
      <c r="V568" t="str">
        <f t="shared" si="131"/>
        <v/>
      </c>
      <c r="W568" t="str">
        <f t="shared" si="132"/>
        <v/>
      </c>
      <c r="X568" t="str">
        <f t="shared" si="133"/>
        <v/>
      </c>
      <c r="Y568" t="str">
        <f t="shared" si="134"/>
        <v/>
      </c>
    </row>
    <row r="569" spans="1:25" x14ac:dyDescent="0.25">
      <c r="A569">
        <v>16029</v>
      </c>
      <c r="B569" t="s">
        <v>1852</v>
      </c>
      <c r="C569" t="s">
        <v>960</v>
      </c>
      <c r="D569" t="s">
        <v>653</v>
      </c>
      <c r="E569" t="str">
        <f t="shared" si="120"/>
        <v>ID, CARIBOU County</v>
      </c>
      <c r="F569">
        <v>13</v>
      </c>
      <c r="G569" t="s">
        <v>147</v>
      </c>
      <c r="H569" t="s">
        <v>1856</v>
      </c>
      <c r="I569">
        <v>0.67420000000000002</v>
      </c>
      <c r="J569">
        <v>0.72190500000000002</v>
      </c>
      <c r="K569" s="490">
        <f t="shared" si="121"/>
        <v>-6.6082102215665489E-2</v>
      </c>
      <c r="L569" s="483">
        <f t="shared" si="122"/>
        <v>0.68580975</v>
      </c>
      <c r="N569">
        <f t="shared" si="123"/>
        <v>1</v>
      </c>
      <c r="O569" t="str">
        <f t="shared" si="124"/>
        <v/>
      </c>
      <c r="P569" t="str">
        <f t="shared" si="125"/>
        <v/>
      </c>
      <c r="Q569">
        <f t="shared" si="126"/>
        <v>1</v>
      </c>
      <c r="R569" t="str">
        <f t="shared" si="127"/>
        <v/>
      </c>
      <c r="S569" t="str">
        <f t="shared" si="128"/>
        <v/>
      </c>
      <c r="T569" t="str">
        <f t="shared" si="129"/>
        <v/>
      </c>
      <c r="U569" t="str">
        <f t="shared" si="130"/>
        <v/>
      </c>
      <c r="V569">
        <f t="shared" si="131"/>
        <v>1</v>
      </c>
      <c r="W569" t="str">
        <f t="shared" si="132"/>
        <v/>
      </c>
      <c r="X569" t="str">
        <f t="shared" si="133"/>
        <v/>
      </c>
      <c r="Y569">
        <f t="shared" si="134"/>
        <v>1</v>
      </c>
    </row>
    <row r="570" spans="1:25" x14ac:dyDescent="0.25">
      <c r="A570">
        <v>16031</v>
      </c>
      <c r="B570" t="s">
        <v>1853</v>
      </c>
      <c r="C570" t="s">
        <v>960</v>
      </c>
      <c r="D570" t="s">
        <v>653</v>
      </c>
      <c r="E570" t="str">
        <f t="shared" si="120"/>
        <v>ID, CASSIA County</v>
      </c>
      <c r="F570">
        <v>13</v>
      </c>
      <c r="G570" t="s">
        <v>147</v>
      </c>
      <c r="H570" t="s">
        <v>1856</v>
      </c>
      <c r="I570">
        <v>0.67420000000000002</v>
      </c>
      <c r="J570">
        <v>0.72190500000000002</v>
      </c>
      <c r="K570" s="490">
        <f t="shared" si="121"/>
        <v>-6.6082102215665489E-2</v>
      </c>
      <c r="L570" s="483">
        <f t="shared" si="122"/>
        <v>0.68580975</v>
      </c>
      <c r="N570">
        <f t="shared" si="123"/>
        <v>1</v>
      </c>
      <c r="O570" t="str">
        <f t="shared" si="124"/>
        <v/>
      </c>
      <c r="P570" t="str">
        <f t="shared" si="125"/>
        <v/>
      </c>
      <c r="Q570">
        <f t="shared" si="126"/>
        <v>1</v>
      </c>
      <c r="R570" t="str">
        <f t="shared" si="127"/>
        <v/>
      </c>
      <c r="S570" t="str">
        <f t="shared" si="128"/>
        <v/>
      </c>
      <c r="T570" t="str">
        <f t="shared" si="129"/>
        <v/>
      </c>
      <c r="U570" t="str">
        <f t="shared" si="130"/>
        <v/>
      </c>
      <c r="V570">
        <f t="shared" si="131"/>
        <v>1</v>
      </c>
      <c r="W570" t="str">
        <f t="shared" si="132"/>
        <v/>
      </c>
      <c r="X570" t="str">
        <f t="shared" si="133"/>
        <v/>
      </c>
      <c r="Y570">
        <f t="shared" si="134"/>
        <v>1</v>
      </c>
    </row>
    <row r="571" spans="1:25" x14ac:dyDescent="0.25">
      <c r="A571">
        <v>16033</v>
      </c>
      <c r="B571" t="s">
        <v>748</v>
      </c>
      <c r="C571" t="s">
        <v>960</v>
      </c>
      <c r="D571" t="s">
        <v>653</v>
      </c>
      <c r="E571" t="str">
        <f t="shared" si="120"/>
        <v>ID, CLARK County</v>
      </c>
      <c r="F571">
        <v>13</v>
      </c>
      <c r="G571" t="s">
        <v>147</v>
      </c>
      <c r="H571" t="s">
        <v>1856</v>
      </c>
      <c r="I571">
        <v>0.67420000000000002</v>
      </c>
      <c r="J571">
        <v>0.72190500000000002</v>
      </c>
      <c r="K571" s="490">
        <f t="shared" si="121"/>
        <v>-6.6082102215665489E-2</v>
      </c>
      <c r="L571" s="483">
        <f t="shared" si="122"/>
        <v>0.68580975</v>
      </c>
      <c r="N571">
        <f t="shared" si="123"/>
        <v>1</v>
      </c>
      <c r="O571" t="str">
        <f t="shared" si="124"/>
        <v/>
      </c>
      <c r="P571" t="str">
        <f t="shared" si="125"/>
        <v/>
      </c>
      <c r="Q571">
        <f t="shared" si="126"/>
        <v>1</v>
      </c>
      <c r="R571" t="str">
        <f t="shared" si="127"/>
        <v/>
      </c>
      <c r="S571" t="str">
        <f t="shared" si="128"/>
        <v/>
      </c>
      <c r="T571" t="str">
        <f t="shared" si="129"/>
        <v/>
      </c>
      <c r="U571" t="str">
        <f t="shared" si="130"/>
        <v/>
      </c>
      <c r="V571">
        <f t="shared" si="131"/>
        <v>1</v>
      </c>
      <c r="W571" t="str">
        <f t="shared" si="132"/>
        <v/>
      </c>
      <c r="X571" t="str">
        <f t="shared" si="133"/>
        <v/>
      </c>
      <c r="Y571">
        <f t="shared" si="134"/>
        <v>1</v>
      </c>
    </row>
    <row r="572" spans="1:25" x14ac:dyDescent="0.25">
      <c r="A572">
        <v>16035</v>
      </c>
      <c r="B572" t="s">
        <v>1854</v>
      </c>
      <c r="C572" t="s">
        <v>960</v>
      </c>
      <c r="D572" t="s">
        <v>653</v>
      </c>
      <c r="E572" t="str">
        <f t="shared" si="120"/>
        <v>ID, CLEARWATER County</v>
      </c>
      <c r="F572">
        <v>13</v>
      </c>
      <c r="G572" t="s">
        <v>147</v>
      </c>
      <c r="H572" t="s">
        <v>1856</v>
      </c>
      <c r="I572">
        <v>0.67420000000000002</v>
      </c>
      <c r="J572">
        <v>0.72190500000000002</v>
      </c>
      <c r="K572" s="490">
        <f t="shared" si="121"/>
        <v>-6.6082102215665489E-2</v>
      </c>
      <c r="L572" s="483">
        <f t="shared" si="122"/>
        <v>0.68580975</v>
      </c>
      <c r="N572">
        <f t="shared" si="123"/>
        <v>1</v>
      </c>
      <c r="O572" t="str">
        <f t="shared" si="124"/>
        <v/>
      </c>
      <c r="P572" t="str">
        <f t="shared" si="125"/>
        <v/>
      </c>
      <c r="Q572">
        <f t="shared" si="126"/>
        <v>1</v>
      </c>
      <c r="R572" t="str">
        <f t="shared" si="127"/>
        <v/>
      </c>
      <c r="S572" t="str">
        <f t="shared" si="128"/>
        <v/>
      </c>
      <c r="T572" t="str">
        <f t="shared" si="129"/>
        <v/>
      </c>
      <c r="U572" t="str">
        <f t="shared" si="130"/>
        <v/>
      </c>
      <c r="V572">
        <f t="shared" si="131"/>
        <v>1</v>
      </c>
      <c r="W572" t="str">
        <f t="shared" si="132"/>
        <v/>
      </c>
      <c r="X572" t="str">
        <f t="shared" si="133"/>
        <v/>
      </c>
      <c r="Y572">
        <f t="shared" si="134"/>
        <v>1</v>
      </c>
    </row>
    <row r="573" spans="1:25" x14ac:dyDescent="0.25">
      <c r="A573">
        <v>16037</v>
      </c>
      <c r="B573" t="s">
        <v>820</v>
      </c>
      <c r="C573" t="s">
        <v>960</v>
      </c>
      <c r="D573" t="s">
        <v>653</v>
      </c>
      <c r="E573" t="str">
        <f t="shared" si="120"/>
        <v>ID, CUSTER County</v>
      </c>
      <c r="F573">
        <v>13</v>
      </c>
      <c r="G573" t="s">
        <v>147</v>
      </c>
      <c r="H573" t="s">
        <v>1856</v>
      </c>
      <c r="I573">
        <v>0.67420000000000002</v>
      </c>
      <c r="J573">
        <v>0.72190500000000002</v>
      </c>
      <c r="K573" s="490">
        <f t="shared" si="121"/>
        <v>-6.6082102215665489E-2</v>
      </c>
      <c r="L573" s="483">
        <f t="shared" si="122"/>
        <v>0.68580975</v>
      </c>
      <c r="N573">
        <f t="shared" si="123"/>
        <v>1</v>
      </c>
      <c r="O573" t="str">
        <f t="shared" si="124"/>
        <v/>
      </c>
      <c r="P573" t="str">
        <f t="shared" si="125"/>
        <v/>
      </c>
      <c r="Q573">
        <f t="shared" si="126"/>
        <v>1</v>
      </c>
      <c r="R573" t="str">
        <f t="shared" si="127"/>
        <v/>
      </c>
      <c r="S573" t="str">
        <f t="shared" si="128"/>
        <v/>
      </c>
      <c r="T573" t="str">
        <f t="shared" si="129"/>
        <v/>
      </c>
      <c r="U573" t="str">
        <f t="shared" si="130"/>
        <v/>
      </c>
      <c r="V573">
        <f t="shared" si="131"/>
        <v>1</v>
      </c>
      <c r="W573" t="str">
        <f t="shared" si="132"/>
        <v/>
      </c>
      <c r="X573" t="str">
        <f t="shared" si="133"/>
        <v/>
      </c>
      <c r="Y573">
        <f t="shared" si="134"/>
        <v>1</v>
      </c>
    </row>
    <row r="574" spans="1:25" x14ac:dyDescent="0.25">
      <c r="A574">
        <v>16039</v>
      </c>
      <c r="B574" t="s">
        <v>692</v>
      </c>
      <c r="C574" t="s">
        <v>960</v>
      </c>
      <c r="D574" t="s">
        <v>653</v>
      </c>
      <c r="E574" t="str">
        <f t="shared" si="120"/>
        <v>ID, ELMORE County</v>
      </c>
      <c r="F574">
        <v>13</v>
      </c>
      <c r="G574" t="s">
        <v>147</v>
      </c>
      <c r="H574" t="s">
        <v>1856</v>
      </c>
      <c r="I574">
        <v>0.67420000000000002</v>
      </c>
      <c r="J574">
        <v>0.72190500000000002</v>
      </c>
      <c r="K574" s="490">
        <f t="shared" si="121"/>
        <v>-6.6082102215665489E-2</v>
      </c>
      <c r="L574" s="483">
        <f t="shared" si="122"/>
        <v>0.68580975</v>
      </c>
      <c r="N574">
        <f t="shared" si="123"/>
        <v>1</v>
      </c>
      <c r="O574" t="str">
        <f t="shared" si="124"/>
        <v/>
      </c>
      <c r="P574" t="str">
        <f t="shared" si="125"/>
        <v/>
      </c>
      <c r="Q574">
        <f t="shared" si="126"/>
        <v>1</v>
      </c>
      <c r="R574" t="str">
        <f t="shared" si="127"/>
        <v/>
      </c>
      <c r="S574" t="str">
        <f t="shared" si="128"/>
        <v/>
      </c>
      <c r="T574" t="str">
        <f t="shared" si="129"/>
        <v/>
      </c>
      <c r="U574" t="str">
        <f t="shared" si="130"/>
        <v/>
      </c>
      <c r="V574">
        <f t="shared" si="131"/>
        <v>1</v>
      </c>
      <c r="W574" t="str">
        <f t="shared" si="132"/>
        <v/>
      </c>
      <c r="X574" t="str">
        <f t="shared" si="133"/>
        <v/>
      </c>
      <c r="Y574">
        <f t="shared" si="134"/>
        <v>1</v>
      </c>
    </row>
    <row r="575" spans="1:25" x14ac:dyDescent="0.25">
      <c r="A575">
        <v>16041</v>
      </c>
      <c r="B575" t="s">
        <v>696</v>
      </c>
      <c r="C575" t="s">
        <v>960</v>
      </c>
      <c r="D575" t="s">
        <v>653</v>
      </c>
      <c r="E575" t="str">
        <f t="shared" si="120"/>
        <v>ID, FRANKLIN County</v>
      </c>
      <c r="F575">
        <v>30860</v>
      </c>
      <c r="G575" t="s">
        <v>146</v>
      </c>
      <c r="H575" t="s">
        <v>2732</v>
      </c>
      <c r="I575">
        <v>0.94699999999999995</v>
      </c>
      <c r="J575">
        <v>0.92600000000000005</v>
      </c>
      <c r="K575" s="490">
        <f t="shared" si="121"/>
        <v>2.2678185745140286E-2</v>
      </c>
      <c r="L575" s="483">
        <f t="shared" si="122"/>
        <v>0.94699999999999995</v>
      </c>
      <c r="N575" t="str">
        <f t="shared" si="123"/>
        <v/>
      </c>
      <c r="O575">
        <f t="shared" si="124"/>
        <v>1</v>
      </c>
      <c r="P575" t="str">
        <f t="shared" si="125"/>
        <v/>
      </c>
      <c r="Q575" t="str">
        <f t="shared" si="126"/>
        <v/>
      </c>
      <c r="R575" t="str">
        <f t="shared" si="127"/>
        <v/>
      </c>
      <c r="S575">
        <f t="shared" si="128"/>
        <v>1</v>
      </c>
      <c r="T575" t="str">
        <f t="shared" si="129"/>
        <v/>
      </c>
      <c r="U575" t="str">
        <f t="shared" si="130"/>
        <v/>
      </c>
      <c r="V575" t="str">
        <f t="shared" si="131"/>
        <v/>
      </c>
      <c r="W575" t="str">
        <f t="shared" si="132"/>
        <v/>
      </c>
      <c r="X575" t="str">
        <f t="shared" si="133"/>
        <v/>
      </c>
      <c r="Y575" t="str">
        <f t="shared" si="134"/>
        <v/>
      </c>
    </row>
    <row r="576" spans="1:25" x14ac:dyDescent="0.25">
      <c r="A576">
        <v>16043</v>
      </c>
      <c r="B576" t="s">
        <v>1765</v>
      </c>
      <c r="C576" t="s">
        <v>960</v>
      </c>
      <c r="D576" t="s">
        <v>653</v>
      </c>
      <c r="E576" t="str">
        <f t="shared" si="120"/>
        <v>ID, FREMONT County</v>
      </c>
      <c r="F576">
        <v>13</v>
      </c>
      <c r="G576" t="s">
        <v>147</v>
      </c>
      <c r="H576" t="s">
        <v>1856</v>
      </c>
      <c r="I576">
        <v>0.67420000000000002</v>
      </c>
      <c r="J576">
        <v>0.72190500000000002</v>
      </c>
      <c r="K576" s="490">
        <f t="shared" si="121"/>
        <v>-6.6082102215665489E-2</v>
      </c>
      <c r="L576" s="483">
        <f t="shared" si="122"/>
        <v>0.68580975</v>
      </c>
      <c r="N576">
        <f t="shared" si="123"/>
        <v>1</v>
      </c>
      <c r="O576" t="str">
        <f t="shared" si="124"/>
        <v/>
      </c>
      <c r="P576" t="str">
        <f t="shared" si="125"/>
        <v/>
      </c>
      <c r="Q576">
        <f t="shared" si="126"/>
        <v>1</v>
      </c>
      <c r="R576" t="str">
        <f t="shared" si="127"/>
        <v/>
      </c>
      <c r="S576" t="str">
        <f t="shared" si="128"/>
        <v/>
      </c>
      <c r="T576" t="str">
        <f t="shared" si="129"/>
        <v/>
      </c>
      <c r="U576" t="str">
        <f t="shared" si="130"/>
        <v/>
      </c>
      <c r="V576">
        <f t="shared" si="131"/>
        <v>1</v>
      </c>
      <c r="W576" t="str">
        <f t="shared" si="132"/>
        <v/>
      </c>
      <c r="X576" t="str">
        <f t="shared" si="133"/>
        <v/>
      </c>
      <c r="Y576">
        <f t="shared" si="134"/>
        <v>1</v>
      </c>
    </row>
    <row r="577" spans="1:25" x14ac:dyDescent="0.25">
      <c r="A577">
        <v>16045</v>
      </c>
      <c r="B577" t="s">
        <v>965</v>
      </c>
      <c r="C577" t="s">
        <v>960</v>
      </c>
      <c r="D577" t="s">
        <v>653</v>
      </c>
      <c r="E577" t="str">
        <f t="shared" si="120"/>
        <v>ID, GEM County</v>
      </c>
      <c r="F577">
        <v>14260</v>
      </c>
      <c r="G577" t="s">
        <v>146</v>
      </c>
      <c r="H577" t="s">
        <v>2996</v>
      </c>
      <c r="I577">
        <v>0.96889999999999998</v>
      </c>
      <c r="J577">
        <v>0.88859999999999995</v>
      </c>
      <c r="K577" s="490">
        <f t="shared" si="121"/>
        <v>9.0366869232500605E-2</v>
      </c>
      <c r="L577" s="483">
        <f t="shared" si="122"/>
        <v>0.96889999999999998</v>
      </c>
      <c r="N577" t="str">
        <f t="shared" si="123"/>
        <v/>
      </c>
      <c r="O577">
        <f t="shared" si="124"/>
        <v>1</v>
      </c>
      <c r="P577" t="str">
        <f t="shared" si="125"/>
        <v/>
      </c>
      <c r="Q577" t="str">
        <f t="shared" si="126"/>
        <v/>
      </c>
      <c r="R577" t="str">
        <f t="shared" si="127"/>
        <v/>
      </c>
      <c r="S577">
        <f t="shared" si="128"/>
        <v>1</v>
      </c>
      <c r="T577" t="str">
        <f t="shared" si="129"/>
        <v/>
      </c>
      <c r="U577" t="str">
        <f t="shared" si="130"/>
        <v/>
      </c>
      <c r="V577" t="str">
        <f t="shared" si="131"/>
        <v/>
      </c>
      <c r="W577" t="str">
        <f t="shared" si="132"/>
        <v/>
      </c>
      <c r="X577" t="str">
        <f t="shared" si="133"/>
        <v/>
      </c>
      <c r="Y577" t="str">
        <f t="shared" si="134"/>
        <v/>
      </c>
    </row>
    <row r="578" spans="1:25" x14ac:dyDescent="0.25">
      <c r="A578">
        <v>16047</v>
      </c>
      <c r="B578" t="s">
        <v>1855</v>
      </c>
      <c r="C578" t="s">
        <v>960</v>
      </c>
      <c r="D578" t="s">
        <v>653</v>
      </c>
      <c r="E578" t="str">
        <f t="shared" ref="E578:E641" si="135">C578&amp;", "&amp;B578&amp;" "&amp;D578</f>
        <v>ID, GOODING County</v>
      </c>
      <c r="F578">
        <v>13</v>
      </c>
      <c r="G578" t="s">
        <v>147</v>
      </c>
      <c r="H578" t="s">
        <v>1856</v>
      </c>
      <c r="I578">
        <v>0.67420000000000002</v>
      </c>
      <c r="J578">
        <v>0.72190500000000002</v>
      </c>
      <c r="K578" s="490">
        <f t="shared" ref="K578:K641" si="136">(I578-J578)/J578</f>
        <v>-6.6082102215665489E-2</v>
      </c>
      <c r="L578" s="483">
        <f t="shared" ref="L578:L641" si="137">IF(K578&lt;=-5%,J578*0.95,I578)</f>
        <v>0.68580975</v>
      </c>
      <c r="N578">
        <f t="shared" ref="N578:N641" si="138">IF(K578&lt;=0,1,"")</f>
        <v>1</v>
      </c>
      <c r="O578" t="str">
        <f t="shared" ref="O578:O641" si="139">IF(K578&gt;0,1,"")</f>
        <v/>
      </c>
      <c r="P578" t="str">
        <f t="shared" ref="P578:P641" si="140">IF(K578=0,1,"")</f>
        <v/>
      </c>
      <c r="Q578">
        <f t="shared" ref="Q578:Q641" si="141">IF(K578&lt;=-5%,1,"")</f>
        <v>1</v>
      </c>
      <c r="R578" t="str">
        <f t="shared" ref="R578:R641" si="142">IF(AND(G578="urban",N578=1),1,"")</f>
        <v/>
      </c>
      <c r="S578" t="str">
        <f t="shared" ref="S578:S641" si="143">IF(AND(G578="urban",O578=1),1,"")</f>
        <v/>
      </c>
      <c r="T578" t="str">
        <f t="shared" ref="T578:T641" si="144">IF(AND(G578="urban",P578=1),1,"")</f>
        <v/>
      </c>
      <c r="U578" t="str">
        <f t="shared" ref="U578:U641" si="145">IF(AND(G578="urban",Q578=1),1,"")</f>
        <v/>
      </c>
      <c r="V578">
        <f t="shared" ref="V578:V641" si="146">IF(AND(G578="rural",N578=1),1,"")</f>
        <v>1</v>
      </c>
      <c r="W578" t="str">
        <f t="shared" ref="W578:W641" si="147">IF(AND(G578="rural",O578=1),1,"")</f>
        <v/>
      </c>
      <c r="X578" t="str">
        <f t="shared" ref="X578:X641" si="148">IF(AND(G578="rural",P578=1),1,"")</f>
        <v/>
      </c>
      <c r="Y578">
        <f t="shared" ref="Y578:Y641" si="149">IF(AND(G578="rural",Q578=1),1,"")</f>
        <v>1</v>
      </c>
    </row>
    <row r="579" spans="1:25" x14ac:dyDescent="0.25">
      <c r="A579">
        <v>16049</v>
      </c>
      <c r="B579" t="s">
        <v>1856</v>
      </c>
      <c r="C579" t="s">
        <v>960</v>
      </c>
      <c r="D579" t="s">
        <v>653</v>
      </c>
      <c r="E579" t="str">
        <f t="shared" si="135"/>
        <v>ID, IDAHO County</v>
      </c>
      <c r="F579">
        <v>13</v>
      </c>
      <c r="G579" t="s">
        <v>147</v>
      </c>
      <c r="H579" t="s">
        <v>1856</v>
      </c>
      <c r="I579">
        <v>0.67420000000000002</v>
      </c>
      <c r="J579">
        <v>0.72190500000000002</v>
      </c>
      <c r="K579" s="490">
        <f t="shared" si="136"/>
        <v>-6.6082102215665489E-2</v>
      </c>
      <c r="L579" s="483">
        <f t="shared" si="137"/>
        <v>0.68580975</v>
      </c>
      <c r="N579">
        <f t="shared" si="138"/>
        <v>1</v>
      </c>
      <c r="O579" t="str">
        <f t="shared" si="139"/>
        <v/>
      </c>
      <c r="P579" t="str">
        <f t="shared" si="140"/>
        <v/>
      </c>
      <c r="Q579">
        <f t="shared" si="141"/>
        <v>1</v>
      </c>
      <c r="R579" t="str">
        <f t="shared" si="142"/>
        <v/>
      </c>
      <c r="S579" t="str">
        <f t="shared" si="143"/>
        <v/>
      </c>
      <c r="T579" t="str">
        <f t="shared" si="144"/>
        <v/>
      </c>
      <c r="U579" t="str">
        <f t="shared" si="145"/>
        <v/>
      </c>
      <c r="V579">
        <f t="shared" si="146"/>
        <v>1</v>
      </c>
      <c r="W579" t="str">
        <f t="shared" si="147"/>
        <v/>
      </c>
      <c r="X579" t="str">
        <f t="shared" si="148"/>
        <v/>
      </c>
      <c r="Y579">
        <f t="shared" si="149"/>
        <v>1</v>
      </c>
    </row>
    <row r="580" spans="1:25" x14ac:dyDescent="0.25">
      <c r="A580">
        <v>16051</v>
      </c>
      <c r="B580" t="s">
        <v>703</v>
      </c>
      <c r="C580" t="s">
        <v>960</v>
      </c>
      <c r="D580" t="s">
        <v>653</v>
      </c>
      <c r="E580" t="str">
        <f t="shared" si="135"/>
        <v>ID, JEFFERSON County</v>
      </c>
      <c r="F580">
        <v>26820</v>
      </c>
      <c r="G580" t="s">
        <v>146</v>
      </c>
      <c r="H580" t="s">
        <v>2998</v>
      </c>
      <c r="I580">
        <v>0.80089999999999995</v>
      </c>
      <c r="J580">
        <v>0.83279999999999998</v>
      </c>
      <c r="K580" s="490">
        <f t="shared" si="136"/>
        <v>-3.8304514889529344E-2</v>
      </c>
      <c r="L580" s="483">
        <f t="shared" si="137"/>
        <v>0.80089999999999995</v>
      </c>
      <c r="N580">
        <f t="shared" si="138"/>
        <v>1</v>
      </c>
      <c r="O580" t="str">
        <f t="shared" si="139"/>
        <v/>
      </c>
      <c r="P580" t="str">
        <f t="shared" si="140"/>
        <v/>
      </c>
      <c r="Q580" t="str">
        <f t="shared" si="141"/>
        <v/>
      </c>
      <c r="R580">
        <f t="shared" si="142"/>
        <v>1</v>
      </c>
      <c r="S580" t="str">
        <f t="shared" si="143"/>
        <v/>
      </c>
      <c r="T580" t="str">
        <f t="shared" si="144"/>
        <v/>
      </c>
      <c r="U580" t="str">
        <f t="shared" si="145"/>
        <v/>
      </c>
      <c r="V580" t="str">
        <f t="shared" si="146"/>
        <v/>
      </c>
      <c r="W580" t="str">
        <f t="shared" si="147"/>
        <v/>
      </c>
      <c r="X580" t="str">
        <f t="shared" si="148"/>
        <v/>
      </c>
      <c r="Y580" t="str">
        <f t="shared" si="149"/>
        <v/>
      </c>
    </row>
    <row r="581" spans="1:25" x14ac:dyDescent="0.25">
      <c r="A581">
        <v>16053</v>
      </c>
      <c r="B581" t="s">
        <v>966</v>
      </c>
      <c r="C581" t="s">
        <v>960</v>
      </c>
      <c r="D581" t="s">
        <v>653</v>
      </c>
      <c r="E581" t="str">
        <f t="shared" si="135"/>
        <v>ID, JEROME County</v>
      </c>
      <c r="F581">
        <v>46300</v>
      </c>
      <c r="G581" t="s">
        <v>146</v>
      </c>
      <c r="H581" t="s">
        <v>2995</v>
      </c>
      <c r="I581">
        <v>0.93469999999999998</v>
      </c>
      <c r="J581">
        <v>0.85189999999999999</v>
      </c>
      <c r="K581" s="490">
        <f t="shared" si="136"/>
        <v>9.7194506397464478E-2</v>
      </c>
      <c r="L581" s="483">
        <f t="shared" si="137"/>
        <v>0.93469999999999998</v>
      </c>
      <c r="N581" t="str">
        <f t="shared" si="138"/>
        <v/>
      </c>
      <c r="O581">
        <f t="shared" si="139"/>
        <v>1</v>
      </c>
      <c r="P581" t="str">
        <f t="shared" si="140"/>
        <v/>
      </c>
      <c r="Q581" t="str">
        <f t="shared" si="141"/>
        <v/>
      </c>
      <c r="R581" t="str">
        <f t="shared" si="142"/>
        <v/>
      </c>
      <c r="S581">
        <f t="shared" si="143"/>
        <v>1</v>
      </c>
      <c r="T581" t="str">
        <f t="shared" si="144"/>
        <v/>
      </c>
      <c r="U581" t="str">
        <f t="shared" si="145"/>
        <v/>
      </c>
      <c r="V581" t="str">
        <f t="shared" si="146"/>
        <v/>
      </c>
      <c r="W581" t="str">
        <f t="shared" si="147"/>
        <v/>
      </c>
      <c r="X581" t="str">
        <f t="shared" si="148"/>
        <v/>
      </c>
      <c r="Y581" t="str">
        <f t="shared" si="149"/>
        <v/>
      </c>
    </row>
    <row r="582" spans="1:25" x14ac:dyDescent="0.25">
      <c r="A582">
        <v>16055</v>
      </c>
      <c r="B582" t="s">
        <v>967</v>
      </c>
      <c r="C582" t="s">
        <v>960</v>
      </c>
      <c r="D582" t="s">
        <v>653</v>
      </c>
      <c r="E582" t="str">
        <f t="shared" si="135"/>
        <v>ID, KOOTENAI County</v>
      </c>
      <c r="F582">
        <v>17660</v>
      </c>
      <c r="G582" t="s">
        <v>146</v>
      </c>
      <c r="H582" t="s">
        <v>2997</v>
      </c>
      <c r="I582">
        <v>0.99050000000000005</v>
      </c>
      <c r="J582">
        <v>0.92079999999999995</v>
      </c>
      <c r="K582" s="490">
        <f t="shared" si="136"/>
        <v>7.5695047784535299E-2</v>
      </c>
      <c r="L582" s="483">
        <f t="shared" si="137"/>
        <v>0.99050000000000005</v>
      </c>
      <c r="N582" t="str">
        <f t="shared" si="138"/>
        <v/>
      </c>
      <c r="O582">
        <f t="shared" si="139"/>
        <v>1</v>
      </c>
      <c r="P582" t="str">
        <f t="shared" si="140"/>
        <v/>
      </c>
      <c r="Q582" t="str">
        <f t="shared" si="141"/>
        <v/>
      </c>
      <c r="R582" t="str">
        <f t="shared" si="142"/>
        <v/>
      </c>
      <c r="S582">
        <f t="shared" si="143"/>
        <v>1</v>
      </c>
      <c r="T582" t="str">
        <f t="shared" si="144"/>
        <v/>
      </c>
      <c r="U582" t="str">
        <f t="shared" si="145"/>
        <v/>
      </c>
      <c r="V582" t="str">
        <f t="shared" si="146"/>
        <v/>
      </c>
      <c r="W582" t="str">
        <f t="shared" si="147"/>
        <v/>
      </c>
      <c r="X582" t="str">
        <f t="shared" si="148"/>
        <v/>
      </c>
      <c r="Y582" t="str">
        <f t="shared" si="149"/>
        <v/>
      </c>
    </row>
    <row r="583" spans="1:25" x14ac:dyDescent="0.25">
      <c r="A583">
        <v>16057</v>
      </c>
      <c r="B583" t="s">
        <v>1857</v>
      </c>
      <c r="C583" t="s">
        <v>960</v>
      </c>
      <c r="D583" t="s">
        <v>653</v>
      </c>
      <c r="E583" t="str">
        <f t="shared" si="135"/>
        <v>ID, LATAH County</v>
      </c>
      <c r="F583">
        <v>13</v>
      </c>
      <c r="G583" t="s">
        <v>147</v>
      </c>
      <c r="H583" t="s">
        <v>1856</v>
      </c>
      <c r="I583">
        <v>0.67420000000000002</v>
      </c>
      <c r="J583">
        <v>0.72190500000000002</v>
      </c>
      <c r="K583" s="490">
        <f t="shared" si="136"/>
        <v>-6.6082102215665489E-2</v>
      </c>
      <c r="L583" s="483">
        <f t="shared" si="137"/>
        <v>0.68580975</v>
      </c>
      <c r="N583">
        <f t="shared" si="138"/>
        <v>1</v>
      </c>
      <c r="O583" t="str">
        <f t="shared" si="139"/>
        <v/>
      </c>
      <c r="P583" t="str">
        <f t="shared" si="140"/>
        <v/>
      </c>
      <c r="Q583">
        <f t="shared" si="141"/>
        <v>1</v>
      </c>
      <c r="R583" t="str">
        <f t="shared" si="142"/>
        <v/>
      </c>
      <c r="S583" t="str">
        <f t="shared" si="143"/>
        <v/>
      </c>
      <c r="T583" t="str">
        <f t="shared" si="144"/>
        <v/>
      </c>
      <c r="U583" t="str">
        <f t="shared" si="145"/>
        <v/>
      </c>
      <c r="V583">
        <f t="shared" si="146"/>
        <v>1</v>
      </c>
      <c r="W583" t="str">
        <f t="shared" si="147"/>
        <v/>
      </c>
      <c r="X583" t="str">
        <f t="shared" si="148"/>
        <v/>
      </c>
      <c r="Y583">
        <f t="shared" si="149"/>
        <v>1</v>
      </c>
    </row>
    <row r="584" spans="1:25" x14ac:dyDescent="0.25">
      <c r="A584">
        <v>16059</v>
      </c>
      <c r="B584" t="s">
        <v>1858</v>
      </c>
      <c r="C584" t="s">
        <v>960</v>
      </c>
      <c r="D584" t="s">
        <v>653</v>
      </c>
      <c r="E584" t="str">
        <f t="shared" si="135"/>
        <v>ID, LEMHI County</v>
      </c>
      <c r="F584">
        <v>13</v>
      </c>
      <c r="G584" t="s">
        <v>147</v>
      </c>
      <c r="H584" t="s">
        <v>1856</v>
      </c>
      <c r="I584">
        <v>0.67420000000000002</v>
      </c>
      <c r="J584">
        <v>0.72190500000000002</v>
      </c>
      <c r="K584" s="490">
        <f t="shared" si="136"/>
        <v>-6.6082102215665489E-2</v>
      </c>
      <c r="L584" s="483">
        <f t="shared" si="137"/>
        <v>0.68580975</v>
      </c>
      <c r="N584">
        <f t="shared" si="138"/>
        <v>1</v>
      </c>
      <c r="O584" t="str">
        <f t="shared" si="139"/>
        <v/>
      </c>
      <c r="P584" t="str">
        <f t="shared" si="140"/>
        <v/>
      </c>
      <c r="Q584">
        <f t="shared" si="141"/>
        <v>1</v>
      </c>
      <c r="R584" t="str">
        <f t="shared" si="142"/>
        <v/>
      </c>
      <c r="S584" t="str">
        <f t="shared" si="143"/>
        <v/>
      </c>
      <c r="T584" t="str">
        <f t="shared" si="144"/>
        <v/>
      </c>
      <c r="U584" t="str">
        <f t="shared" si="145"/>
        <v/>
      </c>
      <c r="V584">
        <f t="shared" si="146"/>
        <v>1</v>
      </c>
      <c r="W584" t="str">
        <f t="shared" si="147"/>
        <v/>
      </c>
      <c r="X584" t="str">
        <f t="shared" si="148"/>
        <v/>
      </c>
      <c r="Y584">
        <f t="shared" si="149"/>
        <v>1</v>
      </c>
    </row>
    <row r="585" spans="1:25" x14ac:dyDescent="0.25">
      <c r="A585">
        <v>16061</v>
      </c>
      <c r="B585" t="s">
        <v>1859</v>
      </c>
      <c r="C585" t="s">
        <v>960</v>
      </c>
      <c r="D585" t="s">
        <v>653</v>
      </c>
      <c r="E585" t="str">
        <f t="shared" si="135"/>
        <v>ID, LEWIS County</v>
      </c>
      <c r="F585">
        <v>13</v>
      </c>
      <c r="G585" t="s">
        <v>147</v>
      </c>
      <c r="H585" t="s">
        <v>1856</v>
      </c>
      <c r="I585">
        <v>0.67420000000000002</v>
      </c>
      <c r="J585">
        <v>0.72190500000000002</v>
      </c>
      <c r="K585" s="490">
        <f t="shared" si="136"/>
        <v>-6.6082102215665489E-2</v>
      </c>
      <c r="L585" s="483">
        <f t="shared" si="137"/>
        <v>0.68580975</v>
      </c>
      <c r="N585">
        <f t="shared" si="138"/>
        <v>1</v>
      </c>
      <c r="O585" t="str">
        <f t="shared" si="139"/>
        <v/>
      </c>
      <c r="P585" t="str">
        <f t="shared" si="140"/>
        <v/>
      </c>
      <c r="Q585">
        <f t="shared" si="141"/>
        <v>1</v>
      </c>
      <c r="R585" t="str">
        <f t="shared" si="142"/>
        <v/>
      </c>
      <c r="S585" t="str">
        <f t="shared" si="143"/>
        <v/>
      </c>
      <c r="T585" t="str">
        <f t="shared" si="144"/>
        <v/>
      </c>
      <c r="U585" t="str">
        <f t="shared" si="145"/>
        <v/>
      </c>
      <c r="V585">
        <f t="shared" si="146"/>
        <v>1</v>
      </c>
      <c r="W585" t="str">
        <f t="shared" si="147"/>
        <v/>
      </c>
      <c r="X585" t="str">
        <f t="shared" si="148"/>
        <v/>
      </c>
      <c r="Y585">
        <f t="shared" si="149"/>
        <v>1</v>
      </c>
    </row>
    <row r="586" spans="1:25" x14ac:dyDescent="0.25">
      <c r="A586">
        <v>16063</v>
      </c>
      <c r="B586" t="s">
        <v>761</v>
      </c>
      <c r="C586" t="s">
        <v>960</v>
      </c>
      <c r="D586" t="s">
        <v>653</v>
      </c>
      <c r="E586" t="str">
        <f t="shared" si="135"/>
        <v>ID, LINCOLN County</v>
      </c>
      <c r="F586">
        <v>13</v>
      </c>
      <c r="G586" t="s">
        <v>147</v>
      </c>
      <c r="H586" t="s">
        <v>1856</v>
      </c>
      <c r="I586">
        <v>0.67420000000000002</v>
      </c>
      <c r="J586">
        <v>0.72190500000000002</v>
      </c>
      <c r="K586" s="490">
        <f t="shared" si="136"/>
        <v>-6.6082102215665489E-2</v>
      </c>
      <c r="L586" s="483">
        <f t="shared" si="137"/>
        <v>0.68580975</v>
      </c>
      <c r="N586">
        <f t="shared" si="138"/>
        <v>1</v>
      </c>
      <c r="O586" t="str">
        <f t="shared" si="139"/>
        <v/>
      </c>
      <c r="P586" t="str">
        <f t="shared" si="140"/>
        <v/>
      </c>
      <c r="Q586">
        <f t="shared" si="141"/>
        <v>1</v>
      </c>
      <c r="R586" t="str">
        <f t="shared" si="142"/>
        <v/>
      </c>
      <c r="S586" t="str">
        <f t="shared" si="143"/>
        <v/>
      </c>
      <c r="T586" t="str">
        <f t="shared" si="144"/>
        <v/>
      </c>
      <c r="U586" t="str">
        <f t="shared" si="145"/>
        <v/>
      </c>
      <c r="V586">
        <f t="shared" si="146"/>
        <v>1</v>
      </c>
      <c r="W586" t="str">
        <f t="shared" si="147"/>
        <v/>
      </c>
      <c r="X586" t="str">
        <f t="shared" si="148"/>
        <v/>
      </c>
      <c r="Y586">
        <f t="shared" si="149"/>
        <v>1</v>
      </c>
    </row>
    <row r="587" spans="1:25" x14ac:dyDescent="0.25">
      <c r="A587">
        <v>16065</v>
      </c>
      <c r="B587" t="s">
        <v>711</v>
      </c>
      <c r="C587" t="s">
        <v>960</v>
      </c>
      <c r="D587" t="s">
        <v>653</v>
      </c>
      <c r="E587" t="str">
        <f t="shared" si="135"/>
        <v>ID, MADISON County</v>
      </c>
      <c r="F587">
        <v>13</v>
      </c>
      <c r="G587" t="s">
        <v>147</v>
      </c>
      <c r="H587" t="s">
        <v>1856</v>
      </c>
      <c r="I587">
        <v>0.67420000000000002</v>
      </c>
      <c r="J587">
        <v>0.72190500000000002</v>
      </c>
      <c r="K587" s="490">
        <f t="shared" si="136"/>
        <v>-6.6082102215665489E-2</v>
      </c>
      <c r="L587" s="483">
        <f t="shared" si="137"/>
        <v>0.68580975</v>
      </c>
      <c r="N587">
        <f t="shared" si="138"/>
        <v>1</v>
      </c>
      <c r="O587" t="str">
        <f t="shared" si="139"/>
        <v/>
      </c>
      <c r="P587" t="str">
        <f t="shared" si="140"/>
        <v/>
      </c>
      <c r="Q587">
        <f t="shared" si="141"/>
        <v>1</v>
      </c>
      <c r="R587" t="str">
        <f t="shared" si="142"/>
        <v/>
      </c>
      <c r="S587" t="str">
        <f t="shared" si="143"/>
        <v/>
      </c>
      <c r="T587" t="str">
        <f t="shared" si="144"/>
        <v/>
      </c>
      <c r="U587" t="str">
        <f t="shared" si="145"/>
        <v/>
      </c>
      <c r="V587">
        <f t="shared" si="146"/>
        <v>1</v>
      </c>
      <c r="W587" t="str">
        <f t="shared" si="147"/>
        <v/>
      </c>
      <c r="X587" t="str">
        <f t="shared" si="148"/>
        <v/>
      </c>
      <c r="Y587">
        <f t="shared" si="149"/>
        <v>1</v>
      </c>
    </row>
    <row r="588" spans="1:25" x14ac:dyDescent="0.25">
      <c r="A588">
        <v>16067</v>
      </c>
      <c r="B588" t="s">
        <v>1860</v>
      </c>
      <c r="C588" t="s">
        <v>960</v>
      </c>
      <c r="D588" t="s">
        <v>653</v>
      </c>
      <c r="E588" t="str">
        <f t="shared" si="135"/>
        <v>ID, MINIDOKA County</v>
      </c>
      <c r="F588">
        <v>13</v>
      </c>
      <c r="G588" t="s">
        <v>147</v>
      </c>
      <c r="H588" t="s">
        <v>1856</v>
      </c>
      <c r="I588">
        <v>0.67420000000000002</v>
      </c>
      <c r="J588">
        <v>0.72190500000000002</v>
      </c>
      <c r="K588" s="490">
        <f t="shared" si="136"/>
        <v>-6.6082102215665489E-2</v>
      </c>
      <c r="L588" s="483">
        <f t="shared" si="137"/>
        <v>0.68580975</v>
      </c>
      <c r="N588">
        <f t="shared" si="138"/>
        <v>1</v>
      </c>
      <c r="O588" t="str">
        <f t="shared" si="139"/>
        <v/>
      </c>
      <c r="P588" t="str">
        <f t="shared" si="140"/>
        <v/>
      </c>
      <c r="Q588">
        <f t="shared" si="141"/>
        <v>1</v>
      </c>
      <c r="R588" t="str">
        <f t="shared" si="142"/>
        <v/>
      </c>
      <c r="S588" t="str">
        <f t="shared" si="143"/>
        <v/>
      </c>
      <c r="T588" t="str">
        <f t="shared" si="144"/>
        <v/>
      </c>
      <c r="U588" t="str">
        <f t="shared" si="145"/>
        <v/>
      </c>
      <c r="V588">
        <f t="shared" si="146"/>
        <v>1</v>
      </c>
      <c r="W588" t="str">
        <f t="shared" si="147"/>
        <v/>
      </c>
      <c r="X588" t="str">
        <f t="shared" si="148"/>
        <v/>
      </c>
      <c r="Y588">
        <f t="shared" si="149"/>
        <v>1</v>
      </c>
    </row>
    <row r="589" spans="1:25" x14ac:dyDescent="0.25">
      <c r="A589">
        <v>16069</v>
      </c>
      <c r="B589" t="s">
        <v>968</v>
      </c>
      <c r="C589" t="s">
        <v>960</v>
      </c>
      <c r="D589" t="s">
        <v>653</v>
      </c>
      <c r="E589" t="str">
        <f t="shared" si="135"/>
        <v>ID, NEZ PERCE County</v>
      </c>
      <c r="F589">
        <v>30300</v>
      </c>
      <c r="G589" t="s">
        <v>146</v>
      </c>
      <c r="H589" t="s">
        <v>2715</v>
      </c>
      <c r="I589">
        <v>0.79830000000000001</v>
      </c>
      <c r="J589">
        <v>0.94579999999999997</v>
      </c>
      <c r="K589" s="490">
        <f t="shared" si="136"/>
        <v>-0.15595263269190102</v>
      </c>
      <c r="L589" s="483">
        <f t="shared" si="137"/>
        <v>0.89850999999999992</v>
      </c>
      <c r="N589">
        <f t="shared" si="138"/>
        <v>1</v>
      </c>
      <c r="O589" t="str">
        <f t="shared" si="139"/>
        <v/>
      </c>
      <c r="P589" t="str">
        <f t="shared" si="140"/>
        <v/>
      </c>
      <c r="Q589">
        <f t="shared" si="141"/>
        <v>1</v>
      </c>
      <c r="R589">
        <f t="shared" si="142"/>
        <v>1</v>
      </c>
      <c r="S589" t="str">
        <f t="shared" si="143"/>
        <v/>
      </c>
      <c r="T589" t="str">
        <f t="shared" si="144"/>
        <v/>
      </c>
      <c r="U589">
        <f t="shared" si="145"/>
        <v>1</v>
      </c>
      <c r="V589" t="str">
        <f t="shared" si="146"/>
        <v/>
      </c>
      <c r="W589" t="str">
        <f t="shared" si="147"/>
        <v/>
      </c>
      <c r="X589" t="str">
        <f t="shared" si="148"/>
        <v/>
      </c>
      <c r="Y589" t="str">
        <f t="shared" si="149"/>
        <v/>
      </c>
    </row>
    <row r="590" spans="1:25" x14ac:dyDescent="0.25">
      <c r="A590">
        <v>16071</v>
      </c>
      <c r="B590" t="s">
        <v>969</v>
      </c>
      <c r="C590" t="s">
        <v>960</v>
      </c>
      <c r="D590" t="s">
        <v>653</v>
      </c>
      <c r="E590" t="str">
        <f t="shared" si="135"/>
        <v>ID, ONEIDA County</v>
      </c>
      <c r="F590">
        <v>13</v>
      </c>
      <c r="G590" t="s">
        <v>147</v>
      </c>
      <c r="H590" t="s">
        <v>1856</v>
      </c>
      <c r="I590">
        <v>0.67420000000000002</v>
      </c>
      <c r="J590">
        <v>0.72190500000000002</v>
      </c>
      <c r="K590" s="490">
        <f t="shared" si="136"/>
        <v>-6.6082102215665489E-2</v>
      </c>
      <c r="L590" s="483">
        <f t="shared" si="137"/>
        <v>0.68580975</v>
      </c>
      <c r="N590">
        <f t="shared" si="138"/>
        <v>1</v>
      </c>
      <c r="O590" t="str">
        <f t="shared" si="139"/>
        <v/>
      </c>
      <c r="P590" t="str">
        <f t="shared" si="140"/>
        <v/>
      </c>
      <c r="Q590">
        <f t="shared" si="141"/>
        <v>1</v>
      </c>
      <c r="R590" t="str">
        <f t="shared" si="142"/>
        <v/>
      </c>
      <c r="S590" t="str">
        <f t="shared" si="143"/>
        <v/>
      </c>
      <c r="T590" t="str">
        <f t="shared" si="144"/>
        <v/>
      </c>
      <c r="U590" t="str">
        <f t="shared" si="145"/>
        <v/>
      </c>
      <c r="V590">
        <f t="shared" si="146"/>
        <v>1</v>
      </c>
      <c r="W590" t="str">
        <f t="shared" si="147"/>
        <v/>
      </c>
      <c r="X590" t="str">
        <f t="shared" si="148"/>
        <v/>
      </c>
      <c r="Y590">
        <f t="shared" si="149"/>
        <v>1</v>
      </c>
    </row>
    <row r="591" spans="1:25" x14ac:dyDescent="0.25">
      <c r="A591">
        <v>16073</v>
      </c>
      <c r="B591" t="s">
        <v>970</v>
      </c>
      <c r="C591" t="s">
        <v>960</v>
      </c>
      <c r="D591" t="s">
        <v>653</v>
      </c>
      <c r="E591" t="str">
        <f t="shared" si="135"/>
        <v>ID, OWYHEE County</v>
      </c>
      <c r="F591">
        <v>14260</v>
      </c>
      <c r="G591" t="s">
        <v>146</v>
      </c>
      <c r="H591" t="s">
        <v>2996</v>
      </c>
      <c r="I591">
        <v>0.96889999999999998</v>
      </c>
      <c r="J591">
        <v>0.88859999999999995</v>
      </c>
      <c r="K591" s="490">
        <f t="shared" si="136"/>
        <v>9.0366869232500605E-2</v>
      </c>
      <c r="L591" s="483">
        <f t="shared" si="137"/>
        <v>0.96889999999999998</v>
      </c>
      <c r="N591" t="str">
        <f t="shared" si="138"/>
        <v/>
      </c>
      <c r="O591">
        <f t="shared" si="139"/>
        <v>1</v>
      </c>
      <c r="P591" t="str">
        <f t="shared" si="140"/>
        <v/>
      </c>
      <c r="Q591" t="str">
        <f t="shared" si="141"/>
        <v/>
      </c>
      <c r="R591" t="str">
        <f t="shared" si="142"/>
        <v/>
      </c>
      <c r="S591">
        <f t="shared" si="143"/>
        <v>1</v>
      </c>
      <c r="T591" t="str">
        <f t="shared" si="144"/>
        <v/>
      </c>
      <c r="U591" t="str">
        <f t="shared" si="145"/>
        <v/>
      </c>
      <c r="V591" t="str">
        <f t="shared" si="146"/>
        <v/>
      </c>
      <c r="W591" t="str">
        <f t="shared" si="147"/>
        <v/>
      </c>
      <c r="X591" t="str">
        <f t="shared" si="148"/>
        <v/>
      </c>
      <c r="Y591" t="str">
        <f t="shared" si="149"/>
        <v/>
      </c>
    </row>
    <row r="592" spans="1:25" x14ac:dyDescent="0.25">
      <c r="A592">
        <v>16075</v>
      </c>
      <c r="B592" t="s">
        <v>1861</v>
      </c>
      <c r="C592" t="s">
        <v>960</v>
      </c>
      <c r="D592" t="s">
        <v>653</v>
      </c>
      <c r="E592" t="str">
        <f t="shared" si="135"/>
        <v>ID, PAYETTE County</v>
      </c>
      <c r="F592">
        <v>13</v>
      </c>
      <c r="G592" t="s">
        <v>147</v>
      </c>
      <c r="H592" t="s">
        <v>1856</v>
      </c>
      <c r="I592">
        <v>0.67420000000000002</v>
      </c>
      <c r="J592">
        <v>0.72190500000000002</v>
      </c>
      <c r="K592" s="490">
        <f t="shared" si="136"/>
        <v>-6.6082102215665489E-2</v>
      </c>
      <c r="L592" s="483">
        <f t="shared" si="137"/>
        <v>0.68580975</v>
      </c>
      <c r="N592">
        <f t="shared" si="138"/>
        <v>1</v>
      </c>
      <c r="O592" t="str">
        <f t="shared" si="139"/>
        <v/>
      </c>
      <c r="P592" t="str">
        <f t="shared" si="140"/>
        <v/>
      </c>
      <c r="Q592">
        <f t="shared" si="141"/>
        <v>1</v>
      </c>
      <c r="R592" t="str">
        <f t="shared" si="142"/>
        <v/>
      </c>
      <c r="S592" t="str">
        <f t="shared" si="143"/>
        <v/>
      </c>
      <c r="T592" t="str">
        <f t="shared" si="144"/>
        <v/>
      </c>
      <c r="U592" t="str">
        <f t="shared" si="145"/>
        <v/>
      </c>
      <c r="V592">
        <f t="shared" si="146"/>
        <v>1</v>
      </c>
      <c r="W592" t="str">
        <f t="shared" si="147"/>
        <v/>
      </c>
      <c r="X592" t="str">
        <f t="shared" si="148"/>
        <v/>
      </c>
      <c r="Y592">
        <f t="shared" si="149"/>
        <v>1</v>
      </c>
    </row>
    <row r="593" spans="1:25" x14ac:dyDescent="0.25">
      <c r="A593">
        <v>16077</v>
      </c>
      <c r="B593" t="s">
        <v>1862</v>
      </c>
      <c r="C593" t="s">
        <v>960</v>
      </c>
      <c r="D593" t="s">
        <v>653</v>
      </c>
      <c r="E593" t="str">
        <f t="shared" si="135"/>
        <v>ID, POWER County</v>
      </c>
      <c r="F593">
        <v>13</v>
      </c>
      <c r="G593" t="s">
        <v>147</v>
      </c>
      <c r="H593" t="s">
        <v>1856</v>
      </c>
      <c r="I593">
        <v>0.67420000000000002</v>
      </c>
      <c r="J593">
        <v>0.89660999999999991</v>
      </c>
      <c r="K593" s="490">
        <f t="shared" si="136"/>
        <v>-0.24805656863073119</v>
      </c>
      <c r="L593" s="483">
        <f t="shared" si="137"/>
        <v>0.85177949999999991</v>
      </c>
      <c r="N593">
        <f t="shared" si="138"/>
        <v>1</v>
      </c>
      <c r="O593" t="str">
        <f t="shared" si="139"/>
        <v/>
      </c>
      <c r="P593" t="str">
        <f t="shared" si="140"/>
        <v/>
      </c>
      <c r="Q593">
        <f t="shared" si="141"/>
        <v>1</v>
      </c>
      <c r="R593" t="str">
        <f t="shared" si="142"/>
        <v/>
      </c>
      <c r="S593" t="str">
        <f t="shared" si="143"/>
        <v/>
      </c>
      <c r="T593" t="str">
        <f t="shared" si="144"/>
        <v/>
      </c>
      <c r="U593" t="str">
        <f t="shared" si="145"/>
        <v/>
      </c>
      <c r="V593">
        <f t="shared" si="146"/>
        <v>1</v>
      </c>
      <c r="W593" t="str">
        <f t="shared" si="147"/>
        <v/>
      </c>
      <c r="X593" t="str">
        <f t="shared" si="148"/>
        <v/>
      </c>
      <c r="Y593">
        <f t="shared" si="149"/>
        <v>1</v>
      </c>
    </row>
    <row r="594" spans="1:25" x14ac:dyDescent="0.25">
      <c r="A594">
        <v>16079</v>
      </c>
      <c r="B594" t="s">
        <v>1863</v>
      </c>
      <c r="C594" t="s">
        <v>960</v>
      </c>
      <c r="D594" t="s">
        <v>653</v>
      </c>
      <c r="E594" t="str">
        <f t="shared" si="135"/>
        <v>ID, SHOSHONE County</v>
      </c>
      <c r="F594">
        <v>13</v>
      </c>
      <c r="G594" t="s">
        <v>147</v>
      </c>
      <c r="H594" t="s">
        <v>1856</v>
      </c>
      <c r="I594">
        <v>0.67420000000000002</v>
      </c>
      <c r="J594">
        <v>0.72190500000000002</v>
      </c>
      <c r="K594" s="490">
        <f t="shared" si="136"/>
        <v>-6.6082102215665489E-2</v>
      </c>
      <c r="L594" s="483">
        <f t="shared" si="137"/>
        <v>0.68580975</v>
      </c>
      <c r="N594">
        <f t="shared" si="138"/>
        <v>1</v>
      </c>
      <c r="O594" t="str">
        <f t="shared" si="139"/>
        <v/>
      </c>
      <c r="P594" t="str">
        <f t="shared" si="140"/>
        <v/>
      </c>
      <c r="Q594">
        <f t="shared" si="141"/>
        <v>1</v>
      </c>
      <c r="R594" t="str">
        <f t="shared" si="142"/>
        <v/>
      </c>
      <c r="S594" t="str">
        <f t="shared" si="143"/>
        <v/>
      </c>
      <c r="T594" t="str">
        <f t="shared" si="144"/>
        <v/>
      </c>
      <c r="U594" t="str">
        <f t="shared" si="145"/>
        <v/>
      </c>
      <c r="V594">
        <f t="shared" si="146"/>
        <v>1</v>
      </c>
      <c r="W594" t="str">
        <f t="shared" si="147"/>
        <v/>
      </c>
      <c r="X594" t="str">
        <f t="shared" si="148"/>
        <v/>
      </c>
      <c r="Y594">
        <f t="shared" si="149"/>
        <v>1</v>
      </c>
    </row>
    <row r="595" spans="1:25" x14ac:dyDescent="0.25">
      <c r="A595">
        <v>16081</v>
      </c>
      <c r="B595" t="s">
        <v>1864</v>
      </c>
      <c r="C595" t="s">
        <v>960</v>
      </c>
      <c r="D595" t="s">
        <v>653</v>
      </c>
      <c r="E595" t="str">
        <f t="shared" si="135"/>
        <v>ID, TETON County</v>
      </c>
      <c r="F595">
        <v>13</v>
      </c>
      <c r="G595" t="s">
        <v>147</v>
      </c>
      <c r="H595" t="s">
        <v>1856</v>
      </c>
      <c r="I595">
        <v>0.67420000000000002</v>
      </c>
      <c r="J595">
        <v>0.72190500000000002</v>
      </c>
      <c r="K595" s="490">
        <f t="shared" si="136"/>
        <v>-6.6082102215665489E-2</v>
      </c>
      <c r="L595" s="483">
        <f t="shared" si="137"/>
        <v>0.68580975</v>
      </c>
      <c r="N595">
        <f t="shared" si="138"/>
        <v>1</v>
      </c>
      <c r="O595" t="str">
        <f t="shared" si="139"/>
        <v/>
      </c>
      <c r="P595" t="str">
        <f t="shared" si="140"/>
        <v/>
      </c>
      <c r="Q595">
        <f t="shared" si="141"/>
        <v>1</v>
      </c>
      <c r="R595" t="str">
        <f t="shared" si="142"/>
        <v/>
      </c>
      <c r="S595" t="str">
        <f t="shared" si="143"/>
        <v/>
      </c>
      <c r="T595" t="str">
        <f t="shared" si="144"/>
        <v/>
      </c>
      <c r="U595" t="str">
        <f t="shared" si="145"/>
        <v/>
      </c>
      <c r="V595">
        <f t="shared" si="146"/>
        <v>1</v>
      </c>
      <c r="W595" t="str">
        <f t="shared" si="147"/>
        <v/>
      </c>
      <c r="X595" t="str">
        <f t="shared" si="148"/>
        <v/>
      </c>
      <c r="Y595">
        <f t="shared" si="149"/>
        <v>1</v>
      </c>
    </row>
    <row r="596" spans="1:25" x14ac:dyDescent="0.25">
      <c r="A596">
        <v>16083</v>
      </c>
      <c r="B596" t="s">
        <v>971</v>
      </c>
      <c r="C596" t="s">
        <v>960</v>
      </c>
      <c r="D596" t="s">
        <v>653</v>
      </c>
      <c r="E596" t="str">
        <f t="shared" si="135"/>
        <v>ID, TWIN FALLS County</v>
      </c>
      <c r="F596">
        <v>46300</v>
      </c>
      <c r="G596" t="s">
        <v>146</v>
      </c>
      <c r="H596" t="s">
        <v>2995</v>
      </c>
      <c r="I596">
        <v>0.93469999999999998</v>
      </c>
      <c r="J596">
        <v>0.85189999999999999</v>
      </c>
      <c r="K596" s="490">
        <f t="shared" si="136"/>
        <v>9.7194506397464478E-2</v>
      </c>
      <c r="L596" s="483">
        <f t="shared" si="137"/>
        <v>0.93469999999999998</v>
      </c>
      <c r="N596" t="str">
        <f t="shared" si="138"/>
        <v/>
      </c>
      <c r="O596">
        <f t="shared" si="139"/>
        <v>1</v>
      </c>
      <c r="P596" t="str">
        <f t="shared" si="140"/>
        <v/>
      </c>
      <c r="Q596" t="str">
        <f t="shared" si="141"/>
        <v/>
      </c>
      <c r="R596" t="str">
        <f t="shared" si="142"/>
        <v/>
      </c>
      <c r="S596">
        <f t="shared" si="143"/>
        <v>1</v>
      </c>
      <c r="T596" t="str">
        <f t="shared" si="144"/>
        <v/>
      </c>
      <c r="U596" t="str">
        <f t="shared" si="145"/>
        <v/>
      </c>
      <c r="V596" t="str">
        <f t="shared" si="146"/>
        <v/>
      </c>
      <c r="W596" t="str">
        <f t="shared" si="147"/>
        <v/>
      </c>
      <c r="X596" t="str">
        <f t="shared" si="148"/>
        <v/>
      </c>
      <c r="Y596" t="str">
        <f t="shared" si="149"/>
        <v/>
      </c>
    </row>
    <row r="597" spans="1:25" x14ac:dyDescent="0.25">
      <c r="A597">
        <v>16085</v>
      </c>
      <c r="B597" t="s">
        <v>1865</v>
      </c>
      <c r="C597" t="s">
        <v>960</v>
      </c>
      <c r="D597" t="s">
        <v>653</v>
      </c>
      <c r="E597" t="str">
        <f t="shared" si="135"/>
        <v>ID, VALLEY County</v>
      </c>
      <c r="F597">
        <v>13</v>
      </c>
      <c r="G597" t="s">
        <v>147</v>
      </c>
      <c r="H597" t="s">
        <v>1856</v>
      </c>
      <c r="I597">
        <v>0.67420000000000002</v>
      </c>
      <c r="J597">
        <v>0.72190500000000002</v>
      </c>
      <c r="K597" s="490">
        <f t="shared" si="136"/>
        <v>-6.6082102215665489E-2</v>
      </c>
      <c r="L597" s="483">
        <f t="shared" si="137"/>
        <v>0.68580975</v>
      </c>
      <c r="N597">
        <f t="shared" si="138"/>
        <v>1</v>
      </c>
      <c r="O597" t="str">
        <f t="shared" si="139"/>
        <v/>
      </c>
      <c r="P597" t="str">
        <f t="shared" si="140"/>
        <v/>
      </c>
      <c r="Q597">
        <f t="shared" si="141"/>
        <v>1</v>
      </c>
      <c r="R597" t="str">
        <f t="shared" si="142"/>
        <v/>
      </c>
      <c r="S597" t="str">
        <f t="shared" si="143"/>
        <v/>
      </c>
      <c r="T597" t="str">
        <f t="shared" si="144"/>
        <v/>
      </c>
      <c r="U597" t="str">
        <f t="shared" si="145"/>
        <v/>
      </c>
      <c r="V597">
        <f t="shared" si="146"/>
        <v>1</v>
      </c>
      <c r="W597" t="str">
        <f t="shared" si="147"/>
        <v/>
      </c>
      <c r="X597" t="str">
        <f t="shared" si="148"/>
        <v/>
      </c>
      <c r="Y597">
        <f t="shared" si="149"/>
        <v>1</v>
      </c>
    </row>
    <row r="598" spans="1:25" x14ac:dyDescent="0.25">
      <c r="A598">
        <v>16087</v>
      </c>
      <c r="B598" t="s">
        <v>728</v>
      </c>
      <c r="C598" t="s">
        <v>960</v>
      </c>
      <c r="D598" t="s">
        <v>653</v>
      </c>
      <c r="E598" t="str">
        <f t="shared" si="135"/>
        <v>ID, WASHINGTON County</v>
      </c>
      <c r="F598">
        <v>13</v>
      </c>
      <c r="G598" t="s">
        <v>147</v>
      </c>
      <c r="H598" t="s">
        <v>1856</v>
      </c>
      <c r="I598">
        <v>0.67420000000000002</v>
      </c>
      <c r="J598">
        <v>0.72190500000000002</v>
      </c>
      <c r="K598" s="490">
        <f t="shared" si="136"/>
        <v>-6.6082102215665489E-2</v>
      </c>
      <c r="L598" s="483">
        <f t="shared" si="137"/>
        <v>0.68580975</v>
      </c>
      <c r="N598">
        <f t="shared" si="138"/>
        <v>1</v>
      </c>
      <c r="O598" t="str">
        <f t="shared" si="139"/>
        <v/>
      </c>
      <c r="P598" t="str">
        <f t="shared" si="140"/>
        <v/>
      </c>
      <c r="Q598">
        <f t="shared" si="141"/>
        <v>1</v>
      </c>
      <c r="R598" t="str">
        <f t="shared" si="142"/>
        <v/>
      </c>
      <c r="S598" t="str">
        <f t="shared" si="143"/>
        <v/>
      </c>
      <c r="T598" t="str">
        <f t="shared" si="144"/>
        <v/>
      </c>
      <c r="U598" t="str">
        <f t="shared" si="145"/>
        <v/>
      </c>
      <c r="V598">
        <f t="shared" si="146"/>
        <v>1</v>
      </c>
      <c r="W598" t="str">
        <f t="shared" si="147"/>
        <v/>
      </c>
      <c r="X598" t="str">
        <f t="shared" si="148"/>
        <v/>
      </c>
      <c r="Y598">
        <f t="shared" si="149"/>
        <v>1</v>
      </c>
    </row>
    <row r="599" spans="1:25" x14ac:dyDescent="0.25">
      <c r="A599">
        <v>17001</v>
      </c>
      <c r="B599" t="s">
        <v>814</v>
      </c>
      <c r="C599" t="s">
        <v>972</v>
      </c>
      <c r="D599" t="s">
        <v>653</v>
      </c>
      <c r="E599" t="str">
        <f t="shared" si="135"/>
        <v>IL, ADAMS County</v>
      </c>
      <c r="F599">
        <v>14</v>
      </c>
      <c r="G599" t="s">
        <v>147</v>
      </c>
      <c r="H599" t="s">
        <v>2986</v>
      </c>
      <c r="I599">
        <v>0.87429999999999997</v>
      </c>
      <c r="J599">
        <v>0.81879999999999997</v>
      </c>
      <c r="K599" s="490">
        <f t="shared" si="136"/>
        <v>6.7782120175867114E-2</v>
      </c>
      <c r="L599" s="483">
        <f t="shared" si="137"/>
        <v>0.87429999999999997</v>
      </c>
      <c r="N599" t="str">
        <f t="shared" si="138"/>
        <v/>
      </c>
      <c r="O599">
        <f t="shared" si="139"/>
        <v>1</v>
      </c>
      <c r="P599" t="str">
        <f t="shared" si="140"/>
        <v/>
      </c>
      <c r="Q599" t="str">
        <f t="shared" si="141"/>
        <v/>
      </c>
      <c r="R599" t="str">
        <f t="shared" si="142"/>
        <v/>
      </c>
      <c r="S599" t="str">
        <f t="shared" si="143"/>
        <v/>
      </c>
      <c r="T599" t="str">
        <f t="shared" si="144"/>
        <v/>
      </c>
      <c r="U599" t="str">
        <f t="shared" si="145"/>
        <v/>
      </c>
      <c r="V599" t="str">
        <f t="shared" si="146"/>
        <v/>
      </c>
      <c r="W599">
        <f t="shared" si="147"/>
        <v>1</v>
      </c>
      <c r="X599" t="str">
        <f t="shared" si="148"/>
        <v/>
      </c>
      <c r="Y599" t="str">
        <f t="shared" si="149"/>
        <v/>
      </c>
    </row>
    <row r="600" spans="1:25" x14ac:dyDescent="0.25">
      <c r="A600">
        <v>17003</v>
      </c>
      <c r="B600" t="s">
        <v>973</v>
      </c>
      <c r="C600" t="s">
        <v>972</v>
      </c>
      <c r="D600" t="s">
        <v>653</v>
      </c>
      <c r="E600" t="str">
        <f t="shared" si="135"/>
        <v>IL, ALEXANDER County</v>
      </c>
      <c r="F600">
        <v>16020</v>
      </c>
      <c r="G600" t="s">
        <v>146</v>
      </c>
      <c r="H600" t="s">
        <v>2898</v>
      </c>
      <c r="I600">
        <v>0.77939999999999998</v>
      </c>
      <c r="J600">
        <v>0.72669300000000003</v>
      </c>
      <c r="K600" s="490">
        <f t="shared" si="136"/>
        <v>7.2529940428764206E-2</v>
      </c>
      <c r="L600" s="483">
        <f t="shared" si="137"/>
        <v>0.77939999999999998</v>
      </c>
      <c r="N600" t="str">
        <f t="shared" si="138"/>
        <v/>
      </c>
      <c r="O600">
        <f t="shared" si="139"/>
        <v>1</v>
      </c>
      <c r="P600" t="str">
        <f t="shared" si="140"/>
        <v/>
      </c>
      <c r="Q600" t="str">
        <f t="shared" si="141"/>
        <v/>
      </c>
      <c r="R600" t="str">
        <f t="shared" si="142"/>
        <v/>
      </c>
      <c r="S600">
        <f t="shared" si="143"/>
        <v>1</v>
      </c>
      <c r="T600" t="str">
        <f t="shared" si="144"/>
        <v/>
      </c>
      <c r="U600" t="str">
        <f t="shared" si="145"/>
        <v/>
      </c>
      <c r="V600" t="str">
        <f t="shared" si="146"/>
        <v/>
      </c>
      <c r="W600" t="str">
        <f t="shared" si="147"/>
        <v/>
      </c>
      <c r="X600" t="str">
        <f t="shared" si="148"/>
        <v/>
      </c>
      <c r="Y600" t="str">
        <f t="shared" si="149"/>
        <v/>
      </c>
    </row>
    <row r="601" spans="1:25" x14ac:dyDescent="0.25">
      <c r="A601">
        <v>17005</v>
      </c>
      <c r="B601" t="s">
        <v>974</v>
      </c>
      <c r="C601" t="s">
        <v>972</v>
      </c>
      <c r="D601" t="s">
        <v>653</v>
      </c>
      <c r="E601" t="str">
        <f t="shared" si="135"/>
        <v>IL, BOND County</v>
      </c>
      <c r="F601">
        <v>41180</v>
      </c>
      <c r="G601" t="s">
        <v>146</v>
      </c>
      <c r="H601" t="s">
        <v>2890</v>
      </c>
      <c r="I601">
        <v>0.97340000000000004</v>
      </c>
      <c r="J601">
        <v>0.95620000000000005</v>
      </c>
      <c r="K601" s="490">
        <f t="shared" si="136"/>
        <v>1.7987868646726617E-2</v>
      </c>
      <c r="L601" s="483">
        <f t="shared" si="137"/>
        <v>0.97340000000000004</v>
      </c>
      <c r="N601" t="str">
        <f t="shared" si="138"/>
        <v/>
      </c>
      <c r="O601">
        <f t="shared" si="139"/>
        <v>1</v>
      </c>
      <c r="P601" t="str">
        <f t="shared" si="140"/>
        <v/>
      </c>
      <c r="Q601" t="str">
        <f t="shared" si="141"/>
        <v/>
      </c>
      <c r="R601" t="str">
        <f t="shared" si="142"/>
        <v/>
      </c>
      <c r="S601">
        <f t="shared" si="143"/>
        <v>1</v>
      </c>
      <c r="T601" t="str">
        <f t="shared" si="144"/>
        <v/>
      </c>
      <c r="U601" t="str">
        <f t="shared" si="145"/>
        <v/>
      </c>
      <c r="V601" t="str">
        <f t="shared" si="146"/>
        <v/>
      </c>
      <c r="W601" t="str">
        <f t="shared" si="147"/>
        <v/>
      </c>
      <c r="X601" t="str">
        <f t="shared" si="148"/>
        <v/>
      </c>
      <c r="Y601" t="str">
        <f t="shared" si="149"/>
        <v/>
      </c>
    </row>
    <row r="602" spans="1:25" x14ac:dyDescent="0.25">
      <c r="A602">
        <v>17007</v>
      </c>
      <c r="B602" t="s">
        <v>745</v>
      </c>
      <c r="C602" t="s">
        <v>972</v>
      </c>
      <c r="D602" t="s">
        <v>653</v>
      </c>
      <c r="E602" t="str">
        <f t="shared" si="135"/>
        <v>IL, BOONE County</v>
      </c>
      <c r="F602">
        <v>40420</v>
      </c>
      <c r="G602" t="s">
        <v>146</v>
      </c>
      <c r="H602" t="s">
        <v>2985</v>
      </c>
      <c r="I602">
        <v>0.92020000000000002</v>
      </c>
      <c r="J602">
        <v>0.94579999999999997</v>
      </c>
      <c r="K602" s="490">
        <f t="shared" si="136"/>
        <v>-2.7067033199407863E-2</v>
      </c>
      <c r="L602" s="483">
        <f t="shared" si="137"/>
        <v>0.92020000000000002</v>
      </c>
      <c r="N602">
        <f t="shared" si="138"/>
        <v>1</v>
      </c>
      <c r="O602" t="str">
        <f t="shared" si="139"/>
        <v/>
      </c>
      <c r="P602" t="str">
        <f t="shared" si="140"/>
        <v/>
      </c>
      <c r="Q602" t="str">
        <f t="shared" si="141"/>
        <v/>
      </c>
      <c r="R602">
        <f t="shared" si="142"/>
        <v>1</v>
      </c>
      <c r="S602" t="str">
        <f t="shared" si="143"/>
        <v/>
      </c>
      <c r="T602" t="str">
        <f t="shared" si="144"/>
        <v/>
      </c>
      <c r="U602" t="str">
        <f t="shared" si="145"/>
        <v/>
      </c>
      <c r="V602" t="str">
        <f t="shared" si="146"/>
        <v/>
      </c>
      <c r="W602" t="str">
        <f t="shared" si="147"/>
        <v/>
      </c>
      <c r="X602" t="str">
        <f t="shared" si="148"/>
        <v/>
      </c>
      <c r="Y602" t="str">
        <f t="shared" si="149"/>
        <v/>
      </c>
    </row>
    <row r="603" spans="1:25" x14ac:dyDescent="0.25">
      <c r="A603">
        <v>17009</v>
      </c>
      <c r="B603" t="s">
        <v>975</v>
      </c>
      <c r="C603" t="s">
        <v>972</v>
      </c>
      <c r="D603" t="s">
        <v>653</v>
      </c>
      <c r="E603" t="str">
        <f t="shared" si="135"/>
        <v>IL, BROWN County</v>
      </c>
      <c r="F603">
        <v>14</v>
      </c>
      <c r="G603" t="s">
        <v>147</v>
      </c>
      <c r="H603" t="s">
        <v>2986</v>
      </c>
      <c r="I603">
        <v>0.87429999999999997</v>
      </c>
      <c r="J603">
        <v>0.81879999999999997</v>
      </c>
      <c r="K603" s="490">
        <f t="shared" si="136"/>
        <v>6.7782120175867114E-2</v>
      </c>
      <c r="L603" s="483">
        <f t="shared" si="137"/>
        <v>0.87429999999999997</v>
      </c>
      <c r="N603" t="str">
        <f t="shared" si="138"/>
        <v/>
      </c>
      <c r="O603">
        <f t="shared" si="139"/>
        <v>1</v>
      </c>
      <c r="P603" t="str">
        <f t="shared" si="140"/>
        <v/>
      </c>
      <c r="Q603" t="str">
        <f t="shared" si="141"/>
        <v/>
      </c>
      <c r="R603" t="str">
        <f t="shared" si="142"/>
        <v/>
      </c>
      <c r="S603" t="str">
        <f t="shared" si="143"/>
        <v/>
      </c>
      <c r="T603" t="str">
        <f t="shared" si="144"/>
        <v/>
      </c>
      <c r="U603" t="str">
        <f t="shared" si="145"/>
        <v/>
      </c>
      <c r="V603" t="str">
        <f t="shared" si="146"/>
        <v/>
      </c>
      <c r="W603">
        <f t="shared" si="147"/>
        <v>1</v>
      </c>
      <c r="X603" t="str">
        <f t="shared" si="148"/>
        <v/>
      </c>
      <c r="Y603" t="str">
        <f t="shared" si="149"/>
        <v/>
      </c>
    </row>
    <row r="604" spans="1:25" x14ac:dyDescent="0.25">
      <c r="A604">
        <v>17011</v>
      </c>
      <c r="B604" t="s">
        <v>1866</v>
      </c>
      <c r="C604" t="s">
        <v>972</v>
      </c>
      <c r="D604" t="s">
        <v>653</v>
      </c>
      <c r="E604" t="str">
        <f t="shared" si="135"/>
        <v>IL, BUREAU County</v>
      </c>
      <c r="F604">
        <v>14</v>
      </c>
      <c r="G604" t="s">
        <v>147</v>
      </c>
      <c r="H604" t="s">
        <v>2986</v>
      </c>
      <c r="I604">
        <v>0.87429999999999997</v>
      </c>
      <c r="J604">
        <v>0.81879999999999997</v>
      </c>
      <c r="K604" s="490">
        <f t="shared" si="136"/>
        <v>6.7782120175867114E-2</v>
      </c>
      <c r="L604" s="483">
        <f t="shared" si="137"/>
        <v>0.87429999999999997</v>
      </c>
      <c r="N604" t="str">
        <f t="shared" si="138"/>
        <v/>
      </c>
      <c r="O604">
        <f t="shared" si="139"/>
        <v>1</v>
      </c>
      <c r="P604" t="str">
        <f t="shared" si="140"/>
        <v/>
      </c>
      <c r="Q604" t="str">
        <f t="shared" si="141"/>
        <v/>
      </c>
      <c r="R604" t="str">
        <f t="shared" si="142"/>
        <v/>
      </c>
      <c r="S604" t="str">
        <f t="shared" si="143"/>
        <v/>
      </c>
      <c r="T604" t="str">
        <f t="shared" si="144"/>
        <v/>
      </c>
      <c r="U604" t="str">
        <f t="shared" si="145"/>
        <v/>
      </c>
      <c r="V604" t="str">
        <f t="shared" si="146"/>
        <v/>
      </c>
      <c r="W604">
        <f t="shared" si="147"/>
        <v>1</v>
      </c>
      <c r="X604" t="str">
        <f t="shared" si="148"/>
        <v/>
      </c>
      <c r="Y604" t="str">
        <f t="shared" si="149"/>
        <v/>
      </c>
    </row>
    <row r="605" spans="1:25" x14ac:dyDescent="0.25">
      <c r="A605">
        <v>17013</v>
      </c>
      <c r="B605" t="s">
        <v>683</v>
      </c>
      <c r="C605" t="s">
        <v>972</v>
      </c>
      <c r="D605" t="s">
        <v>653</v>
      </c>
      <c r="E605" t="str">
        <f t="shared" si="135"/>
        <v>IL, CALHOUN County</v>
      </c>
      <c r="F605">
        <v>41180</v>
      </c>
      <c r="G605" t="s">
        <v>146</v>
      </c>
      <c r="H605" t="s">
        <v>2890</v>
      </c>
      <c r="I605">
        <v>0.97340000000000004</v>
      </c>
      <c r="J605">
        <v>0.95620000000000005</v>
      </c>
      <c r="K605" s="490">
        <f t="shared" si="136"/>
        <v>1.7987868646726617E-2</v>
      </c>
      <c r="L605" s="483">
        <f t="shared" si="137"/>
        <v>0.97340000000000004</v>
      </c>
      <c r="N605" t="str">
        <f t="shared" si="138"/>
        <v/>
      </c>
      <c r="O605">
        <f t="shared" si="139"/>
        <v>1</v>
      </c>
      <c r="P605" t="str">
        <f t="shared" si="140"/>
        <v/>
      </c>
      <c r="Q605" t="str">
        <f t="shared" si="141"/>
        <v/>
      </c>
      <c r="R605" t="str">
        <f t="shared" si="142"/>
        <v/>
      </c>
      <c r="S605">
        <f t="shared" si="143"/>
        <v>1</v>
      </c>
      <c r="T605" t="str">
        <f t="shared" si="144"/>
        <v/>
      </c>
      <c r="U605" t="str">
        <f t="shared" si="145"/>
        <v/>
      </c>
      <c r="V605" t="str">
        <f t="shared" si="146"/>
        <v/>
      </c>
      <c r="W605" t="str">
        <f t="shared" si="147"/>
        <v/>
      </c>
      <c r="X605" t="str">
        <f t="shared" si="148"/>
        <v/>
      </c>
      <c r="Y605" t="str">
        <f t="shared" si="149"/>
        <v/>
      </c>
    </row>
    <row r="606" spans="1:25" x14ac:dyDescent="0.25">
      <c r="A606">
        <v>17015</v>
      </c>
      <c r="B606" t="s">
        <v>747</v>
      </c>
      <c r="C606" t="s">
        <v>972</v>
      </c>
      <c r="D606" t="s">
        <v>653</v>
      </c>
      <c r="E606" t="str">
        <f t="shared" si="135"/>
        <v>IL, CARROLL County</v>
      </c>
      <c r="F606">
        <v>14</v>
      </c>
      <c r="G606" t="s">
        <v>147</v>
      </c>
      <c r="H606" t="s">
        <v>2986</v>
      </c>
      <c r="I606">
        <v>0.87429999999999997</v>
      </c>
      <c r="J606">
        <v>0.81879999999999997</v>
      </c>
      <c r="K606" s="490">
        <f t="shared" si="136"/>
        <v>6.7782120175867114E-2</v>
      </c>
      <c r="L606" s="483">
        <f t="shared" si="137"/>
        <v>0.87429999999999997</v>
      </c>
      <c r="N606" t="str">
        <f t="shared" si="138"/>
        <v/>
      </c>
      <c r="O606">
        <f t="shared" si="139"/>
        <v>1</v>
      </c>
      <c r="P606" t="str">
        <f t="shared" si="140"/>
        <v/>
      </c>
      <c r="Q606" t="str">
        <f t="shared" si="141"/>
        <v/>
      </c>
      <c r="R606" t="str">
        <f t="shared" si="142"/>
        <v/>
      </c>
      <c r="S606" t="str">
        <f t="shared" si="143"/>
        <v/>
      </c>
      <c r="T606" t="str">
        <f t="shared" si="144"/>
        <v/>
      </c>
      <c r="U606" t="str">
        <f t="shared" si="145"/>
        <v/>
      </c>
      <c r="V606" t="str">
        <f t="shared" si="146"/>
        <v/>
      </c>
      <c r="W606">
        <f t="shared" si="147"/>
        <v>1</v>
      </c>
      <c r="X606" t="str">
        <f t="shared" si="148"/>
        <v/>
      </c>
      <c r="Y606" t="str">
        <f t="shared" si="149"/>
        <v/>
      </c>
    </row>
    <row r="607" spans="1:25" x14ac:dyDescent="0.25">
      <c r="A607">
        <v>17017</v>
      </c>
      <c r="B607" t="s">
        <v>976</v>
      </c>
      <c r="C607" t="s">
        <v>972</v>
      </c>
      <c r="D607" t="s">
        <v>653</v>
      </c>
      <c r="E607" t="str">
        <f t="shared" si="135"/>
        <v>IL, CASS County</v>
      </c>
      <c r="F607">
        <v>14</v>
      </c>
      <c r="G607" t="s">
        <v>147</v>
      </c>
      <c r="H607" t="s">
        <v>2986</v>
      </c>
      <c r="I607">
        <v>0.87429999999999997</v>
      </c>
      <c r="J607">
        <v>0.81879999999999997</v>
      </c>
      <c r="K607" s="490">
        <f t="shared" si="136"/>
        <v>6.7782120175867114E-2</v>
      </c>
      <c r="L607" s="483">
        <f t="shared" si="137"/>
        <v>0.87429999999999997</v>
      </c>
      <c r="N607" t="str">
        <f t="shared" si="138"/>
        <v/>
      </c>
      <c r="O607">
        <f t="shared" si="139"/>
        <v>1</v>
      </c>
      <c r="P607" t="str">
        <f t="shared" si="140"/>
        <v/>
      </c>
      <c r="Q607" t="str">
        <f t="shared" si="141"/>
        <v/>
      </c>
      <c r="R607" t="str">
        <f t="shared" si="142"/>
        <v/>
      </c>
      <c r="S607" t="str">
        <f t="shared" si="143"/>
        <v/>
      </c>
      <c r="T607" t="str">
        <f t="shared" si="144"/>
        <v/>
      </c>
      <c r="U607" t="str">
        <f t="shared" si="145"/>
        <v/>
      </c>
      <c r="V607" t="str">
        <f t="shared" si="146"/>
        <v/>
      </c>
      <c r="W607">
        <f t="shared" si="147"/>
        <v>1</v>
      </c>
      <c r="X607" t="str">
        <f t="shared" si="148"/>
        <v/>
      </c>
      <c r="Y607" t="str">
        <f t="shared" si="149"/>
        <v/>
      </c>
    </row>
    <row r="608" spans="1:25" x14ac:dyDescent="0.25">
      <c r="A608">
        <v>17019</v>
      </c>
      <c r="B608" t="s">
        <v>977</v>
      </c>
      <c r="C608" t="s">
        <v>972</v>
      </c>
      <c r="D608" t="s">
        <v>653</v>
      </c>
      <c r="E608" t="str">
        <f t="shared" si="135"/>
        <v>IL, CHAMPAIGN County</v>
      </c>
      <c r="F608">
        <v>16580</v>
      </c>
      <c r="G608" t="s">
        <v>146</v>
      </c>
      <c r="H608" t="s">
        <v>2989</v>
      </c>
      <c r="I608">
        <v>0.87190000000000001</v>
      </c>
      <c r="J608">
        <v>0.90100000000000002</v>
      </c>
      <c r="K608" s="490">
        <f t="shared" si="136"/>
        <v>-3.2297447280799127E-2</v>
      </c>
      <c r="L608" s="483">
        <f t="shared" si="137"/>
        <v>0.87190000000000001</v>
      </c>
      <c r="N608">
        <f t="shared" si="138"/>
        <v>1</v>
      </c>
      <c r="O608" t="str">
        <f t="shared" si="139"/>
        <v/>
      </c>
      <c r="P608" t="str">
        <f t="shared" si="140"/>
        <v/>
      </c>
      <c r="Q608" t="str">
        <f t="shared" si="141"/>
        <v/>
      </c>
      <c r="R608">
        <f t="shared" si="142"/>
        <v>1</v>
      </c>
      <c r="S608" t="str">
        <f t="shared" si="143"/>
        <v/>
      </c>
      <c r="T608" t="str">
        <f t="shared" si="144"/>
        <v/>
      </c>
      <c r="U608" t="str">
        <f t="shared" si="145"/>
        <v/>
      </c>
      <c r="V608" t="str">
        <f t="shared" si="146"/>
        <v/>
      </c>
      <c r="W608" t="str">
        <f t="shared" si="147"/>
        <v/>
      </c>
      <c r="X608" t="str">
        <f t="shared" si="148"/>
        <v/>
      </c>
      <c r="Y608" t="str">
        <f t="shared" si="149"/>
        <v/>
      </c>
    </row>
    <row r="609" spans="1:25" x14ac:dyDescent="0.25">
      <c r="A609">
        <v>17021</v>
      </c>
      <c r="B609" t="s">
        <v>978</v>
      </c>
      <c r="C609" t="s">
        <v>972</v>
      </c>
      <c r="D609" t="s">
        <v>653</v>
      </c>
      <c r="E609" t="str">
        <f t="shared" si="135"/>
        <v>IL, CHRISTIAN County</v>
      </c>
      <c r="F609">
        <v>14</v>
      </c>
      <c r="G609" t="s">
        <v>147</v>
      </c>
      <c r="H609" t="s">
        <v>2986</v>
      </c>
      <c r="I609">
        <v>0.87429999999999997</v>
      </c>
      <c r="J609">
        <v>0.81879999999999997</v>
      </c>
      <c r="K609" s="490">
        <f t="shared" si="136"/>
        <v>6.7782120175867114E-2</v>
      </c>
      <c r="L609" s="483">
        <f t="shared" si="137"/>
        <v>0.87429999999999997</v>
      </c>
      <c r="N609" t="str">
        <f t="shared" si="138"/>
        <v/>
      </c>
      <c r="O609">
        <f t="shared" si="139"/>
        <v>1</v>
      </c>
      <c r="P609" t="str">
        <f t="shared" si="140"/>
        <v/>
      </c>
      <c r="Q609" t="str">
        <f t="shared" si="141"/>
        <v/>
      </c>
      <c r="R609" t="str">
        <f t="shared" si="142"/>
        <v/>
      </c>
      <c r="S609" t="str">
        <f t="shared" si="143"/>
        <v/>
      </c>
      <c r="T609" t="str">
        <f t="shared" si="144"/>
        <v/>
      </c>
      <c r="U609" t="str">
        <f t="shared" si="145"/>
        <v/>
      </c>
      <c r="V609" t="str">
        <f t="shared" si="146"/>
        <v/>
      </c>
      <c r="W609">
        <f t="shared" si="147"/>
        <v>1</v>
      </c>
      <c r="X609" t="str">
        <f t="shared" si="148"/>
        <v/>
      </c>
      <c r="Y609" t="str">
        <f t="shared" si="149"/>
        <v/>
      </c>
    </row>
    <row r="610" spans="1:25" x14ac:dyDescent="0.25">
      <c r="A610">
        <v>17023</v>
      </c>
      <c r="B610" t="s">
        <v>748</v>
      </c>
      <c r="C610" t="s">
        <v>972</v>
      </c>
      <c r="D610" t="s">
        <v>653</v>
      </c>
      <c r="E610" t="str">
        <f t="shared" si="135"/>
        <v>IL, CLARK County</v>
      </c>
      <c r="F610">
        <v>14</v>
      </c>
      <c r="G610" t="s">
        <v>147</v>
      </c>
      <c r="H610" t="s">
        <v>2986</v>
      </c>
      <c r="I610">
        <v>0.87429999999999997</v>
      </c>
      <c r="J610">
        <v>0.81879999999999997</v>
      </c>
      <c r="K610" s="490">
        <f t="shared" si="136"/>
        <v>6.7782120175867114E-2</v>
      </c>
      <c r="L610" s="483">
        <f t="shared" si="137"/>
        <v>0.87429999999999997</v>
      </c>
      <c r="N610" t="str">
        <f t="shared" si="138"/>
        <v/>
      </c>
      <c r="O610">
        <f t="shared" si="139"/>
        <v>1</v>
      </c>
      <c r="P610" t="str">
        <f t="shared" si="140"/>
        <v/>
      </c>
      <c r="Q610" t="str">
        <f t="shared" si="141"/>
        <v/>
      </c>
      <c r="R610" t="str">
        <f t="shared" si="142"/>
        <v/>
      </c>
      <c r="S610" t="str">
        <f t="shared" si="143"/>
        <v/>
      </c>
      <c r="T610" t="str">
        <f t="shared" si="144"/>
        <v/>
      </c>
      <c r="U610" t="str">
        <f t="shared" si="145"/>
        <v/>
      </c>
      <c r="V610" t="str">
        <f t="shared" si="146"/>
        <v/>
      </c>
      <c r="W610">
        <f t="shared" si="147"/>
        <v>1</v>
      </c>
      <c r="X610" t="str">
        <f t="shared" si="148"/>
        <v/>
      </c>
      <c r="Y610" t="str">
        <f t="shared" si="149"/>
        <v/>
      </c>
    </row>
    <row r="611" spans="1:25" x14ac:dyDescent="0.25">
      <c r="A611">
        <v>17025</v>
      </c>
      <c r="B611" t="s">
        <v>688</v>
      </c>
      <c r="C611" t="s">
        <v>972</v>
      </c>
      <c r="D611" t="s">
        <v>653</v>
      </c>
      <c r="E611" t="str">
        <f t="shared" si="135"/>
        <v>IL, CLAY County</v>
      </c>
      <c r="F611">
        <v>14</v>
      </c>
      <c r="G611" t="s">
        <v>147</v>
      </c>
      <c r="H611" t="s">
        <v>2986</v>
      </c>
      <c r="I611">
        <v>0.87429999999999997</v>
      </c>
      <c r="J611">
        <v>0.81879999999999997</v>
      </c>
      <c r="K611" s="490">
        <f t="shared" si="136"/>
        <v>6.7782120175867114E-2</v>
      </c>
      <c r="L611" s="483">
        <f t="shared" si="137"/>
        <v>0.87429999999999997</v>
      </c>
      <c r="N611" t="str">
        <f t="shared" si="138"/>
        <v/>
      </c>
      <c r="O611">
        <f t="shared" si="139"/>
        <v>1</v>
      </c>
      <c r="P611" t="str">
        <f t="shared" si="140"/>
        <v/>
      </c>
      <c r="Q611" t="str">
        <f t="shared" si="141"/>
        <v/>
      </c>
      <c r="R611" t="str">
        <f t="shared" si="142"/>
        <v/>
      </c>
      <c r="S611" t="str">
        <f t="shared" si="143"/>
        <v/>
      </c>
      <c r="T611" t="str">
        <f t="shared" si="144"/>
        <v/>
      </c>
      <c r="U611" t="str">
        <f t="shared" si="145"/>
        <v/>
      </c>
      <c r="V611" t="str">
        <f t="shared" si="146"/>
        <v/>
      </c>
      <c r="W611">
        <f t="shared" si="147"/>
        <v>1</v>
      </c>
      <c r="X611" t="str">
        <f t="shared" si="148"/>
        <v/>
      </c>
      <c r="Y611" t="str">
        <f t="shared" si="149"/>
        <v/>
      </c>
    </row>
    <row r="612" spans="1:25" x14ac:dyDescent="0.25">
      <c r="A612">
        <v>17027</v>
      </c>
      <c r="B612" t="s">
        <v>979</v>
      </c>
      <c r="C612" t="s">
        <v>972</v>
      </c>
      <c r="D612" t="s">
        <v>653</v>
      </c>
      <c r="E612" t="str">
        <f t="shared" si="135"/>
        <v>IL, CLINTON County</v>
      </c>
      <c r="F612">
        <v>41180</v>
      </c>
      <c r="G612" t="s">
        <v>146</v>
      </c>
      <c r="H612" t="s">
        <v>2890</v>
      </c>
      <c r="I612">
        <v>0.97340000000000004</v>
      </c>
      <c r="J612">
        <v>0.95620000000000005</v>
      </c>
      <c r="K612" s="490">
        <f t="shared" si="136"/>
        <v>1.7987868646726617E-2</v>
      </c>
      <c r="L612" s="483">
        <f t="shared" si="137"/>
        <v>0.97340000000000004</v>
      </c>
      <c r="N612" t="str">
        <f t="shared" si="138"/>
        <v/>
      </c>
      <c r="O612">
        <f t="shared" si="139"/>
        <v>1</v>
      </c>
      <c r="P612" t="str">
        <f t="shared" si="140"/>
        <v/>
      </c>
      <c r="Q612" t="str">
        <f t="shared" si="141"/>
        <v/>
      </c>
      <c r="R612" t="str">
        <f t="shared" si="142"/>
        <v/>
      </c>
      <c r="S612">
        <f t="shared" si="143"/>
        <v>1</v>
      </c>
      <c r="T612" t="str">
        <f t="shared" si="144"/>
        <v/>
      </c>
      <c r="U612" t="str">
        <f t="shared" si="145"/>
        <v/>
      </c>
      <c r="V612" t="str">
        <f t="shared" si="146"/>
        <v/>
      </c>
      <c r="W612" t="str">
        <f t="shared" si="147"/>
        <v/>
      </c>
      <c r="X612" t="str">
        <f t="shared" si="148"/>
        <v/>
      </c>
      <c r="Y612" t="str">
        <f t="shared" si="149"/>
        <v/>
      </c>
    </row>
    <row r="613" spans="1:25" x14ac:dyDescent="0.25">
      <c r="A613">
        <v>17029</v>
      </c>
      <c r="B613" t="s">
        <v>1867</v>
      </c>
      <c r="C613" t="s">
        <v>972</v>
      </c>
      <c r="D613" t="s">
        <v>653</v>
      </c>
      <c r="E613" t="str">
        <f t="shared" si="135"/>
        <v>IL, COLES County</v>
      </c>
      <c r="F613">
        <v>14</v>
      </c>
      <c r="G613" t="s">
        <v>147</v>
      </c>
      <c r="H613" t="s">
        <v>2986</v>
      </c>
      <c r="I613">
        <v>0.87429999999999997</v>
      </c>
      <c r="J613">
        <v>0.81879999999999997</v>
      </c>
      <c r="K613" s="490">
        <f t="shared" si="136"/>
        <v>6.7782120175867114E-2</v>
      </c>
      <c r="L613" s="483">
        <f t="shared" si="137"/>
        <v>0.87429999999999997</v>
      </c>
      <c r="N613" t="str">
        <f t="shared" si="138"/>
        <v/>
      </c>
      <c r="O613">
        <f t="shared" si="139"/>
        <v>1</v>
      </c>
      <c r="P613" t="str">
        <f t="shared" si="140"/>
        <v/>
      </c>
      <c r="Q613" t="str">
        <f t="shared" si="141"/>
        <v/>
      </c>
      <c r="R613" t="str">
        <f t="shared" si="142"/>
        <v/>
      </c>
      <c r="S613" t="str">
        <f t="shared" si="143"/>
        <v/>
      </c>
      <c r="T613" t="str">
        <f t="shared" si="144"/>
        <v/>
      </c>
      <c r="U613" t="str">
        <f t="shared" si="145"/>
        <v/>
      </c>
      <c r="V613" t="str">
        <f t="shared" si="146"/>
        <v/>
      </c>
      <c r="W613">
        <f t="shared" si="147"/>
        <v>1</v>
      </c>
      <c r="X613" t="str">
        <f t="shared" si="148"/>
        <v/>
      </c>
      <c r="Y613" t="str">
        <f t="shared" si="149"/>
        <v/>
      </c>
    </row>
    <row r="614" spans="1:25" x14ac:dyDescent="0.25">
      <c r="A614">
        <v>17031</v>
      </c>
      <c r="B614" t="s">
        <v>908</v>
      </c>
      <c r="C614" t="s">
        <v>972</v>
      </c>
      <c r="D614" t="s">
        <v>653</v>
      </c>
      <c r="E614" t="str">
        <f t="shared" si="135"/>
        <v>IL, COOK County</v>
      </c>
      <c r="F614">
        <v>16984</v>
      </c>
      <c r="G614" t="s">
        <v>146</v>
      </c>
      <c r="H614" t="s">
        <v>2987</v>
      </c>
      <c r="I614">
        <v>1.0227999999999999</v>
      </c>
      <c r="J614">
        <v>1.0206999999999999</v>
      </c>
      <c r="K614" s="490">
        <f t="shared" si="136"/>
        <v>2.0574115802880289E-3</v>
      </c>
      <c r="L614" s="483">
        <f t="shared" si="137"/>
        <v>1.0227999999999999</v>
      </c>
      <c r="N614" t="str">
        <f t="shared" si="138"/>
        <v/>
      </c>
      <c r="O614">
        <f t="shared" si="139"/>
        <v>1</v>
      </c>
      <c r="P614" t="str">
        <f t="shared" si="140"/>
        <v/>
      </c>
      <c r="Q614" t="str">
        <f t="shared" si="141"/>
        <v/>
      </c>
      <c r="R614" t="str">
        <f t="shared" si="142"/>
        <v/>
      </c>
      <c r="S614">
        <f t="shared" si="143"/>
        <v>1</v>
      </c>
      <c r="T614" t="str">
        <f t="shared" si="144"/>
        <v/>
      </c>
      <c r="U614" t="str">
        <f t="shared" si="145"/>
        <v/>
      </c>
      <c r="V614" t="str">
        <f t="shared" si="146"/>
        <v/>
      </c>
      <c r="W614" t="str">
        <f t="shared" si="147"/>
        <v/>
      </c>
      <c r="X614" t="str">
        <f t="shared" si="148"/>
        <v/>
      </c>
      <c r="Y614" t="str">
        <f t="shared" si="149"/>
        <v/>
      </c>
    </row>
    <row r="615" spans="1:25" x14ac:dyDescent="0.25">
      <c r="A615">
        <v>17033</v>
      </c>
      <c r="B615" t="s">
        <v>752</v>
      </c>
      <c r="C615" t="s">
        <v>972</v>
      </c>
      <c r="D615" t="s">
        <v>653</v>
      </c>
      <c r="E615" t="str">
        <f t="shared" si="135"/>
        <v>IL, CRAWFORD County</v>
      </c>
      <c r="F615">
        <v>14</v>
      </c>
      <c r="G615" t="s">
        <v>147</v>
      </c>
      <c r="H615" t="s">
        <v>2986</v>
      </c>
      <c r="I615">
        <v>0.87429999999999997</v>
      </c>
      <c r="J615">
        <v>0.81879999999999997</v>
      </c>
      <c r="K615" s="490">
        <f t="shared" si="136"/>
        <v>6.7782120175867114E-2</v>
      </c>
      <c r="L615" s="483">
        <f t="shared" si="137"/>
        <v>0.87429999999999997</v>
      </c>
      <c r="N615" t="str">
        <f t="shared" si="138"/>
        <v/>
      </c>
      <c r="O615">
        <f t="shared" si="139"/>
        <v>1</v>
      </c>
      <c r="P615" t="str">
        <f t="shared" si="140"/>
        <v/>
      </c>
      <c r="Q615" t="str">
        <f t="shared" si="141"/>
        <v/>
      </c>
      <c r="R615" t="str">
        <f t="shared" si="142"/>
        <v/>
      </c>
      <c r="S615" t="str">
        <f t="shared" si="143"/>
        <v/>
      </c>
      <c r="T615" t="str">
        <f t="shared" si="144"/>
        <v/>
      </c>
      <c r="U615" t="str">
        <f t="shared" si="145"/>
        <v/>
      </c>
      <c r="V615" t="str">
        <f t="shared" si="146"/>
        <v/>
      </c>
      <c r="W615">
        <f t="shared" si="147"/>
        <v>1</v>
      </c>
      <c r="X615" t="str">
        <f t="shared" si="148"/>
        <v/>
      </c>
      <c r="Y615" t="str">
        <f t="shared" si="149"/>
        <v/>
      </c>
    </row>
    <row r="616" spans="1:25" x14ac:dyDescent="0.25">
      <c r="A616">
        <v>17035</v>
      </c>
      <c r="B616" t="s">
        <v>980</v>
      </c>
      <c r="C616" t="s">
        <v>972</v>
      </c>
      <c r="D616" t="s">
        <v>653</v>
      </c>
      <c r="E616" t="str">
        <f t="shared" si="135"/>
        <v>IL, CUMBERLAND County</v>
      </c>
      <c r="F616">
        <v>14</v>
      </c>
      <c r="G616" t="s">
        <v>147</v>
      </c>
      <c r="H616" t="s">
        <v>2986</v>
      </c>
      <c r="I616">
        <v>0.87429999999999997</v>
      </c>
      <c r="J616">
        <v>0.81879999999999997</v>
      </c>
      <c r="K616" s="490">
        <f t="shared" si="136"/>
        <v>6.7782120175867114E-2</v>
      </c>
      <c r="L616" s="483">
        <f t="shared" si="137"/>
        <v>0.87429999999999997</v>
      </c>
      <c r="N616" t="str">
        <f t="shared" si="138"/>
        <v/>
      </c>
      <c r="O616">
        <f t="shared" si="139"/>
        <v>1</v>
      </c>
      <c r="P616" t="str">
        <f t="shared" si="140"/>
        <v/>
      </c>
      <c r="Q616" t="str">
        <f t="shared" si="141"/>
        <v/>
      </c>
      <c r="R616" t="str">
        <f t="shared" si="142"/>
        <v/>
      </c>
      <c r="S616" t="str">
        <f t="shared" si="143"/>
        <v/>
      </c>
      <c r="T616" t="str">
        <f t="shared" si="144"/>
        <v/>
      </c>
      <c r="U616" t="str">
        <f t="shared" si="145"/>
        <v/>
      </c>
      <c r="V616" t="str">
        <f t="shared" si="146"/>
        <v/>
      </c>
      <c r="W616">
        <f t="shared" si="147"/>
        <v>1</v>
      </c>
      <c r="X616" t="str">
        <f t="shared" si="148"/>
        <v/>
      </c>
      <c r="Y616" t="str">
        <f t="shared" si="149"/>
        <v/>
      </c>
    </row>
    <row r="617" spans="1:25" x14ac:dyDescent="0.25">
      <c r="A617">
        <v>17037</v>
      </c>
      <c r="B617" t="s">
        <v>691</v>
      </c>
      <c r="C617" t="s">
        <v>972</v>
      </c>
      <c r="D617" t="s">
        <v>653</v>
      </c>
      <c r="E617" t="str">
        <f t="shared" si="135"/>
        <v>IL, DE KALB County</v>
      </c>
      <c r="F617">
        <v>20994</v>
      </c>
      <c r="G617" t="s">
        <v>146</v>
      </c>
      <c r="H617" t="s">
        <v>2993</v>
      </c>
      <c r="I617">
        <v>0.98329999999999995</v>
      </c>
      <c r="J617">
        <v>1.008</v>
      </c>
      <c r="K617" s="490">
        <f t="shared" si="136"/>
        <v>-2.4503968253968309E-2</v>
      </c>
      <c r="L617" s="483">
        <f t="shared" si="137"/>
        <v>0.98329999999999995</v>
      </c>
      <c r="N617">
        <f t="shared" si="138"/>
        <v>1</v>
      </c>
      <c r="O617" t="str">
        <f t="shared" si="139"/>
        <v/>
      </c>
      <c r="P617" t="str">
        <f t="shared" si="140"/>
        <v/>
      </c>
      <c r="Q617" t="str">
        <f t="shared" si="141"/>
        <v/>
      </c>
      <c r="R617">
        <f t="shared" si="142"/>
        <v>1</v>
      </c>
      <c r="S617" t="str">
        <f t="shared" si="143"/>
        <v/>
      </c>
      <c r="T617" t="str">
        <f t="shared" si="144"/>
        <v/>
      </c>
      <c r="U617" t="str">
        <f t="shared" si="145"/>
        <v/>
      </c>
      <c r="V617" t="str">
        <f t="shared" si="146"/>
        <v/>
      </c>
      <c r="W617" t="str">
        <f t="shared" si="147"/>
        <v/>
      </c>
      <c r="X617" t="str">
        <f t="shared" si="148"/>
        <v/>
      </c>
      <c r="Y617" t="str">
        <f t="shared" si="149"/>
        <v/>
      </c>
    </row>
    <row r="618" spans="1:25" x14ac:dyDescent="0.25">
      <c r="A618">
        <v>17039</v>
      </c>
      <c r="B618" t="s">
        <v>1868</v>
      </c>
      <c r="C618" t="s">
        <v>972</v>
      </c>
      <c r="D618" t="s">
        <v>653</v>
      </c>
      <c r="E618" t="str">
        <f t="shared" si="135"/>
        <v>IL, DE WITT County</v>
      </c>
      <c r="F618">
        <v>14</v>
      </c>
      <c r="G618" t="s">
        <v>147</v>
      </c>
      <c r="H618" t="s">
        <v>2986</v>
      </c>
      <c r="I618">
        <v>0.87429999999999997</v>
      </c>
      <c r="J618">
        <v>0.81879999999999997</v>
      </c>
      <c r="K618" s="490">
        <f t="shared" si="136"/>
        <v>6.7782120175867114E-2</v>
      </c>
      <c r="L618" s="483">
        <f t="shared" si="137"/>
        <v>0.87429999999999997</v>
      </c>
      <c r="N618" t="str">
        <f t="shared" si="138"/>
        <v/>
      </c>
      <c r="O618">
        <f t="shared" si="139"/>
        <v>1</v>
      </c>
      <c r="P618" t="str">
        <f t="shared" si="140"/>
        <v/>
      </c>
      <c r="Q618" t="str">
        <f t="shared" si="141"/>
        <v/>
      </c>
      <c r="R618" t="str">
        <f t="shared" si="142"/>
        <v/>
      </c>
      <c r="S618" t="str">
        <f t="shared" si="143"/>
        <v/>
      </c>
      <c r="T618" t="str">
        <f t="shared" si="144"/>
        <v/>
      </c>
      <c r="U618" t="str">
        <f t="shared" si="145"/>
        <v/>
      </c>
      <c r="V618" t="str">
        <f t="shared" si="146"/>
        <v/>
      </c>
      <c r="W618">
        <f t="shared" si="147"/>
        <v>1</v>
      </c>
      <c r="X618" t="str">
        <f t="shared" si="148"/>
        <v/>
      </c>
      <c r="Y618" t="str">
        <f t="shared" si="149"/>
        <v/>
      </c>
    </row>
    <row r="619" spans="1:25" x14ac:dyDescent="0.25">
      <c r="A619">
        <v>17041</v>
      </c>
      <c r="B619" t="s">
        <v>822</v>
      </c>
      <c r="C619" t="s">
        <v>972</v>
      </c>
      <c r="D619" t="s">
        <v>653</v>
      </c>
      <c r="E619" t="str">
        <f t="shared" si="135"/>
        <v>IL, DOUGLAS County</v>
      </c>
      <c r="F619">
        <v>14</v>
      </c>
      <c r="G619" t="s">
        <v>147</v>
      </c>
      <c r="H619" t="s">
        <v>2986</v>
      </c>
      <c r="I619">
        <v>0.87429999999999997</v>
      </c>
      <c r="J619">
        <v>0.81879999999999997</v>
      </c>
      <c r="K619" s="490">
        <f t="shared" si="136"/>
        <v>6.7782120175867114E-2</v>
      </c>
      <c r="L619" s="483">
        <f t="shared" si="137"/>
        <v>0.87429999999999997</v>
      </c>
      <c r="N619" t="str">
        <f t="shared" si="138"/>
        <v/>
      </c>
      <c r="O619">
        <f t="shared" si="139"/>
        <v>1</v>
      </c>
      <c r="P619" t="str">
        <f t="shared" si="140"/>
        <v/>
      </c>
      <c r="Q619" t="str">
        <f t="shared" si="141"/>
        <v/>
      </c>
      <c r="R619" t="str">
        <f t="shared" si="142"/>
        <v/>
      </c>
      <c r="S619" t="str">
        <f t="shared" si="143"/>
        <v/>
      </c>
      <c r="T619" t="str">
        <f t="shared" si="144"/>
        <v/>
      </c>
      <c r="U619" t="str">
        <f t="shared" si="145"/>
        <v/>
      </c>
      <c r="V619" t="str">
        <f t="shared" si="146"/>
        <v/>
      </c>
      <c r="W619">
        <f t="shared" si="147"/>
        <v>1</v>
      </c>
      <c r="X619" t="str">
        <f t="shared" si="148"/>
        <v/>
      </c>
      <c r="Y619" t="str">
        <f t="shared" si="149"/>
        <v/>
      </c>
    </row>
    <row r="620" spans="1:25" x14ac:dyDescent="0.25">
      <c r="A620">
        <v>17043</v>
      </c>
      <c r="B620" t="s">
        <v>981</v>
      </c>
      <c r="C620" t="s">
        <v>972</v>
      </c>
      <c r="D620" t="s">
        <v>653</v>
      </c>
      <c r="E620" t="str">
        <f t="shared" si="135"/>
        <v>IL, DU PAGE County</v>
      </c>
      <c r="F620">
        <v>16984</v>
      </c>
      <c r="G620" t="s">
        <v>146</v>
      </c>
      <c r="H620" t="s">
        <v>2987</v>
      </c>
      <c r="I620">
        <v>1.0227999999999999</v>
      </c>
      <c r="J620">
        <v>1.0206999999999999</v>
      </c>
      <c r="K620" s="490">
        <f t="shared" si="136"/>
        <v>2.0574115802880289E-3</v>
      </c>
      <c r="L620" s="483">
        <f t="shared" si="137"/>
        <v>1.0227999999999999</v>
      </c>
      <c r="N620" t="str">
        <f t="shared" si="138"/>
        <v/>
      </c>
      <c r="O620">
        <f t="shared" si="139"/>
        <v>1</v>
      </c>
      <c r="P620" t="str">
        <f t="shared" si="140"/>
        <v/>
      </c>
      <c r="Q620" t="str">
        <f t="shared" si="141"/>
        <v/>
      </c>
      <c r="R620" t="str">
        <f t="shared" si="142"/>
        <v/>
      </c>
      <c r="S620">
        <f t="shared" si="143"/>
        <v>1</v>
      </c>
      <c r="T620" t="str">
        <f t="shared" si="144"/>
        <v/>
      </c>
      <c r="U620" t="str">
        <f t="shared" si="145"/>
        <v/>
      </c>
      <c r="V620" t="str">
        <f t="shared" si="146"/>
        <v/>
      </c>
      <c r="W620" t="str">
        <f t="shared" si="147"/>
        <v/>
      </c>
      <c r="X620" t="str">
        <f t="shared" si="148"/>
        <v/>
      </c>
      <c r="Y620" t="str">
        <f t="shared" si="149"/>
        <v/>
      </c>
    </row>
    <row r="621" spans="1:25" x14ac:dyDescent="0.25">
      <c r="A621">
        <v>17045</v>
      </c>
      <c r="B621" t="s">
        <v>1869</v>
      </c>
      <c r="C621" t="s">
        <v>972</v>
      </c>
      <c r="D621" t="s">
        <v>653</v>
      </c>
      <c r="E621" t="str">
        <f t="shared" si="135"/>
        <v>IL, EDGAR County</v>
      </c>
      <c r="F621">
        <v>14</v>
      </c>
      <c r="G621" t="s">
        <v>147</v>
      </c>
      <c r="H621" t="s">
        <v>2986</v>
      </c>
      <c r="I621">
        <v>0.87429999999999997</v>
      </c>
      <c r="J621">
        <v>0.81879999999999997</v>
      </c>
      <c r="K621" s="490">
        <f t="shared" si="136"/>
        <v>6.7782120175867114E-2</v>
      </c>
      <c r="L621" s="483">
        <f t="shared" si="137"/>
        <v>0.87429999999999997</v>
      </c>
      <c r="N621" t="str">
        <f t="shared" si="138"/>
        <v/>
      </c>
      <c r="O621">
        <f t="shared" si="139"/>
        <v>1</v>
      </c>
      <c r="P621" t="str">
        <f t="shared" si="140"/>
        <v/>
      </c>
      <c r="Q621" t="str">
        <f t="shared" si="141"/>
        <v/>
      </c>
      <c r="R621" t="str">
        <f t="shared" si="142"/>
        <v/>
      </c>
      <c r="S621" t="str">
        <f t="shared" si="143"/>
        <v/>
      </c>
      <c r="T621" t="str">
        <f t="shared" si="144"/>
        <v/>
      </c>
      <c r="U621" t="str">
        <f t="shared" si="145"/>
        <v/>
      </c>
      <c r="V621" t="str">
        <f t="shared" si="146"/>
        <v/>
      </c>
      <c r="W621">
        <f t="shared" si="147"/>
        <v>1</v>
      </c>
      <c r="X621" t="str">
        <f t="shared" si="148"/>
        <v/>
      </c>
      <c r="Y621" t="str">
        <f t="shared" si="149"/>
        <v/>
      </c>
    </row>
    <row r="622" spans="1:25" x14ac:dyDescent="0.25">
      <c r="A622">
        <v>17047</v>
      </c>
      <c r="B622" t="s">
        <v>1870</v>
      </c>
      <c r="C622" t="s">
        <v>972</v>
      </c>
      <c r="D622" t="s">
        <v>653</v>
      </c>
      <c r="E622" t="str">
        <f t="shared" si="135"/>
        <v>IL, EDWARDS County</v>
      </c>
      <c r="F622">
        <v>14</v>
      </c>
      <c r="G622" t="s">
        <v>147</v>
      </c>
      <c r="H622" t="s">
        <v>2986</v>
      </c>
      <c r="I622">
        <v>0.87429999999999997</v>
      </c>
      <c r="J622">
        <v>0.81879999999999997</v>
      </c>
      <c r="K622" s="490">
        <f t="shared" si="136"/>
        <v>6.7782120175867114E-2</v>
      </c>
      <c r="L622" s="483">
        <f t="shared" si="137"/>
        <v>0.87429999999999997</v>
      </c>
      <c r="N622" t="str">
        <f t="shared" si="138"/>
        <v/>
      </c>
      <c r="O622">
        <f t="shared" si="139"/>
        <v>1</v>
      </c>
      <c r="P622" t="str">
        <f t="shared" si="140"/>
        <v/>
      </c>
      <c r="Q622" t="str">
        <f t="shared" si="141"/>
        <v/>
      </c>
      <c r="R622" t="str">
        <f t="shared" si="142"/>
        <v/>
      </c>
      <c r="S622" t="str">
        <f t="shared" si="143"/>
        <v/>
      </c>
      <c r="T622" t="str">
        <f t="shared" si="144"/>
        <v/>
      </c>
      <c r="U622" t="str">
        <f t="shared" si="145"/>
        <v/>
      </c>
      <c r="V622" t="str">
        <f t="shared" si="146"/>
        <v/>
      </c>
      <c r="W622">
        <f t="shared" si="147"/>
        <v>1</v>
      </c>
      <c r="X622" t="str">
        <f t="shared" si="148"/>
        <v/>
      </c>
      <c r="Y622" t="str">
        <f t="shared" si="149"/>
        <v/>
      </c>
    </row>
    <row r="623" spans="1:25" x14ac:dyDescent="0.25">
      <c r="A623">
        <v>17049</v>
      </c>
      <c r="B623" t="s">
        <v>915</v>
      </c>
      <c r="C623" t="s">
        <v>972</v>
      </c>
      <c r="D623" t="s">
        <v>653</v>
      </c>
      <c r="E623" t="str">
        <f t="shared" si="135"/>
        <v>IL, EFFINGHAM County</v>
      </c>
      <c r="F623">
        <v>14</v>
      </c>
      <c r="G623" t="s">
        <v>147</v>
      </c>
      <c r="H623" t="s">
        <v>2986</v>
      </c>
      <c r="I623">
        <v>0.87429999999999997</v>
      </c>
      <c r="J623">
        <v>0.81879999999999997</v>
      </c>
      <c r="K623" s="490">
        <f t="shared" si="136"/>
        <v>6.7782120175867114E-2</v>
      </c>
      <c r="L623" s="483">
        <f t="shared" si="137"/>
        <v>0.87429999999999997</v>
      </c>
      <c r="N623" t="str">
        <f t="shared" si="138"/>
        <v/>
      </c>
      <c r="O623">
        <f t="shared" si="139"/>
        <v>1</v>
      </c>
      <c r="P623" t="str">
        <f t="shared" si="140"/>
        <v/>
      </c>
      <c r="Q623" t="str">
        <f t="shared" si="141"/>
        <v/>
      </c>
      <c r="R623" t="str">
        <f t="shared" si="142"/>
        <v/>
      </c>
      <c r="S623" t="str">
        <f t="shared" si="143"/>
        <v/>
      </c>
      <c r="T623" t="str">
        <f t="shared" si="144"/>
        <v/>
      </c>
      <c r="U623" t="str">
        <f t="shared" si="145"/>
        <v/>
      </c>
      <c r="V623" t="str">
        <f t="shared" si="146"/>
        <v/>
      </c>
      <c r="W623">
        <f t="shared" si="147"/>
        <v>1</v>
      </c>
      <c r="X623" t="str">
        <f t="shared" si="148"/>
        <v/>
      </c>
      <c r="Y623" t="str">
        <f t="shared" si="149"/>
        <v/>
      </c>
    </row>
    <row r="624" spans="1:25" x14ac:dyDescent="0.25">
      <c r="A624">
        <v>17051</v>
      </c>
      <c r="B624" t="s">
        <v>695</v>
      </c>
      <c r="C624" t="s">
        <v>972</v>
      </c>
      <c r="D624" t="s">
        <v>653</v>
      </c>
      <c r="E624" t="str">
        <f t="shared" si="135"/>
        <v>IL, FAYETTE County</v>
      </c>
      <c r="F624">
        <v>14</v>
      </c>
      <c r="G624" t="s">
        <v>147</v>
      </c>
      <c r="H624" t="s">
        <v>2986</v>
      </c>
      <c r="I624">
        <v>0.87429999999999997</v>
      </c>
      <c r="J624">
        <v>0.81879999999999997</v>
      </c>
      <c r="K624" s="490">
        <f t="shared" si="136"/>
        <v>6.7782120175867114E-2</v>
      </c>
      <c r="L624" s="483">
        <f t="shared" si="137"/>
        <v>0.87429999999999997</v>
      </c>
      <c r="N624" t="str">
        <f t="shared" si="138"/>
        <v/>
      </c>
      <c r="O624">
        <f t="shared" si="139"/>
        <v>1</v>
      </c>
      <c r="P624" t="str">
        <f t="shared" si="140"/>
        <v/>
      </c>
      <c r="Q624" t="str">
        <f t="shared" si="141"/>
        <v/>
      </c>
      <c r="R624" t="str">
        <f t="shared" si="142"/>
        <v/>
      </c>
      <c r="S624" t="str">
        <f t="shared" si="143"/>
        <v/>
      </c>
      <c r="T624" t="str">
        <f t="shared" si="144"/>
        <v/>
      </c>
      <c r="U624" t="str">
        <f t="shared" si="145"/>
        <v/>
      </c>
      <c r="V624" t="str">
        <f t="shared" si="146"/>
        <v/>
      </c>
      <c r="W624">
        <f t="shared" si="147"/>
        <v>1</v>
      </c>
      <c r="X624" t="str">
        <f t="shared" si="148"/>
        <v/>
      </c>
      <c r="Y624" t="str">
        <f t="shared" si="149"/>
        <v/>
      </c>
    </row>
    <row r="625" spans="1:25" x14ac:dyDescent="0.25">
      <c r="A625">
        <v>17053</v>
      </c>
      <c r="B625" t="s">
        <v>982</v>
      </c>
      <c r="C625" t="s">
        <v>972</v>
      </c>
      <c r="D625" t="s">
        <v>653</v>
      </c>
      <c r="E625" t="str">
        <f t="shared" si="135"/>
        <v>IL, FORD County</v>
      </c>
      <c r="F625">
        <v>16580</v>
      </c>
      <c r="G625" t="s">
        <v>146</v>
      </c>
      <c r="H625" t="s">
        <v>2989</v>
      </c>
      <c r="I625">
        <v>0.87190000000000001</v>
      </c>
      <c r="J625">
        <v>0.90100000000000002</v>
      </c>
      <c r="K625" s="490">
        <f t="shared" si="136"/>
        <v>-3.2297447280799127E-2</v>
      </c>
      <c r="L625" s="483">
        <f t="shared" si="137"/>
        <v>0.87190000000000001</v>
      </c>
      <c r="N625">
        <f t="shared" si="138"/>
        <v>1</v>
      </c>
      <c r="O625" t="str">
        <f t="shared" si="139"/>
        <v/>
      </c>
      <c r="P625" t="str">
        <f t="shared" si="140"/>
        <v/>
      </c>
      <c r="Q625" t="str">
        <f t="shared" si="141"/>
        <v/>
      </c>
      <c r="R625">
        <f t="shared" si="142"/>
        <v>1</v>
      </c>
      <c r="S625" t="str">
        <f t="shared" si="143"/>
        <v/>
      </c>
      <c r="T625" t="str">
        <f t="shared" si="144"/>
        <v/>
      </c>
      <c r="U625" t="str">
        <f t="shared" si="145"/>
        <v/>
      </c>
      <c r="V625" t="str">
        <f t="shared" si="146"/>
        <v/>
      </c>
      <c r="W625" t="str">
        <f t="shared" si="147"/>
        <v/>
      </c>
      <c r="X625" t="str">
        <f t="shared" si="148"/>
        <v/>
      </c>
      <c r="Y625" t="str">
        <f t="shared" si="149"/>
        <v/>
      </c>
    </row>
    <row r="626" spans="1:25" x14ac:dyDescent="0.25">
      <c r="A626">
        <v>17055</v>
      </c>
      <c r="B626" t="s">
        <v>696</v>
      </c>
      <c r="C626" t="s">
        <v>972</v>
      </c>
      <c r="D626" t="s">
        <v>653</v>
      </c>
      <c r="E626" t="str">
        <f t="shared" si="135"/>
        <v>IL, FRANKLIN County</v>
      </c>
      <c r="F626">
        <v>14</v>
      </c>
      <c r="G626" t="s">
        <v>147</v>
      </c>
      <c r="H626" t="s">
        <v>2986</v>
      </c>
      <c r="I626">
        <v>0.87429999999999997</v>
      </c>
      <c r="J626">
        <v>0.81879999999999997</v>
      </c>
      <c r="K626" s="490">
        <f t="shared" si="136"/>
        <v>6.7782120175867114E-2</v>
      </c>
      <c r="L626" s="483">
        <f t="shared" si="137"/>
        <v>0.87429999999999997</v>
      </c>
      <c r="N626" t="str">
        <f t="shared" si="138"/>
        <v/>
      </c>
      <c r="O626">
        <f t="shared" si="139"/>
        <v>1</v>
      </c>
      <c r="P626" t="str">
        <f t="shared" si="140"/>
        <v/>
      </c>
      <c r="Q626" t="str">
        <f t="shared" si="141"/>
        <v/>
      </c>
      <c r="R626" t="str">
        <f t="shared" si="142"/>
        <v/>
      </c>
      <c r="S626" t="str">
        <f t="shared" si="143"/>
        <v/>
      </c>
      <c r="T626" t="str">
        <f t="shared" si="144"/>
        <v/>
      </c>
      <c r="U626" t="str">
        <f t="shared" si="145"/>
        <v/>
      </c>
      <c r="V626" t="str">
        <f t="shared" si="146"/>
        <v/>
      </c>
      <c r="W626">
        <f t="shared" si="147"/>
        <v>1</v>
      </c>
      <c r="X626" t="str">
        <f t="shared" si="148"/>
        <v/>
      </c>
      <c r="Y626" t="str">
        <f t="shared" si="149"/>
        <v/>
      </c>
    </row>
    <row r="627" spans="1:25" x14ac:dyDescent="0.25">
      <c r="A627">
        <v>17057</v>
      </c>
      <c r="B627" t="s">
        <v>755</v>
      </c>
      <c r="C627" t="s">
        <v>972</v>
      </c>
      <c r="D627" t="s">
        <v>653</v>
      </c>
      <c r="E627" t="str">
        <f t="shared" si="135"/>
        <v>IL, FULTON County</v>
      </c>
      <c r="F627">
        <v>14</v>
      </c>
      <c r="G627" t="s">
        <v>147</v>
      </c>
      <c r="H627" t="s">
        <v>2986</v>
      </c>
      <c r="I627">
        <v>0.87429999999999997</v>
      </c>
      <c r="J627">
        <v>0.81879999999999997</v>
      </c>
      <c r="K627" s="490">
        <f t="shared" si="136"/>
        <v>6.7782120175867114E-2</v>
      </c>
      <c r="L627" s="483">
        <f t="shared" si="137"/>
        <v>0.87429999999999997</v>
      </c>
      <c r="N627" t="str">
        <f t="shared" si="138"/>
        <v/>
      </c>
      <c r="O627">
        <f t="shared" si="139"/>
        <v>1</v>
      </c>
      <c r="P627" t="str">
        <f t="shared" si="140"/>
        <v/>
      </c>
      <c r="Q627" t="str">
        <f t="shared" si="141"/>
        <v/>
      </c>
      <c r="R627" t="str">
        <f t="shared" si="142"/>
        <v/>
      </c>
      <c r="S627" t="str">
        <f t="shared" si="143"/>
        <v/>
      </c>
      <c r="T627" t="str">
        <f t="shared" si="144"/>
        <v/>
      </c>
      <c r="U627" t="str">
        <f t="shared" si="145"/>
        <v/>
      </c>
      <c r="V627" t="str">
        <f t="shared" si="146"/>
        <v/>
      </c>
      <c r="W627">
        <f t="shared" si="147"/>
        <v>1</v>
      </c>
      <c r="X627" t="str">
        <f t="shared" si="148"/>
        <v/>
      </c>
      <c r="Y627" t="str">
        <f t="shared" si="149"/>
        <v/>
      </c>
    </row>
    <row r="628" spans="1:25" x14ac:dyDescent="0.25">
      <c r="A628">
        <v>17059</v>
      </c>
      <c r="B628" t="s">
        <v>983</v>
      </c>
      <c r="C628" t="s">
        <v>972</v>
      </c>
      <c r="D628" t="s">
        <v>653</v>
      </c>
      <c r="E628" t="str">
        <f t="shared" si="135"/>
        <v>IL, GALLATIN County</v>
      </c>
      <c r="F628">
        <v>14</v>
      </c>
      <c r="G628" t="s">
        <v>147</v>
      </c>
      <c r="H628" t="s">
        <v>2986</v>
      </c>
      <c r="I628">
        <v>0.87429999999999997</v>
      </c>
      <c r="J628">
        <v>0.81879999999999997</v>
      </c>
      <c r="K628" s="490">
        <f t="shared" si="136"/>
        <v>6.7782120175867114E-2</v>
      </c>
      <c r="L628" s="483">
        <f t="shared" si="137"/>
        <v>0.87429999999999997</v>
      </c>
      <c r="N628" t="str">
        <f t="shared" si="138"/>
        <v/>
      </c>
      <c r="O628">
        <f t="shared" si="139"/>
        <v>1</v>
      </c>
      <c r="P628" t="str">
        <f t="shared" si="140"/>
        <v/>
      </c>
      <c r="Q628" t="str">
        <f t="shared" si="141"/>
        <v/>
      </c>
      <c r="R628" t="str">
        <f t="shared" si="142"/>
        <v/>
      </c>
      <c r="S628" t="str">
        <f t="shared" si="143"/>
        <v/>
      </c>
      <c r="T628" t="str">
        <f t="shared" si="144"/>
        <v/>
      </c>
      <c r="U628" t="str">
        <f t="shared" si="145"/>
        <v/>
      </c>
      <c r="V628" t="str">
        <f t="shared" si="146"/>
        <v/>
      </c>
      <c r="W628">
        <f t="shared" si="147"/>
        <v>1</v>
      </c>
      <c r="X628" t="str">
        <f t="shared" si="148"/>
        <v/>
      </c>
      <c r="Y628" t="str">
        <f t="shared" si="149"/>
        <v/>
      </c>
    </row>
    <row r="629" spans="1:25" x14ac:dyDescent="0.25">
      <c r="A629">
        <v>17061</v>
      </c>
      <c r="B629" t="s">
        <v>698</v>
      </c>
      <c r="C629" t="s">
        <v>972</v>
      </c>
      <c r="D629" t="s">
        <v>653</v>
      </c>
      <c r="E629" t="str">
        <f t="shared" si="135"/>
        <v>IL, GREENE County</v>
      </c>
      <c r="F629">
        <v>14</v>
      </c>
      <c r="G629" t="s">
        <v>147</v>
      </c>
      <c r="H629" t="s">
        <v>2986</v>
      </c>
      <c r="I629">
        <v>0.87429999999999997</v>
      </c>
      <c r="J629">
        <v>0.81879999999999997</v>
      </c>
      <c r="K629" s="490">
        <f t="shared" si="136"/>
        <v>6.7782120175867114E-2</v>
      </c>
      <c r="L629" s="483">
        <f t="shared" si="137"/>
        <v>0.87429999999999997</v>
      </c>
      <c r="N629" t="str">
        <f t="shared" si="138"/>
        <v/>
      </c>
      <c r="O629">
        <f t="shared" si="139"/>
        <v>1</v>
      </c>
      <c r="P629" t="str">
        <f t="shared" si="140"/>
        <v/>
      </c>
      <c r="Q629" t="str">
        <f t="shared" si="141"/>
        <v/>
      </c>
      <c r="R629" t="str">
        <f t="shared" si="142"/>
        <v/>
      </c>
      <c r="S629" t="str">
        <f t="shared" si="143"/>
        <v/>
      </c>
      <c r="T629" t="str">
        <f t="shared" si="144"/>
        <v/>
      </c>
      <c r="U629" t="str">
        <f t="shared" si="145"/>
        <v/>
      </c>
      <c r="V629" t="str">
        <f t="shared" si="146"/>
        <v/>
      </c>
      <c r="W629">
        <f t="shared" si="147"/>
        <v>1</v>
      </c>
      <c r="X629" t="str">
        <f t="shared" si="148"/>
        <v/>
      </c>
      <c r="Y629" t="str">
        <f t="shared" si="149"/>
        <v/>
      </c>
    </row>
    <row r="630" spans="1:25" x14ac:dyDescent="0.25">
      <c r="A630">
        <v>17063</v>
      </c>
      <c r="B630" t="s">
        <v>984</v>
      </c>
      <c r="C630" t="s">
        <v>972</v>
      </c>
      <c r="D630" t="s">
        <v>653</v>
      </c>
      <c r="E630" t="str">
        <f t="shared" si="135"/>
        <v>IL, GRUNDY County</v>
      </c>
      <c r="F630">
        <v>16984</v>
      </c>
      <c r="G630" t="s">
        <v>146</v>
      </c>
      <c r="H630" t="s">
        <v>2987</v>
      </c>
      <c r="I630">
        <v>1.0227999999999999</v>
      </c>
      <c r="J630">
        <v>1.0206999999999999</v>
      </c>
      <c r="K630" s="490">
        <f t="shared" si="136"/>
        <v>2.0574115802880289E-3</v>
      </c>
      <c r="L630" s="483">
        <f t="shared" si="137"/>
        <v>1.0227999999999999</v>
      </c>
      <c r="N630" t="str">
        <f t="shared" si="138"/>
        <v/>
      </c>
      <c r="O630">
        <f t="shared" si="139"/>
        <v>1</v>
      </c>
      <c r="P630" t="str">
        <f t="shared" si="140"/>
        <v/>
      </c>
      <c r="Q630" t="str">
        <f t="shared" si="141"/>
        <v/>
      </c>
      <c r="R630" t="str">
        <f t="shared" si="142"/>
        <v/>
      </c>
      <c r="S630">
        <f t="shared" si="143"/>
        <v>1</v>
      </c>
      <c r="T630" t="str">
        <f t="shared" si="144"/>
        <v/>
      </c>
      <c r="U630" t="str">
        <f t="shared" si="145"/>
        <v/>
      </c>
      <c r="V630" t="str">
        <f t="shared" si="146"/>
        <v/>
      </c>
      <c r="W630" t="str">
        <f t="shared" si="147"/>
        <v/>
      </c>
      <c r="X630" t="str">
        <f t="shared" si="148"/>
        <v/>
      </c>
      <c r="Y630" t="str">
        <f t="shared" si="149"/>
        <v/>
      </c>
    </row>
    <row r="631" spans="1:25" x14ac:dyDescent="0.25">
      <c r="A631">
        <v>17065</v>
      </c>
      <c r="B631" t="s">
        <v>865</v>
      </c>
      <c r="C631" t="s">
        <v>972</v>
      </c>
      <c r="D631" t="s">
        <v>653</v>
      </c>
      <c r="E631" t="str">
        <f t="shared" si="135"/>
        <v>IL, HAMILTON County</v>
      </c>
      <c r="F631">
        <v>14</v>
      </c>
      <c r="G631" t="s">
        <v>147</v>
      </c>
      <c r="H631" t="s">
        <v>2986</v>
      </c>
      <c r="I631">
        <v>0.87429999999999997</v>
      </c>
      <c r="J631">
        <v>0.81879999999999997</v>
      </c>
      <c r="K631" s="490">
        <f t="shared" si="136"/>
        <v>6.7782120175867114E-2</v>
      </c>
      <c r="L631" s="483">
        <f t="shared" si="137"/>
        <v>0.87429999999999997</v>
      </c>
      <c r="N631" t="str">
        <f t="shared" si="138"/>
        <v/>
      </c>
      <c r="O631">
        <f t="shared" si="139"/>
        <v>1</v>
      </c>
      <c r="P631" t="str">
        <f t="shared" si="140"/>
        <v/>
      </c>
      <c r="Q631" t="str">
        <f t="shared" si="141"/>
        <v/>
      </c>
      <c r="R631" t="str">
        <f t="shared" si="142"/>
        <v/>
      </c>
      <c r="S631" t="str">
        <f t="shared" si="143"/>
        <v/>
      </c>
      <c r="T631" t="str">
        <f t="shared" si="144"/>
        <v/>
      </c>
      <c r="U631" t="str">
        <f t="shared" si="145"/>
        <v/>
      </c>
      <c r="V631" t="str">
        <f t="shared" si="146"/>
        <v/>
      </c>
      <c r="W631">
        <f t="shared" si="147"/>
        <v>1</v>
      </c>
      <c r="X631" t="str">
        <f t="shared" si="148"/>
        <v/>
      </c>
      <c r="Y631" t="str">
        <f t="shared" si="149"/>
        <v/>
      </c>
    </row>
    <row r="632" spans="1:25" x14ac:dyDescent="0.25">
      <c r="A632">
        <v>17067</v>
      </c>
      <c r="B632" t="s">
        <v>922</v>
      </c>
      <c r="C632" t="s">
        <v>972</v>
      </c>
      <c r="D632" t="s">
        <v>653</v>
      </c>
      <c r="E632" t="str">
        <f t="shared" si="135"/>
        <v>IL, HANCOCK County</v>
      </c>
      <c r="F632">
        <v>14</v>
      </c>
      <c r="G632" t="s">
        <v>147</v>
      </c>
      <c r="H632" t="s">
        <v>2986</v>
      </c>
      <c r="I632">
        <v>0.87429999999999997</v>
      </c>
      <c r="J632">
        <v>0.81879999999999997</v>
      </c>
      <c r="K632" s="490">
        <f t="shared" si="136"/>
        <v>6.7782120175867114E-2</v>
      </c>
      <c r="L632" s="483">
        <f t="shared" si="137"/>
        <v>0.87429999999999997</v>
      </c>
      <c r="N632" t="str">
        <f t="shared" si="138"/>
        <v/>
      </c>
      <c r="O632">
        <f t="shared" si="139"/>
        <v>1</v>
      </c>
      <c r="P632" t="str">
        <f t="shared" si="140"/>
        <v/>
      </c>
      <c r="Q632" t="str">
        <f t="shared" si="141"/>
        <v/>
      </c>
      <c r="R632" t="str">
        <f t="shared" si="142"/>
        <v/>
      </c>
      <c r="S632" t="str">
        <f t="shared" si="143"/>
        <v/>
      </c>
      <c r="T632" t="str">
        <f t="shared" si="144"/>
        <v/>
      </c>
      <c r="U632" t="str">
        <f t="shared" si="145"/>
        <v/>
      </c>
      <c r="V632" t="str">
        <f t="shared" si="146"/>
        <v/>
      </c>
      <c r="W632">
        <f t="shared" si="147"/>
        <v>1</v>
      </c>
      <c r="X632" t="str">
        <f t="shared" si="148"/>
        <v/>
      </c>
      <c r="Y632" t="str">
        <f t="shared" si="149"/>
        <v/>
      </c>
    </row>
    <row r="633" spans="1:25" x14ac:dyDescent="0.25">
      <c r="A633">
        <v>17069</v>
      </c>
      <c r="B633" t="s">
        <v>985</v>
      </c>
      <c r="C633" t="s">
        <v>972</v>
      </c>
      <c r="D633" t="s">
        <v>653</v>
      </c>
      <c r="E633" t="str">
        <f t="shared" si="135"/>
        <v>IL, HARDIN County</v>
      </c>
      <c r="F633">
        <v>14</v>
      </c>
      <c r="G633" t="s">
        <v>147</v>
      </c>
      <c r="H633" t="s">
        <v>2986</v>
      </c>
      <c r="I633">
        <v>0.87429999999999997</v>
      </c>
      <c r="J633">
        <v>0.81879999999999997</v>
      </c>
      <c r="K633" s="490">
        <f t="shared" si="136"/>
        <v>6.7782120175867114E-2</v>
      </c>
      <c r="L633" s="483">
        <f t="shared" si="137"/>
        <v>0.87429999999999997</v>
      </c>
      <c r="N633" t="str">
        <f t="shared" si="138"/>
        <v/>
      </c>
      <c r="O633">
        <f t="shared" si="139"/>
        <v>1</v>
      </c>
      <c r="P633" t="str">
        <f t="shared" si="140"/>
        <v/>
      </c>
      <c r="Q633" t="str">
        <f t="shared" si="141"/>
        <v/>
      </c>
      <c r="R633" t="str">
        <f t="shared" si="142"/>
        <v/>
      </c>
      <c r="S633" t="str">
        <f t="shared" si="143"/>
        <v/>
      </c>
      <c r="T633" t="str">
        <f t="shared" si="144"/>
        <v/>
      </c>
      <c r="U633" t="str">
        <f t="shared" si="145"/>
        <v/>
      </c>
      <c r="V633" t="str">
        <f t="shared" si="146"/>
        <v/>
      </c>
      <c r="W633">
        <f t="shared" si="147"/>
        <v>1</v>
      </c>
      <c r="X633" t="str">
        <f t="shared" si="148"/>
        <v/>
      </c>
      <c r="Y633" t="str">
        <f t="shared" si="149"/>
        <v/>
      </c>
    </row>
    <row r="634" spans="1:25" x14ac:dyDescent="0.25">
      <c r="A634">
        <v>17071</v>
      </c>
      <c r="B634" t="s">
        <v>986</v>
      </c>
      <c r="C634" t="s">
        <v>972</v>
      </c>
      <c r="D634" t="s">
        <v>653</v>
      </c>
      <c r="E634" t="str">
        <f t="shared" si="135"/>
        <v>IL, HENDERSON County</v>
      </c>
      <c r="F634">
        <v>14</v>
      </c>
      <c r="G634" t="s">
        <v>147</v>
      </c>
      <c r="H634" t="s">
        <v>2986</v>
      </c>
      <c r="I634">
        <v>0.87429999999999997</v>
      </c>
      <c r="J634">
        <v>0.81879999999999997</v>
      </c>
      <c r="K634" s="490">
        <f t="shared" si="136"/>
        <v>6.7782120175867114E-2</v>
      </c>
      <c r="L634" s="483">
        <f t="shared" si="137"/>
        <v>0.87429999999999997</v>
      </c>
      <c r="N634" t="str">
        <f t="shared" si="138"/>
        <v/>
      </c>
      <c r="O634">
        <f t="shared" si="139"/>
        <v>1</v>
      </c>
      <c r="P634" t="str">
        <f t="shared" si="140"/>
        <v/>
      </c>
      <c r="Q634" t="str">
        <f t="shared" si="141"/>
        <v/>
      </c>
      <c r="R634" t="str">
        <f t="shared" si="142"/>
        <v/>
      </c>
      <c r="S634" t="str">
        <f t="shared" si="143"/>
        <v/>
      </c>
      <c r="T634" t="str">
        <f t="shared" si="144"/>
        <v/>
      </c>
      <c r="U634" t="str">
        <f t="shared" si="145"/>
        <v/>
      </c>
      <c r="V634" t="str">
        <f t="shared" si="146"/>
        <v/>
      </c>
      <c r="W634">
        <f t="shared" si="147"/>
        <v>1</v>
      </c>
      <c r="X634" t="str">
        <f t="shared" si="148"/>
        <v/>
      </c>
      <c r="Y634" t="str">
        <f t="shared" si="149"/>
        <v/>
      </c>
    </row>
    <row r="635" spans="1:25" x14ac:dyDescent="0.25">
      <c r="A635">
        <v>17073</v>
      </c>
      <c r="B635" t="s">
        <v>700</v>
      </c>
      <c r="C635" t="s">
        <v>972</v>
      </c>
      <c r="D635" t="s">
        <v>653</v>
      </c>
      <c r="E635" t="str">
        <f t="shared" si="135"/>
        <v>IL, HENRY County</v>
      </c>
      <c r="F635">
        <v>19340</v>
      </c>
      <c r="G635" t="s">
        <v>146</v>
      </c>
      <c r="H635" t="s">
        <v>2968</v>
      </c>
      <c r="I635">
        <v>0.78280000000000005</v>
      </c>
      <c r="J635">
        <v>0.78580000000000005</v>
      </c>
      <c r="K635" s="490">
        <f t="shared" si="136"/>
        <v>-3.8177653346907641E-3</v>
      </c>
      <c r="L635" s="483">
        <f t="shared" si="137"/>
        <v>0.78280000000000005</v>
      </c>
      <c r="N635">
        <f t="shared" si="138"/>
        <v>1</v>
      </c>
      <c r="O635" t="str">
        <f t="shared" si="139"/>
        <v/>
      </c>
      <c r="P635" t="str">
        <f t="shared" si="140"/>
        <v/>
      </c>
      <c r="Q635" t="str">
        <f t="shared" si="141"/>
        <v/>
      </c>
      <c r="R635">
        <f t="shared" si="142"/>
        <v>1</v>
      </c>
      <c r="S635" t="str">
        <f t="shared" si="143"/>
        <v/>
      </c>
      <c r="T635" t="str">
        <f t="shared" si="144"/>
        <v/>
      </c>
      <c r="U635" t="str">
        <f t="shared" si="145"/>
        <v/>
      </c>
      <c r="V635" t="str">
        <f t="shared" si="146"/>
        <v/>
      </c>
      <c r="W635" t="str">
        <f t="shared" si="147"/>
        <v/>
      </c>
      <c r="X635" t="str">
        <f t="shared" si="148"/>
        <v/>
      </c>
      <c r="Y635" t="str">
        <f t="shared" si="149"/>
        <v/>
      </c>
    </row>
    <row r="636" spans="1:25" x14ac:dyDescent="0.25">
      <c r="A636">
        <v>17075</v>
      </c>
      <c r="B636" t="s">
        <v>1871</v>
      </c>
      <c r="C636" t="s">
        <v>972</v>
      </c>
      <c r="D636" t="s">
        <v>653</v>
      </c>
      <c r="E636" t="str">
        <f t="shared" si="135"/>
        <v>IL, IROQUOIS County</v>
      </c>
      <c r="F636">
        <v>14</v>
      </c>
      <c r="G636" t="s">
        <v>147</v>
      </c>
      <c r="H636" t="s">
        <v>2986</v>
      </c>
      <c r="I636">
        <v>0.87429999999999997</v>
      </c>
      <c r="J636">
        <v>0.81879999999999997</v>
      </c>
      <c r="K636" s="490">
        <f t="shared" si="136"/>
        <v>6.7782120175867114E-2</v>
      </c>
      <c r="L636" s="483">
        <f t="shared" si="137"/>
        <v>0.87429999999999997</v>
      </c>
      <c r="N636" t="str">
        <f t="shared" si="138"/>
        <v/>
      </c>
      <c r="O636">
        <f t="shared" si="139"/>
        <v>1</v>
      </c>
      <c r="P636" t="str">
        <f t="shared" si="140"/>
        <v/>
      </c>
      <c r="Q636" t="str">
        <f t="shared" si="141"/>
        <v/>
      </c>
      <c r="R636" t="str">
        <f t="shared" si="142"/>
        <v/>
      </c>
      <c r="S636" t="str">
        <f t="shared" si="143"/>
        <v/>
      </c>
      <c r="T636" t="str">
        <f t="shared" si="144"/>
        <v/>
      </c>
      <c r="U636" t="str">
        <f t="shared" si="145"/>
        <v/>
      </c>
      <c r="V636" t="str">
        <f t="shared" si="146"/>
        <v/>
      </c>
      <c r="W636">
        <f t="shared" si="147"/>
        <v>1</v>
      </c>
      <c r="X636" t="str">
        <f t="shared" si="148"/>
        <v/>
      </c>
      <c r="Y636" t="str">
        <f t="shared" si="149"/>
        <v/>
      </c>
    </row>
    <row r="637" spans="1:25" x14ac:dyDescent="0.25">
      <c r="A637">
        <v>17077</v>
      </c>
      <c r="B637" t="s">
        <v>702</v>
      </c>
      <c r="C637" t="s">
        <v>972</v>
      </c>
      <c r="D637" t="s">
        <v>653</v>
      </c>
      <c r="E637" t="str">
        <f t="shared" si="135"/>
        <v>IL, JACKSON County</v>
      </c>
      <c r="F637">
        <v>14</v>
      </c>
      <c r="G637" t="s">
        <v>147</v>
      </c>
      <c r="H637" t="s">
        <v>2986</v>
      </c>
      <c r="I637">
        <v>0.87429999999999997</v>
      </c>
      <c r="J637">
        <v>0.81879999999999997</v>
      </c>
      <c r="K637" s="490">
        <f t="shared" si="136"/>
        <v>6.7782120175867114E-2</v>
      </c>
      <c r="L637" s="483">
        <f t="shared" si="137"/>
        <v>0.87429999999999997</v>
      </c>
      <c r="N637" t="str">
        <f t="shared" si="138"/>
        <v/>
      </c>
      <c r="O637">
        <f t="shared" si="139"/>
        <v>1</v>
      </c>
      <c r="P637" t="str">
        <f t="shared" si="140"/>
        <v/>
      </c>
      <c r="Q637" t="str">
        <f t="shared" si="141"/>
        <v/>
      </c>
      <c r="R637" t="str">
        <f t="shared" si="142"/>
        <v/>
      </c>
      <c r="S637" t="str">
        <f t="shared" si="143"/>
        <v/>
      </c>
      <c r="T637" t="str">
        <f t="shared" si="144"/>
        <v/>
      </c>
      <c r="U637" t="str">
        <f t="shared" si="145"/>
        <v/>
      </c>
      <c r="V637" t="str">
        <f t="shared" si="146"/>
        <v/>
      </c>
      <c r="W637">
        <f t="shared" si="147"/>
        <v>1</v>
      </c>
      <c r="X637" t="str">
        <f t="shared" si="148"/>
        <v/>
      </c>
      <c r="Y637" t="str">
        <f t="shared" si="149"/>
        <v/>
      </c>
    </row>
    <row r="638" spans="1:25" x14ac:dyDescent="0.25">
      <c r="A638">
        <v>17079</v>
      </c>
      <c r="B638" t="s">
        <v>926</v>
      </c>
      <c r="C638" t="s">
        <v>972</v>
      </c>
      <c r="D638" t="s">
        <v>653</v>
      </c>
      <c r="E638" t="str">
        <f t="shared" si="135"/>
        <v>IL, JASPER County</v>
      </c>
      <c r="F638">
        <v>14</v>
      </c>
      <c r="G638" t="s">
        <v>147</v>
      </c>
      <c r="H638" t="s">
        <v>2986</v>
      </c>
      <c r="I638">
        <v>0.87429999999999997</v>
      </c>
      <c r="J638">
        <v>0.81879999999999997</v>
      </c>
      <c r="K638" s="490">
        <f t="shared" si="136"/>
        <v>6.7782120175867114E-2</v>
      </c>
      <c r="L638" s="483">
        <f t="shared" si="137"/>
        <v>0.87429999999999997</v>
      </c>
      <c r="N638" t="str">
        <f t="shared" si="138"/>
        <v/>
      </c>
      <c r="O638">
        <f t="shared" si="139"/>
        <v>1</v>
      </c>
      <c r="P638" t="str">
        <f t="shared" si="140"/>
        <v/>
      </c>
      <c r="Q638" t="str">
        <f t="shared" si="141"/>
        <v/>
      </c>
      <c r="R638" t="str">
        <f t="shared" si="142"/>
        <v/>
      </c>
      <c r="S638" t="str">
        <f t="shared" si="143"/>
        <v/>
      </c>
      <c r="T638" t="str">
        <f t="shared" si="144"/>
        <v/>
      </c>
      <c r="U638" t="str">
        <f t="shared" si="145"/>
        <v/>
      </c>
      <c r="V638" t="str">
        <f t="shared" si="146"/>
        <v/>
      </c>
      <c r="W638">
        <f t="shared" si="147"/>
        <v>1</v>
      </c>
      <c r="X638" t="str">
        <f t="shared" si="148"/>
        <v/>
      </c>
      <c r="Y638" t="str">
        <f t="shared" si="149"/>
        <v/>
      </c>
    </row>
    <row r="639" spans="1:25" x14ac:dyDescent="0.25">
      <c r="A639">
        <v>17081</v>
      </c>
      <c r="B639" t="s">
        <v>703</v>
      </c>
      <c r="C639" t="s">
        <v>972</v>
      </c>
      <c r="D639" t="s">
        <v>653</v>
      </c>
      <c r="E639" t="str">
        <f t="shared" si="135"/>
        <v>IL, JEFFERSON County</v>
      </c>
      <c r="F639">
        <v>14</v>
      </c>
      <c r="G639" t="s">
        <v>147</v>
      </c>
      <c r="H639" t="s">
        <v>2986</v>
      </c>
      <c r="I639">
        <v>0.87429999999999997</v>
      </c>
      <c r="J639">
        <v>0.81879999999999997</v>
      </c>
      <c r="K639" s="490">
        <f t="shared" si="136"/>
        <v>6.7782120175867114E-2</v>
      </c>
      <c r="L639" s="483">
        <f t="shared" si="137"/>
        <v>0.87429999999999997</v>
      </c>
      <c r="N639" t="str">
        <f t="shared" si="138"/>
        <v/>
      </c>
      <c r="O639">
        <f t="shared" si="139"/>
        <v>1</v>
      </c>
      <c r="P639" t="str">
        <f t="shared" si="140"/>
        <v/>
      </c>
      <c r="Q639" t="str">
        <f t="shared" si="141"/>
        <v/>
      </c>
      <c r="R639" t="str">
        <f t="shared" si="142"/>
        <v/>
      </c>
      <c r="S639" t="str">
        <f t="shared" si="143"/>
        <v/>
      </c>
      <c r="T639" t="str">
        <f t="shared" si="144"/>
        <v/>
      </c>
      <c r="U639" t="str">
        <f t="shared" si="145"/>
        <v/>
      </c>
      <c r="V639" t="str">
        <f t="shared" si="146"/>
        <v/>
      </c>
      <c r="W639">
        <f t="shared" si="147"/>
        <v>1</v>
      </c>
      <c r="X639" t="str">
        <f t="shared" si="148"/>
        <v/>
      </c>
      <c r="Y639" t="str">
        <f t="shared" si="149"/>
        <v/>
      </c>
    </row>
    <row r="640" spans="1:25" x14ac:dyDescent="0.25">
      <c r="A640">
        <v>17083</v>
      </c>
      <c r="B640" t="s">
        <v>987</v>
      </c>
      <c r="C640" t="s">
        <v>972</v>
      </c>
      <c r="D640" t="s">
        <v>653</v>
      </c>
      <c r="E640" t="str">
        <f t="shared" si="135"/>
        <v>IL, JERSEY County</v>
      </c>
      <c r="F640">
        <v>41180</v>
      </c>
      <c r="G640" t="s">
        <v>146</v>
      </c>
      <c r="H640" t="s">
        <v>2890</v>
      </c>
      <c r="I640">
        <v>0.97340000000000004</v>
      </c>
      <c r="J640">
        <v>0.95620000000000005</v>
      </c>
      <c r="K640" s="490">
        <f t="shared" si="136"/>
        <v>1.7987868646726617E-2</v>
      </c>
      <c r="L640" s="483">
        <f t="shared" si="137"/>
        <v>0.97340000000000004</v>
      </c>
      <c r="N640" t="str">
        <f t="shared" si="138"/>
        <v/>
      </c>
      <c r="O640">
        <f t="shared" si="139"/>
        <v>1</v>
      </c>
      <c r="P640" t="str">
        <f t="shared" si="140"/>
        <v/>
      </c>
      <c r="Q640" t="str">
        <f t="shared" si="141"/>
        <v/>
      </c>
      <c r="R640" t="str">
        <f t="shared" si="142"/>
        <v/>
      </c>
      <c r="S640">
        <f t="shared" si="143"/>
        <v>1</v>
      </c>
      <c r="T640" t="str">
        <f t="shared" si="144"/>
        <v/>
      </c>
      <c r="U640" t="str">
        <f t="shared" si="145"/>
        <v/>
      </c>
      <c r="V640" t="str">
        <f t="shared" si="146"/>
        <v/>
      </c>
      <c r="W640" t="str">
        <f t="shared" si="147"/>
        <v/>
      </c>
      <c r="X640" t="str">
        <f t="shared" si="148"/>
        <v/>
      </c>
      <c r="Y640" t="str">
        <f t="shared" si="149"/>
        <v/>
      </c>
    </row>
    <row r="641" spans="1:25" x14ac:dyDescent="0.25">
      <c r="A641">
        <v>17085</v>
      </c>
      <c r="B641" t="s">
        <v>1872</v>
      </c>
      <c r="C641" t="s">
        <v>972</v>
      </c>
      <c r="D641" t="s">
        <v>653</v>
      </c>
      <c r="E641" t="str">
        <f t="shared" si="135"/>
        <v>IL, JO DAVIESS County</v>
      </c>
      <c r="F641">
        <v>14</v>
      </c>
      <c r="G641" t="s">
        <v>147</v>
      </c>
      <c r="H641" t="s">
        <v>2986</v>
      </c>
      <c r="I641">
        <v>0.87429999999999997</v>
      </c>
      <c r="J641">
        <v>0.81879999999999997</v>
      </c>
      <c r="K641" s="490">
        <f t="shared" si="136"/>
        <v>6.7782120175867114E-2</v>
      </c>
      <c r="L641" s="483">
        <f t="shared" si="137"/>
        <v>0.87429999999999997</v>
      </c>
      <c r="N641" t="str">
        <f t="shared" si="138"/>
        <v/>
      </c>
      <c r="O641">
        <f t="shared" si="139"/>
        <v>1</v>
      </c>
      <c r="P641" t="str">
        <f t="shared" si="140"/>
        <v/>
      </c>
      <c r="Q641" t="str">
        <f t="shared" si="141"/>
        <v/>
      </c>
      <c r="R641" t="str">
        <f t="shared" si="142"/>
        <v/>
      </c>
      <c r="S641" t="str">
        <f t="shared" si="143"/>
        <v/>
      </c>
      <c r="T641" t="str">
        <f t="shared" si="144"/>
        <v/>
      </c>
      <c r="U641" t="str">
        <f t="shared" si="145"/>
        <v/>
      </c>
      <c r="V641" t="str">
        <f t="shared" si="146"/>
        <v/>
      </c>
      <c r="W641">
        <f t="shared" si="147"/>
        <v>1</v>
      </c>
      <c r="X641" t="str">
        <f t="shared" si="148"/>
        <v/>
      </c>
      <c r="Y641" t="str">
        <f t="shared" si="149"/>
        <v/>
      </c>
    </row>
    <row r="642" spans="1:25" x14ac:dyDescent="0.25">
      <c r="A642">
        <v>17087</v>
      </c>
      <c r="B642" t="s">
        <v>759</v>
      </c>
      <c r="C642" t="s">
        <v>972</v>
      </c>
      <c r="D642" t="s">
        <v>653</v>
      </c>
      <c r="E642" t="str">
        <f t="shared" ref="E642:E705" si="150">C642&amp;", "&amp;B642&amp;" "&amp;D642</f>
        <v>IL, JOHNSON County</v>
      </c>
      <c r="F642">
        <v>14</v>
      </c>
      <c r="G642" t="s">
        <v>147</v>
      </c>
      <c r="H642" t="s">
        <v>2986</v>
      </c>
      <c r="I642">
        <v>0.87429999999999997</v>
      </c>
      <c r="J642">
        <v>0.81879999999999997</v>
      </c>
      <c r="K642" s="490">
        <f t="shared" ref="K642:K705" si="151">(I642-J642)/J642</f>
        <v>6.7782120175867114E-2</v>
      </c>
      <c r="L642" s="483">
        <f t="shared" ref="L642:L705" si="152">IF(K642&lt;=-5%,J642*0.95,I642)</f>
        <v>0.87429999999999997</v>
      </c>
      <c r="N642" t="str">
        <f t="shared" ref="N642:N705" si="153">IF(K642&lt;=0,1,"")</f>
        <v/>
      </c>
      <c r="O642">
        <f t="shared" ref="O642:O705" si="154">IF(K642&gt;0,1,"")</f>
        <v>1</v>
      </c>
      <c r="P642" t="str">
        <f t="shared" ref="P642:P705" si="155">IF(K642=0,1,"")</f>
        <v/>
      </c>
      <c r="Q642" t="str">
        <f t="shared" ref="Q642:Q705" si="156">IF(K642&lt;=-5%,1,"")</f>
        <v/>
      </c>
      <c r="R642" t="str">
        <f t="shared" ref="R642:R705" si="157">IF(AND(G642="urban",N642=1),1,"")</f>
        <v/>
      </c>
      <c r="S642" t="str">
        <f t="shared" ref="S642:S705" si="158">IF(AND(G642="urban",O642=1),1,"")</f>
        <v/>
      </c>
      <c r="T642" t="str">
        <f t="shared" ref="T642:T705" si="159">IF(AND(G642="urban",P642=1),1,"")</f>
        <v/>
      </c>
      <c r="U642" t="str">
        <f t="shared" ref="U642:U705" si="160">IF(AND(G642="urban",Q642=1),1,"")</f>
        <v/>
      </c>
      <c r="V642" t="str">
        <f t="shared" ref="V642:V705" si="161">IF(AND(G642="rural",N642=1),1,"")</f>
        <v/>
      </c>
      <c r="W642">
        <f t="shared" ref="W642:W705" si="162">IF(AND(G642="rural",O642=1),1,"")</f>
        <v>1</v>
      </c>
      <c r="X642" t="str">
        <f t="shared" ref="X642:X705" si="163">IF(AND(G642="rural",P642=1),1,"")</f>
        <v/>
      </c>
      <c r="Y642" t="str">
        <f t="shared" ref="Y642:Y705" si="164">IF(AND(G642="rural",Q642=1),1,"")</f>
        <v/>
      </c>
    </row>
    <row r="643" spans="1:25" x14ac:dyDescent="0.25">
      <c r="A643">
        <v>17089</v>
      </c>
      <c r="B643" t="s">
        <v>988</v>
      </c>
      <c r="C643" t="s">
        <v>972</v>
      </c>
      <c r="D643" t="s">
        <v>653</v>
      </c>
      <c r="E643" t="str">
        <f t="shared" si="150"/>
        <v>IL, KANE County</v>
      </c>
      <c r="F643">
        <v>20994</v>
      </c>
      <c r="G643" t="s">
        <v>146</v>
      </c>
      <c r="H643" t="s">
        <v>2993</v>
      </c>
      <c r="I643">
        <v>0.98329999999999995</v>
      </c>
      <c r="J643">
        <v>1.008</v>
      </c>
      <c r="K643" s="490">
        <f t="shared" si="151"/>
        <v>-2.4503968253968309E-2</v>
      </c>
      <c r="L643" s="483">
        <f t="shared" si="152"/>
        <v>0.98329999999999995</v>
      </c>
      <c r="N643">
        <f t="shared" si="153"/>
        <v>1</v>
      </c>
      <c r="O643" t="str">
        <f t="shared" si="154"/>
        <v/>
      </c>
      <c r="P643" t="str">
        <f t="shared" si="155"/>
        <v/>
      </c>
      <c r="Q643" t="str">
        <f t="shared" si="156"/>
        <v/>
      </c>
      <c r="R643">
        <f t="shared" si="157"/>
        <v>1</v>
      </c>
      <c r="S643" t="str">
        <f t="shared" si="158"/>
        <v/>
      </c>
      <c r="T643" t="str">
        <f t="shared" si="159"/>
        <v/>
      </c>
      <c r="U643" t="str">
        <f t="shared" si="160"/>
        <v/>
      </c>
      <c r="V643" t="str">
        <f t="shared" si="161"/>
        <v/>
      </c>
      <c r="W643" t="str">
        <f t="shared" si="162"/>
        <v/>
      </c>
      <c r="X643" t="str">
        <f t="shared" si="163"/>
        <v/>
      </c>
      <c r="Y643" t="str">
        <f t="shared" si="164"/>
        <v/>
      </c>
    </row>
    <row r="644" spans="1:25" x14ac:dyDescent="0.25">
      <c r="A644">
        <v>17091</v>
      </c>
      <c r="B644" t="s">
        <v>989</v>
      </c>
      <c r="C644" t="s">
        <v>972</v>
      </c>
      <c r="D644" t="s">
        <v>653</v>
      </c>
      <c r="E644" t="str">
        <f t="shared" si="150"/>
        <v>IL, KANKAKEE County</v>
      </c>
      <c r="F644">
        <v>28100</v>
      </c>
      <c r="G644" t="s">
        <v>146</v>
      </c>
      <c r="H644" t="s">
        <v>2994</v>
      </c>
      <c r="I644">
        <v>0.87980000000000003</v>
      </c>
      <c r="J644">
        <v>0.87370000000000003</v>
      </c>
      <c r="K644" s="490">
        <f t="shared" si="151"/>
        <v>6.9818015337072157E-3</v>
      </c>
      <c r="L644" s="483">
        <f t="shared" si="152"/>
        <v>0.87980000000000003</v>
      </c>
      <c r="N644" t="str">
        <f t="shared" si="153"/>
        <v/>
      </c>
      <c r="O644">
        <f t="shared" si="154"/>
        <v>1</v>
      </c>
      <c r="P644" t="str">
        <f t="shared" si="155"/>
        <v/>
      </c>
      <c r="Q644" t="str">
        <f t="shared" si="156"/>
        <v/>
      </c>
      <c r="R644" t="str">
        <f t="shared" si="157"/>
        <v/>
      </c>
      <c r="S644">
        <f t="shared" si="158"/>
        <v>1</v>
      </c>
      <c r="T644" t="str">
        <f t="shared" si="159"/>
        <v/>
      </c>
      <c r="U644" t="str">
        <f t="shared" si="160"/>
        <v/>
      </c>
      <c r="V644" t="str">
        <f t="shared" si="161"/>
        <v/>
      </c>
      <c r="W644" t="str">
        <f t="shared" si="162"/>
        <v/>
      </c>
      <c r="X644" t="str">
        <f t="shared" si="163"/>
        <v/>
      </c>
      <c r="Y644" t="str">
        <f t="shared" si="164"/>
        <v/>
      </c>
    </row>
    <row r="645" spans="1:25" x14ac:dyDescent="0.25">
      <c r="A645">
        <v>17093</v>
      </c>
      <c r="B645" t="s">
        <v>990</v>
      </c>
      <c r="C645" t="s">
        <v>972</v>
      </c>
      <c r="D645" t="s">
        <v>653</v>
      </c>
      <c r="E645" t="str">
        <f t="shared" si="150"/>
        <v>IL, KENDALL County</v>
      </c>
      <c r="F645">
        <v>20994</v>
      </c>
      <c r="G645" t="s">
        <v>146</v>
      </c>
      <c r="H645" t="s">
        <v>2993</v>
      </c>
      <c r="I645">
        <v>0.98329999999999995</v>
      </c>
      <c r="J645">
        <v>1.008</v>
      </c>
      <c r="K645" s="490">
        <f t="shared" si="151"/>
        <v>-2.4503968253968309E-2</v>
      </c>
      <c r="L645" s="483">
        <f t="shared" si="152"/>
        <v>0.98329999999999995</v>
      </c>
      <c r="N645">
        <f t="shared" si="153"/>
        <v>1</v>
      </c>
      <c r="O645" t="str">
        <f t="shared" si="154"/>
        <v/>
      </c>
      <c r="P645" t="str">
        <f t="shared" si="155"/>
        <v/>
      </c>
      <c r="Q645" t="str">
        <f t="shared" si="156"/>
        <v/>
      </c>
      <c r="R645">
        <f t="shared" si="157"/>
        <v>1</v>
      </c>
      <c r="S645" t="str">
        <f t="shared" si="158"/>
        <v/>
      </c>
      <c r="T645" t="str">
        <f t="shared" si="159"/>
        <v/>
      </c>
      <c r="U645" t="str">
        <f t="shared" si="160"/>
        <v/>
      </c>
      <c r="V645" t="str">
        <f t="shared" si="161"/>
        <v/>
      </c>
      <c r="W645" t="str">
        <f t="shared" si="162"/>
        <v/>
      </c>
      <c r="X645" t="str">
        <f t="shared" si="163"/>
        <v/>
      </c>
      <c r="Y645" t="str">
        <f t="shared" si="164"/>
        <v/>
      </c>
    </row>
    <row r="646" spans="1:25" x14ac:dyDescent="0.25">
      <c r="A646">
        <v>17095</v>
      </c>
      <c r="B646" t="s">
        <v>991</v>
      </c>
      <c r="C646" t="s">
        <v>972</v>
      </c>
      <c r="D646" t="s">
        <v>653</v>
      </c>
      <c r="E646" t="str">
        <f t="shared" si="150"/>
        <v>IL, KNOX County</v>
      </c>
      <c r="F646">
        <v>14</v>
      </c>
      <c r="G646" t="s">
        <v>147</v>
      </c>
      <c r="H646" t="s">
        <v>2986</v>
      </c>
      <c r="I646">
        <v>0.87429999999999997</v>
      </c>
      <c r="J646">
        <v>0.81879999999999997</v>
      </c>
      <c r="K646" s="490">
        <f t="shared" si="151"/>
        <v>6.7782120175867114E-2</v>
      </c>
      <c r="L646" s="483">
        <f t="shared" si="152"/>
        <v>0.87429999999999997</v>
      </c>
      <c r="N646" t="str">
        <f t="shared" si="153"/>
        <v/>
      </c>
      <c r="O646">
        <f t="shared" si="154"/>
        <v>1</v>
      </c>
      <c r="P646" t="str">
        <f t="shared" si="155"/>
        <v/>
      </c>
      <c r="Q646" t="str">
        <f t="shared" si="156"/>
        <v/>
      </c>
      <c r="R646" t="str">
        <f t="shared" si="157"/>
        <v/>
      </c>
      <c r="S646" t="str">
        <f t="shared" si="158"/>
        <v/>
      </c>
      <c r="T646" t="str">
        <f t="shared" si="159"/>
        <v/>
      </c>
      <c r="U646" t="str">
        <f t="shared" si="160"/>
        <v/>
      </c>
      <c r="V646" t="str">
        <f t="shared" si="161"/>
        <v/>
      </c>
      <c r="W646">
        <f t="shared" si="162"/>
        <v>1</v>
      </c>
      <c r="X646" t="str">
        <f t="shared" si="163"/>
        <v/>
      </c>
      <c r="Y646" t="str">
        <f t="shared" si="164"/>
        <v/>
      </c>
    </row>
    <row r="647" spans="1:25" x14ac:dyDescent="0.25">
      <c r="A647">
        <v>17097</v>
      </c>
      <c r="B647" t="s">
        <v>785</v>
      </c>
      <c r="C647" t="s">
        <v>972</v>
      </c>
      <c r="D647" t="s">
        <v>653</v>
      </c>
      <c r="E647" t="str">
        <f t="shared" si="150"/>
        <v>IL, LAKE County</v>
      </c>
      <c r="F647">
        <v>29404</v>
      </c>
      <c r="G647" t="s">
        <v>146</v>
      </c>
      <c r="H647" t="s">
        <v>2992</v>
      </c>
      <c r="I647">
        <v>0.99780000000000002</v>
      </c>
      <c r="J647">
        <v>0.97909999999999997</v>
      </c>
      <c r="K647" s="490">
        <f t="shared" si="151"/>
        <v>1.9099172709631344E-2</v>
      </c>
      <c r="L647" s="483">
        <f t="shared" si="152"/>
        <v>0.99780000000000002</v>
      </c>
      <c r="N647" t="str">
        <f t="shared" si="153"/>
        <v/>
      </c>
      <c r="O647">
        <f t="shared" si="154"/>
        <v>1</v>
      </c>
      <c r="P647" t="str">
        <f t="shared" si="155"/>
        <v/>
      </c>
      <c r="Q647" t="str">
        <f t="shared" si="156"/>
        <v/>
      </c>
      <c r="R647" t="str">
        <f t="shared" si="157"/>
        <v/>
      </c>
      <c r="S647">
        <f t="shared" si="158"/>
        <v>1</v>
      </c>
      <c r="T647" t="str">
        <f t="shared" si="159"/>
        <v/>
      </c>
      <c r="U647" t="str">
        <f t="shared" si="160"/>
        <v/>
      </c>
      <c r="V647" t="str">
        <f t="shared" si="161"/>
        <v/>
      </c>
      <c r="W647" t="str">
        <f t="shared" si="162"/>
        <v/>
      </c>
      <c r="X647" t="str">
        <f t="shared" si="163"/>
        <v/>
      </c>
      <c r="Y647" t="str">
        <f t="shared" si="164"/>
        <v/>
      </c>
    </row>
    <row r="648" spans="1:25" x14ac:dyDescent="0.25">
      <c r="A648">
        <v>17099</v>
      </c>
      <c r="B648" t="s">
        <v>1873</v>
      </c>
      <c r="C648" t="s">
        <v>972</v>
      </c>
      <c r="D648" t="s">
        <v>653</v>
      </c>
      <c r="E648" t="str">
        <f t="shared" si="150"/>
        <v>IL, LA SALLE County</v>
      </c>
      <c r="F648">
        <v>14</v>
      </c>
      <c r="G648" t="s">
        <v>147</v>
      </c>
      <c r="H648" t="s">
        <v>2986</v>
      </c>
      <c r="I648">
        <v>0.87429999999999997</v>
      </c>
      <c r="J648">
        <v>0.81879999999999997</v>
      </c>
      <c r="K648" s="490">
        <f t="shared" si="151"/>
        <v>6.7782120175867114E-2</v>
      </c>
      <c r="L648" s="483">
        <f t="shared" si="152"/>
        <v>0.87429999999999997</v>
      </c>
      <c r="N648" t="str">
        <f t="shared" si="153"/>
        <v/>
      </c>
      <c r="O648">
        <f t="shared" si="154"/>
        <v>1</v>
      </c>
      <c r="P648" t="str">
        <f t="shared" si="155"/>
        <v/>
      </c>
      <c r="Q648" t="str">
        <f t="shared" si="156"/>
        <v/>
      </c>
      <c r="R648" t="str">
        <f t="shared" si="157"/>
        <v/>
      </c>
      <c r="S648" t="str">
        <f t="shared" si="158"/>
        <v/>
      </c>
      <c r="T648" t="str">
        <f t="shared" si="159"/>
        <v/>
      </c>
      <c r="U648" t="str">
        <f t="shared" si="160"/>
        <v/>
      </c>
      <c r="V648" t="str">
        <f t="shared" si="161"/>
        <v/>
      </c>
      <c r="W648">
        <f t="shared" si="162"/>
        <v>1</v>
      </c>
      <c r="X648" t="str">
        <f t="shared" si="163"/>
        <v/>
      </c>
      <c r="Y648" t="str">
        <f t="shared" si="164"/>
        <v/>
      </c>
    </row>
    <row r="649" spans="1:25" x14ac:dyDescent="0.25">
      <c r="A649">
        <v>17101</v>
      </c>
      <c r="B649" t="s">
        <v>706</v>
      </c>
      <c r="C649" t="s">
        <v>972</v>
      </c>
      <c r="D649" t="s">
        <v>653</v>
      </c>
      <c r="E649" t="str">
        <f t="shared" si="150"/>
        <v>IL, LAWRENCE County</v>
      </c>
      <c r="F649">
        <v>14</v>
      </c>
      <c r="G649" t="s">
        <v>147</v>
      </c>
      <c r="H649" t="s">
        <v>2986</v>
      </c>
      <c r="I649">
        <v>0.87429999999999997</v>
      </c>
      <c r="J649">
        <v>0.81879999999999997</v>
      </c>
      <c r="K649" s="490">
        <f t="shared" si="151"/>
        <v>6.7782120175867114E-2</v>
      </c>
      <c r="L649" s="483">
        <f t="shared" si="152"/>
        <v>0.87429999999999997</v>
      </c>
      <c r="N649" t="str">
        <f t="shared" si="153"/>
        <v/>
      </c>
      <c r="O649">
        <f t="shared" si="154"/>
        <v>1</v>
      </c>
      <c r="P649" t="str">
        <f t="shared" si="155"/>
        <v/>
      </c>
      <c r="Q649" t="str">
        <f t="shared" si="156"/>
        <v/>
      </c>
      <c r="R649" t="str">
        <f t="shared" si="157"/>
        <v/>
      </c>
      <c r="S649" t="str">
        <f t="shared" si="158"/>
        <v/>
      </c>
      <c r="T649" t="str">
        <f t="shared" si="159"/>
        <v/>
      </c>
      <c r="U649" t="str">
        <f t="shared" si="160"/>
        <v/>
      </c>
      <c r="V649" t="str">
        <f t="shared" si="161"/>
        <v/>
      </c>
      <c r="W649">
        <f t="shared" si="162"/>
        <v>1</v>
      </c>
      <c r="X649" t="str">
        <f t="shared" si="163"/>
        <v/>
      </c>
      <c r="Y649" t="str">
        <f t="shared" si="164"/>
        <v/>
      </c>
    </row>
    <row r="650" spans="1:25" x14ac:dyDescent="0.25">
      <c r="A650">
        <v>17103</v>
      </c>
      <c r="B650" t="s">
        <v>707</v>
      </c>
      <c r="C650" t="s">
        <v>972</v>
      </c>
      <c r="D650" t="s">
        <v>653</v>
      </c>
      <c r="E650" t="str">
        <f t="shared" si="150"/>
        <v>IL, LEE County</v>
      </c>
      <c r="F650">
        <v>14</v>
      </c>
      <c r="G650" t="s">
        <v>147</v>
      </c>
      <c r="H650" t="s">
        <v>2986</v>
      </c>
      <c r="I650">
        <v>0.87429999999999997</v>
      </c>
      <c r="J650">
        <v>0.81879999999999997</v>
      </c>
      <c r="K650" s="490">
        <f t="shared" si="151"/>
        <v>6.7782120175867114E-2</v>
      </c>
      <c r="L650" s="483">
        <f t="shared" si="152"/>
        <v>0.87429999999999997</v>
      </c>
      <c r="N650" t="str">
        <f t="shared" si="153"/>
        <v/>
      </c>
      <c r="O650">
        <f t="shared" si="154"/>
        <v>1</v>
      </c>
      <c r="P650" t="str">
        <f t="shared" si="155"/>
        <v/>
      </c>
      <c r="Q650" t="str">
        <f t="shared" si="156"/>
        <v/>
      </c>
      <c r="R650" t="str">
        <f t="shared" si="157"/>
        <v/>
      </c>
      <c r="S650" t="str">
        <f t="shared" si="158"/>
        <v/>
      </c>
      <c r="T650" t="str">
        <f t="shared" si="159"/>
        <v/>
      </c>
      <c r="U650" t="str">
        <f t="shared" si="160"/>
        <v/>
      </c>
      <c r="V650" t="str">
        <f t="shared" si="161"/>
        <v/>
      </c>
      <c r="W650">
        <f t="shared" si="162"/>
        <v>1</v>
      </c>
      <c r="X650" t="str">
        <f t="shared" si="163"/>
        <v/>
      </c>
      <c r="Y650" t="str">
        <f t="shared" si="164"/>
        <v/>
      </c>
    </row>
    <row r="651" spans="1:25" x14ac:dyDescent="0.25">
      <c r="A651">
        <v>17105</v>
      </c>
      <c r="B651" t="s">
        <v>992</v>
      </c>
      <c r="C651" t="s">
        <v>972</v>
      </c>
      <c r="D651" t="s">
        <v>653</v>
      </c>
      <c r="E651" t="str">
        <f t="shared" si="150"/>
        <v>IL, LIVINGSTON County</v>
      </c>
      <c r="F651">
        <v>14</v>
      </c>
      <c r="G651" t="s">
        <v>147</v>
      </c>
      <c r="H651" t="s">
        <v>2986</v>
      </c>
      <c r="I651">
        <v>0.87429999999999997</v>
      </c>
      <c r="J651">
        <v>0.81879999999999997</v>
      </c>
      <c r="K651" s="490">
        <f t="shared" si="151"/>
        <v>6.7782120175867114E-2</v>
      </c>
      <c r="L651" s="483">
        <f t="shared" si="152"/>
        <v>0.87429999999999997</v>
      </c>
      <c r="N651" t="str">
        <f t="shared" si="153"/>
        <v/>
      </c>
      <c r="O651">
        <f t="shared" si="154"/>
        <v>1</v>
      </c>
      <c r="P651" t="str">
        <f t="shared" si="155"/>
        <v/>
      </c>
      <c r="Q651" t="str">
        <f t="shared" si="156"/>
        <v/>
      </c>
      <c r="R651" t="str">
        <f t="shared" si="157"/>
        <v/>
      </c>
      <c r="S651" t="str">
        <f t="shared" si="158"/>
        <v/>
      </c>
      <c r="T651" t="str">
        <f t="shared" si="159"/>
        <v/>
      </c>
      <c r="U651" t="str">
        <f t="shared" si="160"/>
        <v/>
      </c>
      <c r="V651" t="str">
        <f t="shared" si="161"/>
        <v/>
      </c>
      <c r="W651">
        <f t="shared" si="162"/>
        <v>1</v>
      </c>
      <c r="X651" t="str">
        <f t="shared" si="163"/>
        <v/>
      </c>
      <c r="Y651" t="str">
        <f t="shared" si="164"/>
        <v/>
      </c>
    </row>
    <row r="652" spans="1:25" x14ac:dyDescent="0.25">
      <c r="A652">
        <v>17107</v>
      </c>
      <c r="B652" t="s">
        <v>763</v>
      </c>
      <c r="C652" t="s">
        <v>972</v>
      </c>
      <c r="D652" t="s">
        <v>653</v>
      </c>
      <c r="E652" t="str">
        <f t="shared" si="150"/>
        <v>IL, LOGAN County</v>
      </c>
      <c r="F652">
        <v>14</v>
      </c>
      <c r="G652" t="s">
        <v>147</v>
      </c>
      <c r="H652" t="s">
        <v>2986</v>
      </c>
      <c r="I652">
        <v>0.87429999999999997</v>
      </c>
      <c r="J652">
        <v>0.81879999999999997</v>
      </c>
      <c r="K652" s="490">
        <f t="shared" si="151"/>
        <v>6.7782120175867114E-2</v>
      </c>
      <c r="L652" s="483">
        <f t="shared" si="152"/>
        <v>0.87429999999999997</v>
      </c>
      <c r="N652" t="str">
        <f t="shared" si="153"/>
        <v/>
      </c>
      <c r="O652">
        <f t="shared" si="154"/>
        <v>1</v>
      </c>
      <c r="P652" t="str">
        <f t="shared" si="155"/>
        <v/>
      </c>
      <c r="Q652" t="str">
        <f t="shared" si="156"/>
        <v/>
      </c>
      <c r="R652" t="str">
        <f t="shared" si="157"/>
        <v/>
      </c>
      <c r="S652" t="str">
        <f t="shared" si="158"/>
        <v/>
      </c>
      <c r="T652" t="str">
        <f t="shared" si="159"/>
        <v/>
      </c>
      <c r="U652" t="str">
        <f t="shared" si="160"/>
        <v/>
      </c>
      <c r="V652" t="str">
        <f t="shared" si="161"/>
        <v/>
      </c>
      <c r="W652">
        <f t="shared" si="162"/>
        <v>1</v>
      </c>
      <c r="X652" t="str">
        <f t="shared" si="163"/>
        <v/>
      </c>
      <c r="Y652" t="str">
        <f t="shared" si="164"/>
        <v/>
      </c>
    </row>
    <row r="653" spans="1:25" x14ac:dyDescent="0.25">
      <c r="A653">
        <v>17109</v>
      </c>
      <c r="B653" t="s">
        <v>1874</v>
      </c>
      <c r="C653" t="s">
        <v>972</v>
      </c>
      <c r="D653" t="s">
        <v>653</v>
      </c>
      <c r="E653" t="str">
        <f t="shared" si="150"/>
        <v>IL, MC DONOUGH County</v>
      </c>
      <c r="F653">
        <v>14</v>
      </c>
      <c r="G653" t="s">
        <v>147</v>
      </c>
      <c r="H653" t="s">
        <v>2986</v>
      </c>
      <c r="I653">
        <v>0.87429999999999997</v>
      </c>
      <c r="J653">
        <v>0.81879999999999997</v>
      </c>
      <c r="K653" s="490">
        <f t="shared" si="151"/>
        <v>6.7782120175867114E-2</v>
      </c>
      <c r="L653" s="483">
        <f t="shared" si="152"/>
        <v>0.87429999999999997</v>
      </c>
      <c r="N653" t="str">
        <f t="shared" si="153"/>
        <v/>
      </c>
      <c r="O653">
        <f t="shared" si="154"/>
        <v>1</v>
      </c>
      <c r="P653" t="str">
        <f t="shared" si="155"/>
        <v/>
      </c>
      <c r="Q653" t="str">
        <f t="shared" si="156"/>
        <v/>
      </c>
      <c r="R653" t="str">
        <f t="shared" si="157"/>
        <v/>
      </c>
      <c r="S653" t="str">
        <f t="shared" si="158"/>
        <v/>
      </c>
      <c r="T653" t="str">
        <f t="shared" si="159"/>
        <v/>
      </c>
      <c r="U653" t="str">
        <f t="shared" si="160"/>
        <v/>
      </c>
      <c r="V653" t="str">
        <f t="shared" si="161"/>
        <v/>
      </c>
      <c r="W653">
        <f t="shared" si="162"/>
        <v>1</v>
      </c>
      <c r="X653" t="str">
        <f t="shared" si="163"/>
        <v/>
      </c>
      <c r="Y653" t="str">
        <f t="shared" si="164"/>
        <v/>
      </c>
    </row>
    <row r="654" spans="1:25" x14ac:dyDescent="0.25">
      <c r="A654">
        <v>17111</v>
      </c>
      <c r="B654" t="s">
        <v>993</v>
      </c>
      <c r="C654" t="s">
        <v>972</v>
      </c>
      <c r="D654" t="s">
        <v>653</v>
      </c>
      <c r="E654" t="str">
        <f t="shared" si="150"/>
        <v>IL, MC HENRY County</v>
      </c>
      <c r="F654">
        <v>16984</v>
      </c>
      <c r="G654" t="s">
        <v>146</v>
      </c>
      <c r="H654" t="s">
        <v>2987</v>
      </c>
      <c r="I654">
        <v>1.0227999999999999</v>
      </c>
      <c r="J654">
        <v>1.0206999999999999</v>
      </c>
      <c r="K654" s="490">
        <f t="shared" si="151"/>
        <v>2.0574115802880289E-3</v>
      </c>
      <c r="L654" s="483">
        <f t="shared" si="152"/>
        <v>1.0227999999999999</v>
      </c>
      <c r="N654" t="str">
        <f t="shared" si="153"/>
        <v/>
      </c>
      <c r="O654">
        <f t="shared" si="154"/>
        <v>1</v>
      </c>
      <c r="P654" t="str">
        <f t="shared" si="155"/>
        <v/>
      </c>
      <c r="Q654" t="str">
        <f t="shared" si="156"/>
        <v/>
      </c>
      <c r="R654" t="str">
        <f t="shared" si="157"/>
        <v/>
      </c>
      <c r="S654">
        <f t="shared" si="158"/>
        <v>1</v>
      </c>
      <c r="T654" t="str">
        <f t="shared" si="159"/>
        <v/>
      </c>
      <c r="U654" t="str">
        <f t="shared" si="160"/>
        <v/>
      </c>
      <c r="V654" t="str">
        <f t="shared" si="161"/>
        <v/>
      </c>
      <c r="W654" t="str">
        <f t="shared" si="162"/>
        <v/>
      </c>
      <c r="X654" t="str">
        <f t="shared" si="163"/>
        <v/>
      </c>
      <c r="Y654" t="str">
        <f t="shared" si="164"/>
        <v/>
      </c>
    </row>
    <row r="655" spans="1:25" x14ac:dyDescent="0.25">
      <c r="A655">
        <v>17113</v>
      </c>
      <c r="B655" t="s">
        <v>994</v>
      </c>
      <c r="C655" t="s">
        <v>972</v>
      </c>
      <c r="D655" t="s">
        <v>653</v>
      </c>
      <c r="E655" t="str">
        <f t="shared" si="150"/>
        <v>IL, MC LEAN County</v>
      </c>
      <c r="F655">
        <v>14010</v>
      </c>
      <c r="G655" t="s">
        <v>146</v>
      </c>
      <c r="H655" t="s">
        <v>2991</v>
      </c>
      <c r="I655">
        <v>0.89449999999999996</v>
      </c>
      <c r="J655">
        <v>0.86439999999999995</v>
      </c>
      <c r="K655" s="490">
        <f t="shared" si="151"/>
        <v>3.4821841739935237E-2</v>
      </c>
      <c r="L655" s="483">
        <f t="shared" si="152"/>
        <v>0.89449999999999996</v>
      </c>
      <c r="N655" t="str">
        <f t="shared" si="153"/>
        <v/>
      </c>
      <c r="O655">
        <f t="shared" si="154"/>
        <v>1</v>
      </c>
      <c r="P655" t="str">
        <f t="shared" si="155"/>
        <v/>
      </c>
      <c r="Q655" t="str">
        <f t="shared" si="156"/>
        <v/>
      </c>
      <c r="R655" t="str">
        <f t="shared" si="157"/>
        <v/>
      </c>
      <c r="S655">
        <f t="shared" si="158"/>
        <v>1</v>
      </c>
      <c r="T655" t="str">
        <f t="shared" si="159"/>
        <v/>
      </c>
      <c r="U655" t="str">
        <f t="shared" si="160"/>
        <v/>
      </c>
      <c r="V655" t="str">
        <f t="shared" si="161"/>
        <v/>
      </c>
      <c r="W655" t="str">
        <f t="shared" si="162"/>
        <v/>
      </c>
      <c r="X655" t="str">
        <f t="shared" si="163"/>
        <v/>
      </c>
      <c r="Y655" t="str">
        <f t="shared" si="164"/>
        <v/>
      </c>
    </row>
    <row r="656" spans="1:25" x14ac:dyDescent="0.25">
      <c r="A656">
        <v>17115</v>
      </c>
      <c r="B656" t="s">
        <v>710</v>
      </c>
      <c r="C656" t="s">
        <v>972</v>
      </c>
      <c r="D656" t="s">
        <v>653</v>
      </c>
      <c r="E656" t="str">
        <f t="shared" si="150"/>
        <v>IL, MACON County</v>
      </c>
      <c r="F656">
        <v>19500</v>
      </c>
      <c r="G656" t="s">
        <v>146</v>
      </c>
      <c r="H656" t="s">
        <v>2990</v>
      </c>
      <c r="I656">
        <v>0.79249999999999998</v>
      </c>
      <c r="J656">
        <v>0.88570000000000004</v>
      </c>
      <c r="K656" s="490">
        <f t="shared" si="151"/>
        <v>-0.10522750366941408</v>
      </c>
      <c r="L656" s="483">
        <f t="shared" si="152"/>
        <v>0.84141500000000002</v>
      </c>
      <c r="N656">
        <f t="shared" si="153"/>
        <v>1</v>
      </c>
      <c r="O656" t="str">
        <f t="shared" si="154"/>
        <v/>
      </c>
      <c r="P656" t="str">
        <f t="shared" si="155"/>
        <v/>
      </c>
      <c r="Q656">
        <f t="shared" si="156"/>
        <v>1</v>
      </c>
      <c r="R656">
        <f t="shared" si="157"/>
        <v>1</v>
      </c>
      <c r="S656" t="str">
        <f t="shared" si="158"/>
        <v/>
      </c>
      <c r="T656" t="str">
        <f t="shared" si="159"/>
        <v/>
      </c>
      <c r="U656">
        <f t="shared" si="160"/>
        <v>1</v>
      </c>
      <c r="V656" t="str">
        <f t="shared" si="161"/>
        <v/>
      </c>
      <c r="W656" t="str">
        <f t="shared" si="162"/>
        <v/>
      </c>
      <c r="X656" t="str">
        <f t="shared" si="163"/>
        <v/>
      </c>
      <c r="Y656" t="str">
        <f t="shared" si="164"/>
        <v/>
      </c>
    </row>
    <row r="657" spans="1:25" x14ac:dyDescent="0.25">
      <c r="A657">
        <v>17117</v>
      </c>
      <c r="B657" t="s">
        <v>995</v>
      </c>
      <c r="C657" t="s">
        <v>972</v>
      </c>
      <c r="D657" t="s">
        <v>653</v>
      </c>
      <c r="E657" t="str">
        <f t="shared" si="150"/>
        <v>IL, MACOUPIN County</v>
      </c>
      <c r="F657">
        <v>41180</v>
      </c>
      <c r="G657" t="s">
        <v>146</v>
      </c>
      <c r="H657" t="s">
        <v>2890</v>
      </c>
      <c r="I657">
        <v>0.97340000000000004</v>
      </c>
      <c r="J657">
        <v>0.95620000000000005</v>
      </c>
      <c r="K657" s="490">
        <f t="shared" si="151"/>
        <v>1.7987868646726617E-2</v>
      </c>
      <c r="L657" s="483">
        <f t="shared" si="152"/>
        <v>0.97340000000000004</v>
      </c>
      <c r="N657" t="str">
        <f t="shared" si="153"/>
        <v/>
      </c>
      <c r="O657">
        <f t="shared" si="154"/>
        <v>1</v>
      </c>
      <c r="P657" t="str">
        <f t="shared" si="155"/>
        <v/>
      </c>
      <c r="Q657" t="str">
        <f t="shared" si="156"/>
        <v/>
      </c>
      <c r="R657" t="str">
        <f t="shared" si="157"/>
        <v/>
      </c>
      <c r="S657">
        <f t="shared" si="158"/>
        <v>1</v>
      </c>
      <c r="T657" t="str">
        <f t="shared" si="159"/>
        <v/>
      </c>
      <c r="U657" t="str">
        <f t="shared" si="160"/>
        <v/>
      </c>
      <c r="V657" t="str">
        <f t="shared" si="161"/>
        <v/>
      </c>
      <c r="W657" t="str">
        <f t="shared" si="162"/>
        <v/>
      </c>
      <c r="X657" t="str">
        <f t="shared" si="163"/>
        <v/>
      </c>
      <c r="Y657" t="str">
        <f t="shared" si="164"/>
        <v/>
      </c>
    </row>
    <row r="658" spans="1:25" x14ac:dyDescent="0.25">
      <c r="A658">
        <v>17119</v>
      </c>
      <c r="B658" t="s">
        <v>711</v>
      </c>
      <c r="C658" t="s">
        <v>972</v>
      </c>
      <c r="D658" t="s">
        <v>653</v>
      </c>
      <c r="E658" t="str">
        <f t="shared" si="150"/>
        <v>IL, MADISON County</v>
      </c>
      <c r="F658">
        <v>41180</v>
      </c>
      <c r="G658" t="s">
        <v>146</v>
      </c>
      <c r="H658" t="s">
        <v>2890</v>
      </c>
      <c r="I658">
        <v>0.97340000000000004</v>
      </c>
      <c r="J658">
        <v>0.95620000000000005</v>
      </c>
      <c r="K658" s="490">
        <f t="shared" si="151"/>
        <v>1.7987868646726617E-2</v>
      </c>
      <c r="L658" s="483">
        <f t="shared" si="152"/>
        <v>0.97340000000000004</v>
      </c>
      <c r="N658" t="str">
        <f t="shared" si="153"/>
        <v/>
      </c>
      <c r="O658">
        <f t="shared" si="154"/>
        <v>1</v>
      </c>
      <c r="P658" t="str">
        <f t="shared" si="155"/>
        <v/>
      </c>
      <c r="Q658" t="str">
        <f t="shared" si="156"/>
        <v/>
      </c>
      <c r="R658" t="str">
        <f t="shared" si="157"/>
        <v/>
      </c>
      <c r="S658">
        <f t="shared" si="158"/>
        <v>1</v>
      </c>
      <c r="T658" t="str">
        <f t="shared" si="159"/>
        <v/>
      </c>
      <c r="U658" t="str">
        <f t="shared" si="160"/>
        <v/>
      </c>
      <c r="V658" t="str">
        <f t="shared" si="161"/>
        <v/>
      </c>
      <c r="W658" t="str">
        <f t="shared" si="162"/>
        <v/>
      </c>
      <c r="X658" t="str">
        <f t="shared" si="163"/>
        <v/>
      </c>
      <c r="Y658" t="str">
        <f t="shared" si="164"/>
        <v/>
      </c>
    </row>
    <row r="659" spans="1:25" x14ac:dyDescent="0.25">
      <c r="A659">
        <v>17121</v>
      </c>
      <c r="B659" t="s">
        <v>712</v>
      </c>
      <c r="C659" t="s">
        <v>972</v>
      </c>
      <c r="D659" t="s">
        <v>653</v>
      </c>
      <c r="E659" t="str">
        <f t="shared" si="150"/>
        <v>IL, MARION County</v>
      </c>
      <c r="F659">
        <v>14</v>
      </c>
      <c r="G659" t="s">
        <v>147</v>
      </c>
      <c r="H659" t="s">
        <v>2986</v>
      </c>
      <c r="I659">
        <v>0.87429999999999997</v>
      </c>
      <c r="J659">
        <v>0.81879999999999997</v>
      </c>
      <c r="K659" s="490">
        <f t="shared" si="151"/>
        <v>6.7782120175867114E-2</v>
      </c>
      <c r="L659" s="483">
        <f t="shared" si="152"/>
        <v>0.87429999999999997</v>
      </c>
      <c r="N659" t="str">
        <f t="shared" si="153"/>
        <v/>
      </c>
      <c r="O659">
        <f t="shared" si="154"/>
        <v>1</v>
      </c>
      <c r="P659" t="str">
        <f t="shared" si="155"/>
        <v/>
      </c>
      <c r="Q659" t="str">
        <f t="shared" si="156"/>
        <v/>
      </c>
      <c r="R659" t="str">
        <f t="shared" si="157"/>
        <v/>
      </c>
      <c r="S659" t="str">
        <f t="shared" si="158"/>
        <v/>
      </c>
      <c r="T659" t="str">
        <f t="shared" si="159"/>
        <v/>
      </c>
      <c r="U659" t="str">
        <f t="shared" si="160"/>
        <v/>
      </c>
      <c r="V659" t="str">
        <f t="shared" si="161"/>
        <v/>
      </c>
      <c r="W659">
        <f t="shared" si="162"/>
        <v>1</v>
      </c>
      <c r="X659" t="str">
        <f t="shared" si="163"/>
        <v/>
      </c>
      <c r="Y659" t="str">
        <f t="shared" si="164"/>
        <v/>
      </c>
    </row>
    <row r="660" spans="1:25" x14ac:dyDescent="0.25">
      <c r="A660">
        <v>17123</v>
      </c>
      <c r="B660" t="s">
        <v>713</v>
      </c>
      <c r="C660" t="s">
        <v>972</v>
      </c>
      <c r="D660" t="s">
        <v>653</v>
      </c>
      <c r="E660" t="str">
        <f t="shared" si="150"/>
        <v>IL, MARSHALL County</v>
      </c>
      <c r="F660">
        <v>37900</v>
      </c>
      <c r="G660" t="s">
        <v>146</v>
      </c>
      <c r="H660" t="s">
        <v>2984</v>
      </c>
      <c r="I660">
        <v>0.89</v>
      </c>
      <c r="J660">
        <v>0.81969999999999998</v>
      </c>
      <c r="K660" s="490">
        <f t="shared" si="151"/>
        <v>8.5763084055142158E-2</v>
      </c>
      <c r="L660" s="483">
        <f t="shared" si="152"/>
        <v>0.89</v>
      </c>
      <c r="N660" t="str">
        <f t="shared" si="153"/>
        <v/>
      </c>
      <c r="O660">
        <f t="shared" si="154"/>
        <v>1</v>
      </c>
      <c r="P660" t="str">
        <f t="shared" si="155"/>
        <v/>
      </c>
      <c r="Q660" t="str">
        <f t="shared" si="156"/>
        <v/>
      </c>
      <c r="R660" t="str">
        <f t="shared" si="157"/>
        <v/>
      </c>
      <c r="S660">
        <f t="shared" si="158"/>
        <v>1</v>
      </c>
      <c r="T660" t="str">
        <f t="shared" si="159"/>
        <v/>
      </c>
      <c r="U660" t="str">
        <f t="shared" si="160"/>
        <v/>
      </c>
      <c r="V660" t="str">
        <f t="shared" si="161"/>
        <v/>
      </c>
      <c r="W660" t="str">
        <f t="shared" si="162"/>
        <v/>
      </c>
      <c r="X660" t="str">
        <f t="shared" si="163"/>
        <v/>
      </c>
      <c r="Y660" t="str">
        <f t="shared" si="164"/>
        <v/>
      </c>
    </row>
    <row r="661" spans="1:25" x14ac:dyDescent="0.25">
      <c r="A661">
        <v>17125</v>
      </c>
      <c r="B661" t="s">
        <v>1875</v>
      </c>
      <c r="C661" t="s">
        <v>972</v>
      </c>
      <c r="D661" t="s">
        <v>653</v>
      </c>
      <c r="E661" t="str">
        <f t="shared" si="150"/>
        <v>IL, MASON County</v>
      </c>
      <c r="F661">
        <v>14</v>
      </c>
      <c r="G661" t="s">
        <v>147</v>
      </c>
      <c r="H661" t="s">
        <v>2986</v>
      </c>
      <c r="I661">
        <v>0.87429999999999997</v>
      </c>
      <c r="J661">
        <v>0.81879999999999997</v>
      </c>
      <c r="K661" s="490">
        <f t="shared" si="151"/>
        <v>6.7782120175867114E-2</v>
      </c>
      <c r="L661" s="483">
        <f t="shared" si="152"/>
        <v>0.87429999999999997</v>
      </c>
      <c r="N661" t="str">
        <f t="shared" si="153"/>
        <v/>
      </c>
      <c r="O661">
        <f t="shared" si="154"/>
        <v>1</v>
      </c>
      <c r="P661" t="str">
        <f t="shared" si="155"/>
        <v/>
      </c>
      <c r="Q661" t="str">
        <f t="shared" si="156"/>
        <v/>
      </c>
      <c r="R661" t="str">
        <f t="shared" si="157"/>
        <v/>
      </c>
      <c r="S661" t="str">
        <f t="shared" si="158"/>
        <v/>
      </c>
      <c r="T661" t="str">
        <f t="shared" si="159"/>
        <v/>
      </c>
      <c r="U661" t="str">
        <f t="shared" si="160"/>
        <v/>
      </c>
      <c r="V661" t="str">
        <f t="shared" si="161"/>
        <v/>
      </c>
      <c r="W661">
        <f t="shared" si="162"/>
        <v>1</v>
      </c>
      <c r="X661" t="str">
        <f t="shared" si="163"/>
        <v/>
      </c>
      <c r="Y661" t="str">
        <f t="shared" si="164"/>
        <v/>
      </c>
    </row>
    <row r="662" spans="1:25" x14ac:dyDescent="0.25">
      <c r="A662">
        <v>17127</v>
      </c>
      <c r="B662" t="s">
        <v>996</v>
      </c>
      <c r="C662" t="s">
        <v>972</v>
      </c>
      <c r="D662" t="s">
        <v>653</v>
      </c>
      <c r="E662" t="str">
        <f t="shared" si="150"/>
        <v>IL, MASSAC County</v>
      </c>
      <c r="F662">
        <v>37140</v>
      </c>
      <c r="G662" t="s">
        <v>146</v>
      </c>
      <c r="H662" t="s">
        <v>2958</v>
      </c>
      <c r="I662">
        <v>0.86380000000000001</v>
      </c>
      <c r="J662">
        <v>0.85719999999999996</v>
      </c>
      <c r="K662" s="490">
        <f t="shared" si="151"/>
        <v>7.6994867008866666E-3</v>
      </c>
      <c r="L662" s="483">
        <f t="shared" si="152"/>
        <v>0.86380000000000001</v>
      </c>
      <c r="N662" t="str">
        <f t="shared" si="153"/>
        <v/>
      </c>
      <c r="O662">
        <f t="shared" si="154"/>
        <v>1</v>
      </c>
      <c r="P662" t="str">
        <f t="shared" si="155"/>
        <v/>
      </c>
      <c r="Q662" t="str">
        <f t="shared" si="156"/>
        <v/>
      </c>
      <c r="R662" t="str">
        <f t="shared" si="157"/>
        <v/>
      </c>
      <c r="S662">
        <f t="shared" si="158"/>
        <v>1</v>
      </c>
      <c r="T662" t="str">
        <f t="shared" si="159"/>
        <v/>
      </c>
      <c r="U662" t="str">
        <f t="shared" si="160"/>
        <v/>
      </c>
      <c r="V662" t="str">
        <f t="shared" si="161"/>
        <v/>
      </c>
      <c r="W662" t="str">
        <f t="shared" si="162"/>
        <v/>
      </c>
      <c r="X662" t="str">
        <f t="shared" si="163"/>
        <v/>
      </c>
      <c r="Y662" t="str">
        <f t="shared" si="164"/>
        <v/>
      </c>
    </row>
    <row r="663" spans="1:25" x14ac:dyDescent="0.25">
      <c r="A663">
        <v>17129</v>
      </c>
      <c r="B663" t="s">
        <v>997</v>
      </c>
      <c r="C663" t="s">
        <v>972</v>
      </c>
      <c r="D663" t="s">
        <v>653</v>
      </c>
      <c r="E663" t="str">
        <f t="shared" si="150"/>
        <v>IL, MENARD County</v>
      </c>
      <c r="F663">
        <v>44100</v>
      </c>
      <c r="G663" t="s">
        <v>146</v>
      </c>
      <c r="H663" t="s">
        <v>2988</v>
      </c>
      <c r="I663">
        <v>0.95989999999999998</v>
      </c>
      <c r="J663">
        <v>0.91259999999999997</v>
      </c>
      <c r="K663" s="490">
        <f t="shared" si="151"/>
        <v>5.1829936445321072E-2</v>
      </c>
      <c r="L663" s="483">
        <f t="shared" si="152"/>
        <v>0.95989999999999998</v>
      </c>
      <c r="N663" t="str">
        <f t="shared" si="153"/>
        <v/>
      </c>
      <c r="O663">
        <f t="shared" si="154"/>
        <v>1</v>
      </c>
      <c r="P663" t="str">
        <f t="shared" si="155"/>
        <v/>
      </c>
      <c r="Q663" t="str">
        <f t="shared" si="156"/>
        <v/>
      </c>
      <c r="R663" t="str">
        <f t="shared" si="157"/>
        <v/>
      </c>
      <c r="S663">
        <f t="shared" si="158"/>
        <v>1</v>
      </c>
      <c r="T663" t="str">
        <f t="shared" si="159"/>
        <v/>
      </c>
      <c r="U663" t="str">
        <f t="shared" si="160"/>
        <v/>
      </c>
      <c r="V663" t="str">
        <f t="shared" si="161"/>
        <v/>
      </c>
      <c r="W663" t="str">
        <f t="shared" si="162"/>
        <v/>
      </c>
      <c r="X663" t="str">
        <f t="shared" si="163"/>
        <v/>
      </c>
      <c r="Y663" t="str">
        <f t="shared" si="164"/>
        <v/>
      </c>
    </row>
    <row r="664" spans="1:25" x14ac:dyDescent="0.25">
      <c r="A664">
        <v>17131</v>
      </c>
      <c r="B664" t="s">
        <v>998</v>
      </c>
      <c r="C664" t="s">
        <v>972</v>
      </c>
      <c r="D664" t="s">
        <v>653</v>
      </c>
      <c r="E664" t="str">
        <f t="shared" si="150"/>
        <v>IL, MERCER County</v>
      </c>
      <c r="F664">
        <v>19340</v>
      </c>
      <c r="G664" t="s">
        <v>146</v>
      </c>
      <c r="H664" t="s">
        <v>2968</v>
      </c>
      <c r="I664">
        <v>0.78280000000000005</v>
      </c>
      <c r="J664">
        <v>0.78580000000000005</v>
      </c>
      <c r="K664" s="490">
        <f t="shared" si="151"/>
        <v>-3.8177653346907641E-3</v>
      </c>
      <c r="L664" s="483">
        <f t="shared" si="152"/>
        <v>0.78280000000000005</v>
      </c>
      <c r="N664">
        <f t="shared" si="153"/>
        <v>1</v>
      </c>
      <c r="O664" t="str">
        <f t="shared" si="154"/>
        <v/>
      </c>
      <c r="P664" t="str">
        <f t="shared" si="155"/>
        <v/>
      </c>
      <c r="Q664" t="str">
        <f t="shared" si="156"/>
        <v/>
      </c>
      <c r="R664">
        <f t="shared" si="157"/>
        <v>1</v>
      </c>
      <c r="S664" t="str">
        <f t="shared" si="158"/>
        <v/>
      </c>
      <c r="T664" t="str">
        <f t="shared" si="159"/>
        <v/>
      </c>
      <c r="U664" t="str">
        <f t="shared" si="160"/>
        <v/>
      </c>
      <c r="V664" t="str">
        <f t="shared" si="161"/>
        <v/>
      </c>
      <c r="W664" t="str">
        <f t="shared" si="162"/>
        <v/>
      </c>
      <c r="X664" t="str">
        <f t="shared" si="163"/>
        <v/>
      </c>
      <c r="Y664" t="str">
        <f t="shared" si="164"/>
        <v/>
      </c>
    </row>
    <row r="665" spans="1:25" x14ac:dyDescent="0.25">
      <c r="A665">
        <v>17133</v>
      </c>
      <c r="B665" t="s">
        <v>715</v>
      </c>
      <c r="C665" t="s">
        <v>972</v>
      </c>
      <c r="D665" t="s">
        <v>653</v>
      </c>
      <c r="E665" t="str">
        <f t="shared" si="150"/>
        <v>IL, MONROE County</v>
      </c>
      <c r="F665">
        <v>41180</v>
      </c>
      <c r="G665" t="s">
        <v>146</v>
      </c>
      <c r="H665" t="s">
        <v>2890</v>
      </c>
      <c r="I665">
        <v>0.97340000000000004</v>
      </c>
      <c r="J665">
        <v>0.95620000000000005</v>
      </c>
      <c r="K665" s="490">
        <f t="shared" si="151"/>
        <v>1.7987868646726617E-2</v>
      </c>
      <c r="L665" s="483">
        <f t="shared" si="152"/>
        <v>0.97340000000000004</v>
      </c>
      <c r="N665" t="str">
        <f t="shared" si="153"/>
        <v/>
      </c>
      <c r="O665">
        <f t="shared" si="154"/>
        <v>1</v>
      </c>
      <c r="P665" t="str">
        <f t="shared" si="155"/>
        <v/>
      </c>
      <c r="Q665" t="str">
        <f t="shared" si="156"/>
        <v/>
      </c>
      <c r="R665" t="str">
        <f t="shared" si="157"/>
        <v/>
      </c>
      <c r="S665">
        <f t="shared" si="158"/>
        <v>1</v>
      </c>
      <c r="T665" t="str">
        <f t="shared" si="159"/>
        <v/>
      </c>
      <c r="U665" t="str">
        <f t="shared" si="160"/>
        <v/>
      </c>
      <c r="V665" t="str">
        <f t="shared" si="161"/>
        <v/>
      </c>
      <c r="W665" t="str">
        <f t="shared" si="162"/>
        <v/>
      </c>
      <c r="X665" t="str">
        <f t="shared" si="163"/>
        <v/>
      </c>
      <c r="Y665" t="str">
        <f t="shared" si="164"/>
        <v/>
      </c>
    </row>
    <row r="666" spans="1:25" x14ac:dyDescent="0.25">
      <c r="A666">
        <v>17135</v>
      </c>
      <c r="B666" t="s">
        <v>716</v>
      </c>
      <c r="C666" t="s">
        <v>972</v>
      </c>
      <c r="D666" t="s">
        <v>653</v>
      </c>
      <c r="E666" t="str">
        <f t="shared" si="150"/>
        <v>IL, MONTGOMERY County</v>
      </c>
      <c r="F666">
        <v>14</v>
      </c>
      <c r="G666" t="s">
        <v>147</v>
      </c>
      <c r="H666" t="s">
        <v>2986</v>
      </c>
      <c r="I666">
        <v>0.87429999999999997</v>
      </c>
      <c r="J666">
        <v>0.81879999999999997</v>
      </c>
      <c r="K666" s="490">
        <f t="shared" si="151"/>
        <v>6.7782120175867114E-2</v>
      </c>
      <c r="L666" s="483">
        <f t="shared" si="152"/>
        <v>0.87429999999999997</v>
      </c>
      <c r="N666" t="str">
        <f t="shared" si="153"/>
        <v/>
      </c>
      <c r="O666">
        <f t="shared" si="154"/>
        <v>1</v>
      </c>
      <c r="P666" t="str">
        <f t="shared" si="155"/>
        <v/>
      </c>
      <c r="Q666" t="str">
        <f t="shared" si="156"/>
        <v/>
      </c>
      <c r="R666" t="str">
        <f t="shared" si="157"/>
        <v/>
      </c>
      <c r="S666" t="str">
        <f t="shared" si="158"/>
        <v/>
      </c>
      <c r="T666" t="str">
        <f t="shared" si="159"/>
        <v/>
      </c>
      <c r="U666" t="str">
        <f t="shared" si="160"/>
        <v/>
      </c>
      <c r="V666" t="str">
        <f t="shared" si="161"/>
        <v/>
      </c>
      <c r="W666">
        <f t="shared" si="162"/>
        <v>1</v>
      </c>
      <c r="X666" t="str">
        <f t="shared" si="163"/>
        <v/>
      </c>
      <c r="Y666" t="str">
        <f t="shared" si="164"/>
        <v/>
      </c>
    </row>
    <row r="667" spans="1:25" x14ac:dyDescent="0.25">
      <c r="A667">
        <v>17137</v>
      </c>
      <c r="B667" t="s">
        <v>717</v>
      </c>
      <c r="C667" t="s">
        <v>972</v>
      </c>
      <c r="D667" t="s">
        <v>653</v>
      </c>
      <c r="E667" t="str">
        <f t="shared" si="150"/>
        <v>IL, MORGAN County</v>
      </c>
      <c r="F667">
        <v>14</v>
      </c>
      <c r="G667" t="s">
        <v>147</v>
      </c>
      <c r="H667" t="s">
        <v>2986</v>
      </c>
      <c r="I667">
        <v>0.87429999999999997</v>
      </c>
      <c r="J667">
        <v>0.81879999999999997</v>
      </c>
      <c r="K667" s="490">
        <f t="shared" si="151"/>
        <v>6.7782120175867114E-2</v>
      </c>
      <c r="L667" s="483">
        <f t="shared" si="152"/>
        <v>0.87429999999999997</v>
      </c>
      <c r="N667" t="str">
        <f t="shared" si="153"/>
        <v/>
      </c>
      <c r="O667">
        <f t="shared" si="154"/>
        <v>1</v>
      </c>
      <c r="P667" t="str">
        <f t="shared" si="155"/>
        <v/>
      </c>
      <c r="Q667" t="str">
        <f t="shared" si="156"/>
        <v/>
      </c>
      <c r="R667" t="str">
        <f t="shared" si="157"/>
        <v/>
      </c>
      <c r="S667" t="str">
        <f t="shared" si="158"/>
        <v/>
      </c>
      <c r="T667" t="str">
        <f t="shared" si="159"/>
        <v/>
      </c>
      <c r="U667" t="str">
        <f t="shared" si="160"/>
        <v/>
      </c>
      <c r="V667" t="str">
        <f t="shared" si="161"/>
        <v/>
      </c>
      <c r="W667">
        <f t="shared" si="162"/>
        <v>1</v>
      </c>
      <c r="X667" t="str">
        <f t="shared" si="163"/>
        <v/>
      </c>
      <c r="Y667" t="str">
        <f t="shared" si="164"/>
        <v/>
      </c>
    </row>
    <row r="668" spans="1:25" x14ac:dyDescent="0.25">
      <c r="A668">
        <v>17139</v>
      </c>
      <c r="B668" t="s">
        <v>1876</v>
      </c>
      <c r="C668" t="s">
        <v>972</v>
      </c>
      <c r="D668" t="s">
        <v>653</v>
      </c>
      <c r="E668" t="str">
        <f t="shared" si="150"/>
        <v>IL, MOULTRIE County</v>
      </c>
      <c r="F668">
        <v>14</v>
      </c>
      <c r="G668" t="s">
        <v>147</v>
      </c>
      <c r="H668" t="s">
        <v>2986</v>
      </c>
      <c r="I668">
        <v>0.87429999999999997</v>
      </c>
      <c r="J668">
        <v>0.81879999999999997</v>
      </c>
      <c r="K668" s="490">
        <f t="shared" si="151"/>
        <v>6.7782120175867114E-2</v>
      </c>
      <c r="L668" s="483">
        <f t="shared" si="152"/>
        <v>0.87429999999999997</v>
      </c>
      <c r="N668" t="str">
        <f t="shared" si="153"/>
        <v/>
      </c>
      <c r="O668">
        <f t="shared" si="154"/>
        <v>1</v>
      </c>
      <c r="P668" t="str">
        <f t="shared" si="155"/>
        <v/>
      </c>
      <c r="Q668" t="str">
        <f t="shared" si="156"/>
        <v/>
      </c>
      <c r="R668" t="str">
        <f t="shared" si="157"/>
        <v/>
      </c>
      <c r="S668" t="str">
        <f t="shared" si="158"/>
        <v/>
      </c>
      <c r="T668" t="str">
        <f t="shared" si="159"/>
        <v/>
      </c>
      <c r="U668" t="str">
        <f t="shared" si="160"/>
        <v/>
      </c>
      <c r="V668" t="str">
        <f t="shared" si="161"/>
        <v/>
      </c>
      <c r="W668">
        <f t="shared" si="162"/>
        <v>1</v>
      </c>
      <c r="X668" t="str">
        <f t="shared" si="163"/>
        <v/>
      </c>
      <c r="Y668" t="str">
        <f t="shared" si="164"/>
        <v/>
      </c>
    </row>
    <row r="669" spans="1:25" x14ac:dyDescent="0.25">
      <c r="A669">
        <v>17141</v>
      </c>
      <c r="B669" t="s">
        <v>1877</v>
      </c>
      <c r="C669" t="s">
        <v>972</v>
      </c>
      <c r="D669" t="s">
        <v>653</v>
      </c>
      <c r="E669" t="str">
        <f t="shared" si="150"/>
        <v>IL, OGLE County</v>
      </c>
      <c r="F669">
        <v>14</v>
      </c>
      <c r="G669" t="s">
        <v>147</v>
      </c>
      <c r="H669" t="s">
        <v>2986</v>
      </c>
      <c r="I669">
        <v>0.87429999999999997</v>
      </c>
      <c r="J669">
        <v>0.81879999999999997</v>
      </c>
      <c r="K669" s="490">
        <f t="shared" si="151"/>
        <v>6.7782120175867114E-2</v>
      </c>
      <c r="L669" s="483">
        <f t="shared" si="152"/>
        <v>0.87429999999999997</v>
      </c>
      <c r="N669" t="str">
        <f t="shared" si="153"/>
        <v/>
      </c>
      <c r="O669">
        <f t="shared" si="154"/>
        <v>1</v>
      </c>
      <c r="P669" t="str">
        <f t="shared" si="155"/>
        <v/>
      </c>
      <c r="Q669" t="str">
        <f t="shared" si="156"/>
        <v/>
      </c>
      <c r="R669" t="str">
        <f t="shared" si="157"/>
        <v/>
      </c>
      <c r="S669" t="str">
        <f t="shared" si="158"/>
        <v/>
      </c>
      <c r="T669" t="str">
        <f t="shared" si="159"/>
        <v/>
      </c>
      <c r="U669" t="str">
        <f t="shared" si="160"/>
        <v/>
      </c>
      <c r="V669" t="str">
        <f t="shared" si="161"/>
        <v/>
      </c>
      <c r="W669">
        <f t="shared" si="162"/>
        <v>1</v>
      </c>
      <c r="X669" t="str">
        <f t="shared" si="163"/>
        <v/>
      </c>
      <c r="Y669" t="str">
        <f t="shared" si="164"/>
        <v/>
      </c>
    </row>
    <row r="670" spans="1:25" x14ac:dyDescent="0.25">
      <c r="A670">
        <v>17143</v>
      </c>
      <c r="B670" t="s">
        <v>999</v>
      </c>
      <c r="C670" t="s">
        <v>972</v>
      </c>
      <c r="D670" t="s">
        <v>653</v>
      </c>
      <c r="E670" t="str">
        <f t="shared" si="150"/>
        <v>IL, PEORIA County</v>
      </c>
      <c r="F670">
        <v>37900</v>
      </c>
      <c r="G670" t="s">
        <v>146</v>
      </c>
      <c r="H670" t="s">
        <v>2984</v>
      </c>
      <c r="I670">
        <v>0.89</v>
      </c>
      <c r="J670">
        <v>0.81969999999999998</v>
      </c>
      <c r="K670" s="490">
        <f t="shared" si="151"/>
        <v>8.5763084055142158E-2</v>
      </c>
      <c r="L670" s="483">
        <f t="shared" si="152"/>
        <v>0.89</v>
      </c>
      <c r="N670" t="str">
        <f t="shared" si="153"/>
        <v/>
      </c>
      <c r="O670">
        <f t="shared" si="154"/>
        <v>1</v>
      </c>
      <c r="P670" t="str">
        <f t="shared" si="155"/>
        <v/>
      </c>
      <c r="Q670" t="str">
        <f t="shared" si="156"/>
        <v/>
      </c>
      <c r="R670" t="str">
        <f t="shared" si="157"/>
        <v/>
      </c>
      <c r="S670">
        <f t="shared" si="158"/>
        <v>1</v>
      </c>
      <c r="T670" t="str">
        <f t="shared" si="159"/>
        <v/>
      </c>
      <c r="U670" t="str">
        <f t="shared" si="160"/>
        <v/>
      </c>
      <c r="V670" t="str">
        <f t="shared" si="161"/>
        <v/>
      </c>
      <c r="W670" t="str">
        <f t="shared" si="162"/>
        <v/>
      </c>
      <c r="X670" t="str">
        <f t="shared" si="163"/>
        <v/>
      </c>
      <c r="Y670" t="str">
        <f t="shared" si="164"/>
        <v/>
      </c>
    </row>
    <row r="671" spans="1:25" x14ac:dyDescent="0.25">
      <c r="A671">
        <v>17145</v>
      </c>
      <c r="B671" t="s">
        <v>718</v>
      </c>
      <c r="C671" t="s">
        <v>972</v>
      </c>
      <c r="D671" t="s">
        <v>653</v>
      </c>
      <c r="E671" t="str">
        <f t="shared" si="150"/>
        <v>IL, PERRY County</v>
      </c>
      <c r="F671">
        <v>14</v>
      </c>
      <c r="G671" t="s">
        <v>147</v>
      </c>
      <c r="H671" t="s">
        <v>2986</v>
      </c>
      <c r="I671">
        <v>0.87429999999999997</v>
      </c>
      <c r="J671">
        <v>0.81879999999999997</v>
      </c>
      <c r="K671" s="490">
        <f t="shared" si="151"/>
        <v>6.7782120175867114E-2</v>
      </c>
      <c r="L671" s="483">
        <f t="shared" si="152"/>
        <v>0.87429999999999997</v>
      </c>
      <c r="N671" t="str">
        <f t="shared" si="153"/>
        <v/>
      </c>
      <c r="O671">
        <f t="shared" si="154"/>
        <v>1</v>
      </c>
      <c r="P671" t="str">
        <f t="shared" si="155"/>
        <v/>
      </c>
      <c r="Q671" t="str">
        <f t="shared" si="156"/>
        <v/>
      </c>
      <c r="R671" t="str">
        <f t="shared" si="157"/>
        <v/>
      </c>
      <c r="S671" t="str">
        <f t="shared" si="158"/>
        <v/>
      </c>
      <c r="T671" t="str">
        <f t="shared" si="159"/>
        <v/>
      </c>
      <c r="U671" t="str">
        <f t="shared" si="160"/>
        <v/>
      </c>
      <c r="V671" t="str">
        <f t="shared" si="161"/>
        <v/>
      </c>
      <c r="W671">
        <f t="shared" si="162"/>
        <v>1</v>
      </c>
      <c r="X671" t="str">
        <f t="shared" si="163"/>
        <v/>
      </c>
      <c r="Y671" t="str">
        <f t="shared" si="164"/>
        <v/>
      </c>
    </row>
    <row r="672" spans="1:25" x14ac:dyDescent="0.25">
      <c r="A672">
        <v>17147</v>
      </c>
      <c r="B672" t="s">
        <v>1000</v>
      </c>
      <c r="C672" t="s">
        <v>972</v>
      </c>
      <c r="D672" t="s">
        <v>653</v>
      </c>
      <c r="E672" t="str">
        <f t="shared" si="150"/>
        <v>IL, PIATT County</v>
      </c>
      <c r="F672">
        <v>16580</v>
      </c>
      <c r="G672" t="s">
        <v>146</v>
      </c>
      <c r="H672" t="s">
        <v>2989</v>
      </c>
      <c r="I672">
        <v>0.87190000000000001</v>
      </c>
      <c r="J672">
        <v>0.90100000000000002</v>
      </c>
      <c r="K672" s="490">
        <f t="shared" si="151"/>
        <v>-3.2297447280799127E-2</v>
      </c>
      <c r="L672" s="483">
        <f t="shared" si="152"/>
        <v>0.87190000000000001</v>
      </c>
      <c r="N672">
        <f t="shared" si="153"/>
        <v>1</v>
      </c>
      <c r="O672" t="str">
        <f t="shared" si="154"/>
        <v/>
      </c>
      <c r="P672" t="str">
        <f t="shared" si="155"/>
        <v/>
      </c>
      <c r="Q672" t="str">
        <f t="shared" si="156"/>
        <v/>
      </c>
      <c r="R672">
        <f t="shared" si="157"/>
        <v>1</v>
      </c>
      <c r="S672" t="str">
        <f t="shared" si="158"/>
        <v/>
      </c>
      <c r="T672" t="str">
        <f t="shared" si="159"/>
        <v/>
      </c>
      <c r="U672" t="str">
        <f t="shared" si="160"/>
        <v/>
      </c>
      <c r="V672" t="str">
        <f t="shared" si="161"/>
        <v/>
      </c>
      <c r="W672" t="str">
        <f t="shared" si="162"/>
        <v/>
      </c>
      <c r="X672" t="str">
        <f t="shared" si="163"/>
        <v/>
      </c>
      <c r="Y672" t="str">
        <f t="shared" si="164"/>
        <v/>
      </c>
    </row>
    <row r="673" spans="1:25" x14ac:dyDescent="0.25">
      <c r="A673">
        <v>17149</v>
      </c>
      <c r="B673" t="s">
        <v>720</v>
      </c>
      <c r="C673" t="s">
        <v>972</v>
      </c>
      <c r="D673" t="s">
        <v>653</v>
      </c>
      <c r="E673" t="str">
        <f t="shared" si="150"/>
        <v>IL, PIKE County</v>
      </c>
      <c r="F673">
        <v>14</v>
      </c>
      <c r="G673" t="s">
        <v>147</v>
      </c>
      <c r="H673" t="s">
        <v>2986</v>
      </c>
      <c r="I673">
        <v>0.87429999999999997</v>
      </c>
      <c r="J673">
        <v>0.81879999999999997</v>
      </c>
      <c r="K673" s="490">
        <f t="shared" si="151"/>
        <v>6.7782120175867114E-2</v>
      </c>
      <c r="L673" s="483">
        <f t="shared" si="152"/>
        <v>0.87429999999999997</v>
      </c>
      <c r="N673" t="str">
        <f t="shared" si="153"/>
        <v/>
      </c>
      <c r="O673">
        <f t="shared" si="154"/>
        <v>1</v>
      </c>
      <c r="P673" t="str">
        <f t="shared" si="155"/>
        <v/>
      </c>
      <c r="Q673" t="str">
        <f t="shared" si="156"/>
        <v/>
      </c>
      <c r="R673" t="str">
        <f t="shared" si="157"/>
        <v/>
      </c>
      <c r="S673" t="str">
        <f t="shared" si="158"/>
        <v/>
      </c>
      <c r="T673" t="str">
        <f t="shared" si="159"/>
        <v/>
      </c>
      <c r="U673" t="str">
        <f t="shared" si="160"/>
        <v/>
      </c>
      <c r="V673" t="str">
        <f t="shared" si="161"/>
        <v/>
      </c>
      <c r="W673">
        <f t="shared" si="162"/>
        <v>1</v>
      </c>
      <c r="X673" t="str">
        <f t="shared" si="163"/>
        <v/>
      </c>
      <c r="Y673" t="str">
        <f t="shared" si="164"/>
        <v/>
      </c>
    </row>
    <row r="674" spans="1:25" x14ac:dyDescent="0.25">
      <c r="A674">
        <v>17151</v>
      </c>
      <c r="B674" t="s">
        <v>1724</v>
      </c>
      <c r="C674" t="s">
        <v>972</v>
      </c>
      <c r="D674" t="s">
        <v>653</v>
      </c>
      <c r="E674" t="str">
        <f t="shared" si="150"/>
        <v>IL, POPE County</v>
      </c>
      <c r="F674">
        <v>14</v>
      </c>
      <c r="G674" t="s">
        <v>147</v>
      </c>
      <c r="H674" t="s">
        <v>2986</v>
      </c>
      <c r="I674">
        <v>0.87429999999999997</v>
      </c>
      <c r="J674">
        <v>0.81879999999999997</v>
      </c>
      <c r="K674" s="490">
        <f t="shared" si="151"/>
        <v>6.7782120175867114E-2</v>
      </c>
      <c r="L674" s="483">
        <f t="shared" si="152"/>
        <v>0.87429999999999997</v>
      </c>
      <c r="N674" t="str">
        <f t="shared" si="153"/>
        <v/>
      </c>
      <c r="O674">
        <f t="shared" si="154"/>
        <v>1</v>
      </c>
      <c r="P674" t="str">
        <f t="shared" si="155"/>
        <v/>
      </c>
      <c r="Q674" t="str">
        <f t="shared" si="156"/>
        <v/>
      </c>
      <c r="R674" t="str">
        <f t="shared" si="157"/>
        <v/>
      </c>
      <c r="S674" t="str">
        <f t="shared" si="158"/>
        <v/>
      </c>
      <c r="T674" t="str">
        <f t="shared" si="159"/>
        <v/>
      </c>
      <c r="U674" t="str">
        <f t="shared" si="160"/>
        <v/>
      </c>
      <c r="V674" t="str">
        <f t="shared" si="161"/>
        <v/>
      </c>
      <c r="W674">
        <f t="shared" si="162"/>
        <v>1</v>
      </c>
      <c r="X674" t="str">
        <f t="shared" si="163"/>
        <v/>
      </c>
      <c r="Y674" t="str">
        <f t="shared" si="164"/>
        <v/>
      </c>
    </row>
    <row r="675" spans="1:25" x14ac:dyDescent="0.25">
      <c r="A675">
        <v>17153</v>
      </c>
      <c r="B675" t="s">
        <v>770</v>
      </c>
      <c r="C675" t="s">
        <v>972</v>
      </c>
      <c r="D675" t="s">
        <v>653</v>
      </c>
      <c r="E675" t="str">
        <f t="shared" si="150"/>
        <v>IL, PULASKI County</v>
      </c>
      <c r="F675">
        <v>14</v>
      </c>
      <c r="G675" t="s">
        <v>147</v>
      </c>
      <c r="H675" t="s">
        <v>2986</v>
      </c>
      <c r="I675">
        <v>0.87429999999999997</v>
      </c>
      <c r="J675">
        <v>0.81879999999999997</v>
      </c>
      <c r="K675" s="490">
        <f t="shared" si="151"/>
        <v>6.7782120175867114E-2</v>
      </c>
      <c r="L675" s="483">
        <f t="shared" si="152"/>
        <v>0.87429999999999997</v>
      </c>
      <c r="N675" t="str">
        <f t="shared" si="153"/>
        <v/>
      </c>
      <c r="O675">
        <f t="shared" si="154"/>
        <v>1</v>
      </c>
      <c r="P675" t="str">
        <f t="shared" si="155"/>
        <v/>
      </c>
      <c r="Q675" t="str">
        <f t="shared" si="156"/>
        <v/>
      </c>
      <c r="R675" t="str">
        <f t="shared" si="157"/>
        <v/>
      </c>
      <c r="S675" t="str">
        <f t="shared" si="158"/>
        <v/>
      </c>
      <c r="T675" t="str">
        <f t="shared" si="159"/>
        <v/>
      </c>
      <c r="U675" t="str">
        <f t="shared" si="160"/>
        <v/>
      </c>
      <c r="V675" t="str">
        <f t="shared" si="161"/>
        <v/>
      </c>
      <c r="W675">
        <f t="shared" si="162"/>
        <v>1</v>
      </c>
      <c r="X675" t="str">
        <f t="shared" si="163"/>
        <v/>
      </c>
      <c r="Y675" t="str">
        <f t="shared" si="164"/>
        <v/>
      </c>
    </row>
    <row r="676" spans="1:25" x14ac:dyDescent="0.25">
      <c r="A676">
        <v>17155</v>
      </c>
      <c r="B676" t="s">
        <v>883</v>
      </c>
      <c r="C676" t="s">
        <v>972</v>
      </c>
      <c r="D676" t="s">
        <v>653</v>
      </c>
      <c r="E676" t="str">
        <f t="shared" si="150"/>
        <v>IL, PUTNAM County</v>
      </c>
      <c r="F676">
        <v>14</v>
      </c>
      <c r="G676" t="s">
        <v>147</v>
      </c>
      <c r="H676" t="s">
        <v>2986</v>
      </c>
      <c r="I676">
        <v>0.87429999999999997</v>
      </c>
      <c r="J676">
        <v>0.81879999999999997</v>
      </c>
      <c r="K676" s="490">
        <f t="shared" si="151"/>
        <v>6.7782120175867114E-2</v>
      </c>
      <c r="L676" s="483">
        <f t="shared" si="152"/>
        <v>0.87429999999999997</v>
      </c>
      <c r="N676" t="str">
        <f t="shared" si="153"/>
        <v/>
      </c>
      <c r="O676">
        <f t="shared" si="154"/>
        <v>1</v>
      </c>
      <c r="P676" t="str">
        <f t="shared" si="155"/>
        <v/>
      </c>
      <c r="Q676" t="str">
        <f t="shared" si="156"/>
        <v/>
      </c>
      <c r="R676" t="str">
        <f t="shared" si="157"/>
        <v/>
      </c>
      <c r="S676" t="str">
        <f t="shared" si="158"/>
        <v/>
      </c>
      <c r="T676" t="str">
        <f t="shared" si="159"/>
        <v/>
      </c>
      <c r="U676" t="str">
        <f t="shared" si="160"/>
        <v/>
      </c>
      <c r="V676" t="str">
        <f t="shared" si="161"/>
        <v/>
      </c>
      <c r="W676">
        <f t="shared" si="162"/>
        <v>1</v>
      </c>
      <c r="X676" t="str">
        <f t="shared" si="163"/>
        <v/>
      </c>
      <c r="Y676" t="str">
        <f t="shared" si="164"/>
        <v/>
      </c>
    </row>
    <row r="677" spans="1:25" x14ac:dyDescent="0.25">
      <c r="A677">
        <v>17157</v>
      </c>
      <c r="B677" t="s">
        <v>721</v>
      </c>
      <c r="C677" t="s">
        <v>972</v>
      </c>
      <c r="D677" t="s">
        <v>653</v>
      </c>
      <c r="E677" t="str">
        <f t="shared" si="150"/>
        <v>IL, RANDOLPH County</v>
      </c>
      <c r="F677">
        <v>14</v>
      </c>
      <c r="G677" t="s">
        <v>147</v>
      </c>
      <c r="H677" t="s">
        <v>2986</v>
      </c>
      <c r="I677">
        <v>0.87429999999999997</v>
      </c>
      <c r="J677">
        <v>0.81879999999999997</v>
      </c>
      <c r="K677" s="490">
        <f t="shared" si="151"/>
        <v>6.7782120175867114E-2</v>
      </c>
      <c r="L677" s="483">
        <f t="shared" si="152"/>
        <v>0.87429999999999997</v>
      </c>
      <c r="N677" t="str">
        <f t="shared" si="153"/>
        <v/>
      </c>
      <c r="O677">
        <f t="shared" si="154"/>
        <v>1</v>
      </c>
      <c r="P677" t="str">
        <f t="shared" si="155"/>
        <v/>
      </c>
      <c r="Q677" t="str">
        <f t="shared" si="156"/>
        <v/>
      </c>
      <c r="R677" t="str">
        <f t="shared" si="157"/>
        <v/>
      </c>
      <c r="S677" t="str">
        <f t="shared" si="158"/>
        <v/>
      </c>
      <c r="T677" t="str">
        <f t="shared" si="159"/>
        <v/>
      </c>
      <c r="U677" t="str">
        <f t="shared" si="160"/>
        <v/>
      </c>
      <c r="V677" t="str">
        <f t="shared" si="161"/>
        <v/>
      </c>
      <c r="W677">
        <f t="shared" si="162"/>
        <v>1</v>
      </c>
      <c r="X677" t="str">
        <f t="shared" si="163"/>
        <v/>
      </c>
      <c r="Y677" t="str">
        <f t="shared" si="164"/>
        <v/>
      </c>
    </row>
    <row r="678" spans="1:25" x14ac:dyDescent="0.25">
      <c r="A678">
        <v>17159</v>
      </c>
      <c r="B678" t="s">
        <v>1001</v>
      </c>
      <c r="C678" t="s">
        <v>972</v>
      </c>
      <c r="D678" t="s">
        <v>653</v>
      </c>
      <c r="E678" t="str">
        <f t="shared" si="150"/>
        <v>IL, RICHLAND County</v>
      </c>
      <c r="F678">
        <v>14</v>
      </c>
      <c r="G678" t="s">
        <v>147</v>
      </c>
      <c r="H678" t="s">
        <v>2986</v>
      </c>
      <c r="I678">
        <v>0.87429999999999997</v>
      </c>
      <c r="J678">
        <v>0.81879999999999997</v>
      </c>
      <c r="K678" s="490">
        <f t="shared" si="151"/>
        <v>6.7782120175867114E-2</v>
      </c>
      <c r="L678" s="483">
        <f t="shared" si="152"/>
        <v>0.87429999999999997</v>
      </c>
      <c r="N678" t="str">
        <f t="shared" si="153"/>
        <v/>
      </c>
      <c r="O678">
        <f t="shared" si="154"/>
        <v>1</v>
      </c>
      <c r="P678" t="str">
        <f t="shared" si="155"/>
        <v/>
      </c>
      <c r="Q678" t="str">
        <f t="shared" si="156"/>
        <v/>
      </c>
      <c r="R678" t="str">
        <f t="shared" si="157"/>
        <v/>
      </c>
      <c r="S678" t="str">
        <f t="shared" si="158"/>
        <v/>
      </c>
      <c r="T678" t="str">
        <f t="shared" si="159"/>
        <v/>
      </c>
      <c r="U678" t="str">
        <f t="shared" si="160"/>
        <v/>
      </c>
      <c r="V678" t="str">
        <f t="shared" si="161"/>
        <v/>
      </c>
      <c r="W678">
        <f t="shared" si="162"/>
        <v>1</v>
      </c>
      <c r="X678" t="str">
        <f t="shared" si="163"/>
        <v/>
      </c>
      <c r="Y678" t="str">
        <f t="shared" si="164"/>
        <v/>
      </c>
    </row>
    <row r="679" spans="1:25" x14ac:dyDescent="0.25">
      <c r="A679">
        <v>17161</v>
      </c>
      <c r="B679" t="s">
        <v>1002</v>
      </c>
      <c r="C679" t="s">
        <v>972</v>
      </c>
      <c r="D679" t="s">
        <v>653</v>
      </c>
      <c r="E679" t="str">
        <f t="shared" si="150"/>
        <v>IL, ROCK ISLAND County</v>
      </c>
      <c r="F679">
        <v>19340</v>
      </c>
      <c r="G679" t="s">
        <v>146</v>
      </c>
      <c r="H679" t="s">
        <v>2968</v>
      </c>
      <c r="I679">
        <v>0.78280000000000005</v>
      </c>
      <c r="J679">
        <v>0.78580000000000005</v>
      </c>
      <c r="K679" s="490">
        <f t="shared" si="151"/>
        <v>-3.8177653346907641E-3</v>
      </c>
      <c r="L679" s="483">
        <f t="shared" si="152"/>
        <v>0.78280000000000005</v>
      </c>
      <c r="N679">
        <f t="shared" si="153"/>
        <v>1</v>
      </c>
      <c r="O679" t="str">
        <f t="shared" si="154"/>
        <v/>
      </c>
      <c r="P679" t="str">
        <f t="shared" si="155"/>
        <v/>
      </c>
      <c r="Q679" t="str">
        <f t="shared" si="156"/>
        <v/>
      </c>
      <c r="R679">
        <f t="shared" si="157"/>
        <v>1</v>
      </c>
      <c r="S679" t="str">
        <f t="shared" si="158"/>
        <v/>
      </c>
      <c r="T679" t="str">
        <f t="shared" si="159"/>
        <v/>
      </c>
      <c r="U679" t="str">
        <f t="shared" si="160"/>
        <v/>
      </c>
      <c r="V679" t="str">
        <f t="shared" si="161"/>
        <v/>
      </c>
      <c r="W679" t="str">
        <f t="shared" si="162"/>
        <v/>
      </c>
      <c r="X679" t="str">
        <f t="shared" si="163"/>
        <v/>
      </c>
      <c r="Y679" t="str">
        <f t="shared" si="164"/>
        <v/>
      </c>
    </row>
    <row r="680" spans="1:25" x14ac:dyDescent="0.25">
      <c r="A680">
        <v>17163</v>
      </c>
      <c r="B680" t="s">
        <v>723</v>
      </c>
      <c r="C680" t="s">
        <v>972</v>
      </c>
      <c r="D680" t="s">
        <v>653</v>
      </c>
      <c r="E680" t="str">
        <f t="shared" si="150"/>
        <v>IL, ST. CLAIR County</v>
      </c>
      <c r="F680">
        <v>41180</v>
      </c>
      <c r="G680" t="s">
        <v>146</v>
      </c>
      <c r="H680" t="s">
        <v>2890</v>
      </c>
      <c r="I680">
        <v>0.97340000000000004</v>
      </c>
      <c r="J680">
        <v>0.95620000000000005</v>
      </c>
      <c r="K680" s="490">
        <f t="shared" si="151"/>
        <v>1.7987868646726617E-2</v>
      </c>
      <c r="L680" s="483">
        <f t="shared" si="152"/>
        <v>0.97340000000000004</v>
      </c>
      <c r="N680" t="str">
        <f t="shared" si="153"/>
        <v/>
      </c>
      <c r="O680">
        <f t="shared" si="154"/>
        <v>1</v>
      </c>
      <c r="P680" t="str">
        <f t="shared" si="155"/>
        <v/>
      </c>
      <c r="Q680" t="str">
        <f t="shared" si="156"/>
        <v/>
      </c>
      <c r="R680" t="str">
        <f t="shared" si="157"/>
        <v/>
      </c>
      <c r="S680">
        <f t="shared" si="158"/>
        <v>1</v>
      </c>
      <c r="T680" t="str">
        <f t="shared" si="159"/>
        <v/>
      </c>
      <c r="U680" t="str">
        <f t="shared" si="160"/>
        <v/>
      </c>
      <c r="V680" t="str">
        <f t="shared" si="161"/>
        <v/>
      </c>
      <c r="W680" t="str">
        <f t="shared" si="162"/>
        <v/>
      </c>
      <c r="X680" t="str">
        <f t="shared" si="163"/>
        <v/>
      </c>
      <c r="Y680" t="str">
        <f t="shared" si="164"/>
        <v/>
      </c>
    </row>
    <row r="681" spans="1:25" x14ac:dyDescent="0.25">
      <c r="A681">
        <v>17165</v>
      </c>
      <c r="B681" t="s">
        <v>771</v>
      </c>
      <c r="C681" t="s">
        <v>972</v>
      </c>
      <c r="D681" t="s">
        <v>653</v>
      </c>
      <c r="E681" t="str">
        <f t="shared" si="150"/>
        <v>IL, SALINE County</v>
      </c>
      <c r="F681">
        <v>14</v>
      </c>
      <c r="G681" t="s">
        <v>147</v>
      </c>
      <c r="H681" t="s">
        <v>2986</v>
      </c>
      <c r="I681">
        <v>0.87429999999999997</v>
      </c>
      <c r="J681">
        <v>0.81879999999999997</v>
      </c>
      <c r="K681" s="490">
        <f t="shared" si="151"/>
        <v>6.7782120175867114E-2</v>
      </c>
      <c r="L681" s="483">
        <f t="shared" si="152"/>
        <v>0.87429999999999997</v>
      </c>
      <c r="N681" t="str">
        <f t="shared" si="153"/>
        <v/>
      </c>
      <c r="O681">
        <f t="shared" si="154"/>
        <v>1</v>
      </c>
      <c r="P681" t="str">
        <f t="shared" si="155"/>
        <v/>
      </c>
      <c r="Q681" t="str">
        <f t="shared" si="156"/>
        <v/>
      </c>
      <c r="R681" t="str">
        <f t="shared" si="157"/>
        <v/>
      </c>
      <c r="S681" t="str">
        <f t="shared" si="158"/>
        <v/>
      </c>
      <c r="T681" t="str">
        <f t="shared" si="159"/>
        <v/>
      </c>
      <c r="U681" t="str">
        <f t="shared" si="160"/>
        <v/>
      </c>
      <c r="V681" t="str">
        <f t="shared" si="161"/>
        <v/>
      </c>
      <c r="W681">
        <f t="shared" si="162"/>
        <v>1</v>
      </c>
      <c r="X681" t="str">
        <f t="shared" si="163"/>
        <v/>
      </c>
      <c r="Y681" t="str">
        <f t="shared" si="164"/>
        <v/>
      </c>
    </row>
    <row r="682" spans="1:25" x14ac:dyDescent="0.25">
      <c r="A682">
        <v>17167</v>
      </c>
      <c r="B682" t="s">
        <v>1003</v>
      </c>
      <c r="C682" t="s">
        <v>972</v>
      </c>
      <c r="D682" t="s">
        <v>653</v>
      </c>
      <c r="E682" t="str">
        <f t="shared" si="150"/>
        <v>IL, SANGAMON County</v>
      </c>
      <c r="F682">
        <v>44100</v>
      </c>
      <c r="G682" t="s">
        <v>146</v>
      </c>
      <c r="H682" t="s">
        <v>2988</v>
      </c>
      <c r="I682">
        <v>0.95989999999999998</v>
      </c>
      <c r="J682">
        <v>0.91259999999999997</v>
      </c>
      <c r="K682" s="490">
        <f t="shared" si="151"/>
        <v>5.1829936445321072E-2</v>
      </c>
      <c r="L682" s="483">
        <f t="shared" si="152"/>
        <v>0.95989999999999998</v>
      </c>
      <c r="N682" t="str">
        <f t="shared" si="153"/>
        <v/>
      </c>
      <c r="O682">
        <f t="shared" si="154"/>
        <v>1</v>
      </c>
      <c r="P682" t="str">
        <f t="shared" si="155"/>
        <v/>
      </c>
      <c r="Q682" t="str">
        <f t="shared" si="156"/>
        <v/>
      </c>
      <c r="R682" t="str">
        <f t="shared" si="157"/>
        <v/>
      </c>
      <c r="S682">
        <f t="shared" si="158"/>
        <v>1</v>
      </c>
      <c r="T682" t="str">
        <f t="shared" si="159"/>
        <v/>
      </c>
      <c r="U682" t="str">
        <f t="shared" si="160"/>
        <v/>
      </c>
      <c r="V682" t="str">
        <f t="shared" si="161"/>
        <v/>
      </c>
      <c r="W682" t="str">
        <f t="shared" si="162"/>
        <v/>
      </c>
      <c r="X682" t="str">
        <f t="shared" si="163"/>
        <v/>
      </c>
      <c r="Y682" t="str">
        <f t="shared" si="164"/>
        <v/>
      </c>
    </row>
    <row r="683" spans="1:25" x14ac:dyDescent="0.25">
      <c r="A683">
        <v>17169</v>
      </c>
      <c r="B683" t="s">
        <v>1878</v>
      </c>
      <c r="C683" t="s">
        <v>972</v>
      </c>
      <c r="D683" t="s">
        <v>653</v>
      </c>
      <c r="E683" t="str">
        <f t="shared" si="150"/>
        <v>IL, SCHUYLER County</v>
      </c>
      <c r="F683">
        <v>14</v>
      </c>
      <c r="G683" t="s">
        <v>147</v>
      </c>
      <c r="H683" t="s">
        <v>2986</v>
      </c>
      <c r="I683">
        <v>0.87429999999999997</v>
      </c>
      <c r="J683">
        <v>0.81879999999999997</v>
      </c>
      <c r="K683" s="490">
        <f t="shared" si="151"/>
        <v>6.7782120175867114E-2</v>
      </c>
      <c r="L683" s="483">
        <f t="shared" si="152"/>
        <v>0.87429999999999997</v>
      </c>
      <c r="N683" t="str">
        <f t="shared" si="153"/>
        <v/>
      </c>
      <c r="O683">
        <f t="shared" si="154"/>
        <v>1</v>
      </c>
      <c r="P683" t="str">
        <f t="shared" si="155"/>
        <v/>
      </c>
      <c r="Q683" t="str">
        <f t="shared" si="156"/>
        <v/>
      </c>
      <c r="R683" t="str">
        <f t="shared" si="157"/>
        <v/>
      </c>
      <c r="S683" t="str">
        <f t="shared" si="158"/>
        <v/>
      </c>
      <c r="T683" t="str">
        <f t="shared" si="159"/>
        <v/>
      </c>
      <c r="U683" t="str">
        <f t="shared" si="160"/>
        <v/>
      </c>
      <c r="V683" t="str">
        <f t="shared" si="161"/>
        <v/>
      </c>
      <c r="W683">
        <f t="shared" si="162"/>
        <v>1</v>
      </c>
      <c r="X683" t="str">
        <f t="shared" si="163"/>
        <v/>
      </c>
      <c r="Y683" t="str">
        <f t="shared" si="164"/>
        <v/>
      </c>
    </row>
    <row r="684" spans="1:25" x14ac:dyDescent="0.25">
      <c r="A684">
        <v>17171</v>
      </c>
      <c r="B684" t="s">
        <v>772</v>
      </c>
      <c r="C684" t="s">
        <v>972</v>
      </c>
      <c r="D684" t="s">
        <v>653</v>
      </c>
      <c r="E684" t="str">
        <f t="shared" si="150"/>
        <v>IL, SCOTT County</v>
      </c>
      <c r="F684">
        <v>14</v>
      </c>
      <c r="G684" t="s">
        <v>147</v>
      </c>
      <c r="H684" t="s">
        <v>2986</v>
      </c>
      <c r="I684">
        <v>0.87429999999999997</v>
      </c>
      <c r="J684">
        <v>0.81879999999999997</v>
      </c>
      <c r="K684" s="490">
        <f t="shared" si="151"/>
        <v>6.7782120175867114E-2</v>
      </c>
      <c r="L684" s="483">
        <f t="shared" si="152"/>
        <v>0.87429999999999997</v>
      </c>
      <c r="N684" t="str">
        <f t="shared" si="153"/>
        <v/>
      </c>
      <c r="O684">
        <f t="shared" si="154"/>
        <v>1</v>
      </c>
      <c r="P684" t="str">
        <f t="shared" si="155"/>
        <v/>
      </c>
      <c r="Q684" t="str">
        <f t="shared" si="156"/>
        <v/>
      </c>
      <c r="R684" t="str">
        <f t="shared" si="157"/>
        <v/>
      </c>
      <c r="S684" t="str">
        <f t="shared" si="158"/>
        <v/>
      </c>
      <c r="T684" t="str">
        <f t="shared" si="159"/>
        <v/>
      </c>
      <c r="U684" t="str">
        <f t="shared" si="160"/>
        <v/>
      </c>
      <c r="V684" t="str">
        <f t="shared" si="161"/>
        <v/>
      </c>
      <c r="W684">
        <f t="shared" si="162"/>
        <v>1</v>
      </c>
      <c r="X684" t="str">
        <f t="shared" si="163"/>
        <v/>
      </c>
      <c r="Y684" t="str">
        <f t="shared" si="164"/>
        <v/>
      </c>
    </row>
    <row r="685" spans="1:25" x14ac:dyDescent="0.25">
      <c r="A685">
        <v>17173</v>
      </c>
      <c r="B685" t="s">
        <v>724</v>
      </c>
      <c r="C685" t="s">
        <v>972</v>
      </c>
      <c r="D685" t="s">
        <v>653</v>
      </c>
      <c r="E685" t="str">
        <f t="shared" si="150"/>
        <v>IL, SHELBY County</v>
      </c>
      <c r="F685">
        <v>14</v>
      </c>
      <c r="G685" t="s">
        <v>147</v>
      </c>
      <c r="H685" t="s">
        <v>2986</v>
      </c>
      <c r="I685">
        <v>0.87429999999999997</v>
      </c>
      <c r="J685">
        <v>0.81879999999999997</v>
      </c>
      <c r="K685" s="490">
        <f t="shared" si="151"/>
        <v>6.7782120175867114E-2</v>
      </c>
      <c r="L685" s="483">
        <f t="shared" si="152"/>
        <v>0.87429999999999997</v>
      </c>
      <c r="N685" t="str">
        <f t="shared" si="153"/>
        <v/>
      </c>
      <c r="O685">
        <f t="shared" si="154"/>
        <v>1</v>
      </c>
      <c r="P685" t="str">
        <f t="shared" si="155"/>
        <v/>
      </c>
      <c r="Q685" t="str">
        <f t="shared" si="156"/>
        <v/>
      </c>
      <c r="R685" t="str">
        <f t="shared" si="157"/>
        <v/>
      </c>
      <c r="S685" t="str">
        <f t="shared" si="158"/>
        <v/>
      </c>
      <c r="T685" t="str">
        <f t="shared" si="159"/>
        <v/>
      </c>
      <c r="U685" t="str">
        <f t="shared" si="160"/>
        <v/>
      </c>
      <c r="V685" t="str">
        <f t="shared" si="161"/>
        <v/>
      </c>
      <c r="W685">
        <f t="shared" si="162"/>
        <v>1</v>
      </c>
      <c r="X685" t="str">
        <f t="shared" si="163"/>
        <v/>
      </c>
      <c r="Y685" t="str">
        <f t="shared" si="164"/>
        <v/>
      </c>
    </row>
    <row r="686" spans="1:25" x14ac:dyDescent="0.25">
      <c r="A686">
        <v>17175</v>
      </c>
      <c r="B686" t="s">
        <v>1004</v>
      </c>
      <c r="C686" t="s">
        <v>972</v>
      </c>
      <c r="D686" t="s">
        <v>653</v>
      </c>
      <c r="E686" t="str">
        <f t="shared" si="150"/>
        <v>IL, STARK County</v>
      </c>
      <c r="F686">
        <v>37900</v>
      </c>
      <c r="G686" t="s">
        <v>146</v>
      </c>
      <c r="H686" t="s">
        <v>2984</v>
      </c>
      <c r="I686">
        <v>0.89</v>
      </c>
      <c r="J686">
        <v>0.81969999999999998</v>
      </c>
      <c r="K686" s="490">
        <f t="shared" si="151"/>
        <v>8.5763084055142158E-2</v>
      </c>
      <c r="L686" s="483">
        <f t="shared" si="152"/>
        <v>0.89</v>
      </c>
      <c r="N686" t="str">
        <f t="shared" si="153"/>
        <v/>
      </c>
      <c r="O686">
        <f t="shared" si="154"/>
        <v>1</v>
      </c>
      <c r="P686" t="str">
        <f t="shared" si="155"/>
        <v/>
      </c>
      <c r="Q686" t="str">
        <f t="shared" si="156"/>
        <v/>
      </c>
      <c r="R686" t="str">
        <f t="shared" si="157"/>
        <v/>
      </c>
      <c r="S686">
        <f t="shared" si="158"/>
        <v>1</v>
      </c>
      <c r="T686" t="str">
        <f t="shared" si="159"/>
        <v/>
      </c>
      <c r="U686" t="str">
        <f t="shared" si="160"/>
        <v/>
      </c>
      <c r="V686" t="str">
        <f t="shared" si="161"/>
        <v/>
      </c>
      <c r="W686" t="str">
        <f t="shared" si="162"/>
        <v/>
      </c>
      <c r="X686" t="str">
        <f t="shared" si="163"/>
        <v/>
      </c>
      <c r="Y686" t="str">
        <f t="shared" si="164"/>
        <v/>
      </c>
    </row>
    <row r="687" spans="1:25" x14ac:dyDescent="0.25">
      <c r="A687">
        <v>17177</v>
      </c>
      <c r="B687" t="s">
        <v>1879</v>
      </c>
      <c r="C687" t="s">
        <v>972</v>
      </c>
      <c r="D687" t="s">
        <v>653</v>
      </c>
      <c r="E687" t="str">
        <f t="shared" si="150"/>
        <v>IL, STEPHENSON County</v>
      </c>
      <c r="F687">
        <v>14</v>
      </c>
      <c r="G687" t="s">
        <v>147</v>
      </c>
      <c r="H687" t="s">
        <v>2986</v>
      </c>
      <c r="I687">
        <v>0.87429999999999997</v>
      </c>
      <c r="J687">
        <v>0.81879999999999997</v>
      </c>
      <c r="K687" s="490">
        <f t="shared" si="151"/>
        <v>6.7782120175867114E-2</v>
      </c>
      <c r="L687" s="483">
        <f t="shared" si="152"/>
        <v>0.87429999999999997</v>
      </c>
      <c r="N687" t="str">
        <f t="shared" si="153"/>
        <v/>
      </c>
      <c r="O687">
        <f t="shared" si="154"/>
        <v>1</v>
      </c>
      <c r="P687" t="str">
        <f t="shared" si="155"/>
        <v/>
      </c>
      <c r="Q687" t="str">
        <f t="shared" si="156"/>
        <v/>
      </c>
      <c r="R687" t="str">
        <f t="shared" si="157"/>
        <v/>
      </c>
      <c r="S687" t="str">
        <f t="shared" si="158"/>
        <v/>
      </c>
      <c r="T687" t="str">
        <f t="shared" si="159"/>
        <v/>
      </c>
      <c r="U687" t="str">
        <f t="shared" si="160"/>
        <v/>
      </c>
      <c r="V687" t="str">
        <f t="shared" si="161"/>
        <v/>
      </c>
      <c r="W687">
        <f t="shared" si="162"/>
        <v>1</v>
      </c>
      <c r="X687" t="str">
        <f t="shared" si="163"/>
        <v/>
      </c>
      <c r="Y687" t="str">
        <f t="shared" si="164"/>
        <v/>
      </c>
    </row>
    <row r="688" spans="1:25" x14ac:dyDescent="0.25">
      <c r="A688">
        <v>17179</v>
      </c>
      <c r="B688" t="s">
        <v>1005</v>
      </c>
      <c r="C688" t="s">
        <v>972</v>
      </c>
      <c r="D688" t="s">
        <v>653</v>
      </c>
      <c r="E688" t="str">
        <f t="shared" si="150"/>
        <v>IL, TAZEWELL County</v>
      </c>
      <c r="F688">
        <v>37900</v>
      </c>
      <c r="G688" t="s">
        <v>146</v>
      </c>
      <c r="H688" t="s">
        <v>2984</v>
      </c>
      <c r="I688">
        <v>0.89</v>
      </c>
      <c r="J688">
        <v>0.81969999999999998</v>
      </c>
      <c r="K688" s="490">
        <f t="shared" si="151"/>
        <v>8.5763084055142158E-2</v>
      </c>
      <c r="L688" s="483">
        <f t="shared" si="152"/>
        <v>0.89</v>
      </c>
      <c r="N688" t="str">
        <f t="shared" si="153"/>
        <v/>
      </c>
      <c r="O688">
        <f t="shared" si="154"/>
        <v>1</v>
      </c>
      <c r="P688" t="str">
        <f t="shared" si="155"/>
        <v/>
      </c>
      <c r="Q688" t="str">
        <f t="shared" si="156"/>
        <v/>
      </c>
      <c r="R688" t="str">
        <f t="shared" si="157"/>
        <v/>
      </c>
      <c r="S688">
        <f t="shared" si="158"/>
        <v>1</v>
      </c>
      <c r="T688" t="str">
        <f t="shared" si="159"/>
        <v/>
      </c>
      <c r="U688" t="str">
        <f t="shared" si="160"/>
        <v/>
      </c>
      <c r="V688" t="str">
        <f t="shared" si="161"/>
        <v/>
      </c>
      <c r="W688" t="str">
        <f t="shared" si="162"/>
        <v/>
      </c>
      <c r="X688" t="str">
        <f t="shared" si="163"/>
        <v/>
      </c>
      <c r="Y688" t="str">
        <f t="shared" si="164"/>
        <v/>
      </c>
    </row>
    <row r="689" spans="1:25" x14ac:dyDescent="0.25">
      <c r="A689">
        <v>17181</v>
      </c>
      <c r="B689" t="s">
        <v>775</v>
      </c>
      <c r="C689" t="s">
        <v>972</v>
      </c>
      <c r="D689" t="s">
        <v>653</v>
      </c>
      <c r="E689" t="str">
        <f t="shared" si="150"/>
        <v>IL, UNION County</v>
      </c>
      <c r="F689">
        <v>14</v>
      </c>
      <c r="G689" t="s">
        <v>147</v>
      </c>
      <c r="H689" t="s">
        <v>2986</v>
      </c>
      <c r="I689">
        <v>0.87429999999999997</v>
      </c>
      <c r="J689">
        <v>0.81879999999999997</v>
      </c>
      <c r="K689" s="490">
        <f t="shared" si="151"/>
        <v>6.7782120175867114E-2</v>
      </c>
      <c r="L689" s="483">
        <f t="shared" si="152"/>
        <v>0.87429999999999997</v>
      </c>
      <c r="N689" t="str">
        <f t="shared" si="153"/>
        <v/>
      </c>
      <c r="O689">
        <f t="shared" si="154"/>
        <v>1</v>
      </c>
      <c r="P689" t="str">
        <f t="shared" si="155"/>
        <v/>
      </c>
      <c r="Q689" t="str">
        <f t="shared" si="156"/>
        <v/>
      </c>
      <c r="R689" t="str">
        <f t="shared" si="157"/>
        <v/>
      </c>
      <c r="S689" t="str">
        <f t="shared" si="158"/>
        <v/>
      </c>
      <c r="T689" t="str">
        <f t="shared" si="159"/>
        <v/>
      </c>
      <c r="U689" t="str">
        <f t="shared" si="160"/>
        <v/>
      </c>
      <c r="V689" t="str">
        <f t="shared" si="161"/>
        <v/>
      </c>
      <c r="W689">
        <f t="shared" si="162"/>
        <v>1</v>
      </c>
      <c r="X689" t="str">
        <f t="shared" si="163"/>
        <v/>
      </c>
      <c r="Y689" t="str">
        <f t="shared" si="164"/>
        <v/>
      </c>
    </row>
    <row r="690" spans="1:25" x14ac:dyDescent="0.25">
      <c r="A690">
        <v>17183</v>
      </c>
      <c r="B690" t="s">
        <v>1006</v>
      </c>
      <c r="C690" t="s">
        <v>972</v>
      </c>
      <c r="D690" t="s">
        <v>653</v>
      </c>
      <c r="E690" t="str">
        <f t="shared" si="150"/>
        <v>IL, VERMILION County</v>
      </c>
      <c r="F690">
        <v>14</v>
      </c>
      <c r="G690" t="s">
        <v>147</v>
      </c>
      <c r="H690" t="s">
        <v>2986</v>
      </c>
      <c r="I690">
        <v>0.87429999999999997</v>
      </c>
      <c r="J690">
        <v>0.88235999999999992</v>
      </c>
      <c r="K690" s="490">
        <f t="shared" si="151"/>
        <v>-9.1345935899178991E-3</v>
      </c>
      <c r="L690" s="483">
        <f t="shared" si="152"/>
        <v>0.87429999999999997</v>
      </c>
      <c r="N690">
        <f t="shared" si="153"/>
        <v>1</v>
      </c>
      <c r="O690" t="str">
        <f t="shared" si="154"/>
        <v/>
      </c>
      <c r="P690" t="str">
        <f t="shared" si="155"/>
        <v/>
      </c>
      <c r="Q690" t="str">
        <f t="shared" si="156"/>
        <v/>
      </c>
      <c r="R690" t="str">
        <f t="shared" si="157"/>
        <v/>
      </c>
      <c r="S690" t="str">
        <f t="shared" si="158"/>
        <v/>
      </c>
      <c r="T690" t="str">
        <f t="shared" si="159"/>
        <v/>
      </c>
      <c r="U690" t="str">
        <f t="shared" si="160"/>
        <v/>
      </c>
      <c r="V690">
        <f t="shared" si="161"/>
        <v>1</v>
      </c>
      <c r="W690" t="str">
        <f t="shared" si="162"/>
        <v/>
      </c>
      <c r="X690" t="str">
        <f t="shared" si="163"/>
        <v/>
      </c>
      <c r="Y690" t="str">
        <f t="shared" si="164"/>
        <v/>
      </c>
    </row>
    <row r="691" spans="1:25" x14ac:dyDescent="0.25">
      <c r="A691">
        <v>17185</v>
      </c>
      <c r="B691" t="s">
        <v>1880</v>
      </c>
      <c r="C691" t="s">
        <v>972</v>
      </c>
      <c r="D691" t="s">
        <v>653</v>
      </c>
      <c r="E691" t="str">
        <f t="shared" si="150"/>
        <v>IL, WABASH County</v>
      </c>
      <c r="F691">
        <v>14</v>
      </c>
      <c r="G691" t="s">
        <v>147</v>
      </c>
      <c r="H691" t="s">
        <v>2986</v>
      </c>
      <c r="I691">
        <v>0.87429999999999997</v>
      </c>
      <c r="J691">
        <v>0.81879999999999997</v>
      </c>
      <c r="K691" s="490">
        <f t="shared" si="151"/>
        <v>6.7782120175867114E-2</v>
      </c>
      <c r="L691" s="483">
        <f t="shared" si="152"/>
        <v>0.87429999999999997</v>
      </c>
      <c r="N691" t="str">
        <f t="shared" si="153"/>
        <v/>
      </c>
      <c r="O691">
        <f t="shared" si="154"/>
        <v>1</v>
      </c>
      <c r="P691" t="str">
        <f t="shared" si="155"/>
        <v/>
      </c>
      <c r="Q691" t="str">
        <f t="shared" si="156"/>
        <v/>
      </c>
      <c r="R691" t="str">
        <f t="shared" si="157"/>
        <v/>
      </c>
      <c r="S691" t="str">
        <f t="shared" si="158"/>
        <v/>
      </c>
      <c r="T691" t="str">
        <f t="shared" si="159"/>
        <v/>
      </c>
      <c r="U691" t="str">
        <f t="shared" si="160"/>
        <v/>
      </c>
      <c r="V691" t="str">
        <f t="shared" si="161"/>
        <v/>
      </c>
      <c r="W691">
        <f t="shared" si="162"/>
        <v>1</v>
      </c>
      <c r="X691" t="str">
        <f t="shared" si="163"/>
        <v/>
      </c>
      <c r="Y691" t="str">
        <f t="shared" si="164"/>
        <v/>
      </c>
    </row>
    <row r="692" spans="1:25" x14ac:dyDescent="0.25">
      <c r="A692">
        <v>17187</v>
      </c>
      <c r="B692" t="s">
        <v>950</v>
      </c>
      <c r="C692" t="s">
        <v>972</v>
      </c>
      <c r="D692" t="s">
        <v>653</v>
      </c>
      <c r="E692" t="str">
        <f t="shared" si="150"/>
        <v>IL, WARREN County</v>
      </c>
      <c r="F692">
        <v>14</v>
      </c>
      <c r="G692" t="s">
        <v>147</v>
      </c>
      <c r="H692" t="s">
        <v>2986</v>
      </c>
      <c r="I692">
        <v>0.87429999999999997</v>
      </c>
      <c r="J692">
        <v>0.81879999999999997</v>
      </c>
      <c r="K692" s="490">
        <f t="shared" si="151"/>
        <v>6.7782120175867114E-2</v>
      </c>
      <c r="L692" s="483">
        <f t="shared" si="152"/>
        <v>0.87429999999999997</v>
      </c>
      <c r="N692" t="str">
        <f t="shared" si="153"/>
        <v/>
      </c>
      <c r="O692">
        <f t="shared" si="154"/>
        <v>1</v>
      </c>
      <c r="P692" t="str">
        <f t="shared" si="155"/>
        <v/>
      </c>
      <c r="Q692" t="str">
        <f t="shared" si="156"/>
        <v/>
      </c>
      <c r="R692" t="str">
        <f t="shared" si="157"/>
        <v/>
      </c>
      <c r="S692" t="str">
        <f t="shared" si="158"/>
        <v/>
      </c>
      <c r="T692" t="str">
        <f t="shared" si="159"/>
        <v/>
      </c>
      <c r="U692" t="str">
        <f t="shared" si="160"/>
        <v/>
      </c>
      <c r="V692" t="str">
        <f t="shared" si="161"/>
        <v/>
      </c>
      <c r="W692">
        <f t="shared" si="162"/>
        <v>1</v>
      </c>
      <c r="X692" t="str">
        <f t="shared" si="163"/>
        <v/>
      </c>
      <c r="Y692" t="str">
        <f t="shared" si="164"/>
        <v/>
      </c>
    </row>
    <row r="693" spans="1:25" x14ac:dyDescent="0.25">
      <c r="A693">
        <v>17189</v>
      </c>
      <c r="B693" t="s">
        <v>728</v>
      </c>
      <c r="C693" t="s">
        <v>972</v>
      </c>
      <c r="D693" t="s">
        <v>653</v>
      </c>
      <c r="E693" t="str">
        <f t="shared" si="150"/>
        <v>IL, WASHINGTON County</v>
      </c>
      <c r="F693">
        <v>14</v>
      </c>
      <c r="G693" t="s">
        <v>147</v>
      </c>
      <c r="H693" t="s">
        <v>2986</v>
      </c>
      <c r="I693">
        <v>0.87429999999999997</v>
      </c>
      <c r="J693">
        <v>0.81879999999999997</v>
      </c>
      <c r="K693" s="490">
        <f t="shared" si="151"/>
        <v>6.7782120175867114E-2</v>
      </c>
      <c r="L693" s="483">
        <f t="shared" si="152"/>
        <v>0.87429999999999997</v>
      </c>
      <c r="N693" t="str">
        <f t="shared" si="153"/>
        <v/>
      </c>
      <c r="O693">
        <f t="shared" si="154"/>
        <v>1</v>
      </c>
      <c r="P693" t="str">
        <f t="shared" si="155"/>
        <v/>
      </c>
      <c r="Q693" t="str">
        <f t="shared" si="156"/>
        <v/>
      </c>
      <c r="R693" t="str">
        <f t="shared" si="157"/>
        <v/>
      </c>
      <c r="S693" t="str">
        <f t="shared" si="158"/>
        <v/>
      </c>
      <c r="T693" t="str">
        <f t="shared" si="159"/>
        <v/>
      </c>
      <c r="U693" t="str">
        <f t="shared" si="160"/>
        <v/>
      </c>
      <c r="V693" t="str">
        <f t="shared" si="161"/>
        <v/>
      </c>
      <c r="W693">
        <f t="shared" si="162"/>
        <v>1</v>
      </c>
      <c r="X693" t="str">
        <f t="shared" si="163"/>
        <v/>
      </c>
      <c r="Y693" t="str">
        <f t="shared" si="164"/>
        <v/>
      </c>
    </row>
    <row r="694" spans="1:25" x14ac:dyDescent="0.25">
      <c r="A694">
        <v>17191</v>
      </c>
      <c r="B694" t="s">
        <v>951</v>
      </c>
      <c r="C694" t="s">
        <v>972</v>
      </c>
      <c r="D694" t="s">
        <v>653</v>
      </c>
      <c r="E694" t="str">
        <f t="shared" si="150"/>
        <v>IL, WAYNE County</v>
      </c>
      <c r="F694">
        <v>14</v>
      </c>
      <c r="G694" t="s">
        <v>147</v>
      </c>
      <c r="H694" t="s">
        <v>2986</v>
      </c>
      <c r="I694">
        <v>0.87429999999999997</v>
      </c>
      <c r="J694">
        <v>0.81879999999999997</v>
      </c>
      <c r="K694" s="490">
        <f t="shared" si="151"/>
        <v>6.7782120175867114E-2</v>
      </c>
      <c r="L694" s="483">
        <f t="shared" si="152"/>
        <v>0.87429999999999997</v>
      </c>
      <c r="N694" t="str">
        <f t="shared" si="153"/>
        <v/>
      </c>
      <c r="O694">
        <f t="shared" si="154"/>
        <v>1</v>
      </c>
      <c r="P694" t="str">
        <f t="shared" si="155"/>
        <v/>
      </c>
      <c r="Q694" t="str">
        <f t="shared" si="156"/>
        <v/>
      </c>
      <c r="R694" t="str">
        <f t="shared" si="157"/>
        <v/>
      </c>
      <c r="S694" t="str">
        <f t="shared" si="158"/>
        <v/>
      </c>
      <c r="T694" t="str">
        <f t="shared" si="159"/>
        <v/>
      </c>
      <c r="U694" t="str">
        <f t="shared" si="160"/>
        <v/>
      </c>
      <c r="V694" t="str">
        <f t="shared" si="161"/>
        <v/>
      </c>
      <c r="W694">
        <f t="shared" si="162"/>
        <v>1</v>
      </c>
      <c r="X694" t="str">
        <f t="shared" si="163"/>
        <v/>
      </c>
      <c r="Y694" t="str">
        <f t="shared" si="164"/>
        <v/>
      </c>
    </row>
    <row r="695" spans="1:25" x14ac:dyDescent="0.25">
      <c r="A695">
        <v>17193</v>
      </c>
      <c r="B695" t="s">
        <v>1731</v>
      </c>
      <c r="C695" t="s">
        <v>972</v>
      </c>
      <c r="D695" t="s">
        <v>653</v>
      </c>
      <c r="E695" t="str">
        <f t="shared" si="150"/>
        <v>IL, WHITE County</v>
      </c>
      <c r="F695">
        <v>14</v>
      </c>
      <c r="G695" t="s">
        <v>147</v>
      </c>
      <c r="H695" t="s">
        <v>2986</v>
      </c>
      <c r="I695">
        <v>0.87429999999999997</v>
      </c>
      <c r="J695">
        <v>0.81879999999999997</v>
      </c>
      <c r="K695" s="490">
        <f t="shared" si="151"/>
        <v>6.7782120175867114E-2</v>
      </c>
      <c r="L695" s="483">
        <f t="shared" si="152"/>
        <v>0.87429999999999997</v>
      </c>
      <c r="N695" t="str">
        <f t="shared" si="153"/>
        <v/>
      </c>
      <c r="O695">
        <f t="shared" si="154"/>
        <v>1</v>
      </c>
      <c r="P695" t="str">
        <f t="shared" si="155"/>
        <v/>
      </c>
      <c r="Q695" t="str">
        <f t="shared" si="156"/>
        <v/>
      </c>
      <c r="R695" t="str">
        <f t="shared" si="157"/>
        <v/>
      </c>
      <c r="S695" t="str">
        <f t="shared" si="158"/>
        <v/>
      </c>
      <c r="T695" t="str">
        <f t="shared" si="159"/>
        <v/>
      </c>
      <c r="U695" t="str">
        <f t="shared" si="160"/>
        <v/>
      </c>
      <c r="V695" t="str">
        <f t="shared" si="161"/>
        <v/>
      </c>
      <c r="W695">
        <f t="shared" si="162"/>
        <v>1</v>
      </c>
      <c r="X695" t="str">
        <f t="shared" si="163"/>
        <v/>
      </c>
      <c r="Y695" t="str">
        <f t="shared" si="164"/>
        <v/>
      </c>
    </row>
    <row r="696" spans="1:25" x14ac:dyDescent="0.25">
      <c r="A696">
        <v>17195</v>
      </c>
      <c r="B696" t="s">
        <v>1881</v>
      </c>
      <c r="C696" t="s">
        <v>972</v>
      </c>
      <c r="D696" t="s">
        <v>653</v>
      </c>
      <c r="E696" t="str">
        <f t="shared" si="150"/>
        <v>IL, WHITESIDE County</v>
      </c>
      <c r="F696">
        <v>14</v>
      </c>
      <c r="G696" t="s">
        <v>147</v>
      </c>
      <c r="H696" t="s">
        <v>2986</v>
      </c>
      <c r="I696">
        <v>0.87429999999999997</v>
      </c>
      <c r="J696">
        <v>0.81879999999999997</v>
      </c>
      <c r="K696" s="490">
        <f t="shared" si="151"/>
        <v>6.7782120175867114E-2</v>
      </c>
      <c r="L696" s="483">
        <f t="shared" si="152"/>
        <v>0.87429999999999997</v>
      </c>
      <c r="N696" t="str">
        <f t="shared" si="153"/>
        <v/>
      </c>
      <c r="O696">
        <f t="shared" si="154"/>
        <v>1</v>
      </c>
      <c r="P696" t="str">
        <f t="shared" si="155"/>
        <v/>
      </c>
      <c r="Q696" t="str">
        <f t="shared" si="156"/>
        <v/>
      </c>
      <c r="R696" t="str">
        <f t="shared" si="157"/>
        <v/>
      </c>
      <c r="S696" t="str">
        <f t="shared" si="158"/>
        <v/>
      </c>
      <c r="T696" t="str">
        <f t="shared" si="159"/>
        <v/>
      </c>
      <c r="U696" t="str">
        <f t="shared" si="160"/>
        <v/>
      </c>
      <c r="V696" t="str">
        <f t="shared" si="161"/>
        <v/>
      </c>
      <c r="W696">
        <f t="shared" si="162"/>
        <v>1</v>
      </c>
      <c r="X696" t="str">
        <f t="shared" si="163"/>
        <v/>
      </c>
      <c r="Y696" t="str">
        <f t="shared" si="164"/>
        <v/>
      </c>
    </row>
    <row r="697" spans="1:25" x14ac:dyDescent="0.25">
      <c r="A697">
        <v>17197</v>
      </c>
      <c r="B697" t="s">
        <v>1007</v>
      </c>
      <c r="C697" t="s">
        <v>972</v>
      </c>
      <c r="D697" t="s">
        <v>653</v>
      </c>
      <c r="E697" t="str">
        <f t="shared" si="150"/>
        <v>IL, WILL County</v>
      </c>
      <c r="F697">
        <v>16984</v>
      </c>
      <c r="G697" t="s">
        <v>146</v>
      </c>
      <c r="H697" t="s">
        <v>2987</v>
      </c>
      <c r="I697">
        <v>1.0227999999999999</v>
      </c>
      <c r="J697">
        <v>1.0206999999999999</v>
      </c>
      <c r="K697" s="490">
        <f t="shared" si="151"/>
        <v>2.0574115802880289E-3</v>
      </c>
      <c r="L697" s="483">
        <f t="shared" si="152"/>
        <v>1.0227999999999999</v>
      </c>
      <c r="N697" t="str">
        <f t="shared" si="153"/>
        <v/>
      </c>
      <c r="O697">
        <f t="shared" si="154"/>
        <v>1</v>
      </c>
      <c r="P697" t="str">
        <f t="shared" si="155"/>
        <v/>
      </c>
      <c r="Q697" t="str">
        <f t="shared" si="156"/>
        <v/>
      </c>
      <c r="R697" t="str">
        <f t="shared" si="157"/>
        <v/>
      </c>
      <c r="S697">
        <f t="shared" si="158"/>
        <v>1</v>
      </c>
      <c r="T697" t="str">
        <f t="shared" si="159"/>
        <v/>
      </c>
      <c r="U697" t="str">
        <f t="shared" si="160"/>
        <v/>
      </c>
      <c r="V697" t="str">
        <f t="shared" si="161"/>
        <v/>
      </c>
      <c r="W697" t="str">
        <f t="shared" si="162"/>
        <v/>
      </c>
      <c r="X697" t="str">
        <f t="shared" si="163"/>
        <v/>
      </c>
      <c r="Y697" t="str">
        <f t="shared" si="164"/>
        <v/>
      </c>
    </row>
    <row r="698" spans="1:25" x14ac:dyDescent="0.25">
      <c r="A698">
        <v>17199</v>
      </c>
      <c r="B698" t="s">
        <v>1008</v>
      </c>
      <c r="C698" t="s">
        <v>972</v>
      </c>
      <c r="D698" t="s">
        <v>653</v>
      </c>
      <c r="E698" t="str">
        <f t="shared" si="150"/>
        <v>IL, WILLIAMSON County</v>
      </c>
      <c r="F698">
        <v>14</v>
      </c>
      <c r="G698" t="s">
        <v>147</v>
      </c>
      <c r="H698" t="s">
        <v>2986</v>
      </c>
      <c r="I698">
        <v>0.87429999999999997</v>
      </c>
      <c r="J698">
        <v>0.81879999999999997</v>
      </c>
      <c r="K698" s="490">
        <f t="shared" si="151"/>
        <v>6.7782120175867114E-2</v>
      </c>
      <c r="L698" s="483">
        <f t="shared" si="152"/>
        <v>0.87429999999999997</v>
      </c>
      <c r="N698" t="str">
        <f t="shared" si="153"/>
        <v/>
      </c>
      <c r="O698">
        <f t="shared" si="154"/>
        <v>1</v>
      </c>
      <c r="P698" t="str">
        <f t="shared" si="155"/>
        <v/>
      </c>
      <c r="Q698" t="str">
        <f t="shared" si="156"/>
        <v/>
      </c>
      <c r="R698" t="str">
        <f t="shared" si="157"/>
        <v/>
      </c>
      <c r="S698" t="str">
        <f t="shared" si="158"/>
        <v/>
      </c>
      <c r="T698" t="str">
        <f t="shared" si="159"/>
        <v/>
      </c>
      <c r="U698" t="str">
        <f t="shared" si="160"/>
        <v/>
      </c>
      <c r="V698" t="str">
        <f t="shared" si="161"/>
        <v/>
      </c>
      <c r="W698">
        <f t="shared" si="162"/>
        <v>1</v>
      </c>
      <c r="X698" t="str">
        <f t="shared" si="163"/>
        <v/>
      </c>
      <c r="Y698" t="str">
        <f t="shared" si="164"/>
        <v/>
      </c>
    </row>
    <row r="699" spans="1:25" x14ac:dyDescent="0.25">
      <c r="A699">
        <v>17201</v>
      </c>
      <c r="B699" t="s">
        <v>1009</v>
      </c>
      <c r="C699" t="s">
        <v>972</v>
      </c>
      <c r="D699" t="s">
        <v>653</v>
      </c>
      <c r="E699" t="str">
        <f t="shared" si="150"/>
        <v>IL, WINNEBAGO County</v>
      </c>
      <c r="F699">
        <v>40420</v>
      </c>
      <c r="G699" t="s">
        <v>146</v>
      </c>
      <c r="H699" t="s">
        <v>2985</v>
      </c>
      <c r="I699">
        <v>0.92020000000000002</v>
      </c>
      <c r="J699">
        <v>0.94579999999999997</v>
      </c>
      <c r="K699" s="490">
        <f t="shared" si="151"/>
        <v>-2.7067033199407863E-2</v>
      </c>
      <c r="L699" s="483">
        <f t="shared" si="152"/>
        <v>0.92020000000000002</v>
      </c>
      <c r="N699">
        <f t="shared" si="153"/>
        <v>1</v>
      </c>
      <c r="O699" t="str">
        <f t="shared" si="154"/>
        <v/>
      </c>
      <c r="P699" t="str">
        <f t="shared" si="155"/>
        <v/>
      </c>
      <c r="Q699" t="str">
        <f t="shared" si="156"/>
        <v/>
      </c>
      <c r="R699">
        <f t="shared" si="157"/>
        <v>1</v>
      </c>
      <c r="S699" t="str">
        <f t="shared" si="158"/>
        <v/>
      </c>
      <c r="T699" t="str">
        <f t="shared" si="159"/>
        <v/>
      </c>
      <c r="U699" t="str">
        <f t="shared" si="160"/>
        <v/>
      </c>
      <c r="V699" t="str">
        <f t="shared" si="161"/>
        <v/>
      </c>
      <c r="W699" t="str">
        <f t="shared" si="162"/>
        <v/>
      </c>
      <c r="X699" t="str">
        <f t="shared" si="163"/>
        <v/>
      </c>
      <c r="Y699" t="str">
        <f t="shared" si="164"/>
        <v/>
      </c>
    </row>
    <row r="700" spans="1:25" x14ac:dyDescent="0.25">
      <c r="A700">
        <v>17203</v>
      </c>
      <c r="B700" t="s">
        <v>1010</v>
      </c>
      <c r="C700" t="s">
        <v>972</v>
      </c>
      <c r="D700" t="s">
        <v>653</v>
      </c>
      <c r="E700" t="str">
        <f t="shared" si="150"/>
        <v>IL, WOODFORD County</v>
      </c>
      <c r="F700">
        <v>37900</v>
      </c>
      <c r="G700" t="s">
        <v>146</v>
      </c>
      <c r="H700" t="s">
        <v>2984</v>
      </c>
      <c r="I700">
        <v>0.89</v>
      </c>
      <c r="J700">
        <v>0.81969999999999998</v>
      </c>
      <c r="K700" s="490">
        <f t="shared" si="151"/>
        <v>8.5763084055142158E-2</v>
      </c>
      <c r="L700" s="483">
        <f t="shared" si="152"/>
        <v>0.89</v>
      </c>
      <c r="N700" t="str">
        <f t="shared" si="153"/>
        <v/>
      </c>
      <c r="O700">
        <f t="shared" si="154"/>
        <v>1</v>
      </c>
      <c r="P700" t="str">
        <f t="shared" si="155"/>
        <v/>
      </c>
      <c r="Q700" t="str">
        <f t="shared" si="156"/>
        <v/>
      </c>
      <c r="R700" t="str">
        <f t="shared" si="157"/>
        <v/>
      </c>
      <c r="S700">
        <f t="shared" si="158"/>
        <v>1</v>
      </c>
      <c r="T700" t="str">
        <f t="shared" si="159"/>
        <v/>
      </c>
      <c r="U700" t="str">
        <f t="shared" si="160"/>
        <v/>
      </c>
      <c r="V700" t="str">
        <f t="shared" si="161"/>
        <v/>
      </c>
      <c r="W700" t="str">
        <f t="shared" si="162"/>
        <v/>
      </c>
      <c r="X700" t="str">
        <f t="shared" si="163"/>
        <v/>
      </c>
      <c r="Y700" t="str">
        <f t="shared" si="164"/>
        <v/>
      </c>
    </row>
    <row r="701" spans="1:25" x14ac:dyDescent="0.25">
      <c r="A701">
        <v>18001</v>
      </c>
      <c r="B701" t="s">
        <v>814</v>
      </c>
      <c r="C701" t="s">
        <v>1011</v>
      </c>
      <c r="D701" t="s">
        <v>653</v>
      </c>
      <c r="E701" t="str">
        <f t="shared" si="150"/>
        <v>IN, ADAMS County</v>
      </c>
      <c r="F701">
        <v>15</v>
      </c>
      <c r="G701" t="s">
        <v>147</v>
      </c>
      <c r="H701" t="s">
        <v>2388</v>
      </c>
      <c r="I701">
        <v>0.85650000000000004</v>
      </c>
      <c r="J701">
        <v>0.86570000000000003</v>
      </c>
      <c r="K701" s="490">
        <f t="shared" si="151"/>
        <v>-1.0627238073235516E-2</v>
      </c>
      <c r="L701" s="483">
        <f t="shared" si="152"/>
        <v>0.85650000000000004</v>
      </c>
      <c r="N701">
        <f t="shared" si="153"/>
        <v>1</v>
      </c>
      <c r="O701" t="str">
        <f t="shared" si="154"/>
        <v/>
      </c>
      <c r="P701" t="str">
        <f t="shared" si="155"/>
        <v/>
      </c>
      <c r="Q701" t="str">
        <f t="shared" si="156"/>
        <v/>
      </c>
      <c r="R701" t="str">
        <f t="shared" si="157"/>
        <v/>
      </c>
      <c r="S701" t="str">
        <f t="shared" si="158"/>
        <v/>
      </c>
      <c r="T701" t="str">
        <f t="shared" si="159"/>
        <v/>
      </c>
      <c r="U701" t="str">
        <f t="shared" si="160"/>
        <v/>
      </c>
      <c r="V701">
        <f t="shared" si="161"/>
        <v>1</v>
      </c>
      <c r="W701" t="str">
        <f t="shared" si="162"/>
        <v/>
      </c>
      <c r="X701" t="str">
        <f t="shared" si="163"/>
        <v/>
      </c>
      <c r="Y701" t="str">
        <f t="shared" si="164"/>
        <v/>
      </c>
    </row>
    <row r="702" spans="1:25" x14ac:dyDescent="0.25">
      <c r="A702">
        <v>18003</v>
      </c>
      <c r="B702" t="s">
        <v>1012</v>
      </c>
      <c r="C702" t="s">
        <v>1011</v>
      </c>
      <c r="D702" t="s">
        <v>653</v>
      </c>
      <c r="E702" t="str">
        <f t="shared" si="150"/>
        <v>IN, ALLEN County</v>
      </c>
      <c r="F702">
        <v>23060</v>
      </c>
      <c r="G702" t="s">
        <v>146</v>
      </c>
      <c r="H702" t="s">
        <v>2972</v>
      </c>
      <c r="I702">
        <v>1.0326</v>
      </c>
      <c r="J702">
        <v>1.0618000000000001</v>
      </c>
      <c r="K702" s="490">
        <f t="shared" si="151"/>
        <v>-2.7500470898474395E-2</v>
      </c>
      <c r="L702" s="483">
        <f t="shared" si="152"/>
        <v>1.0326</v>
      </c>
      <c r="N702">
        <f t="shared" si="153"/>
        <v>1</v>
      </c>
      <c r="O702" t="str">
        <f t="shared" si="154"/>
        <v/>
      </c>
      <c r="P702" t="str">
        <f t="shared" si="155"/>
        <v/>
      </c>
      <c r="Q702" t="str">
        <f t="shared" si="156"/>
        <v/>
      </c>
      <c r="R702">
        <f t="shared" si="157"/>
        <v>1</v>
      </c>
      <c r="S702" t="str">
        <f t="shared" si="158"/>
        <v/>
      </c>
      <c r="T702" t="str">
        <f t="shared" si="159"/>
        <v/>
      </c>
      <c r="U702" t="str">
        <f t="shared" si="160"/>
        <v/>
      </c>
      <c r="V702" t="str">
        <f t="shared" si="161"/>
        <v/>
      </c>
      <c r="W702" t="str">
        <f t="shared" si="162"/>
        <v/>
      </c>
      <c r="X702" t="str">
        <f t="shared" si="163"/>
        <v/>
      </c>
      <c r="Y702" t="str">
        <f t="shared" si="164"/>
        <v/>
      </c>
    </row>
    <row r="703" spans="1:25" x14ac:dyDescent="0.25">
      <c r="A703">
        <v>18005</v>
      </c>
      <c r="B703" t="s">
        <v>1013</v>
      </c>
      <c r="C703" t="s">
        <v>1011</v>
      </c>
      <c r="D703" t="s">
        <v>653</v>
      </c>
      <c r="E703" t="str">
        <f t="shared" si="150"/>
        <v>IN, BARTHOLOMEW County</v>
      </c>
      <c r="F703">
        <v>18020</v>
      </c>
      <c r="G703" t="s">
        <v>146</v>
      </c>
      <c r="H703" t="s">
        <v>2983</v>
      </c>
      <c r="I703">
        <v>1.1271</v>
      </c>
      <c r="J703">
        <v>1.0727</v>
      </c>
      <c r="K703" s="490">
        <f t="shared" si="151"/>
        <v>5.0713153724247229E-2</v>
      </c>
      <c r="L703" s="483">
        <f t="shared" si="152"/>
        <v>1.1271</v>
      </c>
      <c r="N703" t="str">
        <f t="shared" si="153"/>
        <v/>
      </c>
      <c r="O703">
        <f t="shared" si="154"/>
        <v>1</v>
      </c>
      <c r="P703" t="str">
        <f t="shared" si="155"/>
        <v/>
      </c>
      <c r="Q703" t="str">
        <f t="shared" si="156"/>
        <v/>
      </c>
      <c r="R703" t="str">
        <f t="shared" si="157"/>
        <v/>
      </c>
      <c r="S703">
        <f t="shared" si="158"/>
        <v>1</v>
      </c>
      <c r="T703" t="str">
        <f t="shared" si="159"/>
        <v/>
      </c>
      <c r="U703" t="str">
        <f t="shared" si="160"/>
        <v/>
      </c>
      <c r="V703" t="str">
        <f t="shared" si="161"/>
        <v/>
      </c>
      <c r="W703" t="str">
        <f t="shared" si="162"/>
        <v/>
      </c>
      <c r="X703" t="str">
        <f t="shared" si="163"/>
        <v/>
      </c>
      <c r="Y703" t="str">
        <f t="shared" si="164"/>
        <v/>
      </c>
    </row>
    <row r="704" spans="1:25" x14ac:dyDescent="0.25">
      <c r="A704">
        <v>18007</v>
      </c>
      <c r="B704" t="s">
        <v>744</v>
      </c>
      <c r="C704" t="s">
        <v>1011</v>
      </c>
      <c r="D704" t="s">
        <v>653</v>
      </c>
      <c r="E704" t="str">
        <f t="shared" si="150"/>
        <v>IN, BENTON County</v>
      </c>
      <c r="F704">
        <v>29200</v>
      </c>
      <c r="G704" t="s">
        <v>146</v>
      </c>
      <c r="H704" t="s">
        <v>2974</v>
      </c>
      <c r="I704">
        <v>1.0089999999999999</v>
      </c>
      <c r="J704">
        <v>0.95840000000000003</v>
      </c>
      <c r="K704" s="490">
        <f t="shared" si="151"/>
        <v>5.2796327212019892E-2</v>
      </c>
      <c r="L704" s="483">
        <f t="shared" si="152"/>
        <v>1.0089999999999999</v>
      </c>
      <c r="N704" t="str">
        <f t="shared" si="153"/>
        <v/>
      </c>
      <c r="O704">
        <f t="shared" si="154"/>
        <v>1</v>
      </c>
      <c r="P704" t="str">
        <f t="shared" si="155"/>
        <v/>
      </c>
      <c r="Q704" t="str">
        <f t="shared" si="156"/>
        <v/>
      </c>
      <c r="R704" t="str">
        <f t="shared" si="157"/>
        <v/>
      </c>
      <c r="S704">
        <f t="shared" si="158"/>
        <v>1</v>
      </c>
      <c r="T704" t="str">
        <f t="shared" si="159"/>
        <v/>
      </c>
      <c r="U704" t="str">
        <f t="shared" si="160"/>
        <v/>
      </c>
      <c r="V704" t="str">
        <f t="shared" si="161"/>
        <v/>
      </c>
      <c r="W704" t="str">
        <f t="shared" si="162"/>
        <v/>
      </c>
      <c r="X704" t="str">
        <f t="shared" si="163"/>
        <v/>
      </c>
      <c r="Y704" t="str">
        <f t="shared" si="164"/>
        <v/>
      </c>
    </row>
    <row r="705" spans="1:25" x14ac:dyDescent="0.25">
      <c r="A705">
        <v>18009</v>
      </c>
      <c r="B705" t="s">
        <v>1882</v>
      </c>
      <c r="C705" t="s">
        <v>1011</v>
      </c>
      <c r="D705" t="s">
        <v>653</v>
      </c>
      <c r="E705" t="str">
        <f t="shared" si="150"/>
        <v>IN, BLACKFORD County</v>
      </c>
      <c r="F705">
        <v>15</v>
      </c>
      <c r="G705" t="s">
        <v>147</v>
      </c>
      <c r="H705" t="s">
        <v>2388</v>
      </c>
      <c r="I705">
        <v>0.85650000000000004</v>
      </c>
      <c r="J705">
        <v>0.86570000000000003</v>
      </c>
      <c r="K705" s="490">
        <f t="shared" si="151"/>
        <v>-1.0627238073235516E-2</v>
      </c>
      <c r="L705" s="483">
        <f t="shared" si="152"/>
        <v>0.85650000000000004</v>
      </c>
      <c r="N705">
        <f t="shared" si="153"/>
        <v>1</v>
      </c>
      <c r="O705" t="str">
        <f t="shared" si="154"/>
        <v/>
      </c>
      <c r="P705" t="str">
        <f t="shared" si="155"/>
        <v/>
      </c>
      <c r="Q705" t="str">
        <f t="shared" si="156"/>
        <v/>
      </c>
      <c r="R705" t="str">
        <f t="shared" si="157"/>
        <v/>
      </c>
      <c r="S705" t="str">
        <f t="shared" si="158"/>
        <v/>
      </c>
      <c r="T705" t="str">
        <f t="shared" si="159"/>
        <v/>
      </c>
      <c r="U705" t="str">
        <f t="shared" si="160"/>
        <v/>
      </c>
      <c r="V705">
        <f t="shared" si="161"/>
        <v>1</v>
      </c>
      <c r="W705" t="str">
        <f t="shared" si="162"/>
        <v/>
      </c>
      <c r="X705" t="str">
        <f t="shared" si="163"/>
        <v/>
      </c>
      <c r="Y705" t="str">
        <f t="shared" si="164"/>
        <v/>
      </c>
    </row>
    <row r="706" spans="1:25" x14ac:dyDescent="0.25">
      <c r="A706">
        <v>18011</v>
      </c>
      <c r="B706" t="s">
        <v>745</v>
      </c>
      <c r="C706" t="s">
        <v>1011</v>
      </c>
      <c r="D706" t="s">
        <v>653</v>
      </c>
      <c r="E706" t="str">
        <f t="shared" ref="E706:E769" si="165">C706&amp;", "&amp;B706&amp;" "&amp;D706</f>
        <v>IN, BOONE County</v>
      </c>
      <c r="F706">
        <v>26900</v>
      </c>
      <c r="G706" t="s">
        <v>146</v>
      </c>
      <c r="H706" t="s">
        <v>2976</v>
      </c>
      <c r="I706">
        <v>1.0022</v>
      </c>
      <c r="J706">
        <v>0.98580000000000001</v>
      </c>
      <c r="K706" s="490">
        <f t="shared" ref="K706:K769" si="166">(I706-J706)/J706</f>
        <v>1.6636234530330665E-2</v>
      </c>
      <c r="L706" s="483">
        <f t="shared" ref="L706:L769" si="167">IF(K706&lt;=-5%,J706*0.95,I706)</f>
        <v>1.0022</v>
      </c>
      <c r="N706" t="str">
        <f t="shared" ref="N706:N769" si="168">IF(K706&lt;=0,1,"")</f>
        <v/>
      </c>
      <c r="O706">
        <f t="shared" ref="O706:O769" si="169">IF(K706&gt;0,1,"")</f>
        <v>1</v>
      </c>
      <c r="P706" t="str">
        <f t="shared" ref="P706:P769" si="170">IF(K706=0,1,"")</f>
        <v/>
      </c>
      <c r="Q706" t="str">
        <f t="shared" ref="Q706:Q769" si="171">IF(K706&lt;=-5%,1,"")</f>
        <v/>
      </c>
      <c r="R706" t="str">
        <f t="shared" ref="R706:R769" si="172">IF(AND(G706="urban",N706=1),1,"")</f>
        <v/>
      </c>
      <c r="S706">
        <f t="shared" ref="S706:S769" si="173">IF(AND(G706="urban",O706=1),1,"")</f>
        <v>1</v>
      </c>
      <c r="T706" t="str">
        <f t="shared" ref="T706:T769" si="174">IF(AND(G706="urban",P706=1),1,"")</f>
        <v/>
      </c>
      <c r="U706" t="str">
        <f t="shared" ref="U706:U769" si="175">IF(AND(G706="urban",Q706=1),1,"")</f>
        <v/>
      </c>
      <c r="V706" t="str">
        <f t="shared" ref="V706:V769" si="176">IF(AND(G706="rural",N706=1),1,"")</f>
        <v/>
      </c>
      <c r="W706" t="str">
        <f t="shared" ref="W706:W769" si="177">IF(AND(G706="rural",O706=1),1,"")</f>
        <v/>
      </c>
      <c r="X706" t="str">
        <f t="shared" ref="X706:X769" si="178">IF(AND(G706="rural",P706=1),1,"")</f>
        <v/>
      </c>
      <c r="Y706" t="str">
        <f t="shared" ref="Y706:Y769" si="179">IF(AND(G706="rural",Q706=1),1,"")</f>
        <v/>
      </c>
    </row>
    <row r="707" spans="1:25" x14ac:dyDescent="0.25">
      <c r="A707">
        <v>18013</v>
      </c>
      <c r="B707" t="s">
        <v>975</v>
      </c>
      <c r="C707" t="s">
        <v>1011</v>
      </c>
      <c r="D707" t="s">
        <v>653</v>
      </c>
      <c r="E707" t="str">
        <f t="shared" si="165"/>
        <v>IN, BROWN County</v>
      </c>
      <c r="F707">
        <v>26900</v>
      </c>
      <c r="G707" t="s">
        <v>146</v>
      </c>
      <c r="H707" t="s">
        <v>2976</v>
      </c>
      <c r="I707">
        <v>1.0022</v>
      </c>
      <c r="J707">
        <v>0.98580000000000001</v>
      </c>
      <c r="K707" s="490">
        <f t="shared" si="166"/>
        <v>1.6636234530330665E-2</v>
      </c>
      <c r="L707" s="483">
        <f t="shared" si="167"/>
        <v>1.0022</v>
      </c>
      <c r="N707" t="str">
        <f t="shared" si="168"/>
        <v/>
      </c>
      <c r="O707">
        <f t="shared" si="169"/>
        <v>1</v>
      </c>
      <c r="P707" t="str">
        <f t="shared" si="170"/>
        <v/>
      </c>
      <c r="Q707" t="str">
        <f t="shared" si="171"/>
        <v/>
      </c>
      <c r="R707" t="str">
        <f t="shared" si="172"/>
        <v/>
      </c>
      <c r="S707">
        <f t="shared" si="173"/>
        <v>1</v>
      </c>
      <c r="T707" t="str">
        <f t="shared" si="174"/>
        <v/>
      </c>
      <c r="U707" t="str">
        <f t="shared" si="175"/>
        <v/>
      </c>
      <c r="V707" t="str">
        <f t="shared" si="176"/>
        <v/>
      </c>
      <c r="W707" t="str">
        <f t="shared" si="177"/>
        <v/>
      </c>
      <c r="X707" t="str">
        <f t="shared" si="178"/>
        <v/>
      </c>
      <c r="Y707" t="str">
        <f t="shared" si="179"/>
        <v/>
      </c>
    </row>
    <row r="708" spans="1:25" x14ac:dyDescent="0.25">
      <c r="A708">
        <v>18015</v>
      </c>
      <c r="B708" t="s">
        <v>747</v>
      </c>
      <c r="C708" t="s">
        <v>1011</v>
      </c>
      <c r="D708" t="s">
        <v>653</v>
      </c>
      <c r="E708" t="str">
        <f t="shared" si="165"/>
        <v>IN, CARROLL County</v>
      </c>
      <c r="F708">
        <v>29200</v>
      </c>
      <c r="G708" t="s">
        <v>146</v>
      </c>
      <c r="H708" t="s">
        <v>2974</v>
      </c>
      <c r="I708">
        <v>1.0089999999999999</v>
      </c>
      <c r="J708">
        <v>0.95840000000000003</v>
      </c>
      <c r="K708" s="490">
        <f t="shared" si="166"/>
        <v>5.2796327212019892E-2</v>
      </c>
      <c r="L708" s="483">
        <f t="shared" si="167"/>
        <v>1.0089999999999999</v>
      </c>
      <c r="N708" t="str">
        <f t="shared" si="168"/>
        <v/>
      </c>
      <c r="O708">
        <f t="shared" si="169"/>
        <v>1</v>
      </c>
      <c r="P708" t="str">
        <f t="shared" si="170"/>
        <v/>
      </c>
      <c r="Q708" t="str">
        <f t="shared" si="171"/>
        <v/>
      </c>
      <c r="R708" t="str">
        <f t="shared" si="172"/>
        <v/>
      </c>
      <c r="S708">
        <f t="shared" si="173"/>
        <v>1</v>
      </c>
      <c r="T708" t="str">
        <f t="shared" si="174"/>
        <v/>
      </c>
      <c r="U708" t="str">
        <f t="shared" si="175"/>
        <v/>
      </c>
      <c r="V708" t="str">
        <f t="shared" si="176"/>
        <v/>
      </c>
      <c r="W708" t="str">
        <f t="shared" si="177"/>
        <v/>
      </c>
      <c r="X708" t="str">
        <f t="shared" si="178"/>
        <v/>
      </c>
      <c r="Y708" t="str">
        <f t="shared" si="179"/>
        <v/>
      </c>
    </row>
    <row r="709" spans="1:25" x14ac:dyDescent="0.25">
      <c r="A709">
        <v>18017</v>
      </c>
      <c r="B709" t="s">
        <v>976</v>
      </c>
      <c r="C709" t="s">
        <v>1011</v>
      </c>
      <c r="D709" t="s">
        <v>653</v>
      </c>
      <c r="E709" t="str">
        <f t="shared" si="165"/>
        <v>IN, CASS County</v>
      </c>
      <c r="F709">
        <v>15</v>
      </c>
      <c r="G709" t="s">
        <v>147</v>
      </c>
      <c r="H709" t="s">
        <v>2388</v>
      </c>
      <c r="I709">
        <v>0.85650000000000004</v>
      </c>
      <c r="J709">
        <v>0.86570000000000003</v>
      </c>
      <c r="K709" s="490">
        <f t="shared" si="166"/>
        <v>-1.0627238073235516E-2</v>
      </c>
      <c r="L709" s="483">
        <f t="shared" si="167"/>
        <v>0.85650000000000004</v>
      </c>
      <c r="N709">
        <f t="shared" si="168"/>
        <v>1</v>
      </c>
      <c r="O709" t="str">
        <f t="shared" si="169"/>
        <v/>
      </c>
      <c r="P709" t="str">
        <f t="shared" si="170"/>
        <v/>
      </c>
      <c r="Q709" t="str">
        <f t="shared" si="171"/>
        <v/>
      </c>
      <c r="R709" t="str">
        <f t="shared" si="172"/>
        <v/>
      </c>
      <c r="S709" t="str">
        <f t="shared" si="173"/>
        <v/>
      </c>
      <c r="T709" t="str">
        <f t="shared" si="174"/>
        <v/>
      </c>
      <c r="U709" t="str">
        <f t="shared" si="175"/>
        <v/>
      </c>
      <c r="V709">
        <f t="shared" si="176"/>
        <v>1</v>
      </c>
      <c r="W709" t="str">
        <f t="shared" si="177"/>
        <v/>
      </c>
      <c r="X709" t="str">
        <f t="shared" si="178"/>
        <v/>
      </c>
      <c r="Y709" t="str">
        <f t="shared" si="179"/>
        <v/>
      </c>
    </row>
    <row r="710" spans="1:25" x14ac:dyDescent="0.25">
      <c r="A710">
        <v>18019</v>
      </c>
      <c r="B710" t="s">
        <v>748</v>
      </c>
      <c r="C710" t="s">
        <v>1011</v>
      </c>
      <c r="D710" t="s">
        <v>653</v>
      </c>
      <c r="E710" t="str">
        <f t="shared" si="165"/>
        <v>IN, CLARK County</v>
      </c>
      <c r="F710">
        <v>31140</v>
      </c>
      <c r="G710" t="s">
        <v>146</v>
      </c>
      <c r="H710" t="s">
        <v>2956</v>
      </c>
      <c r="I710">
        <v>0.91449999999999998</v>
      </c>
      <c r="J710">
        <v>0.90680000000000005</v>
      </c>
      <c r="K710" s="490">
        <f t="shared" si="166"/>
        <v>8.4913983237758367E-3</v>
      </c>
      <c r="L710" s="483">
        <f t="shared" si="167"/>
        <v>0.91449999999999998</v>
      </c>
      <c r="N710" t="str">
        <f t="shared" si="168"/>
        <v/>
      </c>
      <c r="O710">
        <f t="shared" si="169"/>
        <v>1</v>
      </c>
      <c r="P710" t="str">
        <f t="shared" si="170"/>
        <v/>
      </c>
      <c r="Q710" t="str">
        <f t="shared" si="171"/>
        <v/>
      </c>
      <c r="R710" t="str">
        <f t="shared" si="172"/>
        <v/>
      </c>
      <c r="S710">
        <f t="shared" si="173"/>
        <v>1</v>
      </c>
      <c r="T710" t="str">
        <f t="shared" si="174"/>
        <v/>
      </c>
      <c r="U710" t="str">
        <f t="shared" si="175"/>
        <v/>
      </c>
      <c r="V710" t="str">
        <f t="shared" si="176"/>
        <v/>
      </c>
      <c r="W710" t="str">
        <f t="shared" si="177"/>
        <v/>
      </c>
      <c r="X710" t="str">
        <f t="shared" si="178"/>
        <v/>
      </c>
      <c r="Y710" t="str">
        <f t="shared" si="179"/>
        <v/>
      </c>
    </row>
    <row r="711" spans="1:25" x14ac:dyDescent="0.25">
      <c r="A711">
        <v>18021</v>
      </c>
      <c r="B711" t="s">
        <v>688</v>
      </c>
      <c r="C711" t="s">
        <v>1011</v>
      </c>
      <c r="D711" t="s">
        <v>653</v>
      </c>
      <c r="E711" t="str">
        <f t="shared" si="165"/>
        <v>IN, CLAY County</v>
      </c>
      <c r="F711">
        <v>45460</v>
      </c>
      <c r="G711" t="s">
        <v>146</v>
      </c>
      <c r="H711" t="s">
        <v>2975</v>
      </c>
      <c r="I711">
        <v>0.91590000000000005</v>
      </c>
      <c r="J711">
        <v>0.88119999999999998</v>
      </c>
      <c r="K711" s="490">
        <f t="shared" si="166"/>
        <v>3.9378120744439471E-2</v>
      </c>
      <c r="L711" s="483">
        <f t="shared" si="167"/>
        <v>0.91590000000000005</v>
      </c>
      <c r="N711" t="str">
        <f t="shared" si="168"/>
        <v/>
      </c>
      <c r="O711">
        <f t="shared" si="169"/>
        <v>1</v>
      </c>
      <c r="P711" t="str">
        <f t="shared" si="170"/>
        <v/>
      </c>
      <c r="Q711" t="str">
        <f t="shared" si="171"/>
        <v/>
      </c>
      <c r="R711" t="str">
        <f t="shared" si="172"/>
        <v/>
      </c>
      <c r="S711">
        <f t="shared" si="173"/>
        <v>1</v>
      </c>
      <c r="T711" t="str">
        <f t="shared" si="174"/>
        <v/>
      </c>
      <c r="U711" t="str">
        <f t="shared" si="175"/>
        <v/>
      </c>
      <c r="V711" t="str">
        <f t="shared" si="176"/>
        <v/>
      </c>
      <c r="W711" t="str">
        <f t="shared" si="177"/>
        <v/>
      </c>
      <c r="X711" t="str">
        <f t="shared" si="178"/>
        <v/>
      </c>
      <c r="Y711" t="str">
        <f t="shared" si="179"/>
        <v/>
      </c>
    </row>
    <row r="712" spans="1:25" x14ac:dyDescent="0.25">
      <c r="A712">
        <v>18023</v>
      </c>
      <c r="B712" t="s">
        <v>979</v>
      </c>
      <c r="C712" t="s">
        <v>1011</v>
      </c>
      <c r="D712" t="s">
        <v>653</v>
      </c>
      <c r="E712" t="str">
        <f t="shared" si="165"/>
        <v>IN, CLINTON County</v>
      </c>
      <c r="F712">
        <v>15</v>
      </c>
      <c r="G712" t="s">
        <v>147</v>
      </c>
      <c r="H712" t="s">
        <v>2388</v>
      </c>
      <c r="I712">
        <v>0.85650000000000004</v>
      </c>
      <c r="J712">
        <v>0.86570000000000003</v>
      </c>
      <c r="K712" s="490">
        <f t="shared" si="166"/>
        <v>-1.0627238073235516E-2</v>
      </c>
      <c r="L712" s="483">
        <f t="shared" si="167"/>
        <v>0.85650000000000004</v>
      </c>
      <c r="N712">
        <f t="shared" si="168"/>
        <v>1</v>
      </c>
      <c r="O712" t="str">
        <f t="shared" si="169"/>
        <v/>
      </c>
      <c r="P712" t="str">
        <f t="shared" si="170"/>
        <v/>
      </c>
      <c r="Q712" t="str">
        <f t="shared" si="171"/>
        <v/>
      </c>
      <c r="R712" t="str">
        <f t="shared" si="172"/>
        <v/>
      </c>
      <c r="S712" t="str">
        <f t="shared" si="173"/>
        <v/>
      </c>
      <c r="T712" t="str">
        <f t="shared" si="174"/>
        <v/>
      </c>
      <c r="U712" t="str">
        <f t="shared" si="175"/>
        <v/>
      </c>
      <c r="V712">
        <f t="shared" si="176"/>
        <v>1</v>
      </c>
      <c r="W712" t="str">
        <f t="shared" si="177"/>
        <v/>
      </c>
      <c r="X712" t="str">
        <f t="shared" si="178"/>
        <v/>
      </c>
      <c r="Y712" t="str">
        <f t="shared" si="179"/>
        <v/>
      </c>
    </row>
    <row r="713" spans="1:25" x14ac:dyDescent="0.25">
      <c r="A713">
        <v>18025</v>
      </c>
      <c r="B713" t="s">
        <v>752</v>
      </c>
      <c r="C713" t="s">
        <v>1011</v>
      </c>
      <c r="D713" t="s">
        <v>653</v>
      </c>
      <c r="E713" t="str">
        <f t="shared" si="165"/>
        <v>IN, CRAWFORD County</v>
      </c>
      <c r="F713">
        <v>15</v>
      </c>
      <c r="G713" t="s">
        <v>147</v>
      </c>
      <c r="H713" t="s">
        <v>2388</v>
      </c>
      <c r="I713">
        <v>0.85650000000000004</v>
      </c>
      <c r="J713">
        <v>0.86570000000000003</v>
      </c>
      <c r="K713" s="490">
        <f t="shared" si="166"/>
        <v>-1.0627238073235516E-2</v>
      </c>
      <c r="L713" s="483">
        <f t="shared" si="167"/>
        <v>0.85650000000000004</v>
      </c>
      <c r="N713">
        <f t="shared" si="168"/>
        <v>1</v>
      </c>
      <c r="O713" t="str">
        <f t="shared" si="169"/>
        <v/>
      </c>
      <c r="P713" t="str">
        <f t="shared" si="170"/>
        <v/>
      </c>
      <c r="Q713" t="str">
        <f t="shared" si="171"/>
        <v/>
      </c>
      <c r="R713" t="str">
        <f t="shared" si="172"/>
        <v/>
      </c>
      <c r="S713" t="str">
        <f t="shared" si="173"/>
        <v/>
      </c>
      <c r="T713" t="str">
        <f t="shared" si="174"/>
        <v/>
      </c>
      <c r="U713" t="str">
        <f t="shared" si="175"/>
        <v/>
      </c>
      <c r="V713">
        <f t="shared" si="176"/>
        <v>1</v>
      </c>
      <c r="W713" t="str">
        <f t="shared" si="177"/>
        <v/>
      </c>
      <c r="X713" t="str">
        <f t="shared" si="178"/>
        <v/>
      </c>
      <c r="Y713" t="str">
        <f t="shared" si="179"/>
        <v/>
      </c>
    </row>
    <row r="714" spans="1:25" x14ac:dyDescent="0.25">
      <c r="A714">
        <v>18027</v>
      </c>
      <c r="B714" t="s">
        <v>1014</v>
      </c>
      <c r="C714" t="s">
        <v>1011</v>
      </c>
      <c r="D714" t="s">
        <v>653</v>
      </c>
      <c r="E714" t="str">
        <f t="shared" si="165"/>
        <v>IN, DAVIESS County</v>
      </c>
      <c r="F714">
        <v>15</v>
      </c>
      <c r="G714" t="s">
        <v>147</v>
      </c>
      <c r="H714" t="s">
        <v>2388</v>
      </c>
      <c r="I714">
        <v>0.85650000000000004</v>
      </c>
      <c r="J714">
        <v>0.86570000000000003</v>
      </c>
      <c r="K714" s="490">
        <f t="shared" si="166"/>
        <v>-1.0627238073235516E-2</v>
      </c>
      <c r="L714" s="483">
        <f t="shared" si="167"/>
        <v>0.85650000000000004</v>
      </c>
      <c r="N714">
        <f t="shared" si="168"/>
        <v>1</v>
      </c>
      <c r="O714" t="str">
        <f t="shared" si="169"/>
        <v/>
      </c>
      <c r="P714" t="str">
        <f t="shared" si="170"/>
        <v/>
      </c>
      <c r="Q714" t="str">
        <f t="shared" si="171"/>
        <v/>
      </c>
      <c r="R714" t="str">
        <f t="shared" si="172"/>
        <v/>
      </c>
      <c r="S714" t="str">
        <f t="shared" si="173"/>
        <v/>
      </c>
      <c r="T714" t="str">
        <f t="shared" si="174"/>
        <v/>
      </c>
      <c r="U714" t="str">
        <f t="shared" si="175"/>
        <v/>
      </c>
      <c r="V714">
        <f t="shared" si="176"/>
        <v>1</v>
      </c>
      <c r="W714" t="str">
        <f t="shared" si="177"/>
        <v/>
      </c>
      <c r="X714" t="str">
        <f t="shared" si="178"/>
        <v/>
      </c>
      <c r="Y714" t="str">
        <f t="shared" si="179"/>
        <v/>
      </c>
    </row>
    <row r="715" spans="1:25" x14ac:dyDescent="0.25">
      <c r="A715">
        <v>18029</v>
      </c>
      <c r="B715" t="s">
        <v>1015</v>
      </c>
      <c r="C715" t="s">
        <v>1011</v>
      </c>
      <c r="D715" t="s">
        <v>653</v>
      </c>
      <c r="E715" t="str">
        <f t="shared" si="165"/>
        <v>IN, DEARBORN County</v>
      </c>
      <c r="F715">
        <v>17140</v>
      </c>
      <c r="G715" t="s">
        <v>146</v>
      </c>
      <c r="H715" t="s">
        <v>2817</v>
      </c>
      <c r="I715">
        <v>0.95230000000000004</v>
      </c>
      <c r="J715">
        <v>0.93310000000000004</v>
      </c>
      <c r="K715" s="490">
        <f t="shared" si="166"/>
        <v>2.0576572714607218E-2</v>
      </c>
      <c r="L715" s="483">
        <f t="shared" si="167"/>
        <v>0.95230000000000004</v>
      </c>
      <c r="N715" t="str">
        <f t="shared" si="168"/>
        <v/>
      </c>
      <c r="O715">
        <f t="shared" si="169"/>
        <v>1</v>
      </c>
      <c r="P715" t="str">
        <f t="shared" si="170"/>
        <v/>
      </c>
      <c r="Q715" t="str">
        <f t="shared" si="171"/>
        <v/>
      </c>
      <c r="R715" t="str">
        <f t="shared" si="172"/>
        <v/>
      </c>
      <c r="S715">
        <f t="shared" si="173"/>
        <v>1</v>
      </c>
      <c r="T715" t="str">
        <f t="shared" si="174"/>
        <v/>
      </c>
      <c r="U715" t="str">
        <f t="shared" si="175"/>
        <v/>
      </c>
      <c r="V715" t="str">
        <f t="shared" si="176"/>
        <v/>
      </c>
      <c r="W715" t="str">
        <f t="shared" si="177"/>
        <v/>
      </c>
      <c r="X715" t="str">
        <f t="shared" si="178"/>
        <v/>
      </c>
      <c r="Y715" t="str">
        <f t="shared" si="179"/>
        <v/>
      </c>
    </row>
    <row r="716" spans="1:25" x14ac:dyDescent="0.25">
      <c r="A716">
        <v>18031</v>
      </c>
      <c r="B716" t="s">
        <v>1809</v>
      </c>
      <c r="C716" t="s">
        <v>1011</v>
      </c>
      <c r="D716" t="s">
        <v>653</v>
      </c>
      <c r="E716" t="str">
        <f t="shared" si="165"/>
        <v>IN, DECATUR County</v>
      </c>
      <c r="F716">
        <v>15</v>
      </c>
      <c r="G716" t="s">
        <v>147</v>
      </c>
      <c r="H716" t="s">
        <v>2388</v>
      </c>
      <c r="I716">
        <v>0.85650000000000004</v>
      </c>
      <c r="J716">
        <v>0.86570000000000003</v>
      </c>
      <c r="K716" s="490">
        <f t="shared" si="166"/>
        <v>-1.0627238073235516E-2</v>
      </c>
      <c r="L716" s="483">
        <f t="shared" si="167"/>
        <v>0.85650000000000004</v>
      </c>
      <c r="N716">
        <f t="shared" si="168"/>
        <v>1</v>
      </c>
      <c r="O716" t="str">
        <f t="shared" si="169"/>
        <v/>
      </c>
      <c r="P716" t="str">
        <f t="shared" si="170"/>
        <v/>
      </c>
      <c r="Q716" t="str">
        <f t="shared" si="171"/>
        <v/>
      </c>
      <c r="R716" t="str">
        <f t="shared" si="172"/>
        <v/>
      </c>
      <c r="S716" t="str">
        <f t="shared" si="173"/>
        <v/>
      </c>
      <c r="T716" t="str">
        <f t="shared" si="174"/>
        <v/>
      </c>
      <c r="U716" t="str">
        <f t="shared" si="175"/>
        <v/>
      </c>
      <c r="V716">
        <f t="shared" si="176"/>
        <v>1</v>
      </c>
      <c r="W716" t="str">
        <f t="shared" si="177"/>
        <v/>
      </c>
      <c r="X716" t="str">
        <f t="shared" si="178"/>
        <v/>
      </c>
      <c r="Y716" t="str">
        <f t="shared" si="179"/>
        <v/>
      </c>
    </row>
    <row r="717" spans="1:25" x14ac:dyDescent="0.25">
      <c r="A717">
        <v>18033</v>
      </c>
      <c r="B717" t="s">
        <v>691</v>
      </c>
      <c r="C717" t="s">
        <v>1011</v>
      </c>
      <c r="D717" t="s">
        <v>653</v>
      </c>
      <c r="E717" t="str">
        <f t="shared" si="165"/>
        <v>IN, DE KALB County</v>
      </c>
      <c r="F717">
        <v>15</v>
      </c>
      <c r="G717" t="s">
        <v>147</v>
      </c>
      <c r="H717" t="s">
        <v>2388</v>
      </c>
      <c r="I717">
        <v>0.85650000000000004</v>
      </c>
      <c r="J717">
        <v>0.86570000000000003</v>
      </c>
      <c r="K717" s="490">
        <f t="shared" si="166"/>
        <v>-1.0627238073235516E-2</v>
      </c>
      <c r="L717" s="483">
        <f t="shared" si="167"/>
        <v>0.85650000000000004</v>
      </c>
      <c r="N717">
        <f t="shared" si="168"/>
        <v>1</v>
      </c>
      <c r="O717" t="str">
        <f t="shared" si="169"/>
        <v/>
      </c>
      <c r="P717" t="str">
        <f t="shared" si="170"/>
        <v/>
      </c>
      <c r="Q717" t="str">
        <f t="shared" si="171"/>
        <v/>
      </c>
      <c r="R717" t="str">
        <f t="shared" si="172"/>
        <v/>
      </c>
      <c r="S717" t="str">
        <f t="shared" si="173"/>
        <v/>
      </c>
      <c r="T717" t="str">
        <f t="shared" si="174"/>
        <v/>
      </c>
      <c r="U717" t="str">
        <f t="shared" si="175"/>
        <v/>
      </c>
      <c r="V717">
        <f t="shared" si="176"/>
        <v>1</v>
      </c>
      <c r="W717" t="str">
        <f t="shared" si="177"/>
        <v/>
      </c>
      <c r="X717" t="str">
        <f t="shared" si="178"/>
        <v/>
      </c>
      <c r="Y717" t="str">
        <f t="shared" si="179"/>
        <v/>
      </c>
    </row>
    <row r="718" spans="1:25" x14ac:dyDescent="0.25">
      <c r="A718">
        <v>18035</v>
      </c>
      <c r="B718" t="s">
        <v>1016</v>
      </c>
      <c r="C718" t="s">
        <v>1011</v>
      </c>
      <c r="D718" t="s">
        <v>653</v>
      </c>
      <c r="E718" t="str">
        <f t="shared" si="165"/>
        <v>IN, DELAWARE County</v>
      </c>
      <c r="F718">
        <v>34620</v>
      </c>
      <c r="G718" t="s">
        <v>146</v>
      </c>
      <c r="H718" t="s">
        <v>2982</v>
      </c>
      <c r="I718">
        <v>0.98199999999999998</v>
      </c>
      <c r="J718">
        <v>0.93310000000000004</v>
      </c>
      <c r="K718" s="490">
        <f t="shared" si="166"/>
        <v>5.2405958632515209E-2</v>
      </c>
      <c r="L718" s="483">
        <f t="shared" si="167"/>
        <v>0.98199999999999998</v>
      </c>
      <c r="N718" t="str">
        <f t="shared" si="168"/>
        <v/>
      </c>
      <c r="O718">
        <f t="shared" si="169"/>
        <v>1</v>
      </c>
      <c r="P718" t="str">
        <f t="shared" si="170"/>
        <v/>
      </c>
      <c r="Q718" t="str">
        <f t="shared" si="171"/>
        <v/>
      </c>
      <c r="R718" t="str">
        <f t="shared" si="172"/>
        <v/>
      </c>
      <c r="S718">
        <f t="shared" si="173"/>
        <v>1</v>
      </c>
      <c r="T718" t="str">
        <f t="shared" si="174"/>
        <v/>
      </c>
      <c r="U718" t="str">
        <f t="shared" si="175"/>
        <v/>
      </c>
      <c r="V718" t="str">
        <f t="shared" si="176"/>
        <v/>
      </c>
      <c r="W718" t="str">
        <f t="shared" si="177"/>
        <v/>
      </c>
      <c r="X718" t="str">
        <f t="shared" si="178"/>
        <v/>
      </c>
      <c r="Y718" t="str">
        <f t="shared" si="179"/>
        <v/>
      </c>
    </row>
    <row r="719" spans="1:25" x14ac:dyDescent="0.25">
      <c r="A719">
        <v>18037</v>
      </c>
      <c r="B719" t="s">
        <v>1883</v>
      </c>
      <c r="C719" t="s">
        <v>1011</v>
      </c>
      <c r="D719" t="s">
        <v>653</v>
      </c>
      <c r="E719" t="str">
        <f t="shared" si="165"/>
        <v>IN, DUBOIS County</v>
      </c>
      <c r="F719">
        <v>15</v>
      </c>
      <c r="G719" t="s">
        <v>147</v>
      </c>
      <c r="H719" t="s">
        <v>2388</v>
      </c>
      <c r="I719">
        <v>0.85650000000000004</v>
      </c>
      <c r="J719">
        <v>0.86570000000000003</v>
      </c>
      <c r="K719" s="490">
        <f t="shared" si="166"/>
        <v>-1.0627238073235516E-2</v>
      </c>
      <c r="L719" s="483">
        <f t="shared" si="167"/>
        <v>0.85650000000000004</v>
      </c>
      <c r="N719">
        <f t="shared" si="168"/>
        <v>1</v>
      </c>
      <c r="O719" t="str">
        <f t="shared" si="169"/>
        <v/>
      </c>
      <c r="P719" t="str">
        <f t="shared" si="170"/>
        <v/>
      </c>
      <c r="Q719" t="str">
        <f t="shared" si="171"/>
        <v/>
      </c>
      <c r="R719" t="str">
        <f t="shared" si="172"/>
        <v/>
      </c>
      <c r="S719" t="str">
        <f t="shared" si="173"/>
        <v/>
      </c>
      <c r="T719" t="str">
        <f t="shared" si="174"/>
        <v/>
      </c>
      <c r="U719" t="str">
        <f t="shared" si="175"/>
        <v/>
      </c>
      <c r="V719">
        <f t="shared" si="176"/>
        <v>1</v>
      </c>
      <c r="W719" t="str">
        <f t="shared" si="177"/>
        <v/>
      </c>
      <c r="X719" t="str">
        <f t="shared" si="178"/>
        <v/>
      </c>
      <c r="Y719" t="str">
        <f t="shared" si="179"/>
        <v/>
      </c>
    </row>
    <row r="720" spans="1:25" x14ac:dyDescent="0.25">
      <c r="A720">
        <v>18039</v>
      </c>
      <c r="B720" t="s">
        <v>1017</v>
      </c>
      <c r="C720" t="s">
        <v>1011</v>
      </c>
      <c r="D720" t="s">
        <v>653</v>
      </c>
      <c r="E720" t="str">
        <f t="shared" si="165"/>
        <v>IN, ELKHART County</v>
      </c>
      <c r="F720">
        <v>21140</v>
      </c>
      <c r="G720" t="s">
        <v>146</v>
      </c>
      <c r="H720" t="s">
        <v>2981</v>
      </c>
      <c r="I720">
        <v>1.0025999999999999</v>
      </c>
      <c r="J720">
        <v>0.93389999999999995</v>
      </c>
      <c r="K720" s="490">
        <f t="shared" si="166"/>
        <v>7.3562479922903934E-2</v>
      </c>
      <c r="L720" s="483">
        <f t="shared" si="167"/>
        <v>1.0025999999999999</v>
      </c>
      <c r="N720" t="str">
        <f t="shared" si="168"/>
        <v/>
      </c>
      <c r="O720">
        <f t="shared" si="169"/>
        <v>1</v>
      </c>
      <c r="P720" t="str">
        <f t="shared" si="170"/>
        <v/>
      </c>
      <c r="Q720" t="str">
        <f t="shared" si="171"/>
        <v/>
      </c>
      <c r="R720" t="str">
        <f t="shared" si="172"/>
        <v/>
      </c>
      <c r="S720">
        <f t="shared" si="173"/>
        <v>1</v>
      </c>
      <c r="T720" t="str">
        <f t="shared" si="174"/>
        <v/>
      </c>
      <c r="U720" t="str">
        <f t="shared" si="175"/>
        <v/>
      </c>
      <c r="V720" t="str">
        <f t="shared" si="176"/>
        <v/>
      </c>
      <c r="W720" t="str">
        <f t="shared" si="177"/>
        <v/>
      </c>
      <c r="X720" t="str">
        <f t="shared" si="178"/>
        <v/>
      </c>
      <c r="Y720" t="str">
        <f t="shared" si="179"/>
        <v/>
      </c>
    </row>
    <row r="721" spans="1:25" x14ac:dyDescent="0.25">
      <c r="A721">
        <v>18041</v>
      </c>
      <c r="B721" t="s">
        <v>695</v>
      </c>
      <c r="C721" t="s">
        <v>1011</v>
      </c>
      <c r="D721" t="s">
        <v>653</v>
      </c>
      <c r="E721" t="str">
        <f t="shared" si="165"/>
        <v>IN, FAYETTE County</v>
      </c>
      <c r="F721">
        <v>15</v>
      </c>
      <c r="G721" t="s">
        <v>147</v>
      </c>
      <c r="H721" t="s">
        <v>2388</v>
      </c>
      <c r="I721">
        <v>0.85650000000000004</v>
      </c>
      <c r="J721">
        <v>0.86570000000000003</v>
      </c>
      <c r="K721" s="490">
        <f t="shared" si="166"/>
        <v>-1.0627238073235516E-2</v>
      </c>
      <c r="L721" s="483">
        <f t="shared" si="167"/>
        <v>0.85650000000000004</v>
      </c>
      <c r="N721">
        <f t="shared" si="168"/>
        <v>1</v>
      </c>
      <c r="O721" t="str">
        <f t="shared" si="169"/>
        <v/>
      </c>
      <c r="P721" t="str">
        <f t="shared" si="170"/>
        <v/>
      </c>
      <c r="Q721" t="str">
        <f t="shared" si="171"/>
        <v/>
      </c>
      <c r="R721" t="str">
        <f t="shared" si="172"/>
        <v/>
      </c>
      <c r="S721" t="str">
        <f t="shared" si="173"/>
        <v/>
      </c>
      <c r="T721" t="str">
        <f t="shared" si="174"/>
        <v/>
      </c>
      <c r="U721" t="str">
        <f t="shared" si="175"/>
        <v/>
      </c>
      <c r="V721">
        <f t="shared" si="176"/>
        <v>1</v>
      </c>
      <c r="W721" t="str">
        <f t="shared" si="177"/>
        <v/>
      </c>
      <c r="X721" t="str">
        <f t="shared" si="178"/>
        <v/>
      </c>
      <c r="Y721" t="str">
        <f t="shared" si="179"/>
        <v/>
      </c>
    </row>
    <row r="722" spans="1:25" x14ac:dyDescent="0.25">
      <c r="A722">
        <v>18043</v>
      </c>
      <c r="B722" t="s">
        <v>916</v>
      </c>
      <c r="C722" t="s">
        <v>1011</v>
      </c>
      <c r="D722" t="s">
        <v>653</v>
      </c>
      <c r="E722" t="str">
        <f t="shared" si="165"/>
        <v>IN, FLOYD County</v>
      </c>
      <c r="F722">
        <v>31140</v>
      </c>
      <c r="G722" t="s">
        <v>146</v>
      </c>
      <c r="H722" t="s">
        <v>2956</v>
      </c>
      <c r="I722">
        <v>0.91449999999999998</v>
      </c>
      <c r="J722">
        <v>0.90680000000000005</v>
      </c>
      <c r="K722" s="490">
        <f t="shared" si="166"/>
        <v>8.4913983237758367E-3</v>
      </c>
      <c r="L722" s="483">
        <f t="shared" si="167"/>
        <v>0.91449999999999998</v>
      </c>
      <c r="N722" t="str">
        <f t="shared" si="168"/>
        <v/>
      </c>
      <c r="O722">
        <f t="shared" si="169"/>
        <v>1</v>
      </c>
      <c r="P722" t="str">
        <f t="shared" si="170"/>
        <v/>
      </c>
      <c r="Q722" t="str">
        <f t="shared" si="171"/>
        <v/>
      </c>
      <c r="R722" t="str">
        <f t="shared" si="172"/>
        <v/>
      </c>
      <c r="S722">
        <f t="shared" si="173"/>
        <v>1</v>
      </c>
      <c r="T722" t="str">
        <f t="shared" si="174"/>
        <v/>
      </c>
      <c r="U722" t="str">
        <f t="shared" si="175"/>
        <v/>
      </c>
      <c r="V722" t="str">
        <f t="shared" si="176"/>
        <v/>
      </c>
      <c r="W722" t="str">
        <f t="shared" si="177"/>
        <v/>
      </c>
      <c r="X722" t="str">
        <f t="shared" si="178"/>
        <v/>
      </c>
      <c r="Y722" t="str">
        <f t="shared" si="179"/>
        <v/>
      </c>
    </row>
    <row r="723" spans="1:25" x14ac:dyDescent="0.25">
      <c r="A723">
        <v>18045</v>
      </c>
      <c r="B723" t="s">
        <v>1884</v>
      </c>
      <c r="C723" t="s">
        <v>1011</v>
      </c>
      <c r="D723" t="s">
        <v>653</v>
      </c>
      <c r="E723" t="str">
        <f t="shared" si="165"/>
        <v>IN, FOUNTAIN County</v>
      </c>
      <c r="F723">
        <v>15</v>
      </c>
      <c r="G723" t="s">
        <v>147</v>
      </c>
      <c r="H723" t="s">
        <v>2388</v>
      </c>
      <c r="I723">
        <v>0.85650000000000004</v>
      </c>
      <c r="J723">
        <v>0.86570000000000003</v>
      </c>
      <c r="K723" s="490">
        <f t="shared" si="166"/>
        <v>-1.0627238073235516E-2</v>
      </c>
      <c r="L723" s="483">
        <f t="shared" si="167"/>
        <v>0.85650000000000004</v>
      </c>
      <c r="N723">
        <f t="shared" si="168"/>
        <v>1</v>
      </c>
      <c r="O723" t="str">
        <f t="shared" si="169"/>
        <v/>
      </c>
      <c r="P723" t="str">
        <f t="shared" si="170"/>
        <v/>
      </c>
      <c r="Q723" t="str">
        <f t="shared" si="171"/>
        <v/>
      </c>
      <c r="R723" t="str">
        <f t="shared" si="172"/>
        <v/>
      </c>
      <c r="S723" t="str">
        <f t="shared" si="173"/>
        <v/>
      </c>
      <c r="T723" t="str">
        <f t="shared" si="174"/>
        <v/>
      </c>
      <c r="U723" t="str">
        <f t="shared" si="175"/>
        <v/>
      </c>
      <c r="V723">
        <f t="shared" si="176"/>
        <v>1</v>
      </c>
      <c r="W723" t="str">
        <f t="shared" si="177"/>
        <v/>
      </c>
      <c r="X723" t="str">
        <f t="shared" si="178"/>
        <v/>
      </c>
      <c r="Y723" t="str">
        <f t="shared" si="179"/>
        <v/>
      </c>
    </row>
    <row r="724" spans="1:25" x14ac:dyDescent="0.25">
      <c r="A724">
        <v>18047</v>
      </c>
      <c r="B724" t="s">
        <v>696</v>
      </c>
      <c r="C724" t="s">
        <v>1011</v>
      </c>
      <c r="D724" t="s">
        <v>653</v>
      </c>
      <c r="E724" t="str">
        <f t="shared" si="165"/>
        <v>IN, FRANKLIN County</v>
      </c>
      <c r="F724">
        <v>17140</v>
      </c>
      <c r="G724" t="s">
        <v>146</v>
      </c>
      <c r="H724" t="s">
        <v>2817</v>
      </c>
      <c r="I724">
        <v>0.95230000000000004</v>
      </c>
      <c r="J724">
        <v>0.93310000000000004</v>
      </c>
      <c r="K724" s="490">
        <f t="shared" si="166"/>
        <v>2.0576572714607218E-2</v>
      </c>
      <c r="L724" s="483">
        <f t="shared" si="167"/>
        <v>0.95230000000000004</v>
      </c>
      <c r="N724" t="str">
        <f t="shared" si="168"/>
        <v/>
      </c>
      <c r="O724">
        <f t="shared" si="169"/>
        <v>1</v>
      </c>
      <c r="P724" t="str">
        <f t="shared" si="170"/>
        <v/>
      </c>
      <c r="Q724" t="str">
        <f t="shared" si="171"/>
        <v/>
      </c>
      <c r="R724" t="str">
        <f t="shared" si="172"/>
        <v/>
      </c>
      <c r="S724">
        <f t="shared" si="173"/>
        <v>1</v>
      </c>
      <c r="T724" t="str">
        <f t="shared" si="174"/>
        <v/>
      </c>
      <c r="U724" t="str">
        <f t="shared" si="175"/>
        <v/>
      </c>
      <c r="V724" t="str">
        <f t="shared" si="176"/>
        <v/>
      </c>
      <c r="W724" t="str">
        <f t="shared" si="177"/>
        <v/>
      </c>
      <c r="X724" t="str">
        <f t="shared" si="178"/>
        <v/>
      </c>
      <c r="Y724" t="str">
        <f t="shared" si="179"/>
        <v/>
      </c>
    </row>
    <row r="725" spans="1:25" x14ac:dyDescent="0.25">
      <c r="A725">
        <v>18049</v>
      </c>
      <c r="B725" t="s">
        <v>755</v>
      </c>
      <c r="C725" t="s">
        <v>1011</v>
      </c>
      <c r="D725" t="s">
        <v>653</v>
      </c>
      <c r="E725" t="str">
        <f t="shared" si="165"/>
        <v>IN, FULTON County</v>
      </c>
      <c r="F725">
        <v>15</v>
      </c>
      <c r="G725" t="s">
        <v>147</v>
      </c>
      <c r="H725" t="s">
        <v>2388</v>
      </c>
      <c r="I725">
        <v>0.85650000000000004</v>
      </c>
      <c r="J725">
        <v>0.86570000000000003</v>
      </c>
      <c r="K725" s="490">
        <f t="shared" si="166"/>
        <v>-1.0627238073235516E-2</v>
      </c>
      <c r="L725" s="483">
        <f t="shared" si="167"/>
        <v>0.85650000000000004</v>
      </c>
      <c r="N725">
        <f t="shared" si="168"/>
        <v>1</v>
      </c>
      <c r="O725" t="str">
        <f t="shared" si="169"/>
        <v/>
      </c>
      <c r="P725" t="str">
        <f t="shared" si="170"/>
        <v/>
      </c>
      <c r="Q725" t="str">
        <f t="shared" si="171"/>
        <v/>
      </c>
      <c r="R725" t="str">
        <f t="shared" si="172"/>
        <v/>
      </c>
      <c r="S725" t="str">
        <f t="shared" si="173"/>
        <v/>
      </c>
      <c r="T725" t="str">
        <f t="shared" si="174"/>
        <v/>
      </c>
      <c r="U725" t="str">
        <f t="shared" si="175"/>
        <v/>
      </c>
      <c r="V725">
        <f t="shared" si="176"/>
        <v>1</v>
      </c>
      <c r="W725" t="str">
        <f t="shared" si="177"/>
        <v/>
      </c>
      <c r="X725" t="str">
        <f t="shared" si="178"/>
        <v/>
      </c>
      <c r="Y725" t="str">
        <f t="shared" si="179"/>
        <v/>
      </c>
    </row>
    <row r="726" spans="1:25" x14ac:dyDescent="0.25">
      <c r="A726">
        <v>18051</v>
      </c>
      <c r="B726" t="s">
        <v>1018</v>
      </c>
      <c r="C726" t="s">
        <v>1011</v>
      </c>
      <c r="D726" t="s">
        <v>653</v>
      </c>
      <c r="E726" t="str">
        <f t="shared" si="165"/>
        <v>IN, GIBSON County</v>
      </c>
      <c r="F726">
        <v>15</v>
      </c>
      <c r="G726" t="s">
        <v>147</v>
      </c>
      <c r="H726" t="s">
        <v>2388</v>
      </c>
      <c r="I726">
        <v>0.85650000000000004</v>
      </c>
      <c r="J726">
        <v>0.86570000000000003</v>
      </c>
      <c r="K726" s="490">
        <f t="shared" si="166"/>
        <v>-1.0627238073235516E-2</v>
      </c>
      <c r="L726" s="483">
        <f t="shared" si="167"/>
        <v>0.85650000000000004</v>
      </c>
      <c r="N726">
        <f t="shared" si="168"/>
        <v>1</v>
      </c>
      <c r="O726" t="str">
        <f t="shared" si="169"/>
        <v/>
      </c>
      <c r="P726" t="str">
        <f t="shared" si="170"/>
        <v/>
      </c>
      <c r="Q726" t="str">
        <f t="shared" si="171"/>
        <v/>
      </c>
      <c r="R726" t="str">
        <f t="shared" si="172"/>
        <v/>
      </c>
      <c r="S726" t="str">
        <f t="shared" si="173"/>
        <v/>
      </c>
      <c r="T726" t="str">
        <f t="shared" si="174"/>
        <v/>
      </c>
      <c r="U726" t="str">
        <f t="shared" si="175"/>
        <v/>
      </c>
      <c r="V726">
        <f t="shared" si="176"/>
        <v>1</v>
      </c>
      <c r="W726" t="str">
        <f t="shared" si="177"/>
        <v/>
      </c>
      <c r="X726" t="str">
        <f t="shared" si="178"/>
        <v/>
      </c>
      <c r="Y726" t="str">
        <f t="shared" si="179"/>
        <v/>
      </c>
    </row>
    <row r="727" spans="1:25" x14ac:dyDescent="0.25">
      <c r="A727">
        <v>18053</v>
      </c>
      <c r="B727" t="s">
        <v>757</v>
      </c>
      <c r="C727" t="s">
        <v>1011</v>
      </c>
      <c r="D727" t="s">
        <v>653</v>
      </c>
      <c r="E727" t="str">
        <f t="shared" si="165"/>
        <v>IN, GRANT County</v>
      </c>
      <c r="F727">
        <v>15</v>
      </c>
      <c r="G727" t="s">
        <v>147</v>
      </c>
      <c r="H727" t="s">
        <v>2388</v>
      </c>
      <c r="I727">
        <v>0.85650000000000004</v>
      </c>
      <c r="J727">
        <v>0.86570000000000003</v>
      </c>
      <c r="K727" s="490">
        <f t="shared" si="166"/>
        <v>-1.0627238073235516E-2</v>
      </c>
      <c r="L727" s="483">
        <f t="shared" si="167"/>
        <v>0.85650000000000004</v>
      </c>
      <c r="N727">
        <f t="shared" si="168"/>
        <v>1</v>
      </c>
      <c r="O727" t="str">
        <f t="shared" si="169"/>
        <v/>
      </c>
      <c r="P727" t="str">
        <f t="shared" si="170"/>
        <v/>
      </c>
      <c r="Q727" t="str">
        <f t="shared" si="171"/>
        <v/>
      </c>
      <c r="R727" t="str">
        <f t="shared" si="172"/>
        <v/>
      </c>
      <c r="S727" t="str">
        <f t="shared" si="173"/>
        <v/>
      </c>
      <c r="T727" t="str">
        <f t="shared" si="174"/>
        <v/>
      </c>
      <c r="U727" t="str">
        <f t="shared" si="175"/>
        <v/>
      </c>
      <c r="V727">
        <f t="shared" si="176"/>
        <v>1</v>
      </c>
      <c r="W727" t="str">
        <f t="shared" si="177"/>
        <v/>
      </c>
      <c r="X727" t="str">
        <f t="shared" si="178"/>
        <v/>
      </c>
      <c r="Y727" t="str">
        <f t="shared" si="179"/>
        <v/>
      </c>
    </row>
    <row r="728" spans="1:25" x14ac:dyDescent="0.25">
      <c r="A728">
        <v>18055</v>
      </c>
      <c r="B728" t="s">
        <v>698</v>
      </c>
      <c r="C728" t="s">
        <v>1011</v>
      </c>
      <c r="D728" t="s">
        <v>653</v>
      </c>
      <c r="E728" t="str">
        <f t="shared" si="165"/>
        <v>IN, GREENE County</v>
      </c>
      <c r="F728">
        <v>15</v>
      </c>
      <c r="G728" t="s">
        <v>147</v>
      </c>
      <c r="H728" t="s">
        <v>2388</v>
      </c>
      <c r="I728">
        <v>0.85650000000000004</v>
      </c>
      <c r="J728">
        <v>0.86570000000000003</v>
      </c>
      <c r="K728" s="490">
        <f t="shared" si="166"/>
        <v>-1.0627238073235516E-2</v>
      </c>
      <c r="L728" s="483">
        <f t="shared" si="167"/>
        <v>0.85650000000000004</v>
      </c>
      <c r="N728">
        <f t="shared" si="168"/>
        <v>1</v>
      </c>
      <c r="O728" t="str">
        <f t="shared" si="169"/>
        <v/>
      </c>
      <c r="P728" t="str">
        <f t="shared" si="170"/>
        <v/>
      </c>
      <c r="Q728" t="str">
        <f t="shared" si="171"/>
        <v/>
      </c>
      <c r="R728" t="str">
        <f t="shared" si="172"/>
        <v/>
      </c>
      <c r="S728" t="str">
        <f t="shared" si="173"/>
        <v/>
      </c>
      <c r="T728" t="str">
        <f t="shared" si="174"/>
        <v/>
      </c>
      <c r="U728" t="str">
        <f t="shared" si="175"/>
        <v/>
      </c>
      <c r="V728">
        <f t="shared" si="176"/>
        <v>1</v>
      </c>
      <c r="W728" t="str">
        <f t="shared" si="177"/>
        <v/>
      </c>
      <c r="X728" t="str">
        <f t="shared" si="178"/>
        <v/>
      </c>
      <c r="Y728" t="str">
        <f t="shared" si="179"/>
        <v/>
      </c>
    </row>
    <row r="729" spans="1:25" x14ac:dyDescent="0.25">
      <c r="A729">
        <v>18057</v>
      </c>
      <c r="B729" t="s">
        <v>865</v>
      </c>
      <c r="C729" t="s">
        <v>1011</v>
      </c>
      <c r="D729" t="s">
        <v>653</v>
      </c>
      <c r="E729" t="str">
        <f t="shared" si="165"/>
        <v>IN, HAMILTON County</v>
      </c>
      <c r="F729">
        <v>26900</v>
      </c>
      <c r="G729" t="s">
        <v>146</v>
      </c>
      <c r="H729" t="s">
        <v>2976</v>
      </c>
      <c r="I729">
        <v>1.0022</v>
      </c>
      <c r="J729">
        <v>0.98580000000000001</v>
      </c>
      <c r="K729" s="490">
        <f t="shared" si="166"/>
        <v>1.6636234530330665E-2</v>
      </c>
      <c r="L729" s="483">
        <f t="shared" si="167"/>
        <v>1.0022</v>
      </c>
      <c r="N729" t="str">
        <f t="shared" si="168"/>
        <v/>
      </c>
      <c r="O729">
        <f t="shared" si="169"/>
        <v>1</v>
      </c>
      <c r="P729" t="str">
        <f t="shared" si="170"/>
        <v/>
      </c>
      <c r="Q729" t="str">
        <f t="shared" si="171"/>
        <v/>
      </c>
      <c r="R729" t="str">
        <f t="shared" si="172"/>
        <v/>
      </c>
      <c r="S729">
        <f t="shared" si="173"/>
        <v>1</v>
      </c>
      <c r="T729" t="str">
        <f t="shared" si="174"/>
        <v/>
      </c>
      <c r="U729" t="str">
        <f t="shared" si="175"/>
        <v/>
      </c>
      <c r="V729" t="str">
        <f t="shared" si="176"/>
        <v/>
      </c>
      <c r="W729" t="str">
        <f t="shared" si="177"/>
        <v/>
      </c>
      <c r="X729" t="str">
        <f t="shared" si="178"/>
        <v/>
      </c>
      <c r="Y729" t="str">
        <f t="shared" si="179"/>
        <v/>
      </c>
    </row>
    <row r="730" spans="1:25" x14ac:dyDescent="0.25">
      <c r="A730">
        <v>18059</v>
      </c>
      <c r="B730" t="s">
        <v>922</v>
      </c>
      <c r="C730" t="s">
        <v>1011</v>
      </c>
      <c r="D730" t="s">
        <v>653</v>
      </c>
      <c r="E730" t="str">
        <f t="shared" si="165"/>
        <v>IN, HANCOCK County</v>
      </c>
      <c r="F730">
        <v>26900</v>
      </c>
      <c r="G730" t="s">
        <v>146</v>
      </c>
      <c r="H730" t="s">
        <v>2976</v>
      </c>
      <c r="I730">
        <v>1.0022</v>
      </c>
      <c r="J730">
        <v>0.98580000000000001</v>
      </c>
      <c r="K730" s="490">
        <f t="shared" si="166"/>
        <v>1.6636234530330665E-2</v>
      </c>
      <c r="L730" s="483">
        <f t="shared" si="167"/>
        <v>1.0022</v>
      </c>
      <c r="N730" t="str">
        <f t="shared" si="168"/>
        <v/>
      </c>
      <c r="O730">
        <f t="shared" si="169"/>
        <v>1</v>
      </c>
      <c r="P730" t="str">
        <f t="shared" si="170"/>
        <v/>
      </c>
      <c r="Q730" t="str">
        <f t="shared" si="171"/>
        <v/>
      </c>
      <c r="R730" t="str">
        <f t="shared" si="172"/>
        <v/>
      </c>
      <c r="S730">
        <f t="shared" si="173"/>
        <v>1</v>
      </c>
      <c r="T730" t="str">
        <f t="shared" si="174"/>
        <v/>
      </c>
      <c r="U730" t="str">
        <f t="shared" si="175"/>
        <v/>
      </c>
      <c r="V730" t="str">
        <f t="shared" si="176"/>
        <v/>
      </c>
      <c r="W730" t="str">
        <f t="shared" si="177"/>
        <v/>
      </c>
      <c r="X730" t="str">
        <f t="shared" si="178"/>
        <v/>
      </c>
      <c r="Y730" t="str">
        <f t="shared" si="179"/>
        <v/>
      </c>
    </row>
    <row r="731" spans="1:25" x14ac:dyDescent="0.25">
      <c r="A731">
        <v>18061</v>
      </c>
      <c r="B731" t="s">
        <v>1019</v>
      </c>
      <c r="C731" t="s">
        <v>1011</v>
      </c>
      <c r="D731" t="s">
        <v>653</v>
      </c>
      <c r="E731" t="str">
        <f t="shared" si="165"/>
        <v>IN, HARRISON County</v>
      </c>
      <c r="F731">
        <v>31140</v>
      </c>
      <c r="G731" t="s">
        <v>146</v>
      </c>
      <c r="H731" t="s">
        <v>2956</v>
      </c>
      <c r="I731">
        <v>0.91449999999999998</v>
      </c>
      <c r="J731">
        <v>0.90680000000000005</v>
      </c>
      <c r="K731" s="490">
        <f t="shared" si="166"/>
        <v>8.4913983237758367E-3</v>
      </c>
      <c r="L731" s="483">
        <f t="shared" si="167"/>
        <v>0.91449999999999998</v>
      </c>
      <c r="N731" t="str">
        <f t="shared" si="168"/>
        <v/>
      </c>
      <c r="O731">
        <f t="shared" si="169"/>
        <v>1</v>
      </c>
      <c r="P731" t="str">
        <f t="shared" si="170"/>
        <v/>
      </c>
      <c r="Q731" t="str">
        <f t="shared" si="171"/>
        <v/>
      </c>
      <c r="R731" t="str">
        <f t="shared" si="172"/>
        <v/>
      </c>
      <c r="S731">
        <f t="shared" si="173"/>
        <v>1</v>
      </c>
      <c r="T731" t="str">
        <f t="shared" si="174"/>
        <v/>
      </c>
      <c r="U731" t="str">
        <f t="shared" si="175"/>
        <v/>
      </c>
      <c r="V731" t="str">
        <f t="shared" si="176"/>
        <v/>
      </c>
      <c r="W731" t="str">
        <f t="shared" si="177"/>
        <v/>
      </c>
      <c r="X731" t="str">
        <f t="shared" si="178"/>
        <v/>
      </c>
      <c r="Y731" t="str">
        <f t="shared" si="179"/>
        <v/>
      </c>
    </row>
    <row r="732" spans="1:25" x14ac:dyDescent="0.25">
      <c r="A732">
        <v>18063</v>
      </c>
      <c r="B732" t="s">
        <v>1020</v>
      </c>
      <c r="C732" t="s">
        <v>1011</v>
      </c>
      <c r="D732" t="s">
        <v>653</v>
      </c>
      <c r="E732" t="str">
        <f t="shared" si="165"/>
        <v>IN, HENDRICKS County</v>
      </c>
      <c r="F732">
        <v>26900</v>
      </c>
      <c r="G732" t="s">
        <v>146</v>
      </c>
      <c r="H732" t="s">
        <v>2976</v>
      </c>
      <c r="I732">
        <v>1.0022</v>
      </c>
      <c r="J732">
        <v>0.98580000000000001</v>
      </c>
      <c r="K732" s="490">
        <f t="shared" si="166"/>
        <v>1.6636234530330665E-2</v>
      </c>
      <c r="L732" s="483">
        <f t="shared" si="167"/>
        <v>1.0022</v>
      </c>
      <c r="N732" t="str">
        <f t="shared" si="168"/>
        <v/>
      </c>
      <c r="O732">
        <f t="shared" si="169"/>
        <v>1</v>
      </c>
      <c r="P732" t="str">
        <f t="shared" si="170"/>
        <v/>
      </c>
      <c r="Q732" t="str">
        <f t="shared" si="171"/>
        <v/>
      </c>
      <c r="R732" t="str">
        <f t="shared" si="172"/>
        <v/>
      </c>
      <c r="S732">
        <f t="shared" si="173"/>
        <v>1</v>
      </c>
      <c r="T732" t="str">
        <f t="shared" si="174"/>
        <v/>
      </c>
      <c r="U732" t="str">
        <f t="shared" si="175"/>
        <v/>
      </c>
      <c r="V732" t="str">
        <f t="shared" si="176"/>
        <v/>
      </c>
      <c r="W732" t="str">
        <f t="shared" si="177"/>
        <v/>
      </c>
      <c r="X732" t="str">
        <f t="shared" si="178"/>
        <v/>
      </c>
      <c r="Y732" t="str">
        <f t="shared" si="179"/>
        <v/>
      </c>
    </row>
    <row r="733" spans="1:25" x14ac:dyDescent="0.25">
      <c r="A733">
        <v>18065</v>
      </c>
      <c r="B733" t="s">
        <v>700</v>
      </c>
      <c r="C733" t="s">
        <v>1011</v>
      </c>
      <c r="D733" t="s">
        <v>653</v>
      </c>
      <c r="E733" t="str">
        <f t="shared" si="165"/>
        <v>IN, HENRY County</v>
      </c>
      <c r="F733">
        <v>15</v>
      </c>
      <c r="G733" t="s">
        <v>147</v>
      </c>
      <c r="H733" t="s">
        <v>2388</v>
      </c>
      <c r="I733">
        <v>0.85650000000000004</v>
      </c>
      <c r="J733">
        <v>0.86570000000000003</v>
      </c>
      <c r="K733" s="490">
        <f t="shared" si="166"/>
        <v>-1.0627238073235516E-2</v>
      </c>
      <c r="L733" s="483">
        <f t="shared" si="167"/>
        <v>0.85650000000000004</v>
      </c>
      <c r="N733">
        <f t="shared" si="168"/>
        <v>1</v>
      </c>
      <c r="O733" t="str">
        <f t="shared" si="169"/>
        <v/>
      </c>
      <c r="P733" t="str">
        <f t="shared" si="170"/>
        <v/>
      </c>
      <c r="Q733" t="str">
        <f t="shared" si="171"/>
        <v/>
      </c>
      <c r="R733" t="str">
        <f t="shared" si="172"/>
        <v/>
      </c>
      <c r="S733" t="str">
        <f t="shared" si="173"/>
        <v/>
      </c>
      <c r="T733" t="str">
        <f t="shared" si="174"/>
        <v/>
      </c>
      <c r="U733" t="str">
        <f t="shared" si="175"/>
        <v/>
      </c>
      <c r="V733">
        <f t="shared" si="176"/>
        <v>1</v>
      </c>
      <c r="W733" t="str">
        <f t="shared" si="177"/>
        <v/>
      </c>
      <c r="X733" t="str">
        <f t="shared" si="178"/>
        <v/>
      </c>
      <c r="Y733" t="str">
        <f t="shared" si="179"/>
        <v/>
      </c>
    </row>
    <row r="734" spans="1:25" x14ac:dyDescent="0.25">
      <c r="A734">
        <v>18067</v>
      </c>
      <c r="B734" t="s">
        <v>758</v>
      </c>
      <c r="C734" t="s">
        <v>1011</v>
      </c>
      <c r="D734" t="s">
        <v>653</v>
      </c>
      <c r="E734" t="str">
        <f t="shared" si="165"/>
        <v>IN, HOWARD County</v>
      </c>
      <c r="F734">
        <v>29020</v>
      </c>
      <c r="G734" t="s">
        <v>146</v>
      </c>
      <c r="H734" t="s">
        <v>2980</v>
      </c>
      <c r="I734">
        <v>0.97740000000000005</v>
      </c>
      <c r="J734">
        <v>1.0078</v>
      </c>
      <c r="K734" s="490">
        <f t="shared" si="166"/>
        <v>-3.0164715221274046E-2</v>
      </c>
      <c r="L734" s="483">
        <f t="shared" si="167"/>
        <v>0.97740000000000005</v>
      </c>
      <c r="N734">
        <f t="shared" si="168"/>
        <v>1</v>
      </c>
      <c r="O734" t="str">
        <f t="shared" si="169"/>
        <v/>
      </c>
      <c r="P734" t="str">
        <f t="shared" si="170"/>
        <v/>
      </c>
      <c r="Q734" t="str">
        <f t="shared" si="171"/>
        <v/>
      </c>
      <c r="R734">
        <f t="shared" si="172"/>
        <v>1</v>
      </c>
      <c r="S734" t="str">
        <f t="shared" si="173"/>
        <v/>
      </c>
      <c r="T734" t="str">
        <f t="shared" si="174"/>
        <v/>
      </c>
      <c r="U734" t="str">
        <f t="shared" si="175"/>
        <v/>
      </c>
      <c r="V734" t="str">
        <f t="shared" si="176"/>
        <v/>
      </c>
      <c r="W734" t="str">
        <f t="shared" si="177"/>
        <v/>
      </c>
      <c r="X734" t="str">
        <f t="shared" si="178"/>
        <v/>
      </c>
      <c r="Y734" t="str">
        <f t="shared" si="179"/>
        <v/>
      </c>
    </row>
    <row r="735" spans="1:25" x14ac:dyDescent="0.25">
      <c r="A735">
        <v>18069</v>
      </c>
      <c r="B735" t="s">
        <v>1885</v>
      </c>
      <c r="C735" t="s">
        <v>1011</v>
      </c>
      <c r="D735" t="s">
        <v>653</v>
      </c>
      <c r="E735" t="str">
        <f t="shared" si="165"/>
        <v>IN, HUNTINGTON County</v>
      </c>
      <c r="F735">
        <v>15</v>
      </c>
      <c r="G735" t="s">
        <v>147</v>
      </c>
      <c r="H735" t="s">
        <v>2388</v>
      </c>
      <c r="I735">
        <v>0.85650000000000004</v>
      </c>
      <c r="J735">
        <v>0.86570000000000003</v>
      </c>
      <c r="K735" s="490">
        <f t="shared" si="166"/>
        <v>-1.0627238073235516E-2</v>
      </c>
      <c r="L735" s="483">
        <f t="shared" si="167"/>
        <v>0.85650000000000004</v>
      </c>
      <c r="N735">
        <f t="shared" si="168"/>
        <v>1</v>
      </c>
      <c r="O735" t="str">
        <f t="shared" si="169"/>
        <v/>
      </c>
      <c r="P735" t="str">
        <f t="shared" si="170"/>
        <v/>
      </c>
      <c r="Q735" t="str">
        <f t="shared" si="171"/>
        <v/>
      </c>
      <c r="R735" t="str">
        <f t="shared" si="172"/>
        <v/>
      </c>
      <c r="S735" t="str">
        <f t="shared" si="173"/>
        <v/>
      </c>
      <c r="T735" t="str">
        <f t="shared" si="174"/>
        <v/>
      </c>
      <c r="U735" t="str">
        <f t="shared" si="175"/>
        <v/>
      </c>
      <c r="V735">
        <f t="shared" si="176"/>
        <v>1</v>
      </c>
      <c r="W735" t="str">
        <f t="shared" si="177"/>
        <v/>
      </c>
      <c r="X735" t="str">
        <f t="shared" si="178"/>
        <v/>
      </c>
      <c r="Y735" t="str">
        <f t="shared" si="179"/>
        <v/>
      </c>
    </row>
    <row r="736" spans="1:25" x14ac:dyDescent="0.25">
      <c r="A736">
        <v>18071</v>
      </c>
      <c r="B736" t="s">
        <v>702</v>
      </c>
      <c r="C736" t="s">
        <v>1011</v>
      </c>
      <c r="D736" t="s">
        <v>653</v>
      </c>
      <c r="E736" t="str">
        <f t="shared" si="165"/>
        <v>IN, JACKSON County</v>
      </c>
      <c r="F736">
        <v>15</v>
      </c>
      <c r="G736" t="s">
        <v>147</v>
      </c>
      <c r="H736" t="s">
        <v>2388</v>
      </c>
      <c r="I736">
        <v>0.85650000000000004</v>
      </c>
      <c r="J736">
        <v>0.86570000000000003</v>
      </c>
      <c r="K736" s="490">
        <f t="shared" si="166"/>
        <v>-1.0627238073235516E-2</v>
      </c>
      <c r="L736" s="483">
        <f t="shared" si="167"/>
        <v>0.85650000000000004</v>
      </c>
      <c r="N736">
        <f t="shared" si="168"/>
        <v>1</v>
      </c>
      <c r="O736" t="str">
        <f t="shared" si="169"/>
        <v/>
      </c>
      <c r="P736" t="str">
        <f t="shared" si="170"/>
        <v/>
      </c>
      <c r="Q736" t="str">
        <f t="shared" si="171"/>
        <v/>
      </c>
      <c r="R736" t="str">
        <f t="shared" si="172"/>
        <v/>
      </c>
      <c r="S736" t="str">
        <f t="shared" si="173"/>
        <v/>
      </c>
      <c r="T736" t="str">
        <f t="shared" si="174"/>
        <v/>
      </c>
      <c r="U736" t="str">
        <f t="shared" si="175"/>
        <v/>
      </c>
      <c r="V736">
        <f t="shared" si="176"/>
        <v>1</v>
      </c>
      <c r="W736" t="str">
        <f t="shared" si="177"/>
        <v/>
      </c>
      <c r="X736" t="str">
        <f t="shared" si="178"/>
        <v/>
      </c>
      <c r="Y736" t="str">
        <f t="shared" si="179"/>
        <v/>
      </c>
    </row>
    <row r="737" spans="1:25" x14ac:dyDescent="0.25">
      <c r="A737">
        <v>18073</v>
      </c>
      <c r="B737" t="s">
        <v>926</v>
      </c>
      <c r="C737" t="s">
        <v>1011</v>
      </c>
      <c r="D737" t="s">
        <v>653</v>
      </c>
      <c r="E737" t="str">
        <f t="shared" si="165"/>
        <v>IN, JASPER County</v>
      </c>
      <c r="F737">
        <v>29414</v>
      </c>
      <c r="G737" t="s">
        <v>146</v>
      </c>
      <c r="H737" t="s">
        <v>2977</v>
      </c>
      <c r="I737">
        <v>0.89329999999999998</v>
      </c>
      <c r="J737">
        <v>0.90769999999999995</v>
      </c>
      <c r="K737" s="490">
        <f t="shared" si="166"/>
        <v>-1.5864272336675079E-2</v>
      </c>
      <c r="L737" s="483">
        <f t="shared" si="167"/>
        <v>0.89329999999999998</v>
      </c>
      <c r="N737">
        <f t="shared" si="168"/>
        <v>1</v>
      </c>
      <c r="O737" t="str">
        <f t="shared" si="169"/>
        <v/>
      </c>
      <c r="P737" t="str">
        <f t="shared" si="170"/>
        <v/>
      </c>
      <c r="Q737" t="str">
        <f t="shared" si="171"/>
        <v/>
      </c>
      <c r="R737">
        <f t="shared" si="172"/>
        <v>1</v>
      </c>
      <c r="S737" t="str">
        <f t="shared" si="173"/>
        <v/>
      </c>
      <c r="T737" t="str">
        <f t="shared" si="174"/>
        <v/>
      </c>
      <c r="U737" t="str">
        <f t="shared" si="175"/>
        <v/>
      </c>
      <c r="V737" t="str">
        <f t="shared" si="176"/>
        <v/>
      </c>
      <c r="W737" t="str">
        <f t="shared" si="177"/>
        <v/>
      </c>
      <c r="X737" t="str">
        <f t="shared" si="178"/>
        <v/>
      </c>
      <c r="Y737" t="str">
        <f t="shared" si="179"/>
        <v/>
      </c>
    </row>
    <row r="738" spans="1:25" x14ac:dyDescent="0.25">
      <c r="A738">
        <v>18075</v>
      </c>
      <c r="B738" t="s">
        <v>1886</v>
      </c>
      <c r="C738" t="s">
        <v>1011</v>
      </c>
      <c r="D738" t="s">
        <v>653</v>
      </c>
      <c r="E738" t="str">
        <f t="shared" si="165"/>
        <v>IN, JAY County</v>
      </c>
      <c r="F738">
        <v>15</v>
      </c>
      <c r="G738" t="s">
        <v>147</v>
      </c>
      <c r="H738" t="s">
        <v>2388</v>
      </c>
      <c r="I738">
        <v>0.85650000000000004</v>
      </c>
      <c r="J738">
        <v>0.86570000000000003</v>
      </c>
      <c r="K738" s="490">
        <f t="shared" si="166"/>
        <v>-1.0627238073235516E-2</v>
      </c>
      <c r="L738" s="483">
        <f t="shared" si="167"/>
        <v>0.85650000000000004</v>
      </c>
      <c r="N738">
        <f t="shared" si="168"/>
        <v>1</v>
      </c>
      <c r="O738" t="str">
        <f t="shared" si="169"/>
        <v/>
      </c>
      <c r="P738" t="str">
        <f t="shared" si="170"/>
        <v/>
      </c>
      <c r="Q738" t="str">
        <f t="shared" si="171"/>
        <v/>
      </c>
      <c r="R738" t="str">
        <f t="shared" si="172"/>
        <v/>
      </c>
      <c r="S738" t="str">
        <f t="shared" si="173"/>
        <v/>
      </c>
      <c r="T738" t="str">
        <f t="shared" si="174"/>
        <v/>
      </c>
      <c r="U738" t="str">
        <f t="shared" si="175"/>
        <v/>
      </c>
      <c r="V738">
        <f t="shared" si="176"/>
        <v>1</v>
      </c>
      <c r="W738" t="str">
        <f t="shared" si="177"/>
        <v/>
      </c>
      <c r="X738" t="str">
        <f t="shared" si="178"/>
        <v/>
      </c>
      <c r="Y738" t="str">
        <f t="shared" si="179"/>
        <v/>
      </c>
    </row>
    <row r="739" spans="1:25" x14ac:dyDescent="0.25">
      <c r="A739">
        <v>18077</v>
      </c>
      <c r="B739" t="s">
        <v>703</v>
      </c>
      <c r="C739" t="s">
        <v>1011</v>
      </c>
      <c r="D739" t="s">
        <v>653</v>
      </c>
      <c r="E739" t="str">
        <f t="shared" si="165"/>
        <v>IN, JEFFERSON County</v>
      </c>
      <c r="F739">
        <v>15</v>
      </c>
      <c r="G739" t="s">
        <v>147</v>
      </c>
      <c r="H739" t="s">
        <v>2388</v>
      </c>
      <c r="I739">
        <v>0.85650000000000004</v>
      </c>
      <c r="J739">
        <v>0.86570000000000003</v>
      </c>
      <c r="K739" s="490">
        <f t="shared" si="166"/>
        <v>-1.0627238073235516E-2</v>
      </c>
      <c r="L739" s="483">
        <f t="shared" si="167"/>
        <v>0.85650000000000004</v>
      </c>
      <c r="N739">
        <f t="shared" si="168"/>
        <v>1</v>
      </c>
      <c r="O739" t="str">
        <f t="shared" si="169"/>
        <v/>
      </c>
      <c r="P739" t="str">
        <f t="shared" si="170"/>
        <v/>
      </c>
      <c r="Q739" t="str">
        <f t="shared" si="171"/>
        <v/>
      </c>
      <c r="R739" t="str">
        <f t="shared" si="172"/>
        <v/>
      </c>
      <c r="S739" t="str">
        <f t="shared" si="173"/>
        <v/>
      </c>
      <c r="T739" t="str">
        <f t="shared" si="174"/>
        <v/>
      </c>
      <c r="U739" t="str">
        <f t="shared" si="175"/>
        <v/>
      </c>
      <c r="V739">
        <f t="shared" si="176"/>
        <v>1</v>
      </c>
      <c r="W739" t="str">
        <f t="shared" si="177"/>
        <v/>
      </c>
      <c r="X739" t="str">
        <f t="shared" si="178"/>
        <v/>
      </c>
      <c r="Y739" t="str">
        <f t="shared" si="179"/>
        <v/>
      </c>
    </row>
    <row r="740" spans="1:25" x14ac:dyDescent="0.25">
      <c r="A740">
        <v>18079</v>
      </c>
      <c r="B740" t="s">
        <v>1887</v>
      </c>
      <c r="C740" t="s">
        <v>1011</v>
      </c>
      <c r="D740" t="s">
        <v>653</v>
      </c>
      <c r="E740" t="str">
        <f t="shared" si="165"/>
        <v>IN, JENNINGS County</v>
      </c>
      <c r="F740">
        <v>15</v>
      </c>
      <c r="G740" t="s">
        <v>147</v>
      </c>
      <c r="H740" t="s">
        <v>2388</v>
      </c>
      <c r="I740">
        <v>0.85650000000000004</v>
      </c>
      <c r="J740">
        <v>0.86570000000000003</v>
      </c>
      <c r="K740" s="490">
        <f t="shared" si="166"/>
        <v>-1.0627238073235516E-2</v>
      </c>
      <c r="L740" s="483">
        <f t="shared" si="167"/>
        <v>0.85650000000000004</v>
      </c>
      <c r="N740">
        <f t="shared" si="168"/>
        <v>1</v>
      </c>
      <c r="O740" t="str">
        <f t="shared" si="169"/>
        <v/>
      </c>
      <c r="P740" t="str">
        <f t="shared" si="170"/>
        <v/>
      </c>
      <c r="Q740" t="str">
        <f t="shared" si="171"/>
        <v/>
      </c>
      <c r="R740" t="str">
        <f t="shared" si="172"/>
        <v/>
      </c>
      <c r="S740" t="str">
        <f t="shared" si="173"/>
        <v/>
      </c>
      <c r="T740" t="str">
        <f t="shared" si="174"/>
        <v/>
      </c>
      <c r="U740" t="str">
        <f t="shared" si="175"/>
        <v/>
      </c>
      <c r="V740">
        <f t="shared" si="176"/>
        <v>1</v>
      </c>
      <c r="W740" t="str">
        <f t="shared" si="177"/>
        <v/>
      </c>
      <c r="X740" t="str">
        <f t="shared" si="178"/>
        <v/>
      </c>
      <c r="Y740" t="str">
        <f t="shared" si="179"/>
        <v/>
      </c>
    </row>
    <row r="741" spans="1:25" x14ac:dyDescent="0.25">
      <c r="A741">
        <v>18081</v>
      </c>
      <c r="B741" t="s">
        <v>759</v>
      </c>
      <c r="C741" t="s">
        <v>1011</v>
      </c>
      <c r="D741" t="s">
        <v>653</v>
      </c>
      <c r="E741" t="str">
        <f t="shared" si="165"/>
        <v>IN, JOHNSON County</v>
      </c>
      <c r="F741">
        <v>26900</v>
      </c>
      <c r="G741" t="s">
        <v>146</v>
      </c>
      <c r="H741" t="s">
        <v>2976</v>
      </c>
      <c r="I741">
        <v>1.0022</v>
      </c>
      <c r="J741">
        <v>0.98580000000000001</v>
      </c>
      <c r="K741" s="490">
        <f t="shared" si="166"/>
        <v>1.6636234530330665E-2</v>
      </c>
      <c r="L741" s="483">
        <f t="shared" si="167"/>
        <v>1.0022</v>
      </c>
      <c r="N741" t="str">
        <f t="shared" si="168"/>
        <v/>
      </c>
      <c r="O741">
        <f t="shared" si="169"/>
        <v>1</v>
      </c>
      <c r="P741" t="str">
        <f t="shared" si="170"/>
        <v/>
      </c>
      <c r="Q741" t="str">
        <f t="shared" si="171"/>
        <v/>
      </c>
      <c r="R741" t="str">
        <f t="shared" si="172"/>
        <v/>
      </c>
      <c r="S741">
        <f t="shared" si="173"/>
        <v>1</v>
      </c>
      <c r="T741" t="str">
        <f t="shared" si="174"/>
        <v/>
      </c>
      <c r="U741" t="str">
        <f t="shared" si="175"/>
        <v/>
      </c>
      <c r="V741" t="str">
        <f t="shared" si="176"/>
        <v/>
      </c>
      <c r="W741" t="str">
        <f t="shared" si="177"/>
        <v/>
      </c>
      <c r="X741" t="str">
        <f t="shared" si="178"/>
        <v/>
      </c>
      <c r="Y741" t="str">
        <f t="shared" si="179"/>
        <v/>
      </c>
    </row>
    <row r="742" spans="1:25" x14ac:dyDescent="0.25">
      <c r="A742">
        <v>18083</v>
      </c>
      <c r="B742" t="s">
        <v>991</v>
      </c>
      <c r="C742" t="s">
        <v>1011</v>
      </c>
      <c r="D742" t="s">
        <v>653</v>
      </c>
      <c r="E742" t="str">
        <f t="shared" si="165"/>
        <v>IN, KNOX County</v>
      </c>
      <c r="F742">
        <v>15</v>
      </c>
      <c r="G742" t="s">
        <v>147</v>
      </c>
      <c r="H742" t="s">
        <v>2388</v>
      </c>
      <c r="I742">
        <v>0.85650000000000004</v>
      </c>
      <c r="J742">
        <v>0.86570000000000003</v>
      </c>
      <c r="K742" s="490">
        <f t="shared" si="166"/>
        <v>-1.0627238073235516E-2</v>
      </c>
      <c r="L742" s="483">
        <f t="shared" si="167"/>
        <v>0.85650000000000004</v>
      </c>
      <c r="N742">
        <f t="shared" si="168"/>
        <v>1</v>
      </c>
      <c r="O742" t="str">
        <f t="shared" si="169"/>
        <v/>
      </c>
      <c r="P742" t="str">
        <f t="shared" si="170"/>
        <v/>
      </c>
      <c r="Q742" t="str">
        <f t="shared" si="171"/>
        <v/>
      </c>
      <c r="R742" t="str">
        <f t="shared" si="172"/>
        <v/>
      </c>
      <c r="S742" t="str">
        <f t="shared" si="173"/>
        <v/>
      </c>
      <c r="T742" t="str">
        <f t="shared" si="174"/>
        <v/>
      </c>
      <c r="U742" t="str">
        <f t="shared" si="175"/>
        <v/>
      </c>
      <c r="V742">
        <f t="shared" si="176"/>
        <v>1</v>
      </c>
      <c r="W742" t="str">
        <f t="shared" si="177"/>
        <v/>
      </c>
      <c r="X742" t="str">
        <f t="shared" si="178"/>
        <v/>
      </c>
      <c r="Y742" t="str">
        <f t="shared" si="179"/>
        <v/>
      </c>
    </row>
    <row r="743" spans="1:25" x14ac:dyDescent="0.25">
      <c r="A743">
        <v>18085</v>
      </c>
      <c r="B743" t="s">
        <v>1888</v>
      </c>
      <c r="C743" t="s">
        <v>1011</v>
      </c>
      <c r="D743" t="s">
        <v>653</v>
      </c>
      <c r="E743" t="str">
        <f t="shared" si="165"/>
        <v>IN, KOSCIUSKO County</v>
      </c>
      <c r="F743">
        <v>15</v>
      </c>
      <c r="G743" t="s">
        <v>147</v>
      </c>
      <c r="H743" t="s">
        <v>2388</v>
      </c>
      <c r="I743">
        <v>0.85650000000000004</v>
      </c>
      <c r="J743">
        <v>0.86570000000000003</v>
      </c>
      <c r="K743" s="490">
        <f t="shared" si="166"/>
        <v>-1.0627238073235516E-2</v>
      </c>
      <c r="L743" s="483">
        <f t="shared" si="167"/>
        <v>0.85650000000000004</v>
      </c>
      <c r="N743">
        <f t="shared" si="168"/>
        <v>1</v>
      </c>
      <c r="O743" t="str">
        <f t="shared" si="169"/>
        <v/>
      </c>
      <c r="P743" t="str">
        <f t="shared" si="170"/>
        <v/>
      </c>
      <c r="Q743" t="str">
        <f t="shared" si="171"/>
        <v/>
      </c>
      <c r="R743" t="str">
        <f t="shared" si="172"/>
        <v/>
      </c>
      <c r="S743" t="str">
        <f t="shared" si="173"/>
        <v/>
      </c>
      <c r="T743" t="str">
        <f t="shared" si="174"/>
        <v/>
      </c>
      <c r="U743" t="str">
        <f t="shared" si="175"/>
        <v/>
      </c>
      <c r="V743">
        <f t="shared" si="176"/>
        <v>1</v>
      </c>
      <c r="W743" t="str">
        <f t="shared" si="177"/>
        <v/>
      </c>
      <c r="X743" t="str">
        <f t="shared" si="178"/>
        <v/>
      </c>
      <c r="Y743" t="str">
        <f t="shared" si="179"/>
        <v/>
      </c>
    </row>
    <row r="744" spans="1:25" x14ac:dyDescent="0.25">
      <c r="A744">
        <v>18087</v>
      </c>
      <c r="B744" t="s">
        <v>1889</v>
      </c>
      <c r="C744" t="s">
        <v>1011</v>
      </c>
      <c r="D744" t="s">
        <v>653</v>
      </c>
      <c r="E744" t="str">
        <f t="shared" si="165"/>
        <v>IN, LAGRANGE County</v>
      </c>
      <c r="F744">
        <v>15</v>
      </c>
      <c r="G744" t="s">
        <v>147</v>
      </c>
      <c r="H744" t="s">
        <v>2388</v>
      </c>
      <c r="I744">
        <v>0.85650000000000004</v>
      </c>
      <c r="J744">
        <v>0.86570000000000003</v>
      </c>
      <c r="K744" s="490">
        <f t="shared" si="166"/>
        <v>-1.0627238073235516E-2</v>
      </c>
      <c r="L744" s="483">
        <f t="shared" si="167"/>
        <v>0.85650000000000004</v>
      </c>
      <c r="N744">
        <f t="shared" si="168"/>
        <v>1</v>
      </c>
      <c r="O744" t="str">
        <f t="shared" si="169"/>
        <v/>
      </c>
      <c r="P744" t="str">
        <f t="shared" si="170"/>
        <v/>
      </c>
      <c r="Q744" t="str">
        <f t="shared" si="171"/>
        <v/>
      </c>
      <c r="R744" t="str">
        <f t="shared" si="172"/>
        <v/>
      </c>
      <c r="S744" t="str">
        <f t="shared" si="173"/>
        <v/>
      </c>
      <c r="T744" t="str">
        <f t="shared" si="174"/>
        <v/>
      </c>
      <c r="U744" t="str">
        <f t="shared" si="175"/>
        <v/>
      </c>
      <c r="V744">
        <f t="shared" si="176"/>
        <v>1</v>
      </c>
      <c r="W744" t="str">
        <f t="shared" si="177"/>
        <v/>
      </c>
      <c r="X744" t="str">
        <f t="shared" si="178"/>
        <v/>
      </c>
      <c r="Y744" t="str">
        <f t="shared" si="179"/>
        <v/>
      </c>
    </row>
    <row r="745" spans="1:25" x14ac:dyDescent="0.25">
      <c r="A745">
        <v>18089</v>
      </c>
      <c r="B745" t="s">
        <v>785</v>
      </c>
      <c r="C745" t="s">
        <v>1011</v>
      </c>
      <c r="D745" t="s">
        <v>653</v>
      </c>
      <c r="E745" t="str">
        <f t="shared" si="165"/>
        <v>IN, LAKE County</v>
      </c>
      <c r="F745">
        <v>29414</v>
      </c>
      <c r="G745" t="s">
        <v>146</v>
      </c>
      <c r="H745" t="s">
        <v>2977</v>
      </c>
      <c r="I745">
        <v>0.89329999999999998</v>
      </c>
      <c r="J745">
        <v>0.90769999999999995</v>
      </c>
      <c r="K745" s="490">
        <f t="shared" si="166"/>
        <v>-1.5864272336675079E-2</v>
      </c>
      <c r="L745" s="483">
        <f t="shared" si="167"/>
        <v>0.89329999999999998</v>
      </c>
      <c r="N745">
        <f t="shared" si="168"/>
        <v>1</v>
      </c>
      <c r="O745" t="str">
        <f t="shared" si="169"/>
        <v/>
      </c>
      <c r="P745" t="str">
        <f t="shared" si="170"/>
        <v/>
      </c>
      <c r="Q745" t="str">
        <f t="shared" si="171"/>
        <v/>
      </c>
      <c r="R745">
        <f t="shared" si="172"/>
        <v>1</v>
      </c>
      <c r="S745" t="str">
        <f t="shared" si="173"/>
        <v/>
      </c>
      <c r="T745" t="str">
        <f t="shared" si="174"/>
        <v/>
      </c>
      <c r="U745" t="str">
        <f t="shared" si="175"/>
        <v/>
      </c>
      <c r="V745" t="str">
        <f t="shared" si="176"/>
        <v/>
      </c>
      <c r="W745" t="str">
        <f t="shared" si="177"/>
        <v/>
      </c>
      <c r="X745" t="str">
        <f t="shared" si="178"/>
        <v/>
      </c>
      <c r="Y745" t="str">
        <f t="shared" si="179"/>
        <v/>
      </c>
    </row>
    <row r="746" spans="1:25" x14ac:dyDescent="0.25">
      <c r="A746">
        <v>18091</v>
      </c>
      <c r="B746" t="s">
        <v>1021</v>
      </c>
      <c r="C746" t="s">
        <v>1011</v>
      </c>
      <c r="D746" t="s">
        <v>653</v>
      </c>
      <c r="E746" t="str">
        <f t="shared" si="165"/>
        <v>IN, LA PORTE County</v>
      </c>
      <c r="F746">
        <v>33140</v>
      </c>
      <c r="G746" t="s">
        <v>146</v>
      </c>
      <c r="H746" t="s">
        <v>2979</v>
      </c>
      <c r="I746">
        <v>0.92779999999999996</v>
      </c>
      <c r="J746">
        <v>0.89729999999999999</v>
      </c>
      <c r="K746" s="490">
        <f t="shared" si="166"/>
        <v>3.3990861473308785E-2</v>
      </c>
      <c r="L746" s="483">
        <f t="shared" si="167"/>
        <v>0.92779999999999996</v>
      </c>
      <c r="N746" t="str">
        <f t="shared" si="168"/>
        <v/>
      </c>
      <c r="O746">
        <f t="shared" si="169"/>
        <v>1</v>
      </c>
      <c r="P746" t="str">
        <f t="shared" si="170"/>
        <v/>
      </c>
      <c r="Q746" t="str">
        <f t="shared" si="171"/>
        <v/>
      </c>
      <c r="R746" t="str">
        <f t="shared" si="172"/>
        <v/>
      </c>
      <c r="S746">
        <f t="shared" si="173"/>
        <v>1</v>
      </c>
      <c r="T746" t="str">
        <f t="shared" si="174"/>
        <v/>
      </c>
      <c r="U746" t="str">
        <f t="shared" si="175"/>
        <v/>
      </c>
      <c r="V746" t="str">
        <f t="shared" si="176"/>
        <v/>
      </c>
      <c r="W746" t="str">
        <f t="shared" si="177"/>
        <v/>
      </c>
      <c r="X746" t="str">
        <f t="shared" si="178"/>
        <v/>
      </c>
      <c r="Y746" t="str">
        <f t="shared" si="179"/>
        <v/>
      </c>
    </row>
    <row r="747" spans="1:25" x14ac:dyDescent="0.25">
      <c r="A747">
        <v>18093</v>
      </c>
      <c r="B747" t="s">
        <v>706</v>
      </c>
      <c r="C747" t="s">
        <v>1011</v>
      </c>
      <c r="D747" t="s">
        <v>653</v>
      </c>
      <c r="E747" t="str">
        <f t="shared" si="165"/>
        <v>IN, LAWRENCE County</v>
      </c>
      <c r="F747">
        <v>15</v>
      </c>
      <c r="G747" t="s">
        <v>147</v>
      </c>
      <c r="H747" t="s">
        <v>2388</v>
      </c>
      <c r="I747">
        <v>0.85650000000000004</v>
      </c>
      <c r="J747">
        <v>0.86570000000000003</v>
      </c>
      <c r="K747" s="490">
        <f t="shared" si="166"/>
        <v>-1.0627238073235516E-2</v>
      </c>
      <c r="L747" s="483">
        <f t="shared" si="167"/>
        <v>0.85650000000000004</v>
      </c>
      <c r="N747">
        <f t="shared" si="168"/>
        <v>1</v>
      </c>
      <c r="O747" t="str">
        <f t="shared" si="169"/>
        <v/>
      </c>
      <c r="P747" t="str">
        <f t="shared" si="170"/>
        <v/>
      </c>
      <c r="Q747" t="str">
        <f t="shared" si="171"/>
        <v/>
      </c>
      <c r="R747" t="str">
        <f t="shared" si="172"/>
        <v/>
      </c>
      <c r="S747" t="str">
        <f t="shared" si="173"/>
        <v/>
      </c>
      <c r="T747" t="str">
        <f t="shared" si="174"/>
        <v/>
      </c>
      <c r="U747" t="str">
        <f t="shared" si="175"/>
        <v/>
      </c>
      <c r="V747">
        <f t="shared" si="176"/>
        <v>1</v>
      </c>
      <c r="W747" t="str">
        <f t="shared" si="177"/>
        <v/>
      </c>
      <c r="X747" t="str">
        <f t="shared" si="178"/>
        <v/>
      </c>
      <c r="Y747" t="str">
        <f t="shared" si="179"/>
        <v/>
      </c>
    </row>
    <row r="748" spans="1:25" x14ac:dyDescent="0.25">
      <c r="A748">
        <v>18095</v>
      </c>
      <c r="B748" t="s">
        <v>711</v>
      </c>
      <c r="C748" t="s">
        <v>1011</v>
      </c>
      <c r="D748" t="s">
        <v>653</v>
      </c>
      <c r="E748" t="str">
        <f t="shared" si="165"/>
        <v>IN, MADISON County</v>
      </c>
      <c r="F748">
        <v>26900</v>
      </c>
      <c r="G748" t="s">
        <v>146</v>
      </c>
      <c r="H748" t="s">
        <v>2976</v>
      </c>
      <c r="I748">
        <v>1.0022</v>
      </c>
      <c r="J748">
        <v>0.98580000000000001</v>
      </c>
      <c r="K748" s="490">
        <f t="shared" si="166"/>
        <v>1.6636234530330665E-2</v>
      </c>
      <c r="L748" s="483">
        <f t="shared" si="167"/>
        <v>1.0022</v>
      </c>
      <c r="N748" t="str">
        <f t="shared" si="168"/>
        <v/>
      </c>
      <c r="O748">
        <f t="shared" si="169"/>
        <v>1</v>
      </c>
      <c r="P748" t="str">
        <f t="shared" si="170"/>
        <v/>
      </c>
      <c r="Q748" t="str">
        <f t="shared" si="171"/>
        <v/>
      </c>
      <c r="R748" t="str">
        <f t="shared" si="172"/>
        <v/>
      </c>
      <c r="S748">
        <f t="shared" si="173"/>
        <v>1</v>
      </c>
      <c r="T748" t="str">
        <f t="shared" si="174"/>
        <v/>
      </c>
      <c r="U748" t="str">
        <f t="shared" si="175"/>
        <v/>
      </c>
      <c r="V748" t="str">
        <f t="shared" si="176"/>
        <v/>
      </c>
      <c r="W748" t="str">
        <f t="shared" si="177"/>
        <v/>
      </c>
      <c r="X748" t="str">
        <f t="shared" si="178"/>
        <v/>
      </c>
      <c r="Y748" t="str">
        <f t="shared" si="179"/>
        <v/>
      </c>
    </row>
    <row r="749" spans="1:25" x14ac:dyDescent="0.25">
      <c r="A749">
        <v>18097</v>
      </c>
      <c r="B749" t="s">
        <v>712</v>
      </c>
      <c r="C749" t="s">
        <v>1011</v>
      </c>
      <c r="D749" t="s">
        <v>653</v>
      </c>
      <c r="E749" t="str">
        <f t="shared" si="165"/>
        <v>IN, MARION County</v>
      </c>
      <c r="F749">
        <v>26900</v>
      </c>
      <c r="G749" t="s">
        <v>146</v>
      </c>
      <c r="H749" t="s">
        <v>2976</v>
      </c>
      <c r="I749">
        <v>1.0022</v>
      </c>
      <c r="J749">
        <v>0.98580000000000001</v>
      </c>
      <c r="K749" s="490">
        <f t="shared" si="166"/>
        <v>1.6636234530330665E-2</v>
      </c>
      <c r="L749" s="483">
        <f t="shared" si="167"/>
        <v>1.0022</v>
      </c>
      <c r="N749" t="str">
        <f t="shared" si="168"/>
        <v/>
      </c>
      <c r="O749">
        <f t="shared" si="169"/>
        <v>1</v>
      </c>
      <c r="P749" t="str">
        <f t="shared" si="170"/>
        <v/>
      </c>
      <c r="Q749" t="str">
        <f t="shared" si="171"/>
        <v/>
      </c>
      <c r="R749" t="str">
        <f t="shared" si="172"/>
        <v/>
      </c>
      <c r="S749">
        <f t="shared" si="173"/>
        <v>1</v>
      </c>
      <c r="T749" t="str">
        <f t="shared" si="174"/>
        <v/>
      </c>
      <c r="U749" t="str">
        <f t="shared" si="175"/>
        <v/>
      </c>
      <c r="V749" t="str">
        <f t="shared" si="176"/>
        <v/>
      </c>
      <c r="W749" t="str">
        <f t="shared" si="177"/>
        <v/>
      </c>
      <c r="X749" t="str">
        <f t="shared" si="178"/>
        <v/>
      </c>
      <c r="Y749" t="str">
        <f t="shared" si="179"/>
        <v/>
      </c>
    </row>
    <row r="750" spans="1:25" x14ac:dyDescent="0.25">
      <c r="A750">
        <v>18099</v>
      </c>
      <c r="B750" t="s">
        <v>713</v>
      </c>
      <c r="C750" t="s">
        <v>1011</v>
      </c>
      <c r="D750" t="s">
        <v>653</v>
      </c>
      <c r="E750" t="str">
        <f t="shared" si="165"/>
        <v>IN, MARSHALL County</v>
      </c>
      <c r="F750">
        <v>15</v>
      </c>
      <c r="G750" t="s">
        <v>147</v>
      </c>
      <c r="H750" t="s">
        <v>2388</v>
      </c>
      <c r="I750">
        <v>0.85650000000000004</v>
      </c>
      <c r="J750">
        <v>0.86570000000000003</v>
      </c>
      <c r="K750" s="490">
        <f t="shared" si="166"/>
        <v>-1.0627238073235516E-2</v>
      </c>
      <c r="L750" s="483">
        <f t="shared" si="167"/>
        <v>0.85650000000000004</v>
      </c>
      <c r="N750">
        <f t="shared" si="168"/>
        <v>1</v>
      </c>
      <c r="O750" t="str">
        <f t="shared" si="169"/>
        <v/>
      </c>
      <c r="P750" t="str">
        <f t="shared" si="170"/>
        <v/>
      </c>
      <c r="Q750" t="str">
        <f t="shared" si="171"/>
        <v/>
      </c>
      <c r="R750" t="str">
        <f t="shared" si="172"/>
        <v/>
      </c>
      <c r="S750" t="str">
        <f t="shared" si="173"/>
        <v/>
      </c>
      <c r="T750" t="str">
        <f t="shared" si="174"/>
        <v/>
      </c>
      <c r="U750" t="str">
        <f t="shared" si="175"/>
        <v/>
      </c>
      <c r="V750">
        <f t="shared" si="176"/>
        <v>1</v>
      </c>
      <c r="W750" t="str">
        <f t="shared" si="177"/>
        <v/>
      </c>
      <c r="X750" t="str">
        <f t="shared" si="178"/>
        <v/>
      </c>
      <c r="Y750" t="str">
        <f t="shared" si="179"/>
        <v/>
      </c>
    </row>
    <row r="751" spans="1:25" x14ac:dyDescent="0.25">
      <c r="A751">
        <v>18101</v>
      </c>
      <c r="B751" t="s">
        <v>875</v>
      </c>
      <c r="C751" t="s">
        <v>1011</v>
      </c>
      <c r="D751" t="s">
        <v>653</v>
      </c>
      <c r="E751" t="str">
        <f t="shared" si="165"/>
        <v>IN, MARTIN County</v>
      </c>
      <c r="F751">
        <v>15</v>
      </c>
      <c r="G751" t="s">
        <v>147</v>
      </c>
      <c r="H751" t="s">
        <v>2388</v>
      </c>
      <c r="I751">
        <v>0.85650000000000004</v>
      </c>
      <c r="J751">
        <v>0.86570000000000003</v>
      </c>
      <c r="K751" s="490">
        <f t="shared" si="166"/>
        <v>-1.0627238073235516E-2</v>
      </c>
      <c r="L751" s="483">
        <f t="shared" si="167"/>
        <v>0.85650000000000004</v>
      </c>
      <c r="N751">
        <f t="shared" si="168"/>
        <v>1</v>
      </c>
      <c r="O751" t="str">
        <f t="shared" si="169"/>
        <v/>
      </c>
      <c r="P751" t="str">
        <f t="shared" si="170"/>
        <v/>
      </c>
      <c r="Q751" t="str">
        <f t="shared" si="171"/>
        <v/>
      </c>
      <c r="R751" t="str">
        <f t="shared" si="172"/>
        <v/>
      </c>
      <c r="S751" t="str">
        <f t="shared" si="173"/>
        <v/>
      </c>
      <c r="T751" t="str">
        <f t="shared" si="174"/>
        <v/>
      </c>
      <c r="U751" t="str">
        <f t="shared" si="175"/>
        <v/>
      </c>
      <c r="V751">
        <f t="shared" si="176"/>
        <v>1</v>
      </c>
      <c r="W751" t="str">
        <f t="shared" si="177"/>
        <v/>
      </c>
      <c r="X751" t="str">
        <f t="shared" si="178"/>
        <v/>
      </c>
      <c r="Y751" t="str">
        <f t="shared" si="179"/>
        <v/>
      </c>
    </row>
    <row r="752" spans="1:25" x14ac:dyDescent="0.25">
      <c r="A752">
        <v>18103</v>
      </c>
      <c r="B752" t="s">
        <v>1022</v>
      </c>
      <c r="C752" t="s">
        <v>1011</v>
      </c>
      <c r="D752" t="s">
        <v>653</v>
      </c>
      <c r="E752" t="str">
        <f t="shared" si="165"/>
        <v>IN, MIAMI County</v>
      </c>
      <c r="F752">
        <v>15</v>
      </c>
      <c r="G752" t="s">
        <v>147</v>
      </c>
      <c r="H752" t="s">
        <v>2388</v>
      </c>
      <c r="I752">
        <v>0.85650000000000004</v>
      </c>
      <c r="J752">
        <v>0.86570000000000003</v>
      </c>
      <c r="K752" s="490">
        <f t="shared" si="166"/>
        <v>-1.0627238073235516E-2</v>
      </c>
      <c r="L752" s="483">
        <f t="shared" si="167"/>
        <v>0.85650000000000004</v>
      </c>
      <c r="N752">
        <f t="shared" si="168"/>
        <v>1</v>
      </c>
      <c r="O752" t="str">
        <f t="shared" si="169"/>
        <v/>
      </c>
      <c r="P752" t="str">
        <f t="shared" si="170"/>
        <v/>
      </c>
      <c r="Q752" t="str">
        <f t="shared" si="171"/>
        <v/>
      </c>
      <c r="R752" t="str">
        <f t="shared" si="172"/>
        <v/>
      </c>
      <c r="S752" t="str">
        <f t="shared" si="173"/>
        <v/>
      </c>
      <c r="T752" t="str">
        <f t="shared" si="174"/>
        <v/>
      </c>
      <c r="U752" t="str">
        <f t="shared" si="175"/>
        <v/>
      </c>
      <c r="V752">
        <f t="shared" si="176"/>
        <v>1</v>
      </c>
      <c r="W752" t="str">
        <f t="shared" si="177"/>
        <v/>
      </c>
      <c r="X752" t="str">
        <f t="shared" si="178"/>
        <v/>
      </c>
      <c r="Y752" t="str">
        <f t="shared" si="179"/>
        <v/>
      </c>
    </row>
    <row r="753" spans="1:25" x14ac:dyDescent="0.25">
      <c r="A753">
        <v>18105</v>
      </c>
      <c r="B753" t="s">
        <v>715</v>
      </c>
      <c r="C753" t="s">
        <v>1011</v>
      </c>
      <c r="D753" t="s">
        <v>653</v>
      </c>
      <c r="E753" t="str">
        <f t="shared" si="165"/>
        <v>IN, MONROE County</v>
      </c>
      <c r="F753">
        <v>14020</v>
      </c>
      <c r="G753" t="s">
        <v>146</v>
      </c>
      <c r="H753" t="s">
        <v>2978</v>
      </c>
      <c r="I753">
        <v>0.99429999999999996</v>
      </c>
      <c r="J753">
        <v>0.93679999999999997</v>
      </c>
      <c r="K753" s="490">
        <f t="shared" si="166"/>
        <v>6.1379163108454309E-2</v>
      </c>
      <c r="L753" s="483">
        <f t="shared" si="167"/>
        <v>0.99429999999999996</v>
      </c>
      <c r="N753" t="str">
        <f t="shared" si="168"/>
        <v/>
      </c>
      <c r="O753">
        <f t="shared" si="169"/>
        <v>1</v>
      </c>
      <c r="P753" t="str">
        <f t="shared" si="170"/>
        <v/>
      </c>
      <c r="Q753" t="str">
        <f t="shared" si="171"/>
        <v/>
      </c>
      <c r="R753" t="str">
        <f t="shared" si="172"/>
        <v/>
      </c>
      <c r="S753">
        <f t="shared" si="173"/>
        <v>1</v>
      </c>
      <c r="T753" t="str">
        <f t="shared" si="174"/>
        <v/>
      </c>
      <c r="U753" t="str">
        <f t="shared" si="175"/>
        <v/>
      </c>
      <c r="V753" t="str">
        <f t="shared" si="176"/>
        <v/>
      </c>
      <c r="W753" t="str">
        <f t="shared" si="177"/>
        <v/>
      </c>
      <c r="X753" t="str">
        <f t="shared" si="178"/>
        <v/>
      </c>
      <c r="Y753" t="str">
        <f t="shared" si="179"/>
        <v/>
      </c>
    </row>
    <row r="754" spans="1:25" x14ac:dyDescent="0.25">
      <c r="A754">
        <v>18107</v>
      </c>
      <c r="B754" t="s">
        <v>716</v>
      </c>
      <c r="C754" t="s">
        <v>1011</v>
      </c>
      <c r="D754" t="s">
        <v>653</v>
      </c>
      <c r="E754" t="str">
        <f t="shared" si="165"/>
        <v>IN, MONTGOMERY County</v>
      </c>
      <c r="F754">
        <v>15</v>
      </c>
      <c r="G754" t="s">
        <v>147</v>
      </c>
      <c r="H754" t="s">
        <v>2388</v>
      </c>
      <c r="I754">
        <v>0.85650000000000004</v>
      </c>
      <c r="J754">
        <v>0.86570000000000003</v>
      </c>
      <c r="K754" s="490">
        <f t="shared" si="166"/>
        <v>-1.0627238073235516E-2</v>
      </c>
      <c r="L754" s="483">
        <f t="shared" si="167"/>
        <v>0.85650000000000004</v>
      </c>
      <c r="N754">
        <f t="shared" si="168"/>
        <v>1</v>
      </c>
      <c r="O754" t="str">
        <f t="shared" si="169"/>
        <v/>
      </c>
      <c r="P754" t="str">
        <f t="shared" si="170"/>
        <v/>
      </c>
      <c r="Q754" t="str">
        <f t="shared" si="171"/>
        <v/>
      </c>
      <c r="R754" t="str">
        <f t="shared" si="172"/>
        <v/>
      </c>
      <c r="S754" t="str">
        <f t="shared" si="173"/>
        <v/>
      </c>
      <c r="T754" t="str">
        <f t="shared" si="174"/>
        <v/>
      </c>
      <c r="U754" t="str">
        <f t="shared" si="175"/>
        <v/>
      </c>
      <c r="V754">
        <f t="shared" si="176"/>
        <v>1</v>
      </c>
      <c r="W754" t="str">
        <f t="shared" si="177"/>
        <v/>
      </c>
      <c r="X754" t="str">
        <f t="shared" si="178"/>
        <v/>
      </c>
      <c r="Y754" t="str">
        <f t="shared" si="179"/>
        <v/>
      </c>
    </row>
    <row r="755" spans="1:25" x14ac:dyDescent="0.25">
      <c r="A755">
        <v>18109</v>
      </c>
      <c r="B755" t="s">
        <v>717</v>
      </c>
      <c r="C755" t="s">
        <v>1011</v>
      </c>
      <c r="D755" t="s">
        <v>653</v>
      </c>
      <c r="E755" t="str">
        <f t="shared" si="165"/>
        <v>IN, MORGAN County</v>
      </c>
      <c r="F755">
        <v>26900</v>
      </c>
      <c r="G755" t="s">
        <v>146</v>
      </c>
      <c r="H755" t="s">
        <v>2976</v>
      </c>
      <c r="I755">
        <v>1.0022</v>
      </c>
      <c r="J755">
        <v>0.98580000000000001</v>
      </c>
      <c r="K755" s="490">
        <f t="shared" si="166"/>
        <v>1.6636234530330665E-2</v>
      </c>
      <c r="L755" s="483">
        <f t="shared" si="167"/>
        <v>1.0022</v>
      </c>
      <c r="N755" t="str">
        <f t="shared" si="168"/>
        <v/>
      </c>
      <c r="O755">
        <f t="shared" si="169"/>
        <v>1</v>
      </c>
      <c r="P755" t="str">
        <f t="shared" si="170"/>
        <v/>
      </c>
      <c r="Q755" t="str">
        <f t="shared" si="171"/>
        <v/>
      </c>
      <c r="R755" t="str">
        <f t="shared" si="172"/>
        <v/>
      </c>
      <c r="S755">
        <f t="shared" si="173"/>
        <v>1</v>
      </c>
      <c r="T755" t="str">
        <f t="shared" si="174"/>
        <v/>
      </c>
      <c r="U755" t="str">
        <f t="shared" si="175"/>
        <v/>
      </c>
      <c r="V755" t="str">
        <f t="shared" si="176"/>
        <v/>
      </c>
      <c r="W755" t="str">
        <f t="shared" si="177"/>
        <v/>
      </c>
      <c r="X755" t="str">
        <f t="shared" si="178"/>
        <v/>
      </c>
      <c r="Y755" t="str">
        <f t="shared" si="179"/>
        <v/>
      </c>
    </row>
    <row r="756" spans="1:25" x14ac:dyDescent="0.25">
      <c r="A756">
        <v>18111</v>
      </c>
      <c r="B756" t="s">
        <v>766</v>
      </c>
      <c r="C756" t="s">
        <v>1011</v>
      </c>
      <c r="D756" t="s">
        <v>653</v>
      </c>
      <c r="E756" t="str">
        <f t="shared" si="165"/>
        <v>IN, NEWTON County</v>
      </c>
      <c r="F756">
        <v>29414</v>
      </c>
      <c r="G756" t="s">
        <v>146</v>
      </c>
      <c r="H756" t="s">
        <v>2977</v>
      </c>
      <c r="I756">
        <v>0.89329999999999998</v>
      </c>
      <c r="J756">
        <v>0.90769999999999995</v>
      </c>
      <c r="K756" s="490">
        <f t="shared" si="166"/>
        <v>-1.5864272336675079E-2</v>
      </c>
      <c r="L756" s="483">
        <f t="shared" si="167"/>
        <v>0.89329999999999998</v>
      </c>
      <c r="N756">
        <f t="shared" si="168"/>
        <v>1</v>
      </c>
      <c r="O756" t="str">
        <f t="shared" si="169"/>
        <v/>
      </c>
      <c r="P756" t="str">
        <f t="shared" si="170"/>
        <v/>
      </c>
      <c r="Q756" t="str">
        <f t="shared" si="171"/>
        <v/>
      </c>
      <c r="R756">
        <f t="shared" si="172"/>
        <v>1</v>
      </c>
      <c r="S756" t="str">
        <f t="shared" si="173"/>
        <v/>
      </c>
      <c r="T756" t="str">
        <f t="shared" si="174"/>
        <v/>
      </c>
      <c r="U756" t="str">
        <f t="shared" si="175"/>
        <v/>
      </c>
      <c r="V756" t="str">
        <f t="shared" si="176"/>
        <v/>
      </c>
      <c r="W756" t="str">
        <f t="shared" si="177"/>
        <v/>
      </c>
      <c r="X756" t="str">
        <f t="shared" si="178"/>
        <v/>
      </c>
      <c r="Y756" t="str">
        <f t="shared" si="179"/>
        <v/>
      </c>
    </row>
    <row r="757" spans="1:25" x14ac:dyDescent="0.25">
      <c r="A757">
        <v>18113</v>
      </c>
      <c r="B757" t="s">
        <v>1890</v>
      </c>
      <c r="C757" t="s">
        <v>1011</v>
      </c>
      <c r="D757" t="s">
        <v>653</v>
      </c>
      <c r="E757" t="str">
        <f t="shared" si="165"/>
        <v>IN, NOBLE County</v>
      </c>
      <c r="F757">
        <v>15</v>
      </c>
      <c r="G757" t="s">
        <v>147</v>
      </c>
      <c r="H757" t="s">
        <v>2388</v>
      </c>
      <c r="I757">
        <v>0.85650000000000004</v>
      </c>
      <c r="J757">
        <v>0.86570000000000003</v>
      </c>
      <c r="K757" s="490">
        <f t="shared" si="166"/>
        <v>-1.0627238073235516E-2</v>
      </c>
      <c r="L757" s="483">
        <f t="shared" si="167"/>
        <v>0.85650000000000004</v>
      </c>
      <c r="N757">
        <f t="shared" si="168"/>
        <v>1</v>
      </c>
      <c r="O757" t="str">
        <f t="shared" si="169"/>
        <v/>
      </c>
      <c r="P757" t="str">
        <f t="shared" si="170"/>
        <v/>
      </c>
      <c r="Q757" t="str">
        <f t="shared" si="171"/>
        <v/>
      </c>
      <c r="R757" t="str">
        <f t="shared" si="172"/>
        <v/>
      </c>
      <c r="S757" t="str">
        <f t="shared" si="173"/>
        <v/>
      </c>
      <c r="T757" t="str">
        <f t="shared" si="174"/>
        <v/>
      </c>
      <c r="U757" t="str">
        <f t="shared" si="175"/>
        <v/>
      </c>
      <c r="V757">
        <f t="shared" si="176"/>
        <v>1</v>
      </c>
      <c r="W757" t="str">
        <f t="shared" si="177"/>
        <v/>
      </c>
      <c r="X757" t="str">
        <f t="shared" si="178"/>
        <v/>
      </c>
      <c r="Y757" t="str">
        <f t="shared" si="179"/>
        <v/>
      </c>
    </row>
    <row r="758" spans="1:25" x14ac:dyDescent="0.25">
      <c r="A758">
        <v>18115</v>
      </c>
      <c r="B758" t="s">
        <v>1023</v>
      </c>
      <c r="C758" t="s">
        <v>1011</v>
      </c>
      <c r="D758" t="s">
        <v>653</v>
      </c>
      <c r="E758" t="str">
        <f t="shared" si="165"/>
        <v>IN, OHIO County</v>
      </c>
      <c r="F758">
        <v>17140</v>
      </c>
      <c r="G758" t="s">
        <v>146</v>
      </c>
      <c r="H758" t="s">
        <v>2817</v>
      </c>
      <c r="I758">
        <v>0.95230000000000004</v>
      </c>
      <c r="J758">
        <v>0.93310000000000004</v>
      </c>
      <c r="K758" s="490">
        <f t="shared" si="166"/>
        <v>2.0576572714607218E-2</v>
      </c>
      <c r="L758" s="483">
        <f t="shared" si="167"/>
        <v>0.95230000000000004</v>
      </c>
      <c r="N758" t="str">
        <f t="shared" si="168"/>
        <v/>
      </c>
      <c r="O758">
        <f t="shared" si="169"/>
        <v>1</v>
      </c>
      <c r="P758" t="str">
        <f t="shared" si="170"/>
        <v/>
      </c>
      <c r="Q758" t="str">
        <f t="shared" si="171"/>
        <v/>
      </c>
      <c r="R758" t="str">
        <f t="shared" si="172"/>
        <v/>
      </c>
      <c r="S758">
        <f t="shared" si="173"/>
        <v>1</v>
      </c>
      <c r="T758" t="str">
        <f t="shared" si="174"/>
        <v/>
      </c>
      <c r="U758" t="str">
        <f t="shared" si="175"/>
        <v/>
      </c>
      <c r="V758" t="str">
        <f t="shared" si="176"/>
        <v/>
      </c>
      <c r="W758" t="str">
        <f t="shared" si="177"/>
        <v/>
      </c>
      <c r="X758" t="str">
        <f t="shared" si="178"/>
        <v/>
      </c>
      <c r="Y758" t="str">
        <f t="shared" si="179"/>
        <v/>
      </c>
    </row>
    <row r="759" spans="1:25" x14ac:dyDescent="0.25">
      <c r="A759">
        <v>18117</v>
      </c>
      <c r="B759" t="s">
        <v>792</v>
      </c>
      <c r="C759" t="s">
        <v>1011</v>
      </c>
      <c r="D759" t="s">
        <v>653</v>
      </c>
      <c r="E759" t="str">
        <f t="shared" si="165"/>
        <v>IN, ORANGE County</v>
      </c>
      <c r="F759">
        <v>15</v>
      </c>
      <c r="G759" t="s">
        <v>147</v>
      </c>
      <c r="H759" t="s">
        <v>2388</v>
      </c>
      <c r="I759">
        <v>0.85650000000000004</v>
      </c>
      <c r="J759">
        <v>0.86570000000000003</v>
      </c>
      <c r="K759" s="490">
        <f t="shared" si="166"/>
        <v>-1.0627238073235516E-2</v>
      </c>
      <c r="L759" s="483">
        <f t="shared" si="167"/>
        <v>0.85650000000000004</v>
      </c>
      <c r="N759">
        <f t="shared" si="168"/>
        <v>1</v>
      </c>
      <c r="O759" t="str">
        <f t="shared" si="169"/>
        <v/>
      </c>
      <c r="P759" t="str">
        <f t="shared" si="170"/>
        <v/>
      </c>
      <c r="Q759" t="str">
        <f t="shared" si="171"/>
        <v/>
      </c>
      <c r="R759" t="str">
        <f t="shared" si="172"/>
        <v/>
      </c>
      <c r="S759" t="str">
        <f t="shared" si="173"/>
        <v/>
      </c>
      <c r="T759" t="str">
        <f t="shared" si="174"/>
        <v/>
      </c>
      <c r="U759" t="str">
        <f t="shared" si="175"/>
        <v/>
      </c>
      <c r="V759">
        <f t="shared" si="176"/>
        <v>1</v>
      </c>
      <c r="W759" t="str">
        <f t="shared" si="177"/>
        <v/>
      </c>
      <c r="X759" t="str">
        <f t="shared" si="178"/>
        <v/>
      </c>
      <c r="Y759" t="str">
        <f t="shared" si="179"/>
        <v/>
      </c>
    </row>
    <row r="760" spans="1:25" x14ac:dyDescent="0.25">
      <c r="A760">
        <v>18119</v>
      </c>
      <c r="B760" t="s">
        <v>1024</v>
      </c>
      <c r="C760" t="s">
        <v>1011</v>
      </c>
      <c r="D760" t="s">
        <v>653</v>
      </c>
      <c r="E760" t="str">
        <f t="shared" si="165"/>
        <v>IN, OWEN County</v>
      </c>
      <c r="F760">
        <v>14020</v>
      </c>
      <c r="G760" t="s">
        <v>146</v>
      </c>
      <c r="H760" t="s">
        <v>2978</v>
      </c>
      <c r="I760">
        <v>0.99429999999999996</v>
      </c>
      <c r="J760">
        <v>0.93679999999999997</v>
      </c>
      <c r="K760" s="490">
        <f t="shared" si="166"/>
        <v>6.1379163108454309E-2</v>
      </c>
      <c r="L760" s="483">
        <f t="shared" si="167"/>
        <v>0.99429999999999996</v>
      </c>
      <c r="N760" t="str">
        <f t="shared" si="168"/>
        <v/>
      </c>
      <c r="O760">
        <f t="shared" si="169"/>
        <v>1</v>
      </c>
      <c r="P760" t="str">
        <f t="shared" si="170"/>
        <v/>
      </c>
      <c r="Q760" t="str">
        <f t="shared" si="171"/>
        <v/>
      </c>
      <c r="R760" t="str">
        <f t="shared" si="172"/>
        <v/>
      </c>
      <c r="S760">
        <f t="shared" si="173"/>
        <v>1</v>
      </c>
      <c r="T760" t="str">
        <f t="shared" si="174"/>
        <v/>
      </c>
      <c r="U760" t="str">
        <f t="shared" si="175"/>
        <v/>
      </c>
      <c r="V760" t="str">
        <f t="shared" si="176"/>
        <v/>
      </c>
      <c r="W760" t="str">
        <f t="shared" si="177"/>
        <v/>
      </c>
      <c r="X760" t="str">
        <f t="shared" si="178"/>
        <v/>
      </c>
      <c r="Y760" t="str">
        <f t="shared" si="179"/>
        <v/>
      </c>
    </row>
    <row r="761" spans="1:25" x14ac:dyDescent="0.25">
      <c r="A761">
        <v>18121</v>
      </c>
      <c r="B761" t="s">
        <v>1891</v>
      </c>
      <c r="C761" t="s">
        <v>1011</v>
      </c>
      <c r="D761" t="s">
        <v>653</v>
      </c>
      <c r="E761" t="str">
        <f t="shared" si="165"/>
        <v>IN, PARKE County</v>
      </c>
      <c r="F761">
        <v>15</v>
      </c>
      <c r="G761" t="s">
        <v>147</v>
      </c>
      <c r="H761" t="s">
        <v>2388</v>
      </c>
      <c r="I761">
        <v>0.85650000000000004</v>
      </c>
      <c r="J761">
        <v>0.86570000000000003</v>
      </c>
      <c r="K761" s="490">
        <f t="shared" si="166"/>
        <v>-1.0627238073235516E-2</v>
      </c>
      <c r="L761" s="483">
        <f t="shared" si="167"/>
        <v>0.85650000000000004</v>
      </c>
      <c r="N761">
        <f t="shared" si="168"/>
        <v>1</v>
      </c>
      <c r="O761" t="str">
        <f t="shared" si="169"/>
        <v/>
      </c>
      <c r="P761" t="str">
        <f t="shared" si="170"/>
        <v/>
      </c>
      <c r="Q761" t="str">
        <f t="shared" si="171"/>
        <v/>
      </c>
      <c r="R761" t="str">
        <f t="shared" si="172"/>
        <v/>
      </c>
      <c r="S761" t="str">
        <f t="shared" si="173"/>
        <v/>
      </c>
      <c r="T761" t="str">
        <f t="shared" si="174"/>
        <v/>
      </c>
      <c r="U761" t="str">
        <f t="shared" si="175"/>
        <v/>
      </c>
      <c r="V761">
        <f t="shared" si="176"/>
        <v>1</v>
      </c>
      <c r="W761" t="str">
        <f t="shared" si="177"/>
        <v/>
      </c>
      <c r="X761" t="str">
        <f t="shared" si="178"/>
        <v/>
      </c>
      <c r="Y761" t="str">
        <f t="shared" si="179"/>
        <v/>
      </c>
    </row>
    <row r="762" spans="1:25" x14ac:dyDescent="0.25">
      <c r="A762">
        <v>18123</v>
      </c>
      <c r="B762" t="s">
        <v>718</v>
      </c>
      <c r="C762" t="s">
        <v>1011</v>
      </c>
      <c r="D762" t="s">
        <v>653</v>
      </c>
      <c r="E762" t="str">
        <f t="shared" si="165"/>
        <v>IN, PERRY County</v>
      </c>
      <c r="F762">
        <v>15</v>
      </c>
      <c r="G762" t="s">
        <v>147</v>
      </c>
      <c r="H762" t="s">
        <v>2388</v>
      </c>
      <c r="I762">
        <v>0.85650000000000004</v>
      </c>
      <c r="J762">
        <v>0.86570000000000003</v>
      </c>
      <c r="K762" s="490">
        <f t="shared" si="166"/>
        <v>-1.0627238073235516E-2</v>
      </c>
      <c r="L762" s="483">
        <f t="shared" si="167"/>
        <v>0.85650000000000004</v>
      </c>
      <c r="N762">
        <f t="shared" si="168"/>
        <v>1</v>
      </c>
      <c r="O762" t="str">
        <f t="shared" si="169"/>
        <v/>
      </c>
      <c r="P762" t="str">
        <f t="shared" si="170"/>
        <v/>
      </c>
      <c r="Q762" t="str">
        <f t="shared" si="171"/>
        <v/>
      </c>
      <c r="R762" t="str">
        <f t="shared" si="172"/>
        <v/>
      </c>
      <c r="S762" t="str">
        <f t="shared" si="173"/>
        <v/>
      </c>
      <c r="T762" t="str">
        <f t="shared" si="174"/>
        <v/>
      </c>
      <c r="U762" t="str">
        <f t="shared" si="175"/>
        <v/>
      </c>
      <c r="V762">
        <f t="shared" si="176"/>
        <v>1</v>
      </c>
      <c r="W762" t="str">
        <f t="shared" si="177"/>
        <v/>
      </c>
      <c r="X762" t="str">
        <f t="shared" si="178"/>
        <v/>
      </c>
      <c r="Y762" t="str">
        <f t="shared" si="179"/>
        <v/>
      </c>
    </row>
    <row r="763" spans="1:25" x14ac:dyDescent="0.25">
      <c r="A763">
        <v>18125</v>
      </c>
      <c r="B763" t="s">
        <v>720</v>
      </c>
      <c r="C763" t="s">
        <v>1011</v>
      </c>
      <c r="D763" t="s">
        <v>653</v>
      </c>
      <c r="E763" t="str">
        <f t="shared" si="165"/>
        <v>IN, PIKE County</v>
      </c>
      <c r="F763">
        <v>15</v>
      </c>
      <c r="G763" t="s">
        <v>147</v>
      </c>
      <c r="H763" t="s">
        <v>2388</v>
      </c>
      <c r="I763">
        <v>0.85650000000000004</v>
      </c>
      <c r="J763">
        <v>0.86570000000000003</v>
      </c>
      <c r="K763" s="490">
        <f t="shared" si="166"/>
        <v>-1.0627238073235516E-2</v>
      </c>
      <c r="L763" s="483">
        <f t="shared" si="167"/>
        <v>0.85650000000000004</v>
      </c>
      <c r="N763">
        <f t="shared" si="168"/>
        <v>1</v>
      </c>
      <c r="O763" t="str">
        <f t="shared" si="169"/>
        <v/>
      </c>
      <c r="P763" t="str">
        <f t="shared" si="170"/>
        <v/>
      </c>
      <c r="Q763" t="str">
        <f t="shared" si="171"/>
        <v/>
      </c>
      <c r="R763" t="str">
        <f t="shared" si="172"/>
        <v/>
      </c>
      <c r="S763" t="str">
        <f t="shared" si="173"/>
        <v/>
      </c>
      <c r="T763" t="str">
        <f t="shared" si="174"/>
        <v/>
      </c>
      <c r="U763" t="str">
        <f t="shared" si="175"/>
        <v/>
      </c>
      <c r="V763">
        <f t="shared" si="176"/>
        <v>1</v>
      </c>
      <c r="W763" t="str">
        <f t="shared" si="177"/>
        <v/>
      </c>
      <c r="X763" t="str">
        <f t="shared" si="178"/>
        <v/>
      </c>
      <c r="Y763" t="str">
        <f t="shared" si="179"/>
        <v/>
      </c>
    </row>
    <row r="764" spans="1:25" x14ac:dyDescent="0.25">
      <c r="A764">
        <v>18127</v>
      </c>
      <c r="B764" t="s">
        <v>1025</v>
      </c>
      <c r="C764" t="s">
        <v>1011</v>
      </c>
      <c r="D764" t="s">
        <v>653</v>
      </c>
      <c r="E764" t="str">
        <f t="shared" si="165"/>
        <v>IN, PORTER County</v>
      </c>
      <c r="F764">
        <v>29414</v>
      </c>
      <c r="G764" t="s">
        <v>146</v>
      </c>
      <c r="H764" t="s">
        <v>2977</v>
      </c>
      <c r="I764">
        <v>0.89329999999999998</v>
      </c>
      <c r="J764">
        <v>0.90769999999999995</v>
      </c>
      <c r="K764" s="490">
        <f t="shared" si="166"/>
        <v>-1.5864272336675079E-2</v>
      </c>
      <c r="L764" s="483">
        <f t="shared" si="167"/>
        <v>0.89329999999999998</v>
      </c>
      <c r="N764">
        <f t="shared" si="168"/>
        <v>1</v>
      </c>
      <c r="O764" t="str">
        <f t="shared" si="169"/>
        <v/>
      </c>
      <c r="P764" t="str">
        <f t="shared" si="170"/>
        <v/>
      </c>
      <c r="Q764" t="str">
        <f t="shared" si="171"/>
        <v/>
      </c>
      <c r="R764">
        <f t="shared" si="172"/>
        <v>1</v>
      </c>
      <c r="S764" t="str">
        <f t="shared" si="173"/>
        <v/>
      </c>
      <c r="T764" t="str">
        <f t="shared" si="174"/>
        <v/>
      </c>
      <c r="U764" t="str">
        <f t="shared" si="175"/>
        <v/>
      </c>
      <c r="V764" t="str">
        <f t="shared" si="176"/>
        <v/>
      </c>
      <c r="W764" t="str">
        <f t="shared" si="177"/>
        <v/>
      </c>
      <c r="X764" t="str">
        <f t="shared" si="178"/>
        <v/>
      </c>
      <c r="Y764" t="str">
        <f t="shared" si="179"/>
        <v/>
      </c>
    </row>
    <row r="765" spans="1:25" x14ac:dyDescent="0.25">
      <c r="A765">
        <v>18129</v>
      </c>
      <c r="B765" t="s">
        <v>1026</v>
      </c>
      <c r="C765" t="s">
        <v>1011</v>
      </c>
      <c r="D765" t="s">
        <v>653</v>
      </c>
      <c r="E765" t="str">
        <f t="shared" si="165"/>
        <v>IN, POSEY County</v>
      </c>
      <c r="F765">
        <v>21780</v>
      </c>
      <c r="G765" t="s">
        <v>146</v>
      </c>
      <c r="H765" t="s">
        <v>2973</v>
      </c>
      <c r="I765">
        <v>0.97270000000000001</v>
      </c>
      <c r="J765">
        <v>0.93659999999999999</v>
      </c>
      <c r="K765" s="490">
        <f t="shared" si="166"/>
        <v>3.8543668588511659E-2</v>
      </c>
      <c r="L765" s="483">
        <f t="shared" si="167"/>
        <v>0.97270000000000001</v>
      </c>
      <c r="N765" t="str">
        <f t="shared" si="168"/>
        <v/>
      </c>
      <c r="O765">
        <f t="shared" si="169"/>
        <v>1</v>
      </c>
      <c r="P765" t="str">
        <f t="shared" si="170"/>
        <v/>
      </c>
      <c r="Q765" t="str">
        <f t="shared" si="171"/>
        <v/>
      </c>
      <c r="R765" t="str">
        <f t="shared" si="172"/>
        <v/>
      </c>
      <c r="S765">
        <f t="shared" si="173"/>
        <v>1</v>
      </c>
      <c r="T765" t="str">
        <f t="shared" si="174"/>
        <v/>
      </c>
      <c r="U765" t="str">
        <f t="shared" si="175"/>
        <v/>
      </c>
      <c r="V765" t="str">
        <f t="shared" si="176"/>
        <v/>
      </c>
      <c r="W765" t="str">
        <f t="shared" si="177"/>
        <v/>
      </c>
      <c r="X765" t="str">
        <f t="shared" si="178"/>
        <v/>
      </c>
      <c r="Y765" t="str">
        <f t="shared" si="179"/>
        <v/>
      </c>
    </row>
    <row r="766" spans="1:25" x14ac:dyDescent="0.25">
      <c r="A766">
        <v>18131</v>
      </c>
      <c r="B766" t="s">
        <v>770</v>
      </c>
      <c r="C766" t="s">
        <v>1011</v>
      </c>
      <c r="D766" t="s">
        <v>653</v>
      </c>
      <c r="E766" t="str">
        <f t="shared" si="165"/>
        <v>IN, PULASKI County</v>
      </c>
      <c r="F766">
        <v>15</v>
      </c>
      <c r="G766" t="s">
        <v>147</v>
      </c>
      <c r="H766" t="s">
        <v>2388</v>
      </c>
      <c r="I766">
        <v>0.85650000000000004</v>
      </c>
      <c r="J766">
        <v>0.86570000000000003</v>
      </c>
      <c r="K766" s="490">
        <f t="shared" si="166"/>
        <v>-1.0627238073235516E-2</v>
      </c>
      <c r="L766" s="483">
        <f t="shared" si="167"/>
        <v>0.85650000000000004</v>
      </c>
      <c r="N766">
        <f t="shared" si="168"/>
        <v>1</v>
      </c>
      <c r="O766" t="str">
        <f t="shared" si="169"/>
        <v/>
      </c>
      <c r="P766" t="str">
        <f t="shared" si="170"/>
        <v/>
      </c>
      <c r="Q766" t="str">
        <f t="shared" si="171"/>
        <v/>
      </c>
      <c r="R766" t="str">
        <f t="shared" si="172"/>
        <v/>
      </c>
      <c r="S766" t="str">
        <f t="shared" si="173"/>
        <v/>
      </c>
      <c r="T766" t="str">
        <f t="shared" si="174"/>
        <v/>
      </c>
      <c r="U766" t="str">
        <f t="shared" si="175"/>
        <v/>
      </c>
      <c r="V766">
        <f t="shared" si="176"/>
        <v>1</v>
      </c>
      <c r="W766" t="str">
        <f t="shared" si="177"/>
        <v/>
      </c>
      <c r="X766" t="str">
        <f t="shared" si="178"/>
        <v/>
      </c>
      <c r="Y766" t="str">
        <f t="shared" si="179"/>
        <v/>
      </c>
    </row>
    <row r="767" spans="1:25" x14ac:dyDescent="0.25">
      <c r="A767">
        <v>18133</v>
      </c>
      <c r="B767" t="s">
        <v>883</v>
      </c>
      <c r="C767" t="s">
        <v>1011</v>
      </c>
      <c r="D767" t="s">
        <v>653</v>
      </c>
      <c r="E767" t="str">
        <f t="shared" si="165"/>
        <v>IN, PUTNAM County</v>
      </c>
      <c r="F767">
        <v>15</v>
      </c>
      <c r="G767" t="s">
        <v>147</v>
      </c>
      <c r="H767" t="s">
        <v>2388</v>
      </c>
      <c r="I767">
        <v>0.85650000000000004</v>
      </c>
      <c r="J767">
        <v>0.910385</v>
      </c>
      <c r="K767" s="490">
        <f t="shared" si="166"/>
        <v>-5.9189244111007934E-2</v>
      </c>
      <c r="L767" s="483">
        <f t="shared" si="167"/>
        <v>0.86486574999999999</v>
      </c>
      <c r="N767">
        <f t="shared" si="168"/>
        <v>1</v>
      </c>
      <c r="O767" t="str">
        <f t="shared" si="169"/>
        <v/>
      </c>
      <c r="P767" t="str">
        <f t="shared" si="170"/>
        <v/>
      </c>
      <c r="Q767">
        <f t="shared" si="171"/>
        <v>1</v>
      </c>
      <c r="R767" t="str">
        <f t="shared" si="172"/>
        <v/>
      </c>
      <c r="S767" t="str">
        <f t="shared" si="173"/>
        <v/>
      </c>
      <c r="T767" t="str">
        <f t="shared" si="174"/>
        <v/>
      </c>
      <c r="U767" t="str">
        <f t="shared" si="175"/>
        <v/>
      </c>
      <c r="V767">
        <f t="shared" si="176"/>
        <v>1</v>
      </c>
      <c r="W767" t="str">
        <f t="shared" si="177"/>
        <v/>
      </c>
      <c r="X767" t="str">
        <f t="shared" si="178"/>
        <v/>
      </c>
      <c r="Y767">
        <f t="shared" si="179"/>
        <v>1</v>
      </c>
    </row>
    <row r="768" spans="1:25" x14ac:dyDescent="0.25">
      <c r="A768">
        <v>18135</v>
      </c>
      <c r="B768" t="s">
        <v>721</v>
      </c>
      <c r="C768" t="s">
        <v>1011</v>
      </c>
      <c r="D768" t="s">
        <v>653</v>
      </c>
      <c r="E768" t="str">
        <f t="shared" si="165"/>
        <v>IN, RANDOLPH County</v>
      </c>
      <c r="F768">
        <v>15</v>
      </c>
      <c r="G768" t="s">
        <v>147</v>
      </c>
      <c r="H768" t="s">
        <v>2388</v>
      </c>
      <c r="I768">
        <v>0.85650000000000004</v>
      </c>
      <c r="J768">
        <v>0.86570000000000003</v>
      </c>
      <c r="K768" s="490">
        <f t="shared" si="166"/>
        <v>-1.0627238073235516E-2</v>
      </c>
      <c r="L768" s="483">
        <f t="shared" si="167"/>
        <v>0.85650000000000004</v>
      </c>
      <c r="N768">
        <f t="shared" si="168"/>
        <v>1</v>
      </c>
      <c r="O768" t="str">
        <f t="shared" si="169"/>
        <v/>
      </c>
      <c r="P768" t="str">
        <f t="shared" si="170"/>
        <v/>
      </c>
      <c r="Q768" t="str">
        <f t="shared" si="171"/>
        <v/>
      </c>
      <c r="R768" t="str">
        <f t="shared" si="172"/>
        <v/>
      </c>
      <c r="S768" t="str">
        <f t="shared" si="173"/>
        <v/>
      </c>
      <c r="T768" t="str">
        <f t="shared" si="174"/>
        <v/>
      </c>
      <c r="U768" t="str">
        <f t="shared" si="175"/>
        <v/>
      </c>
      <c r="V768">
        <f t="shared" si="176"/>
        <v>1</v>
      </c>
      <c r="W768" t="str">
        <f t="shared" si="177"/>
        <v/>
      </c>
      <c r="X768" t="str">
        <f t="shared" si="178"/>
        <v/>
      </c>
      <c r="Y768" t="str">
        <f t="shared" si="179"/>
        <v/>
      </c>
    </row>
    <row r="769" spans="1:25" x14ac:dyDescent="0.25">
      <c r="A769">
        <v>18137</v>
      </c>
      <c r="B769" t="s">
        <v>1892</v>
      </c>
      <c r="C769" t="s">
        <v>1011</v>
      </c>
      <c r="D769" t="s">
        <v>653</v>
      </c>
      <c r="E769" t="str">
        <f t="shared" si="165"/>
        <v>IN, RIPLEY County</v>
      </c>
      <c r="F769">
        <v>15</v>
      </c>
      <c r="G769" t="s">
        <v>147</v>
      </c>
      <c r="H769" t="s">
        <v>2388</v>
      </c>
      <c r="I769">
        <v>0.85650000000000004</v>
      </c>
      <c r="J769">
        <v>0.86570000000000003</v>
      </c>
      <c r="K769" s="490">
        <f t="shared" si="166"/>
        <v>-1.0627238073235516E-2</v>
      </c>
      <c r="L769" s="483">
        <f t="shared" si="167"/>
        <v>0.85650000000000004</v>
      </c>
      <c r="N769">
        <f t="shared" si="168"/>
        <v>1</v>
      </c>
      <c r="O769" t="str">
        <f t="shared" si="169"/>
        <v/>
      </c>
      <c r="P769" t="str">
        <f t="shared" si="170"/>
        <v/>
      </c>
      <c r="Q769" t="str">
        <f t="shared" si="171"/>
        <v/>
      </c>
      <c r="R769" t="str">
        <f t="shared" si="172"/>
        <v/>
      </c>
      <c r="S769" t="str">
        <f t="shared" si="173"/>
        <v/>
      </c>
      <c r="T769" t="str">
        <f t="shared" si="174"/>
        <v/>
      </c>
      <c r="U769" t="str">
        <f t="shared" si="175"/>
        <v/>
      </c>
      <c r="V769">
        <f t="shared" si="176"/>
        <v>1</v>
      </c>
      <c r="W769" t="str">
        <f t="shared" si="177"/>
        <v/>
      </c>
      <c r="X769" t="str">
        <f t="shared" si="178"/>
        <v/>
      </c>
      <c r="Y769" t="str">
        <f t="shared" si="179"/>
        <v/>
      </c>
    </row>
    <row r="770" spans="1:25" x14ac:dyDescent="0.25">
      <c r="A770">
        <v>18139</v>
      </c>
      <c r="B770" t="s">
        <v>1893</v>
      </c>
      <c r="C770" t="s">
        <v>1011</v>
      </c>
      <c r="D770" t="s">
        <v>653</v>
      </c>
      <c r="E770" t="str">
        <f t="shared" ref="E770:E833" si="180">C770&amp;", "&amp;B770&amp;" "&amp;D770</f>
        <v>IN, RUSH County</v>
      </c>
      <c r="F770">
        <v>15</v>
      </c>
      <c r="G770" t="s">
        <v>147</v>
      </c>
      <c r="H770" t="s">
        <v>2388</v>
      </c>
      <c r="I770">
        <v>0.85650000000000004</v>
      </c>
      <c r="J770">
        <v>0.86570000000000003</v>
      </c>
      <c r="K770" s="490">
        <f t="shared" ref="K770:K833" si="181">(I770-J770)/J770</f>
        <v>-1.0627238073235516E-2</v>
      </c>
      <c r="L770" s="483">
        <f t="shared" ref="L770:L833" si="182">IF(K770&lt;=-5%,J770*0.95,I770)</f>
        <v>0.85650000000000004</v>
      </c>
      <c r="N770">
        <f t="shared" ref="N770:N833" si="183">IF(K770&lt;=0,1,"")</f>
        <v>1</v>
      </c>
      <c r="O770" t="str">
        <f t="shared" ref="O770:O833" si="184">IF(K770&gt;0,1,"")</f>
        <v/>
      </c>
      <c r="P770" t="str">
        <f t="shared" ref="P770:P833" si="185">IF(K770=0,1,"")</f>
        <v/>
      </c>
      <c r="Q770" t="str">
        <f t="shared" ref="Q770:Q833" si="186">IF(K770&lt;=-5%,1,"")</f>
        <v/>
      </c>
      <c r="R770" t="str">
        <f t="shared" ref="R770:R833" si="187">IF(AND(G770="urban",N770=1),1,"")</f>
        <v/>
      </c>
      <c r="S770" t="str">
        <f t="shared" ref="S770:S833" si="188">IF(AND(G770="urban",O770=1),1,"")</f>
        <v/>
      </c>
      <c r="T770" t="str">
        <f t="shared" ref="T770:T833" si="189">IF(AND(G770="urban",P770=1),1,"")</f>
        <v/>
      </c>
      <c r="U770" t="str">
        <f t="shared" ref="U770:U833" si="190">IF(AND(G770="urban",Q770=1),1,"")</f>
        <v/>
      </c>
      <c r="V770">
        <f t="shared" ref="V770:V833" si="191">IF(AND(G770="rural",N770=1),1,"")</f>
        <v>1</v>
      </c>
      <c r="W770" t="str">
        <f t="shared" ref="W770:W833" si="192">IF(AND(G770="rural",O770=1),1,"")</f>
        <v/>
      </c>
      <c r="X770" t="str">
        <f t="shared" ref="X770:X833" si="193">IF(AND(G770="rural",P770=1),1,"")</f>
        <v/>
      </c>
      <c r="Y770" t="str">
        <f t="shared" ref="Y770:Y833" si="194">IF(AND(G770="rural",Q770=1),1,"")</f>
        <v/>
      </c>
    </row>
    <row r="771" spans="1:25" x14ac:dyDescent="0.25">
      <c r="A771">
        <v>18141</v>
      </c>
      <c r="B771" t="s">
        <v>1027</v>
      </c>
      <c r="C771" t="s">
        <v>1011</v>
      </c>
      <c r="D771" t="s">
        <v>653</v>
      </c>
      <c r="E771" t="str">
        <f t="shared" si="180"/>
        <v>IN, ST. JOSEPH County</v>
      </c>
      <c r="F771">
        <v>43780</v>
      </c>
      <c r="G771" t="s">
        <v>146</v>
      </c>
      <c r="H771" t="s">
        <v>2920</v>
      </c>
      <c r="I771">
        <v>0.96699999999999997</v>
      </c>
      <c r="J771">
        <v>1</v>
      </c>
      <c r="K771" s="490">
        <f t="shared" si="181"/>
        <v>-3.3000000000000029E-2</v>
      </c>
      <c r="L771" s="483">
        <f t="shared" si="182"/>
        <v>0.96699999999999997</v>
      </c>
      <c r="N771">
        <f t="shared" si="183"/>
        <v>1</v>
      </c>
      <c r="O771" t="str">
        <f t="shared" si="184"/>
        <v/>
      </c>
      <c r="P771" t="str">
        <f t="shared" si="185"/>
        <v/>
      </c>
      <c r="Q771" t="str">
        <f t="shared" si="186"/>
        <v/>
      </c>
      <c r="R771">
        <f t="shared" si="187"/>
        <v>1</v>
      </c>
      <c r="S771" t="str">
        <f t="shared" si="188"/>
        <v/>
      </c>
      <c r="T771" t="str">
        <f t="shared" si="189"/>
        <v/>
      </c>
      <c r="U771" t="str">
        <f t="shared" si="190"/>
        <v/>
      </c>
      <c r="V771" t="str">
        <f t="shared" si="191"/>
        <v/>
      </c>
      <c r="W771" t="str">
        <f t="shared" si="192"/>
        <v/>
      </c>
      <c r="X771" t="str">
        <f t="shared" si="193"/>
        <v/>
      </c>
      <c r="Y771" t="str">
        <f t="shared" si="194"/>
        <v/>
      </c>
    </row>
    <row r="772" spans="1:25" x14ac:dyDescent="0.25">
      <c r="A772">
        <v>18143</v>
      </c>
      <c r="B772" t="s">
        <v>772</v>
      </c>
      <c r="C772" t="s">
        <v>1011</v>
      </c>
      <c r="D772" t="s">
        <v>653</v>
      </c>
      <c r="E772" t="str">
        <f t="shared" si="180"/>
        <v>IN, SCOTT County</v>
      </c>
      <c r="F772">
        <v>15</v>
      </c>
      <c r="G772" t="s">
        <v>147</v>
      </c>
      <c r="H772" t="s">
        <v>2388</v>
      </c>
      <c r="I772">
        <v>0.85650000000000004</v>
      </c>
      <c r="J772">
        <v>0.86570000000000003</v>
      </c>
      <c r="K772" s="490">
        <f t="shared" si="181"/>
        <v>-1.0627238073235516E-2</v>
      </c>
      <c r="L772" s="483">
        <f t="shared" si="182"/>
        <v>0.85650000000000004</v>
      </c>
      <c r="N772">
        <f t="shared" si="183"/>
        <v>1</v>
      </c>
      <c r="O772" t="str">
        <f t="shared" si="184"/>
        <v/>
      </c>
      <c r="P772" t="str">
        <f t="shared" si="185"/>
        <v/>
      </c>
      <c r="Q772" t="str">
        <f t="shared" si="186"/>
        <v/>
      </c>
      <c r="R772" t="str">
        <f t="shared" si="187"/>
        <v/>
      </c>
      <c r="S772" t="str">
        <f t="shared" si="188"/>
        <v/>
      </c>
      <c r="T772" t="str">
        <f t="shared" si="189"/>
        <v/>
      </c>
      <c r="U772" t="str">
        <f t="shared" si="190"/>
        <v/>
      </c>
      <c r="V772">
        <f t="shared" si="191"/>
        <v>1</v>
      </c>
      <c r="W772" t="str">
        <f t="shared" si="192"/>
        <v/>
      </c>
      <c r="X772" t="str">
        <f t="shared" si="193"/>
        <v/>
      </c>
      <c r="Y772" t="str">
        <f t="shared" si="194"/>
        <v/>
      </c>
    </row>
    <row r="773" spans="1:25" x14ac:dyDescent="0.25">
      <c r="A773">
        <v>18145</v>
      </c>
      <c r="B773" t="s">
        <v>724</v>
      </c>
      <c r="C773" t="s">
        <v>1011</v>
      </c>
      <c r="D773" t="s">
        <v>653</v>
      </c>
      <c r="E773" t="str">
        <f t="shared" si="180"/>
        <v>IN, SHELBY County</v>
      </c>
      <c r="F773">
        <v>26900</v>
      </c>
      <c r="G773" t="s">
        <v>146</v>
      </c>
      <c r="H773" t="s">
        <v>2976</v>
      </c>
      <c r="I773">
        <v>1.0022</v>
      </c>
      <c r="J773">
        <v>0.98580000000000001</v>
      </c>
      <c r="K773" s="490">
        <f t="shared" si="181"/>
        <v>1.6636234530330665E-2</v>
      </c>
      <c r="L773" s="483">
        <f t="shared" si="182"/>
        <v>1.0022</v>
      </c>
      <c r="N773" t="str">
        <f t="shared" si="183"/>
        <v/>
      </c>
      <c r="O773">
        <f t="shared" si="184"/>
        <v>1</v>
      </c>
      <c r="P773" t="str">
        <f t="shared" si="185"/>
        <v/>
      </c>
      <c r="Q773" t="str">
        <f t="shared" si="186"/>
        <v/>
      </c>
      <c r="R773" t="str">
        <f t="shared" si="187"/>
        <v/>
      </c>
      <c r="S773">
        <f t="shared" si="188"/>
        <v>1</v>
      </c>
      <c r="T773" t="str">
        <f t="shared" si="189"/>
        <v/>
      </c>
      <c r="U773" t="str">
        <f t="shared" si="190"/>
        <v/>
      </c>
      <c r="V773" t="str">
        <f t="shared" si="191"/>
        <v/>
      </c>
      <c r="W773" t="str">
        <f t="shared" si="192"/>
        <v/>
      </c>
      <c r="X773" t="str">
        <f t="shared" si="193"/>
        <v/>
      </c>
      <c r="Y773" t="str">
        <f t="shared" si="194"/>
        <v/>
      </c>
    </row>
    <row r="774" spans="1:25" x14ac:dyDescent="0.25">
      <c r="A774">
        <v>18147</v>
      </c>
      <c r="B774" t="s">
        <v>1028</v>
      </c>
      <c r="C774" t="s">
        <v>1011</v>
      </c>
      <c r="D774" t="s">
        <v>653</v>
      </c>
      <c r="E774" t="str">
        <f t="shared" si="180"/>
        <v>IN, SPENCER County</v>
      </c>
      <c r="F774">
        <v>15</v>
      </c>
      <c r="G774" t="s">
        <v>147</v>
      </c>
      <c r="H774" t="s">
        <v>2388</v>
      </c>
      <c r="I774">
        <v>0.85650000000000004</v>
      </c>
      <c r="J774">
        <v>0.86570000000000003</v>
      </c>
      <c r="K774" s="490">
        <f t="shared" si="181"/>
        <v>-1.0627238073235516E-2</v>
      </c>
      <c r="L774" s="483">
        <f t="shared" si="182"/>
        <v>0.85650000000000004</v>
      </c>
      <c r="N774">
        <f t="shared" si="183"/>
        <v>1</v>
      </c>
      <c r="O774" t="str">
        <f t="shared" si="184"/>
        <v/>
      </c>
      <c r="P774" t="str">
        <f t="shared" si="185"/>
        <v/>
      </c>
      <c r="Q774" t="str">
        <f t="shared" si="186"/>
        <v/>
      </c>
      <c r="R774" t="str">
        <f t="shared" si="187"/>
        <v/>
      </c>
      <c r="S774" t="str">
        <f t="shared" si="188"/>
        <v/>
      </c>
      <c r="T774" t="str">
        <f t="shared" si="189"/>
        <v/>
      </c>
      <c r="U774" t="str">
        <f t="shared" si="190"/>
        <v/>
      </c>
      <c r="V774">
        <f t="shared" si="191"/>
        <v>1</v>
      </c>
      <c r="W774" t="str">
        <f t="shared" si="192"/>
        <v/>
      </c>
      <c r="X774" t="str">
        <f t="shared" si="193"/>
        <v/>
      </c>
      <c r="Y774" t="str">
        <f t="shared" si="194"/>
        <v/>
      </c>
    </row>
    <row r="775" spans="1:25" x14ac:dyDescent="0.25">
      <c r="A775">
        <v>18149</v>
      </c>
      <c r="B775" t="s">
        <v>1894</v>
      </c>
      <c r="C775" t="s">
        <v>1011</v>
      </c>
      <c r="D775" t="s">
        <v>653</v>
      </c>
      <c r="E775" t="str">
        <f t="shared" si="180"/>
        <v>IN, STARKE County</v>
      </c>
      <c r="F775">
        <v>15</v>
      </c>
      <c r="G775" t="s">
        <v>147</v>
      </c>
      <c r="H775" t="s">
        <v>2388</v>
      </c>
      <c r="I775">
        <v>0.85650000000000004</v>
      </c>
      <c r="J775">
        <v>0.86570000000000003</v>
      </c>
      <c r="K775" s="490">
        <f t="shared" si="181"/>
        <v>-1.0627238073235516E-2</v>
      </c>
      <c r="L775" s="483">
        <f t="shared" si="182"/>
        <v>0.85650000000000004</v>
      </c>
      <c r="N775">
        <f t="shared" si="183"/>
        <v>1</v>
      </c>
      <c r="O775" t="str">
        <f t="shared" si="184"/>
        <v/>
      </c>
      <c r="P775" t="str">
        <f t="shared" si="185"/>
        <v/>
      </c>
      <c r="Q775" t="str">
        <f t="shared" si="186"/>
        <v/>
      </c>
      <c r="R775" t="str">
        <f t="shared" si="187"/>
        <v/>
      </c>
      <c r="S775" t="str">
        <f t="shared" si="188"/>
        <v/>
      </c>
      <c r="T775" t="str">
        <f t="shared" si="189"/>
        <v/>
      </c>
      <c r="U775" t="str">
        <f t="shared" si="190"/>
        <v/>
      </c>
      <c r="V775">
        <f t="shared" si="191"/>
        <v>1</v>
      </c>
      <c r="W775" t="str">
        <f t="shared" si="192"/>
        <v/>
      </c>
      <c r="X775" t="str">
        <f t="shared" si="193"/>
        <v/>
      </c>
      <c r="Y775" t="str">
        <f t="shared" si="194"/>
        <v/>
      </c>
    </row>
    <row r="776" spans="1:25" x14ac:dyDescent="0.25">
      <c r="A776">
        <v>18151</v>
      </c>
      <c r="B776" t="s">
        <v>1895</v>
      </c>
      <c r="C776" t="s">
        <v>1011</v>
      </c>
      <c r="D776" t="s">
        <v>653</v>
      </c>
      <c r="E776" t="str">
        <f t="shared" si="180"/>
        <v>IN, STEUBEN County</v>
      </c>
      <c r="F776">
        <v>15</v>
      </c>
      <c r="G776" t="s">
        <v>147</v>
      </c>
      <c r="H776" t="s">
        <v>2388</v>
      </c>
      <c r="I776">
        <v>0.85650000000000004</v>
      </c>
      <c r="J776">
        <v>0.86570000000000003</v>
      </c>
      <c r="K776" s="490">
        <f t="shared" si="181"/>
        <v>-1.0627238073235516E-2</v>
      </c>
      <c r="L776" s="483">
        <f t="shared" si="182"/>
        <v>0.85650000000000004</v>
      </c>
      <c r="N776">
        <f t="shared" si="183"/>
        <v>1</v>
      </c>
      <c r="O776" t="str">
        <f t="shared" si="184"/>
        <v/>
      </c>
      <c r="P776" t="str">
        <f t="shared" si="185"/>
        <v/>
      </c>
      <c r="Q776" t="str">
        <f t="shared" si="186"/>
        <v/>
      </c>
      <c r="R776" t="str">
        <f t="shared" si="187"/>
        <v/>
      </c>
      <c r="S776" t="str">
        <f t="shared" si="188"/>
        <v/>
      </c>
      <c r="T776" t="str">
        <f t="shared" si="189"/>
        <v/>
      </c>
      <c r="U776" t="str">
        <f t="shared" si="190"/>
        <v/>
      </c>
      <c r="V776">
        <f t="shared" si="191"/>
        <v>1</v>
      </c>
      <c r="W776" t="str">
        <f t="shared" si="192"/>
        <v/>
      </c>
      <c r="X776" t="str">
        <f t="shared" si="193"/>
        <v/>
      </c>
      <c r="Y776" t="str">
        <f t="shared" si="194"/>
        <v/>
      </c>
    </row>
    <row r="777" spans="1:25" x14ac:dyDescent="0.25">
      <c r="A777">
        <v>18153</v>
      </c>
      <c r="B777" t="s">
        <v>1029</v>
      </c>
      <c r="C777" t="s">
        <v>1011</v>
      </c>
      <c r="D777" t="s">
        <v>653</v>
      </c>
      <c r="E777" t="str">
        <f t="shared" si="180"/>
        <v>IN, SULLIVAN County</v>
      </c>
      <c r="F777">
        <v>45460</v>
      </c>
      <c r="G777" t="s">
        <v>146</v>
      </c>
      <c r="H777" t="s">
        <v>2975</v>
      </c>
      <c r="I777">
        <v>0.91590000000000005</v>
      </c>
      <c r="J777">
        <v>0.88119999999999998</v>
      </c>
      <c r="K777" s="490">
        <f t="shared" si="181"/>
        <v>3.9378120744439471E-2</v>
      </c>
      <c r="L777" s="483">
        <f t="shared" si="182"/>
        <v>0.91590000000000005</v>
      </c>
      <c r="N777" t="str">
        <f t="shared" si="183"/>
        <v/>
      </c>
      <c r="O777">
        <f t="shared" si="184"/>
        <v>1</v>
      </c>
      <c r="P777" t="str">
        <f t="shared" si="185"/>
        <v/>
      </c>
      <c r="Q777" t="str">
        <f t="shared" si="186"/>
        <v/>
      </c>
      <c r="R777" t="str">
        <f t="shared" si="187"/>
        <v/>
      </c>
      <c r="S777">
        <f t="shared" si="188"/>
        <v>1</v>
      </c>
      <c r="T777" t="str">
        <f t="shared" si="189"/>
        <v/>
      </c>
      <c r="U777" t="str">
        <f t="shared" si="190"/>
        <v/>
      </c>
      <c r="V777" t="str">
        <f t="shared" si="191"/>
        <v/>
      </c>
      <c r="W777" t="str">
        <f t="shared" si="192"/>
        <v/>
      </c>
      <c r="X777" t="str">
        <f t="shared" si="193"/>
        <v/>
      </c>
      <c r="Y777" t="str">
        <f t="shared" si="194"/>
        <v/>
      </c>
    </row>
    <row r="778" spans="1:25" x14ac:dyDescent="0.25">
      <c r="A778">
        <v>18155</v>
      </c>
      <c r="B778" t="s">
        <v>1896</v>
      </c>
      <c r="C778" t="s">
        <v>1011</v>
      </c>
      <c r="D778" t="s">
        <v>653</v>
      </c>
      <c r="E778" t="str">
        <f t="shared" si="180"/>
        <v>IN, SWITZERLAND County</v>
      </c>
      <c r="F778">
        <v>15</v>
      </c>
      <c r="G778" t="s">
        <v>147</v>
      </c>
      <c r="H778" t="s">
        <v>2388</v>
      </c>
      <c r="I778">
        <v>0.85650000000000004</v>
      </c>
      <c r="J778">
        <v>0.86570000000000003</v>
      </c>
      <c r="K778" s="490">
        <f t="shared" si="181"/>
        <v>-1.0627238073235516E-2</v>
      </c>
      <c r="L778" s="483">
        <f t="shared" si="182"/>
        <v>0.85650000000000004</v>
      </c>
      <c r="N778">
        <f t="shared" si="183"/>
        <v>1</v>
      </c>
      <c r="O778" t="str">
        <f t="shared" si="184"/>
        <v/>
      </c>
      <c r="P778" t="str">
        <f t="shared" si="185"/>
        <v/>
      </c>
      <c r="Q778" t="str">
        <f t="shared" si="186"/>
        <v/>
      </c>
      <c r="R778" t="str">
        <f t="shared" si="187"/>
        <v/>
      </c>
      <c r="S778" t="str">
        <f t="shared" si="188"/>
        <v/>
      </c>
      <c r="T778" t="str">
        <f t="shared" si="189"/>
        <v/>
      </c>
      <c r="U778" t="str">
        <f t="shared" si="190"/>
        <v/>
      </c>
      <c r="V778">
        <f t="shared" si="191"/>
        <v>1</v>
      </c>
      <c r="W778" t="str">
        <f t="shared" si="192"/>
        <v/>
      </c>
      <c r="X778" t="str">
        <f t="shared" si="193"/>
        <v/>
      </c>
      <c r="Y778" t="str">
        <f t="shared" si="194"/>
        <v/>
      </c>
    </row>
    <row r="779" spans="1:25" x14ac:dyDescent="0.25">
      <c r="A779">
        <v>18157</v>
      </c>
      <c r="B779" t="s">
        <v>1030</v>
      </c>
      <c r="C779" t="s">
        <v>1011</v>
      </c>
      <c r="D779" t="s">
        <v>653</v>
      </c>
      <c r="E779" t="str">
        <f t="shared" si="180"/>
        <v>IN, TIPPECANOE County</v>
      </c>
      <c r="F779">
        <v>29200</v>
      </c>
      <c r="G779" t="s">
        <v>146</v>
      </c>
      <c r="H779" t="s">
        <v>2974</v>
      </c>
      <c r="I779">
        <v>1.0089999999999999</v>
      </c>
      <c r="J779">
        <v>0.95840000000000003</v>
      </c>
      <c r="K779" s="490">
        <f t="shared" si="181"/>
        <v>5.2796327212019892E-2</v>
      </c>
      <c r="L779" s="483">
        <f t="shared" si="182"/>
        <v>1.0089999999999999</v>
      </c>
      <c r="N779" t="str">
        <f t="shared" si="183"/>
        <v/>
      </c>
      <c r="O779">
        <f t="shared" si="184"/>
        <v>1</v>
      </c>
      <c r="P779" t="str">
        <f t="shared" si="185"/>
        <v/>
      </c>
      <c r="Q779" t="str">
        <f t="shared" si="186"/>
        <v/>
      </c>
      <c r="R779" t="str">
        <f t="shared" si="187"/>
        <v/>
      </c>
      <c r="S779">
        <f t="shared" si="188"/>
        <v>1</v>
      </c>
      <c r="T779" t="str">
        <f t="shared" si="189"/>
        <v/>
      </c>
      <c r="U779" t="str">
        <f t="shared" si="190"/>
        <v/>
      </c>
      <c r="V779" t="str">
        <f t="shared" si="191"/>
        <v/>
      </c>
      <c r="W779" t="str">
        <f t="shared" si="192"/>
        <v/>
      </c>
      <c r="X779" t="str">
        <f t="shared" si="193"/>
        <v/>
      </c>
      <c r="Y779" t="str">
        <f t="shared" si="194"/>
        <v/>
      </c>
    </row>
    <row r="780" spans="1:25" x14ac:dyDescent="0.25">
      <c r="A780">
        <v>18159</v>
      </c>
      <c r="B780" t="s">
        <v>1031</v>
      </c>
      <c r="C780" t="s">
        <v>1011</v>
      </c>
      <c r="D780" t="s">
        <v>653</v>
      </c>
      <c r="E780" t="str">
        <f t="shared" si="180"/>
        <v>IN, TIPTON County</v>
      </c>
      <c r="F780">
        <v>26900</v>
      </c>
      <c r="G780" t="s">
        <v>146</v>
      </c>
      <c r="H780" t="s">
        <v>2976</v>
      </c>
      <c r="I780">
        <v>1.0022</v>
      </c>
      <c r="J780">
        <v>0.98580000000000001</v>
      </c>
      <c r="K780" s="490">
        <f t="shared" si="181"/>
        <v>1.6636234530330665E-2</v>
      </c>
      <c r="L780" s="483">
        <f t="shared" si="182"/>
        <v>1.0022</v>
      </c>
      <c r="N780" t="str">
        <f t="shared" si="183"/>
        <v/>
      </c>
      <c r="O780">
        <f t="shared" si="184"/>
        <v>1</v>
      </c>
      <c r="P780" t="str">
        <f t="shared" si="185"/>
        <v/>
      </c>
      <c r="Q780" t="str">
        <f t="shared" si="186"/>
        <v/>
      </c>
      <c r="R780" t="str">
        <f t="shared" si="187"/>
        <v/>
      </c>
      <c r="S780">
        <f t="shared" si="188"/>
        <v>1</v>
      </c>
      <c r="T780" t="str">
        <f t="shared" si="189"/>
        <v/>
      </c>
      <c r="U780" t="str">
        <f t="shared" si="190"/>
        <v/>
      </c>
      <c r="V780" t="str">
        <f t="shared" si="191"/>
        <v/>
      </c>
      <c r="W780" t="str">
        <f t="shared" si="192"/>
        <v/>
      </c>
      <c r="X780" t="str">
        <f t="shared" si="193"/>
        <v/>
      </c>
      <c r="Y780" t="str">
        <f t="shared" si="194"/>
        <v/>
      </c>
    </row>
    <row r="781" spans="1:25" x14ac:dyDescent="0.25">
      <c r="A781">
        <v>18161</v>
      </c>
      <c r="B781" t="s">
        <v>775</v>
      </c>
      <c r="C781" t="s">
        <v>1011</v>
      </c>
      <c r="D781" t="s">
        <v>653</v>
      </c>
      <c r="E781" t="str">
        <f t="shared" si="180"/>
        <v>IN, UNION County</v>
      </c>
      <c r="F781">
        <v>15</v>
      </c>
      <c r="G781" t="s">
        <v>147</v>
      </c>
      <c r="H781" t="s">
        <v>2388</v>
      </c>
      <c r="I781">
        <v>0.85650000000000004</v>
      </c>
      <c r="J781">
        <v>0.86570000000000003</v>
      </c>
      <c r="K781" s="490">
        <f t="shared" si="181"/>
        <v>-1.0627238073235516E-2</v>
      </c>
      <c r="L781" s="483">
        <f t="shared" si="182"/>
        <v>0.85650000000000004</v>
      </c>
      <c r="N781">
        <f t="shared" si="183"/>
        <v>1</v>
      </c>
      <c r="O781" t="str">
        <f t="shared" si="184"/>
        <v/>
      </c>
      <c r="P781" t="str">
        <f t="shared" si="185"/>
        <v/>
      </c>
      <c r="Q781" t="str">
        <f t="shared" si="186"/>
        <v/>
      </c>
      <c r="R781" t="str">
        <f t="shared" si="187"/>
        <v/>
      </c>
      <c r="S781" t="str">
        <f t="shared" si="188"/>
        <v/>
      </c>
      <c r="T781" t="str">
        <f t="shared" si="189"/>
        <v/>
      </c>
      <c r="U781" t="str">
        <f t="shared" si="190"/>
        <v/>
      </c>
      <c r="V781">
        <f t="shared" si="191"/>
        <v>1</v>
      </c>
      <c r="W781" t="str">
        <f t="shared" si="192"/>
        <v/>
      </c>
      <c r="X781" t="str">
        <f t="shared" si="193"/>
        <v/>
      </c>
      <c r="Y781" t="str">
        <f t="shared" si="194"/>
        <v/>
      </c>
    </row>
    <row r="782" spans="1:25" x14ac:dyDescent="0.25">
      <c r="A782">
        <v>18163</v>
      </c>
      <c r="B782" t="s">
        <v>1032</v>
      </c>
      <c r="C782" t="s">
        <v>1011</v>
      </c>
      <c r="D782" t="s">
        <v>653</v>
      </c>
      <c r="E782" t="str">
        <f t="shared" si="180"/>
        <v>IN, VANDERBURGH County</v>
      </c>
      <c r="F782">
        <v>21780</v>
      </c>
      <c r="G782" t="s">
        <v>146</v>
      </c>
      <c r="H782" t="s">
        <v>2973</v>
      </c>
      <c r="I782">
        <v>0.97270000000000001</v>
      </c>
      <c r="J782">
        <v>0.93659999999999999</v>
      </c>
      <c r="K782" s="490">
        <f t="shared" si="181"/>
        <v>3.8543668588511659E-2</v>
      </c>
      <c r="L782" s="483">
        <f t="shared" si="182"/>
        <v>0.97270000000000001</v>
      </c>
      <c r="N782" t="str">
        <f t="shared" si="183"/>
        <v/>
      </c>
      <c r="O782">
        <f t="shared" si="184"/>
        <v>1</v>
      </c>
      <c r="P782" t="str">
        <f t="shared" si="185"/>
        <v/>
      </c>
      <c r="Q782" t="str">
        <f t="shared" si="186"/>
        <v/>
      </c>
      <c r="R782" t="str">
        <f t="shared" si="187"/>
        <v/>
      </c>
      <c r="S782">
        <f t="shared" si="188"/>
        <v>1</v>
      </c>
      <c r="T782" t="str">
        <f t="shared" si="189"/>
        <v/>
      </c>
      <c r="U782" t="str">
        <f t="shared" si="190"/>
        <v/>
      </c>
      <c r="V782" t="str">
        <f t="shared" si="191"/>
        <v/>
      </c>
      <c r="W782" t="str">
        <f t="shared" si="192"/>
        <v/>
      </c>
      <c r="X782" t="str">
        <f t="shared" si="193"/>
        <v/>
      </c>
      <c r="Y782" t="str">
        <f t="shared" si="194"/>
        <v/>
      </c>
    </row>
    <row r="783" spans="1:25" x14ac:dyDescent="0.25">
      <c r="A783">
        <v>18165</v>
      </c>
      <c r="B783" t="s">
        <v>1033</v>
      </c>
      <c r="C783" t="s">
        <v>1011</v>
      </c>
      <c r="D783" t="s">
        <v>653</v>
      </c>
      <c r="E783" t="str">
        <f t="shared" si="180"/>
        <v>IN, VERMILLION County</v>
      </c>
      <c r="F783">
        <v>45460</v>
      </c>
      <c r="G783" t="s">
        <v>146</v>
      </c>
      <c r="H783" t="s">
        <v>2975</v>
      </c>
      <c r="I783">
        <v>0.91590000000000005</v>
      </c>
      <c r="J783">
        <v>0.88119999999999998</v>
      </c>
      <c r="K783" s="490">
        <f t="shared" si="181"/>
        <v>3.9378120744439471E-2</v>
      </c>
      <c r="L783" s="483">
        <f t="shared" si="182"/>
        <v>0.91590000000000005</v>
      </c>
      <c r="N783" t="str">
        <f t="shared" si="183"/>
        <v/>
      </c>
      <c r="O783">
        <f t="shared" si="184"/>
        <v>1</v>
      </c>
      <c r="P783" t="str">
        <f t="shared" si="185"/>
        <v/>
      </c>
      <c r="Q783" t="str">
        <f t="shared" si="186"/>
        <v/>
      </c>
      <c r="R783" t="str">
        <f t="shared" si="187"/>
        <v/>
      </c>
      <c r="S783">
        <f t="shared" si="188"/>
        <v>1</v>
      </c>
      <c r="T783" t="str">
        <f t="shared" si="189"/>
        <v/>
      </c>
      <c r="U783" t="str">
        <f t="shared" si="190"/>
        <v/>
      </c>
      <c r="V783" t="str">
        <f t="shared" si="191"/>
        <v/>
      </c>
      <c r="W783" t="str">
        <f t="shared" si="192"/>
        <v/>
      </c>
      <c r="X783" t="str">
        <f t="shared" si="193"/>
        <v/>
      </c>
      <c r="Y783" t="str">
        <f t="shared" si="194"/>
        <v/>
      </c>
    </row>
    <row r="784" spans="1:25" x14ac:dyDescent="0.25">
      <c r="A784">
        <v>18167</v>
      </c>
      <c r="B784" t="s">
        <v>1034</v>
      </c>
      <c r="C784" t="s">
        <v>1011</v>
      </c>
      <c r="D784" t="s">
        <v>653</v>
      </c>
      <c r="E784" t="str">
        <f t="shared" si="180"/>
        <v>IN, VIGO County</v>
      </c>
      <c r="F784">
        <v>45460</v>
      </c>
      <c r="G784" t="s">
        <v>146</v>
      </c>
      <c r="H784" t="s">
        <v>2975</v>
      </c>
      <c r="I784">
        <v>0.91590000000000005</v>
      </c>
      <c r="J784">
        <v>0.88119999999999998</v>
      </c>
      <c r="K784" s="490">
        <f t="shared" si="181"/>
        <v>3.9378120744439471E-2</v>
      </c>
      <c r="L784" s="483">
        <f t="shared" si="182"/>
        <v>0.91590000000000005</v>
      </c>
      <c r="N784" t="str">
        <f t="shared" si="183"/>
        <v/>
      </c>
      <c r="O784">
        <f t="shared" si="184"/>
        <v>1</v>
      </c>
      <c r="P784" t="str">
        <f t="shared" si="185"/>
        <v/>
      </c>
      <c r="Q784" t="str">
        <f t="shared" si="186"/>
        <v/>
      </c>
      <c r="R784" t="str">
        <f t="shared" si="187"/>
        <v/>
      </c>
      <c r="S784">
        <f t="shared" si="188"/>
        <v>1</v>
      </c>
      <c r="T784" t="str">
        <f t="shared" si="189"/>
        <v/>
      </c>
      <c r="U784" t="str">
        <f t="shared" si="190"/>
        <v/>
      </c>
      <c r="V784" t="str">
        <f t="shared" si="191"/>
        <v/>
      </c>
      <c r="W784" t="str">
        <f t="shared" si="192"/>
        <v/>
      </c>
      <c r="X784" t="str">
        <f t="shared" si="193"/>
        <v/>
      </c>
      <c r="Y784" t="str">
        <f t="shared" si="194"/>
        <v/>
      </c>
    </row>
    <row r="785" spans="1:25" x14ac:dyDescent="0.25">
      <c r="A785">
        <v>18169</v>
      </c>
      <c r="B785" t="s">
        <v>1880</v>
      </c>
      <c r="C785" t="s">
        <v>1011</v>
      </c>
      <c r="D785" t="s">
        <v>653</v>
      </c>
      <c r="E785" t="str">
        <f t="shared" si="180"/>
        <v>IN, WABASH County</v>
      </c>
      <c r="F785">
        <v>15</v>
      </c>
      <c r="G785" t="s">
        <v>147</v>
      </c>
      <c r="H785" t="s">
        <v>2388</v>
      </c>
      <c r="I785">
        <v>0.85650000000000004</v>
      </c>
      <c r="J785">
        <v>0.86570000000000003</v>
      </c>
      <c r="K785" s="490">
        <f t="shared" si="181"/>
        <v>-1.0627238073235516E-2</v>
      </c>
      <c r="L785" s="483">
        <f t="shared" si="182"/>
        <v>0.85650000000000004</v>
      </c>
      <c r="N785">
        <f t="shared" si="183"/>
        <v>1</v>
      </c>
      <c r="O785" t="str">
        <f t="shared" si="184"/>
        <v/>
      </c>
      <c r="P785" t="str">
        <f t="shared" si="185"/>
        <v/>
      </c>
      <c r="Q785" t="str">
        <f t="shared" si="186"/>
        <v/>
      </c>
      <c r="R785" t="str">
        <f t="shared" si="187"/>
        <v/>
      </c>
      <c r="S785" t="str">
        <f t="shared" si="188"/>
        <v/>
      </c>
      <c r="T785" t="str">
        <f t="shared" si="189"/>
        <v/>
      </c>
      <c r="U785" t="str">
        <f t="shared" si="190"/>
        <v/>
      </c>
      <c r="V785">
        <f t="shared" si="191"/>
        <v>1</v>
      </c>
      <c r="W785" t="str">
        <f t="shared" si="192"/>
        <v/>
      </c>
      <c r="X785" t="str">
        <f t="shared" si="193"/>
        <v/>
      </c>
      <c r="Y785" t="str">
        <f t="shared" si="194"/>
        <v/>
      </c>
    </row>
    <row r="786" spans="1:25" x14ac:dyDescent="0.25">
      <c r="A786">
        <v>18171</v>
      </c>
      <c r="B786" t="s">
        <v>950</v>
      </c>
      <c r="C786" t="s">
        <v>1011</v>
      </c>
      <c r="D786" t="s">
        <v>653</v>
      </c>
      <c r="E786" t="str">
        <f t="shared" si="180"/>
        <v>IN, WARREN County</v>
      </c>
      <c r="F786">
        <v>29200</v>
      </c>
      <c r="G786" t="s">
        <v>146</v>
      </c>
      <c r="H786" t="s">
        <v>2974</v>
      </c>
      <c r="I786">
        <v>1.0089999999999999</v>
      </c>
      <c r="J786">
        <v>0.95840000000000003</v>
      </c>
      <c r="K786" s="490">
        <f t="shared" si="181"/>
        <v>5.2796327212019892E-2</v>
      </c>
      <c r="L786" s="483">
        <f t="shared" si="182"/>
        <v>1.0089999999999999</v>
      </c>
      <c r="N786" t="str">
        <f t="shared" si="183"/>
        <v/>
      </c>
      <c r="O786">
        <f t="shared" si="184"/>
        <v>1</v>
      </c>
      <c r="P786" t="str">
        <f t="shared" si="185"/>
        <v/>
      </c>
      <c r="Q786" t="str">
        <f t="shared" si="186"/>
        <v/>
      </c>
      <c r="R786" t="str">
        <f t="shared" si="187"/>
        <v/>
      </c>
      <c r="S786">
        <f t="shared" si="188"/>
        <v>1</v>
      </c>
      <c r="T786" t="str">
        <f t="shared" si="189"/>
        <v/>
      </c>
      <c r="U786" t="str">
        <f t="shared" si="190"/>
        <v/>
      </c>
      <c r="V786" t="str">
        <f t="shared" si="191"/>
        <v/>
      </c>
      <c r="W786" t="str">
        <f t="shared" si="192"/>
        <v/>
      </c>
      <c r="X786" t="str">
        <f t="shared" si="193"/>
        <v/>
      </c>
      <c r="Y786" t="str">
        <f t="shared" si="194"/>
        <v/>
      </c>
    </row>
    <row r="787" spans="1:25" x14ac:dyDescent="0.25">
      <c r="A787">
        <v>18173</v>
      </c>
      <c r="B787" t="s">
        <v>1035</v>
      </c>
      <c r="C787" t="s">
        <v>1011</v>
      </c>
      <c r="D787" t="s">
        <v>653</v>
      </c>
      <c r="E787" t="str">
        <f t="shared" si="180"/>
        <v>IN, WARRICK County</v>
      </c>
      <c r="F787">
        <v>21780</v>
      </c>
      <c r="G787" t="s">
        <v>146</v>
      </c>
      <c r="H787" t="s">
        <v>2973</v>
      </c>
      <c r="I787">
        <v>0.97270000000000001</v>
      </c>
      <c r="J787">
        <v>0.93659999999999999</v>
      </c>
      <c r="K787" s="490">
        <f t="shared" si="181"/>
        <v>3.8543668588511659E-2</v>
      </c>
      <c r="L787" s="483">
        <f t="shared" si="182"/>
        <v>0.97270000000000001</v>
      </c>
      <c r="N787" t="str">
        <f t="shared" si="183"/>
        <v/>
      </c>
      <c r="O787">
        <f t="shared" si="184"/>
        <v>1</v>
      </c>
      <c r="P787" t="str">
        <f t="shared" si="185"/>
        <v/>
      </c>
      <c r="Q787" t="str">
        <f t="shared" si="186"/>
        <v/>
      </c>
      <c r="R787" t="str">
        <f t="shared" si="187"/>
        <v/>
      </c>
      <c r="S787">
        <f t="shared" si="188"/>
        <v>1</v>
      </c>
      <c r="T787" t="str">
        <f t="shared" si="189"/>
        <v/>
      </c>
      <c r="U787" t="str">
        <f t="shared" si="190"/>
        <v/>
      </c>
      <c r="V787" t="str">
        <f t="shared" si="191"/>
        <v/>
      </c>
      <c r="W787" t="str">
        <f t="shared" si="192"/>
        <v/>
      </c>
      <c r="X787" t="str">
        <f t="shared" si="193"/>
        <v/>
      </c>
      <c r="Y787" t="str">
        <f t="shared" si="194"/>
        <v/>
      </c>
    </row>
    <row r="788" spans="1:25" x14ac:dyDescent="0.25">
      <c r="A788">
        <v>18175</v>
      </c>
      <c r="B788" t="s">
        <v>728</v>
      </c>
      <c r="C788" t="s">
        <v>1011</v>
      </c>
      <c r="D788" t="s">
        <v>653</v>
      </c>
      <c r="E788" t="str">
        <f t="shared" si="180"/>
        <v>IN, WASHINGTON County</v>
      </c>
      <c r="F788">
        <v>31140</v>
      </c>
      <c r="G788" t="s">
        <v>146</v>
      </c>
      <c r="H788" t="s">
        <v>2956</v>
      </c>
      <c r="I788">
        <v>0.91449999999999998</v>
      </c>
      <c r="J788">
        <v>0.90680000000000005</v>
      </c>
      <c r="K788" s="490">
        <f t="shared" si="181"/>
        <v>8.4913983237758367E-3</v>
      </c>
      <c r="L788" s="483">
        <f t="shared" si="182"/>
        <v>0.91449999999999998</v>
      </c>
      <c r="N788" t="str">
        <f t="shared" si="183"/>
        <v/>
      </c>
      <c r="O788">
        <f t="shared" si="184"/>
        <v>1</v>
      </c>
      <c r="P788" t="str">
        <f t="shared" si="185"/>
        <v/>
      </c>
      <c r="Q788" t="str">
        <f t="shared" si="186"/>
        <v/>
      </c>
      <c r="R788" t="str">
        <f t="shared" si="187"/>
        <v/>
      </c>
      <c r="S788">
        <f t="shared" si="188"/>
        <v>1</v>
      </c>
      <c r="T788" t="str">
        <f t="shared" si="189"/>
        <v/>
      </c>
      <c r="U788" t="str">
        <f t="shared" si="190"/>
        <v/>
      </c>
      <c r="V788" t="str">
        <f t="shared" si="191"/>
        <v/>
      </c>
      <c r="W788" t="str">
        <f t="shared" si="192"/>
        <v/>
      </c>
      <c r="X788" t="str">
        <f t="shared" si="193"/>
        <v/>
      </c>
      <c r="Y788" t="str">
        <f t="shared" si="194"/>
        <v/>
      </c>
    </row>
    <row r="789" spans="1:25" x14ac:dyDescent="0.25">
      <c r="A789">
        <v>18177</v>
      </c>
      <c r="B789" t="s">
        <v>951</v>
      </c>
      <c r="C789" t="s">
        <v>1011</v>
      </c>
      <c r="D789" t="s">
        <v>653</v>
      </c>
      <c r="E789" t="str">
        <f t="shared" si="180"/>
        <v>IN, WAYNE County</v>
      </c>
      <c r="F789">
        <v>15</v>
      </c>
      <c r="G789" t="s">
        <v>147</v>
      </c>
      <c r="H789" t="s">
        <v>2388</v>
      </c>
      <c r="I789">
        <v>0.85650000000000004</v>
      </c>
      <c r="J789">
        <v>0.86570000000000003</v>
      </c>
      <c r="K789" s="490">
        <f t="shared" si="181"/>
        <v>-1.0627238073235516E-2</v>
      </c>
      <c r="L789" s="483">
        <f t="shared" si="182"/>
        <v>0.85650000000000004</v>
      </c>
      <c r="N789">
        <f t="shared" si="183"/>
        <v>1</v>
      </c>
      <c r="O789" t="str">
        <f t="shared" si="184"/>
        <v/>
      </c>
      <c r="P789" t="str">
        <f t="shared" si="185"/>
        <v/>
      </c>
      <c r="Q789" t="str">
        <f t="shared" si="186"/>
        <v/>
      </c>
      <c r="R789" t="str">
        <f t="shared" si="187"/>
        <v/>
      </c>
      <c r="S789" t="str">
        <f t="shared" si="188"/>
        <v/>
      </c>
      <c r="T789" t="str">
        <f t="shared" si="189"/>
        <v/>
      </c>
      <c r="U789" t="str">
        <f t="shared" si="190"/>
        <v/>
      </c>
      <c r="V789">
        <f t="shared" si="191"/>
        <v>1</v>
      </c>
      <c r="W789" t="str">
        <f t="shared" si="192"/>
        <v/>
      </c>
      <c r="X789" t="str">
        <f t="shared" si="193"/>
        <v/>
      </c>
      <c r="Y789" t="str">
        <f t="shared" si="194"/>
        <v/>
      </c>
    </row>
    <row r="790" spans="1:25" x14ac:dyDescent="0.25">
      <c r="A790">
        <v>18179</v>
      </c>
      <c r="B790" t="s">
        <v>1036</v>
      </c>
      <c r="C790" t="s">
        <v>1011</v>
      </c>
      <c r="D790" t="s">
        <v>653</v>
      </c>
      <c r="E790" t="str">
        <f t="shared" si="180"/>
        <v>IN, WELLS County</v>
      </c>
      <c r="F790">
        <v>23060</v>
      </c>
      <c r="G790" t="s">
        <v>146</v>
      </c>
      <c r="H790" t="s">
        <v>2972</v>
      </c>
      <c r="I790">
        <v>1.0326</v>
      </c>
      <c r="J790">
        <v>1.0618000000000001</v>
      </c>
      <c r="K790" s="490">
        <f t="shared" si="181"/>
        <v>-2.7500470898474395E-2</v>
      </c>
      <c r="L790" s="483">
        <f t="shared" si="182"/>
        <v>1.0326</v>
      </c>
      <c r="N790">
        <f t="shared" si="183"/>
        <v>1</v>
      </c>
      <c r="O790" t="str">
        <f t="shared" si="184"/>
        <v/>
      </c>
      <c r="P790" t="str">
        <f t="shared" si="185"/>
        <v/>
      </c>
      <c r="Q790" t="str">
        <f t="shared" si="186"/>
        <v/>
      </c>
      <c r="R790">
        <f t="shared" si="187"/>
        <v>1</v>
      </c>
      <c r="S790" t="str">
        <f t="shared" si="188"/>
        <v/>
      </c>
      <c r="T790" t="str">
        <f t="shared" si="189"/>
        <v/>
      </c>
      <c r="U790" t="str">
        <f t="shared" si="190"/>
        <v/>
      </c>
      <c r="V790" t="str">
        <f t="shared" si="191"/>
        <v/>
      </c>
      <c r="W790" t="str">
        <f t="shared" si="192"/>
        <v/>
      </c>
      <c r="X790" t="str">
        <f t="shared" si="193"/>
        <v/>
      </c>
      <c r="Y790" t="str">
        <f t="shared" si="194"/>
        <v/>
      </c>
    </row>
    <row r="791" spans="1:25" x14ac:dyDescent="0.25">
      <c r="A791">
        <v>18181</v>
      </c>
      <c r="B791" t="s">
        <v>1731</v>
      </c>
      <c r="C791" t="s">
        <v>1011</v>
      </c>
      <c r="D791" t="s">
        <v>653</v>
      </c>
      <c r="E791" t="str">
        <f t="shared" si="180"/>
        <v>IN, WHITE County</v>
      </c>
      <c r="F791">
        <v>15</v>
      </c>
      <c r="G791" t="s">
        <v>147</v>
      </c>
      <c r="H791" t="s">
        <v>2388</v>
      </c>
      <c r="I791">
        <v>0.85650000000000004</v>
      </c>
      <c r="J791">
        <v>0.86570000000000003</v>
      </c>
      <c r="K791" s="490">
        <f t="shared" si="181"/>
        <v>-1.0627238073235516E-2</v>
      </c>
      <c r="L791" s="483">
        <f t="shared" si="182"/>
        <v>0.85650000000000004</v>
      </c>
      <c r="N791">
        <f t="shared" si="183"/>
        <v>1</v>
      </c>
      <c r="O791" t="str">
        <f t="shared" si="184"/>
        <v/>
      </c>
      <c r="P791" t="str">
        <f t="shared" si="185"/>
        <v/>
      </c>
      <c r="Q791" t="str">
        <f t="shared" si="186"/>
        <v/>
      </c>
      <c r="R791" t="str">
        <f t="shared" si="187"/>
        <v/>
      </c>
      <c r="S791" t="str">
        <f t="shared" si="188"/>
        <v/>
      </c>
      <c r="T791" t="str">
        <f t="shared" si="189"/>
        <v/>
      </c>
      <c r="U791" t="str">
        <f t="shared" si="190"/>
        <v/>
      </c>
      <c r="V791">
        <f t="shared" si="191"/>
        <v>1</v>
      </c>
      <c r="W791" t="str">
        <f t="shared" si="192"/>
        <v/>
      </c>
      <c r="X791" t="str">
        <f t="shared" si="193"/>
        <v/>
      </c>
      <c r="Y791" t="str">
        <f t="shared" si="194"/>
        <v/>
      </c>
    </row>
    <row r="792" spans="1:25" x14ac:dyDescent="0.25">
      <c r="A792">
        <v>18183</v>
      </c>
      <c r="B792" t="s">
        <v>1037</v>
      </c>
      <c r="C792" t="s">
        <v>1011</v>
      </c>
      <c r="D792" t="s">
        <v>653</v>
      </c>
      <c r="E792" t="str">
        <f t="shared" si="180"/>
        <v>IN, WHITLEY County</v>
      </c>
      <c r="F792">
        <v>23060</v>
      </c>
      <c r="G792" t="s">
        <v>146</v>
      </c>
      <c r="H792" t="s">
        <v>2972</v>
      </c>
      <c r="I792">
        <v>1.0326</v>
      </c>
      <c r="J792">
        <v>1.0618000000000001</v>
      </c>
      <c r="K792" s="490">
        <f t="shared" si="181"/>
        <v>-2.7500470898474395E-2</v>
      </c>
      <c r="L792" s="483">
        <f t="shared" si="182"/>
        <v>1.0326</v>
      </c>
      <c r="N792">
        <f t="shared" si="183"/>
        <v>1</v>
      </c>
      <c r="O792" t="str">
        <f t="shared" si="184"/>
        <v/>
      </c>
      <c r="P792" t="str">
        <f t="shared" si="185"/>
        <v/>
      </c>
      <c r="Q792" t="str">
        <f t="shared" si="186"/>
        <v/>
      </c>
      <c r="R792">
        <f t="shared" si="187"/>
        <v>1</v>
      </c>
      <c r="S792" t="str">
        <f t="shared" si="188"/>
        <v/>
      </c>
      <c r="T792" t="str">
        <f t="shared" si="189"/>
        <v/>
      </c>
      <c r="U792" t="str">
        <f t="shared" si="190"/>
        <v/>
      </c>
      <c r="V792" t="str">
        <f t="shared" si="191"/>
        <v/>
      </c>
      <c r="W792" t="str">
        <f t="shared" si="192"/>
        <v/>
      </c>
      <c r="X792" t="str">
        <f t="shared" si="193"/>
        <v/>
      </c>
      <c r="Y792" t="str">
        <f t="shared" si="194"/>
        <v/>
      </c>
    </row>
    <row r="793" spans="1:25" x14ac:dyDescent="0.25">
      <c r="A793">
        <v>19001</v>
      </c>
      <c r="B793" t="s">
        <v>1897</v>
      </c>
      <c r="C793" t="s">
        <v>1038</v>
      </c>
      <c r="D793" t="s">
        <v>653</v>
      </c>
      <c r="E793" t="str">
        <f t="shared" si="180"/>
        <v>IA, ADAIR County</v>
      </c>
      <c r="F793">
        <v>16</v>
      </c>
      <c r="G793" t="s">
        <v>147</v>
      </c>
      <c r="H793" t="s">
        <v>1045</v>
      </c>
      <c r="I793">
        <v>0.78139999999999998</v>
      </c>
      <c r="J793">
        <v>0.80520000000000003</v>
      </c>
      <c r="K793" s="490">
        <f t="shared" si="181"/>
        <v>-2.9557873820168955E-2</v>
      </c>
      <c r="L793" s="483">
        <f t="shared" si="182"/>
        <v>0.78139999999999998</v>
      </c>
      <c r="N793">
        <f t="shared" si="183"/>
        <v>1</v>
      </c>
      <c r="O793" t="str">
        <f t="shared" si="184"/>
        <v/>
      </c>
      <c r="P793" t="str">
        <f t="shared" si="185"/>
        <v/>
      </c>
      <c r="Q793" t="str">
        <f t="shared" si="186"/>
        <v/>
      </c>
      <c r="R793" t="str">
        <f t="shared" si="187"/>
        <v/>
      </c>
      <c r="S793" t="str">
        <f t="shared" si="188"/>
        <v/>
      </c>
      <c r="T793" t="str">
        <f t="shared" si="189"/>
        <v/>
      </c>
      <c r="U793" t="str">
        <f t="shared" si="190"/>
        <v/>
      </c>
      <c r="V793">
        <f t="shared" si="191"/>
        <v>1</v>
      </c>
      <c r="W793" t="str">
        <f t="shared" si="192"/>
        <v/>
      </c>
      <c r="X793" t="str">
        <f t="shared" si="193"/>
        <v/>
      </c>
      <c r="Y793" t="str">
        <f t="shared" si="194"/>
        <v/>
      </c>
    </row>
    <row r="794" spans="1:25" x14ac:dyDescent="0.25">
      <c r="A794">
        <v>19003</v>
      </c>
      <c r="B794" t="s">
        <v>814</v>
      </c>
      <c r="C794" t="s">
        <v>1038</v>
      </c>
      <c r="D794" t="s">
        <v>653</v>
      </c>
      <c r="E794" t="str">
        <f t="shared" si="180"/>
        <v>IA, ADAMS County</v>
      </c>
      <c r="F794">
        <v>16</v>
      </c>
      <c r="G794" t="s">
        <v>147</v>
      </c>
      <c r="H794" t="s">
        <v>1045</v>
      </c>
      <c r="I794">
        <v>0.78139999999999998</v>
      </c>
      <c r="J794">
        <v>0.80520000000000003</v>
      </c>
      <c r="K794" s="490">
        <f t="shared" si="181"/>
        <v>-2.9557873820168955E-2</v>
      </c>
      <c r="L794" s="483">
        <f t="shared" si="182"/>
        <v>0.78139999999999998</v>
      </c>
      <c r="N794">
        <f t="shared" si="183"/>
        <v>1</v>
      </c>
      <c r="O794" t="str">
        <f t="shared" si="184"/>
        <v/>
      </c>
      <c r="P794" t="str">
        <f t="shared" si="185"/>
        <v/>
      </c>
      <c r="Q794" t="str">
        <f t="shared" si="186"/>
        <v/>
      </c>
      <c r="R794" t="str">
        <f t="shared" si="187"/>
        <v/>
      </c>
      <c r="S794" t="str">
        <f t="shared" si="188"/>
        <v/>
      </c>
      <c r="T794" t="str">
        <f t="shared" si="189"/>
        <v/>
      </c>
      <c r="U794" t="str">
        <f t="shared" si="190"/>
        <v/>
      </c>
      <c r="V794">
        <f t="shared" si="191"/>
        <v>1</v>
      </c>
      <c r="W794" t="str">
        <f t="shared" si="192"/>
        <v/>
      </c>
      <c r="X794" t="str">
        <f t="shared" si="193"/>
        <v/>
      </c>
      <c r="Y794" t="str">
        <f t="shared" si="194"/>
        <v/>
      </c>
    </row>
    <row r="795" spans="1:25" x14ac:dyDescent="0.25">
      <c r="A795">
        <v>19005</v>
      </c>
      <c r="B795" t="s">
        <v>1898</v>
      </c>
      <c r="C795" t="s">
        <v>1038</v>
      </c>
      <c r="D795" t="s">
        <v>653</v>
      </c>
      <c r="E795" t="str">
        <f t="shared" si="180"/>
        <v>IA, ALLAMAKEE County</v>
      </c>
      <c r="F795">
        <v>16</v>
      </c>
      <c r="G795" t="s">
        <v>147</v>
      </c>
      <c r="H795" t="s">
        <v>1045</v>
      </c>
      <c r="I795">
        <v>0.78139999999999998</v>
      </c>
      <c r="J795">
        <v>0.80520000000000003</v>
      </c>
      <c r="K795" s="490">
        <f t="shared" si="181"/>
        <v>-2.9557873820168955E-2</v>
      </c>
      <c r="L795" s="483">
        <f t="shared" si="182"/>
        <v>0.78139999999999998</v>
      </c>
      <c r="N795">
        <f t="shared" si="183"/>
        <v>1</v>
      </c>
      <c r="O795" t="str">
        <f t="shared" si="184"/>
        <v/>
      </c>
      <c r="P795" t="str">
        <f t="shared" si="185"/>
        <v/>
      </c>
      <c r="Q795" t="str">
        <f t="shared" si="186"/>
        <v/>
      </c>
      <c r="R795" t="str">
        <f t="shared" si="187"/>
        <v/>
      </c>
      <c r="S795" t="str">
        <f t="shared" si="188"/>
        <v/>
      </c>
      <c r="T795" t="str">
        <f t="shared" si="189"/>
        <v/>
      </c>
      <c r="U795" t="str">
        <f t="shared" si="190"/>
        <v/>
      </c>
      <c r="V795">
        <f t="shared" si="191"/>
        <v>1</v>
      </c>
      <c r="W795" t="str">
        <f t="shared" si="192"/>
        <v/>
      </c>
      <c r="X795" t="str">
        <f t="shared" si="193"/>
        <v/>
      </c>
      <c r="Y795" t="str">
        <f t="shared" si="194"/>
        <v/>
      </c>
    </row>
    <row r="796" spans="1:25" x14ac:dyDescent="0.25">
      <c r="A796">
        <v>19007</v>
      </c>
      <c r="B796" t="s">
        <v>1899</v>
      </c>
      <c r="C796" t="s">
        <v>1038</v>
      </c>
      <c r="D796" t="s">
        <v>653</v>
      </c>
      <c r="E796" t="str">
        <f t="shared" si="180"/>
        <v>IA, APPANOOSE County</v>
      </c>
      <c r="F796">
        <v>16</v>
      </c>
      <c r="G796" t="s">
        <v>147</v>
      </c>
      <c r="H796" t="s">
        <v>1045</v>
      </c>
      <c r="I796">
        <v>0.78139999999999998</v>
      </c>
      <c r="J796">
        <v>0.80520000000000003</v>
      </c>
      <c r="K796" s="490">
        <f t="shared" si="181"/>
        <v>-2.9557873820168955E-2</v>
      </c>
      <c r="L796" s="483">
        <f t="shared" si="182"/>
        <v>0.78139999999999998</v>
      </c>
      <c r="N796">
        <f t="shared" si="183"/>
        <v>1</v>
      </c>
      <c r="O796" t="str">
        <f t="shared" si="184"/>
        <v/>
      </c>
      <c r="P796" t="str">
        <f t="shared" si="185"/>
        <v/>
      </c>
      <c r="Q796" t="str">
        <f t="shared" si="186"/>
        <v/>
      </c>
      <c r="R796" t="str">
        <f t="shared" si="187"/>
        <v/>
      </c>
      <c r="S796" t="str">
        <f t="shared" si="188"/>
        <v/>
      </c>
      <c r="T796" t="str">
        <f t="shared" si="189"/>
        <v/>
      </c>
      <c r="U796" t="str">
        <f t="shared" si="190"/>
        <v/>
      </c>
      <c r="V796">
        <f t="shared" si="191"/>
        <v>1</v>
      </c>
      <c r="W796" t="str">
        <f t="shared" si="192"/>
        <v/>
      </c>
      <c r="X796" t="str">
        <f t="shared" si="193"/>
        <v/>
      </c>
      <c r="Y796" t="str">
        <f t="shared" si="194"/>
        <v/>
      </c>
    </row>
    <row r="797" spans="1:25" x14ac:dyDescent="0.25">
      <c r="A797">
        <v>19009</v>
      </c>
      <c r="B797" t="s">
        <v>1900</v>
      </c>
      <c r="C797" t="s">
        <v>1038</v>
      </c>
      <c r="D797" t="s">
        <v>653</v>
      </c>
      <c r="E797" t="str">
        <f t="shared" si="180"/>
        <v>IA, AUDUBON County</v>
      </c>
      <c r="F797">
        <v>16</v>
      </c>
      <c r="G797" t="s">
        <v>147</v>
      </c>
      <c r="H797" t="s">
        <v>1045</v>
      </c>
      <c r="I797">
        <v>0.78139999999999998</v>
      </c>
      <c r="J797">
        <v>0.80520000000000003</v>
      </c>
      <c r="K797" s="490">
        <f t="shared" si="181"/>
        <v>-2.9557873820168955E-2</v>
      </c>
      <c r="L797" s="483">
        <f t="shared" si="182"/>
        <v>0.78139999999999998</v>
      </c>
      <c r="N797">
        <f t="shared" si="183"/>
        <v>1</v>
      </c>
      <c r="O797" t="str">
        <f t="shared" si="184"/>
        <v/>
      </c>
      <c r="P797" t="str">
        <f t="shared" si="185"/>
        <v/>
      </c>
      <c r="Q797" t="str">
        <f t="shared" si="186"/>
        <v/>
      </c>
      <c r="R797" t="str">
        <f t="shared" si="187"/>
        <v/>
      </c>
      <c r="S797" t="str">
        <f t="shared" si="188"/>
        <v/>
      </c>
      <c r="T797" t="str">
        <f t="shared" si="189"/>
        <v/>
      </c>
      <c r="U797" t="str">
        <f t="shared" si="190"/>
        <v/>
      </c>
      <c r="V797">
        <f t="shared" si="191"/>
        <v>1</v>
      </c>
      <c r="W797" t="str">
        <f t="shared" si="192"/>
        <v/>
      </c>
      <c r="X797" t="str">
        <f t="shared" si="193"/>
        <v/>
      </c>
      <c r="Y797" t="str">
        <f t="shared" si="194"/>
        <v/>
      </c>
    </row>
    <row r="798" spans="1:25" x14ac:dyDescent="0.25">
      <c r="A798">
        <v>19011</v>
      </c>
      <c r="B798" t="s">
        <v>744</v>
      </c>
      <c r="C798" t="s">
        <v>1038</v>
      </c>
      <c r="D798" t="s">
        <v>653</v>
      </c>
      <c r="E798" t="str">
        <f t="shared" si="180"/>
        <v>IA, BENTON County</v>
      </c>
      <c r="F798">
        <v>16300</v>
      </c>
      <c r="G798" t="s">
        <v>146</v>
      </c>
      <c r="H798" t="s">
        <v>2969</v>
      </c>
      <c r="I798">
        <v>0.86950000000000005</v>
      </c>
      <c r="J798">
        <v>0.84830000000000005</v>
      </c>
      <c r="K798" s="490">
        <f t="shared" si="181"/>
        <v>2.4991158788164557E-2</v>
      </c>
      <c r="L798" s="483">
        <f t="shared" si="182"/>
        <v>0.86950000000000005</v>
      </c>
      <c r="N798" t="str">
        <f t="shared" si="183"/>
        <v/>
      </c>
      <c r="O798">
        <f t="shared" si="184"/>
        <v>1</v>
      </c>
      <c r="P798" t="str">
        <f t="shared" si="185"/>
        <v/>
      </c>
      <c r="Q798" t="str">
        <f t="shared" si="186"/>
        <v/>
      </c>
      <c r="R798" t="str">
        <f t="shared" si="187"/>
        <v/>
      </c>
      <c r="S798">
        <f t="shared" si="188"/>
        <v>1</v>
      </c>
      <c r="T798" t="str">
        <f t="shared" si="189"/>
        <v/>
      </c>
      <c r="U798" t="str">
        <f t="shared" si="190"/>
        <v/>
      </c>
      <c r="V798" t="str">
        <f t="shared" si="191"/>
        <v/>
      </c>
      <c r="W798" t="str">
        <f t="shared" si="192"/>
        <v/>
      </c>
      <c r="X798" t="str">
        <f t="shared" si="193"/>
        <v/>
      </c>
      <c r="Y798" t="str">
        <f t="shared" si="194"/>
        <v/>
      </c>
    </row>
    <row r="799" spans="1:25" x14ac:dyDescent="0.25">
      <c r="A799">
        <v>19013</v>
      </c>
      <c r="B799" t="s">
        <v>1039</v>
      </c>
      <c r="C799" t="s">
        <v>1038</v>
      </c>
      <c r="D799" t="s">
        <v>653</v>
      </c>
      <c r="E799" t="str">
        <f t="shared" si="180"/>
        <v>IA, BLACK HAWK County</v>
      </c>
      <c r="F799">
        <v>47940</v>
      </c>
      <c r="G799" t="s">
        <v>146</v>
      </c>
      <c r="H799" t="s">
        <v>2970</v>
      </c>
      <c r="I799">
        <v>0.80800000000000005</v>
      </c>
      <c r="J799">
        <v>0.81210000000000004</v>
      </c>
      <c r="K799" s="490">
        <f t="shared" si="181"/>
        <v>-5.0486393301317481E-3</v>
      </c>
      <c r="L799" s="483">
        <f t="shared" si="182"/>
        <v>0.80800000000000005</v>
      </c>
      <c r="N799">
        <f t="shared" si="183"/>
        <v>1</v>
      </c>
      <c r="O799" t="str">
        <f t="shared" si="184"/>
        <v/>
      </c>
      <c r="P799" t="str">
        <f t="shared" si="185"/>
        <v/>
      </c>
      <c r="Q799" t="str">
        <f t="shared" si="186"/>
        <v/>
      </c>
      <c r="R799">
        <f t="shared" si="187"/>
        <v>1</v>
      </c>
      <c r="S799" t="str">
        <f t="shared" si="188"/>
        <v/>
      </c>
      <c r="T799" t="str">
        <f t="shared" si="189"/>
        <v/>
      </c>
      <c r="U799" t="str">
        <f t="shared" si="190"/>
        <v/>
      </c>
      <c r="V799" t="str">
        <f t="shared" si="191"/>
        <v/>
      </c>
      <c r="W799" t="str">
        <f t="shared" si="192"/>
        <v/>
      </c>
      <c r="X799" t="str">
        <f t="shared" si="193"/>
        <v/>
      </c>
      <c r="Y799" t="str">
        <f t="shared" si="194"/>
        <v/>
      </c>
    </row>
    <row r="800" spans="1:25" x14ac:dyDescent="0.25">
      <c r="A800">
        <v>19015</v>
      </c>
      <c r="B800" t="s">
        <v>745</v>
      </c>
      <c r="C800" t="s">
        <v>1038</v>
      </c>
      <c r="D800" t="s">
        <v>653</v>
      </c>
      <c r="E800" t="str">
        <f t="shared" si="180"/>
        <v>IA, BOONE County</v>
      </c>
      <c r="F800">
        <v>11180</v>
      </c>
      <c r="G800" t="s">
        <v>146</v>
      </c>
      <c r="H800" t="s">
        <v>2967</v>
      </c>
      <c r="I800">
        <v>0.86650000000000005</v>
      </c>
      <c r="J800">
        <v>0.91149999999999998</v>
      </c>
      <c r="K800" s="490">
        <f t="shared" si="181"/>
        <v>-4.9369171695008152E-2</v>
      </c>
      <c r="L800" s="483">
        <f t="shared" si="182"/>
        <v>0.86650000000000005</v>
      </c>
      <c r="N800">
        <f t="shared" si="183"/>
        <v>1</v>
      </c>
      <c r="O800" t="str">
        <f t="shared" si="184"/>
        <v/>
      </c>
      <c r="P800" t="str">
        <f t="shared" si="185"/>
        <v/>
      </c>
      <c r="Q800" t="str">
        <f t="shared" si="186"/>
        <v/>
      </c>
      <c r="R800">
        <f t="shared" si="187"/>
        <v>1</v>
      </c>
      <c r="S800" t="str">
        <f t="shared" si="188"/>
        <v/>
      </c>
      <c r="T800" t="str">
        <f t="shared" si="189"/>
        <v/>
      </c>
      <c r="U800" t="str">
        <f t="shared" si="190"/>
        <v/>
      </c>
      <c r="V800" t="str">
        <f t="shared" si="191"/>
        <v/>
      </c>
      <c r="W800" t="str">
        <f t="shared" si="192"/>
        <v/>
      </c>
      <c r="X800" t="str">
        <f t="shared" si="193"/>
        <v/>
      </c>
      <c r="Y800" t="str">
        <f t="shared" si="194"/>
        <v/>
      </c>
    </row>
    <row r="801" spans="1:25" x14ac:dyDescent="0.25">
      <c r="A801">
        <v>19017</v>
      </c>
      <c r="B801" t="s">
        <v>1040</v>
      </c>
      <c r="C801" t="s">
        <v>1038</v>
      </c>
      <c r="D801" t="s">
        <v>653</v>
      </c>
      <c r="E801" t="str">
        <f t="shared" si="180"/>
        <v>IA, BREMER County</v>
      </c>
      <c r="F801">
        <v>47940</v>
      </c>
      <c r="G801" t="s">
        <v>146</v>
      </c>
      <c r="H801" t="s">
        <v>2970</v>
      </c>
      <c r="I801">
        <v>0.80800000000000005</v>
      </c>
      <c r="J801">
        <v>0.81210000000000004</v>
      </c>
      <c r="K801" s="490">
        <f t="shared" si="181"/>
        <v>-5.0486393301317481E-3</v>
      </c>
      <c r="L801" s="483">
        <f t="shared" si="182"/>
        <v>0.80800000000000005</v>
      </c>
      <c r="N801">
        <f t="shared" si="183"/>
        <v>1</v>
      </c>
      <c r="O801" t="str">
        <f t="shared" si="184"/>
        <v/>
      </c>
      <c r="P801" t="str">
        <f t="shared" si="185"/>
        <v/>
      </c>
      <c r="Q801" t="str">
        <f t="shared" si="186"/>
        <v/>
      </c>
      <c r="R801">
        <f t="shared" si="187"/>
        <v>1</v>
      </c>
      <c r="S801" t="str">
        <f t="shared" si="188"/>
        <v/>
      </c>
      <c r="T801" t="str">
        <f t="shared" si="189"/>
        <v/>
      </c>
      <c r="U801" t="str">
        <f t="shared" si="190"/>
        <v/>
      </c>
      <c r="V801" t="str">
        <f t="shared" si="191"/>
        <v/>
      </c>
      <c r="W801" t="str">
        <f t="shared" si="192"/>
        <v/>
      </c>
      <c r="X801" t="str">
        <f t="shared" si="193"/>
        <v/>
      </c>
      <c r="Y801" t="str">
        <f t="shared" si="194"/>
        <v/>
      </c>
    </row>
    <row r="802" spans="1:25" x14ac:dyDescent="0.25">
      <c r="A802">
        <v>19019</v>
      </c>
      <c r="B802" t="s">
        <v>1041</v>
      </c>
      <c r="C802" t="s">
        <v>1038</v>
      </c>
      <c r="D802" t="s">
        <v>653</v>
      </c>
      <c r="E802" t="str">
        <f t="shared" si="180"/>
        <v>IA, BUCHANAN County</v>
      </c>
      <c r="F802">
        <v>16</v>
      </c>
      <c r="G802" t="s">
        <v>147</v>
      </c>
      <c r="H802" t="s">
        <v>1045</v>
      </c>
      <c r="I802">
        <v>0.78139999999999998</v>
      </c>
      <c r="J802">
        <v>0.80520000000000003</v>
      </c>
      <c r="K802" s="490">
        <f t="shared" si="181"/>
        <v>-2.9557873820168955E-2</v>
      </c>
      <c r="L802" s="483">
        <f t="shared" si="182"/>
        <v>0.78139999999999998</v>
      </c>
      <c r="N802">
        <f t="shared" si="183"/>
        <v>1</v>
      </c>
      <c r="O802" t="str">
        <f t="shared" si="184"/>
        <v/>
      </c>
      <c r="P802" t="str">
        <f t="shared" si="185"/>
        <v/>
      </c>
      <c r="Q802" t="str">
        <f t="shared" si="186"/>
        <v/>
      </c>
      <c r="R802" t="str">
        <f t="shared" si="187"/>
        <v/>
      </c>
      <c r="S802" t="str">
        <f t="shared" si="188"/>
        <v/>
      </c>
      <c r="T802" t="str">
        <f t="shared" si="189"/>
        <v/>
      </c>
      <c r="U802" t="str">
        <f t="shared" si="190"/>
        <v/>
      </c>
      <c r="V802">
        <f t="shared" si="191"/>
        <v>1</v>
      </c>
      <c r="W802" t="str">
        <f t="shared" si="192"/>
        <v/>
      </c>
      <c r="X802" t="str">
        <f t="shared" si="193"/>
        <v/>
      </c>
      <c r="Y802" t="str">
        <f t="shared" si="194"/>
        <v/>
      </c>
    </row>
    <row r="803" spans="1:25" x14ac:dyDescent="0.25">
      <c r="A803">
        <v>19021</v>
      </c>
      <c r="B803" t="s">
        <v>1901</v>
      </c>
      <c r="C803" t="s">
        <v>1038</v>
      </c>
      <c r="D803" t="s">
        <v>653</v>
      </c>
      <c r="E803" t="str">
        <f t="shared" si="180"/>
        <v>IA, BUENA VISTA County</v>
      </c>
      <c r="F803">
        <v>16</v>
      </c>
      <c r="G803" t="s">
        <v>147</v>
      </c>
      <c r="H803" t="s">
        <v>1045</v>
      </c>
      <c r="I803">
        <v>0.78139999999999998</v>
      </c>
      <c r="J803">
        <v>0.80520000000000003</v>
      </c>
      <c r="K803" s="490">
        <f t="shared" si="181"/>
        <v>-2.9557873820168955E-2</v>
      </c>
      <c r="L803" s="483">
        <f t="shared" si="182"/>
        <v>0.78139999999999998</v>
      </c>
      <c r="N803">
        <f t="shared" si="183"/>
        <v>1</v>
      </c>
      <c r="O803" t="str">
        <f t="shared" si="184"/>
        <v/>
      </c>
      <c r="P803" t="str">
        <f t="shared" si="185"/>
        <v/>
      </c>
      <c r="Q803" t="str">
        <f t="shared" si="186"/>
        <v/>
      </c>
      <c r="R803" t="str">
        <f t="shared" si="187"/>
        <v/>
      </c>
      <c r="S803" t="str">
        <f t="shared" si="188"/>
        <v/>
      </c>
      <c r="T803" t="str">
        <f t="shared" si="189"/>
        <v/>
      </c>
      <c r="U803" t="str">
        <f t="shared" si="190"/>
        <v/>
      </c>
      <c r="V803">
        <f t="shared" si="191"/>
        <v>1</v>
      </c>
      <c r="W803" t="str">
        <f t="shared" si="192"/>
        <v/>
      </c>
      <c r="X803" t="str">
        <f t="shared" si="193"/>
        <v/>
      </c>
      <c r="Y803" t="str">
        <f t="shared" si="194"/>
        <v/>
      </c>
    </row>
    <row r="804" spans="1:25" x14ac:dyDescent="0.25">
      <c r="A804">
        <v>19023</v>
      </c>
      <c r="B804" t="s">
        <v>682</v>
      </c>
      <c r="C804" t="s">
        <v>1038</v>
      </c>
      <c r="D804" t="s">
        <v>653</v>
      </c>
      <c r="E804" t="str">
        <f t="shared" si="180"/>
        <v>IA, BUTLER County</v>
      </c>
      <c r="F804">
        <v>16</v>
      </c>
      <c r="G804" t="s">
        <v>147</v>
      </c>
      <c r="H804" t="s">
        <v>1045</v>
      </c>
      <c r="I804">
        <v>0.78139999999999998</v>
      </c>
      <c r="J804">
        <v>0.80520000000000003</v>
      </c>
      <c r="K804" s="490">
        <f t="shared" si="181"/>
        <v>-2.9557873820168955E-2</v>
      </c>
      <c r="L804" s="483">
        <f t="shared" si="182"/>
        <v>0.78139999999999998</v>
      </c>
      <c r="N804">
        <f t="shared" si="183"/>
        <v>1</v>
      </c>
      <c r="O804" t="str">
        <f t="shared" si="184"/>
        <v/>
      </c>
      <c r="P804" t="str">
        <f t="shared" si="185"/>
        <v/>
      </c>
      <c r="Q804" t="str">
        <f t="shared" si="186"/>
        <v/>
      </c>
      <c r="R804" t="str">
        <f t="shared" si="187"/>
        <v/>
      </c>
      <c r="S804" t="str">
        <f t="shared" si="188"/>
        <v/>
      </c>
      <c r="T804" t="str">
        <f t="shared" si="189"/>
        <v/>
      </c>
      <c r="U804" t="str">
        <f t="shared" si="190"/>
        <v/>
      </c>
      <c r="V804">
        <f t="shared" si="191"/>
        <v>1</v>
      </c>
      <c r="W804" t="str">
        <f t="shared" si="192"/>
        <v/>
      </c>
      <c r="X804" t="str">
        <f t="shared" si="193"/>
        <v/>
      </c>
      <c r="Y804" t="str">
        <f t="shared" si="194"/>
        <v/>
      </c>
    </row>
    <row r="805" spans="1:25" x14ac:dyDescent="0.25">
      <c r="A805">
        <v>19025</v>
      </c>
      <c r="B805" t="s">
        <v>683</v>
      </c>
      <c r="C805" t="s">
        <v>1038</v>
      </c>
      <c r="D805" t="s">
        <v>653</v>
      </c>
      <c r="E805" t="str">
        <f t="shared" si="180"/>
        <v>IA, CALHOUN County</v>
      </c>
      <c r="F805">
        <v>16</v>
      </c>
      <c r="G805" t="s">
        <v>147</v>
      </c>
      <c r="H805" t="s">
        <v>1045</v>
      </c>
      <c r="I805">
        <v>0.78139999999999998</v>
      </c>
      <c r="J805">
        <v>0.80520000000000003</v>
      </c>
      <c r="K805" s="490">
        <f t="shared" si="181"/>
        <v>-2.9557873820168955E-2</v>
      </c>
      <c r="L805" s="483">
        <f t="shared" si="182"/>
        <v>0.78139999999999998</v>
      </c>
      <c r="N805">
        <f t="shared" si="183"/>
        <v>1</v>
      </c>
      <c r="O805" t="str">
        <f t="shared" si="184"/>
        <v/>
      </c>
      <c r="P805" t="str">
        <f t="shared" si="185"/>
        <v/>
      </c>
      <c r="Q805" t="str">
        <f t="shared" si="186"/>
        <v/>
      </c>
      <c r="R805" t="str">
        <f t="shared" si="187"/>
        <v/>
      </c>
      <c r="S805" t="str">
        <f t="shared" si="188"/>
        <v/>
      </c>
      <c r="T805" t="str">
        <f t="shared" si="189"/>
        <v/>
      </c>
      <c r="U805" t="str">
        <f t="shared" si="190"/>
        <v/>
      </c>
      <c r="V805">
        <f t="shared" si="191"/>
        <v>1</v>
      </c>
      <c r="W805" t="str">
        <f t="shared" si="192"/>
        <v/>
      </c>
      <c r="X805" t="str">
        <f t="shared" si="193"/>
        <v/>
      </c>
      <c r="Y805" t="str">
        <f t="shared" si="194"/>
        <v/>
      </c>
    </row>
    <row r="806" spans="1:25" x14ac:dyDescent="0.25">
      <c r="A806">
        <v>19027</v>
      </c>
      <c r="B806" t="s">
        <v>747</v>
      </c>
      <c r="C806" t="s">
        <v>1038</v>
      </c>
      <c r="D806" t="s">
        <v>653</v>
      </c>
      <c r="E806" t="str">
        <f t="shared" si="180"/>
        <v>IA, CARROLL County</v>
      </c>
      <c r="F806">
        <v>16</v>
      </c>
      <c r="G806" t="s">
        <v>147</v>
      </c>
      <c r="H806" t="s">
        <v>1045</v>
      </c>
      <c r="I806">
        <v>0.78139999999999998</v>
      </c>
      <c r="J806">
        <v>0.80520000000000003</v>
      </c>
      <c r="K806" s="490">
        <f t="shared" si="181"/>
        <v>-2.9557873820168955E-2</v>
      </c>
      <c r="L806" s="483">
        <f t="shared" si="182"/>
        <v>0.78139999999999998</v>
      </c>
      <c r="N806">
        <f t="shared" si="183"/>
        <v>1</v>
      </c>
      <c r="O806" t="str">
        <f t="shared" si="184"/>
        <v/>
      </c>
      <c r="P806" t="str">
        <f t="shared" si="185"/>
        <v/>
      </c>
      <c r="Q806" t="str">
        <f t="shared" si="186"/>
        <v/>
      </c>
      <c r="R806" t="str">
        <f t="shared" si="187"/>
        <v/>
      </c>
      <c r="S806" t="str">
        <f t="shared" si="188"/>
        <v/>
      </c>
      <c r="T806" t="str">
        <f t="shared" si="189"/>
        <v/>
      </c>
      <c r="U806" t="str">
        <f t="shared" si="190"/>
        <v/>
      </c>
      <c r="V806">
        <f t="shared" si="191"/>
        <v>1</v>
      </c>
      <c r="W806" t="str">
        <f t="shared" si="192"/>
        <v/>
      </c>
      <c r="X806" t="str">
        <f t="shared" si="193"/>
        <v/>
      </c>
      <c r="Y806" t="str">
        <f t="shared" si="194"/>
        <v/>
      </c>
    </row>
    <row r="807" spans="1:25" x14ac:dyDescent="0.25">
      <c r="A807">
        <v>19029</v>
      </c>
      <c r="B807" t="s">
        <v>976</v>
      </c>
      <c r="C807" t="s">
        <v>1038</v>
      </c>
      <c r="D807" t="s">
        <v>653</v>
      </c>
      <c r="E807" t="str">
        <f t="shared" si="180"/>
        <v>IA, CASS County</v>
      </c>
      <c r="F807">
        <v>16</v>
      </c>
      <c r="G807" t="s">
        <v>147</v>
      </c>
      <c r="H807" t="s">
        <v>1045</v>
      </c>
      <c r="I807">
        <v>0.78139999999999998</v>
      </c>
      <c r="J807">
        <v>0.80520000000000003</v>
      </c>
      <c r="K807" s="490">
        <f t="shared" si="181"/>
        <v>-2.9557873820168955E-2</v>
      </c>
      <c r="L807" s="483">
        <f t="shared" si="182"/>
        <v>0.78139999999999998</v>
      </c>
      <c r="N807">
        <f t="shared" si="183"/>
        <v>1</v>
      </c>
      <c r="O807" t="str">
        <f t="shared" si="184"/>
        <v/>
      </c>
      <c r="P807" t="str">
        <f t="shared" si="185"/>
        <v/>
      </c>
      <c r="Q807" t="str">
        <f t="shared" si="186"/>
        <v/>
      </c>
      <c r="R807" t="str">
        <f t="shared" si="187"/>
        <v/>
      </c>
      <c r="S807" t="str">
        <f t="shared" si="188"/>
        <v/>
      </c>
      <c r="T807" t="str">
        <f t="shared" si="189"/>
        <v/>
      </c>
      <c r="U807" t="str">
        <f t="shared" si="190"/>
        <v/>
      </c>
      <c r="V807">
        <f t="shared" si="191"/>
        <v>1</v>
      </c>
      <c r="W807" t="str">
        <f t="shared" si="192"/>
        <v/>
      </c>
      <c r="X807" t="str">
        <f t="shared" si="193"/>
        <v/>
      </c>
      <c r="Y807" t="str">
        <f t="shared" si="194"/>
        <v/>
      </c>
    </row>
    <row r="808" spans="1:25" x14ac:dyDescent="0.25">
      <c r="A808">
        <v>19031</v>
      </c>
      <c r="B808" t="s">
        <v>1902</v>
      </c>
      <c r="C808" t="s">
        <v>1038</v>
      </c>
      <c r="D808" t="s">
        <v>653</v>
      </c>
      <c r="E808" t="str">
        <f t="shared" si="180"/>
        <v>IA, CEDAR County</v>
      </c>
      <c r="F808">
        <v>16</v>
      </c>
      <c r="G808" t="s">
        <v>147</v>
      </c>
      <c r="H808" t="s">
        <v>1045</v>
      </c>
      <c r="I808">
        <v>0.78139999999999998</v>
      </c>
      <c r="J808">
        <v>0.80520000000000003</v>
      </c>
      <c r="K808" s="490">
        <f t="shared" si="181"/>
        <v>-2.9557873820168955E-2</v>
      </c>
      <c r="L808" s="483">
        <f t="shared" si="182"/>
        <v>0.78139999999999998</v>
      </c>
      <c r="N808">
        <f t="shared" si="183"/>
        <v>1</v>
      </c>
      <c r="O808" t="str">
        <f t="shared" si="184"/>
        <v/>
      </c>
      <c r="P808" t="str">
        <f t="shared" si="185"/>
        <v/>
      </c>
      <c r="Q808" t="str">
        <f t="shared" si="186"/>
        <v/>
      </c>
      <c r="R808" t="str">
        <f t="shared" si="187"/>
        <v/>
      </c>
      <c r="S808" t="str">
        <f t="shared" si="188"/>
        <v/>
      </c>
      <c r="T808" t="str">
        <f t="shared" si="189"/>
        <v/>
      </c>
      <c r="U808" t="str">
        <f t="shared" si="190"/>
        <v/>
      </c>
      <c r="V808">
        <f t="shared" si="191"/>
        <v>1</v>
      </c>
      <c r="W808" t="str">
        <f t="shared" si="192"/>
        <v/>
      </c>
      <c r="X808" t="str">
        <f t="shared" si="193"/>
        <v/>
      </c>
      <c r="Y808" t="str">
        <f t="shared" si="194"/>
        <v/>
      </c>
    </row>
    <row r="809" spans="1:25" x14ac:dyDescent="0.25">
      <c r="A809">
        <v>19033</v>
      </c>
      <c r="B809" t="s">
        <v>1903</v>
      </c>
      <c r="C809" t="s">
        <v>1038</v>
      </c>
      <c r="D809" t="s">
        <v>653</v>
      </c>
      <c r="E809" t="str">
        <f t="shared" si="180"/>
        <v>IA, CERRO GORDO County</v>
      </c>
      <c r="F809">
        <v>16</v>
      </c>
      <c r="G809" t="s">
        <v>147</v>
      </c>
      <c r="H809" t="s">
        <v>1045</v>
      </c>
      <c r="I809">
        <v>0.78139999999999998</v>
      </c>
      <c r="J809">
        <v>0.80520000000000003</v>
      </c>
      <c r="K809" s="490">
        <f t="shared" si="181"/>
        <v>-2.9557873820168955E-2</v>
      </c>
      <c r="L809" s="483">
        <f t="shared" si="182"/>
        <v>0.78139999999999998</v>
      </c>
      <c r="N809">
        <f t="shared" si="183"/>
        <v>1</v>
      </c>
      <c r="O809" t="str">
        <f t="shared" si="184"/>
        <v/>
      </c>
      <c r="P809" t="str">
        <f t="shared" si="185"/>
        <v/>
      </c>
      <c r="Q809" t="str">
        <f t="shared" si="186"/>
        <v/>
      </c>
      <c r="R809" t="str">
        <f t="shared" si="187"/>
        <v/>
      </c>
      <c r="S809" t="str">
        <f t="shared" si="188"/>
        <v/>
      </c>
      <c r="T809" t="str">
        <f t="shared" si="189"/>
        <v/>
      </c>
      <c r="U809" t="str">
        <f t="shared" si="190"/>
        <v/>
      </c>
      <c r="V809">
        <f t="shared" si="191"/>
        <v>1</v>
      </c>
      <c r="W809" t="str">
        <f t="shared" si="192"/>
        <v/>
      </c>
      <c r="X809" t="str">
        <f t="shared" si="193"/>
        <v/>
      </c>
      <c r="Y809" t="str">
        <f t="shared" si="194"/>
        <v/>
      </c>
    </row>
    <row r="810" spans="1:25" x14ac:dyDescent="0.25">
      <c r="A810">
        <v>19035</v>
      </c>
      <c r="B810" t="s">
        <v>685</v>
      </c>
      <c r="C810" t="s">
        <v>1038</v>
      </c>
      <c r="D810" t="s">
        <v>653</v>
      </c>
      <c r="E810" t="str">
        <f t="shared" si="180"/>
        <v>IA, CHEROKEE County</v>
      </c>
      <c r="F810">
        <v>16</v>
      </c>
      <c r="G810" t="s">
        <v>147</v>
      </c>
      <c r="H810" t="s">
        <v>1045</v>
      </c>
      <c r="I810">
        <v>0.78139999999999998</v>
      </c>
      <c r="J810">
        <v>0.80520000000000003</v>
      </c>
      <c r="K810" s="490">
        <f t="shared" si="181"/>
        <v>-2.9557873820168955E-2</v>
      </c>
      <c r="L810" s="483">
        <f t="shared" si="182"/>
        <v>0.78139999999999998</v>
      </c>
      <c r="N810">
        <f t="shared" si="183"/>
        <v>1</v>
      </c>
      <c r="O810" t="str">
        <f t="shared" si="184"/>
        <v/>
      </c>
      <c r="P810" t="str">
        <f t="shared" si="185"/>
        <v/>
      </c>
      <c r="Q810" t="str">
        <f t="shared" si="186"/>
        <v/>
      </c>
      <c r="R810" t="str">
        <f t="shared" si="187"/>
        <v/>
      </c>
      <c r="S810" t="str">
        <f t="shared" si="188"/>
        <v/>
      </c>
      <c r="T810" t="str">
        <f t="shared" si="189"/>
        <v/>
      </c>
      <c r="U810" t="str">
        <f t="shared" si="190"/>
        <v/>
      </c>
      <c r="V810">
        <f t="shared" si="191"/>
        <v>1</v>
      </c>
      <c r="W810" t="str">
        <f t="shared" si="192"/>
        <v/>
      </c>
      <c r="X810" t="str">
        <f t="shared" si="193"/>
        <v/>
      </c>
      <c r="Y810" t="str">
        <f t="shared" si="194"/>
        <v/>
      </c>
    </row>
    <row r="811" spans="1:25" x14ac:dyDescent="0.25">
      <c r="A811">
        <v>19037</v>
      </c>
      <c r="B811" t="s">
        <v>1904</v>
      </c>
      <c r="C811" t="s">
        <v>1038</v>
      </c>
      <c r="D811" t="s">
        <v>653</v>
      </c>
      <c r="E811" t="str">
        <f t="shared" si="180"/>
        <v>IA, CHICKASAW County</v>
      </c>
      <c r="F811">
        <v>16</v>
      </c>
      <c r="G811" t="s">
        <v>147</v>
      </c>
      <c r="H811" t="s">
        <v>1045</v>
      </c>
      <c r="I811">
        <v>0.78139999999999998</v>
      </c>
      <c r="J811">
        <v>0.80520000000000003</v>
      </c>
      <c r="K811" s="490">
        <f t="shared" si="181"/>
        <v>-2.9557873820168955E-2</v>
      </c>
      <c r="L811" s="483">
        <f t="shared" si="182"/>
        <v>0.78139999999999998</v>
      </c>
      <c r="N811">
        <f t="shared" si="183"/>
        <v>1</v>
      </c>
      <c r="O811" t="str">
        <f t="shared" si="184"/>
        <v/>
      </c>
      <c r="P811" t="str">
        <f t="shared" si="185"/>
        <v/>
      </c>
      <c r="Q811" t="str">
        <f t="shared" si="186"/>
        <v/>
      </c>
      <c r="R811" t="str">
        <f t="shared" si="187"/>
        <v/>
      </c>
      <c r="S811" t="str">
        <f t="shared" si="188"/>
        <v/>
      </c>
      <c r="T811" t="str">
        <f t="shared" si="189"/>
        <v/>
      </c>
      <c r="U811" t="str">
        <f t="shared" si="190"/>
        <v/>
      </c>
      <c r="V811">
        <f t="shared" si="191"/>
        <v>1</v>
      </c>
      <c r="W811" t="str">
        <f t="shared" si="192"/>
        <v/>
      </c>
      <c r="X811" t="str">
        <f t="shared" si="193"/>
        <v/>
      </c>
      <c r="Y811" t="str">
        <f t="shared" si="194"/>
        <v/>
      </c>
    </row>
    <row r="812" spans="1:25" x14ac:dyDescent="0.25">
      <c r="A812">
        <v>19039</v>
      </c>
      <c r="B812" t="s">
        <v>687</v>
      </c>
      <c r="C812" t="s">
        <v>1038</v>
      </c>
      <c r="D812" t="s">
        <v>653</v>
      </c>
      <c r="E812" t="str">
        <f t="shared" si="180"/>
        <v>IA, CLARKE County</v>
      </c>
      <c r="F812">
        <v>16</v>
      </c>
      <c r="G812" t="s">
        <v>147</v>
      </c>
      <c r="H812" t="s">
        <v>1045</v>
      </c>
      <c r="I812">
        <v>0.78139999999999998</v>
      </c>
      <c r="J812">
        <v>0.80520000000000003</v>
      </c>
      <c r="K812" s="490">
        <f t="shared" si="181"/>
        <v>-2.9557873820168955E-2</v>
      </c>
      <c r="L812" s="483">
        <f t="shared" si="182"/>
        <v>0.78139999999999998</v>
      </c>
      <c r="N812">
        <f t="shared" si="183"/>
        <v>1</v>
      </c>
      <c r="O812" t="str">
        <f t="shared" si="184"/>
        <v/>
      </c>
      <c r="P812" t="str">
        <f t="shared" si="185"/>
        <v/>
      </c>
      <c r="Q812" t="str">
        <f t="shared" si="186"/>
        <v/>
      </c>
      <c r="R812" t="str">
        <f t="shared" si="187"/>
        <v/>
      </c>
      <c r="S812" t="str">
        <f t="shared" si="188"/>
        <v/>
      </c>
      <c r="T812" t="str">
        <f t="shared" si="189"/>
        <v/>
      </c>
      <c r="U812" t="str">
        <f t="shared" si="190"/>
        <v/>
      </c>
      <c r="V812">
        <f t="shared" si="191"/>
        <v>1</v>
      </c>
      <c r="W812" t="str">
        <f t="shared" si="192"/>
        <v/>
      </c>
      <c r="X812" t="str">
        <f t="shared" si="193"/>
        <v/>
      </c>
      <c r="Y812" t="str">
        <f t="shared" si="194"/>
        <v/>
      </c>
    </row>
    <row r="813" spans="1:25" x14ac:dyDescent="0.25">
      <c r="A813">
        <v>19041</v>
      </c>
      <c r="B813" t="s">
        <v>688</v>
      </c>
      <c r="C813" t="s">
        <v>1038</v>
      </c>
      <c r="D813" t="s">
        <v>653</v>
      </c>
      <c r="E813" t="str">
        <f t="shared" si="180"/>
        <v>IA, CLAY County</v>
      </c>
      <c r="F813">
        <v>16</v>
      </c>
      <c r="G813" t="s">
        <v>147</v>
      </c>
      <c r="H813" t="s">
        <v>1045</v>
      </c>
      <c r="I813">
        <v>0.78139999999999998</v>
      </c>
      <c r="J813">
        <v>0.80520000000000003</v>
      </c>
      <c r="K813" s="490">
        <f t="shared" si="181"/>
        <v>-2.9557873820168955E-2</v>
      </c>
      <c r="L813" s="483">
        <f t="shared" si="182"/>
        <v>0.78139999999999998</v>
      </c>
      <c r="N813">
        <f t="shared" si="183"/>
        <v>1</v>
      </c>
      <c r="O813" t="str">
        <f t="shared" si="184"/>
        <v/>
      </c>
      <c r="P813" t="str">
        <f t="shared" si="185"/>
        <v/>
      </c>
      <c r="Q813" t="str">
        <f t="shared" si="186"/>
        <v/>
      </c>
      <c r="R813" t="str">
        <f t="shared" si="187"/>
        <v/>
      </c>
      <c r="S813" t="str">
        <f t="shared" si="188"/>
        <v/>
      </c>
      <c r="T813" t="str">
        <f t="shared" si="189"/>
        <v/>
      </c>
      <c r="U813" t="str">
        <f t="shared" si="190"/>
        <v/>
      </c>
      <c r="V813">
        <f t="shared" si="191"/>
        <v>1</v>
      </c>
      <c r="W813" t="str">
        <f t="shared" si="192"/>
        <v/>
      </c>
      <c r="X813" t="str">
        <f t="shared" si="193"/>
        <v/>
      </c>
      <c r="Y813" t="str">
        <f t="shared" si="194"/>
        <v/>
      </c>
    </row>
    <row r="814" spans="1:25" x14ac:dyDescent="0.25">
      <c r="A814">
        <v>19043</v>
      </c>
      <c r="B814" t="s">
        <v>906</v>
      </c>
      <c r="C814" t="s">
        <v>1038</v>
      </c>
      <c r="D814" t="s">
        <v>653</v>
      </c>
      <c r="E814" t="str">
        <f t="shared" si="180"/>
        <v>IA, CLAYTON County</v>
      </c>
      <c r="F814">
        <v>16</v>
      </c>
      <c r="G814" t="s">
        <v>147</v>
      </c>
      <c r="H814" t="s">
        <v>1045</v>
      </c>
      <c r="I814">
        <v>0.78139999999999998</v>
      </c>
      <c r="J814">
        <v>0.80520000000000003</v>
      </c>
      <c r="K814" s="490">
        <f t="shared" si="181"/>
        <v>-2.9557873820168955E-2</v>
      </c>
      <c r="L814" s="483">
        <f t="shared" si="182"/>
        <v>0.78139999999999998</v>
      </c>
      <c r="N814">
        <f t="shared" si="183"/>
        <v>1</v>
      </c>
      <c r="O814" t="str">
        <f t="shared" si="184"/>
        <v/>
      </c>
      <c r="P814" t="str">
        <f t="shared" si="185"/>
        <v/>
      </c>
      <c r="Q814" t="str">
        <f t="shared" si="186"/>
        <v/>
      </c>
      <c r="R814" t="str">
        <f t="shared" si="187"/>
        <v/>
      </c>
      <c r="S814" t="str">
        <f t="shared" si="188"/>
        <v/>
      </c>
      <c r="T814" t="str">
        <f t="shared" si="189"/>
        <v/>
      </c>
      <c r="U814" t="str">
        <f t="shared" si="190"/>
        <v/>
      </c>
      <c r="V814">
        <f t="shared" si="191"/>
        <v>1</v>
      </c>
      <c r="W814" t="str">
        <f t="shared" si="192"/>
        <v/>
      </c>
      <c r="X814" t="str">
        <f t="shared" si="193"/>
        <v/>
      </c>
      <c r="Y814" t="str">
        <f t="shared" si="194"/>
        <v/>
      </c>
    </row>
    <row r="815" spans="1:25" x14ac:dyDescent="0.25">
      <c r="A815">
        <v>19045</v>
      </c>
      <c r="B815" t="s">
        <v>979</v>
      </c>
      <c r="C815" t="s">
        <v>1038</v>
      </c>
      <c r="D815" t="s">
        <v>653</v>
      </c>
      <c r="E815" t="str">
        <f t="shared" si="180"/>
        <v>IA, CLINTON County</v>
      </c>
      <c r="F815">
        <v>16</v>
      </c>
      <c r="G815" t="s">
        <v>147</v>
      </c>
      <c r="H815" t="s">
        <v>1045</v>
      </c>
      <c r="I815">
        <v>0.78139999999999998</v>
      </c>
      <c r="J815">
        <v>0.80520000000000003</v>
      </c>
      <c r="K815" s="490">
        <f t="shared" si="181"/>
        <v>-2.9557873820168955E-2</v>
      </c>
      <c r="L815" s="483">
        <f t="shared" si="182"/>
        <v>0.78139999999999998</v>
      </c>
      <c r="N815">
        <f t="shared" si="183"/>
        <v>1</v>
      </c>
      <c r="O815" t="str">
        <f t="shared" si="184"/>
        <v/>
      </c>
      <c r="P815" t="str">
        <f t="shared" si="185"/>
        <v/>
      </c>
      <c r="Q815" t="str">
        <f t="shared" si="186"/>
        <v/>
      </c>
      <c r="R815" t="str">
        <f t="shared" si="187"/>
        <v/>
      </c>
      <c r="S815" t="str">
        <f t="shared" si="188"/>
        <v/>
      </c>
      <c r="T815" t="str">
        <f t="shared" si="189"/>
        <v/>
      </c>
      <c r="U815" t="str">
        <f t="shared" si="190"/>
        <v/>
      </c>
      <c r="V815">
        <f t="shared" si="191"/>
        <v>1</v>
      </c>
      <c r="W815" t="str">
        <f t="shared" si="192"/>
        <v/>
      </c>
      <c r="X815" t="str">
        <f t="shared" si="193"/>
        <v/>
      </c>
      <c r="Y815" t="str">
        <f t="shared" si="194"/>
        <v/>
      </c>
    </row>
    <row r="816" spans="1:25" x14ac:dyDescent="0.25">
      <c r="A816">
        <v>19047</v>
      </c>
      <c r="B816" t="s">
        <v>752</v>
      </c>
      <c r="C816" t="s">
        <v>1038</v>
      </c>
      <c r="D816" t="s">
        <v>653</v>
      </c>
      <c r="E816" t="str">
        <f t="shared" si="180"/>
        <v>IA, CRAWFORD County</v>
      </c>
      <c r="F816">
        <v>16</v>
      </c>
      <c r="G816" t="s">
        <v>147</v>
      </c>
      <c r="H816" t="s">
        <v>1045</v>
      </c>
      <c r="I816">
        <v>0.78139999999999998</v>
      </c>
      <c r="J816">
        <v>0.80520000000000003</v>
      </c>
      <c r="K816" s="490">
        <f t="shared" si="181"/>
        <v>-2.9557873820168955E-2</v>
      </c>
      <c r="L816" s="483">
        <f t="shared" si="182"/>
        <v>0.78139999999999998</v>
      </c>
      <c r="N816">
        <f t="shared" si="183"/>
        <v>1</v>
      </c>
      <c r="O816" t="str">
        <f t="shared" si="184"/>
        <v/>
      </c>
      <c r="P816" t="str">
        <f t="shared" si="185"/>
        <v/>
      </c>
      <c r="Q816" t="str">
        <f t="shared" si="186"/>
        <v/>
      </c>
      <c r="R816" t="str">
        <f t="shared" si="187"/>
        <v/>
      </c>
      <c r="S816" t="str">
        <f t="shared" si="188"/>
        <v/>
      </c>
      <c r="T816" t="str">
        <f t="shared" si="189"/>
        <v/>
      </c>
      <c r="U816" t="str">
        <f t="shared" si="190"/>
        <v/>
      </c>
      <c r="V816">
        <f t="shared" si="191"/>
        <v>1</v>
      </c>
      <c r="W816" t="str">
        <f t="shared" si="192"/>
        <v/>
      </c>
      <c r="X816" t="str">
        <f t="shared" si="193"/>
        <v/>
      </c>
      <c r="Y816" t="str">
        <f t="shared" si="194"/>
        <v/>
      </c>
    </row>
    <row r="817" spans="1:25" x14ac:dyDescent="0.25">
      <c r="A817">
        <v>19049</v>
      </c>
      <c r="B817" t="s">
        <v>690</v>
      </c>
      <c r="C817" t="s">
        <v>1038</v>
      </c>
      <c r="D817" t="s">
        <v>653</v>
      </c>
      <c r="E817" t="str">
        <f t="shared" si="180"/>
        <v>IA, DALLAS County</v>
      </c>
      <c r="F817">
        <v>19780</v>
      </c>
      <c r="G817" t="s">
        <v>146</v>
      </c>
      <c r="H817" t="s">
        <v>2966</v>
      </c>
      <c r="I817">
        <v>0.91559999999999997</v>
      </c>
      <c r="J817">
        <v>0.87929999999999997</v>
      </c>
      <c r="K817" s="490">
        <f t="shared" si="181"/>
        <v>4.1282838621630846E-2</v>
      </c>
      <c r="L817" s="483">
        <f t="shared" si="182"/>
        <v>0.91559999999999997</v>
      </c>
      <c r="N817" t="str">
        <f t="shared" si="183"/>
        <v/>
      </c>
      <c r="O817">
        <f t="shared" si="184"/>
        <v>1</v>
      </c>
      <c r="P817" t="str">
        <f t="shared" si="185"/>
        <v/>
      </c>
      <c r="Q817" t="str">
        <f t="shared" si="186"/>
        <v/>
      </c>
      <c r="R817" t="str">
        <f t="shared" si="187"/>
        <v/>
      </c>
      <c r="S817">
        <f t="shared" si="188"/>
        <v>1</v>
      </c>
      <c r="T817" t="str">
        <f t="shared" si="189"/>
        <v/>
      </c>
      <c r="U817" t="str">
        <f t="shared" si="190"/>
        <v/>
      </c>
      <c r="V817" t="str">
        <f t="shared" si="191"/>
        <v/>
      </c>
      <c r="W817" t="str">
        <f t="shared" si="192"/>
        <v/>
      </c>
      <c r="X817" t="str">
        <f t="shared" si="193"/>
        <v/>
      </c>
      <c r="Y817" t="str">
        <f t="shared" si="194"/>
        <v/>
      </c>
    </row>
    <row r="818" spans="1:25" x14ac:dyDescent="0.25">
      <c r="A818">
        <v>19051</v>
      </c>
      <c r="B818" t="s">
        <v>1042</v>
      </c>
      <c r="C818" t="s">
        <v>1038</v>
      </c>
      <c r="D818" t="s">
        <v>653</v>
      </c>
      <c r="E818" t="str">
        <f t="shared" si="180"/>
        <v>IA, DAVIS County</v>
      </c>
      <c r="F818">
        <v>16</v>
      </c>
      <c r="G818" t="s">
        <v>147</v>
      </c>
      <c r="H818" t="s">
        <v>1045</v>
      </c>
      <c r="I818">
        <v>0.78139999999999998</v>
      </c>
      <c r="J818">
        <v>0.80520000000000003</v>
      </c>
      <c r="K818" s="490">
        <f t="shared" si="181"/>
        <v>-2.9557873820168955E-2</v>
      </c>
      <c r="L818" s="483">
        <f t="shared" si="182"/>
        <v>0.78139999999999998</v>
      </c>
      <c r="N818">
        <f t="shared" si="183"/>
        <v>1</v>
      </c>
      <c r="O818" t="str">
        <f t="shared" si="184"/>
        <v/>
      </c>
      <c r="P818" t="str">
        <f t="shared" si="185"/>
        <v/>
      </c>
      <c r="Q818" t="str">
        <f t="shared" si="186"/>
        <v/>
      </c>
      <c r="R818" t="str">
        <f t="shared" si="187"/>
        <v/>
      </c>
      <c r="S818" t="str">
        <f t="shared" si="188"/>
        <v/>
      </c>
      <c r="T818" t="str">
        <f t="shared" si="189"/>
        <v/>
      </c>
      <c r="U818" t="str">
        <f t="shared" si="190"/>
        <v/>
      </c>
      <c r="V818">
        <f t="shared" si="191"/>
        <v>1</v>
      </c>
      <c r="W818" t="str">
        <f t="shared" si="192"/>
        <v/>
      </c>
      <c r="X818" t="str">
        <f t="shared" si="193"/>
        <v/>
      </c>
      <c r="Y818" t="str">
        <f t="shared" si="194"/>
        <v/>
      </c>
    </row>
    <row r="819" spans="1:25" x14ac:dyDescent="0.25">
      <c r="A819">
        <v>19053</v>
      </c>
      <c r="B819" t="s">
        <v>1809</v>
      </c>
      <c r="C819" t="s">
        <v>1038</v>
      </c>
      <c r="D819" t="s">
        <v>653</v>
      </c>
      <c r="E819" t="str">
        <f t="shared" si="180"/>
        <v>IA, DECATUR County</v>
      </c>
      <c r="F819">
        <v>16</v>
      </c>
      <c r="G819" t="s">
        <v>147</v>
      </c>
      <c r="H819" t="s">
        <v>1045</v>
      </c>
      <c r="I819">
        <v>0.78139999999999998</v>
      </c>
      <c r="J819">
        <v>0.80520000000000003</v>
      </c>
      <c r="K819" s="490">
        <f t="shared" si="181"/>
        <v>-2.9557873820168955E-2</v>
      </c>
      <c r="L819" s="483">
        <f t="shared" si="182"/>
        <v>0.78139999999999998</v>
      </c>
      <c r="N819">
        <f t="shared" si="183"/>
        <v>1</v>
      </c>
      <c r="O819" t="str">
        <f t="shared" si="184"/>
        <v/>
      </c>
      <c r="P819" t="str">
        <f t="shared" si="185"/>
        <v/>
      </c>
      <c r="Q819" t="str">
        <f t="shared" si="186"/>
        <v/>
      </c>
      <c r="R819" t="str">
        <f t="shared" si="187"/>
        <v/>
      </c>
      <c r="S819" t="str">
        <f t="shared" si="188"/>
        <v/>
      </c>
      <c r="T819" t="str">
        <f t="shared" si="189"/>
        <v/>
      </c>
      <c r="U819" t="str">
        <f t="shared" si="190"/>
        <v/>
      </c>
      <c r="V819">
        <f t="shared" si="191"/>
        <v>1</v>
      </c>
      <c r="W819" t="str">
        <f t="shared" si="192"/>
        <v/>
      </c>
      <c r="X819" t="str">
        <f t="shared" si="193"/>
        <v/>
      </c>
      <c r="Y819" t="str">
        <f t="shared" si="194"/>
        <v/>
      </c>
    </row>
    <row r="820" spans="1:25" x14ac:dyDescent="0.25">
      <c r="A820">
        <v>19055</v>
      </c>
      <c r="B820" t="s">
        <v>1016</v>
      </c>
      <c r="C820" t="s">
        <v>1038</v>
      </c>
      <c r="D820" t="s">
        <v>653</v>
      </c>
      <c r="E820" t="str">
        <f t="shared" si="180"/>
        <v>IA, DELAWARE County</v>
      </c>
      <c r="F820">
        <v>16</v>
      </c>
      <c r="G820" t="s">
        <v>147</v>
      </c>
      <c r="H820" t="s">
        <v>1045</v>
      </c>
      <c r="I820">
        <v>0.78139999999999998</v>
      </c>
      <c r="J820">
        <v>0.80520000000000003</v>
      </c>
      <c r="K820" s="490">
        <f t="shared" si="181"/>
        <v>-2.9557873820168955E-2</v>
      </c>
      <c r="L820" s="483">
        <f t="shared" si="182"/>
        <v>0.78139999999999998</v>
      </c>
      <c r="N820">
        <f t="shared" si="183"/>
        <v>1</v>
      </c>
      <c r="O820" t="str">
        <f t="shared" si="184"/>
        <v/>
      </c>
      <c r="P820" t="str">
        <f t="shared" si="185"/>
        <v/>
      </c>
      <c r="Q820" t="str">
        <f t="shared" si="186"/>
        <v/>
      </c>
      <c r="R820" t="str">
        <f t="shared" si="187"/>
        <v/>
      </c>
      <c r="S820" t="str">
        <f t="shared" si="188"/>
        <v/>
      </c>
      <c r="T820" t="str">
        <f t="shared" si="189"/>
        <v/>
      </c>
      <c r="U820" t="str">
        <f t="shared" si="190"/>
        <v/>
      </c>
      <c r="V820">
        <f t="shared" si="191"/>
        <v>1</v>
      </c>
      <c r="W820" t="str">
        <f t="shared" si="192"/>
        <v/>
      </c>
      <c r="X820" t="str">
        <f t="shared" si="193"/>
        <v/>
      </c>
      <c r="Y820" t="str">
        <f t="shared" si="194"/>
        <v/>
      </c>
    </row>
    <row r="821" spans="1:25" x14ac:dyDescent="0.25">
      <c r="A821">
        <v>19057</v>
      </c>
      <c r="B821" t="s">
        <v>1905</v>
      </c>
      <c r="C821" t="s">
        <v>1038</v>
      </c>
      <c r="D821" t="s">
        <v>653</v>
      </c>
      <c r="E821" t="str">
        <f t="shared" si="180"/>
        <v>IA, DES MOINES County</v>
      </c>
      <c r="F821">
        <v>16</v>
      </c>
      <c r="G821" t="s">
        <v>147</v>
      </c>
      <c r="H821" t="s">
        <v>1045</v>
      </c>
      <c r="I821">
        <v>0.78139999999999998</v>
      </c>
      <c r="J821">
        <v>0.80520000000000003</v>
      </c>
      <c r="K821" s="490">
        <f t="shared" si="181"/>
        <v>-2.9557873820168955E-2</v>
      </c>
      <c r="L821" s="483">
        <f t="shared" si="182"/>
        <v>0.78139999999999998</v>
      </c>
      <c r="N821">
        <f t="shared" si="183"/>
        <v>1</v>
      </c>
      <c r="O821" t="str">
        <f t="shared" si="184"/>
        <v/>
      </c>
      <c r="P821" t="str">
        <f t="shared" si="185"/>
        <v/>
      </c>
      <c r="Q821" t="str">
        <f t="shared" si="186"/>
        <v/>
      </c>
      <c r="R821" t="str">
        <f t="shared" si="187"/>
        <v/>
      </c>
      <c r="S821" t="str">
        <f t="shared" si="188"/>
        <v/>
      </c>
      <c r="T821" t="str">
        <f t="shared" si="189"/>
        <v/>
      </c>
      <c r="U821" t="str">
        <f t="shared" si="190"/>
        <v/>
      </c>
      <c r="V821">
        <f t="shared" si="191"/>
        <v>1</v>
      </c>
      <c r="W821" t="str">
        <f t="shared" si="192"/>
        <v/>
      </c>
      <c r="X821" t="str">
        <f t="shared" si="193"/>
        <v/>
      </c>
      <c r="Y821" t="str">
        <f t="shared" si="194"/>
        <v/>
      </c>
    </row>
    <row r="822" spans="1:25" x14ac:dyDescent="0.25">
      <c r="A822">
        <v>19059</v>
      </c>
      <c r="B822" t="s">
        <v>1906</v>
      </c>
      <c r="C822" t="s">
        <v>1038</v>
      </c>
      <c r="D822" t="s">
        <v>653</v>
      </c>
      <c r="E822" t="str">
        <f t="shared" si="180"/>
        <v>IA, DICKINSON County</v>
      </c>
      <c r="F822">
        <v>16</v>
      </c>
      <c r="G822" t="s">
        <v>147</v>
      </c>
      <c r="H822" t="s">
        <v>1045</v>
      </c>
      <c r="I822">
        <v>0.78139999999999998</v>
      </c>
      <c r="J822">
        <v>0.80520000000000003</v>
      </c>
      <c r="K822" s="490">
        <f t="shared" si="181"/>
        <v>-2.9557873820168955E-2</v>
      </c>
      <c r="L822" s="483">
        <f t="shared" si="182"/>
        <v>0.78139999999999998</v>
      </c>
      <c r="N822">
        <f t="shared" si="183"/>
        <v>1</v>
      </c>
      <c r="O822" t="str">
        <f t="shared" si="184"/>
        <v/>
      </c>
      <c r="P822" t="str">
        <f t="shared" si="185"/>
        <v/>
      </c>
      <c r="Q822" t="str">
        <f t="shared" si="186"/>
        <v/>
      </c>
      <c r="R822" t="str">
        <f t="shared" si="187"/>
        <v/>
      </c>
      <c r="S822" t="str">
        <f t="shared" si="188"/>
        <v/>
      </c>
      <c r="T822" t="str">
        <f t="shared" si="189"/>
        <v/>
      </c>
      <c r="U822" t="str">
        <f t="shared" si="190"/>
        <v/>
      </c>
      <c r="V822">
        <f t="shared" si="191"/>
        <v>1</v>
      </c>
      <c r="W822" t="str">
        <f t="shared" si="192"/>
        <v/>
      </c>
      <c r="X822" t="str">
        <f t="shared" si="193"/>
        <v/>
      </c>
      <c r="Y822" t="str">
        <f t="shared" si="194"/>
        <v/>
      </c>
    </row>
    <row r="823" spans="1:25" x14ac:dyDescent="0.25">
      <c r="A823">
        <v>19061</v>
      </c>
      <c r="B823" t="s">
        <v>1043</v>
      </c>
      <c r="C823" t="s">
        <v>1038</v>
      </c>
      <c r="D823" t="s">
        <v>653</v>
      </c>
      <c r="E823" t="str">
        <f t="shared" si="180"/>
        <v>IA, DUBUQUE County</v>
      </c>
      <c r="F823">
        <v>20220</v>
      </c>
      <c r="G823" t="s">
        <v>146</v>
      </c>
      <c r="H823" t="s">
        <v>2971</v>
      </c>
      <c r="I823">
        <v>0.85319999999999996</v>
      </c>
      <c r="J823">
        <v>0.85389999999999999</v>
      </c>
      <c r="K823" s="490">
        <f t="shared" si="181"/>
        <v>-8.1976812273103867E-4</v>
      </c>
      <c r="L823" s="483">
        <f t="shared" si="182"/>
        <v>0.85319999999999996</v>
      </c>
      <c r="N823">
        <f t="shared" si="183"/>
        <v>1</v>
      </c>
      <c r="O823" t="str">
        <f t="shared" si="184"/>
        <v/>
      </c>
      <c r="P823" t="str">
        <f t="shared" si="185"/>
        <v/>
      </c>
      <c r="Q823" t="str">
        <f t="shared" si="186"/>
        <v/>
      </c>
      <c r="R823">
        <f t="shared" si="187"/>
        <v>1</v>
      </c>
      <c r="S823" t="str">
        <f t="shared" si="188"/>
        <v/>
      </c>
      <c r="T823" t="str">
        <f t="shared" si="189"/>
        <v/>
      </c>
      <c r="U823" t="str">
        <f t="shared" si="190"/>
        <v/>
      </c>
      <c r="V823" t="str">
        <f t="shared" si="191"/>
        <v/>
      </c>
      <c r="W823" t="str">
        <f t="shared" si="192"/>
        <v/>
      </c>
      <c r="X823" t="str">
        <f t="shared" si="193"/>
        <v/>
      </c>
      <c r="Y823" t="str">
        <f t="shared" si="194"/>
        <v/>
      </c>
    </row>
    <row r="824" spans="1:25" x14ac:dyDescent="0.25">
      <c r="A824">
        <v>19063</v>
      </c>
      <c r="B824" t="s">
        <v>1907</v>
      </c>
      <c r="C824" t="s">
        <v>1038</v>
      </c>
      <c r="D824" t="s">
        <v>653</v>
      </c>
      <c r="E824" t="str">
        <f t="shared" si="180"/>
        <v>IA, EMMET County</v>
      </c>
      <c r="F824">
        <v>16</v>
      </c>
      <c r="G824" t="s">
        <v>147</v>
      </c>
      <c r="H824" t="s">
        <v>1045</v>
      </c>
      <c r="I824">
        <v>0.78139999999999998</v>
      </c>
      <c r="J824">
        <v>0.80520000000000003</v>
      </c>
      <c r="K824" s="490">
        <f t="shared" si="181"/>
        <v>-2.9557873820168955E-2</v>
      </c>
      <c r="L824" s="483">
        <f t="shared" si="182"/>
        <v>0.78139999999999998</v>
      </c>
      <c r="N824">
        <f t="shared" si="183"/>
        <v>1</v>
      </c>
      <c r="O824" t="str">
        <f t="shared" si="184"/>
        <v/>
      </c>
      <c r="P824" t="str">
        <f t="shared" si="185"/>
        <v/>
      </c>
      <c r="Q824" t="str">
        <f t="shared" si="186"/>
        <v/>
      </c>
      <c r="R824" t="str">
        <f t="shared" si="187"/>
        <v/>
      </c>
      <c r="S824" t="str">
        <f t="shared" si="188"/>
        <v/>
      </c>
      <c r="T824" t="str">
        <f t="shared" si="189"/>
        <v/>
      </c>
      <c r="U824" t="str">
        <f t="shared" si="190"/>
        <v/>
      </c>
      <c r="V824">
        <f t="shared" si="191"/>
        <v>1</v>
      </c>
      <c r="W824" t="str">
        <f t="shared" si="192"/>
        <v/>
      </c>
      <c r="X824" t="str">
        <f t="shared" si="193"/>
        <v/>
      </c>
      <c r="Y824" t="str">
        <f t="shared" si="194"/>
        <v/>
      </c>
    </row>
    <row r="825" spans="1:25" x14ac:dyDescent="0.25">
      <c r="A825">
        <v>19065</v>
      </c>
      <c r="B825" t="s">
        <v>695</v>
      </c>
      <c r="C825" t="s">
        <v>1038</v>
      </c>
      <c r="D825" t="s">
        <v>653</v>
      </c>
      <c r="E825" t="str">
        <f t="shared" si="180"/>
        <v>IA, FAYETTE County</v>
      </c>
      <c r="F825">
        <v>16</v>
      </c>
      <c r="G825" t="s">
        <v>147</v>
      </c>
      <c r="H825" t="s">
        <v>1045</v>
      </c>
      <c r="I825">
        <v>0.78139999999999998</v>
      </c>
      <c r="J825">
        <v>0.80520000000000003</v>
      </c>
      <c r="K825" s="490">
        <f t="shared" si="181"/>
        <v>-2.9557873820168955E-2</v>
      </c>
      <c r="L825" s="483">
        <f t="shared" si="182"/>
        <v>0.78139999999999998</v>
      </c>
      <c r="N825">
        <f t="shared" si="183"/>
        <v>1</v>
      </c>
      <c r="O825" t="str">
        <f t="shared" si="184"/>
        <v/>
      </c>
      <c r="P825" t="str">
        <f t="shared" si="185"/>
        <v/>
      </c>
      <c r="Q825" t="str">
        <f t="shared" si="186"/>
        <v/>
      </c>
      <c r="R825" t="str">
        <f t="shared" si="187"/>
        <v/>
      </c>
      <c r="S825" t="str">
        <f t="shared" si="188"/>
        <v/>
      </c>
      <c r="T825" t="str">
        <f t="shared" si="189"/>
        <v/>
      </c>
      <c r="U825" t="str">
        <f t="shared" si="190"/>
        <v/>
      </c>
      <c r="V825">
        <f t="shared" si="191"/>
        <v>1</v>
      </c>
      <c r="W825" t="str">
        <f t="shared" si="192"/>
        <v/>
      </c>
      <c r="X825" t="str">
        <f t="shared" si="193"/>
        <v/>
      </c>
      <c r="Y825" t="str">
        <f t="shared" si="194"/>
        <v/>
      </c>
    </row>
    <row r="826" spans="1:25" x14ac:dyDescent="0.25">
      <c r="A826">
        <v>19067</v>
      </c>
      <c r="B826" t="s">
        <v>916</v>
      </c>
      <c r="C826" t="s">
        <v>1038</v>
      </c>
      <c r="D826" t="s">
        <v>653</v>
      </c>
      <c r="E826" t="str">
        <f t="shared" si="180"/>
        <v>IA, FLOYD County</v>
      </c>
      <c r="F826">
        <v>16</v>
      </c>
      <c r="G826" t="s">
        <v>147</v>
      </c>
      <c r="H826" t="s">
        <v>1045</v>
      </c>
      <c r="I826">
        <v>0.78139999999999998</v>
      </c>
      <c r="J826">
        <v>0.80520000000000003</v>
      </c>
      <c r="K826" s="490">
        <f t="shared" si="181"/>
        <v>-2.9557873820168955E-2</v>
      </c>
      <c r="L826" s="483">
        <f t="shared" si="182"/>
        <v>0.78139999999999998</v>
      </c>
      <c r="N826">
        <f t="shared" si="183"/>
        <v>1</v>
      </c>
      <c r="O826" t="str">
        <f t="shared" si="184"/>
        <v/>
      </c>
      <c r="P826" t="str">
        <f t="shared" si="185"/>
        <v/>
      </c>
      <c r="Q826" t="str">
        <f t="shared" si="186"/>
        <v/>
      </c>
      <c r="R826" t="str">
        <f t="shared" si="187"/>
        <v/>
      </c>
      <c r="S826" t="str">
        <f t="shared" si="188"/>
        <v/>
      </c>
      <c r="T826" t="str">
        <f t="shared" si="189"/>
        <v/>
      </c>
      <c r="U826" t="str">
        <f t="shared" si="190"/>
        <v/>
      </c>
      <c r="V826">
        <f t="shared" si="191"/>
        <v>1</v>
      </c>
      <c r="W826" t="str">
        <f t="shared" si="192"/>
        <v/>
      </c>
      <c r="X826" t="str">
        <f t="shared" si="193"/>
        <v/>
      </c>
      <c r="Y826" t="str">
        <f t="shared" si="194"/>
        <v/>
      </c>
    </row>
    <row r="827" spans="1:25" x14ac:dyDescent="0.25">
      <c r="A827">
        <v>19069</v>
      </c>
      <c r="B827" t="s">
        <v>696</v>
      </c>
      <c r="C827" t="s">
        <v>1038</v>
      </c>
      <c r="D827" t="s">
        <v>653</v>
      </c>
      <c r="E827" t="str">
        <f t="shared" si="180"/>
        <v>IA, FRANKLIN County</v>
      </c>
      <c r="F827">
        <v>16</v>
      </c>
      <c r="G827" t="s">
        <v>147</v>
      </c>
      <c r="H827" t="s">
        <v>1045</v>
      </c>
      <c r="I827">
        <v>0.78139999999999998</v>
      </c>
      <c r="J827">
        <v>0.80520000000000003</v>
      </c>
      <c r="K827" s="490">
        <f t="shared" si="181"/>
        <v>-2.9557873820168955E-2</v>
      </c>
      <c r="L827" s="483">
        <f t="shared" si="182"/>
        <v>0.78139999999999998</v>
      </c>
      <c r="N827">
        <f t="shared" si="183"/>
        <v>1</v>
      </c>
      <c r="O827" t="str">
        <f t="shared" si="184"/>
        <v/>
      </c>
      <c r="P827" t="str">
        <f t="shared" si="185"/>
        <v/>
      </c>
      <c r="Q827" t="str">
        <f t="shared" si="186"/>
        <v/>
      </c>
      <c r="R827" t="str">
        <f t="shared" si="187"/>
        <v/>
      </c>
      <c r="S827" t="str">
        <f t="shared" si="188"/>
        <v/>
      </c>
      <c r="T827" t="str">
        <f t="shared" si="189"/>
        <v/>
      </c>
      <c r="U827" t="str">
        <f t="shared" si="190"/>
        <v/>
      </c>
      <c r="V827">
        <f t="shared" si="191"/>
        <v>1</v>
      </c>
      <c r="W827" t="str">
        <f t="shared" si="192"/>
        <v/>
      </c>
      <c r="X827" t="str">
        <f t="shared" si="193"/>
        <v/>
      </c>
      <c r="Y827" t="str">
        <f t="shared" si="194"/>
        <v/>
      </c>
    </row>
    <row r="828" spans="1:25" x14ac:dyDescent="0.25">
      <c r="A828">
        <v>19071</v>
      </c>
      <c r="B828" t="s">
        <v>1765</v>
      </c>
      <c r="C828" t="s">
        <v>1038</v>
      </c>
      <c r="D828" t="s">
        <v>653</v>
      </c>
      <c r="E828" t="str">
        <f t="shared" si="180"/>
        <v>IA, FREMONT County</v>
      </c>
      <c r="F828">
        <v>16</v>
      </c>
      <c r="G828" t="s">
        <v>147</v>
      </c>
      <c r="H828" t="s">
        <v>1045</v>
      </c>
      <c r="I828">
        <v>0.78139999999999998</v>
      </c>
      <c r="J828">
        <v>0.80520000000000003</v>
      </c>
      <c r="K828" s="490">
        <f t="shared" si="181"/>
        <v>-2.9557873820168955E-2</v>
      </c>
      <c r="L828" s="483">
        <f t="shared" si="182"/>
        <v>0.78139999999999998</v>
      </c>
      <c r="N828">
        <f t="shared" si="183"/>
        <v>1</v>
      </c>
      <c r="O828" t="str">
        <f t="shared" si="184"/>
        <v/>
      </c>
      <c r="P828" t="str">
        <f t="shared" si="185"/>
        <v/>
      </c>
      <c r="Q828" t="str">
        <f t="shared" si="186"/>
        <v/>
      </c>
      <c r="R828" t="str">
        <f t="shared" si="187"/>
        <v/>
      </c>
      <c r="S828" t="str">
        <f t="shared" si="188"/>
        <v/>
      </c>
      <c r="T828" t="str">
        <f t="shared" si="189"/>
        <v/>
      </c>
      <c r="U828" t="str">
        <f t="shared" si="190"/>
        <v/>
      </c>
      <c r="V828">
        <f t="shared" si="191"/>
        <v>1</v>
      </c>
      <c r="W828" t="str">
        <f t="shared" si="192"/>
        <v/>
      </c>
      <c r="X828" t="str">
        <f t="shared" si="193"/>
        <v/>
      </c>
      <c r="Y828" t="str">
        <f t="shared" si="194"/>
        <v/>
      </c>
    </row>
    <row r="829" spans="1:25" x14ac:dyDescent="0.25">
      <c r="A829">
        <v>19073</v>
      </c>
      <c r="B829" t="s">
        <v>698</v>
      </c>
      <c r="C829" t="s">
        <v>1038</v>
      </c>
      <c r="D829" t="s">
        <v>653</v>
      </c>
      <c r="E829" t="str">
        <f t="shared" si="180"/>
        <v>IA, GREENE County</v>
      </c>
      <c r="F829">
        <v>16</v>
      </c>
      <c r="G829" t="s">
        <v>147</v>
      </c>
      <c r="H829" t="s">
        <v>1045</v>
      </c>
      <c r="I829">
        <v>0.78139999999999998</v>
      </c>
      <c r="J829">
        <v>0.80520000000000003</v>
      </c>
      <c r="K829" s="490">
        <f t="shared" si="181"/>
        <v>-2.9557873820168955E-2</v>
      </c>
      <c r="L829" s="483">
        <f t="shared" si="182"/>
        <v>0.78139999999999998</v>
      </c>
      <c r="N829">
        <f t="shared" si="183"/>
        <v>1</v>
      </c>
      <c r="O829" t="str">
        <f t="shared" si="184"/>
        <v/>
      </c>
      <c r="P829" t="str">
        <f t="shared" si="185"/>
        <v/>
      </c>
      <c r="Q829" t="str">
        <f t="shared" si="186"/>
        <v/>
      </c>
      <c r="R829" t="str">
        <f t="shared" si="187"/>
        <v/>
      </c>
      <c r="S829" t="str">
        <f t="shared" si="188"/>
        <v/>
      </c>
      <c r="T829" t="str">
        <f t="shared" si="189"/>
        <v/>
      </c>
      <c r="U829" t="str">
        <f t="shared" si="190"/>
        <v/>
      </c>
      <c r="V829">
        <f t="shared" si="191"/>
        <v>1</v>
      </c>
      <c r="W829" t="str">
        <f t="shared" si="192"/>
        <v/>
      </c>
      <c r="X829" t="str">
        <f t="shared" si="193"/>
        <v/>
      </c>
      <c r="Y829" t="str">
        <f t="shared" si="194"/>
        <v/>
      </c>
    </row>
    <row r="830" spans="1:25" x14ac:dyDescent="0.25">
      <c r="A830">
        <v>19075</v>
      </c>
      <c r="B830" t="s">
        <v>984</v>
      </c>
      <c r="C830" t="s">
        <v>1038</v>
      </c>
      <c r="D830" t="s">
        <v>653</v>
      </c>
      <c r="E830" t="str">
        <f t="shared" si="180"/>
        <v>IA, GRUNDY County</v>
      </c>
      <c r="F830">
        <v>47940</v>
      </c>
      <c r="G830" t="s">
        <v>146</v>
      </c>
      <c r="H830" t="s">
        <v>2970</v>
      </c>
      <c r="I830">
        <v>0.80800000000000005</v>
      </c>
      <c r="J830">
        <v>0.81210000000000004</v>
      </c>
      <c r="K830" s="490">
        <f t="shared" si="181"/>
        <v>-5.0486393301317481E-3</v>
      </c>
      <c r="L830" s="483">
        <f t="shared" si="182"/>
        <v>0.80800000000000005</v>
      </c>
      <c r="N830">
        <f t="shared" si="183"/>
        <v>1</v>
      </c>
      <c r="O830" t="str">
        <f t="shared" si="184"/>
        <v/>
      </c>
      <c r="P830" t="str">
        <f t="shared" si="185"/>
        <v/>
      </c>
      <c r="Q830" t="str">
        <f t="shared" si="186"/>
        <v/>
      </c>
      <c r="R830">
        <f t="shared" si="187"/>
        <v>1</v>
      </c>
      <c r="S830" t="str">
        <f t="shared" si="188"/>
        <v/>
      </c>
      <c r="T830" t="str">
        <f t="shared" si="189"/>
        <v/>
      </c>
      <c r="U830" t="str">
        <f t="shared" si="190"/>
        <v/>
      </c>
      <c r="V830" t="str">
        <f t="shared" si="191"/>
        <v/>
      </c>
      <c r="W830" t="str">
        <f t="shared" si="192"/>
        <v/>
      </c>
      <c r="X830" t="str">
        <f t="shared" si="193"/>
        <v/>
      </c>
      <c r="Y830" t="str">
        <f t="shared" si="194"/>
        <v/>
      </c>
    </row>
    <row r="831" spans="1:25" x14ac:dyDescent="0.25">
      <c r="A831">
        <v>19077</v>
      </c>
      <c r="B831" t="s">
        <v>1044</v>
      </c>
      <c r="C831" t="s">
        <v>1038</v>
      </c>
      <c r="D831" t="s">
        <v>653</v>
      </c>
      <c r="E831" t="str">
        <f t="shared" si="180"/>
        <v>IA, GUTHRIE County</v>
      </c>
      <c r="F831">
        <v>19780</v>
      </c>
      <c r="G831" t="s">
        <v>146</v>
      </c>
      <c r="H831" t="s">
        <v>2966</v>
      </c>
      <c r="I831">
        <v>0.91559999999999997</v>
      </c>
      <c r="J831">
        <v>0.87929999999999997</v>
      </c>
      <c r="K831" s="490">
        <f t="shared" si="181"/>
        <v>4.1282838621630846E-2</v>
      </c>
      <c r="L831" s="483">
        <f t="shared" si="182"/>
        <v>0.91559999999999997</v>
      </c>
      <c r="N831" t="str">
        <f t="shared" si="183"/>
        <v/>
      </c>
      <c r="O831">
        <f t="shared" si="184"/>
        <v>1</v>
      </c>
      <c r="P831" t="str">
        <f t="shared" si="185"/>
        <v/>
      </c>
      <c r="Q831" t="str">
        <f t="shared" si="186"/>
        <v/>
      </c>
      <c r="R831" t="str">
        <f t="shared" si="187"/>
        <v/>
      </c>
      <c r="S831">
        <f t="shared" si="188"/>
        <v>1</v>
      </c>
      <c r="T831" t="str">
        <f t="shared" si="189"/>
        <v/>
      </c>
      <c r="U831" t="str">
        <f t="shared" si="190"/>
        <v/>
      </c>
      <c r="V831" t="str">
        <f t="shared" si="191"/>
        <v/>
      </c>
      <c r="W831" t="str">
        <f t="shared" si="192"/>
        <v/>
      </c>
      <c r="X831" t="str">
        <f t="shared" si="193"/>
        <v/>
      </c>
      <c r="Y831" t="str">
        <f t="shared" si="194"/>
        <v/>
      </c>
    </row>
    <row r="832" spans="1:25" x14ac:dyDescent="0.25">
      <c r="A832">
        <v>19079</v>
      </c>
      <c r="B832" t="s">
        <v>865</v>
      </c>
      <c r="C832" t="s">
        <v>1038</v>
      </c>
      <c r="D832" t="s">
        <v>653</v>
      </c>
      <c r="E832" t="str">
        <f t="shared" si="180"/>
        <v>IA, HAMILTON County</v>
      </c>
      <c r="F832">
        <v>16</v>
      </c>
      <c r="G832" t="s">
        <v>147</v>
      </c>
      <c r="H832" t="s">
        <v>1045</v>
      </c>
      <c r="I832">
        <v>0.78139999999999998</v>
      </c>
      <c r="J832">
        <v>0.80520000000000003</v>
      </c>
      <c r="K832" s="490">
        <f t="shared" si="181"/>
        <v>-2.9557873820168955E-2</v>
      </c>
      <c r="L832" s="483">
        <f t="shared" si="182"/>
        <v>0.78139999999999998</v>
      </c>
      <c r="N832">
        <f t="shared" si="183"/>
        <v>1</v>
      </c>
      <c r="O832" t="str">
        <f t="shared" si="184"/>
        <v/>
      </c>
      <c r="P832" t="str">
        <f t="shared" si="185"/>
        <v/>
      </c>
      <c r="Q832" t="str">
        <f t="shared" si="186"/>
        <v/>
      </c>
      <c r="R832" t="str">
        <f t="shared" si="187"/>
        <v/>
      </c>
      <c r="S832" t="str">
        <f t="shared" si="188"/>
        <v/>
      </c>
      <c r="T832" t="str">
        <f t="shared" si="189"/>
        <v/>
      </c>
      <c r="U832" t="str">
        <f t="shared" si="190"/>
        <v/>
      </c>
      <c r="V832">
        <f t="shared" si="191"/>
        <v>1</v>
      </c>
      <c r="W832" t="str">
        <f t="shared" si="192"/>
        <v/>
      </c>
      <c r="X832" t="str">
        <f t="shared" si="193"/>
        <v/>
      </c>
      <c r="Y832" t="str">
        <f t="shared" si="194"/>
        <v/>
      </c>
    </row>
    <row r="833" spans="1:25" x14ac:dyDescent="0.25">
      <c r="A833">
        <v>19081</v>
      </c>
      <c r="B833" t="s">
        <v>922</v>
      </c>
      <c r="C833" t="s">
        <v>1038</v>
      </c>
      <c r="D833" t="s">
        <v>653</v>
      </c>
      <c r="E833" t="str">
        <f t="shared" si="180"/>
        <v>IA, HANCOCK County</v>
      </c>
      <c r="F833">
        <v>16</v>
      </c>
      <c r="G833" t="s">
        <v>147</v>
      </c>
      <c r="H833" t="s">
        <v>1045</v>
      </c>
      <c r="I833">
        <v>0.78139999999999998</v>
      </c>
      <c r="J833">
        <v>0.80520000000000003</v>
      </c>
      <c r="K833" s="490">
        <f t="shared" si="181"/>
        <v>-2.9557873820168955E-2</v>
      </c>
      <c r="L833" s="483">
        <f t="shared" si="182"/>
        <v>0.78139999999999998</v>
      </c>
      <c r="N833">
        <f t="shared" si="183"/>
        <v>1</v>
      </c>
      <c r="O833" t="str">
        <f t="shared" si="184"/>
        <v/>
      </c>
      <c r="P833" t="str">
        <f t="shared" si="185"/>
        <v/>
      </c>
      <c r="Q833" t="str">
        <f t="shared" si="186"/>
        <v/>
      </c>
      <c r="R833" t="str">
        <f t="shared" si="187"/>
        <v/>
      </c>
      <c r="S833" t="str">
        <f t="shared" si="188"/>
        <v/>
      </c>
      <c r="T833" t="str">
        <f t="shared" si="189"/>
        <v/>
      </c>
      <c r="U833" t="str">
        <f t="shared" si="190"/>
        <v/>
      </c>
      <c r="V833">
        <f t="shared" si="191"/>
        <v>1</v>
      </c>
      <c r="W833" t="str">
        <f t="shared" si="192"/>
        <v/>
      </c>
      <c r="X833" t="str">
        <f t="shared" si="193"/>
        <v/>
      </c>
      <c r="Y833" t="str">
        <f t="shared" si="194"/>
        <v/>
      </c>
    </row>
    <row r="834" spans="1:25" x14ac:dyDescent="0.25">
      <c r="A834">
        <v>19083</v>
      </c>
      <c r="B834" t="s">
        <v>985</v>
      </c>
      <c r="C834" t="s">
        <v>1038</v>
      </c>
      <c r="D834" t="s">
        <v>653</v>
      </c>
      <c r="E834" t="str">
        <f t="shared" ref="E834:E897" si="195">C834&amp;", "&amp;B834&amp;" "&amp;D834</f>
        <v>IA, HARDIN County</v>
      </c>
      <c r="F834">
        <v>16</v>
      </c>
      <c r="G834" t="s">
        <v>147</v>
      </c>
      <c r="H834" t="s">
        <v>1045</v>
      </c>
      <c r="I834">
        <v>0.78139999999999998</v>
      </c>
      <c r="J834">
        <v>0.80520000000000003</v>
      </c>
      <c r="K834" s="490">
        <f t="shared" ref="K834:K897" si="196">(I834-J834)/J834</f>
        <v>-2.9557873820168955E-2</v>
      </c>
      <c r="L834" s="483">
        <f t="shared" ref="L834:L897" si="197">IF(K834&lt;=-5%,J834*0.95,I834)</f>
        <v>0.78139999999999998</v>
      </c>
      <c r="N834">
        <f t="shared" ref="N834:N897" si="198">IF(K834&lt;=0,1,"")</f>
        <v>1</v>
      </c>
      <c r="O834" t="str">
        <f t="shared" ref="O834:O897" si="199">IF(K834&gt;0,1,"")</f>
        <v/>
      </c>
      <c r="P834" t="str">
        <f t="shared" ref="P834:P897" si="200">IF(K834=0,1,"")</f>
        <v/>
      </c>
      <c r="Q834" t="str">
        <f t="shared" ref="Q834:Q897" si="201">IF(K834&lt;=-5%,1,"")</f>
        <v/>
      </c>
      <c r="R834" t="str">
        <f t="shared" ref="R834:R897" si="202">IF(AND(G834="urban",N834=1),1,"")</f>
        <v/>
      </c>
      <c r="S834" t="str">
        <f t="shared" ref="S834:S897" si="203">IF(AND(G834="urban",O834=1),1,"")</f>
        <v/>
      </c>
      <c r="T834" t="str">
        <f t="shared" ref="T834:T897" si="204">IF(AND(G834="urban",P834=1),1,"")</f>
        <v/>
      </c>
      <c r="U834" t="str">
        <f t="shared" ref="U834:U897" si="205">IF(AND(G834="urban",Q834=1),1,"")</f>
        <v/>
      </c>
      <c r="V834">
        <f t="shared" ref="V834:V897" si="206">IF(AND(G834="rural",N834=1),1,"")</f>
        <v>1</v>
      </c>
      <c r="W834" t="str">
        <f t="shared" ref="W834:W897" si="207">IF(AND(G834="rural",O834=1),1,"")</f>
        <v/>
      </c>
      <c r="X834" t="str">
        <f t="shared" ref="X834:X897" si="208">IF(AND(G834="rural",P834=1),1,"")</f>
        <v/>
      </c>
      <c r="Y834" t="str">
        <f t="shared" ref="Y834:Y897" si="209">IF(AND(G834="rural",Q834=1),1,"")</f>
        <v/>
      </c>
    </row>
    <row r="835" spans="1:25" x14ac:dyDescent="0.25">
      <c r="A835">
        <v>19085</v>
      </c>
      <c r="B835" t="s">
        <v>1019</v>
      </c>
      <c r="C835" t="s">
        <v>1038</v>
      </c>
      <c r="D835" t="s">
        <v>653</v>
      </c>
      <c r="E835" t="str">
        <f t="shared" si="195"/>
        <v>IA, HARRISON County</v>
      </c>
      <c r="F835">
        <v>36540</v>
      </c>
      <c r="G835" t="s">
        <v>146</v>
      </c>
      <c r="H835" t="s">
        <v>2881</v>
      </c>
      <c r="I835">
        <v>1.0402</v>
      </c>
      <c r="J835">
        <v>0.99180000000000001</v>
      </c>
      <c r="K835" s="490">
        <f t="shared" si="196"/>
        <v>4.8800161322847348E-2</v>
      </c>
      <c r="L835" s="483">
        <f t="shared" si="197"/>
        <v>1.0402</v>
      </c>
      <c r="N835" t="str">
        <f t="shared" si="198"/>
        <v/>
      </c>
      <c r="O835">
        <f t="shared" si="199"/>
        <v>1</v>
      </c>
      <c r="P835" t="str">
        <f t="shared" si="200"/>
        <v/>
      </c>
      <c r="Q835" t="str">
        <f t="shared" si="201"/>
        <v/>
      </c>
      <c r="R835" t="str">
        <f t="shared" si="202"/>
        <v/>
      </c>
      <c r="S835">
        <f t="shared" si="203"/>
        <v>1</v>
      </c>
      <c r="T835" t="str">
        <f t="shared" si="204"/>
        <v/>
      </c>
      <c r="U835" t="str">
        <f t="shared" si="205"/>
        <v/>
      </c>
      <c r="V835" t="str">
        <f t="shared" si="206"/>
        <v/>
      </c>
      <c r="W835" t="str">
        <f t="shared" si="207"/>
        <v/>
      </c>
      <c r="X835" t="str">
        <f t="shared" si="208"/>
        <v/>
      </c>
      <c r="Y835" t="str">
        <f t="shared" si="209"/>
        <v/>
      </c>
    </row>
    <row r="836" spans="1:25" x14ac:dyDescent="0.25">
      <c r="A836">
        <v>19087</v>
      </c>
      <c r="B836" t="s">
        <v>700</v>
      </c>
      <c r="C836" t="s">
        <v>1038</v>
      </c>
      <c r="D836" t="s">
        <v>653</v>
      </c>
      <c r="E836" t="str">
        <f t="shared" si="195"/>
        <v>IA, HENRY County</v>
      </c>
      <c r="F836">
        <v>16</v>
      </c>
      <c r="G836" t="s">
        <v>147</v>
      </c>
      <c r="H836" t="s">
        <v>1045</v>
      </c>
      <c r="I836">
        <v>0.78139999999999998</v>
      </c>
      <c r="J836">
        <v>0.80520000000000003</v>
      </c>
      <c r="K836" s="490">
        <f t="shared" si="196"/>
        <v>-2.9557873820168955E-2</v>
      </c>
      <c r="L836" s="483">
        <f t="shared" si="197"/>
        <v>0.78139999999999998</v>
      </c>
      <c r="N836">
        <f t="shared" si="198"/>
        <v>1</v>
      </c>
      <c r="O836" t="str">
        <f t="shared" si="199"/>
        <v/>
      </c>
      <c r="P836" t="str">
        <f t="shared" si="200"/>
        <v/>
      </c>
      <c r="Q836" t="str">
        <f t="shared" si="201"/>
        <v/>
      </c>
      <c r="R836" t="str">
        <f t="shared" si="202"/>
        <v/>
      </c>
      <c r="S836" t="str">
        <f t="shared" si="203"/>
        <v/>
      </c>
      <c r="T836" t="str">
        <f t="shared" si="204"/>
        <v/>
      </c>
      <c r="U836" t="str">
        <f t="shared" si="205"/>
        <v/>
      </c>
      <c r="V836">
        <f t="shared" si="206"/>
        <v>1</v>
      </c>
      <c r="W836" t="str">
        <f t="shared" si="207"/>
        <v/>
      </c>
      <c r="X836" t="str">
        <f t="shared" si="208"/>
        <v/>
      </c>
      <c r="Y836" t="str">
        <f t="shared" si="209"/>
        <v/>
      </c>
    </row>
    <row r="837" spans="1:25" x14ac:dyDescent="0.25">
      <c r="A837">
        <v>19089</v>
      </c>
      <c r="B837" t="s">
        <v>758</v>
      </c>
      <c r="C837" t="s">
        <v>1038</v>
      </c>
      <c r="D837" t="s">
        <v>653</v>
      </c>
      <c r="E837" t="str">
        <f t="shared" si="195"/>
        <v>IA, HOWARD County</v>
      </c>
      <c r="F837">
        <v>16</v>
      </c>
      <c r="G837" t="s">
        <v>147</v>
      </c>
      <c r="H837" t="s">
        <v>1045</v>
      </c>
      <c r="I837">
        <v>0.78139999999999998</v>
      </c>
      <c r="J837">
        <v>0.80520000000000003</v>
      </c>
      <c r="K837" s="490">
        <f t="shared" si="196"/>
        <v>-2.9557873820168955E-2</v>
      </c>
      <c r="L837" s="483">
        <f t="shared" si="197"/>
        <v>0.78139999999999998</v>
      </c>
      <c r="N837">
        <f t="shared" si="198"/>
        <v>1</v>
      </c>
      <c r="O837" t="str">
        <f t="shared" si="199"/>
        <v/>
      </c>
      <c r="P837" t="str">
        <f t="shared" si="200"/>
        <v/>
      </c>
      <c r="Q837" t="str">
        <f t="shared" si="201"/>
        <v/>
      </c>
      <c r="R837" t="str">
        <f t="shared" si="202"/>
        <v/>
      </c>
      <c r="S837" t="str">
        <f t="shared" si="203"/>
        <v/>
      </c>
      <c r="T837" t="str">
        <f t="shared" si="204"/>
        <v/>
      </c>
      <c r="U837" t="str">
        <f t="shared" si="205"/>
        <v/>
      </c>
      <c r="V837">
        <f t="shared" si="206"/>
        <v>1</v>
      </c>
      <c r="W837" t="str">
        <f t="shared" si="207"/>
        <v/>
      </c>
      <c r="X837" t="str">
        <f t="shared" si="208"/>
        <v/>
      </c>
      <c r="Y837" t="str">
        <f t="shared" si="209"/>
        <v/>
      </c>
    </row>
    <row r="838" spans="1:25" x14ac:dyDescent="0.25">
      <c r="A838">
        <v>19091</v>
      </c>
      <c r="B838" t="s">
        <v>1740</v>
      </c>
      <c r="C838" t="s">
        <v>1038</v>
      </c>
      <c r="D838" t="s">
        <v>653</v>
      </c>
      <c r="E838" t="str">
        <f t="shared" si="195"/>
        <v>IA, HUMBOLDT County</v>
      </c>
      <c r="F838">
        <v>16</v>
      </c>
      <c r="G838" t="s">
        <v>147</v>
      </c>
      <c r="H838" t="s">
        <v>1045</v>
      </c>
      <c r="I838">
        <v>0.78139999999999998</v>
      </c>
      <c r="J838">
        <v>0.80520000000000003</v>
      </c>
      <c r="K838" s="490">
        <f t="shared" si="196"/>
        <v>-2.9557873820168955E-2</v>
      </c>
      <c r="L838" s="483">
        <f t="shared" si="197"/>
        <v>0.78139999999999998</v>
      </c>
      <c r="N838">
        <f t="shared" si="198"/>
        <v>1</v>
      </c>
      <c r="O838" t="str">
        <f t="shared" si="199"/>
        <v/>
      </c>
      <c r="P838" t="str">
        <f t="shared" si="200"/>
        <v/>
      </c>
      <c r="Q838" t="str">
        <f t="shared" si="201"/>
        <v/>
      </c>
      <c r="R838" t="str">
        <f t="shared" si="202"/>
        <v/>
      </c>
      <c r="S838" t="str">
        <f t="shared" si="203"/>
        <v/>
      </c>
      <c r="T838" t="str">
        <f t="shared" si="204"/>
        <v/>
      </c>
      <c r="U838" t="str">
        <f t="shared" si="205"/>
        <v/>
      </c>
      <c r="V838">
        <f t="shared" si="206"/>
        <v>1</v>
      </c>
      <c r="W838" t="str">
        <f t="shared" si="207"/>
        <v/>
      </c>
      <c r="X838" t="str">
        <f t="shared" si="208"/>
        <v/>
      </c>
      <c r="Y838" t="str">
        <f t="shared" si="209"/>
        <v/>
      </c>
    </row>
    <row r="839" spans="1:25" x14ac:dyDescent="0.25">
      <c r="A839">
        <v>19093</v>
      </c>
      <c r="B839" t="s">
        <v>1908</v>
      </c>
      <c r="C839" t="s">
        <v>1038</v>
      </c>
      <c r="D839" t="s">
        <v>653</v>
      </c>
      <c r="E839" t="str">
        <f t="shared" si="195"/>
        <v>IA, IDA County</v>
      </c>
      <c r="F839">
        <v>16</v>
      </c>
      <c r="G839" t="s">
        <v>147</v>
      </c>
      <c r="H839" t="s">
        <v>1045</v>
      </c>
      <c r="I839">
        <v>0.78139999999999998</v>
      </c>
      <c r="J839">
        <v>0.80520000000000003</v>
      </c>
      <c r="K839" s="490">
        <f t="shared" si="196"/>
        <v>-2.9557873820168955E-2</v>
      </c>
      <c r="L839" s="483">
        <f t="shared" si="197"/>
        <v>0.78139999999999998</v>
      </c>
      <c r="N839">
        <f t="shared" si="198"/>
        <v>1</v>
      </c>
      <c r="O839" t="str">
        <f t="shared" si="199"/>
        <v/>
      </c>
      <c r="P839" t="str">
        <f t="shared" si="200"/>
        <v/>
      </c>
      <c r="Q839" t="str">
        <f t="shared" si="201"/>
        <v/>
      </c>
      <c r="R839" t="str">
        <f t="shared" si="202"/>
        <v/>
      </c>
      <c r="S839" t="str">
        <f t="shared" si="203"/>
        <v/>
      </c>
      <c r="T839" t="str">
        <f t="shared" si="204"/>
        <v/>
      </c>
      <c r="U839" t="str">
        <f t="shared" si="205"/>
        <v/>
      </c>
      <c r="V839">
        <f t="shared" si="206"/>
        <v>1</v>
      </c>
      <c r="W839" t="str">
        <f t="shared" si="207"/>
        <v/>
      </c>
      <c r="X839" t="str">
        <f t="shared" si="208"/>
        <v/>
      </c>
      <c r="Y839" t="str">
        <f t="shared" si="209"/>
        <v/>
      </c>
    </row>
    <row r="840" spans="1:25" x14ac:dyDescent="0.25">
      <c r="A840">
        <v>19095</v>
      </c>
      <c r="B840" t="s">
        <v>1045</v>
      </c>
      <c r="C840" t="s">
        <v>1038</v>
      </c>
      <c r="D840" t="s">
        <v>653</v>
      </c>
      <c r="E840" t="str">
        <f t="shared" si="195"/>
        <v>IA, IOWA County</v>
      </c>
      <c r="F840">
        <v>16</v>
      </c>
      <c r="G840" t="s">
        <v>147</v>
      </c>
      <c r="H840" t="s">
        <v>1045</v>
      </c>
      <c r="I840">
        <v>0.78139999999999998</v>
      </c>
      <c r="J840">
        <v>0.80520000000000003</v>
      </c>
      <c r="K840" s="490">
        <f t="shared" si="196"/>
        <v>-2.9557873820168955E-2</v>
      </c>
      <c r="L840" s="483">
        <f t="shared" si="197"/>
        <v>0.78139999999999998</v>
      </c>
      <c r="N840">
        <f t="shared" si="198"/>
        <v>1</v>
      </c>
      <c r="O840" t="str">
        <f t="shared" si="199"/>
        <v/>
      </c>
      <c r="P840" t="str">
        <f t="shared" si="200"/>
        <v/>
      </c>
      <c r="Q840" t="str">
        <f t="shared" si="201"/>
        <v/>
      </c>
      <c r="R840" t="str">
        <f t="shared" si="202"/>
        <v/>
      </c>
      <c r="S840" t="str">
        <f t="shared" si="203"/>
        <v/>
      </c>
      <c r="T840" t="str">
        <f t="shared" si="204"/>
        <v/>
      </c>
      <c r="U840" t="str">
        <f t="shared" si="205"/>
        <v/>
      </c>
      <c r="V840">
        <f t="shared" si="206"/>
        <v>1</v>
      </c>
      <c r="W840" t="str">
        <f t="shared" si="207"/>
        <v/>
      </c>
      <c r="X840" t="str">
        <f t="shared" si="208"/>
        <v/>
      </c>
      <c r="Y840" t="str">
        <f t="shared" si="209"/>
        <v/>
      </c>
    </row>
    <row r="841" spans="1:25" x14ac:dyDescent="0.25">
      <c r="A841">
        <v>19097</v>
      </c>
      <c r="B841" t="s">
        <v>702</v>
      </c>
      <c r="C841" t="s">
        <v>1038</v>
      </c>
      <c r="D841" t="s">
        <v>653</v>
      </c>
      <c r="E841" t="str">
        <f t="shared" si="195"/>
        <v>IA, JACKSON County</v>
      </c>
      <c r="F841">
        <v>16</v>
      </c>
      <c r="G841" t="s">
        <v>147</v>
      </c>
      <c r="H841" t="s">
        <v>1045</v>
      </c>
      <c r="I841">
        <v>0.78139999999999998</v>
      </c>
      <c r="J841">
        <v>0.80520000000000003</v>
      </c>
      <c r="K841" s="490">
        <f t="shared" si="196"/>
        <v>-2.9557873820168955E-2</v>
      </c>
      <c r="L841" s="483">
        <f t="shared" si="197"/>
        <v>0.78139999999999998</v>
      </c>
      <c r="N841">
        <f t="shared" si="198"/>
        <v>1</v>
      </c>
      <c r="O841" t="str">
        <f t="shared" si="199"/>
        <v/>
      </c>
      <c r="P841" t="str">
        <f t="shared" si="200"/>
        <v/>
      </c>
      <c r="Q841" t="str">
        <f t="shared" si="201"/>
        <v/>
      </c>
      <c r="R841" t="str">
        <f t="shared" si="202"/>
        <v/>
      </c>
      <c r="S841" t="str">
        <f t="shared" si="203"/>
        <v/>
      </c>
      <c r="T841" t="str">
        <f t="shared" si="204"/>
        <v/>
      </c>
      <c r="U841" t="str">
        <f t="shared" si="205"/>
        <v/>
      </c>
      <c r="V841">
        <f t="shared" si="206"/>
        <v>1</v>
      </c>
      <c r="W841" t="str">
        <f t="shared" si="207"/>
        <v/>
      </c>
      <c r="X841" t="str">
        <f t="shared" si="208"/>
        <v/>
      </c>
      <c r="Y841" t="str">
        <f t="shared" si="209"/>
        <v/>
      </c>
    </row>
    <row r="842" spans="1:25" x14ac:dyDescent="0.25">
      <c r="A842">
        <v>19099</v>
      </c>
      <c r="B842" t="s">
        <v>926</v>
      </c>
      <c r="C842" t="s">
        <v>1038</v>
      </c>
      <c r="D842" t="s">
        <v>653</v>
      </c>
      <c r="E842" t="str">
        <f t="shared" si="195"/>
        <v>IA, JASPER County</v>
      </c>
      <c r="F842">
        <v>19780</v>
      </c>
      <c r="G842" t="s">
        <v>146</v>
      </c>
      <c r="H842" t="s">
        <v>2966</v>
      </c>
      <c r="I842">
        <v>0.91559999999999997</v>
      </c>
      <c r="J842">
        <v>0.87929999999999997</v>
      </c>
      <c r="K842" s="490">
        <f t="shared" si="196"/>
        <v>4.1282838621630846E-2</v>
      </c>
      <c r="L842" s="483">
        <f t="shared" si="197"/>
        <v>0.91559999999999997</v>
      </c>
      <c r="N842" t="str">
        <f t="shared" si="198"/>
        <v/>
      </c>
      <c r="O842">
        <f t="shared" si="199"/>
        <v>1</v>
      </c>
      <c r="P842" t="str">
        <f t="shared" si="200"/>
        <v/>
      </c>
      <c r="Q842" t="str">
        <f t="shared" si="201"/>
        <v/>
      </c>
      <c r="R842" t="str">
        <f t="shared" si="202"/>
        <v/>
      </c>
      <c r="S842">
        <f t="shared" si="203"/>
        <v>1</v>
      </c>
      <c r="T842" t="str">
        <f t="shared" si="204"/>
        <v/>
      </c>
      <c r="U842" t="str">
        <f t="shared" si="205"/>
        <v/>
      </c>
      <c r="V842" t="str">
        <f t="shared" si="206"/>
        <v/>
      </c>
      <c r="W842" t="str">
        <f t="shared" si="207"/>
        <v/>
      </c>
      <c r="X842" t="str">
        <f t="shared" si="208"/>
        <v/>
      </c>
      <c r="Y842" t="str">
        <f t="shared" si="209"/>
        <v/>
      </c>
    </row>
    <row r="843" spans="1:25" x14ac:dyDescent="0.25">
      <c r="A843">
        <v>19101</v>
      </c>
      <c r="B843" t="s">
        <v>703</v>
      </c>
      <c r="C843" t="s">
        <v>1038</v>
      </c>
      <c r="D843" t="s">
        <v>653</v>
      </c>
      <c r="E843" t="str">
        <f t="shared" si="195"/>
        <v>IA, JEFFERSON County</v>
      </c>
      <c r="F843">
        <v>16</v>
      </c>
      <c r="G843" t="s">
        <v>147</v>
      </c>
      <c r="H843" t="s">
        <v>1045</v>
      </c>
      <c r="I843">
        <v>0.78139999999999998</v>
      </c>
      <c r="J843">
        <v>0.80520000000000003</v>
      </c>
      <c r="K843" s="490">
        <f t="shared" si="196"/>
        <v>-2.9557873820168955E-2</v>
      </c>
      <c r="L843" s="483">
        <f t="shared" si="197"/>
        <v>0.78139999999999998</v>
      </c>
      <c r="N843">
        <f t="shared" si="198"/>
        <v>1</v>
      </c>
      <c r="O843" t="str">
        <f t="shared" si="199"/>
        <v/>
      </c>
      <c r="P843" t="str">
        <f t="shared" si="200"/>
        <v/>
      </c>
      <c r="Q843" t="str">
        <f t="shared" si="201"/>
        <v/>
      </c>
      <c r="R843" t="str">
        <f t="shared" si="202"/>
        <v/>
      </c>
      <c r="S843" t="str">
        <f t="shared" si="203"/>
        <v/>
      </c>
      <c r="T843" t="str">
        <f t="shared" si="204"/>
        <v/>
      </c>
      <c r="U843" t="str">
        <f t="shared" si="205"/>
        <v/>
      </c>
      <c r="V843">
        <f t="shared" si="206"/>
        <v>1</v>
      </c>
      <c r="W843" t="str">
        <f t="shared" si="207"/>
        <v/>
      </c>
      <c r="X843" t="str">
        <f t="shared" si="208"/>
        <v/>
      </c>
      <c r="Y843" t="str">
        <f t="shared" si="209"/>
        <v/>
      </c>
    </row>
    <row r="844" spans="1:25" x14ac:dyDescent="0.25">
      <c r="A844">
        <v>19103</v>
      </c>
      <c r="B844" t="s">
        <v>759</v>
      </c>
      <c r="C844" t="s">
        <v>1038</v>
      </c>
      <c r="D844" t="s">
        <v>653</v>
      </c>
      <c r="E844" t="str">
        <f t="shared" si="195"/>
        <v>IA, JOHNSON County</v>
      </c>
      <c r="F844">
        <v>26980</v>
      </c>
      <c r="G844" t="s">
        <v>146</v>
      </c>
      <c r="H844" t="s">
        <v>2965</v>
      </c>
      <c r="I844">
        <v>0.87570000000000003</v>
      </c>
      <c r="J844">
        <v>0.90129999999999999</v>
      </c>
      <c r="K844" s="490">
        <f t="shared" si="196"/>
        <v>-2.840341728614219E-2</v>
      </c>
      <c r="L844" s="483">
        <f t="shared" si="197"/>
        <v>0.87570000000000003</v>
      </c>
      <c r="N844">
        <f t="shared" si="198"/>
        <v>1</v>
      </c>
      <c r="O844" t="str">
        <f t="shared" si="199"/>
        <v/>
      </c>
      <c r="P844" t="str">
        <f t="shared" si="200"/>
        <v/>
      </c>
      <c r="Q844" t="str">
        <f t="shared" si="201"/>
        <v/>
      </c>
      <c r="R844">
        <f t="shared" si="202"/>
        <v>1</v>
      </c>
      <c r="S844" t="str">
        <f t="shared" si="203"/>
        <v/>
      </c>
      <c r="T844" t="str">
        <f t="shared" si="204"/>
        <v/>
      </c>
      <c r="U844" t="str">
        <f t="shared" si="205"/>
        <v/>
      </c>
      <c r="V844" t="str">
        <f t="shared" si="206"/>
        <v/>
      </c>
      <c r="W844" t="str">
        <f t="shared" si="207"/>
        <v/>
      </c>
      <c r="X844" t="str">
        <f t="shared" si="208"/>
        <v/>
      </c>
      <c r="Y844" t="str">
        <f t="shared" si="209"/>
        <v/>
      </c>
    </row>
    <row r="845" spans="1:25" x14ac:dyDescent="0.25">
      <c r="A845">
        <v>19105</v>
      </c>
      <c r="B845" t="s">
        <v>927</v>
      </c>
      <c r="C845" t="s">
        <v>1038</v>
      </c>
      <c r="D845" t="s">
        <v>653</v>
      </c>
      <c r="E845" t="str">
        <f t="shared" si="195"/>
        <v>IA, JONES County</v>
      </c>
      <c r="F845">
        <v>16300</v>
      </c>
      <c r="G845" t="s">
        <v>146</v>
      </c>
      <c r="H845" t="s">
        <v>2969</v>
      </c>
      <c r="I845">
        <v>0.86950000000000005</v>
      </c>
      <c r="J845">
        <v>0.84830000000000005</v>
      </c>
      <c r="K845" s="490">
        <f t="shared" si="196"/>
        <v>2.4991158788164557E-2</v>
      </c>
      <c r="L845" s="483">
        <f t="shared" si="197"/>
        <v>0.86950000000000005</v>
      </c>
      <c r="N845" t="str">
        <f t="shared" si="198"/>
        <v/>
      </c>
      <c r="O845">
        <f t="shared" si="199"/>
        <v>1</v>
      </c>
      <c r="P845" t="str">
        <f t="shared" si="200"/>
        <v/>
      </c>
      <c r="Q845" t="str">
        <f t="shared" si="201"/>
        <v/>
      </c>
      <c r="R845" t="str">
        <f t="shared" si="202"/>
        <v/>
      </c>
      <c r="S845">
        <f t="shared" si="203"/>
        <v>1</v>
      </c>
      <c r="T845" t="str">
        <f t="shared" si="204"/>
        <v/>
      </c>
      <c r="U845" t="str">
        <f t="shared" si="205"/>
        <v/>
      </c>
      <c r="V845" t="str">
        <f t="shared" si="206"/>
        <v/>
      </c>
      <c r="W845" t="str">
        <f t="shared" si="207"/>
        <v/>
      </c>
      <c r="X845" t="str">
        <f t="shared" si="208"/>
        <v/>
      </c>
      <c r="Y845" t="str">
        <f t="shared" si="209"/>
        <v/>
      </c>
    </row>
    <row r="846" spans="1:25" x14ac:dyDescent="0.25">
      <c r="A846">
        <v>19107</v>
      </c>
      <c r="B846" t="s">
        <v>1909</v>
      </c>
      <c r="C846" t="s">
        <v>1038</v>
      </c>
      <c r="D846" t="s">
        <v>653</v>
      </c>
      <c r="E846" t="str">
        <f t="shared" si="195"/>
        <v>IA, KEOKUK County</v>
      </c>
      <c r="F846">
        <v>16</v>
      </c>
      <c r="G846" t="s">
        <v>147</v>
      </c>
      <c r="H846" t="s">
        <v>1045</v>
      </c>
      <c r="I846">
        <v>0.78139999999999998</v>
      </c>
      <c r="J846">
        <v>0.80520000000000003</v>
      </c>
      <c r="K846" s="490">
        <f t="shared" si="196"/>
        <v>-2.9557873820168955E-2</v>
      </c>
      <c r="L846" s="483">
        <f t="shared" si="197"/>
        <v>0.78139999999999998</v>
      </c>
      <c r="N846">
        <f t="shared" si="198"/>
        <v>1</v>
      </c>
      <c r="O846" t="str">
        <f t="shared" si="199"/>
        <v/>
      </c>
      <c r="P846" t="str">
        <f t="shared" si="200"/>
        <v/>
      </c>
      <c r="Q846" t="str">
        <f t="shared" si="201"/>
        <v/>
      </c>
      <c r="R846" t="str">
        <f t="shared" si="202"/>
        <v/>
      </c>
      <c r="S846" t="str">
        <f t="shared" si="203"/>
        <v/>
      </c>
      <c r="T846" t="str">
        <f t="shared" si="204"/>
        <v/>
      </c>
      <c r="U846" t="str">
        <f t="shared" si="205"/>
        <v/>
      </c>
      <c r="V846">
        <f t="shared" si="206"/>
        <v>1</v>
      </c>
      <c r="W846" t="str">
        <f t="shared" si="207"/>
        <v/>
      </c>
      <c r="X846" t="str">
        <f t="shared" si="208"/>
        <v/>
      </c>
      <c r="Y846" t="str">
        <f t="shared" si="209"/>
        <v/>
      </c>
    </row>
    <row r="847" spans="1:25" x14ac:dyDescent="0.25">
      <c r="A847">
        <v>19109</v>
      </c>
      <c r="B847" t="s">
        <v>1910</v>
      </c>
      <c r="C847" t="s">
        <v>1038</v>
      </c>
      <c r="D847" t="s">
        <v>653</v>
      </c>
      <c r="E847" t="str">
        <f t="shared" si="195"/>
        <v>IA, KOSSUTH County</v>
      </c>
      <c r="F847">
        <v>16</v>
      </c>
      <c r="G847" t="s">
        <v>147</v>
      </c>
      <c r="H847" t="s">
        <v>1045</v>
      </c>
      <c r="I847">
        <v>0.78139999999999998</v>
      </c>
      <c r="J847">
        <v>0.80520000000000003</v>
      </c>
      <c r="K847" s="490">
        <f t="shared" si="196"/>
        <v>-2.9557873820168955E-2</v>
      </c>
      <c r="L847" s="483">
        <f t="shared" si="197"/>
        <v>0.78139999999999998</v>
      </c>
      <c r="N847">
        <f t="shared" si="198"/>
        <v>1</v>
      </c>
      <c r="O847" t="str">
        <f t="shared" si="199"/>
        <v/>
      </c>
      <c r="P847" t="str">
        <f t="shared" si="200"/>
        <v/>
      </c>
      <c r="Q847" t="str">
        <f t="shared" si="201"/>
        <v/>
      </c>
      <c r="R847" t="str">
        <f t="shared" si="202"/>
        <v/>
      </c>
      <c r="S847" t="str">
        <f t="shared" si="203"/>
        <v/>
      </c>
      <c r="T847" t="str">
        <f t="shared" si="204"/>
        <v/>
      </c>
      <c r="U847" t="str">
        <f t="shared" si="205"/>
        <v/>
      </c>
      <c r="V847">
        <f t="shared" si="206"/>
        <v>1</v>
      </c>
      <c r="W847" t="str">
        <f t="shared" si="207"/>
        <v/>
      </c>
      <c r="X847" t="str">
        <f t="shared" si="208"/>
        <v/>
      </c>
      <c r="Y847" t="str">
        <f t="shared" si="209"/>
        <v/>
      </c>
    </row>
    <row r="848" spans="1:25" x14ac:dyDescent="0.25">
      <c r="A848">
        <v>19111</v>
      </c>
      <c r="B848" t="s">
        <v>707</v>
      </c>
      <c r="C848" t="s">
        <v>1038</v>
      </c>
      <c r="D848" t="s">
        <v>653</v>
      </c>
      <c r="E848" t="str">
        <f t="shared" si="195"/>
        <v>IA, LEE County</v>
      </c>
      <c r="F848">
        <v>16</v>
      </c>
      <c r="G848" t="s">
        <v>147</v>
      </c>
      <c r="H848" t="s">
        <v>1045</v>
      </c>
      <c r="I848">
        <v>0.78139999999999998</v>
      </c>
      <c r="J848">
        <v>0.80520000000000003</v>
      </c>
      <c r="K848" s="490">
        <f t="shared" si="196"/>
        <v>-2.9557873820168955E-2</v>
      </c>
      <c r="L848" s="483">
        <f t="shared" si="197"/>
        <v>0.78139999999999998</v>
      </c>
      <c r="N848">
        <f t="shared" si="198"/>
        <v>1</v>
      </c>
      <c r="O848" t="str">
        <f t="shared" si="199"/>
        <v/>
      </c>
      <c r="P848" t="str">
        <f t="shared" si="200"/>
        <v/>
      </c>
      <c r="Q848" t="str">
        <f t="shared" si="201"/>
        <v/>
      </c>
      <c r="R848" t="str">
        <f t="shared" si="202"/>
        <v/>
      </c>
      <c r="S848" t="str">
        <f t="shared" si="203"/>
        <v/>
      </c>
      <c r="T848" t="str">
        <f t="shared" si="204"/>
        <v/>
      </c>
      <c r="U848" t="str">
        <f t="shared" si="205"/>
        <v/>
      </c>
      <c r="V848">
        <f t="shared" si="206"/>
        <v>1</v>
      </c>
      <c r="W848" t="str">
        <f t="shared" si="207"/>
        <v/>
      </c>
      <c r="X848" t="str">
        <f t="shared" si="208"/>
        <v/>
      </c>
      <c r="Y848" t="str">
        <f t="shared" si="209"/>
        <v/>
      </c>
    </row>
    <row r="849" spans="1:25" x14ac:dyDescent="0.25">
      <c r="A849">
        <v>19113</v>
      </c>
      <c r="B849" t="s">
        <v>1046</v>
      </c>
      <c r="C849" t="s">
        <v>1038</v>
      </c>
      <c r="D849" t="s">
        <v>653</v>
      </c>
      <c r="E849" t="str">
        <f t="shared" si="195"/>
        <v>IA, LINN County</v>
      </c>
      <c r="F849">
        <v>16300</v>
      </c>
      <c r="G849" t="s">
        <v>146</v>
      </c>
      <c r="H849" t="s">
        <v>2969</v>
      </c>
      <c r="I849">
        <v>0.86950000000000005</v>
      </c>
      <c r="J849">
        <v>0.84830000000000005</v>
      </c>
      <c r="K849" s="490">
        <f t="shared" si="196"/>
        <v>2.4991158788164557E-2</v>
      </c>
      <c r="L849" s="483">
        <f t="shared" si="197"/>
        <v>0.86950000000000005</v>
      </c>
      <c r="N849" t="str">
        <f t="shared" si="198"/>
        <v/>
      </c>
      <c r="O849">
        <f t="shared" si="199"/>
        <v>1</v>
      </c>
      <c r="P849" t="str">
        <f t="shared" si="200"/>
        <v/>
      </c>
      <c r="Q849" t="str">
        <f t="shared" si="201"/>
        <v/>
      </c>
      <c r="R849" t="str">
        <f t="shared" si="202"/>
        <v/>
      </c>
      <c r="S849">
        <f t="shared" si="203"/>
        <v>1</v>
      </c>
      <c r="T849" t="str">
        <f t="shared" si="204"/>
        <v/>
      </c>
      <c r="U849" t="str">
        <f t="shared" si="205"/>
        <v/>
      </c>
      <c r="V849" t="str">
        <f t="shared" si="206"/>
        <v/>
      </c>
      <c r="W849" t="str">
        <f t="shared" si="207"/>
        <v/>
      </c>
      <c r="X849" t="str">
        <f t="shared" si="208"/>
        <v/>
      </c>
      <c r="Y849" t="str">
        <f t="shared" si="209"/>
        <v/>
      </c>
    </row>
    <row r="850" spans="1:25" x14ac:dyDescent="0.25">
      <c r="A850">
        <v>19115</v>
      </c>
      <c r="B850" t="s">
        <v>1911</v>
      </c>
      <c r="C850" t="s">
        <v>1038</v>
      </c>
      <c r="D850" t="s">
        <v>653</v>
      </c>
      <c r="E850" t="str">
        <f t="shared" si="195"/>
        <v>IA, LOUISA County</v>
      </c>
      <c r="F850">
        <v>16</v>
      </c>
      <c r="G850" t="s">
        <v>147</v>
      </c>
      <c r="H850" t="s">
        <v>1045</v>
      </c>
      <c r="I850">
        <v>0.78139999999999998</v>
      </c>
      <c r="J850">
        <v>0.80520000000000003</v>
      </c>
      <c r="K850" s="490">
        <f t="shared" si="196"/>
        <v>-2.9557873820168955E-2</v>
      </c>
      <c r="L850" s="483">
        <f t="shared" si="197"/>
        <v>0.78139999999999998</v>
      </c>
      <c r="N850">
        <f t="shared" si="198"/>
        <v>1</v>
      </c>
      <c r="O850" t="str">
        <f t="shared" si="199"/>
        <v/>
      </c>
      <c r="P850" t="str">
        <f t="shared" si="200"/>
        <v/>
      </c>
      <c r="Q850" t="str">
        <f t="shared" si="201"/>
        <v/>
      </c>
      <c r="R850" t="str">
        <f t="shared" si="202"/>
        <v/>
      </c>
      <c r="S850" t="str">
        <f t="shared" si="203"/>
        <v/>
      </c>
      <c r="T850" t="str">
        <f t="shared" si="204"/>
        <v/>
      </c>
      <c r="U850" t="str">
        <f t="shared" si="205"/>
        <v/>
      </c>
      <c r="V850">
        <f t="shared" si="206"/>
        <v>1</v>
      </c>
      <c r="W850" t="str">
        <f t="shared" si="207"/>
        <v/>
      </c>
      <c r="X850" t="str">
        <f t="shared" si="208"/>
        <v/>
      </c>
      <c r="Y850" t="str">
        <f t="shared" si="209"/>
        <v/>
      </c>
    </row>
    <row r="851" spans="1:25" x14ac:dyDescent="0.25">
      <c r="A851">
        <v>19117</v>
      </c>
      <c r="B851" t="s">
        <v>1047</v>
      </c>
      <c r="C851" t="s">
        <v>1038</v>
      </c>
      <c r="D851" t="s">
        <v>653</v>
      </c>
      <c r="E851" t="str">
        <f t="shared" si="195"/>
        <v>IA, LUCAS County</v>
      </c>
      <c r="F851">
        <v>16</v>
      </c>
      <c r="G851" t="s">
        <v>147</v>
      </c>
      <c r="H851" t="s">
        <v>1045</v>
      </c>
      <c r="I851">
        <v>0.78139999999999998</v>
      </c>
      <c r="J851">
        <v>0.80520000000000003</v>
      </c>
      <c r="K851" s="490">
        <f t="shared" si="196"/>
        <v>-2.9557873820168955E-2</v>
      </c>
      <c r="L851" s="483">
        <f t="shared" si="197"/>
        <v>0.78139999999999998</v>
      </c>
      <c r="N851">
        <f t="shared" si="198"/>
        <v>1</v>
      </c>
      <c r="O851" t="str">
        <f t="shared" si="199"/>
        <v/>
      </c>
      <c r="P851" t="str">
        <f t="shared" si="200"/>
        <v/>
      </c>
      <c r="Q851" t="str">
        <f t="shared" si="201"/>
        <v/>
      </c>
      <c r="R851" t="str">
        <f t="shared" si="202"/>
        <v/>
      </c>
      <c r="S851" t="str">
        <f t="shared" si="203"/>
        <v/>
      </c>
      <c r="T851" t="str">
        <f t="shared" si="204"/>
        <v/>
      </c>
      <c r="U851" t="str">
        <f t="shared" si="205"/>
        <v/>
      </c>
      <c r="V851">
        <f t="shared" si="206"/>
        <v>1</v>
      </c>
      <c r="W851" t="str">
        <f t="shared" si="207"/>
        <v/>
      </c>
      <c r="X851" t="str">
        <f t="shared" si="208"/>
        <v/>
      </c>
      <c r="Y851" t="str">
        <f t="shared" si="209"/>
        <v/>
      </c>
    </row>
    <row r="852" spans="1:25" x14ac:dyDescent="0.25">
      <c r="A852">
        <v>19119</v>
      </c>
      <c r="B852" t="s">
        <v>1048</v>
      </c>
      <c r="C852" t="s">
        <v>1038</v>
      </c>
      <c r="D852" t="s">
        <v>653</v>
      </c>
      <c r="E852" t="str">
        <f t="shared" si="195"/>
        <v>IA, LYON County</v>
      </c>
      <c r="F852">
        <v>16</v>
      </c>
      <c r="G852" t="s">
        <v>147</v>
      </c>
      <c r="H852" t="s">
        <v>1045</v>
      </c>
      <c r="I852">
        <v>0.78139999999999998</v>
      </c>
      <c r="J852">
        <v>0.80520000000000003</v>
      </c>
      <c r="K852" s="490">
        <f t="shared" si="196"/>
        <v>-2.9557873820168955E-2</v>
      </c>
      <c r="L852" s="483">
        <f t="shared" si="197"/>
        <v>0.78139999999999998</v>
      </c>
      <c r="N852">
        <f t="shared" si="198"/>
        <v>1</v>
      </c>
      <c r="O852" t="str">
        <f t="shared" si="199"/>
        <v/>
      </c>
      <c r="P852" t="str">
        <f t="shared" si="200"/>
        <v/>
      </c>
      <c r="Q852" t="str">
        <f t="shared" si="201"/>
        <v/>
      </c>
      <c r="R852" t="str">
        <f t="shared" si="202"/>
        <v/>
      </c>
      <c r="S852" t="str">
        <f t="shared" si="203"/>
        <v/>
      </c>
      <c r="T852" t="str">
        <f t="shared" si="204"/>
        <v/>
      </c>
      <c r="U852" t="str">
        <f t="shared" si="205"/>
        <v/>
      </c>
      <c r="V852">
        <f t="shared" si="206"/>
        <v>1</v>
      </c>
      <c r="W852" t="str">
        <f t="shared" si="207"/>
        <v/>
      </c>
      <c r="X852" t="str">
        <f t="shared" si="208"/>
        <v/>
      </c>
      <c r="Y852" t="str">
        <f t="shared" si="209"/>
        <v/>
      </c>
    </row>
    <row r="853" spans="1:25" x14ac:dyDescent="0.25">
      <c r="A853">
        <v>19121</v>
      </c>
      <c r="B853" t="s">
        <v>711</v>
      </c>
      <c r="C853" t="s">
        <v>1038</v>
      </c>
      <c r="D853" t="s">
        <v>653</v>
      </c>
      <c r="E853" t="str">
        <f t="shared" si="195"/>
        <v>IA, MADISON County</v>
      </c>
      <c r="F853">
        <v>19780</v>
      </c>
      <c r="G853" t="s">
        <v>146</v>
      </c>
      <c r="H853" t="s">
        <v>2966</v>
      </c>
      <c r="I853">
        <v>0.91559999999999997</v>
      </c>
      <c r="J853">
        <v>0.87929999999999997</v>
      </c>
      <c r="K853" s="490">
        <f t="shared" si="196"/>
        <v>4.1282838621630846E-2</v>
      </c>
      <c r="L853" s="483">
        <f t="shared" si="197"/>
        <v>0.91559999999999997</v>
      </c>
      <c r="N853" t="str">
        <f t="shared" si="198"/>
        <v/>
      </c>
      <c r="O853">
        <f t="shared" si="199"/>
        <v>1</v>
      </c>
      <c r="P853" t="str">
        <f t="shared" si="200"/>
        <v/>
      </c>
      <c r="Q853" t="str">
        <f t="shared" si="201"/>
        <v/>
      </c>
      <c r="R853" t="str">
        <f t="shared" si="202"/>
        <v/>
      </c>
      <c r="S853">
        <f t="shared" si="203"/>
        <v>1</v>
      </c>
      <c r="T853" t="str">
        <f t="shared" si="204"/>
        <v/>
      </c>
      <c r="U853" t="str">
        <f t="shared" si="205"/>
        <v/>
      </c>
      <c r="V853" t="str">
        <f t="shared" si="206"/>
        <v/>
      </c>
      <c r="W853" t="str">
        <f t="shared" si="207"/>
        <v/>
      </c>
      <c r="X853" t="str">
        <f t="shared" si="208"/>
        <v/>
      </c>
      <c r="Y853" t="str">
        <f t="shared" si="209"/>
        <v/>
      </c>
    </row>
    <row r="854" spans="1:25" x14ac:dyDescent="0.25">
      <c r="A854">
        <v>19123</v>
      </c>
      <c r="B854" t="s">
        <v>1912</v>
      </c>
      <c r="C854" t="s">
        <v>1038</v>
      </c>
      <c r="D854" t="s">
        <v>653</v>
      </c>
      <c r="E854" t="str">
        <f t="shared" si="195"/>
        <v>IA, MAHASKA County</v>
      </c>
      <c r="F854">
        <v>16</v>
      </c>
      <c r="G854" t="s">
        <v>147</v>
      </c>
      <c r="H854" t="s">
        <v>1045</v>
      </c>
      <c r="I854">
        <v>0.78139999999999998</v>
      </c>
      <c r="J854">
        <v>0.80520000000000003</v>
      </c>
      <c r="K854" s="490">
        <f t="shared" si="196"/>
        <v>-2.9557873820168955E-2</v>
      </c>
      <c r="L854" s="483">
        <f t="shared" si="197"/>
        <v>0.78139999999999998</v>
      </c>
      <c r="N854">
        <f t="shared" si="198"/>
        <v>1</v>
      </c>
      <c r="O854" t="str">
        <f t="shared" si="199"/>
        <v/>
      </c>
      <c r="P854" t="str">
        <f t="shared" si="200"/>
        <v/>
      </c>
      <c r="Q854" t="str">
        <f t="shared" si="201"/>
        <v/>
      </c>
      <c r="R854" t="str">
        <f t="shared" si="202"/>
        <v/>
      </c>
      <c r="S854" t="str">
        <f t="shared" si="203"/>
        <v/>
      </c>
      <c r="T854" t="str">
        <f t="shared" si="204"/>
        <v/>
      </c>
      <c r="U854" t="str">
        <f t="shared" si="205"/>
        <v/>
      </c>
      <c r="V854">
        <f t="shared" si="206"/>
        <v>1</v>
      </c>
      <c r="W854" t="str">
        <f t="shared" si="207"/>
        <v/>
      </c>
      <c r="X854" t="str">
        <f t="shared" si="208"/>
        <v/>
      </c>
      <c r="Y854" t="str">
        <f t="shared" si="209"/>
        <v/>
      </c>
    </row>
    <row r="855" spans="1:25" x14ac:dyDescent="0.25">
      <c r="A855">
        <v>19125</v>
      </c>
      <c r="B855" t="s">
        <v>712</v>
      </c>
      <c r="C855" t="s">
        <v>1038</v>
      </c>
      <c r="D855" t="s">
        <v>653</v>
      </c>
      <c r="E855" t="str">
        <f t="shared" si="195"/>
        <v>IA, MARION County</v>
      </c>
      <c r="F855">
        <v>16</v>
      </c>
      <c r="G855" t="s">
        <v>147</v>
      </c>
      <c r="H855" t="s">
        <v>1045</v>
      </c>
      <c r="I855">
        <v>0.78139999999999998</v>
      </c>
      <c r="J855">
        <v>0.80520000000000003</v>
      </c>
      <c r="K855" s="490">
        <f t="shared" si="196"/>
        <v>-2.9557873820168955E-2</v>
      </c>
      <c r="L855" s="483">
        <f t="shared" si="197"/>
        <v>0.78139999999999998</v>
      </c>
      <c r="N855">
        <f t="shared" si="198"/>
        <v>1</v>
      </c>
      <c r="O855" t="str">
        <f t="shared" si="199"/>
        <v/>
      </c>
      <c r="P855" t="str">
        <f t="shared" si="200"/>
        <v/>
      </c>
      <c r="Q855" t="str">
        <f t="shared" si="201"/>
        <v/>
      </c>
      <c r="R855" t="str">
        <f t="shared" si="202"/>
        <v/>
      </c>
      <c r="S855" t="str">
        <f t="shared" si="203"/>
        <v/>
      </c>
      <c r="T855" t="str">
        <f t="shared" si="204"/>
        <v/>
      </c>
      <c r="U855" t="str">
        <f t="shared" si="205"/>
        <v/>
      </c>
      <c r="V855">
        <f t="shared" si="206"/>
        <v>1</v>
      </c>
      <c r="W855" t="str">
        <f t="shared" si="207"/>
        <v/>
      </c>
      <c r="X855" t="str">
        <f t="shared" si="208"/>
        <v/>
      </c>
      <c r="Y855" t="str">
        <f t="shared" si="209"/>
        <v/>
      </c>
    </row>
    <row r="856" spans="1:25" x14ac:dyDescent="0.25">
      <c r="A856">
        <v>19127</v>
      </c>
      <c r="B856" t="s">
        <v>713</v>
      </c>
      <c r="C856" t="s">
        <v>1038</v>
      </c>
      <c r="D856" t="s">
        <v>653</v>
      </c>
      <c r="E856" t="str">
        <f t="shared" si="195"/>
        <v>IA, MARSHALL County</v>
      </c>
      <c r="F856">
        <v>16</v>
      </c>
      <c r="G856" t="s">
        <v>147</v>
      </c>
      <c r="H856" t="s">
        <v>1045</v>
      </c>
      <c r="I856">
        <v>0.78139999999999998</v>
      </c>
      <c r="J856">
        <v>0.80520000000000003</v>
      </c>
      <c r="K856" s="490">
        <f t="shared" si="196"/>
        <v>-2.9557873820168955E-2</v>
      </c>
      <c r="L856" s="483">
        <f t="shared" si="197"/>
        <v>0.78139999999999998</v>
      </c>
      <c r="N856">
        <f t="shared" si="198"/>
        <v>1</v>
      </c>
      <c r="O856" t="str">
        <f t="shared" si="199"/>
        <v/>
      </c>
      <c r="P856" t="str">
        <f t="shared" si="200"/>
        <v/>
      </c>
      <c r="Q856" t="str">
        <f t="shared" si="201"/>
        <v/>
      </c>
      <c r="R856" t="str">
        <f t="shared" si="202"/>
        <v/>
      </c>
      <c r="S856" t="str">
        <f t="shared" si="203"/>
        <v/>
      </c>
      <c r="T856" t="str">
        <f t="shared" si="204"/>
        <v/>
      </c>
      <c r="U856" t="str">
        <f t="shared" si="205"/>
        <v/>
      </c>
      <c r="V856">
        <f t="shared" si="206"/>
        <v>1</v>
      </c>
      <c r="W856" t="str">
        <f t="shared" si="207"/>
        <v/>
      </c>
      <c r="X856" t="str">
        <f t="shared" si="208"/>
        <v/>
      </c>
      <c r="Y856" t="str">
        <f t="shared" si="209"/>
        <v/>
      </c>
    </row>
    <row r="857" spans="1:25" x14ac:dyDescent="0.25">
      <c r="A857">
        <v>19129</v>
      </c>
      <c r="B857" t="s">
        <v>1049</v>
      </c>
      <c r="C857" t="s">
        <v>1038</v>
      </c>
      <c r="D857" t="s">
        <v>653</v>
      </c>
      <c r="E857" t="str">
        <f t="shared" si="195"/>
        <v>IA, MILLS County</v>
      </c>
      <c r="F857">
        <v>36540</v>
      </c>
      <c r="G857" t="s">
        <v>146</v>
      </c>
      <c r="H857" t="s">
        <v>2881</v>
      </c>
      <c r="I857">
        <v>1.0402</v>
      </c>
      <c r="J857">
        <v>0.99180000000000001</v>
      </c>
      <c r="K857" s="490">
        <f t="shared" si="196"/>
        <v>4.8800161322847348E-2</v>
      </c>
      <c r="L857" s="483">
        <f t="shared" si="197"/>
        <v>1.0402</v>
      </c>
      <c r="N857" t="str">
        <f t="shared" si="198"/>
        <v/>
      </c>
      <c r="O857">
        <f t="shared" si="199"/>
        <v>1</v>
      </c>
      <c r="P857" t="str">
        <f t="shared" si="200"/>
        <v/>
      </c>
      <c r="Q857" t="str">
        <f t="shared" si="201"/>
        <v/>
      </c>
      <c r="R857" t="str">
        <f t="shared" si="202"/>
        <v/>
      </c>
      <c r="S857">
        <f t="shared" si="203"/>
        <v>1</v>
      </c>
      <c r="T857" t="str">
        <f t="shared" si="204"/>
        <v/>
      </c>
      <c r="U857" t="str">
        <f t="shared" si="205"/>
        <v/>
      </c>
      <c r="V857" t="str">
        <f t="shared" si="206"/>
        <v/>
      </c>
      <c r="W857" t="str">
        <f t="shared" si="207"/>
        <v/>
      </c>
      <c r="X857" t="str">
        <f t="shared" si="208"/>
        <v/>
      </c>
      <c r="Y857" t="str">
        <f t="shared" si="209"/>
        <v/>
      </c>
    </row>
    <row r="858" spans="1:25" x14ac:dyDescent="0.25">
      <c r="A858">
        <v>19131</v>
      </c>
      <c r="B858" t="s">
        <v>1823</v>
      </c>
      <c r="C858" t="s">
        <v>1038</v>
      </c>
      <c r="D858" t="s">
        <v>653</v>
      </c>
      <c r="E858" t="str">
        <f t="shared" si="195"/>
        <v>IA, MITCHELL County</v>
      </c>
      <c r="F858">
        <v>16</v>
      </c>
      <c r="G858" t="s">
        <v>147</v>
      </c>
      <c r="H858" t="s">
        <v>1045</v>
      </c>
      <c r="I858">
        <v>0.78139999999999998</v>
      </c>
      <c r="J858">
        <v>0.80520000000000003</v>
      </c>
      <c r="K858" s="490">
        <f t="shared" si="196"/>
        <v>-2.9557873820168955E-2</v>
      </c>
      <c r="L858" s="483">
        <f t="shared" si="197"/>
        <v>0.78139999999999998</v>
      </c>
      <c r="N858">
        <f t="shared" si="198"/>
        <v>1</v>
      </c>
      <c r="O858" t="str">
        <f t="shared" si="199"/>
        <v/>
      </c>
      <c r="P858" t="str">
        <f t="shared" si="200"/>
        <v/>
      </c>
      <c r="Q858" t="str">
        <f t="shared" si="201"/>
        <v/>
      </c>
      <c r="R858" t="str">
        <f t="shared" si="202"/>
        <v/>
      </c>
      <c r="S858" t="str">
        <f t="shared" si="203"/>
        <v/>
      </c>
      <c r="T858" t="str">
        <f t="shared" si="204"/>
        <v/>
      </c>
      <c r="U858" t="str">
        <f t="shared" si="205"/>
        <v/>
      </c>
      <c r="V858">
        <f t="shared" si="206"/>
        <v>1</v>
      </c>
      <c r="W858" t="str">
        <f t="shared" si="207"/>
        <v/>
      </c>
      <c r="X858" t="str">
        <f t="shared" si="208"/>
        <v/>
      </c>
      <c r="Y858" t="str">
        <f t="shared" si="209"/>
        <v/>
      </c>
    </row>
    <row r="859" spans="1:25" x14ac:dyDescent="0.25">
      <c r="A859">
        <v>19133</v>
      </c>
      <c r="B859" t="s">
        <v>1913</v>
      </c>
      <c r="C859" t="s">
        <v>1038</v>
      </c>
      <c r="D859" t="s">
        <v>653</v>
      </c>
      <c r="E859" t="str">
        <f t="shared" si="195"/>
        <v>IA, MONONA County</v>
      </c>
      <c r="F859">
        <v>16</v>
      </c>
      <c r="G859" t="s">
        <v>147</v>
      </c>
      <c r="H859" t="s">
        <v>1045</v>
      </c>
      <c r="I859">
        <v>0.78139999999999998</v>
      </c>
      <c r="J859">
        <v>0.80520000000000003</v>
      </c>
      <c r="K859" s="490">
        <f t="shared" si="196"/>
        <v>-2.9557873820168955E-2</v>
      </c>
      <c r="L859" s="483">
        <f t="shared" si="197"/>
        <v>0.78139999999999998</v>
      </c>
      <c r="N859">
        <f t="shared" si="198"/>
        <v>1</v>
      </c>
      <c r="O859" t="str">
        <f t="shared" si="199"/>
        <v/>
      </c>
      <c r="P859" t="str">
        <f t="shared" si="200"/>
        <v/>
      </c>
      <c r="Q859" t="str">
        <f t="shared" si="201"/>
        <v/>
      </c>
      <c r="R859" t="str">
        <f t="shared" si="202"/>
        <v/>
      </c>
      <c r="S859" t="str">
        <f t="shared" si="203"/>
        <v/>
      </c>
      <c r="T859" t="str">
        <f t="shared" si="204"/>
        <v/>
      </c>
      <c r="U859" t="str">
        <f t="shared" si="205"/>
        <v/>
      </c>
      <c r="V859">
        <f t="shared" si="206"/>
        <v>1</v>
      </c>
      <c r="W859" t="str">
        <f t="shared" si="207"/>
        <v/>
      </c>
      <c r="X859" t="str">
        <f t="shared" si="208"/>
        <v/>
      </c>
      <c r="Y859" t="str">
        <f t="shared" si="209"/>
        <v/>
      </c>
    </row>
    <row r="860" spans="1:25" x14ac:dyDescent="0.25">
      <c r="A860">
        <v>19135</v>
      </c>
      <c r="B860" t="s">
        <v>715</v>
      </c>
      <c r="C860" t="s">
        <v>1038</v>
      </c>
      <c r="D860" t="s">
        <v>653</v>
      </c>
      <c r="E860" t="str">
        <f t="shared" si="195"/>
        <v>IA, MONROE County</v>
      </c>
      <c r="F860">
        <v>16</v>
      </c>
      <c r="G860" t="s">
        <v>147</v>
      </c>
      <c r="H860" t="s">
        <v>1045</v>
      </c>
      <c r="I860">
        <v>0.78139999999999998</v>
      </c>
      <c r="J860">
        <v>0.80520000000000003</v>
      </c>
      <c r="K860" s="490">
        <f t="shared" si="196"/>
        <v>-2.9557873820168955E-2</v>
      </c>
      <c r="L860" s="483">
        <f t="shared" si="197"/>
        <v>0.78139999999999998</v>
      </c>
      <c r="N860">
        <f t="shared" si="198"/>
        <v>1</v>
      </c>
      <c r="O860" t="str">
        <f t="shared" si="199"/>
        <v/>
      </c>
      <c r="P860" t="str">
        <f t="shared" si="200"/>
        <v/>
      </c>
      <c r="Q860" t="str">
        <f t="shared" si="201"/>
        <v/>
      </c>
      <c r="R860" t="str">
        <f t="shared" si="202"/>
        <v/>
      </c>
      <c r="S860" t="str">
        <f t="shared" si="203"/>
        <v/>
      </c>
      <c r="T860" t="str">
        <f t="shared" si="204"/>
        <v/>
      </c>
      <c r="U860" t="str">
        <f t="shared" si="205"/>
        <v/>
      </c>
      <c r="V860">
        <f t="shared" si="206"/>
        <v>1</v>
      </c>
      <c r="W860" t="str">
        <f t="shared" si="207"/>
        <v/>
      </c>
      <c r="X860" t="str">
        <f t="shared" si="208"/>
        <v/>
      </c>
      <c r="Y860" t="str">
        <f t="shared" si="209"/>
        <v/>
      </c>
    </row>
    <row r="861" spans="1:25" x14ac:dyDescent="0.25">
      <c r="A861">
        <v>19137</v>
      </c>
      <c r="B861" t="s">
        <v>716</v>
      </c>
      <c r="C861" t="s">
        <v>1038</v>
      </c>
      <c r="D861" t="s">
        <v>653</v>
      </c>
      <c r="E861" t="str">
        <f t="shared" si="195"/>
        <v>IA, MONTGOMERY County</v>
      </c>
      <c r="F861">
        <v>16</v>
      </c>
      <c r="G861" t="s">
        <v>147</v>
      </c>
      <c r="H861" t="s">
        <v>1045</v>
      </c>
      <c r="I861">
        <v>0.78139999999999998</v>
      </c>
      <c r="J861">
        <v>0.80520000000000003</v>
      </c>
      <c r="K861" s="490">
        <f t="shared" si="196"/>
        <v>-2.9557873820168955E-2</v>
      </c>
      <c r="L861" s="483">
        <f t="shared" si="197"/>
        <v>0.78139999999999998</v>
      </c>
      <c r="N861">
        <f t="shared" si="198"/>
        <v>1</v>
      </c>
      <c r="O861" t="str">
        <f t="shared" si="199"/>
        <v/>
      </c>
      <c r="P861" t="str">
        <f t="shared" si="200"/>
        <v/>
      </c>
      <c r="Q861" t="str">
        <f t="shared" si="201"/>
        <v/>
      </c>
      <c r="R861" t="str">
        <f t="shared" si="202"/>
        <v/>
      </c>
      <c r="S861" t="str">
        <f t="shared" si="203"/>
        <v/>
      </c>
      <c r="T861" t="str">
        <f t="shared" si="204"/>
        <v/>
      </c>
      <c r="U861" t="str">
        <f t="shared" si="205"/>
        <v/>
      </c>
      <c r="V861">
        <f t="shared" si="206"/>
        <v>1</v>
      </c>
      <c r="W861" t="str">
        <f t="shared" si="207"/>
        <v/>
      </c>
      <c r="X861" t="str">
        <f t="shared" si="208"/>
        <v/>
      </c>
      <c r="Y861" t="str">
        <f t="shared" si="209"/>
        <v/>
      </c>
    </row>
    <row r="862" spans="1:25" x14ac:dyDescent="0.25">
      <c r="A862">
        <v>19139</v>
      </c>
      <c r="B862" t="s">
        <v>1914</v>
      </c>
      <c r="C862" t="s">
        <v>1038</v>
      </c>
      <c r="D862" t="s">
        <v>653</v>
      </c>
      <c r="E862" t="str">
        <f t="shared" si="195"/>
        <v>IA, MUSCATINE County</v>
      </c>
      <c r="F862">
        <v>16</v>
      </c>
      <c r="G862" t="s">
        <v>147</v>
      </c>
      <c r="H862" t="s">
        <v>1045</v>
      </c>
      <c r="I862">
        <v>0.78139999999999998</v>
      </c>
      <c r="J862">
        <v>0.80520000000000003</v>
      </c>
      <c r="K862" s="490">
        <f t="shared" si="196"/>
        <v>-2.9557873820168955E-2</v>
      </c>
      <c r="L862" s="483">
        <f t="shared" si="197"/>
        <v>0.78139999999999998</v>
      </c>
      <c r="N862">
        <f t="shared" si="198"/>
        <v>1</v>
      </c>
      <c r="O862" t="str">
        <f t="shared" si="199"/>
        <v/>
      </c>
      <c r="P862" t="str">
        <f t="shared" si="200"/>
        <v/>
      </c>
      <c r="Q862" t="str">
        <f t="shared" si="201"/>
        <v/>
      </c>
      <c r="R862" t="str">
        <f t="shared" si="202"/>
        <v/>
      </c>
      <c r="S862" t="str">
        <f t="shared" si="203"/>
        <v/>
      </c>
      <c r="T862" t="str">
        <f t="shared" si="204"/>
        <v/>
      </c>
      <c r="U862" t="str">
        <f t="shared" si="205"/>
        <v/>
      </c>
      <c r="V862">
        <f t="shared" si="206"/>
        <v>1</v>
      </c>
      <c r="W862" t="str">
        <f t="shared" si="207"/>
        <v/>
      </c>
      <c r="X862" t="str">
        <f t="shared" si="208"/>
        <v/>
      </c>
      <c r="Y862" t="str">
        <f t="shared" si="209"/>
        <v/>
      </c>
    </row>
    <row r="863" spans="1:25" x14ac:dyDescent="0.25">
      <c r="A863">
        <v>19141</v>
      </c>
      <c r="B863" t="s">
        <v>1915</v>
      </c>
      <c r="C863" t="s">
        <v>1038</v>
      </c>
      <c r="D863" t="s">
        <v>653</v>
      </c>
      <c r="E863" t="str">
        <f t="shared" si="195"/>
        <v>IA, OBRIEN County</v>
      </c>
      <c r="F863">
        <v>16</v>
      </c>
      <c r="G863" t="s">
        <v>147</v>
      </c>
      <c r="H863" t="s">
        <v>1045</v>
      </c>
      <c r="I863">
        <v>0.78139999999999998</v>
      </c>
      <c r="J863">
        <v>0.80520000000000003</v>
      </c>
      <c r="K863" s="490">
        <f t="shared" si="196"/>
        <v>-2.9557873820168955E-2</v>
      </c>
      <c r="L863" s="483">
        <f t="shared" si="197"/>
        <v>0.78139999999999998</v>
      </c>
      <c r="N863">
        <f t="shared" si="198"/>
        <v>1</v>
      </c>
      <c r="O863" t="str">
        <f t="shared" si="199"/>
        <v/>
      </c>
      <c r="P863" t="str">
        <f t="shared" si="200"/>
        <v/>
      </c>
      <c r="Q863" t="str">
        <f t="shared" si="201"/>
        <v/>
      </c>
      <c r="R863" t="str">
        <f t="shared" si="202"/>
        <v/>
      </c>
      <c r="S863" t="str">
        <f t="shared" si="203"/>
        <v/>
      </c>
      <c r="T863" t="str">
        <f t="shared" si="204"/>
        <v/>
      </c>
      <c r="U863" t="str">
        <f t="shared" si="205"/>
        <v/>
      </c>
      <c r="V863">
        <f t="shared" si="206"/>
        <v>1</v>
      </c>
      <c r="W863" t="str">
        <f t="shared" si="207"/>
        <v/>
      </c>
      <c r="X863" t="str">
        <f t="shared" si="208"/>
        <v/>
      </c>
      <c r="Y863" t="str">
        <f t="shared" si="209"/>
        <v/>
      </c>
    </row>
    <row r="864" spans="1:25" x14ac:dyDescent="0.25">
      <c r="A864">
        <v>19143</v>
      </c>
      <c r="B864" t="s">
        <v>879</v>
      </c>
      <c r="C864" t="s">
        <v>1038</v>
      </c>
      <c r="D864" t="s">
        <v>653</v>
      </c>
      <c r="E864" t="str">
        <f t="shared" si="195"/>
        <v>IA, OSCEOLA County</v>
      </c>
      <c r="F864">
        <v>16</v>
      </c>
      <c r="G864" t="s">
        <v>147</v>
      </c>
      <c r="H864" t="s">
        <v>1045</v>
      </c>
      <c r="I864">
        <v>0.78139999999999998</v>
      </c>
      <c r="J864">
        <v>0.80520000000000003</v>
      </c>
      <c r="K864" s="490">
        <f t="shared" si="196"/>
        <v>-2.9557873820168955E-2</v>
      </c>
      <c r="L864" s="483">
        <f t="shared" si="197"/>
        <v>0.78139999999999998</v>
      </c>
      <c r="N864">
        <f t="shared" si="198"/>
        <v>1</v>
      </c>
      <c r="O864" t="str">
        <f t="shared" si="199"/>
        <v/>
      </c>
      <c r="P864" t="str">
        <f t="shared" si="200"/>
        <v/>
      </c>
      <c r="Q864" t="str">
        <f t="shared" si="201"/>
        <v/>
      </c>
      <c r="R864" t="str">
        <f t="shared" si="202"/>
        <v/>
      </c>
      <c r="S864" t="str">
        <f t="shared" si="203"/>
        <v/>
      </c>
      <c r="T864" t="str">
        <f t="shared" si="204"/>
        <v/>
      </c>
      <c r="U864" t="str">
        <f t="shared" si="205"/>
        <v/>
      </c>
      <c r="V864">
        <f t="shared" si="206"/>
        <v>1</v>
      </c>
      <c r="W864" t="str">
        <f t="shared" si="207"/>
        <v/>
      </c>
      <c r="X864" t="str">
        <f t="shared" si="208"/>
        <v/>
      </c>
      <c r="Y864" t="str">
        <f t="shared" si="209"/>
        <v/>
      </c>
    </row>
    <row r="865" spans="1:25" x14ac:dyDescent="0.25">
      <c r="A865">
        <v>19145</v>
      </c>
      <c r="B865" t="s">
        <v>1916</v>
      </c>
      <c r="C865" t="s">
        <v>1038</v>
      </c>
      <c r="D865" t="s">
        <v>653</v>
      </c>
      <c r="E865" t="str">
        <f t="shared" si="195"/>
        <v>IA, PAGE County</v>
      </c>
      <c r="F865">
        <v>16</v>
      </c>
      <c r="G865" t="s">
        <v>147</v>
      </c>
      <c r="H865" t="s">
        <v>1045</v>
      </c>
      <c r="I865">
        <v>0.78139999999999998</v>
      </c>
      <c r="J865">
        <v>0.80520000000000003</v>
      </c>
      <c r="K865" s="490">
        <f t="shared" si="196"/>
        <v>-2.9557873820168955E-2</v>
      </c>
      <c r="L865" s="483">
        <f t="shared" si="197"/>
        <v>0.78139999999999998</v>
      </c>
      <c r="N865">
        <f t="shared" si="198"/>
        <v>1</v>
      </c>
      <c r="O865" t="str">
        <f t="shared" si="199"/>
        <v/>
      </c>
      <c r="P865" t="str">
        <f t="shared" si="200"/>
        <v/>
      </c>
      <c r="Q865" t="str">
        <f t="shared" si="201"/>
        <v/>
      </c>
      <c r="R865" t="str">
        <f t="shared" si="202"/>
        <v/>
      </c>
      <c r="S865" t="str">
        <f t="shared" si="203"/>
        <v/>
      </c>
      <c r="T865" t="str">
        <f t="shared" si="204"/>
        <v/>
      </c>
      <c r="U865" t="str">
        <f t="shared" si="205"/>
        <v/>
      </c>
      <c r="V865">
        <f t="shared" si="206"/>
        <v>1</v>
      </c>
      <c r="W865" t="str">
        <f t="shared" si="207"/>
        <v/>
      </c>
      <c r="X865" t="str">
        <f t="shared" si="208"/>
        <v/>
      </c>
      <c r="Y865" t="str">
        <f t="shared" si="209"/>
        <v/>
      </c>
    </row>
    <row r="866" spans="1:25" x14ac:dyDescent="0.25">
      <c r="A866">
        <v>19147</v>
      </c>
      <c r="B866" t="s">
        <v>1917</v>
      </c>
      <c r="C866" t="s">
        <v>1038</v>
      </c>
      <c r="D866" t="s">
        <v>653</v>
      </c>
      <c r="E866" t="str">
        <f t="shared" si="195"/>
        <v>IA, PALO ALTO County</v>
      </c>
      <c r="F866">
        <v>16</v>
      </c>
      <c r="G866" t="s">
        <v>147</v>
      </c>
      <c r="H866" t="s">
        <v>1045</v>
      </c>
      <c r="I866">
        <v>0.78139999999999998</v>
      </c>
      <c r="J866">
        <v>0.80520000000000003</v>
      </c>
      <c r="K866" s="490">
        <f t="shared" si="196"/>
        <v>-2.9557873820168955E-2</v>
      </c>
      <c r="L866" s="483">
        <f t="shared" si="197"/>
        <v>0.78139999999999998</v>
      </c>
      <c r="N866">
        <f t="shared" si="198"/>
        <v>1</v>
      </c>
      <c r="O866" t="str">
        <f t="shared" si="199"/>
        <v/>
      </c>
      <c r="P866" t="str">
        <f t="shared" si="200"/>
        <v/>
      </c>
      <c r="Q866" t="str">
        <f t="shared" si="201"/>
        <v/>
      </c>
      <c r="R866" t="str">
        <f t="shared" si="202"/>
        <v/>
      </c>
      <c r="S866" t="str">
        <f t="shared" si="203"/>
        <v/>
      </c>
      <c r="T866" t="str">
        <f t="shared" si="204"/>
        <v/>
      </c>
      <c r="U866" t="str">
        <f t="shared" si="205"/>
        <v/>
      </c>
      <c r="V866">
        <f t="shared" si="206"/>
        <v>1</v>
      </c>
      <c r="W866" t="str">
        <f t="shared" si="207"/>
        <v/>
      </c>
      <c r="X866" t="str">
        <f t="shared" si="208"/>
        <v/>
      </c>
      <c r="Y866" t="str">
        <f t="shared" si="209"/>
        <v/>
      </c>
    </row>
    <row r="867" spans="1:25" x14ac:dyDescent="0.25">
      <c r="A867">
        <v>19149</v>
      </c>
      <c r="B867" t="s">
        <v>1050</v>
      </c>
      <c r="C867" t="s">
        <v>1038</v>
      </c>
      <c r="D867" t="s">
        <v>653</v>
      </c>
      <c r="E867" t="str">
        <f t="shared" si="195"/>
        <v>IA, PLYMOUTH County</v>
      </c>
      <c r="F867">
        <v>16</v>
      </c>
      <c r="G867" t="s">
        <v>147</v>
      </c>
      <c r="H867" t="s">
        <v>1045</v>
      </c>
      <c r="I867">
        <v>0.78139999999999998</v>
      </c>
      <c r="J867">
        <v>0.80520000000000003</v>
      </c>
      <c r="K867" s="490">
        <f t="shared" si="196"/>
        <v>-2.9557873820168955E-2</v>
      </c>
      <c r="L867" s="483">
        <f t="shared" si="197"/>
        <v>0.78139999999999998</v>
      </c>
      <c r="N867">
        <f t="shared" si="198"/>
        <v>1</v>
      </c>
      <c r="O867" t="str">
        <f t="shared" si="199"/>
        <v/>
      </c>
      <c r="P867" t="str">
        <f t="shared" si="200"/>
        <v/>
      </c>
      <c r="Q867" t="str">
        <f t="shared" si="201"/>
        <v/>
      </c>
      <c r="R867" t="str">
        <f t="shared" si="202"/>
        <v/>
      </c>
      <c r="S867" t="str">
        <f t="shared" si="203"/>
        <v/>
      </c>
      <c r="T867" t="str">
        <f t="shared" si="204"/>
        <v/>
      </c>
      <c r="U867" t="str">
        <f t="shared" si="205"/>
        <v/>
      </c>
      <c r="V867">
        <f t="shared" si="206"/>
        <v>1</v>
      </c>
      <c r="W867" t="str">
        <f t="shared" si="207"/>
        <v/>
      </c>
      <c r="X867" t="str">
        <f t="shared" si="208"/>
        <v/>
      </c>
      <c r="Y867" t="str">
        <f t="shared" si="209"/>
        <v/>
      </c>
    </row>
    <row r="868" spans="1:25" x14ac:dyDescent="0.25">
      <c r="A868">
        <v>19151</v>
      </c>
      <c r="B868" t="s">
        <v>1918</v>
      </c>
      <c r="C868" t="s">
        <v>1038</v>
      </c>
      <c r="D868" t="s">
        <v>653</v>
      </c>
      <c r="E868" t="str">
        <f t="shared" si="195"/>
        <v>IA, POCAHONTAS County</v>
      </c>
      <c r="F868">
        <v>16</v>
      </c>
      <c r="G868" t="s">
        <v>147</v>
      </c>
      <c r="H868" t="s">
        <v>1045</v>
      </c>
      <c r="I868">
        <v>0.78139999999999998</v>
      </c>
      <c r="J868">
        <v>0.80520000000000003</v>
      </c>
      <c r="K868" s="490">
        <f t="shared" si="196"/>
        <v>-2.9557873820168955E-2</v>
      </c>
      <c r="L868" s="483">
        <f t="shared" si="197"/>
        <v>0.78139999999999998</v>
      </c>
      <c r="N868">
        <f t="shared" si="198"/>
        <v>1</v>
      </c>
      <c r="O868" t="str">
        <f t="shared" si="199"/>
        <v/>
      </c>
      <c r="P868" t="str">
        <f t="shared" si="200"/>
        <v/>
      </c>
      <c r="Q868" t="str">
        <f t="shared" si="201"/>
        <v/>
      </c>
      <c r="R868" t="str">
        <f t="shared" si="202"/>
        <v/>
      </c>
      <c r="S868" t="str">
        <f t="shared" si="203"/>
        <v/>
      </c>
      <c r="T868" t="str">
        <f t="shared" si="204"/>
        <v/>
      </c>
      <c r="U868" t="str">
        <f t="shared" si="205"/>
        <v/>
      </c>
      <c r="V868">
        <f t="shared" si="206"/>
        <v>1</v>
      </c>
      <c r="W868" t="str">
        <f t="shared" si="207"/>
        <v/>
      </c>
      <c r="X868" t="str">
        <f t="shared" si="208"/>
        <v/>
      </c>
      <c r="Y868" t="str">
        <f t="shared" si="209"/>
        <v/>
      </c>
    </row>
    <row r="869" spans="1:25" x14ac:dyDescent="0.25">
      <c r="A869">
        <v>19153</v>
      </c>
      <c r="B869" t="s">
        <v>769</v>
      </c>
      <c r="C869" t="s">
        <v>1038</v>
      </c>
      <c r="D869" t="s">
        <v>653</v>
      </c>
      <c r="E869" t="str">
        <f t="shared" si="195"/>
        <v>IA, POLK County</v>
      </c>
      <c r="F869">
        <v>19780</v>
      </c>
      <c r="G869" t="s">
        <v>146</v>
      </c>
      <c r="H869" t="s">
        <v>2966</v>
      </c>
      <c r="I869">
        <v>0.91559999999999997</v>
      </c>
      <c r="J869">
        <v>0.87929999999999997</v>
      </c>
      <c r="K869" s="490">
        <f t="shared" si="196"/>
        <v>4.1282838621630846E-2</v>
      </c>
      <c r="L869" s="483">
        <f t="shared" si="197"/>
        <v>0.91559999999999997</v>
      </c>
      <c r="N869" t="str">
        <f t="shared" si="198"/>
        <v/>
      </c>
      <c r="O869">
        <f t="shared" si="199"/>
        <v>1</v>
      </c>
      <c r="P869" t="str">
        <f t="shared" si="200"/>
        <v/>
      </c>
      <c r="Q869" t="str">
        <f t="shared" si="201"/>
        <v/>
      </c>
      <c r="R869" t="str">
        <f t="shared" si="202"/>
        <v/>
      </c>
      <c r="S869">
        <f t="shared" si="203"/>
        <v>1</v>
      </c>
      <c r="T869" t="str">
        <f t="shared" si="204"/>
        <v/>
      </c>
      <c r="U869" t="str">
        <f t="shared" si="205"/>
        <v/>
      </c>
      <c r="V869" t="str">
        <f t="shared" si="206"/>
        <v/>
      </c>
      <c r="W869" t="str">
        <f t="shared" si="207"/>
        <v/>
      </c>
      <c r="X869" t="str">
        <f t="shared" si="208"/>
        <v/>
      </c>
      <c r="Y869" t="str">
        <f t="shared" si="209"/>
        <v/>
      </c>
    </row>
    <row r="870" spans="1:25" x14ac:dyDescent="0.25">
      <c r="A870">
        <v>19155</v>
      </c>
      <c r="B870" t="s">
        <v>1051</v>
      </c>
      <c r="C870" t="s">
        <v>1038</v>
      </c>
      <c r="D870" t="s">
        <v>653</v>
      </c>
      <c r="E870" t="str">
        <f t="shared" si="195"/>
        <v>IA, POTTAWATTAMIE County</v>
      </c>
      <c r="F870">
        <v>36540</v>
      </c>
      <c r="G870" t="s">
        <v>146</v>
      </c>
      <c r="H870" t="s">
        <v>2881</v>
      </c>
      <c r="I870">
        <v>1.0402</v>
      </c>
      <c r="J870">
        <v>0.99180000000000001</v>
      </c>
      <c r="K870" s="490">
        <f t="shared" si="196"/>
        <v>4.8800161322847348E-2</v>
      </c>
      <c r="L870" s="483">
        <f t="shared" si="197"/>
        <v>1.0402</v>
      </c>
      <c r="N870" t="str">
        <f t="shared" si="198"/>
        <v/>
      </c>
      <c r="O870">
        <f t="shared" si="199"/>
        <v>1</v>
      </c>
      <c r="P870" t="str">
        <f t="shared" si="200"/>
        <v/>
      </c>
      <c r="Q870" t="str">
        <f t="shared" si="201"/>
        <v/>
      </c>
      <c r="R870" t="str">
        <f t="shared" si="202"/>
        <v/>
      </c>
      <c r="S870">
        <f t="shared" si="203"/>
        <v>1</v>
      </c>
      <c r="T870" t="str">
        <f t="shared" si="204"/>
        <v/>
      </c>
      <c r="U870" t="str">
        <f t="shared" si="205"/>
        <v/>
      </c>
      <c r="V870" t="str">
        <f t="shared" si="206"/>
        <v/>
      </c>
      <c r="W870" t="str">
        <f t="shared" si="207"/>
        <v/>
      </c>
      <c r="X870" t="str">
        <f t="shared" si="208"/>
        <v/>
      </c>
      <c r="Y870" t="str">
        <f t="shared" si="209"/>
        <v/>
      </c>
    </row>
    <row r="871" spans="1:25" x14ac:dyDescent="0.25">
      <c r="A871">
        <v>19157</v>
      </c>
      <c r="B871" t="s">
        <v>1919</v>
      </c>
      <c r="C871" t="s">
        <v>1038</v>
      </c>
      <c r="D871" t="s">
        <v>653</v>
      </c>
      <c r="E871" t="str">
        <f t="shared" si="195"/>
        <v>IA, POWESHIEK County</v>
      </c>
      <c r="F871">
        <v>16</v>
      </c>
      <c r="G871" t="s">
        <v>147</v>
      </c>
      <c r="H871" t="s">
        <v>1045</v>
      </c>
      <c r="I871">
        <v>0.78139999999999998</v>
      </c>
      <c r="J871">
        <v>0.80520000000000003</v>
      </c>
      <c r="K871" s="490">
        <f t="shared" si="196"/>
        <v>-2.9557873820168955E-2</v>
      </c>
      <c r="L871" s="483">
        <f t="shared" si="197"/>
        <v>0.78139999999999998</v>
      </c>
      <c r="N871">
        <f t="shared" si="198"/>
        <v>1</v>
      </c>
      <c r="O871" t="str">
        <f t="shared" si="199"/>
        <v/>
      </c>
      <c r="P871" t="str">
        <f t="shared" si="200"/>
        <v/>
      </c>
      <c r="Q871" t="str">
        <f t="shared" si="201"/>
        <v/>
      </c>
      <c r="R871" t="str">
        <f t="shared" si="202"/>
        <v/>
      </c>
      <c r="S871" t="str">
        <f t="shared" si="203"/>
        <v/>
      </c>
      <c r="T871" t="str">
        <f t="shared" si="204"/>
        <v/>
      </c>
      <c r="U871" t="str">
        <f t="shared" si="205"/>
        <v/>
      </c>
      <c r="V871">
        <f t="shared" si="206"/>
        <v>1</v>
      </c>
      <c r="W871" t="str">
        <f t="shared" si="207"/>
        <v/>
      </c>
      <c r="X871" t="str">
        <f t="shared" si="208"/>
        <v/>
      </c>
      <c r="Y871" t="str">
        <f t="shared" si="209"/>
        <v/>
      </c>
    </row>
    <row r="872" spans="1:25" x14ac:dyDescent="0.25">
      <c r="A872">
        <v>19159</v>
      </c>
      <c r="B872" t="s">
        <v>1920</v>
      </c>
      <c r="C872" t="s">
        <v>1038</v>
      </c>
      <c r="D872" t="s">
        <v>653</v>
      </c>
      <c r="E872" t="str">
        <f t="shared" si="195"/>
        <v>IA, RINGGOLD County</v>
      </c>
      <c r="F872">
        <v>16</v>
      </c>
      <c r="G872" t="s">
        <v>147</v>
      </c>
      <c r="H872" t="s">
        <v>1045</v>
      </c>
      <c r="I872">
        <v>0.78139999999999998</v>
      </c>
      <c r="J872">
        <v>0.80520000000000003</v>
      </c>
      <c r="K872" s="490">
        <f t="shared" si="196"/>
        <v>-2.9557873820168955E-2</v>
      </c>
      <c r="L872" s="483">
        <f t="shared" si="197"/>
        <v>0.78139999999999998</v>
      </c>
      <c r="N872">
        <f t="shared" si="198"/>
        <v>1</v>
      </c>
      <c r="O872" t="str">
        <f t="shared" si="199"/>
        <v/>
      </c>
      <c r="P872" t="str">
        <f t="shared" si="200"/>
        <v/>
      </c>
      <c r="Q872" t="str">
        <f t="shared" si="201"/>
        <v/>
      </c>
      <c r="R872" t="str">
        <f t="shared" si="202"/>
        <v/>
      </c>
      <c r="S872" t="str">
        <f t="shared" si="203"/>
        <v/>
      </c>
      <c r="T872" t="str">
        <f t="shared" si="204"/>
        <v/>
      </c>
      <c r="U872" t="str">
        <f t="shared" si="205"/>
        <v/>
      </c>
      <c r="V872">
        <f t="shared" si="206"/>
        <v>1</v>
      </c>
      <c r="W872" t="str">
        <f t="shared" si="207"/>
        <v/>
      </c>
      <c r="X872" t="str">
        <f t="shared" si="208"/>
        <v/>
      </c>
      <c r="Y872" t="str">
        <f t="shared" si="209"/>
        <v/>
      </c>
    </row>
    <row r="873" spans="1:25" x14ac:dyDescent="0.25">
      <c r="A873">
        <v>19161</v>
      </c>
      <c r="B873" t="s">
        <v>1921</v>
      </c>
      <c r="C873" t="s">
        <v>1038</v>
      </c>
      <c r="D873" t="s">
        <v>653</v>
      </c>
      <c r="E873" t="str">
        <f t="shared" si="195"/>
        <v>IA, SAC County</v>
      </c>
      <c r="F873">
        <v>16</v>
      </c>
      <c r="G873" t="s">
        <v>147</v>
      </c>
      <c r="H873" t="s">
        <v>1045</v>
      </c>
      <c r="I873">
        <v>0.78139999999999998</v>
      </c>
      <c r="J873">
        <v>0.80520000000000003</v>
      </c>
      <c r="K873" s="490">
        <f t="shared" si="196"/>
        <v>-2.9557873820168955E-2</v>
      </c>
      <c r="L873" s="483">
        <f t="shared" si="197"/>
        <v>0.78139999999999998</v>
      </c>
      <c r="N873">
        <f t="shared" si="198"/>
        <v>1</v>
      </c>
      <c r="O873" t="str">
        <f t="shared" si="199"/>
        <v/>
      </c>
      <c r="P873" t="str">
        <f t="shared" si="200"/>
        <v/>
      </c>
      <c r="Q873" t="str">
        <f t="shared" si="201"/>
        <v/>
      </c>
      <c r="R873" t="str">
        <f t="shared" si="202"/>
        <v/>
      </c>
      <c r="S873" t="str">
        <f t="shared" si="203"/>
        <v/>
      </c>
      <c r="T873" t="str">
        <f t="shared" si="204"/>
        <v/>
      </c>
      <c r="U873" t="str">
        <f t="shared" si="205"/>
        <v/>
      </c>
      <c r="V873">
        <f t="shared" si="206"/>
        <v>1</v>
      </c>
      <c r="W873" t="str">
        <f t="shared" si="207"/>
        <v/>
      </c>
      <c r="X873" t="str">
        <f t="shared" si="208"/>
        <v/>
      </c>
      <c r="Y873" t="str">
        <f t="shared" si="209"/>
        <v/>
      </c>
    </row>
    <row r="874" spans="1:25" x14ac:dyDescent="0.25">
      <c r="A874">
        <v>19163</v>
      </c>
      <c r="B874" t="s">
        <v>772</v>
      </c>
      <c r="C874" t="s">
        <v>1038</v>
      </c>
      <c r="D874" t="s">
        <v>653</v>
      </c>
      <c r="E874" t="str">
        <f t="shared" si="195"/>
        <v>IA, SCOTT County</v>
      </c>
      <c r="F874">
        <v>19340</v>
      </c>
      <c r="G874" t="s">
        <v>146</v>
      </c>
      <c r="H874" t="s">
        <v>2968</v>
      </c>
      <c r="I874">
        <v>0.78280000000000005</v>
      </c>
      <c r="J874">
        <v>0.78580000000000005</v>
      </c>
      <c r="K874" s="490">
        <f t="shared" si="196"/>
        <v>-3.8177653346907641E-3</v>
      </c>
      <c r="L874" s="483">
        <f t="shared" si="197"/>
        <v>0.78280000000000005</v>
      </c>
      <c r="N874">
        <f t="shared" si="198"/>
        <v>1</v>
      </c>
      <c r="O874" t="str">
        <f t="shared" si="199"/>
        <v/>
      </c>
      <c r="P874" t="str">
        <f t="shared" si="200"/>
        <v/>
      </c>
      <c r="Q874" t="str">
        <f t="shared" si="201"/>
        <v/>
      </c>
      <c r="R874">
        <f t="shared" si="202"/>
        <v>1</v>
      </c>
      <c r="S874" t="str">
        <f t="shared" si="203"/>
        <v/>
      </c>
      <c r="T874" t="str">
        <f t="shared" si="204"/>
        <v/>
      </c>
      <c r="U874" t="str">
        <f t="shared" si="205"/>
        <v/>
      </c>
      <c r="V874" t="str">
        <f t="shared" si="206"/>
        <v/>
      </c>
      <c r="W874" t="str">
        <f t="shared" si="207"/>
        <v/>
      </c>
      <c r="X874" t="str">
        <f t="shared" si="208"/>
        <v/>
      </c>
      <c r="Y874" t="str">
        <f t="shared" si="209"/>
        <v/>
      </c>
    </row>
    <row r="875" spans="1:25" x14ac:dyDescent="0.25">
      <c r="A875">
        <v>19165</v>
      </c>
      <c r="B875" t="s">
        <v>724</v>
      </c>
      <c r="C875" t="s">
        <v>1038</v>
      </c>
      <c r="D875" t="s">
        <v>653</v>
      </c>
      <c r="E875" t="str">
        <f t="shared" si="195"/>
        <v>IA, SHELBY County</v>
      </c>
      <c r="F875">
        <v>16</v>
      </c>
      <c r="G875" t="s">
        <v>147</v>
      </c>
      <c r="H875" t="s">
        <v>1045</v>
      </c>
      <c r="I875">
        <v>0.78139999999999998</v>
      </c>
      <c r="J875">
        <v>0.80520000000000003</v>
      </c>
      <c r="K875" s="490">
        <f t="shared" si="196"/>
        <v>-2.9557873820168955E-2</v>
      </c>
      <c r="L875" s="483">
        <f t="shared" si="197"/>
        <v>0.78139999999999998</v>
      </c>
      <c r="N875">
        <f t="shared" si="198"/>
        <v>1</v>
      </c>
      <c r="O875" t="str">
        <f t="shared" si="199"/>
        <v/>
      </c>
      <c r="P875" t="str">
        <f t="shared" si="200"/>
        <v/>
      </c>
      <c r="Q875" t="str">
        <f t="shared" si="201"/>
        <v/>
      </c>
      <c r="R875" t="str">
        <f t="shared" si="202"/>
        <v/>
      </c>
      <c r="S875" t="str">
        <f t="shared" si="203"/>
        <v/>
      </c>
      <c r="T875" t="str">
        <f t="shared" si="204"/>
        <v/>
      </c>
      <c r="U875" t="str">
        <f t="shared" si="205"/>
        <v/>
      </c>
      <c r="V875">
        <f t="shared" si="206"/>
        <v>1</v>
      </c>
      <c r="W875" t="str">
        <f t="shared" si="207"/>
        <v/>
      </c>
      <c r="X875" t="str">
        <f t="shared" si="208"/>
        <v/>
      </c>
      <c r="Y875" t="str">
        <f t="shared" si="209"/>
        <v/>
      </c>
    </row>
    <row r="876" spans="1:25" x14ac:dyDescent="0.25">
      <c r="A876">
        <v>19167</v>
      </c>
      <c r="B876" t="s">
        <v>1922</v>
      </c>
      <c r="C876" t="s">
        <v>1038</v>
      </c>
      <c r="D876" t="s">
        <v>653</v>
      </c>
      <c r="E876" t="str">
        <f t="shared" si="195"/>
        <v>IA, SIOUX County</v>
      </c>
      <c r="F876">
        <v>16</v>
      </c>
      <c r="G876" t="s">
        <v>147</v>
      </c>
      <c r="H876" t="s">
        <v>1045</v>
      </c>
      <c r="I876">
        <v>0.78139999999999998</v>
      </c>
      <c r="J876">
        <v>0.80520000000000003</v>
      </c>
      <c r="K876" s="490">
        <f t="shared" si="196"/>
        <v>-2.9557873820168955E-2</v>
      </c>
      <c r="L876" s="483">
        <f t="shared" si="197"/>
        <v>0.78139999999999998</v>
      </c>
      <c r="N876">
        <f t="shared" si="198"/>
        <v>1</v>
      </c>
      <c r="O876" t="str">
        <f t="shared" si="199"/>
        <v/>
      </c>
      <c r="P876" t="str">
        <f t="shared" si="200"/>
        <v/>
      </c>
      <c r="Q876" t="str">
        <f t="shared" si="201"/>
        <v/>
      </c>
      <c r="R876" t="str">
        <f t="shared" si="202"/>
        <v/>
      </c>
      <c r="S876" t="str">
        <f t="shared" si="203"/>
        <v/>
      </c>
      <c r="T876" t="str">
        <f t="shared" si="204"/>
        <v/>
      </c>
      <c r="U876" t="str">
        <f t="shared" si="205"/>
        <v/>
      </c>
      <c r="V876">
        <f t="shared" si="206"/>
        <v>1</v>
      </c>
      <c r="W876" t="str">
        <f t="shared" si="207"/>
        <v/>
      </c>
      <c r="X876" t="str">
        <f t="shared" si="208"/>
        <v/>
      </c>
      <c r="Y876" t="str">
        <f t="shared" si="209"/>
        <v/>
      </c>
    </row>
    <row r="877" spans="1:25" x14ac:dyDescent="0.25">
      <c r="A877">
        <v>19169</v>
      </c>
      <c r="B877" t="s">
        <v>1052</v>
      </c>
      <c r="C877" t="s">
        <v>1038</v>
      </c>
      <c r="D877" t="s">
        <v>653</v>
      </c>
      <c r="E877" t="str">
        <f t="shared" si="195"/>
        <v>IA, STORY County</v>
      </c>
      <c r="F877">
        <v>11180</v>
      </c>
      <c r="G877" t="s">
        <v>146</v>
      </c>
      <c r="H877" t="s">
        <v>2967</v>
      </c>
      <c r="I877">
        <v>0.86650000000000005</v>
      </c>
      <c r="J877">
        <v>0.91149999999999998</v>
      </c>
      <c r="K877" s="490">
        <f t="shared" si="196"/>
        <v>-4.9369171695008152E-2</v>
      </c>
      <c r="L877" s="483">
        <f t="shared" si="197"/>
        <v>0.86650000000000005</v>
      </c>
      <c r="N877">
        <f t="shared" si="198"/>
        <v>1</v>
      </c>
      <c r="O877" t="str">
        <f t="shared" si="199"/>
        <v/>
      </c>
      <c r="P877" t="str">
        <f t="shared" si="200"/>
        <v/>
      </c>
      <c r="Q877" t="str">
        <f t="shared" si="201"/>
        <v/>
      </c>
      <c r="R877">
        <f t="shared" si="202"/>
        <v>1</v>
      </c>
      <c r="S877" t="str">
        <f t="shared" si="203"/>
        <v/>
      </c>
      <c r="T877" t="str">
        <f t="shared" si="204"/>
        <v/>
      </c>
      <c r="U877" t="str">
        <f t="shared" si="205"/>
        <v/>
      </c>
      <c r="V877" t="str">
        <f t="shared" si="206"/>
        <v/>
      </c>
      <c r="W877" t="str">
        <f t="shared" si="207"/>
        <v/>
      </c>
      <c r="X877" t="str">
        <f t="shared" si="208"/>
        <v/>
      </c>
      <c r="Y877" t="str">
        <f t="shared" si="209"/>
        <v/>
      </c>
    </row>
    <row r="878" spans="1:25" x14ac:dyDescent="0.25">
      <c r="A878">
        <v>19171</v>
      </c>
      <c r="B878" t="s">
        <v>1923</v>
      </c>
      <c r="C878" t="s">
        <v>1038</v>
      </c>
      <c r="D878" t="s">
        <v>653</v>
      </c>
      <c r="E878" t="str">
        <f t="shared" si="195"/>
        <v>IA, TAMA County</v>
      </c>
      <c r="F878">
        <v>16</v>
      </c>
      <c r="G878" t="s">
        <v>147</v>
      </c>
      <c r="H878" t="s">
        <v>1045</v>
      </c>
      <c r="I878">
        <v>0.78139999999999998</v>
      </c>
      <c r="J878">
        <v>0.80520000000000003</v>
      </c>
      <c r="K878" s="490">
        <f t="shared" si="196"/>
        <v>-2.9557873820168955E-2</v>
      </c>
      <c r="L878" s="483">
        <f t="shared" si="197"/>
        <v>0.78139999999999998</v>
      </c>
      <c r="N878">
        <f t="shared" si="198"/>
        <v>1</v>
      </c>
      <c r="O878" t="str">
        <f t="shared" si="199"/>
        <v/>
      </c>
      <c r="P878" t="str">
        <f t="shared" si="200"/>
        <v/>
      </c>
      <c r="Q878" t="str">
        <f t="shared" si="201"/>
        <v/>
      </c>
      <c r="R878" t="str">
        <f t="shared" si="202"/>
        <v/>
      </c>
      <c r="S878" t="str">
        <f t="shared" si="203"/>
        <v/>
      </c>
      <c r="T878" t="str">
        <f t="shared" si="204"/>
        <v/>
      </c>
      <c r="U878" t="str">
        <f t="shared" si="205"/>
        <v/>
      </c>
      <c r="V878">
        <f t="shared" si="206"/>
        <v>1</v>
      </c>
      <c r="W878" t="str">
        <f t="shared" si="207"/>
        <v/>
      </c>
      <c r="X878" t="str">
        <f t="shared" si="208"/>
        <v/>
      </c>
      <c r="Y878" t="str">
        <f t="shared" si="209"/>
        <v/>
      </c>
    </row>
    <row r="879" spans="1:25" x14ac:dyDescent="0.25">
      <c r="A879">
        <v>19173</v>
      </c>
      <c r="B879" t="s">
        <v>889</v>
      </c>
      <c r="C879" t="s">
        <v>1038</v>
      </c>
      <c r="D879" t="s">
        <v>653</v>
      </c>
      <c r="E879" t="str">
        <f t="shared" si="195"/>
        <v>IA, TAYLOR County</v>
      </c>
      <c r="F879">
        <v>16</v>
      </c>
      <c r="G879" t="s">
        <v>147</v>
      </c>
      <c r="H879" t="s">
        <v>1045</v>
      </c>
      <c r="I879">
        <v>0.78139999999999998</v>
      </c>
      <c r="J879">
        <v>0.80520000000000003</v>
      </c>
      <c r="K879" s="490">
        <f t="shared" si="196"/>
        <v>-2.9557873820168955E-2</v>
      </c>
      <c r="L879" s="483">
        <f t="shared" si="197"/>
        <v>0.78139999999999998</v>
      </c>
      <c r="N879">
        <f t="shared" si="198"/>
        <v>1</v>
      </c>
      <c r="O879" t="str">
        <f t="shared" si="199"/>
        <v/>
      </c>
      <c r="P879" t="str">
        <f t="shared" si="200"/>
        <v/>
      </c>
      <c r="Q879" t="str">
        <f t="shared" si="201"/>
        <v/>
      </c>
      <c r="R879" t="str">
        <f t="shared" si="202"/>
        <v/>
      </c>
      <c r="S879" t="str">
        <f t="shared" si="203"/>
        <v/>
      </c>
      <c r="T879" t="str">
        <f t="shared" si="204"/>
        <v/>
      </c>
      <c r="U879" t="str">
        <f t="shared" si="205"/>
        <v/>
      </c>
      <c r="V879">
        <f t="shared" si="206"/>
        <v>1</v>
      </c>
      <c r="W879" t="str">
        <f t="shared" si="207"/>
        <v/>
      </c>
      <c r="X879" t="str">
        <f t="shared" si="208"/>
        <v/>
      </c>
      <c r="Y879" t="str">
        <f t="shared" si="209"/>
        <v/>
      </c>
    </row>
    <row r="880" spans="1:25" x14ac:dyDescent="0.25">
      <c r="A880">
        <v>19175</v>
      </c>
      <c r="B880" t="s">
        <v>775</v>
      </c>
      <c r="C880" t="s">
        <v>1038</v>
      </c>
      <c r="D880" t="s">
        <v>653</v>
      </c>
      <c r="E880" t="str">
        <f t="shared" si="195"/>
        <v>IA, UNION County</v>
      </c>
      <c r="F880">
        <v>16</v>
      </c>
      <c r="G880" t="s">
        <v>147</v>
      </c>
      <c r="H880" t="s">
        <v>1045</v>
      </c>
      <c r="I880">
        <v>0.78139999999999998</v>
      </c>
      <c r="J880">
        <v>0.80520000000000003</v>
      </c>
      <c r="K880" s="490">
        <f t="shared" si="196"/>
        <v>-2.9557873820168955E-2</v>
      </c>
      <c r="L880" s="483">
        <f t="shared" si="197"/>
        <v>0.78139999999999998</v>
      </c>
      <c r="N880">
        <f t="shared" si="198"/>
        <v>1</v>
      </c>
      <c r="O880" t="str">
        <f t="shared" si="199"/>
        <v/>
      </c>
      <c r="P880" t="str">
        <f t="shared" si="200"/>
        <v/>
      </c>
      <c r="Q880" t="str">
        <f t="shared" si="201"/>
        <v/>
      </c>
      <c r="R880" t="str">
        <f t="shared" si="202"/>
        <v/>
      </c>
      <c r="S880" t="str">
        <f t="shared" si="203"/>
        <v/>
      </c>
      <c r="T880" t="str">
        <f t="shared" si="204"/>
        <v/>
      </c>
      <c r="U880" t="str">
        <f t="shared" si="205"/>
        <v/>
      </c>
      <c r="V880">
        <f t="shared" si="206"/>
        <v>1</v>
      </c>
      <c r="W880" t="str">
        <f t="shared" si="207"/>
        <v/>
      </c>
      <c r="X880" t="str">
        <f t="shared" si="208"/>
        <v/>
      </c>
      <c r="Y880" t="str">
        <f t="shared" si="209"/>
        <v/>
      </c>
    </row>
    <row r="881" spans="1:25" x14ac:dyDescent="0.25">
      <c r="A881">
        <v>19177</v>
      </c>
      <c r="B881" t="s">
        <v>1730</v>
      </c>
      <c r="C881" t="s">
        <v>1038</v>
      </c>
      <c r="D881" t="s">
        <v>653</v>
      </c>
      <c r="E881" t="str">
        <f t="shared" si="195"/>
        <v>IA, VAN BUREN County</v>
      </c>
      <c r="F881">
        <v>16</v>
      </c>
      <c r="G881" t="s">
        <v>147</v>
      </c>
      <c r="H881" t="s">
        <v>1045</v>
      </c>
      <c r="I881">
        <v>0.78139999999999998</v>
      </c>
      <c r="J881">
        <v>0.80520000000000003</v>
      </c>
      <c r="K881" s="490">
        <f t="shared" si="196"/>
        <v>-2.9557873820168955E-2</v>
      </c>
      <c r="L881" s="483">
        <f t="shared" si="197"/>
        <v>0.78139999999999998</v>
      </c>
      <c r="N881">
        <f t="shared" si="198"/>
        <v>1</v>
      </c>
      <c r="O881" t="str">
        <f t="shared" si="199"/>
        <v/>
      </c>
      <c r="P881" t="str">
        <f t="shared" si="200"/>
        <v/>
      </c>
      <c r="Q881" t="str">
        <f t="shared" si="201"/>
        <v/>
      </c>
      <c r="R881" t="str">
        <f t="shared" si="202"/>
        <v/>
      </c>
      <c r="S881" t="str">
        <f t="shared" si="203"/>
        <v/>
      </c>
      <c r="T881" t="str">
        <f t="shared" si="204"/>
        <v/>
      </c>
      <c r="U881" t="str">
        <f t="shared" si="205"/>
        <v/>
      </c>
      <c r="V881">
        <f t="shared" si="206"/>
        <v>1</v>
      </c>
      <c r="W881" t="str">
        <f t="shared" si="207"/>
        <v/>
      </c>
      <c r="X881" t="str">
        <f t="shared" si="208"/>
        <v/>
      </c>
      <c r="Y881" t="str">
        <f t="shared" si="209"/>
        <v/>
      </c>
    </row>
    <row r="882" spans="1:25" x14ac:dyDescent="0.25">
      <c r="A882">
        <v>19179</v>
      </c>
      <c r="B882" t="s">
        <v>1924</v>
      </c>
      <c r="C882" t="s">
        <v>1038</v>
      </c>
      <c r="D882" t="s">
        <v>653</v>
      </c>
      <c r="E882" t="str">
        <f t="shared" si="195"/>
        <v>IA, WAPELLO County</v>
      </c>
      <c r="F882">
        <v>16</v>
      </c>
      <c r="G882" t="s">
        <v>147</v>
      </c>
      <c r="H882" t="s">
        <v>1045</v>
      </c>
      <c r="I882">
        <v>0.78139999999999998</v>
      </c>
      <c r="J882">
        <v>0.80520000000000003</v>
      </c>
      <c r="K882" s="490">
        <f t="shared" si="196"/>
        <v>-2.9557873820168955E-2</v>
      </c>
      <c r="L882" s="483">
        <f t="shared" si="197"/>
        <v>0.78139999999999998</v>
      </c>
      <c r="N882">
        <f t="shared" si="198"/>
        <v>1</v>
      </c>
      <c r="O882" t="str">
        <f t="shared" si="199"/>
        <v/>
      </c>
      <c r="P882" t="str">
        <f t="shared" si="200"/>
        <v/>
      </c>
      <c r="Q882" t="str">
        <f t="shared" si="201"/>
        <v/>
      </c>
      <c r="R882" t="str">
        <f t="shared" si="202"/>
        <v/>
      </c>
      <c r="S882" t="str">
        <f t="shared" si="203"/>
        <v/>
      </c>
      <c r="T882" t="str">
        <f t="shared" si="204"/>
        <v/>
      </c>
      <c r="U882" t="str">
        <f t="shared" si="205"/>
        <v/>
      </c>
      <c r="V882">
        <f t="shared" si="206"/>
        <v>1</v>
      </c>
      <c r="W882" t="str">
        <f t="shared" si="207"/>
        <v/>
      </c>
      <c r="X882" t="str">
        <f t="shared" si="208"/>
        <v/>
      </c>
      <c r="Y882" t="str">
        <f t="shared" si="209"/>
        <v/>
      </c>
    </row>
    <row r="883" spans="1:25" x14ac:dyDescent="0.25">
      <c r="A883">
        <v>19181</v>
      </c>
      <c r="B883" t="s">
        <v>950</v>
      </c>
      <c r="C883" t="s">
        <v>1038</v>
      </c>
      <c r="D883" t="s">
        <v>653</v>
      </c>
      <c r="E883" t="str">
        <f t="shared" si="195"/>
        <v>IA, WARREN County</v>
      </c>
      <c r="F883">
        <v>19780</v>
      </c>
      <c r="G883" t="s">
        <v>146</v>
      </c>
      <c r="H883" t="s">
        <v>2966</v>
      </c>
      <c r="I883">
        <v>0.91559999999999997</v>
      </c>
      <c r="J883">
        <v>0.87929999999999997</v>
      </c>
      <c r="K883" s="490">
        <f t="shared" si="196"/>
        <v>4.1282838621630846E-2</v>
      </c>
      <c r="L883" s="483">
        <f t="shared" si="197"/>
        <v>0.91559999999999997</v>
      </c>
      <c r="N883" t="str">
        <f t="shared" si="198"/>
        <v/>
      </c>
      <c r="O883">
        <f t="shared" si="199"/>
        <v>1</v>
      </c>
      <c r="P883" t="str">
        <f t="shared" si="200"/>
        <v/>
      </c>
      <c r="Q883" t="str">
        <f t="shared" si="201"/>
        <v/>
      </c>
      <c r="R883" t="str">
        <f t="shared" si="202"/>
        <v/>
      </c>
      <c r="S883">
        <f t="shared" si="203"/>
        <v>1</v>
      </c>
      <c r="T883" t="str">
        <f t="shared" si="204"/>
        <v/>
      </c>
      <c r="U883" t="str">
        <f t="shared" si="205"/>
        <v/>
      </c>
      <c r="V883" t="str">
        <f t="shared" si="206"/>
        <v/>
      </c>
      <c r="W883" t="str">
        <f t="shared" si="207"/>
        <v/>
      </c>
      <c r="X883" t="str">
        <f t="shared" si="208"/>
        <v/>
      </c>
      <c r="Y883" t="str">
        <f t="shared" si="209"/>
        <v/>
      </c>
    </row>
    <row r="884" spans="1:25" x14ac:dyDescent="0.25">
      <c r="A884">
        <v>19183</v>
      </c>
      <c r="B884" t="s">
        <v>728</v>
      </c>
      <c r="C884" t="s">
        <v>1038</v>
      </c>
      <c r="D884" t="s">
        <v>653</v>
      </c>
      <c r="E884" t="str">
        <f t="shared" si="195"/>
        <v>IA, WASHINGTON County</v>
      </c>
      <c r="F884">
        <v>26980</v>
      </c>
      <c r="G884" t="s">
        <v>146</v>
      </c>
      <c r="H884" t="s">
        <v>2965</v>
      </c>
      <c r="I884">
        <v>0.87570000000000003</v>
      </c>
      <c r="J884">
        <v>0.90129999999999999</v>
      </c>
      <c r="K884" s="490">
        <f t="shared" si="196"/>
        <v>-2.840341728614219E-2</v>
      </c>
      <c r="L884" s="483">
        <f t="shared" si="197"/>
        <v>0.87570000000000003</v>
      </c>
      <c r="N884">
        <f t="shared" si="198"/>
        <v>1</v>
      </c>
      <c r="O884" t="str">
        <f t="shared" si="199"/>
        <v/>
      </c>
      <c r="P884" t="str">
        <f t="shared" si="200"/>
        <v/>
      </c>
      <c r="Q884" t="str">
        <f t="shared" si="201"/>
        <v/>
      </c>
      <c r="R884">
        <f t="shared" si="202"/>
        <v>1</v>
      </c>
      <c r="S884" t="str">
        <f t="shared" si="203"/>
        <v/>
      </c>
      <c r="T884" t="str">
        <f t="shared" si="204"/>
        <v/>
      </c>
      <c r="U884" t="str">
        <f t="shared" si="205"/>
        <v/>
      </c>
      <c r="V884" t="str">
        <f t="shared" si="206"/>
        <v/>
      </c>
      <c r="W884" t="str">
        <f t="shared" si="207"/>
        <v/>
      </c>
      <c r="X884" t="str">
        <f t="shared" si="208"/>
        <v/>
      </c>
      <c r="Y884" t="str">
        <f t="shared" si="209"/>
        <v/>
      </c>
    </row>
    <row r="885" spans="1:25" x14ac:dyDescent="0.25">
      <c r="A885">
        <v>19185</v>
      </c>
      <c r="B885" t="s">
        <v>951</v>
      </c>
      <c r="C885" t="s">
        <v>1038</v>
      </c>
      <c r="D885" t="s">
        <v>653</v>
      </c>
      <c r="E885" t="str">
        <f t="shared" si="195"/>
        <v>IA, WAYNE County</v>
      </c>
      <c r="F885">
        <v>16</v>
      </c>
      <c r="G885" t="s">
        <v>147</v>
      </c>
      <c r="H885" t="s">
        <v>1045</v>
      </c>
      <c r="I885">
        <v>0.78139999999999998</v>
      </c>
      <c r="J885">
        <v>0.80520000000000003</v>
      </c>
      <c r="K885" s="490">
        <f t="shared" si="196"/>
        <v>-2.9557873820168955E-2</v>
      </c>
      <c r="L885" s="483">
        <f t="shared" si="197"/>
        <v>0.78139999999999998</v>
      </c>
      <c r="N885">
        <f t="shared" si="198"/>
        <v>1</v>
      </c>
      <c r="O885" t="str">
        <f t="shared" si="199"/>
        <v/>
      </c>
      <c r="P885" t="str">
        <f t="shared" si="200"/>
        <v/>
      </c>
      <c r="Q885" t="str">
        <f t="shared" si="201"/>
        <v/>
      </c>
      <c r="R885" t="str">
        <f t="shared" si="202"/>
        <v/>
      </c>
      <c r="S885" t="str">
        <f t="shared" si="203"/>
        <v/>
      </c>
      <c r="T885" t="str">
        <f t="shared" si="204"/>
        <v/>
      </c>
      <c r="U885" t="str">
        <f t="shared" si="205"/>
        <v/>
      </c>
      <c r="V885">
        <f t="shared" si="206"/>
        <v>1</v>
      </c>
      <c r="W885" t="str">
        <f t="shared" si="207"/>
        <v/>
      </c>
      <c r="X885" t="str">
        <f t="shared" si="208"/>
        <v/>
      </c>
      <c r="Y885" t="str">
        <f t="shared" si="209"/>
        <v/>
      </c>
    </row>
    <row r="886" spans="1:25" x14ac:dyDescent="0.25">
      <c r="A886">
        <v>19187</v>
      </c>
      <c r="B886" t="s">
        <v>952</v>
      </c>
      <c r="C886" t="s">
        <v>1038</v>
      </c>
      <c r="D886" t="s">
        <v>653</v>
      </c>
      <c r="E886" t="str">
        <f t="shared" si="195"/>
        <v>IA, WEBSTER County</v>
      </c>
      <c r="F886">
        <v>16</v>
      </c>
      <c r="G886" t="s">
        <v>147</v>
      </c>
      <c r="H886" t="s">
        <v>1045</v>
      </c>
      <c r="I886">
        <v>0.78139999999999998</v>
      </c>
      <c r="J886">
        <v>0.80520000000000003</v>
      </c>
      <c r="K886" s="490">
        <f t="shared" si="196"/>
        <v>-2.9557873820168955E-2</v>
      </c>
      <c r="L886" s="483">
        <f t="shared" si="197"/>
        <v>0.78139999999999998</v>
      </c>
      <c r="N886">
        <f t="shared" si="198"/>
        <v>1</v>
      </c>
      <c r="O886" t="str">
        <f t="shared" si="199"/>
        <v/>
      </c>
      <c r="P886" t="str">
        <f t="shared" si="200"/>
        <v/>
      </c>
      <c r="Q886" t="str">
        <f t="shared" si="201"/>
        <v/>
      </c>
      <c r="R886" t="str">
        <f t="shared" si="202"/>
        <v/>
      </c>
      <c r="S886" t="str">
        <f t="shared" si="203"/>
        <v/>
      </c>
      <c r="T886" t="str">
        <f t="shared" si="204"/>
        <v/>
      </c>
      <c r="U886" t="str">
        <f t="shared" si="205"/>
        <v/>
      </c>
      <c r="V886">
        <f t="shared" si="206"/>
        <v>1</v>
      </c>
      <c r="W886" t="str">
        <f t="shared" si="207"/>
        <v/>
      </c>
      <c r="X886" t="str">
        <f t="shared" si="208"/>
        <v/>
      </c>
      <c r="Y886" t="str">
        <f t="shared" si="209"/>
        <v/>
      </c>
    </row>
    <row r="887" spans="1:25" x14ac:dyDescent="0.25">
      <c r="A887">
        <v>19189</v>
      </c>
      <c r="B887" t="s">
        <v>1009</v>
      </c>
      <c r="C887" t="s">
        <v>1038</v>
      </c>
      <c r="D887" t="s">
        <v>653</v>
      </c>
      <c r="E887" t="str">
        <f t="shared" si="195"/>
        <v>IA, WINNEBAGO County</v>
      </c>
      <c r="F887">
        <v>16</v>
      </c>
      <c r="G887" t="s">
        <v>147</v>
      </c>
      <c r="H887" t="s">
        <v>1045</v>
      </c>
      <c r="I887">
        <v>0.78139999999999998</v>
      </c>
      <c r="J887">
        <v>0.80520000000000003</v>
      </c>
      <c r="K887" s="490">
        <f t="shared" si="196"/>
        <v>-2.9557873820168955E-2</v>
      </c>
      <c r="L887" s="483">
        <f t="shared" si="197"/>
        <v>0.78139999999999998</v>
      </c>
      <c r="N887">
        <f t="shared" si="198"/>
        <v>1</v>
      </c>
      <c r="O887" t="str">
        <f t="shared" si="199"/>
        <v/>
      </c>
      <c r="P887" t="str">
        <f t="shared" si="200"/>
        <v/>
      </c>
      <c r="Q887" t="str">
        <f t="shared" si="201"/>
        <v/>
      </c>
      <c r="R887" t="str">
        <f t="shared" si="202"/>
        <v/>
      </c>
      <c r="S887" t="str">
        <f t="shared" si="203"/>
        <v/>
      </c>
      <c r="T887" t="str">
        <f t="shared" si="204"/>
        <v/>
      </c>
      <c r="U887" t="str">
        <f t="shared" si="205"/>
        <v/>
      </c>
      <c r="V887">
        <f t="shared" si="206"/>
        <v>1</v>
      </c>
      <c r="W887" t="str">
        <f t="shared" si="207"/>
        <v/>
      </c>
      <c r="X887" t="str">
        <f t="shared" si="208"/>
        <v/>
      </c>
      <c r="Y887" t="str">
        <f t="shared" si="209"/>
        <v/>
      </c>
    </row>
    <row r="888" spans="1:25" x14ac:dyDescent="0.25">
      <c r="A888">
        <v>19191</v>
      </c>
      <c r="B888" t="s">
        <v>1925</v>
      </c>
      <c r="C888" t="s">
        <v>1038</v>
      </c>
      <c r="D888" t="s">
        <v>653</v>
      </c>
      <c r="E888" t="str">
        <f t="shared" si="195"/>
        <v>IA, WINNESHIEK County</v>
      </c>
      <c r="F888">
        <v>16</v>
      </c>
      <c r="G888" t="s">
        <v>147</v>
      </c>
      <c r="H888" t="s">
        <v>1045</v>
      </c>
      <c r="I888">
        <v>0.78139999999999998</v>
      </c>
      <c r="J888">
        <v>0.80520000000000003</v>
      </c>
      <c r="K888" s="490">
        <f t="shared" si="196"/>
        <v>-2.9557873820168955E-2</v>
      </c>
      <c r="L888" s="483">
        <f t="shared" si="197"/>
        <v>0.78139999999999998</v>
      </c>
      <c r="N888">
        <f t="shared" si="198"/>
        <v>1</v>
      </c>
      <c r="O888" t="str">
        <f t="shared" si="199"/>
        <v/>
      </c>
      <c r="P888" t="str">
        <f t="shared" si="200"/>
        <v/>
      </c>
      <c r="Q888" t="str">
        <f t="shared" si="201"/>
        <v/>
      </c>
      <c r="R888" t="str">
        <f t="shared" si="202"/>
        <v/>
      </c>
      <c r="S888" t="str">
        <f t="shared" si="203"/>
        <v/>
      </c>
      <c r="T888" t="str">
        <f t="shared" si="204"/>
        <v/>
      </c>
      <c r="U888" t="str">
        <f t="shared" si="205"/>
        <v/>
      </c>
      <c r="V888">
        <f t="shared" si="206"/>
        <v>1</v>
      </c>
      <c r="W888" t="str">
        <f t="shared" si="207"/>
        <v/>
      </c>
      <c r="X888" t="str">
        <f t="shared" si="208"/>
        <v/>
      </c>
      <c r="Y888" t="str">
        <f t="shared" si="209"/>
        <v/>
      </c>
    </row>
    <row r="889" spans="1:25" x14ac:dyDescent="0.25">
      <c r="A889">
        <v>19193</v>
      </c>
      <c r="B889" t="s">
        <v>1053</v>
      </c>
      <c r="C889" t="s">
        <v>1038</v>
      </c>
      <c r="D889" t="s">
        <v>653</v>
      </c>
      <c r="E889" t="str">
        <f t="shared" si="195"/>
        <v>IA, WOODBURY County</v>
      </c>
      <c r="F889">
        <v>43580</v>
      </c>
      <c r="G889" t="s">
        <v>146</v>
      </c>
      <c r="H889" t="s">
        <v>2771</v>
      </c>
      <c r="I889">
        <v>0.86570000000000003</v>
      </c>
      <c r="J889">
        <v>0.88009999999999999</v>
      </c>
      <c r="K889" s="490">
        <f t="shared" si="196"/>
        <v>-1.6361777070787373E-2</v>
      </c>
      <c r="L889" s="483">
        <f t="shared" si="197"/>
        <v>0.86570000000000003</v>
      </c>
      <c r="N889">
        <f t="shared" si="198"/>
        <v>1</v>
      </c>
      <c r="O889" t="str">
        <f t="shared" si="199"/>
        <v/>
      </c>
      <c r="P889" t="str">
        <f t="shared" si="200"/>
        <v/>
      </c>
      <c r="Q889" t="str">
        <f t="shared" si="201"/>
        <v/>
      </c>
      <c r="R889">
        <f t="shared" si="202"/>
        <v>1</v>
      </c>
      <c r="S889" t="str">
        <f t="shared" si="203"/>
        <v/>
      </c>
      <c r="T889" t="str">
        <f t="shared" si="204"/>
        <v/>
      </c>
      <c r="U889" t="str">
        <f t="shared" si="205"/>
        <v/>
      </c>
      <c r="V889" t="str">
        <f t="shared" si="206"/>
        <v/>
      </c>
      <c r="W889" t="str">
        <f t="shared" si="207"/>
        <v/>
      </c>
      <c r="X889" t="str">
        <f t="shared" si="208"/>
        <v/>
      </c>
      <c r="Y889" t="str">
        <f t="shared" si="209"/>
        <v/>
      </c>
    </row>
    <row r="890" spans="1:25" x14ac:dyDescent="0.25">
      <c r="A890">
        <v>19195</v>
      </c>
      <c r="B890" t="s">
        <v>954</v>
      </c>
      <c r="C890" t="s">
        <v>1038</v>
      </c>
      <c r="D890" t="s">
        <v>653</v>
      </c>
      <c r="E890" t="str">
        <f t="shared" si="195"/>
        <v>IA, WORTH County</v>
      </c>
      <c r="F890">
        <v>16</v>
      </c>
      <c r="G890" t="s">
        <v>147</v>
      </c>
      <c r="H890" t="s">
        <v>1045</v>
      </c>
      <c r="I890">
        <v>0.78139999999999998</v>
      </c>
      <c r="J890">
        <v>0.80520000000000003</v>
      </c>
      <c r="K890" s="490">
        <f t="shared" si="196"/>
        <v>-2.9557873820168955E-2</v>
      </c>
      <c r="L890" s="483">
        <f t="shared" si="197"/>
        <v>0.78139999999999998</v>
      </c>
      <c r="N890">
        <f t="shared" si="198"/>
        <v>1</v>
      </c>
      <c r="O890" t="str">
        <f t="shared" si="199"/>
        <v/>
      </c>
      <c r="P890" t="str">
        <f t="shared" si="200"/>
        <v/>
      </c>
      <c r="Q890" t="str">
        <f t="shared" si="201"/>
        <v/>
      </c>
      <c r="R890" t="str">
        <f t="shared" si="202"/>
        <v/>
      </c>
      <c r="S890" t="str">
        <f t="shared" si="203"/>
        <v/>
      </c>
      <c r="T890" t="str">
        <f t="shared" si="204"/>
        <v/>
      </c>
      <c r="U890" t="str">
        <f t="shared" si="205"/>
        <v/>
      </c>
      <c r="V890">
        <f t="shared" si="206"/>
        <v>1</v>
      </c>
      <c r="W890" t="str">
        <f t="shared" si="207"/>
        <v/>
      </c>
      <c r="X890" t="str">
        <f t="shared" si="208"/>
        <v/>
      </c>
      <c r="Y890" t="str">
        <f t="shared" si="209"/>
        <v/>
      </c>
    </row>
    <row r="891" spans="1:25" x14ac:dyDescent="0.25">
      <c r="A891">
        <v>19197</v>
      </c>
      <c r="B891" t="s">
        <v>1054</v>
      </c>
      <c r="C891" t="s">
        <v>1038</v>
      </c>
      <c r="D891" t="s">
        <v>653</v>
      </c>
      <c r="E891" t="str">
        <f t="shared" si="195"/>
        <v>IA, WRIGHT County</v>
      </c>
      <c r="F891">
        <v>16</v>
      </c>
      <c r="G891" t="s">
        <v>147</v>
      </c>
      <c r="H891" t="s">
        <v>1045</v>
      </c>
      <c r="I891">
        <v>0.78139999999999998</v>
      </c>
      <c r="J891">
        <v>0.80520000000000003</v>
      </c>
      <c r="K891" s="490">
        <f t="shared" si="196"/>
        <v>-2.9557873820168955E-2</v>
      </c>
      <c r="L891" s="483">
        <f t="shared" si="197"/>
        <v>0.78139999999999998</v>
      </c>
      <c r="N891">
        <f t="shared" si="198"/>
        <v>1</v>
      </c>
      <c r="O891" t="str">
        <f t="shared" si="199"/>
        <v/>
      </c>
      <c r="P891" t="str">
        <f t="shared" si="200"/>
        <v/>
      </c>
      <c r="Q891" t="str">
        <f t="shared" si="201"/>
        <v/>
      </c>
      <c r="R891" t="str">
        <f t="shared" si="202"/>
        <v/>
      </c>
      <c r="S891" t="str">
        <f t="shared" si="203"/>
        <v/>
      </c>
      <c r="T891" t="str">
        <f t="shared" si="204"/>
        <v/>
      </c>
      <c r="U891" t="str">
        <f t="shared" si="205"/>
        <v/>
      </c>
      <c r="V891">
        <f t="shared" si="206"/>
        <v>1</v>
      </c>
      <c r="W891" t="str">
        <f t="shared" si="207"/>
        <v/>
      </c>
      <c r="X891" t="str">
        <f t="shared" si="208"/>
        <v/>
      </c>
      <c r="Y891" t="str">
        <f t="shared" si="209"/>
        <v/>
      </c>
    </row>
    <row r="892" spans="1:25" x14ac:dyDescent="0.25">
      <c r="A892">
        <v>20001</v>
      </c>
      <c r="B892" t="s">
        <v>1012</v>
      </c>
      <c r="C892" t="s">
        <v>1055</v>
      </c>
      <c r="D892" t="s">
        <v>653</v>
      </c>
      <c r="E892" t="str">
        <f t="shared" si="195"/>
        <v>KS, ALLEN County</v>
      </c>
      <c r="F892">
        <v>17</v>
      </c>
      <c r="G892" t="s">
        <v>147</v>
      </c>
      <c r="H892" t="s">
        <v>2960</v>
      </c>
      <c r="I892">
        <v>0.8135</v>
      </c>
      <c r="J892">
        <v>0.81830000000000003</v>
      </c>
      <c r="K892" s="490">
        <f t="shared" si="196"/>
        <v>-5.8658193816449053E-3</v>
      </c>
      <c r="L892" s="483">
        <f t="shared" si="197"/>
        <v>0.8135</v>
      </c>
      <c r="N892">
        <f t="shared" si="198"/>
        <v>1</v>
      </c>
      <c r="O892" t="str">
        <f t="shared" si="199"/>
        <v/>
      </c>
      <c r="P892" t="str">
        <f t="shared" si="200"/>
        <v/>
      </c>
      <c r="Q892" t="str">
        <f t="shared" si="201"/>
        <v/>
      </c>
      <c r="R892" t="str">
        <f t="shared" si="202"/>
        <v/>
      </c>
      <c r="S892" t="str">
        <f t="shared" si="203"/>
        <v/>
      </c>
      <c r="T892" t="str">
        <f t="shared" si="204"/>
        <v/>
      </c>
      <c r="U892" t="str">
        <f t="shared" si="205"/>
        <v/>
      </c>
      <c r="V892">
        <f t="shared" si="206"/>
        <v>1</v>
      </c>
      <c r="W892" t="str">
        <f t="shared" si="207"/>
        <v/>
      </c>
      <c r="X892" t="str">
        <f t="shared" si="208"/>
        <v/>
      </c>
      <c r="Y892" t="str">
        <f t="shared" si="209"/>
        <v/>
      </c>
    </row>
    <row r="893" spans="1:25" x14ac:dyDescent="0.25">
      <c r="A893">
        <v>20003</v>
      </c>
      <c r="B893" t="s">
        <v>1056</v>
      </c>
      <c r="C893" t="s">
        <v>1055</v>
      </c>
      <c r="D893" t="s">
        <v>653</v>
      </c>
      <c r="E893" t="str">
        <f t="shared" si="195"/>
        <v>KS, ANDERSON County</v>
      </c>
      <c r="F893">
        <v>17</v>
      </c>
      <c r="G893" t="s">
        <v>147</v>
      </c>
      <c r="H893" t="s">
        <v>2960</v>
      </c>
      <c r="I893">
        <v>0.8135</v>
      </c>
      <c r="J893">
        <v>0.81830000000000003</v>
      </c>
      <c r="K893" s="490">
        <f t="shared" si="196"/>
        <v>-5.8658193816449053E-3</v>
      </c>
      <c r="L893" s="483">
        <f t="shared" si="197"/>
        <v>0.8135</v>
      </c>
      <c r="N893">
        <f t="shared" si="198"/>
        <v>1</v>
      </c>
      <c r="O893" t="str">
        <f t="shared" si="199"/>
        <v/>
      </c>
      <c r="P893" t="str">
        <f t="shared" si="200"/>
        <v/>
      </c>
      <c r="Q893" t="str">
        <f t="shared" si="201"/>
        <v/>
      </c>
      <c r="R893" t="str">
        <f t="shared" si="202"/>
        <v/>
      </c>
      <c r="S893" t="str">
        <f t="shared" si="203"/>
        <v/>
      </c>
      <c r="T893" t="str">
        <f t="shared" si="204"/>
        <v/>
      </c>
      <c r="U893" t="str">
        <f t="shared" si="205"/>
        <v/>
      </c>
      <c r="V893">
        <f t="shared" si="206"/>
        <v>1</v>
      </c>
      <c r="W893" t="str">
        <f t="shared" si="207"/>
        <v/>
      </c>
      <c r="X893" t="str">
        <f t="shared" si="208"/>
        <v/>
      </c>
      <c r="Y893" t="str">
        <f t="shared" si="209"/>
        <v/>
      </c>
    </row>
    <row r="894" spans="1:25" x14ac:dyDescent="0.25">
      <c r="A894">
        <v>20005</v>
      </c>
      <c r="B894" t="s">
        <v>1926</v>
      </c>
      <c r="C894" t="s">
        <v>1055</v>
      </c>
      <c r="D894" t="s">
        <v>653</v>
      </c>
      <c r="E894" t="str">
        <f t="shared" si="195"/>
        <v>KS, ATCHISON County</v>
      </c>
      <c r="F894">
        <v>17</v>
      </c>
      <c r="G894" t="s">
        <v>147</v>
      </c>
      <c r="H894" t="s">
        <v>2960</v>
      </c>
      <c r="I894">
        <v>0.8135</v>
      </c>
      <c r="J894">
        <v>0.81830000000000003</v>
      </c>
      <c r="K894" s="490">
        <f t="shared" si="196"/>
        <v>-5.8658193816449053E-3</v>
      </c>
      <c r="L894" s="483">
        <f t="shared" si="197"/>
        <v>0.8135</v>
      </c>
      <c r="N894">
        <f t="shared" si="198"/>
        <v>1</v>
      </c>
      <c r="O894" t="str">
        <f t="shared" si="199"/>
        <v/>
      </c>
      <c r="P894" t="str">
        <f t="shared" si="200"/>
        <v/>
      </c>
      <c r="Q894" t="str">
        <f t="shared" si="201"/>
        <v/>
      </c>
      <c r="R894" t="str">
        <f t="shared" si="202"/>
        <v/>
      </c>
      <c r="S894" t="str">
        <f t="shared" si="203"/>
        <v/>
      </c>
      <c r="T894" t="str">
        <f t="shared" si="204"/>
        <v/>
      </c>
      <c r="U894" t="str">
        <f t="shared" si="205"/>
        <v/>
      </c>
      <c r="V894">
        <f t="shared" si="206"/>
        <v>1</v>
      </c>
      <c r="W894" t="str">
        <f t="shared" si="207"/>
        <v/>
      </c>
      <c r="X894" t="str">
        <f t="shared" si="208"/>
        <v/>
      </c>
      <c r="Y894" t="str">
        <f t="shared" si="209"/>
        <v/>
      </c>
    </row>
    <row r="895" spans="1:25" x14ac:dyDescent="0.25">
      <c r="A895">
        <v>20007</v>
      </c>
      <c r="B895" t="s">
        <v>1927</v>
      </c>
      <c r="C895" t="s">
        <v>1055</v>
      </c>
      <c r="D895" t="s">
        <v>653</v>
      </c>
      <c r="E895" t="str">
        <f t="shared" si="195"/>
        <v>KS, BARBER County</v>
      </c>
      <c r="F895">
        <v>17</v>
      </c>
      <c r="G895" t="s">
        <v>147</v>
      </c>
      <c r="H895" t="s">
        <v>2960</v>
      </c>
      <c r="I895">
        <v>0.8135</v>
      </c>
      <c r="J895">
        <v>0.81830000000000003</v>
      </c>
      <c r="K895" s="490">
        <f t="shared" si="196"/>
        <v>-5.8658193816449053E-3</v>
      </c>
      <c r="L895" s="483">
        <f t="shared" si="197"/>
        <v>0.8135</v>
      </c>
      <c r="N895">
        <f t="shared" si="198"/>
        <v>1</v>
      </c>
      <c r="O895" t="str">
        <f t="shared" si="199"/>
        <v/>
      </c>
      <c r="P895" t="str">
        <f t="shared" si="200"/>
        <v/>
      </c>
      <c r="Q895" t="str">
        <f t="shared" si="201"/>
        <v/>
      </c>
      <c r="R895" t="str">
        <f t="shared" si="202"/>
        <v/>
      </c>
      <c r="S895" t="str">
        <f t="shared" si="203"/>
        <v/>
      </c>
      <c r="T895" t="str">
        <f t="shared" si="204"/>
        <v/>
      </c>
      <c r="U895" t="str">
        <f t="shared" si="205"/>
        <v/>
      </c>
      <c r="V895">
        <f t="shared" si="206"/>
        <v>1</v>
      </c>
      <c r="W895" t="str">
        <f t="shared" si="207"/>
        <v/>
      </c>
      <c r="X895" t="str">
        <f t="shared" si="208"/>
        <v/>
      </c>
      <c r="Y895" t="str">
        <f t="shared" si="209"/>
        <v/>
      </c>
    </row>
    <row r="896" spans="1:25" x14ac:dyDescent="0.25">
      <c r="A896">
        <v>20009</v>
      </c>
      <c r="B896" t="s">
        <v>1928</v>
      </c>
      <c r="C896" t="s">
        <v>1055</v>
      </c>
      <c r="D896" t="s">
        <v>653</v>
      </c>
      <c r="E896" t="str">
        <f t="shared" si="195"/>
        <v>KS, BARTON County</v>
      </c>
      <c r="F896">
        <v>17</v>
      </c>
      <c r="G896" t="s">
        <v>147</v>
      </c>
      <c r="H896" t="s">
        <v>2960</v>
      </c>
      <c r="I896">
        <v>0.8135</v>
      </c>
      <c r="J896">
        <v>0.81830000000000003</v>
      </c>
      <c r="K896" s="490">
        <f t="shared" si="196"/>
        <v>-5.8658193816449053E-3</v>
      </c>
      <c r="L896" s="483">
        <f t="shared" si="197"/>
        <v>0.8135</v>
      </c>
      <c r="N896">
        <f t="shared" si="198"/>
        <v>1</v>
      </c>
      <c r="O896" t="str">
        <f t="shared" si="199"/>
        <v/>
      </c>
      <c r="P896" t="str">
        <f t="shared" si="200"/>
        <v/>
      </c>
      <c r="Q896" t="str">
        <f t="shared" si="201"/>
        <v/>
      </c>
      <c r="R896" t="str">
        <f t="shared" si="202"/>
        <v/>
      </c>
      <c r="S896" t="str">
        <f t="shared" si="203"/>
        <v/>
      </c>
      <c r="T896" t="str">
        <f t="shared" si="204"/>
        <v/>
      </c>
      <c r="U896" t="str">
        <f t="shared" si="205"/>
        <v/>
      </c>
      <c r="V896">
        <f t="shared" si="206"/>
        <v>1</v>
      </c>
      <c r="W896" t="str">
        <f t="shared" si="207"/>
        <v/>
      </c>
      <c r="X896" t="str">
        <f t="shared" si="208"/>
        <v/>
      </c>
      <c r="Y896" t="str">
        <f t="shared" si="209"/>
        <v/>
      </c>
    </row>
    <row r="897" spans="1:25" x14ac:dyDescent="0.25">
      <c r="A897">
        <v>20011</v>
      </c>
      <c r="B897" t="s">
        <v>1057</v>
      </c>
      <c r="C897" t="s">
        <v>1055</v>
      </c>
      <c r="D897" t="s">
        <v>653</v>
      </c>
      <c r="E897" t="str">
        <f t="shared" si="195"/>
        <v>KS, BOURBON County</v>
      </c>
      <c r="F897">
        <v>17</v>
      </c>
      <c r="G897" t="s">
        <v>147</v>
      </c>
      <c r="H897" t="s">
        <v>2960</v>
      </c>
      <c r="I897">
        <v>0.8135</v>
      </c>
      <c r="J897">
        <v>0.81830000000000003</v>
      </c>
      <c r="K897" s="490">
        <f t="shared" si="196"/>
        <v>-5.8658193816449053E-3</v>
      </c>
      <c r="L897" s="483">
        <f t="shared" si="197"/>
        <v>0.8135</v>
      </c>
      <c r="N897">
        <f t="shared" si="198"/>
        <v>1</v>
      </c>
      <c r="O897" t="str">
        <f t="shared" si="199"/>
        <v/>
      </c>
      <c r="P897" t="str">
        <f t="shared" si="200"/>
        <v/>
      </c>
      <c r="Q897" t="str">
        <f t="shared" si="201"/>
        <v/>
      </c>
      <c r="R897" t="str">
        <f t="shared" si="202"/>
        <v/>
      </c>
      <c r="S897" t="str">
        <f t="shared" si="203"/>
        <v/>
      </c>
      <c r="T897" t="str">
        <f t="shared" si="204"/>
        <v/>
      </c>
      <c r="U897" t="str">
        <f t="shared" si="205"/>
        <v/>
      </c>
      <c r="V897">
        <f t="shared" si="206"/>
        <v>1</v>
      </c>
      <c r="W897" t="str">
        <f t="shared" si="207"/>
        <v/>
      </c>
      <c r="X897" t="str">
        <f t="shared" si="208"/>
        <v/>
      </c>
      <c r="Y897" t="str">
        <f t="shared" si="209"/>
        <v/>
      </c>
    </row>
    <row r="898" spans="1:25" x14ac:dyDescent="0.25">
      <c r="A898">
        <v>20013</v>
      </c>
      <c r="B898" t="s">
        <v>975</v>
      </c>
      <c r="C898" t="s">
        <v>1055</v>
      </c>
      <c r="D898" t="s">
        <v>653</v>
      </c>
      <c r="E898" t="str">
        <f t="shared" ref="E898:E961" si="210">C898&amp;", "&amp;B898&amp;" "&amp;D898</f>
        <v>KS, BROWN County</v>
      </c>
      <c r="F898">
        <v>17</v>
      </c>
      <c r="G898" t="s">
        <v>147</v>
      </c>
      <c r="H898" t="s">
        <v>2960</v>
      </c>
      <c r="I898">
        <v>0.8135</v>
      </c>
      <c r="J898">
        <v>0.81830000000000003</v>
      </c>
      <c r="K898" s="490">
        <f t="shared" ref="K898:K961" si="211">(I898-J898)/J898</f>
        <v>-5.8658193816449053E-3</v>
      </c>
      <c r="L898" s="483">
        <f t="shared" ref="L898:L961" si="212">IF(K898&lt;=-5%,J898*0.95,I898)</f>
        <v>0.8135</v>
      </c>
      <c r="N898">
        <f t="shared" ref="N898:N961" si="213">IF(K898&lt;=0,1,"")</f>
        <v>1</v>
      </c>
      <c r="O898" t="str">
        <f t="shared" ref="O898:O961" si="214">IF(K898&gt;0,1,"")</f>
        <v/>
      </c>
      <c r="P898" t="str">
        <f t="shared" ref="P898:P961" si="215">IF(K898=0,1,"")</f>
        <v/>
      </c>
      <c r="Q898" t="str">
        <f t="shared" ref="Q898:Q961" si="216">IF(K898&lt;=-5%,1,"")</f>
        <v/>
      </c>
      <c r="R898" t="str">
        <f t="shared" ref="R898:R961" si="217">IF(AND(G898="urban",N898=1),1,"")</f>
        <v/>
      </c>
      <c r="S898" t="str">
        <f t="shared" ref="S898:S961" si="218">IF(AND(G898="urban",O898=1),1,"")</f>
        <v/>
      </c>
      <c r="T898" t="str">
        <f t="shared" ref="T898:T961" si="219">IF(AND(G898="urban",P898=1),1,"")</f>
        <v/>
      </c>
      <c r="U898" t="str">
        <f t="shared" ref="U898:U961" si="220">IF(AND(G898="urban",Q898=1),1,"")</f>
        <v/>
      </c>
      <c r="V898">
        <f t="shared" ref="V898:V961" si="221">IF(AND(G898="rural",N898=1),1,"")</f>
        <v>1</v>
      </c>
      <c r="W898" t="str">
        <f t="shared" ref="W898:W961" si="222">IF(AND(G898="rural",O898=1),1,"")</f>
        <v/>
      </c>
      <c r="X898" t="str">
        <f t="shared" ref="X898:X961" si="223">IF(AND(G898="rural",P898=1),1,"")</f>
        <v/>
      </c>
      <c r="Y898" t="str">
        <f t="shared" ref="Y898:Y961" si="224">IF(AND(G898="rural",Q898=1),1,"")</f>
        <v/>
      </c>
    </row>
    <row r="899" spans="1:25" x14ac:dyDescent="0.25">
      <c r="A899">
        <v>20015</v>
      </c>
      <c r="B899" t="s">
        <v>682</v>
      </c>
      <c r="C899" t="s">
        <v>1055</v>
      </c>
      <c r="D899" t="s">
        <v>653</v>
      </c>
      <c r="E899" t="str">
        <f t="shared" si="210"/>
        <v>KS, BUTLER County</v>
      </c>
      <c r="F899">
        <v>48620</v>
      </c>
      <c r="G899" t="s">
        <v>146</v>
      </c>
      <c r="H899" t="s">
        <v>2962</v>
      </c>
      <c r="I899">
        <v>0.83479999999999999</v>
      </c>
      <c r="J899">
        <v>0.81659999999999999</v>
      </c>
      <c r="K899" s="490">
        <f t="shared" si="211"/>
        <v>2.2287533676218458E-2</v>
      </c>
      <c r="L899" s="483">
        <f t="shared" si="212"/>
        <v>0.83479999999999999</v>
      </c>
      <c r="N899" t="str">
        <f t="shared" si="213"/>
        <v/>
      </c>
      <c r="O899">
        <f t="shared" si="214"/>
        <v>1</v>
      </c>
      <c r="P899" t="str">
        <f t="shared" si="215"/>
        <v/>
      </c>
      <c r="Q899" t="str">
        <f t="shared" si="216"/>
        <v/>
      </c>
      <c r="R899" t="str">
        <f t="shared" si="217"/>
        <v/>
      </c>
      <c r="S899">
        <f t="shared" si="218"/>
        <v>1</v>
      </c>
      <c r="T899" t="str">
        <f t="shared" si="219"/>
        <v/>
      </c>
      <c r="U899" t="str">
        <f t="shared" si="220"/>
        <v/>
      </c>
      <c r="V899" t="str">
        <f t="shared" si="221"/>
        <v/>
      </c>
      <c r="W899" t="str">
        <f t="shared" si="222"/>
        <v/>
      </c>
      <c r="X899" t="str">
        <f t="shared" si="223"/>
        <v/>
      </c>
      <c r="Y899" t="str">
        <f t="shared" si="224"/>
        <v/>
      </c>
    </row>
    <row r="900" spans="1:25" x14ac:dyDescent="0.25">
      <c r="A900">
        <v>20017</v>
      </c>
      <c r="B900" t="s">
        <v>1929</v>
      </c>
      <c r="C900" t="s">
        <v>1055</v>
      </c>
      <c r="D900" t="s">
        <v>653</v>
      </c>
      <c r="E900" t="str">
        <f t="shared" si="210"/>
        <v>KS, CHASE County</v>
      </c>
      <c r="F900">
        <v>17</v>
      </c>
      <c r="G900" t="s">
        <v>147</v>
      </c>
      <c r="H900" t="s">
        <v>2960</v>
      </c>
      <c r="I900">
        <v>0.8135</v>
      </c>
      <c r="J900">
        <v>0.81830000000000003</v>
      </c>
      <c r="K900" s="490">
        <f t="shared" si="211"/>
        <v>-5.8658193816449053E-3</v>
      </c>
      <c r="L900" s="483">
        <f t="shared" si="212"/>
        <v>0.8135</v>
      </c>
      <c r="N900">
        <f t="shared" si="213"/>
        <v>1</v>
      </c>
      <c r="O900" t="str">
        <f t="shared" si="214"/>
        <v/>
      </c>
      <c r="P900" t="str">
        <f t="shared" si="215"/>
        <v/>
      </c>
      <c r="Q900" t="str">
        <f t="shared" si="216"/>
        <v/>
      </c>
      <c r="R900" t="str">
        <f t="shared" si="217"/>
        <v/>
      </c>
      <c r="S900" t="str">
        <f t="shared" si="218"/>
        <v/>
      </c>
      <c r="T900" t="str">
        <f t="shared" si="219"/>
        <v/>
      </c>
      <c r="U900" t="str">
        <f t="shared" si="220"/>
        <v/>
      </c>
      <c r="V900">
        <f t="shared" si="221"/>
        <v>1</v>
      </c>
      <c r="W900" t="str">
        <f t="shared" si="222"/>
        <v/>
      </c>
      <c r="X900" t="str">
        <f t="shared" si="223"/>
        <v/>
      </c>
      <c r="Y900" t="str">
        <f t="shared" si="224"/>
        <v/>
      </c>
    </row>
    <row r="901" spans="1:25" x14ac:dyDescent="0.25">
      <c r="A901">
        <v>20019</v>
      </c>
      <c r="B901" t="s">
        <v>1930</v>
      </c>
      <c r="C901" t="s">
        <v>1055</v>
      </c>
      <c r="D901" t="s">
        <v>653</v>
      </c>
      <c r="E901" t="str">
        <f t="shared" si="210"/>
        <v>KS, CHAUTAUQUA County</v>
      </c>
      <c r="F901">
        <v>17</v>
      </c>
      <c r="G901" t="s">
        <v>147</v>
      </c>
      <c r="H901" t="s">
        <v>2960</v>
      </c>
      <c r="I901">
        <v>0.8135</v>
      </c>
      <c r="J901">
        <v>0.81830000000000003</v>
      </c>
      <c r="K901" s="490">
        <f t="shared" si="211"/>
        <v>-5.8658193816449053E-3</v>
      </c>
      <c r="L901" s="483">
        <f t="shared" si="212"/>
        <v>0.8135</v>
      </c>
      <c r="N901">
        <f t="shared" si="213"/>
        <v>1</v>
      </c>
      <c r="O901" t="str">
        <f t="shared" si="214"/>
        <v/>
      </c>
      <c r="P901" t="str">
        <f t="shared" si="215"/>
        <v/>
      </c>
      <c r="Q901" t="str">
        <f t="shared" si="216"/>
        <v/>
      </c>
      <c r="R901" t="str">
        <f t="shared" si="217"/>
        <v/>
      </c>
      <c r="S901" t="str">
        <f t="shared" si="218"/>
        <v/>
      </c>
      <c r="T901" t="str">
        <f t="shared" si="219"/>
        <v/>
      </c>
      <c r="U901" t="str">
        <f t="shared" si="220"/>
        <v/>
      </c>
      <c r="V901">
        <f t="shared" si="221"/>
        <v>1</v>
      </c>
      <c r="W901" t="str">
        <f t="shared" si="222"/>
        <v/>
      </c>
      <c r="X901" t="str">
        <f t="shared" si="223"/>
        <v/>
      </c>
      <c r="Y901" t="str">
        <f t="shared" si="224"/>
        <v/>
      </c>
    </row>
    <row r="902" spans="1:25" x14ac:dyDescent="0.25">
      <c r="A902">
        <v>20021</v>
      </c>
      <c r="B902" t="s">
        <v>685</v>
      </c>
      <c r="C902" t="s">
        <v>1055</v>
      </c>
      <c r="D902" t="s">
        <v>653</v>
      </c>
      <c r="E902" t="str">
        <f t="shared" si="210"/>
        <v>KS, CHEROKEE County</v>
      </c>
      <c r="F902">
        <v>27900</v>
      </c>
      <c r="G902" t="s">
        <v>146</v>
      </c>
      <c r="H902" t="s">
        <v>2895</v>
      </c>
      <c r="I902">
        <v>0.73580000000000001</v>
      </c>
      <c r="J902">
        <v>0.75319999999999998</v>
      </c>
      <c r="K902" s="490">
        <f t="shared" si="211"/>
        <v>-2.3101433882102989E-2</v>
      </c>
      <c r="L902" s="483">
        <f t="shared" si="212"/>
        <v>0.73580000000000001</v>
      </c>
      <c r="N902">
        <f t="shared" si="213"/>
        <v>1</v>
      </c>
      <c r="O902" t="str">
        <f t="shared" si="214"/>
        <v/>
      </c>
      <c r="P902" t="str">
        <f t="shared" si="215"/>
        <v/>
      </c>
      <c r="Q902" t="str">
        <f t="shared" si="216"/>
        <v/>
      </c>
      <c r="R902">
        <f t="shared" si="217"/>
        <v>1</v>
      </c>
      <c r="S902" t="str">
        <f t="shared" si="218"/>
        <v/>
      </c>
      <c r="T902" t="str">
        <f t="shared" si="219"/>
        <v/>
      </c>
      <c r="U902" t="str">
        <f t="shared" si="220"/>
        <v/>
      </c>
      <c r="V902" t="str">
        <f t="shared" si="221"/>
        <v/>
      </c>
      <c r="W902" t="str">
        <f t="shared" si="222"/>
        <v/>
      </c>
      <c r="X902" t="str">
        <f t="shared" si="223"/>
        <v/>
      </c>
      <c r="Y902" t="str">
        <f t="shared" si="224"/>
        <v/>
      </c>
    </row>
    <row r="903" spans="1:25" x14ac:dyDescent="0.25">
      <c r="A903">
        <v>20023</v>
      </c>
      <c r="B903" t="s">
        <v>1758</v>
      </c>
      <c r="C903" t="s">
        <v>1055</v>
      </c>
      <c r="D903" t="s">
        <v>653</v>
      </c>
      <c r="E903" t="str">
        <f t="shared" si="210"/>
        <v>KS, CHEYENNE County</v>
      </c>
      <c r="F903">
        <v>17</v>
      </c>
      <c r="G903" t="s">
        <v>147</v>
      </c>
      <c r="H903" t="s">
        <v>2960</v>
      </c>
      <c r="I903">
        <v>0.8135</v>
      </c>
      <c r="J903">
        <v>0.81830000000000003</v>
      </c>
      <c r="K903" s="490">
        <f t="shared" si="211"/>
        <v>-5.8658193816449053E-3</v>
      </c>
      <c r="L903" s="483">
        <f t="shared" si="212"/>
        <v>0.8135</v>
      </c>
      <c r="N903">
        <f t="shared" si="213"/>
        <v>1</v>
      </c>
      <c r="O903" t="str">
        <f t="shared" si="214"/>
        <v/>
      </c>
      <c r="P903" t="str">
        <f t="shared" si="215"/>
        <v/>
      </c>
      <c r="Q903" t="str">
        <f t="shared" si="216"/>
        <v/>
      </c>
      <c r="R903" t="str">
        <f t="shared" si="217"/>
        <v/>
      </c>
      <c r="S903" t="str">
        <f t="shared" si="218"/>
        <v/>
      </c>
      <c r="T903" t="str">
        <f t="shared" si="219"/>
        <v/>
      </c>
      <c r="U903" t="str">
        <f t="shared" si="220"/>
        <v/>
      </c>
      <c r="V903">
        <f t="shared" si="221"/>
        <v>1</v>
      </c>
      <c r="W903" t="str">
        <f t="shared" si="222"/>
        <v/>
      </c>
      <c r="X903" t="str">
        <f t="shared" si="223"/>
        <v/>
      </c>
      <c r="Y903" t="str">
        <f t="shared" si="224"/>
        <v/>
      </c>
    </row>
    <row r="904" spans="1:25" x14ac:dyDescent="0.25">
      <c r="A904">
        <v>20025</v>
      </c>
      <c r="B904" t="s">
        <v>748</v>
      </c>
      <c r="C904" t="s">
        <v>1055</v>
      </c>
      <c r="D904" t="s">
        <v>653</v>
      </c>
      <c r="E904" t="str">
        <f t="shared" si="210"/>
        <v>KS, CLARK County</v>
      </c>
      <c r="F904">
        <v>17</v>
      </c>
      <c r="G904" t="s">
        <v>147</v>
      </c>
      <c r="H904" t="s">
        <v>2960</v>
      </c>
      <c r="I904">
        <v>0.8135</v>
      </c>
      <c r="J904">
        <v>0.81830000000000003</v>
      </c>
      <c r="K904" s="490">
        <f t="shared" si="211"/>
        <v>-5.8658193816449053E-3</v>
      </c>
      <c r="L904" s="483">
        <f t="shared" si="212"/>
        <v>0.8135</v>
      </c>
      <c r="N904">
        <f t="shared" si="213"/>
        <v>1</v>
      </c>
      <c r="O904" t="str">
        <f t="shared" si="214"/>
        <v/>
      </c>
      <c r="P904" t="str">
        <f t="shared" si="215"/>
        <v/>
      </c>
      <c r="Q904" t="str">
        <f t="shared" si="216"/>
        <v/>
      </c>
      <c r="R904" t="str">
        <f t="shared" si="217"/>
        <v/>
      </c>
      <c r="S904" t="str">
        <f t="shared" si="218"/>
        <v/>
      </c>
      <c r="T904" t="str">
        <f t="shared" si="219"/>
        <v/>
      </c>
      <c r="U904" t="str">
        <f t="shared" si="220"/>
        <v/>
      </c>
      <c r="V904">
        <f t="shared" si="221"/>
        <v>1</v>
      </c>
      <c r="W904" t="str">
        <f t="shared" si="222"/>
        <v/>
      </c>
      <c r="X904" t="str">
        <f t="shared" si="223"/>
        <v/>
      </c>
      <c r="Y904" t="str">
        <f t="shared" si="224"/>
        <v/>
      </c>
    </row>
    <row r="905" spans="1:25" x14ac:dyDescent="0.25">
      <c r="A905">
        <v>20027</v>
      </c>
      <c r="B905" t="s">
        <v>688</v>
      </c>
      <c r="C905" t="s">
        <v>1055</v>
      </c>
      <c r="D905" t="s">
        <v>653</v>
      </c>
      <c r="E905" t="str">
        <f t="shared" si="210"/>
        <v>KS, CLAY County</v>
      </c>
      <c r="F905">
        <v>17</v>
      </c>
      <c r="G905" t="s">
        <v>147</v>
      </c>
      <c r="H905" t="s">
        <v>2960</v>
      </c>
      <c r="I905">
        <v>0.8135</v>
      </c>
      <c r="J905">
        <v>0.81830000000000003</v>
      </c>
      <c r="K905" s="490">
        <f t="shared" si="211"/>
        <v>-5.8658193816449053E-3</v>
      </c>
      <c r="L905" s="483">
        <f t="shared" si="212"/>
        <v>0.8135</v>
      </c>
      <c r="N905">
        <f t="shared" si="213"/>
        <v>1</v>
      </c>
      <c r="O905" t="str">
        <f t="shared" si="214"/>
        <v/>
      </c>
      <c r="P905" t="str">
        <f t="shared" si="215"/>
        <v/>
      </c>
      <c r="Q905" t="str">
        <f t="shared" si="216"/>
        <v/>
      </c>
      <c r="R905" t="str">
        <f t="shared" si="217"/>
        <v/>
      </c>
      <c r="S905" t="str">
        <f t="shared" si="218"/>
        <v/>
      </c>
      <c r="T905" t="str">
        <f t="shared" si="219"/>
        <v/>
      </c>
      <c r="U905" t="str">
        <f t="shared" si="220"/>
        <v/>
      </c>
      <c r="V905">
        <f t="shared" si="221"/>
        <v>1</v>
      </c>
      <c r="W905" t="str">
        <f t="shared" si="222"/>
        <v/>
      </c>
      <c r="X905" t="str">
        <f t="shared" si="223"/>
        <v/>
      </c>
      <c r="Y905" t="str">
        <f t="shared" si="224"/>
        <v/>
      </c>
    </row>
    <row r="906" spans="1:25" x14ac:dyDescent="0.25">
      <c r="A906">
        <v>20029</v>
      </c>
      <c r="B906" t="s">
        <v>1931</v>
      </c>
      <c r="C906" t="s">
        <v>1055</v>
      </c>
      <c r="D906" t="s">
        <v>653</v>
      </c>
      <c r="E906" t="str">
        <f t="shared" si="210"/>
        <v>KS, CLOUD County</v>
      </c>
      <c r="F906">
        <v>17</v>
      </c>
      <c r="G906" t="s">
        <v>147</v>
      </c>
      <c r="H906" t="s">
        <v>2960</v>
      </c>
      <c r="I906">
        <v>0.8135</v>
      </c>
      <c r="J906">
        <v>0.81830000000000003</v>
      </c>
      <c r="K906" s="490">
        <f t="shared" si="211"/>
        <v>-5.8658193816449053E-3</v>
      </c>
      <c r="L906" s="483">
        <f t="shared" si="212"/>
        <v>0.8135</v>
      </c>
      <c r="N906">
        <f t="shared" si="213"/>
        <v>1</v>
      </c>
      <c r="O906" t="str">
        <f t="shared" si="214"/>
        <v/>
      </c>
      <c r="P906" t="str">
        <f t="shared" si="215"/>
        <v/>
      </c>
      <c r="Q906" t="str">
        <f t="shared" si="216"/>
        <v/>
      </c>
      <c r="R906" t="str">
        <f t="shared" si="217"/>
        <v/>
      </c>
      <c r="S906" t="str">
        <f t="shared" si="218"/>
        <v/>
      </c>
      <c r="T906" t="str">
        <f t="shared" si="219"/>
        <v/>
      </c>
      <c r="U906" t="str">
        <f t="shared" si="220"/>
        <v/>
      </c>
      <c r="V906">
        <f t="shared" si="221"/>
        <v>1</v>
      </c>
      <c r="W906" t="str">
        <f t="shared" si="222"/>
        <v/>
      </c>
      <c r="X906" t="str">
        <f t="shared" si="223"/>
        <v/>
      </c>
      <c r="Y906" t="str">
        <f t="shared" si="224"/>
        <v/>
      </c>
    </row>
    <row r="907" spans="1:25" x14ac:dyDescent="0.25">
      <c r="A907">
        <v>20031</v>
      </c>
      <c r="B907" t="s">
        <v>1932</v>
      </c>
      <c r="C907" t="s">
        <v>1055</v>
      </c>
      <c r="D907" t="s">
        <v>653</v>
      </c>
      <c r="E907" t="str">
        <f t="shared" si="210"/>
        <v>KS, COFFEY County</v>
      </c>
      <c r="F907">
        <v>17</v>
      </c>
      <c r="G907" t="s">
        <v>147</v>
      </c>
      <c r="H907" t="s">
        <v>2960</v>
      </c>
      <c r="I907">
        <v>0.8135</v>
      </c>
      <c r="J907">
        <v>0.81830000000000003</v>
      </c>
      <c r="K907" s="490">
        <f t="shared" si="211"/>
        <v>-5.8658193816449053E-3</v>
      </c>
      <c r="L907" s="483">
        <f t="shared" si="212"/>
        <v>0.8135</v>
      </c>
      <c r="N907">
        <f t="shared" si="213"/>
        <v>1</v>
      </c>
      <c r="O907" t="str">
        <f t="shared" si="214"/>
        <v/>
      </c>
      <c r="P907" t="str">
        <f t="shared" si="215"/>
        <v/>
      </c>
      <c r="Q907" t="str">
        <f t="shared" si="216"/>
        <v/>
      </c>
      <c r="R907" t="str">
        <f t="shared" si="217"/>
        <v/>
      </c>
      <c r="S907" t="str">
        <f t="shared" si="218"/>
        <v/>
      </c>
      <c r="T907" t="str">
        <f t="shared" si="219"/>
        <v/>
      </c>
      <c r="U907" t="str">
        <f t="shared" si="220"/>
        <v/>
      </c>
      <c r="V907">
        <f t="shared" si="221"/>
        <v>1</v>
      </c>
      <c r="W907" t="str">
        <f t="shared" si="222"/>
        <v/>
      </c>
      <c r="X907" t="str">
        <f t="shared" si="223"/>
        <v/>
      </c>
      <c r="Y907" t="str">
        <f t="shared" si="224"/>
        <v/>
      </c>
    </row>
    <row r="908" spans="1:25" x14ac:dyDescent="0.25">
      <c r="A908">
        <v>20033</v>
      </c>
      <c r="B908" t="s">
        <v>1058</v>
      </c>
      <c r="C908" t="s">
        <v>1055</v>
      </c>
      <c r="D908" t="s">
        <v>653</v>
      </c>
      <c r="E908" t="str">
        <f t="shared" si="210"/>
        <v>KS, COMANCHE County</v>
      </c>
      <c r="F908">
        <v>17</v>
      </c>
      <c r="G908" t="s">
        <v>147</v>
      </c>
      <c r="H908" t="s">
        <v>2960</v>
      </c>
      <c r="I908">
        <v>0.8135</v>
      </c>
      <c r="J908">
        <v>0.81830000000000003</v>
      </c>
      <c r="K908" s="490">
        <f t="shared" si="211"/>
        <v>-5.8658193816449053E-3</v>
      </c>
      <c r="L908" s="483">
        <f t="shared" si="212"/>
        <v>0.8135</v>
      </c>
      <c r="N908">
        <f t="shared" si="213"/>
        <v>1</v>
      </c>
      <c r="O908" t="str">
        <f t="shared" si="214"/>
        <v/>
      </c>
      <c r="P908" t="str">
        <f t="shared" si="215"/>
        <v/>
      </c>
      <c r="Q908" t="str">
        <f t="shared" si="216"/>
        <v/>
      </c>
      <c r="R908" t="str">
        <f t="shared" si="217"/>
        <v/>
      </c>
      <c r="S908" t="str">
        <f t="shared" si="218"/>
        <v/>
      </c>
      <c r="T908" t="str">
        <f t="shared" si="219"/>
        <v/>
      </c>
      <c r="U908" t="str">
        <f t="shared" si="220"/>
        <v/>
      </c>
      <c r="V908">
        <f t="shared" si="221"/>
        <v>1</v>
      </c>
      <c r="W908" t="str">
        <f t="shared" si="222"/>
        <v/>
      </c>
      <c r="X908" t="str">
        <f t="shared" si="223"/>
        <v/>
      </c>
      <c r="Y908" t="str">
        <f t="shared" si="224"/>
        <v/>
      </c>
    </row>
    <row r="909" spans="1:25" x14ac:dyDescent="0.25">
      <c r="A909">
        <v>20035</v>
      </c>
      <c r="B909" t="s">
        <v>1933</v>
      </c>
      <c r="C909" t="s">
        <v>1055</v>
      </c>
      <c r="D909" t="s">
        <v>653</v>
      </c>
      <c r="E909" t="str">
        <f t="shared" si="210"/>
        <v>KS, COWLEY County</v>
      </c>
      <c r="F909">
        <v>17</v>
      </c>
      <c r="G909" t="s">
        <v>147</v>
      </c>
      <c r="H909" t="s">
        <v>2960</v>
      </c>
      <c r="I909">
        <v>0.8135</v>
      </c>
      <c r="J909">
        <v>0.81830000000000003</v>
      </c>
      <c r="K909" s="490">
        <f t="shared" si="211"/>
        <v>-5.8658193816449053E-3</v>
      </c>
      <c r="L909" s="483">
        <f t="shared" si="212"/>
        <v>0.8135</v>
      </c>
      <c r="N909">
        <f t="shared" si="213"/>
        <v>1</v>
      </c>
      <c r="O909" t="str">
        <f t="shared" si="214"/>
        <v/>
      </c>
      <c r="P909" t="str">
        <f t="shared" si="215"/>
        <v/>
      </c>
      <c r="Q909" t="str">
        <f t="shared" si="216"/>
        <v/>
      </c>
      <c r="R909" t="str">
        <f t="shared" si="217"/>
        <v/>
      </c>
      <c r="S909" t="str">
        <f t="shared" si="218"/>
        <v/>
      </c>
      <c r="T909" t="str">
        <f t="shared" si="219"/>
        <v/>
      </c>
      <c r="U909" t="str">
        <f t="shared" si="220"/>
        <v/>
      </c>
      <c r="V909">
        <f t="shared" si="221"/>
        <v>1</v>
      </c>
      <c r="W909" t="str">
        <f t="shared" si="222"/>
        <v/>
      </c>
      <c r="X909" t="str">
        <f t="shared" si="223"/>
        <v/>
      </c>
      <c r="Y909" t="str">
        <f t="shared" si="224"/>
        <v/>
      </c>
    </row>
    <row r="910" spans="1:25" x14ac:dyDescent="0.25">
      <c r="A910">
        <v>20037</v>
      </c>
      <c r="B910" t="s">
        <v>752</v>
      </c>
      <c r="C910" t="s">
        <v>1055</v>
      </c>
      <c r="D910" t="s">
        <v>653</v>
      </c>
      <c r="E910" t="str">
        <f t="shared" si="210"/>
        <v>KS, CRAWFORD County</v>
      </c>
      <c r="F910">
        <v>17</v>
      </c>
      <c r="G910" t="s">
        <v>147</v>
      </c>
      <c r="H910" t="s">
        <v>2960</v>
      </c>
      <c r="I910">
        <v>0.8135</v>
      </c>
      <c r="J910">
        <v>0.81830000000000003</v>
      </c>
      <c r="K910" s="490">
        <f t="shared" si="211"/>
        <v>-5.8658193816449053E-3</v>
      </c>
      <c r="L910" s="483">
        <f t="shared" si="212"/>
        <v>0.8135</v>
      </c>
      <c r="N910">
        <f t="shared" si="213"/>
        <v>1</v>
      </c>
      <c r="O910" t="str">
        <f t="shared" si="214"/>
        <v/>
      </c>
      <c r="P910" t="str">
        <f t="shared" si="215"/>
        <v/>
      </c>
      <c r="Q910" t="str">
        <f t="shared" si="216"/>
        <v/>
      </c>
      <c r="R910" t="str">
        <f t="shared" si="217"/>
        <v/>
      </c>
      <c r="S910" t="str">
        <f t="shared" si="218"/>
        <v/>
      </c>
      <c r="T910" t="str">
        <f t="shared" si="219"/>
        <v/>
      </c>
      <c r="U910" t="str">
        <f t="shared" si="220"/>
        <v/>
      </c>
      <c r="V910">
        <f t="shared" si="221"/>
        <v>1</v>
      </c>
      <c r="W910" t="str">
        <f t="shared" si="222"/>
        <v/>
      </c>
      <c r="X910" t="str">
        <f t="shared" si="223"/>
        <v/>
      </c>
      <c r="Y910" t="str">
        <f t="shared" si="224"/>
        <v/>
      </c>
    </row>
    <row r="911" spans="1:25" x14ac:dyDescent="0.25">
      <c r="A911">
        <v>20039</v>
      </c>
      <c r="B911" t="s">
        <v>1809</v>
      </c>
      <c r="C911" t="s">
        <v>1055</v>
      </c>
      <c r="D911" t="s">
        <v>653</v>
      </c>
      <c r="E911" t="str">
        <f t="shared" si="210"/>
        <v>KS, DECATUR County</v>
      </c>
      <c r="F911">
        <v>17</v>
      </c>
      <c r="G911" t="s">
        <v>147</v>
      </c>
      <c r="H911" t="s">
        <v>2960</v>
      </c>
      <c r="I911">
        <v>0.8135</v>
      </c>
      <c r="J911">
        <v>0.81830000000000003</v>
      </c>
      <c r="K911" s="490">
        <f t="shared" si="211"/>
        <v>-5.8658193816449053E-3</v>
      </c>
      <c r="L911" s="483">
        <f t="shared" si="212"/>
        <v>0.8135</v>
      </c>
      <c r="N911">
        <f t="shared" si="213"/>
        <v>1</v>
      </c>
      <c r="O911" t="str">
        <f t="shared" si="214"/>
        <v/>
      </c>
      <c r="P911" t="str">
        <f t="shared" si="215"/>
        <v/>
      </c>
      <c r="Q911" t="str">
        <f t="shared" si="216"/>
        <v/>
      </c>
      <c r="R911" t="str">
        <f t="shared" si="217"/>
        <v/>
      </c>
      <c r="S911" t="str">
        <f t="shared" si="218"/>
        <v/>
      </c>
      <c r="T911" t="str">
        <f t="shared" si="219"/>
        <v/>
      </c>
      <c r="U911" t="str">
        <f t="shared" si="220"/>
        <v/>
      </c>
      <c r="V911">
        <f t="shared" si="221"/>
        <v>1</v>
      </c>
      <c r="W911" t="str">
        <f t="shared" si="222"/>
        <v/>
      </c>
      <c r="X911" t="str">
        <f t="shared" si="223"/>
        <v/>
      </c>
      <c r="Y911" t="str">
        <f t="shared" si="224"/>
        <v/>
      </c>
    </row>
    <row r="912" spans="1:25" x14ac:dyDescent="0.25">
      <c r="A912">
        <v>20041</v>
      </c>
      <c r="B912" t="s">
        <v>1906</v>
      </c>
      <c r="C912" t="s">
        <v>1055</v>
      </c>
      <c r="D912" t="s">
        <v>653</v>
      </c>
      <c r="E912" t="str">
        <f t="shared" si="210"/>
        <v>KS, DICKINSON County</v>
      </c>
      <c r="F912">
        <v>17</v>
      </c>
      <c r="G912" t="s">
        <v>147</v>
      </c>
      <c r="H912" t="s">
        <v>2960</v>
      </c>
      <c r="I912">
        <v>0.8135</v>
      </c>
      <c r="J912">
        <v>0.81830000000000003</v>
      </c>
      <c r="K912" s="490">
        <f t="shared" si="211"/>
        <v>-5.8658193816449053E-3</v>
      </c>
      <c r="L912" s="483">
        <f t="shared" si="212"/>
        <v>0.8135</v>
      </c>
      <c r="N912">
        <f t="shared" si="213"/>
        <v>1</v>
      </c>
      <c r="O912" t="str">
        <f t="shared" si="214"/>
        <v/>
      </c>
      <c r="P912" t="str">
        <f t="shared" si="215"/>
        <v/>
      </c>
      <c r="Q912" t="str">
        <f t="shared" si="216"/>
        <v/>
      </c>
      <c r="R912" t="str">
        <f t="shared" si="217"/>
        <v/>
      </c>
      <c r="S912" t="str">
        <f t="shared" si="218"/>
        <v/>
      </c>
      <c r="T912" t="str">
        <f t="shared" si="219"/>
        <v/>
      </c>
      <c r="U912" t="str">
        <f t="shared" si="220"/>
        <v/>
      </c>
      <c r="V912">
        <f t="shared" si="221"/>
        <v>1</v>
      </c>
      <c r="W912" t="str">
        <f t="shared" si="222"/>
        <v/>
      </c>
      <c r="X912" t="str">
        <f t="shared" si="223"/>
        <v/>
      </c>
      <c r="Y912" t="str">
        <f t="shared" si="224"/>
        <v/>
      </c>
    </row>
    <row r="913" spans="1:25" x14ac:dyDescent="0.25">
      <c r="A913">
        <v>20043</v>
      </c>
      <c r="B913" t="s">
        <v>1059</v>
      </c>
      <c r="C913" t="s">
        <v>1055</v>
      </c>
      <c r="D913" t="s">
        <v>653</v>
      </c>
      <c r="E913" t="str">
        <f t="shared" si="210"/>
        <v>KS, DONIPHAN County</v>
      </c>
      <c r="F913">
        <v>41140</v>
      </c>
      <c r="G913" t="s">
        <v>146</v>
      </c>
      <c r="H913" t="s">
        <v>2897</v>
      </c>
      <c r="I913">
        <v>0.8175</v>
      </c>
      <c r="J913">
        <v>0.86809999999999998</v>
      </c>
      <c r="K913" s="490">
        <f t="shared" si="211"/>
        <v>-5.8288215643359037E-2</v>
      </c>
      <c r="L913" s="483">
        <f t="shared" si="212"/>
        <v>0.82469499999999996</v>
      </c>
      <c r="N913">
        <f t="shared" si="213"/>
        <v>1</v>
      </c>
      <c r="O913" t="str">
        <f t="shared" si="214"/>
        <v/>
      </c>
      <c r="P913" t="str">
        <f t="shared" si="215"/>
        <v/>
      </c>
      <c r="Q913">
        <f t="shared" si="216"/>
        <v>1</v>
      </c>
      <c r="R913">
        <f t="shared" si="217"/>
        <v>1</v>
      </c>
      <c r="S913" t="str">
        <f t="shared" si="218"/>
        <v/>
      </c>
      <c r="T913" t="str">
        <f t="shared" si="219"/>
        <v/>
      </c>
      <c r="U913">
        <f t="shared" si="220"/>
        <v>1</v>
      </c>
      <c r="V913" t="str">
        <f t="shared" si="221"/>
        <v/>
      </c>
      <c r="W913" t="str">
        <f t="shared" si="222"/>
        <v/>
      </c>
      <c r="X913" t="str">
        <f t="shared" si="223"/>
        <v/>
      </c>
      <c r="Y913" t="str">
        <f t="shared" si="224"/>
        <v/>
      </c>
    </row>
    <row r="914" spans="1:25" x14ac:dyDescent="0.25">
      <c r="A914">
        <v>20045</v>
      </c>
      <c r="B914" t="s">
        <v>822</v>
      </c>
      <c r="C914" t="s">
        <v>1055</v>
      </c>
      <c r="D914" t="s">
        <v>653</v>
      </c>
      <c r="E914" t="str">
        <f t="shared" si="210"/>
        <v>KS, DOUGLAS County</v>
      </c>
      <c r="F914">
        <v>29940</v>
      </c>
      <c r="G914" t="s">
        <v>146</v>
      </c>
      <c r="H914" t="s">
        <v>2964</v>
      </c>
      <c r="I914">
        <v>0.87849999999999995</v>
      </c>
      <c r="J914">
        <v>0.86880000000000002</v>
      </c>
      <c r="K914" s="490">
        <f t="shared" si="211"/>
        <v>1.1164825046040435E-2</v>
      </c>
      <c r="L914" s="483">
        <f t="shared" si="212"/>
        <v>0.87849999999999995</v>
      </c>
      <c r="N914" t="str">
        <f t="shared" si="213"/>
        <v/>
      </c>
      <c r="O914">
        <f t="shared" si="214"/>
        <v>1</v>
      </c>
      <c r="P914" t="str">
        <f t="shared" si="215"/>
        <v/>
      </c>
      <c r="Q914" t="str">
        <f t="shared" si="216"/>
        <v/>
      </c>
      <c r="R914" t="str">
        <f t="shared" si="217"/>
        <v/>
      </c>
      <c r="S914">
        <f t="shared" si="218"/>
        <v>1</v>
      </c>
      <c r="T914" t="str">
        <f t="shared" si="219"/>
        <v/>
      </c>
      <c r="U914" t="str">
        <f t="shared" si="220"/>
        <v/>
      </c>
      <c r="V914" t="str">
        <f t="shared" si="221"/>
        <v/>
      </c>
      <c r="W914" t="str">
        <f t="shared" si="222"/>
        <v/>
      </c>
      <c r="X914" t="str">
        <f t="shared" si="223"/>
        <v/>
      </c>
      <c r="Y914" t="str">
        <f t="shared" si="224"/>
        <v/>
      </c>
    </row>
    <row r="915" spans="1:25" x14ac:dyDescent="0.25">
      <c r="A915">
        <v>20047</v>
      </c>
      <c r="B915" t="s">
        <v>1870</v>
      </c>
      <c r="C915" t="s">
        <v>1055</v>
      </c>
      <c r="D915" t="s">
        <v>653</v>
      </c>
      <c r="E915" t="str">
        <f t="shared" si="210"/>
        <v>KS, EDWARDS County</v>
      </c>
      <c r="F915">
        <v>17</v>
      </c>
      <c r="G915" t="s">
        <v>147</v>
      </c>
      <c r="H915" t="s">
        <v>2960</v>
      </c>
      <c r="I915">
        <v>0.8135</v>
      </c>
      <c r="J915">
        <v>0.81830000000000003</v>
      </c>
      <c r="K915" s="490">
        <f t="shared" si="211"/>
        <v>-5.8658193816449053E-3</v>
      </c>
      <c r="L915" s="483">
        <f t="shared" si="212"/>
        <v>0.8135</v>
      </c>
      <c r="N915">
        <f t="shared" si="213"/>
        <v>1</v>
      </c>
      <c r="O915" t="str">
        <f t="shared" si="214"/>
        <v/>
      </c>
      <c r="P915" t="str">
        <f t="shared" si="215"/>
        <v/>
      </c>
      <c r="Q915" t="str">
        <f t="shared" si="216"/>
        <v/>
      </c>
      <c r="R915" t="str">
        <f t="shared" si="217"/>
        <v/>
      </c>
      <c r="S915" t="str">
        <f t="shared" si="218"/>
        <v/>
      </c>
      <c r="T915" t="str">
        <f t="shared" si="219"/>
        <v/>
      </c>
      <c r="U915" t="str">
        <f t="shared" si="220"/>
        <v/>
      </c>
      <c r="V915">
        <f t="shared" si="221"/>
        <v>1</v>
      </c>
      <c r="W915" t="str">
        <f t="shared" si="222"/>
        <v/>
      </c>
      <c r="X915" t="str">
        <f t="shared" si="223"/>
        <v/>
      </c>
      <c r="Y915" t="str">
        <f t="shared" si="224"/>
        <v/>
      </c>
    </row>
    <row r="916" spans="1:25" x14ac:dyDescent="0.25">
      <c r="A916">
        <v>20049</v>
      </c>
      <c r="B916" t="s">
        <v>1934</v>
      </c>
      <c r="C916" t="s">
        <v>1055</v>
      </c>
      <c r="D916" t="s">
        <v>653</v>
      </c>
      <c r="E916" t="str">
        <f t="shared" si="210"/>
        <v>KS, ELK County</v>
      </c>
      <c r="F916">
        <v>17</v>
      </c>
      <c r="G916" t="s">
        <v>147</v>
      </c>
      <c r="H916" t="s">
        <v>2960</v>
      </c>
      <c r="I916">
        <v>0.8135</v>
      </c>
      <c r="J916">
        <v>0.81830000000000003</v>
      </c>
      <c r="K916" s="490">
        <f t="shared" si="211"/>
        <v>-5.8658193816449053E-3</v>
      </c>
      <c r="L916" s="483">
        <f t="shared" si="212"/>
        <v>0.8135</v>
      </c>
      <c r="N916">
        <f t="shared" si="213"/>
        <v>1</v>
      </c>
      <c r="O916" t="str">
        <f t="shared" si="214"/>
        <v/>
      </c>
      <c r="P916" t="str">
        <f t="shared" si="215"/>
        <v/>
      </c>
      <c r="Q916" t="str">
        <f t="shared" si="216"/>
        <v/>
      </c>
      <c r="R916" t="str">
        <f t="shared" si="217"/>
        <v/>
      </c>
      <c r="S916" t="str">
        <f t="shared" si="218"/>
        <v/>
      </c>
      <c r="T916" t="str">
        <f t="shared" si="219"/>
        <v/>
      </c>
      <c r="U916" t="str">
        <f t="shared" si="220"/>
        <v/>
      </c>
      <c r="V916">
        <f t="shared" si="221"/>
        <v>1</v>
      </c>
      <c r="W916" t="str">
        <f t="shared" si="222"/>
        <v/>
      </c>
      <c r="X916" t="str">
        <f t="shared" si="223"/>
        <v/>
      </c>
      <c r="Y916" t="str">
        <f t="shared" si="224"/>
        <v/>
      </c>
    </row>
    <row r="917" spans="1:25" x14ac:dyDescent="0.25">
      <c r="A917">
        <v>20051</v>
      </c>
      <c r="B917" t="s">
        <v>1060</v>
      </c>
      <c r="C917" t="s">
        <v>1055</v>
      </c>
      <c r="D917" t="s">
        <v>653</v>
      </c>
      <c r="E917" t="str">
        <f t="shared" si="210"/>
        <v>KS, ELLIS County</v>
      </c>
      <c r="F917">
        <v>17</v>
      </c>
      <c r="G917" t="s">
        <v>147</v>
      </c>
      <c r="H917" t="s">
        <v>2960</v>
      </c>
      <c r="I917">
        <v>0.8135</v>
      </c>
      <c r="J917">
        <v>0.81830000000000003</v>
      </c>
      <c r="K917" s="490">
        <f t="shared" si="211"/>
        <v>-5.8658193816449053E-3</v>
      </c>
      <c r="L917" s="483">
        <f t="shared" si="212"/>
        <v>0.8135</v>
      </c>
      <c r="N917">
        <f t="shared" si="213"/>
        <v>1</v>
      </c>
      <c r="O917" t="str">
        <f t="shared" si="214"/>
        <v/>
      </c>
      <c r="P917" t="str">
        <f t="shared" si="215"/>
        <v/>
      </c>
      <c r="Q917" t="str">
        <f t="shared" si="216"/>
        <v/>
      </c>
      <c r="R917" t="str">
        <f t="shared" si="217"/>
        <v/>
      </c>
      <c r="S917" t="str">
        <f t="shared" si="218"/>
        <v/>
      </c>
      <c r="T917" t="str">
        <f t="shared" si="219"/>
        <v/>
      </c>
      <c r="U917" t="str">
        <f t="shared" si="220"/>
        <v/>
      </c>
      <c r="V917">
        <f t="shared" si="221"/>
        <v>1</v>
      </c>
      <c r="W917" t="str">
        <f t="shared" si="222"/>
        <v/>
      </c>
      <c r="X917" t="str">
        <f t="shared" si="223"/>
        <v/>
      </c>
      <c r="Y917" t="str">
        <f t="shared" si="224"/>
        <v/>
      </c>
    </row>
    <row r="918" spans="1:25" x14ac:dyDescent="0.25">
      <c r="A918">
        <v>20053</v>
      </c>
      <c r="B918" t="s">
        <v>1935</v>
      </c>
      <c r="C918" t="s">
        <v>1055</v>
      </c>
      <c r="D918" t="s">
        <v>653</v>
      </c>
      <c r="E918" t="str">
        <f t="shared" si="210"/>
        <v>KS, ELLSWORTH County</v>
      </c>
      <c r="F918">
        <v>17</v>
      </c>
      <c r="G918" t="s">
        <v>147</v>
      </c>
      <c r="H918" t="s">
        <v>2960</v>
      </c>
      <c r="I918">
        <v>0.8135</v>
      </c>
      <c r="J918">
        <v>0.81830000000000003</v>
      </c>
      <c r="K918" s="490">
        <f t="shared" si="211"/>
        <v>-5.8658193816449053E-3</v>
      </c>
      <c r="L918" s="483">
        <f t="shared" si="212"/>
        <v>0.8135</v>
      </c>
      <c r="N918">
        <f t="shared" si="213"/>
        <v>1</v>
      </c>
      <c r="O918" t="str">
        <f t="shared" si="214"/>
        <v/>
      </c>
      <c r="P918" t="str">
        <f t="shared" si="215"/>
        <v/>
      </c>
      <c r="Q918" t="str">
        <f t="shared" si="216"/>
        <v/>
      </c>
      <c r="R918" t="str">
        <f t="shared" si="217"/>
        <v/>
      </c>
      <c r="S918" t="str">
        <f t="shared" si="218"/>
        <v/>
      </c>
      <c r="T918" t="str">
        <f t="shared" si="219"/>
        <v/>
      </c>
      <c r="U918" t="str">
        <f t="shared" si="220"/>
        <v/>
      </c>
      <c r="V918">
        <f t="shared" si="221"/>
        <v>1</v>
      </c>
      <c r="W918" t="str">
        <f t="shared" si="222"/>
        <v/>
      </c>
      <c r="X918" t="str">
        <f t="shared" si="223"/>
        <v/>
      </c>
      <c r="Y918" t="str">
        <f t="shared" si="224"/>
        <v/>
      </c>
    </row>
    <row r="919" spans="1:25" x14ac:dyDescent="0.25">
      <c r="A919">
        <v>20055</v>
      </c>
      <c r="B919" t="s">
        <v>1936</v>
      </c>
      <c r="C919" t="s">
        <v>1055</v>
      </c>
      <c r="D919" t="s">
        <v>653</v>
      </c>
      <c r="E919" t="str">
        <f t="shared" si="210"/>
        <v>KS, FINNEY County</v>
      </c>
      <c r="F919">
        <v>17</v>
      </c>
      <c r="G919" t="s">
        <v>147</v>
      </c>
      <c r="H919" t="s">
        <v>2960</v>
      </c>
      <c r="I919">
        <v>0.8135</v>
      </c>
      <c r="J919">
        <v>0.81830000000000003</v>
      </c>
      <c r="K919" s="490">
        <f t="shared" si="211"/>
        <v>-5.8658193816449053E-3</v>
      </c>
      <c r="L919" s="483">
        <f t="shared" si="212"/>
        <v>0.8135</v>
      </c>
      <c r="N919">
        <f t="shared" si="213"/>
        <v>1</v>
      </c>
      <c r="O919" t="str">
        <f t="shared" si="214"/>
        <v/>
      </c>
      <c r="P919" t="str">
        <f t="shared" si="215"/>
        <v/>
      </c>
      <c r="Q919" t="str">
        <f t="shared" si="216"/>
        <v/>
      </c>
      <c r="R919" t="str">
        <f t="shared" si="217"/>
        <v/>
      </c>
      <c r="S919" t="str">
        <f t="shared" si="218"/>
        <v/>
      </c>
      <c r="T919" t="str">
        <f t="shared" si="219"/>
        <v/>
      </c>
      <c r="U919" t="str">
        <f t="shared" si="220"/>
        <v/>
      </c>
      <c r="V919">
        <f t="shared" si="221"/>
        <v>1</v>
      </c>
      <c r="W919" t="str">
        <f t="shared" si="222"/>
        <v/>
      </c>
      <c r="X919" t="str">
        <f t="shared" si="223"/>
        <v/>
      </c>
      <c r="Y919" t="str">
        <f t="shared" si="224"/>
        <v/>
      </c>
    </row>
    <row r="920" spans="1:25" x14ac:dyDescent="0.25">
      <c r="A920">
        <v>20057</v>
      </c>
      <c r="B920" t="s">
        <v>982</v>
      </c>
      <c r="C920" t="s">
        <v>1055</v>
      </c>
      <c r="D920" t="s">
        <v>653</v>
      </c>
      <c r="E920" t="str">
        <f t="shared" si="210"/>
        <v>KS, FORD County</v>
      </c>
      <c r="F920">
        <v>17</v>
      </c>
      <c r="G920" t="s">
        <v>147</v>
      </c>
      <c r="H920" t="s">
        <v>2960</v>
      </c>
      <c r="I920">
        <v>0.8135</v>
      </c>
      <c r="J920">
        <v>0.81830000000000003</v>
      </c>
      <c r="K920" s="490">
        <f t="shared" si="211"/>
        <v>-5.8658193816449053E-3</v>
      </c>
      <c r="L920" s="483">
        <f t="shared" si="212"/>
        <v>0.8135</v>
      </c>
      <c r="N920">
        <f t="shared" si="213"/>
        <v>1</v>
      </c>
      <c r="O920" t="str">
        <f t="shared" si="214"/>
        <v/>
      </c>
      <c r="P920" t="str">
        <f t="shared" si="215"/>
        <v/>
      </c>
      <c r="Q920" t="str">
        <f t="shared" si="216"/>
        <v/>
      </c>
      <c r="R920" t="str">
        <f t="shared" si="217"/>
        <v/>
      </c>
      <c r="S920" t="str">
        <f t="shared" si="218"/>
        <v/>
      </c>
      <c r="T920" t="str">
        <f t="shared" si="219"/>
        <v/>
      </c>
      <c r="U920" t="str">
        <f t="shared" si="220"/>
        <v/>
      </c>
      <c r="V920">
        <f t="shared" si="221"/>
        <v>1</v>
      </c>
      <c r="W920" t="str">
        <f t="shared" si="222"/>
        <v/>
      </c>
      <c r="X920" t="str">
        <f t="shared" si="223"/>
        <v/>
      </c>
      <c r="Y920" t="str">
        <f t="shared" si="224"/>
        <v/>
      </c>
    </row>
    <row r="921" spans="1:25" x14ac:dyDescent="0.25">
      <c r="A921">
        <v>20059</v>
      </c>
      <c r="B921" t="s">
        <v>696</v>
      </c>
      <c r="C921" t="s">
        <v>1055</v>
      </c>
      <c r="D921" t="s">
        <v>653</v>
      </c>
      <c r="E921" t="str">
        <f t="shared" si="210"/>
        <v>KS, FRANKLIN County</v>
      </c>
      <c r="F921">
        <v>17</v>
      </c>
      <c r="G921" t="s">
        <v>147</v>
      </c>
      <c r="H921" t="s">
        <v>2960</v>
      </c>
      <c r="I921">
        <v>0.8135</v>
      </c>
      <c r="J921">
        <v>0.81830000000000003</v>
      </c>
      <c r="K921" s="490">
        <f t="shared" si="211"/>
        <v>-5.8658193816449053E-3</v>
      </c>
      <c r="L921" s="483">
        <f t="shared" si="212"/>
        <v>0.8135</v>
      </c>
      <c r="N921">
        <f t="shared" si="213"/>
        <v>1</v>
      </c>
      <c r="O921" t="str">
        <f t="shared" si="214"/>
        <v/>
      </c>
      <c r="P921" t="str">
        <f t="shared" si="215"/>
        <v/>
      </c>
      <c r="Q921" t="str">
        <f t="shared" si="216"/>
        <v/>
      </c>
      <c r="R921" t="str">
        <f t="shared" si="217"/>
        <v/>
      </c>
      <c r="S921" t="str">
        <f t="shared" si="218"/>
        <v/>
      </c>
      <c r="T921" t="str">
        <f t="shared" si="219"/>
        <v/>
      </c>
      <c r="U921" t="str">
        <f t="shared" si="220"/>
        <v/>
      </c>
      <c r="V921">
        <f t="shared" si="221"/>
        <v>1</v>
      </c>
      <c r="W921" t="str">
        <f t="shared" si="222"/>
        <v/>
      </c>
      <c r="X921" t="str">
        <f t="shared" si="223"/>
        <v/>
      </c>
      <c r="Y921" t="str">
        <f t="shared" si="224"/>
        <v/>
      </c>
    </row>
    <row r="922" spans="1:25" x14ac:dyDescent="0.25">
      <c r="A922">
        <v>20061</v>
      </c>
      <c r="B922" t="s">
        <v>1061</v>
      </c>
      <c r="C922" t="s">
        <v>1055</v>
      </c>
      <c r="D922" t="s">
        <v>653</v>
      </c>
      <c r="E922" t="str">
        <f t="shared" si="210"/>
        <v>KS, GEARY County</v>
      </c>
      <c r="F922">
        <v>31740</v>
      </c>
      <c r="G922" t="s">
        <v>146</v>
      </c>
      <c r="H922" t="s">
        <v>2963</v>
      </c>
      <c r="I922">
        <v>0.81940000000000002</v>
      </c>
      <c r="J922">
        <v>0.81359999999999999</v>
      </c>
      <c r="K922" s="490">
        <f t="shared" si="211"/>
        <v>7.1288102261553923E-3</v>
      </c>
      <c r="L922" s="483">
        <f t="shared" si="212"/>
        <v>0.81940000000000002</v>
      </c>
      <c r="N922" t="str">
        <f t="shared" si="213"/>
        <v/>
      </c>
      <c r="O922">
        <f t="shared" si="214"/>
        <v>1</v>
      </c>
      <c r="P922" t="str">
        <f t="shared" si="215"/>
        <v/>
      </c>
      <c r="Q922" t="str">
        <f t="shared" si="216"/>
        <v/>
      </c>
      <c r="R922" t="str">
        <f t="shared" si="217"/>
        <v/>
      </c>
      <c r="S922">
        <f t="shared" si="218"/>
        <v>1</v>
      </c>
      <c r="T922" t="str">
        <f t="shared" si="219"/>
        <v/>
      </c>
      <c r="U922" t="str">
        <f t="shared" si="220"/>
        <v/>
      </c>
      <c r="V922" t="str">
        <f t="shared" si="221"/>
        <v/>
      </c>
      <c r="W922" t="str">
        <f t="shared" si="222"/>
        <v/>
      </c>
      <c r="X922" t="str">
        <f t="shared" si="223"/>
        <v/>
      </c>
      <c r="Y922" t="str">
        <f t="shared" si="224"/>
        <v/>
      </c>
    </row>
    <row r="923" spans="1:25" x14ac:dyDescent="0.25">
      <c r="A923">
        <v>20063</v>
      </c>
      <c r="B923" t="s">
        <v>1937</v>
      </c>
      <c r="C923" t="s">
        <v>1055</v>
      </c>
      <c r="D923" t="s">
        <v>653</v>
      </c>
      <c r="E923" t="str">
        <f t="shared" si="210"/>
        <v>KS, GOVE County</v>
      </c>
      <c r="F923">
        <v>17</v>
      </c>
      <c r="G923" t="s">
        <v>147</v>
      </c>
      <c r="H923" t="s">
        <v>2960</v>
      </c>
      <c r="I923">
        <v>0.8135</v>
      </c>
      <c r="J923">
        <v>0.81830000000000003</v>
      </c>
      <c r="K923" s="490">
        <f t="shared" si="211"/>
        <v>-5.8658193816449053E-3</v>
      </c>
      <c r="L923" s="483">
        <f t="shared" si="212"/>
        <v>0.8135</v>
      </c>
      <c r="N923">
        <f t="shared" si="213"/>
        <v>1</v>
      </c>
      <c r="O923" t="str">
        <f t="shared" si="214"/>
        <v/>
      </c>
      <c r="P923" t="str">
        <f t="shared" si="215"/>
        <v/>
      </c>
      <c r="Q923" t="str">
        <f t="shared" si="216"/>
        <v/>
      </c>
      <c r="R923" t="str">
        <f t="shared" si="217"/>
        <v/>
      </c>
      <c r="S923" t="str">
        <f t="shared" si="218"/>
        <v/>
      </c>
      <c r="T923" t="str">
        <f t="shared" si="219"/>
        <v/>
      </c>
      <c r="U923" t="str">
        <f t="shared" si="220"/>
        <v/>
      </c>
      <c r="V923">
        <f t="shared" si="221"/>
        <v>1</v>
      </c>
      <c r="W923" t="str">
        <f t="shared" si="222"/>
        <v/>
      </c>
      <c r="X923" t="str">
        <f t="shared" si="223"/>
        <v/>
      </c>
      <c r="Y923" t="str">
        <f t="shared" si="224"/>
        <v/>
      </c>
    </row>
    <row r="924" spans="1:25" x14ac:dyDescent="0.25">
      <c r="A924">
        <v>20065</v>
      </c>
      <c r="B924" t="s">
        <v>1705</v>
      </c>
      <c r="C924" t="s">
        <v>1055</v>
      </c>
      <c r="D924" t="s">
        <v>653</v>
      </c>
      <c r="E924" t="str">
        <f t="shared" si="210"/>
        <v>KS, GRAHAM County</v>
      </c>
      <c r="F924">
        <v>17</v>
      </c>
      <c r="G924" t="s">
        <v>147</v>
      </c>
      <c r="H924" t="s">
        <v>2960</v>
      </c>
      <c r="I924">
        <v>0.8135</v>
      </c>
      <c r="J924">
        <v>0.81830000000000003</v>
      </c>
      <c r="K924" s="490">
        <f t="shared" si="211"/>
        <v>-5.8658193816449053E-3</v>
      </c>
      <c r="L924" s="483">
        <f t="shared" si="212"/>
        <v>0.8135</v>
      </c>
      <c r="N924">
        <f t="shared" si="213"/>
        <v>1</v>
      </c>
      <c r="O924" t="str">
        <f t="shared" si="214"/>
        <v/>
      </c>
      <c r="P924" t="str">
        <f t="shared" si="215"/>
        <v/>
      </c>
      <c r="Q924" t="str">
        <f t="shared" si="216"/>
        <v/>
      </c>
      <c r="R924" t="str">
        <f t="shared" si="217"/>
        <v/>
      </c>
      <c r="S924" t="str">
        <f t="shared" si="218"/>
        <v/>
      </c>
      <c r="T924" t="str">
        <f t="shared" si="219"/>
        <v/>
      </c>
      <c r="U924" t="str">
        <f t="shared" si="220"/>
        <v/>
      </c>
      <c r="V924">
        <f t="shared" si="221"/>
        <v>1</v>
      </c>
      <c r="W924" t="str">
        <f t="shared" si="222"/>
        <v/>
      </c>
      <c r="X924" t="str">
        <f t="shared" si="223"/>
        <v/>
      </c>
      <c r="Y924" t="str">
        <f t="shared" si="224"/>
        <v/>
      </c>
    </row>
    <row r="925" spans="1:25" x14ac:dyDescent="0.25">
      <c r="A925">
        <v>20067</v>
      </c>
      <c r="B925" t="s">
        <v>757</v>
      </c>
      <c r="C925" t="s">
        <v>1055</v>
      </c>
      <c r="D925" t="s">
        <v>653</v>
      </c>
      <c r="E925" t="str">
        <f t="shared" si="210"/>
        <v>KS, GRANT County</v>
      </c>
      <c r="F925">
        <v>17</v>
      </c>
      <c r="G925" t="s">
        <v>147</v>
      </c>
      <c r="H925" t="s">
        <v>2960</v>
      </c>
      <c r="I925">
        <v>0.8135</v>
      </c>
      <c r="J925">
        <v>0.81830000000000003</v>
      </c>
      <c r="K925" s="490">
        <f t="shared" si="211"/>
        <v>-5.8658193816449053E-3</v>
      </c>
      <c r="L925" s="483">
        <f t="shared" si="212"/>
        <v>0.8135</v>
      </c>
      <c r="N925">
        <f t="shared" si="213"/>
        <v>1</v>
      </c>
      <c r="O925" t="str">
        <f t="shared" si="214"/>
        <v/>
      </c>
      <c r="P925" t="str">
        <f t="shared" si="215"/>
        <v/>
      </c>
      <c r="Q925" t="str">
        <f t="shared" si="216"/>
        <v/>
      </c>
      <c r="R925" t="str">
        <f t="shared" si="217"/>
        <v/>
      </c>
      <c r="S925" t="str">
        <f t="shared" si="218"/>
        <v/>
      </c>
      <c r="T925" t="str">
        <f t="shared" si="219"/>
        <v/>
      </c>
      <c r="U925" t="str">
        <f t="shared" si="220"/>
        <v/>
      </c>
      <c r="V925">
        <f t="shared" si="221"/>
        <v>1</v>
      </c>
      <c r="W925" t="str">
        <f t="shared" si="222"/>
        <v/>
      </c>
      <c r="X925" t="str">
        <f t="shared" si="223"/>
        <v/>
      </c>
      <c r="Y925" t="str">
        <f t="shared" si="224"/>
        <v/>
      </c>
    </row>
    <row r="926" spans="1:25" x14ac:dyDescent="0.25">
      <c r="A926">
        <v>20069</v>
      </c>
      <c r="B926" t="s">
        <v>1938</v>
      </c>
      <c r="C926" t="s">
        <v>1055</v>
      </c>
      <c r="D926" t="s">
        <v>653</v>
      </c>
      <c r="E926" t="str">
        <f t="shared" si="210"/>
        <v>KS, GRAY County</v>
      </c>
      <c r="F926">
        <v>17</v>
      </c>
      <c r="G926" t="s">
        <v>147</v>
      </c>
      <c r="H926" t="s">
        <v>2960</v>
      </c>
      <c r="I926">
        <v>0.8135</v>
      </c>
      <c r="J926">
        <v>0.81830000000000003</v>
      </c>
      <c r="K926" s="490">
        <f t="shared" si="211"/>
        <v>-5.8658193816449053E-3</v>
      </c>
      <c r="L926" s="483">
        <f t="shared" si="212"/>
        <v>0.8135</v>
      </c>
      <c r="N926">
        <f t="shared" si="213"/>
        <v>1</v>
      </c>
      <c r="O926" t="str">
        <f t="shared" si="214"/>
        <v/>
      </c>
      <c r="P926" t="str">
        <f t="shared" si="215"/>
        <v/>
      </c>
      <c r="Q926" t="str">
        <f t="shared" si="216"/>
        <v/>
      </c>
      <c r="R926" t="str">
        <f t="shared" si="217"/>
        <v/>
      </c>
      <c r="S926" t="str">
        <f t="shared" si="218"/>
        <v/>
      </c>
      <c r="T926" t="str">
        <f t="shared" si="219"/>
        <v/>
      </c>
      <c r="U926" t="str">
        <f t="shared" si="220"/>
        <v/>
      </c>
      <c r="V926">
        <f t="shared" si="221"/>
        <v>1</v>
      </c>
      <c r="W926" t="str">
        <f t="shared" si="222"/>
        <v/>
      </c>
      <c r="X926" t="str">
        <f t="shared" si="223"/>
        <v/>
      </c>
      <c r="Y926" t="str">
        <f t="shared" si="224"/>
        <v/>
      </c>
    </row>
    <row r="927" spans="1:25" x14ac:dyDescent="0.25">
      <c r="A927">
        <v>20071</v>
      </c>
      <c r="B927" t="s">
        <v>1939</v>
      </c>
      <c r="C927" t="s">
        <v>1055</v>
      </c>
      <c r="D927" t="s">
        <v>653</v>
      </c>
      <c r="E927" t="str">
        <f t="shared" si="210"/>
        <v>KS, GREELEY County</v>
      </c>
      <c r="F927">
        <v>17</v>
      </c>
      <c r="G927" t="s">
        <v>147</v>
      </c>
      <c r="H927" t="s">
        <v>2960</v>
      </c>
      <c r="I927">
        <v>0.8135</v>
      </c>
      <c r="J927">
        <v>0.81830000000000003</v>
      </c>
      <c r="K927" s="490">
        <f t="shared" si="211"/>
        <v>-5.8658193816449053E-3</v>
      </c>
      <c r="L927" s="483">
        <f t="shared" si="212"/>
        <v>0.8135</v>
      </c>
      <c r="N927">
        <f t="shared" si="213"/>
        <v>1</v>
      </c>
      <c r="O927" t="str">
        <f t="shared" si="214"/>
        <v/>
      </c>
      <c r="P927" t="str">
        <f t="shared" si="215"/>
        <v/>
      </c>
      <c r="Q927" t="str">
        <f t="shared" si="216"/>
        <v/>
      </c>
      <c r="R927" t="str">
        <f t="shared" si="217"/>
        <v/>
      </c>
      <c r="S927" t="str">
        <f t="shared" si="218"/>
        <v/>
      </c>
      <c r="T927" t="str">
        <f t="shared" si="219"/>
        <v/>
      </c>
      <c r="U927" t="str">
        <f t="shared" si="220"/>
        <v/>
      </c>
      <c r="V927">
        <f t="shared" si="221"/>
        <v>1</v>
      </c>
      <c r="W927" t="str">
        <f t="shared" si="222"/>
        <v/>
      </c>
      <c r="X927" t="str">
        <f t="shared" si="223"/>
        <v/>
      </c>
      <c r="Y927" t="str">
        <f t="shared" si="224"/>
        <v/>
      </c>
    </row>
    <row r="928" spans="1:25" x14ac:dyDescent="0.25">
      <c r="A928">
        <v>20073</v>
      </c>
      <c r="B928" t="s">
        <v>1940</v>
      </c>
      <c r="C928" t="s">
        <v>1055</v>
      </c>
      <c r="D928" t="s">
        <v>653</v>
      </c>
      <c r="E928" t="str">
        <f t="shared" si="210"/>
        <v>KS, GREENWOOD County</v>
      </c>
      <c r="F928">
        <v>17</v>
      </c>
      <c r="G928" t="s">
        <v>147</v>
      </c>
      <c r="H928" t="s">
        <v>2960</v>
      </c>
      <c r="I928">
        <v>0.8135</v>
      </c>
      <c r="J928">
        <v>0.81830000000000003</v>
      </c>
      <c r="K928" s="490">
        <f t="shared" si="211"/>
        <v>-5.8658193816449053E-3</v>
      </c>
      <c r="L928" s="483">
        <f t="shared" si="212"/>
        <v>0.8135</v>
      </c>
      <c r="N928">
        <f t="shared" si="213"/>
        <v>1</v>
      </c>
      <c r="O928" t="str">
        <f t="shared" si="214"/>
        <v/>
      </c>
      <c r="P928" t="str">
        <f t="shared" si="215"/>
        <v/>
      </c>
      <c r="Q928" t="str">
        <f t="shared" si="216"/>
        <v/>
      </c>
      <c r="R928" t="str">
        <f t="shared" si="217"/>
        <v/>
      </c>
      <c r="S928" t="str">
        <f t="shared" si="218"/>
        <v/>
      </c>
      <c r="T928" t="str">
        <f t="shared" si="219"/>
        <v/>
      </c>
      <c r="U928" t="str">
        <f t="shared" si="220"/>
        <v/>
      </c>
      <c r="V928">
        <f t="shared" si="221"/>
        <v>1</v>
      </c>
      <c r="W928" t="str">
        <f t="shared" si="222"/>
        <v/>
      </c>
      <c r="X928" t="str">
        <f t="shared" si="223"/>
        <v/>
      </c>
      <c r="Y928" t="str">
        <f t="shared" si="224"/>
        <v/>
      </c>
    </row>
    <row r="929" spans="1:25" x14ac:dyDescent="0.25">
      <c r="A929">
        <v>20075</v>
      </c>
      <c r="B929" t="s">
        <v>865</v>
      </c>
      <c r="C929" t="s">
        <v>1055</v>
      </c>
      <c r="D929" t="s">
        <v>653</v>
      </c>
      <c r="E929" t="str">
        <f t="shared" si="210"/>
        <v>KS, HAMILTON County</v>
      </c>
      <c r="F929">
        <v>17</v>
      </c>
      <c r="G929" t="s">
        <v>147</v>
      </c>
      <c r="H929" t="s">
        <v>2960</v>
      </c>
      <c r="I929">
        <v>0.8135</v>
      </c>
      <c r="J929">
        <v>0.81830000000000003</v>
      </c>
      <c r="K929" s="490">
        <f t="shared" si="211"/>
        <v>-5.8658193816449053E-3</v>
      </c>
      <c r="L929" s="483">
        <f t="shared" si="212"/>
        <v>0.8135</v>
      </c>
      <c r="N929">
        <f t="shared" si="213"/>
        <v>1</v>
      </c>
      <c r="O929" t="str">
        <f t="shared" si="214"/>
        <v/>
      </c>
      <c r="P929" t="str">
        <f t="shared" si="215"/>
        <v/>
      </c>
      <c r="Q929" t="str">
        <f t="shared" si="216"/>
        <v/>
      </c>
      <c r="R929" t="str">
        <f t="shared" si="217"/>
        <v/>
      </c>
      <c r="S929" t="str">
        <f t="shared" si="218"/>
        <v/>
      </c>
      <c r="T929" t="str">
        <f t="shared" si="219"/>
        <v/>
      </c>
      <c r="U929" t="str">
        <f t="shared" si="220"/>
        <v/>
      </c>
      <c r="V929">
        <f t="shared" si="221"/>
        <v>1</v>
      </c>
      <c r="W929" t="str">
        <f t="shared" si="222"/>
        <v/>
      </c>
      <c r="X929" t="str">
        <f t="shared" si="223"/>
        <v/>
      </c>
      <c r="Y929" t="str">
        <f t="shared" si="224"/>
        <v/>
      </c>
    </row>
    <row r="930" spans="1:25" x14ac:dyDescent="0.25">
      <c r="A930">
        <v>20077</v>
      </c>
      <c r="B930" t="s">
        <v>1941</v>
      </c>
      <c r="C930" t="s">
        <v>1055</v>
      </c>
      <c r="D930" t="s">
        <v>653</v>
      </c>
      <c r="E930" t="str">
        <f t="shared" si="210"/>
        <v>KS, HARPER County</v>
      </c>
      <c r="F930">
        <v>17</v>
      </c>
      <c r="G930" t="s">
        <v>147</v>
      </c>
      <c r="H930" t="s">
        <v>2960</v>
      </c>
      <c r="I930">
        <v>0.8135</v>
      </c>
      <c r="J930">
        <v>0.81830000000000003</v>
      </c>
      <c r="K930" s="490">
        <f t="shared" si="211"/>
        <v>-5.8658193816449053E-3</v>
      </c>
      <c r="L930" s="483">
        <f t="shared" si="212"/>
        <v>0.8135</v>
      </c>
      <c r="N930">
        <f t="shared" si="213"/>
        <v>1</v>
      </c>
      <c r="O930" t="str">
        <f t="shared" si="214"/>
        <v/>
      </c>
      <c r="P930" t="str">
        <f t="shared" si="215"/>
        <v/>
      </c>
      <c r="Q930" t="str">
        <f t="shared" si="216"/>
        <v/>
      </c>
      <c r="R930" t="str">
        <f t="shared" si="217"/>
        <v/>
      </c>
      <c r="S930" t="str">
        <f t="shared" si="218"/>
        <v/>
      </c>
      <c r="T930" t="str">
        <f t="shared" si="219"/>
        <v/>
      </c>
      <c r="U930" t="str">
        <f t="shared" si="220"/>
        <v/>
      </c>
      <c r="V930">
        <f t="shared" si="221"/>
        <v>1</v>
      </c>
      <c r="W930" t="str">
        <f t="shared" si="222"/>
        <v/>
      </c>
      <c r="X930" t="str">
        <f t="shared" si="223"/>
        <v/>
      </c>
      <c r="Y930" t="str">
        <f t="shared" si="224"/>
        <v/>
      </c>
    </row>
    <row r="931" spans="1:25" x14ac:dyDescent="0.25">
      <c r="A931">
        <v>20079</v>
      </c>
      <c r="B931" t="s">
        <v>1062</v>
      </c>
      <c r="C931" t="s">
        <v>1055</v>
      </c>
      <c r="D931" t="s">
        <v>653</v>
      </c>
      <c r="E931" t="str">
        <f t="shared" si="210"/>
        <v>KS, HARVEY County</v>
      </c>
      <c r="F931">
        <v>48620</v>
      </c>
      <c r="G931" t="s">
        <v>146</v>
      </c>
      <c r="H931" t="s">
        <v>2962</v>
      </c>
      <c r="I931">
        <v>0.83479999999999999</v>
      </c>
      <c r="J931">
        <v>0.81659999999999999</v>
      </c>
      <c r="K931" s="490">
        <f t="shared" si="211"/>
        <v>2.2287533676218458E-2</v>
      </c>
      <c r="L931" s="483">
        <f t="shared" si="212"/>
        <v>0.83479999999999999</v>
      </c>
      <c r="N931" t="str">
        <f t="shared" si="213"/>
        <v/>
      </c>
      <c r="O931">
        <f t="shared" si="214"/>
        <v>1</v>
      </c>
      <c r="P931" t="str">
        <f t="shared" si="215"/>
        <v/>
      </c>
      <c r="Q931" t="str">
        <f t="shared" si="216"/>
        <v/>
      </c>
      <c r="R931" t="str">
        <f t="shared" si="217"/>
        <v/>
      </c>
      <c r="S931">
        <f t="shared" si="218"/>
        <v>1</v>
      </c>
      <c r="T931" t="str">
        <f t="shared" si="219"/>
        <v/>
      </c>
      <c r="U931" t="str">
        <f t="shared" si="220"/>
        <v/>
      </c>
      <c r="V931" t="str">
        <f t="shared" si="221"/>
        <v/>
      </c>
      <c r="W931" t="str">
        <f t="shared" si="222"/>
        <v/>
      </c>
      <c r="X931" t="str">
        <f t="shared" si="223"/>
        <v/>
      </c>
      <c r="Y931" t="str">
        <f t="shared" si="224"/>
        <v/>
      </c>
    </row>
    <row r="932" spans="1:25" x14ac:dyDescent="0.25">
      <c r="A932">
        <v>20081</v>
      </c>
      <c r="B932" t="s">
        <v>1942</v>
      </c>
      <c r="C932" t="s">
        <v>1055</v>
      </c>
      <c r="D932" t="s">
        <v>653</v>
      </c>
      <c r="E932" t="str">
        <f t="shared" si="210"/>
        <v>KS, HASKELL County</v>
      </c>
      <c r="F932">
        <v>17</v>
      </c>
      <c r="G932" t="s">
        <v>147</v>
      </c>
      <c r="H932" t="s">
        <v>2960</v>
      </c>
      <c r="I932">
        <v>0.8135</v>
      </c>
      <c r="J932">
        <v>0.81830000000000003</v>
      </c>
      <c r="K932" s="490">
        <f t="shared" si="211"/>
        <v>-5.8658193816449053E-3</v>
      </c>
      <c r="L932" s="483">
        <f t="shared" si="212"/>
        <v>0.8135</v>
      </c>
      <c r="N932">
        <f t="shared" si="213"/>
        <v>1</v>
      </c>
      <c r="O932" t="str">
        <f t="shared" si="214"/>
        <v/>
      </c>
      <c r="P932" t="str">
        <f t="shared" si="215"/>
        <v/>
      </c>
      <c r="Q932" t="str">
        <f t="shared" si="216"/>
        <v/>
      </c>
      <c r="R932" t="str">
        <f t="shared" si="217"/>
        <v/>
      </c>
      <c r="S932" t="str">
        <f t="shared" si="218"/>
        <v/>
      </c>
      <c r="T932" t="str">
        <f t="shared" si="219"/>
        <v/>
      </c>
      <c r="U932" t="str">
        <f t="shared" si="220"/>
        <v/>
      </c>
      <c r="V932">
        <f t="shared" si="221"/>
        <v>1</v>
      </c>
      <c r="W932" t="str">
        <f t="shared" si="222"/>
        <v/>
      </c>
      <c r="X932" t="str">
        <f t="shared" si="223"/>
        <v/>
      </c>
      <c r="Y932" t="str">
        <f t="shared" si="224"/>
        <v/>
      </c>
    </row>
    <row r="933" spans="1:25" x14ac:dyDescent="0.25">
      <c r="A933">
        <v>20083</v>
      </c>
      <c r="B933" t="s">
        <v>1943</v>
      </c>
      <c r="C933" t="s">
        <v>1055</v>
      </c>
      <c r="D933" t="s">
        <v>653</v>
      </c>
      <c r="E933" t="str">
        <f t="shared" si="210"/>
        <v>KS, HODGEMAN County</v>
      </c>
      <c r="F933">
        <v>17</v>
      </c>
      <c r="G933" t="s">
        <v>147</v>
      </c>
      <c r="H933" t="s">
        <v>2960</v>
      </c>
      <c r="I933">
        <v>0.8135</v>
      </c>
      <c r="J933">
        <v>0.81830000000000003</v>
      </c>
      <c r="K933" s="490">
        <f t="shared" si="211"/>
        <v>-5.8658193816449053E-3</v>
      </c>
      <c r="L933" s="483">
        <f t="shared" si="212"/>
        <v>0.8135</v>
      </c>
      <c r="N933">
        <f t="shared" si="213"/>
        <v>1</v>
      </c>
      <c r="O933" t="str">
        <f t="shared" si="214"/>
        <v/>
      </c>
      <c r="P933" t="str">
        <f t="shared" si="215"/>
        <v/>
      </c>
      <c r="Q933" t="str">
        <f t="shared" si="216"/>
        <v/>
      </c>
      <c r="R933" t="str">
        <f t="shared" si="217"/>
        <v/>
      </c>
      <c r="S933" t="str">
        <f t="shared" si="218"/>
        <v/>
      </c>
      <c r="T933" t="str">
        <f t="shared" si="219"/>
        <v/>
      </c>
      <c r="U933" t="str">
        <f t="shared" si="220"/>
        <v/>
      </c>
      <c r="V933">
        <f t="shared" si="221"/>
        <v>1</v>
      </c>
      <c r="W933" t="str">
        <f t="shared" si="222"/>
        <v/>
      </c>
      <c r="X933" t="str">
        <f t="shared" si="223"/>
        <v/>
      </c>
      <c r="Y933" t="str">
        <f t="shared" si="224"/>
        <v/>
      </c>
    </row>
    <row r="934" spans="1:25" x14ac:dyDescent="0.25">
      <c r="A934">
        <v>20085</v>
      </c>
      <c r="B934" t="s">
        <v>702</v>
      </c>
      <c r="C934" t="s">
        <v>1055</v>
      </c>
      <c r="D934" t="s">
        <v>653</v>
      </c>
      <c r="E934" t="str">
        <f t="shared" si="210"/>
        <v>KS, JACKSON County</v>
      </c>
      <c r="F934">
        <v>45820</v>
      </c>
      <c r="G934" t="s">
        <v>146</v>
      </c>
      <c r="H934" t="s">
        <v>2961</v>
      </c>
      <c r="I934">
        <v>0.8196</v>
      </c>
      <c r="J934">
        <v>0.84340000000000004</v>
      </c>
      <c r="K934" s="490">
        <f t="shared" si="211"/>
        <v>-2.821911311358791E-2</v>
      </c>
      <c r="L934" s="483">
        <f t="shared" si="212"/>
        <v>0.8196</v>
      </c>
      <c r="N934">
        <f t="shared" si="213"/>
        <v>1</v>
      </c>
      <c r="O934" t="str">
        <f t="shared" si="214"/>
        <v/>
      </c>
      <c r="P934" t="str">
        <f t="shared" si="215"/>
        <v/>
      </c>
      <c r="Q934" t="str">
        <f t="shared" si="216"/>
        <v/>
      </c>
      <c r="R934">
        <f t="shared" si="217"/>
        <v>1</v>
      </c>
      <c r="S934" t="str">
        <f t="shared" si="218"/>
        <v/>
      </c>
      <c r="T934" t="str">
        <f t="shared" si="219"/>
        <v/>
      </c>
      <c r="U934" t="str">
        <f t="shared" si="220"/>
        <v/>
      </c>
      <c r="V934" t="str">
        <f t="shared" si="221"/>
        <v/>
      </c>
      <c r="W934" t="str">
        <f t="shared" si="222"/>
        <v/>
      </c>
      <c r="X934" t="str">
        <f t="shared" si="223"/>
        <v/>
      </c>
      <c r="Y934" t="str">
        <f t="shared" si="224"/>
        <v/>
      </c>
    </row>
    <row r="935" spans="1:25" x14ac:dyDescent="0.25">
      <c r="A935">
        <v>20087</v>
      </c>
      <c r="B935" t="s">
        <v>703</v>
      </c>
      <c r="C935" t="s">
        <v>1055</v>
      </c>
      <c r="D935" t="s">
        <v>653</v>
      </c>
      <c r="E935" t="str">
        <f t="shared" si="210"/>
        <v>KS, JEFFERSON County</v>
      </c>
      <c r="F935">
        <v>45820</v>
      </c>
      <c r="G935" t="s">
        <v>146</v>
      </c>
      <c r="H935" t="s">
        <v>2961</v>
      </c>
      <c r="I935">
        <v>0.8196</v>
      </c>
      <c r="J935">
        <v>0.84340000000000004</v>
      </c>
      <c r="K935" s="490">
        <f t="shared" si="211"/>
        <v>-2.821911311358791E-2</v>
      </c>
      <c r="L935" s="483">
        <f t="shared" si="212"/>
        <v>0.8196</v>
      </c>
      <c r="N935">
        <f t="shared" si="213"/>
        <v>1</v>
      </c>
      <c r="O935" t="str">
        <f t="shared" si="214"/>
        <v/>
      </c>
      <c r="P935" t="str">
        <f t="shared" si="215"/>
        <v/>
      </c>
      <c r="Q935" t="str">
        <f t="shared" si="216"/>
        <v/>
      </c>
      <c r="R935">
        <f t="shared" si="217"/>
        <v>1</v>
      </c>
      <c r="S935" t="str">
        <f t="shared" si="218"/>
        <v/>
      </c>
      <c r="T935" t="str">
        <f t="shared" si="219"/>
        <v/>
      </c>
      <c r="U935" t="str">
        <f t="shared" si="220"/>
        <v/>
      </c>
      <c r="V935" t="str">
        <f t="shared" si="221"/>
        <v/>
      </c>
      <c r="W935" t="str">
        <f t="shared" si="222"/>
        <v/>
      </c>
      <c r="X935" t="str">
        <f t="shared" si="223"/>
        <v/>
      </c>
      <c r="Y935" t="str">
        <f t="shared" si="224"/>
        <v/>
      </c>
    </row>
    <row r="936" spans="1:25" x14ac:dyDescent="0.25">
      <c r="A936">
        <v>20089</v>
      </c>
      <c r="B936" t="s">
        <v>1944</v>
      </c>
      <c r="C936" t="s">
        <v>1055</v>
      </c>
      <c r="D936" t="s">
        <v>653</v>
      </c>
      <c r="E936" t="str">
        <f t="shared" si="210"/>
        <v>KS, JEWELL County</v>
      </c>
      <c r="F936">
        <v>17</v>
      </c>
      <c r="G936" t="s">
        <v>147</v>
      </c>
      <c r="H936" t="s">
        <v>2960</v>
      </c>
      <c r="I936">
        <v>0.8135</v>
      </c>
      <c r="J936">
        <v>0.81830000000000003</v>
      </c>
      <c r="K936" s="490">
        <f t="shared" si="211"/>
        <v>-5.8658193816449053E-3</v>
      </c>
      <c r="L936" s="483">
        <f t="shared" si="212"/>
        <v>0.8135</v>
      </c>
      <c r="N936">
        <f t="shared" si="213"/>
        <v>1</v>
      </c>
      <c r="O936" t="str">
        <f t="shared" si="214"/>
        <v/>
      </c>
      <c r="P936" t="str">
        <f t="shared" si="215"/>
        <v/>
      </c>
      <c r="Q936" t="str">
        <f t="shared" si="216"/>
        <v/>
      </c>
      <c r="R936" t="str">
        <f t="shared" si="217"/>
        <v/>
      </c>
      <c r="S936" t="str">
        <f t="shared" si="218"/>
        <v/>
      </c>
      <c r="T936" t="str">
        <f t="shared" si="219"/>
        <v/>
      </c>
      <c r="U936" t="str">
        <f t="shared" si="220"/>
        <v/>
      </c>
      <c r="V936">
        <f t="shared" si="221"/>
        <v>1</v>
      </c>
      <c r="W936" t="str">
        <f t="shared" si="222"/>
        <v/>
      </c>
      <c r="X936" t="str">
        <f t="shared" si="223"/>
        <v/>
      </c>
      <c r="Y936" t="str">
        <f t="shared" si="224"/>
        <v/>
      </c>
    </row>
    <row r="937" spans="1:25" x14ac:dyDescent="0.25">
      <c r="A937">
        <v>20091</v>
      </c>
      <c r="B937" t="s">
        <v>759</v>
      </c>
      <c r="C937" t="s">
        <v>1055</v>
      </c>
      <c r="D937" t="s">
        <v>653</v>
      </c>
      <c r="E937" t="str">
        <f t="shared" si="210"/>
        <v>KS, JOHNSON County</v>
      </c>
      <c r="F937">
        <v>28140</v>
      </c>
      <c r="G937" t="s">
        <v>146</v>
      </c>
      <c r="H937" t="s">
        <v>2893</v>
      </c>
      <c r="I937">
        <v>0.90539999999999998</v>
      </c>
      <c r="J937">
        <v>0.92510000000000003</v>
      </c>
      <c r="K937" s="490">
        <f t="shared" si="211"/>
        <v>-2.1294995135661063E-2</v>
      </c>
      <c r="L937" s="483">
        <f t="shared" si="212"/>
        <v>0.90539999999999998</v>
      </c>
      <c r="N937">
        <f t="shared" si="213"/>
        <v>1</v>
      </c>
      <c r="O937" t="str">
        <f t="shared" si="214"/>
        <v/>
      </c>
      <c r="P937" t="str">
        <f t="shared" si="215"/>
        <v/>
      </c>
      <c r="Q937" t="str">
        <f t="shared" si="216"/>
        <v/>
      </c>
      <c r="R937">
        <f t="shared" si="217"/>
        <v>1</v>
      </c>
      <c r="S937" t="str">
        <f t="shared" si="218"/>
        <v/>
      </c>
      <c r="T937" t="str">
        <f t="shared" si="219"/>
        <v/>
      </c>
      <c r="U937" t="str">
        <f t="shared" si="220"/>
        <v/>
      </c>
      <c r="V937" t="str">
        <f t="shared" si="221"/>
        <v/>
      </c>
      <c r="W937" t="str">
        <f t="shared" si="222"/>
        <v/>
      </c>
      <c r="X937" t="str">
        <f t="shared" si="223"/>
        <v/>
      </c>
      <c r="Y937" t="str">
        <f t="shared" si="224"/>
        <v/>
      </c>
    </row>
    <row r="938" spans="1:25" x14ac:dyDescent="0.25">
      <c r="A938">
        <v>20093</v>
      </c>
      <c r="B938" t="s">
        <v>1945</v>
      </c>
      <c r="C938" t="s">
        <v>1055</v>
      </c>
      <c r="D938" t="s">
        <v>653</v>
      </c>
      <c r="E938" t="str">
        <f t="shared" si="210"/>
        <v>KS, KEARNY County</v>
      </c>
      <c r="F938">
        <v>17</v>
      </c>
      <c r="G938" t="s">
        <v>147</v>
      </c>
      <c r="H938" t="s">
        <v>2960</v>
      </c>
      <c r="I938">
        <v>0.8135</v>
      </c>
      <c r="J938">
        <v>0.81830000000000003</v>
      </c>
      <c r="K938" s="490">
        <f t="shared" si="211"/>
        <v>-5.8658193816449053E-3</v>
      </c>
      <c r="L938" s="483">
        <f t="shared" si="212"/>
        <v>0.8135</v>
      </c>
      <c r="N938">
        <f t="shared" si="213"/>
        <v>1</v>
      </c>
      <c r="O938" t="str">
        <f t="shared" si="214"/>
        <v/>
      </c>
      <c r="P938" t="str">
        <f t="shared" si="215"/>
        <v/>
      </c>
      <c r="Q938" t="str">
        <f t="shared" si="216"/>
        <v/>
      </c>
      <c r="R938" t="str">
        <f t="shared" si="217"/>
        <v/>
      </c>
      <c r="S938" t="str">
        <f t="shared" si="218"/>
        <v/>
      </c>
      <c r="T938" t="str">
        <f t="shared" si="219"/>
        <v/>
      </c>
      <c r="U938" t="str">
        <f t="shared" si="220"/>
        <v/>
      </c>
      <c r="V938">
        <f t="shared" si="221"/>
        <v>1</v>
      </c>
      <c r="W938" t="str">
        <f t="shared" si="222"/>
        <v/>
      </c>
      <c r="X938" t="str">
        <f t="shared" si="223"/>
        <v/>
      </c>
      <c r="Y938" t="str">
        <f t="shared" si="224"/>
        <v/>
      </c>
    </row>
    <row r="939" spans="1:25" x14ac:dyDescent="0.25">
      <c r="A939">
        <v>20095</v>
      </c>
      <c r="B939" t="s">
        <v>1946</v>
      </c>
      <c r="C939" t="s">
        <v>1055</v>
      </c>
      <c r="D939" t="s">
        <v>653</v>
      </c>
      <c r="E939" t="str">
        <f t="shared" si="210"/>
        <v>KS, KINGMAN County</v>
      </c>
      <c r="F939">
        <v>17</v>
      </c>
      <c r="G939" t="s">
        <v>147</v>
      </c>
      <c r="H939" t="s">
        <v>2960</v>
      </c>
      <c r="I939">
        <v>0.8135</v>
      </c>
      <c r="J939">
        <v>0.81830000000000003</v>
      </c>
      <c r="K939" s="490">
        <f t="shared" si="211"/>
        <v>-5.8658193816449053E-3</v>
      </c>
      <c r="L939" s="483">
        <f t="shared" si="212"/>
        <v>0.8135</v>
      </c>
      <c r="N939">
        <f t="shared" si="213"/>
        <v>1</v>
      </c>
      <c r="O939" t="str">
        <f t="shared" si="214"/>
        <v/>
      </c>
      <c r="P939" t="str">
        <f t="shared" si="215"/>
        <v/>
      </c>
      <c r="Q939" t="str">
        <f t="shared" si="216"/>
        <v/>
      </c>
      <c r="R939" t="str">
        <f t="shared" si="217"/>
        <v/>
      </c>
      <c r="S939" t="str">
        <f t="shared" si="218"/>
        <v/>
      </c>
      <c r="T939" t="str">
        <f t="shared" si="219"/>
        <v/>
      </c>
      <c r="U939" t="str">
        <f t="shared" si="220"/>
        <v/>
      </c>
      <c r="V939">
        <f t="shared" si="221"/>
        <v>1</v>
      </c>
      <c r="W939" t="str">
        <f t="shared" si="222"/>
        <v/>
      </c>
      <c r="X939" t="str">
        <f t="shared" si="223"/>
        <v/>
      </c>
      <c r="Y939" t="str">
        <f t="shared" si="224"/>
        <v/>
      </c>
    </row>
    <row r="940" spans="1:25" x14ac:dyDescent="0.25">
      <c r="A940">
        <v>20097</v>
      </c>
      <c r="B940" t="s">
        <v>1770</v>
      </c>
      <c r="C940" t="s">
        <v>1055</v>
      </c>
      <c r="D940" t="s">
        <v>653</v>
      </c>
      <c r="E940" t="str">
        <f t="shared" si="210"/>
        <v>KS, KIOWA County</v>
      </c>
      <c r="F940">
        <v>17</v>
      </c>
      <c r="G940" t="s">
        <v>147</v>
      </c>
      <c r="H940" t="s">
        <v>2960</v>
      </c>
      <c r="I940">
        <v>0.8135</v>
      </c>
      <c r="J940">
        <v>0.81830000000000003</v>
      </c>
      <c r="K940" s="490">
        <f t="shared" si="211"/>
        <v>-5.8658193816449053E-3</v>
      </c>
      <c r="L940" s="483">
        <f t="shared" si="212"/>
        <v>0.8135</v>
      </c>
      <c r="N940">
        <f t="shared" si="213"/>
        <v>1</v>
      </c>
      <c r="O940" t="str">
        <f t="shared" si="214"/>
        <v/>
      </c>
      <c r="P940" t="str">
        <f t="shared" si="215"/>
        <v/>
      </c>
      <c r="Q940" t="str">
        <f t="shared" si="216"/>
        <v/>
      </c>
      <c r="R940" t="str">
        <f t="shared" si="217"/>
        <v/>
      </c>
      <c r="S940" t="str">
        <f t="shared" si="218"/>
        <v/>
      </c>
      <c r="T940" t="str">
        <f t="shared" si="219"/>
        <v/>
      </c>
      <c r="U940" t="str">
        <f t="shared" si="220"/>
        <v/>
      </c>
      <c r="V940">
        <f t="shared" si="221"/>
        <v>1</v>
      </c>
      <c r="W940" t="str">
        <f t="shared" si="222"/>
        <v/>
      </c>
      <c r="X940" t="str">
        <f t="shared" si="223"/>
        <v/>
      </c>
      <c r="Y940" t="str">
        <f t="shared" si="224"/>
        <v/>
      </c>
    </row>
    <row r="941" spans="1:25" x14ac:dyDescent="0.25">
      <c r="A941">
        <v>20099</v>
      </c>
      <c r="B941" t="s">
        <v>1947</v>
      </c>
      <c r="C941" t="s">
        <v>1055</v>
      </c>
      <c r="D941" t="s">
        <v>653</v>
      </c>
      <c r="E941" t="str">
        <f t="shared" si="210"/>
        <v>KS, LABETTE County</v>
      </c>
      <c r="F941">
        <v>17</v>
      </c>
      <c r="G941" t="s">
        <v>147</v>
      </c>
      <c r="H941" t="s">
        <v>2960</v>
      </c>
      <c r="I941">
        <v>0.8135</v>
      </c>
      <c r="J941">
        <v>0.81830000000000003</v>
      </c>
      <c r="K941" s="490">
        <f t="shared" si="211"/>
        <v>-5.8658193816449053E-3</v>
      </c>
      <c r="L941" s="483">
        <f t="shared" si="212"/>
        <v>0.8135</v>
      </c>
      <c r="N941">
        <f t="shared" si="213"/>
        <v>1</v>
      </c>
      <c r="O941" t="str">
        <f t="shared" si="214"/>
        <v/>
      </c>
      <c r="P941" t="str">
        <f t="shared" si="215"/>
        <v/>
      </c>
      <c r="Q941" t="str">
        <f t="shared" si="216"/>
        <v/>
      </c>
      <c r="R941" t="str">
        <f t="shared" si="217"/>
        <v/>
      </c>
      <c r="S941" t="str">
        <f t="shared" si="218"/>
        <v/>
      </c>
      <c r="T941" t="str">
        <f t="shared" si="219"/>
        <v/>
      </c>
      <c r="U941" t="str">
        <f t="shared" si="220"/>
        <v/>
      </c>
      <c r="V941">
        <f t="shared" si="221"/>
        <v>1</v>
      </c>
      <c r="W941" t="str">
        <f t="shared" si="222"/>
        <v/>
      </c>
      <c r="X941" t="str">
        <f t="shared" si="223"/>
        <v/>
      </c>
      <c r="Y941" t="str">
        <f t="shared" si="224"/>
        <v/>
      </c>
    </row>
    <row r="942" spans="1:25" x14ac:dyDescent="0.25">
      <c r="A942">
        <v>20101</v>
      </c>
      <c r="B942" t="s">
        <v>1063</v>
      </c>
      <c r="C942" t="s">
        <v>1055</v>
      </c>
      <c r="D942" t="s">
        <v>653</v>
      </c>
      <c r="E942" t="str">
        <f t="shared" si="210"/>
        <v>KS, LANE County</v>
      </c>
      <c r="F942">
        <v>17</v>
      </c>
      <c r="G942" t="s">
        <v>147</v>
      </c>
      <c r="H942" t="s">
        <v>2960</v>
      </c>
      <c r="I942">
        <v>0.8135</v>
      </c>
      <c r="J942">
        <v>0.81830000000000003</v>
      </c>
      <c r="K942" s="490">
        <f t="shared" si="211"/>
        <v>-5.8658193816449053E-3</v>
      </c>
      <c r="L942" s="483">
        <f t="shared" si="212"/>
        <v>0.8135</v>
      </c>
      <c r="N942">
        <f t="shared" si="213"/>
        <v>1</v>
      </c>
      <c r="O942" t="str">
        <f t="shared" si="214"/>
        <v/>
      </c>
      <c r="P942" t="str">
        <f t="shared" si="215"/>
        <v/>
      </c>
      <c r="Q942" t="str">
        <f t="shared" si="216"/>
        <v/>
      </c>
      <c r="R942" t="str">
        <f t="shared" si="217"/>
        <v/>
      </c>
      <c r="S942" t="str">
        <f t="shared" si="218"/>
        <v/>
      </c>
      <c r="T942" t="str">
        <f t="shared" si="219"/>
        <v/>
      </c>
      <c r="U942" t="str">
        <f t="shared" si="220"/>
        <v/>
      </c>
      <c r="V942">
        <f t="shared" si="221"/>
        <v>1</v>
      </c>
      <c r="W942" t="str">
        <f t="shared" si="222"/>
        <v/>
      </c>
      <c r="X942" t="str">
        <f t="shared" si="223"/>
        <v/>
      </c>
      <c r="Y942" t="str">
        <f t="shared" si="224"/>
        <v/>
      </c>
    </row>
    <row r="943" spans="1:25" x14ac:dyDescent="0.25">
      <c r="A943">
        <v>20103</v>
      </c>
      <c r="B943" t="s">
        <v>1064</v>
      </c>
      <c r="C943" t="s">
        <v>1055</v>
      </c>
      <c r="D943" t="s">
        <v>653</v>
      </c>
      <c r="E943" t="str">
        <f t="shared" si="210"/>
        <v>KS, LEAVENWORTH County</v>
      </c>
      <c r="F943">
        <v>28140</v>
      </c>
      <c r="G943" t="s">
        <v>146</v>
      </c>
      <c r="H943" t="s">
        <v>2893</v>
      </c>
      <c r="I943">
        <v>0.90539999999999998</v>
      </c>
      <c r="J943">
        <v>0.92510000000000003</v>
      </c>
      <c r="K943" s="490">
        <f t="shared" si="211"/>
        <v>-2.1294995135661063E-2</v>
      </c>
      <c r="L943" s="483">
        <f t="shared" si="212"/>
        <v>0.90539999999999998</v>
      </c>
      <c r="N943">
        <f t="shared" si="213"/>
        <v>1</v>
      </c>
      <c r="O943" t="str">
        <f t="shared" si="214"/>
        <v/>
      </c>
      <c r="P943" t="str">
        <f t="shared" si="215"/>
        <v/>
      </c>
      <c r="Q943" t="str">
        <f t="shared" si="216"/>
        <v/>
      </c>
      <c r="R943">
        <f t="shared" si="217"/>
        <v>1</v>
      </c>
      <c r="S943" t="str">
        <f t="shared" si="218"/>
        <v/>
      </c>
      <c r="T943" t="str">
        <f t="shared" si="219"/>
        <v/>
      </c>
      <c r="U943" t="str">
        <f t="shared" si="220"/>
        <v/>
      </c>
      <c r="V943" t="str">
        <f t="shared" si="221"/>
        <v/>
      </c>
      <c r="W943" t="str">
        <f t="shared" si="222"/>
        <v/>
      </c>
      <c r="X943" t="str">
        <f t="shared" si="223"/>
        <v/>
      </c>
      <c r="Y943" t="str">
        <f t="shared" si="224"/>
        <v/>
      </c>
    </row>
    <row r="944" spans="1:25" x14ac:dyDescent="0.25">
      <c r="A944">
        <v>20105</v>
      </c>
      <c r="B944" t="s">
        <v>761</v>
      </c>
      <c r="C944" t="s">
        <v>1055</v>
      </c>
      <c r="D944" t="s">
        <v>653</v>
      </c>
      <c r="E944" t="str">
        <f t="shared" si="210"/>
        <v>KS, LINCOLN County</v>
      </c>
      <c r="F944">
        <v>17</v>
      </c>
      <c r="G944" t="s">
        <v>147</v>
      </c>
      <c r="H944" t="s">
        <v>2960</v>
      </c>
      <c r="I944">
        <v>0.8135</v>
      </c>
      <c r="J944">
        <v>0.81830000000000003</v>
      </c>
      <c r="K944" s="490">
        <f t="shared" si="211"/>
        <v>-5.8658193816449053E-3</v>
      </c>
      <c r="L944" s="483">
        <f t="shared" si="212"/>
        <v>0.8135</v>
      </c>
      <c r="N944">
        <f t="shared" si="213"/>
        <v>1</v>
      </c>
      <c r="O944" t="str">
        <f t="shared" si="214"/>
        <v/>
      </c>
      <c r="P944" t="str">
        <f t="shared" si="215"/>
        <v/>
      </c>
      <c r="Q944" t="str">
        <f t="shared" si="216"/>
        <v/>
      </c>
      <c r="R944" t="str">
        <f t="shared" si="217"/>
        <v/>
      </c>
      <c r="S944" t="str">
        <f t="shared" si="218"/>
        <v/>
      </c>
      <c r="T944" t="str">
        <f t="shared" si="219"/>
        <v/>
      </c>
      <c r="U944" t="str">
        <f t="shared" si="220"/>
        <v/>
      </c>
      <c r="V944">
        <f t="shared" si="221"/>
        <v>1</v>
      </c>
      <c r="W944" t="str">
        <f t="shared" si="222"/>
        <v/>
      </c>
      <c r="X944" t="str">
        <f t="shared" si="223"/>
        <v/>
      </c>
      <c r="Y944" t="str">
        <f t="shared" si="224"/>
        <v/>
      </c>
    </row>
    <row r="945" spans="1:25" x14ac:dyDescent="0.25">
      <c r="A945">
        <v>20107</v>
      </c>
      <c r="B945" t="s">
        <v>1046</v>
      </c>
      <c r="C945" t="s">
        <v>1055</v>
      </c>
      <c r="D945" t="s">
        <v>653</v>
      </c>
      <c r="E945" t="str">
        <f t="shared" si="210"/>
        <v>KS, LINN County</v>
      </c>
      <c r="F945">
        <v>28140</v>
      </c>
      <c r="G945" t="s">
        <v>146</v>
      </c>
      <c r="H945" t="s">
        <v>2893</v>
      </c>
      <c r="I945">
        <v>0.90539999999999998</v>
      </c>
      <c r="J945">
        <v>0.92510000000000003</v>
      </c>
      <c r="K945" s="490">
        <f t="shared" si="211"/>
        <v>-2.1294995135661063E-2</v>
      </c>
      <c r="L945" s="483">
        <f t="shared" si="212"/>
        <v>0.90539999999999998</v>
      </c>
      <c r="N945">
        <f t="shared" si="213"/>
        <v>1</v>
      </c>
      <c r="O945" t="str">
        <f t="shared" si="214"/>
        <v/>
      </c>
      <c r="P945" t="str">
        <f t="shared" si="215"/>
        <v/>
      </c>
      <c r="Q945" t="str">
        <f t="shared" si="216"/>
        <v/>
      </c>
      <c r="R945">
        <f t="shared" si="217"/>
        <v>1</v>
      </c>
      <c r="S945" t="str">
        <f t="shared" si="218"/>
        <v/>
      </c>
      <c r="T945" t="str">
        <f t="shared" si="219"/>
        <v/>
      </c>
      <c r="U945" t="str">
        <f t="shared" si="220"/>
        <v/>
      </c>
      <c r="V945" t="str">
        <f t="shared" si="221"/>
        <v/>
      </c>
      <c r="W945" t="str">
        <f t="shared" si="222"/>
        <v/>
      </c>
      <c r="X945" t="str">
        <f t="shared" si="223"/>
        <v/>
      </c>
      <c r="Y945" t="str">
        <f t="shared" si="224"/>
        <v/>
      </c>
    </row>
    <row r="946" spans="1:25" x14ac:dyDescent="0.25">
      <c r="A946">
        <v>20109</v>
      </c>
      <c r="B946" t="s">
        <v>763</v>
      </c>
      <c r="C946" t="s">
        <v>1055</v>
      </c>
      <c r="D946" t="s">
        <v>653</v>
      </c>
      <c r="E946" t="str">
        <f t="shared" si="210"/>
        <v>KS, LOGAN County</v>
      </c>
      <c r="F946">
        <v>17</v>
      </c>
      <c r="G946" t="s">
        <v>147</v>
      </c>
      <c r="H946" t="s">
        <v>2960</v>
      </c>
      <c r="I946">
        <v>0.8135</v>
      </c>
      <c r="J946">
        <v>0.81830000000000003</v>
      </c>
      <c r="K946" s="490">
        <f t="shared" si="211"/>
        <v>-5.8658193816449053E-3</v>
      </c>
      <c r="L946" s="483">
        <f t="shared" si="212"/>
        <v>0.8135</v>
      </c>
      <c r="N946">
        <f t="shared" si="213"/>
        <v>1</v>
      </c>
      <c r="O946" t="str">
        <f t="shared" si="214"/>
        <v/>
      </c>
      <c r="P946" t="str">
        <f t="shared" si="215"/>
        <v/>
      </c>
      <c r="Q946" t="str">
        <f t="shared" si="216"/>
        <v/>
      </c>
      <c r="R946" t="str">
        <f t="shared" si="217"/>
        <v/>
      </c>
      <c r="S946" t="str">
        <f t="shared" si="218"/>
        <v/>
      </c>
      <c r="T946" t="str">
        <f t="shared" si="219"/>
        <v/>
      </c>
      <c r="U946" t="str">
        <f t="shared" si="220"/>
        <v/>
      </c>
      <c r="V946">
        <f t="shared" si="221"/>
        <v>1</v>
      </c>
      <c r="W946" t="str">
        <f t="shared" si="222"/>
        <v/>
      </c>
      <c r="X946" t="str">
        <f t="shared" si="223"/>
        <v/>
      </c>
      <c r="Y946" t="str">
        <f t="shared" si="224"/>
        <v/>
      </c>
    </row>
    <row r="947" spans="1:25" x14ac:dyDescent="0.25">
      <c r="A947">
        <v>20111</v>
      </c>
      <c r="B947" t="s">
        <v>1048</v>
      </c>
      <c r="C947" t="s">
        <v>1055</v>
      </c>
      <c r="D947" t="s">
        <v>653</v>
      </c>
      <c r="E947" t="str">
        <f t="shared" si="210"/>
        <v>KS, LYON County</v>
      </c>
      <c r="F947">
        <v>17</v>
      </c>
      <c r="G947" t="s">
        <v>147</v>
      </c>
      <c r="H947" t="s">
        <v>2960</v>
      </c>
      <c r="I947">
        <v>0.8135</v>
      </c>
      <c r="J947">
        <v>0.81830000000000003</v>
      </c>
      <c r="K947" s="490">
        <f t="shared" si="211"/>
        <v>-5.8658193816449053E-3</v>
      </c>
      <c r="L947" s="483">
        <f t="shared" si="212"/>
        <v>0.8135</v>
      </c>
      <c r="N947">
        <f t="shared" si="213"/>
        <v>1</v>
      </c>
      <c r="O947" t="str">
        <f t="shared" si="214"/>
        <v/>
      </c>
      <c r="P947" t="str">
        <f t="shared" si="215"/>
        <v/>
      </c>
      <c r="Q947" t="str">
        <f t="shared" si="216"/>
        <v/>
      </c>
      <c r="R947" t="str">
        <f t="shared" si="217"/>
        <v/>
      </c>
      <c r="S947" t="str">
        <f t="shared" si="218"/>
        <v/>
      </c>
      <c r="T947" t="str">
        <f t="shared" si="219"/>
        <v/>
      </c>
      <c r="U947" t="str">
        <f t="shared" si="220"/>
        <v/>
      </c>
      <c r="V947">
        <f t="shared" si="221"/>
        <v>1</v>
      </c>
      <c r="W947" t="str">
        <f t="shared" si="222"/>
        <v/>
      </c>
      <c r="X947" t="str">
        <f t="shared" si="223"/>
        <v/>
      </c>
      <c r="Y947" t="str">
        <f t="shared" si="224"/>
        <v/>
      </c>
    </row>
    <row r="948" spans="1:25" x14ac:dyDescent="0.25">
      <c r="A948">
        <v>20113</v>
      </c>
      <c r="B948" t="s">
        <v>1948</v>
      </c>
      <c r="C948" t="s">
        <v>1055</v>
      </c>
      <c r="D948" t="s">
        <v>653</v>
      </c>
      <c r="E948" t="str">
        <f t="shared" si="210"/>
        <v>KS, MCPHERSON County</v>
      </c>
      <c r="F948">
        <v>17</v>
      </c>
      <c r="G948" t="s">
        <v>147</v>
      </c>
      <c r="H948" t="s">
        <v>2960</v>
      </c>
      <c r="I948">
        <v>0.8135</v>
      </c>
      <c r="J948">
        <v>0.81830000000000003</v>
      </c>
      <c r="K948" s="490">
        <f t="shared" si="211"/>
        <v>-5.8658193816449053E-3</v>
      </c>
      <c r="L948" s="483">
        <f t="shared" si="212"/>
        <v>0.8135</v>
      </c>
      <c r="N948">
        <f t="shared" si="213"/>
        <v>1</v>
      </c>
      <c r="O948" t="str">
        <f t="shared" si="214"/>
        <v/>
      </c>
      <c r="P948" t="str">
        <f t="shared" si="215"/>
        <v/>
      </c>
      <c r="Q948" t="str">
        <f t="shared" si="216"/>
        <v/>
      </c>
      <c r="R948" t="str">
        <f t="shared" si="217"/>
        <v/>
      </c>
      <c r="S948" t="str">
        <f t="shared" si="218"/>
        <v/>
      </c>
      <c r="T948" t="str">
        <f t="shared" si="219"/>
        <v/>
      </c>
      <c r="U948" t="str">
        <f t="shared" si="220"/>
        <v/>
      </c>
      <c r="V948">
        <f t="shared" si="221"/>
        <v>1</v>
      </c>
      <c r="W948" t="str">
        <f t="shared" si="222"/>
        <v/>
      </c>
      <c r="X948" t="str">
        <f t="shared" si="223"/>
        <v/>
      </c>
      <c r="Y948" t="str">
        <f t="shared" si="224"/>
        <v/>
      </c>
    </row>
    <row r="949" spans="1:25" x14ac:dyDescent="0.25">
      <c r="A949">
        <v>20115</v>
      </c>
      <c r="B949" t="s">
        <v>712</v>
      </c>
      <c r="C949" t="s">
        <v>1055</v>
      </c>
      <c r="D949" t="s">
        <v>653</v>
      </c>
      <c r="E949" t="str">
        <f t="shared" si="210"/>
        <v>KS, MARION County</v>
      </c>
      <c r="F949">
        <v>17</v>
      </c>
      <c r="G949" t="s">
        <v>147</v>
      </c>
      <c r="H949" t="s">
        <v>2960</v>
      </c>
      <c r="I949">
        <v>0.8135</v>
      </c>
      <c r="J949">
        <v>0.81830000000000003</v>
      </c>
      <c r="K949" s="490">
        <f t="shared" si="211"/>
        <v>-5.8658193816449053E-3</v>
      </c>
      <c r="L949" s="483">
        <f t="shared" si="212"/>
        <v>0.8135</v>
      </c>
      <c r="N949">
        <f t="shared" si="213"/>
        <v>1</v>
      </c>
      <c r="O949" t="str">
        <f t="shared" si="214"/>
        <v/>
      </c>
      <c r="P949" t="str">
        <f t="shared" si="215"/>
        <v/>
      </c>
      <c r="Q949" t="str">
        <f t="shared" si="216"/>
        <v/>
      </c>
      <c r="R949" t="str">
        <f t="shared" si="217"/>
        <v/>
      </c>
      <c r="S949" t="str">
        <f t="shared" si="218"/>
        <v/>
      </c>
      <c r="T949" t="str">
        <f t="shared" si="219"/>
        <v/>
      </c>
      <c r="U949" t="str">
        <f t="shared" si="220"/>
        <v/>
      </c>
      <c r="V949">
        <f t="shared" si="221"/>
        <v>1</v>
      </c>
      <c r="W949" t="str">
        <f t="shared" si="222"/>
        <v/>
      </c>
      <c r="X949" t="str">
        <f t="shared" si="223"/>
        <v/>
      </c>
      <c r="Y949" t="str">
        <f t="shared" si="224"/>
        <v/>
      </c>
    </row>
    <row r="950" spans="1:25" x14ac:dyDescent="0.25">
      <c r="A950">
        <v>20117</v>
      </c>
      <c r="B950" t="s">
        <v>713</v>
      </c>
      <c r="C950" t="s">
        <v>1055</v>
      </c>
      <c r="D950" t="s">
        <v>653</v>
      </c>
      <c r="E950" t="str">
        <f t="shared" si="210"/>
        <v>KS, MARSHALL County</v>
      </c>
      <c r="F950">
        <v>17</v>
      </c>
      <c r="G950" t="s">
        <v>147</v>
      </c>
      <c r="H950" t="s">
        <v>2960</v>
      </c>
      <c r="I950">
        <v>0.8135</v>
      </c>
      <c r="J950">
        <v>0.81830000000000003</v>
      </c>
      <c r="K950" s="490">
        <f t="shared" si="211"/>
        <v>-5.8658193816449053E-3</v>
      </c>
      <c r="L950" s="483">
        <f t="shared" si="212"/>
        <v>0.8135</v>
      </c>
      <c r="N950">
        <f t="shared" si="213"/>
        <v>1</v>
      </c>
      <c r="O950" t="str">
        <f t="shared" si="214"/>
        <v/>
      </c>
      <c r="P950" t="str">
        <f t="shared" si="215"/>
        <v/>
      </c>
      <c r="Q950" t="str">
        <f t="shared" si="216"/>
        <v/>
      </c>
      <c r="R950" t="str">
        <f t="shared" si="217"/>
        <v/>
      </c>
      <c r="S950" t="str">
        <f t="shared" si="218"/>
        <v/>
      </c>
      <c r="T950" t="str">
        <f t="shared" si="219"/>
        <v/>
      </c>
      <c r="U950" t="str">
        <f t="shared" si="220"/>
        <v/>
      </c>
      <c r="V950">
        <f t="shared" si="221"/>
        <v>1</v>
      </c>
      <c r="W950" t="str">
        <f t="shared" si="222"/>
        <v/>
      </c>
      <c r="X950" t="str">
        <f t="shared" si="223"/>
        <v/>
      </c>
      <c r="Y950" t="str">
        <f t="shared" si="224"/>
        <v/>
      </c>
    </row>
    <row r="951" spans="1:25" x14ac:dyDescent="0.25">
      <c r="A951">
        <v>20119</v>
      </c>
      <c r="B951" t="s">
        <v>1065</v>
      </c>
      <c r="C951" t="s">
        <v>1055</v>
      </c>
      <c r="D951" t="s">
        <v>653</v>
      </c>
      <c r="E951" t="str">
        <f t="shared" si="210"/>
        <v>KS, MEADE County</v>
      </c>
      <c r="F951">
        <v>17</v>
      </c>
      <c r="G951" t="s">
        <v>147</v>
      </c>
      <c r="H951" t="s">
        <v>2960</v>
      </c>
      <c r="I951">
        <v>0.8135</v>
      </c>
      <c r="J951">
        <v>0.81830000000000003</v>
      </c>
      <c r="K951" s="490">
        <f t="shared" si="211"/>
        <v>-5.8658193816449053E-3</v>
      </c>
      <c r="L951" s="483">
        <f t="shared" si="212"/>
        <v>0.8135</v>
      </c>
      <c r="N951">
        <f t="shared" si="213"/>
        <v>1</v>
      </c>
      <c r="O951" t="str">
        <f t="shared" si="214"/>
        <v/>
      </c>
      <c r="P951" t="str">
        <f t="shared" si="215"/>
        <v/>
      </c>
      <c r="Q951" t="str">
        <f t="shared" si="216"/>
        <v/>
      </c>
      <c r="R951" t="str">
        <f t="shared" si="217"/>
        <v/>
      </c>
      <c r="S951" t="str">
        <f t="shared" si="218"/>
        <v/>
      </c>
      <c r="T951" t="str">
        <f t="shared" si="219"/>
        <v/>
      </c>
      <c r="U951" t="str">
        <f t="shared" si="220"/>
        <v/>
      </c>
      <c r="V951">
        <f t="shared" si="221"/>
        <v>1</v>
      </c>
      <c r="W951" t="str">
        <f t="shared" si="222"/>
        <v/>
      </c>
      <c r="X951" t="str">
        <f t="shared" si="223"/>
        <v/>
      </c>
      <c r="Y951" t="str">
        <f t="shared" si="224"/>
        <v/>
      </c>
    </row>
    <row r="952" spans="1:25" x14ac:dyDescent="0.25">
      <c r="A952">
        <v>20121</v>
      </c>
      <c r="B952" t="s">
        <v>1022</v>
      </c>
      <c r="C952" t="s">
        <v>1055</v>
      </c>
      <c r="D952" t="s">
        <v>653</v>
      </c>
      <c r="E952" t="str">
        <f t="shared" si="210"/>
        <v>KS, MIAMI County</v>
      </c>
      <c r="F952">
        <v>28140</v>
      </c>
      <c r="G952" t="s">
        <v>146</v>
      </c>
      <c r="H952" t="s">
        <v>2893</v>
      </c>
      <c r="I952">
        <v>0.90539999999999998</v>
      </c>
      <c r="J952">
        <v>0.92510000000000003</v>
      </c>
      <c r="K952" s="490">
        <f t="shared" si="211"/>
        <v>-2.1294995135661063E-2</v>
      </c>
      <c r="L952" s="483">
        <f t="shared" si="212"/>
        <v>0.90539999999999998</v>
      </c>
      <c r="N952">
        <f t="shared" si="213"/>
        <v>1</v>
      </c>
      <c r="O952" t="str">
        <f t="shared" si="214"/>
        <v/>
      </c>
      <c r="P952" t="str">
        <f t="shared" si="215"/>
        <v/>
      </c>
      <c r="Q952" t="str">
        <f t="shared" si="216"/>
        <v/>
      </c>
      <c r="R952">
        <f t="shared" si="217"/>
        <v>1</v>
      </c>
      <c r="S952" t="str">
        <f t="shared" si="218"/>
        <v/>
      </c>
      <c r="T952" t="str">
        <f t="shared" si="219"/>
        <v/>
      </c>
      <c r="U952" t="str">
        <f t="shared" si="220"/>
        <v/>
      </c>
      <c r="V952" t="str">
        <f t="shared" si="221"/>
        <v/>
      </c>
      <c r="W952" t="str">
        <f t="shared" si="222"/>
        <v/>
      </c>
      <c r="X952" t="str">
        <f t="shared" si="223"/>
        <v/>
      </c>
      <c r="Y952" t="str">
        <f t="shared" si="224"/>
        <v/>
      </c>
    </row>
    <row r="953" spans="1:25" x14ac:dyDescent="0.25">
      <c r="A953">
        <v>20123</v>
      </c>
      <c r="B953" t="s">
        <v>1823</v>
      </c>
      <c r="C953" t="s">
        <v>1055</v>
      </c>
      <c r="D953" t="s">
        <v>653</v>
      </c>
      <c r="E953" t="str">
        <f t="shared" si="210"/>
        <v>KS, MITCHELL County</v>
      </c>
      <c r="F953">
        <v>17</v>
      </c>
      <c r="G953" t="s">
        <v>147</v>
      </c>
      <c r="H953" t="s">
        <v>2960</v>
      </c>
      <c r="I953">
        <v>0.8135</v>
      </c>
      <c r="J953">
        <v>0.81830000000000003</v>
      </c>
      <c r="K953" s="490">
        <f t="shared" si="211"/>
        <v>-5.8658193816449053E-3</v>
      </c>
      <c r="L953" s="483">
        <f t="shared" si="212"/>
        <v>0.8135</v>
      </c>
      <c r="N953">
        <f t="shared" si="213"/>
        <v>1</v>
      </c>
      <c r="O953" t="str">
        <f t="shared" si="214"/>
        <v/>
      </c>
      <c r="P953" t="str">
        <f t="shared" si="215"/>
        <v/>
      </c>
      <c r="Q953" t="str">
        <f t="shared" si="216"/>
        <v/>
      </c>
      <c r="R953" t="str">
        <f t="shared" si="217"/>
        <v/>
      </c>
      <c r="S953" t="str">
        <f t="shared" si="218"/>
        <v/>
      </c>
      <c r="T953" t="str">
        <f t="shared" si="219"/>
        <v/>
      </c>
      <c r="U953" t="str">
        <f t="shared" si="220"/>
        <v/>
      </c>
      <c r="V953">
        <f t="shared" si="221"/>
        <v>1</v>
      </c>
      <c r="W953" t="str">
        <f t="shared" si="222"/>
        <v/>
      </c>
      <c r="X953" t="str">
        <f t="shared" si="223"/>
        <v/>
      </c>
      <c r="Y953" t="str">
        <f t="shared" si="224"/>
        <v/>
      </c>
    </row>
    <row r="954" spans="1:25" x14ac:dyDescent="0.25">
      <c r="A954">
        <v>20125</v>
      </c>
      <c r="B954" t="s">
        <v>716</v>
      </c>
      <c r="C954" t="s">
        <v>1055</v>
      </c>
      <c r="D954" t="s">
        <v>653</v>
      </c>
      <c r="E954" t="str">
        <f t="shared" si="210"/>
        <v>KS, MONTGOMERY County</v>
      </c>
      <c r="F954">
        <v>17</v>
      </c>
      <c r="G954" t="s">
        <v>147</v>
      </c>
      <c r="H954" t="s">
        <v>2960</v>
      </c>
      <c r="I954">
        <v>0.8135</v>
      </c>
      <c r="J954">
        <v>0.81830000000000003</v>
      </c>
      <c r="K954" s="490">
        <f t="shared" si="211"/>
        <v>-5.8658193816449053E-3</v>
      </c>
      <c r="L954" s="483">
        <f t="shared" si="212"/>
        <v>0.8135</v>
      </c>
      <c r="N954">
        <f t="shared" si="213"/>
        <v>1</v>
      </c>
      <c r="O954" t="str">
        <f t="shared" si="214"/>
        <v/>
      </c>
      <c r="P954" t="str">
        <f t="shared" si="215"/>
        <v/>
      </c>
      <c r="Q954" t="str">
        <f t="shared" si="216"/>
        <v/>
      </c>
      <c r="R954" t="str">
        <f t="shared" si="217"/>
        <v/>
      </c>
      <c r="S954" t="str">
        <f t="shared" si="218"/>
        <v/>
      </c>
      <c r="T954" t="str">
        <f t="shared" si="219"/>
        <v/>
      </c>
      <c r="U954" t="str">
        <f t="shared" si="220"/>
        <v/>
      </c>
      <c r="V954">
        <f t="shared" si="221"/>
        <v>1</v>
      </c>
      <c r="W954" t="str">
        <f t="shared" si="222"/>
        <v/>
      </c>
      <c r="X954" t="str">
        <f t="shared" si="223"/>
        <v/>
      </c>
      <c r="Y954" t="str">
        <f t="shared" si="224"/>
        <v/>
      </c>
    </row>
    <row r="955" spans="1:25" x14ac:dyDescent="0.25">
      <c r="A955">
        <v>20127</v>
      </c>
      <c r="B955" t="s">
        <v>1066</v>
      </c>
      <c r="C955" t="s">
        <v>1055</v>
      </c>
      <c r="D955" t="s">
        <v>653</v>
      </c>
      <c r="E955" t="str">
        <f t="shared" si="210"/>
        <v>KS, MORRIS County</v>
      </c>
      <c r="F955">
        <v>17</v>
      </c>
      <c r="G955" t="s">
        <v>147</v>
      </c>
      <c r="H955" t="s">
        <v>2960</v>
      </c>
      <c r="I955">
        <v>0.8135</v>
      </c>
      <c r="J955">
        <v>0.81830000000000003</v>
      </c>
      <c r="K955" s="490">
        <f t="shared" si="211"/>
        <v>-5.8658193816449053E-3</v>
      </c>
      <c r="L955" s="483">
        <f t="shared" si="212"/>
        <v>0.8135</v>
      </c>
      <c r="N955">
        <f t="shared" si="213"/>
        <v>1</v>
      </c>
      <c r="O955" t="str">
        <f t="shared" si="214"/>
        <v/>
      </c>
      <c r="P955" t="str">
        <f t="shared" si="215"/>
        <v/>
      </c>
      <c r="Q955" t="str">
        <f t="shared" si="216"/>
        <v/>
      </c>
      <c r="R955" t="str">
        <f t="shared" si="217"/>
        <v/>
      </c>
      <c r="S955" t="str">
        <f t="shared" si="218"/>
        <v/>
      </c>
      <c r="T955" t="str">
        <f t="shared" si="219"/>
        <v/>
      </c>
      <c r="U955" t="str">
        <f t="shared" si="220"/>
        <v/>
      </c>
      <c r="V955">
        <f t="shared" si="221"/>
        <v>1</v>
      </c>
      <c r="W955" t="str">
        <f t="shared" si="222"/>
        <v/>
      </c>
      <c r="X955" t="str">
        <f t="shared" si="223"/>
        <v/>
      </c>
      <c r="Y955" t="str">
        <f t="shared" si="224"/>
        <v/>
      </c>
    </row>
    <row r="956" spans="1:25" x14ac:dyDescent="0.25">
      <c r="A956">
        <v>20129</v>
      </c>
      <c r="B956" t="s">
        <v>1067</v>
      </c>
      <c r="C956" t="s">
        <v>1055</v>
      </c>
      <c r="D956" t="s">
        <v>653</v>
      </c>
      <c r="E956" t="str">
        <f t="shared" si="210"/>
        <v>KS, MORTON County</v>
      </c>
      <c r="F956">
        <v>17</v>
      </c>
      <c r="G956" t="s">
        <v>147</v>
      </c>
      <c r="H956" t="s">
        <v>2960</v>
      </c>
      <c r="I956">
        <v>0.8135</v>
      </c>
      <c r="J956">
        <v>0.81830000000000003</v>
      </c>
      <c r="K956" s="490">
        <f t="shared" si="211"/>
        <v>-5.8658193816449053E-3</v>
      </c>
      <c r="L956" s="483">
        <f t="shared" si="212"/>
        <v>0.8135</v>
      </c>
      <c r="N956">
        <f t="shared" si="213"/>
        <v>1</v>
      </c>
      <c r="O956" t="str">
        <f t="shared" si="214"/>
        <v/>
      </c>
      <c r="P956" t="str">
        <f t="shared" si="215"/>
        <v/>
      </c>
      <c r="Q956" t="str">
        <f t="shared" si="216"/>
        <v/>
      </c>
      <c r="R956" t="str">
        <f t="shared" si="217"/>
        <v/>
      </c>
      <c r="S956" t="str">
        <f t="shared" si="218"/>
        <v/>
      </c>
      <c r="T956" t="str">
        <f t="shared" si="219"/>
        <v/>
      </c>
      <c r="U956" t="str">
        <f t="shared" si="220"/>
        <v/>
      </c>
      <c r="V956">
        <f t="shared" si="221"/>
        <v>1</v>
      </c>
      <c r="W956" t="str">
        <f t="shared" si="222"/>
        <v/>
      </c>
      <c r="X956" t="str">
        <f t="shared" si="223"/>
        <v/>
      </c>
      <c r="Y956" t="str">
        <f t="shared" si="224"/>
        <v/>
      </c>
    </row>
    <row r="957" spans="1:25" x14ac:dyDescent="0.25">
      <c r="A957">
        <v>20131</v>
      </c>
      <c r="B957" t="s">
        <v>1949</v>
      </c>
      <c r="C957" t="s">
        <v>1055</v>
      </c>
      <c r="D957" t="s">
        <v>653</v>
      </c>
      <c r="E957" t="str">
        <f t="shared" si="210"/>
        <v>KS, NEMAHA County</v>
      </c>
      <c r="F957">
        <v>17</v>
      </c>
      <c r="G957" t="s">
        <v>147</v>
      </c>
      <c r="H957" t="s">
        <v>2960</v>
      </c>
      <c r="I957">
        <v>0.8135</v>
      </c>
      <c r="J957">
        <v>0.81830000000000003</v>
      </c>
      <c r="K957" s="490">
        <f t="shared" si="211"/>
        <v>-5.8658193816449053E-3</v>
      </c>
      <c r="L957" s="483">
        <f t="shared" si="212"/>
        <v>0.8135</v>
      </c>
      <c r="N957">
        <f t="shared" si="213"/>
        <v>1</v>
      </c>
      <c r="O957" t="str">
        <f t="shared" si="214"/>
        <v/>
      </c>
      <c r="P957" t="str">
        <f t="shared" si="215"/>
        <v/>
      </c>
      <c r="Q957" t="str">
        <f t="shared" si="216"/>
        <v/>
      </c>
      <c r="R957" t="str">
        <f t="shared" si="217"/>
        <v/>
      </c>
      <c r="S957" t="str">
        <f t="shared" si="218"/>
        <v/>
      </c>
      <c r="T957" t="str">
        <f t="shared" si="219"/>
        <v/>
      </c>
      <c r="U957" t="str">
        <f t="shared" si="220"/>
        <v/>
      </c>
      <c r="V957">
        <f t="shared" si="221"/>
        <v>1</v>
      </c>
      <c r="W957" t="str">
        <f t="shared" si="222"/>
        <v/>
      </c>
      <c r="X957" t="str">
        <f t="shared" si="223"/>
        <v/>
      </c>
      <c r="Y957" t="str">
        <f t="shared" si="224"/>
        <v/>
      </c>
    </row>
    <row r="958" spans="1:25" x14ac:dyDescent="0.25">
      <c r="A958">
        <v>20133</v>
      </c>
      <c r="B958" t="s">
        <v>1950</v>
      </c>
      <c r="C958" t="s">
        <v>1055</v>
      </c>
      <c r="D958" t="s">
        <v>653</v>
      </c>
      <c r="E958" t="str">
        <f t="shared" si="210"/>
        <v>KS, NEOSHO County</v>
      </c>
      <c r="F958">
        <v>17</v>
      </c>
      <c r="G958" t="s">
        <v>147</v>
      </c>
      <c r="H958" t="s">
        <v>2960</v>
      </c>
      <c r="I958">
        <v>0.8135</v>
      </c>
      <c r="J958">
        <v>0.81830000000000003</v>
      </c>
      <c r="K958" s="490">
        <f t="shared" si="211"/>
        <v>-5.8658193816449053E-3</v>
      </c>
      <c r="L958" s="483">
        <f t="shared" si="212"/>
        <v>0.8135</v>
      </c>
      <c r="N958">
        <f t="shared" si="213"/>
        <v>1</v>
      </c>
      <c r="O958" t="str">
        <f t="shared" si="214"/>
        <v/>
      </c>
      <c r="P958" t="str">
        <f t="shared" si="215"/>
        <v/>
      </c>
      <c r="Q958" t="str">
        <f t="shared" si="216"/>
        <v/>
      </c>
      <c r="R958" t="str">
        <f t="shared" si="217"/>
        <v/>
      </c>
      <c r="S958" t="str">
        <f t="shared" si="218"/>
        <v/>
      </c>
      <c r="T958" t="str">
        <f t="shared" si="219"/>
        <v/>
      </c>
      <c r="U958" t="str">
        <f t="shared" si="220"/>
        <v/>
      </c>
      <c r="V958">
        <f t="shared" si="221"/>
        <v>1</v>
      </c>
      <c r="W958" t="str">
        <f t="shared" si="222"/>
        <v/>
      </c>
      <c r="X958" t="str">
        <f t="shared" si="223"/>
        <v/>
      </c>
      <c r="Y958" t="str">
        <f t="shared" si="224"/>
        <v/>
      </c>
    </row>
    <row r="959" spans="1:25" x14ac:dyDescent="0.25">
      <c r="A959">
        <v>20135</v>
      </c>
      <c r="B959" t="s">
        <v>1951</v>
      </c>
      <c r="C959" t="s">
        <v>1055</v>
      </c>
      <c r="D959" t="s">
        <v>653</v>
      </c>
      <c r="E959" t="str">
        <f t="shared" si="210"/>
        <v>KS, NESS County</v>
      </c>
      <c r="F959">
        <v>17</v>
      </c>
      <c r="G959" t="s">
        <v>147</v>
      </c>
      <c r="H959" t="s">
        <v>2960</v>
      </c>
      <c r="I959">
        <v>0.8135</v>
      </c>
      <c r="J959">
        <v>0.81830000000000003</v>
      </c>
      <c r="K959" s="490">
        <f t="shared" si="211"/>
        <v>-5.8658193816449053E-3</v>
      </c>
      <c r="L959" s="483">
        <f t="shared" si="212"/>
        <v>0.8135</v>
      </c>
      <c r="N959">
        <f t="shared" si="213"/>
        <v>1</v>
      </c>
      <c r="O959" t="str">
        <f t="shared" si="214"/>
        <v/>
      </c>
      <c r="P959" t="str">
        <f t="shared" si="215"/>
        <v/>
      </c>
      <c r="Q959" t="str">
        <f t="shared" si="216"/>
        <v/>
      </c>
      <c r="R959" t="str">
        <f t="shared" si="217"/>
        <v/>
      </c>
      <c r="S959" t="str">
        <f t="shared" si="218"/>
        <v/>
      </c>
      <c r="T959" t="str">
        <f t="shared" si="219"/>
        <v/>
      </c>
      <c r="U959" t="str">
        <f t="shared" si="220"/>
        <v/>
      </c>
      <c r="V959">
        <f t="shared" si="221"/>
        <v>1</v>
      </c>
      <c r="W959" t="str">
        <f t="shared" si="222"/>
        <v/>
      </c>
      <c r="X959" t="str">
        <f t="shared" si="223"/>
        <v/>
      </c>
      <c r="Y959" t="str">
        <f t="shared" si="224"/>
        <v/>
      </c>
    </row>
    <row r="960" spans="1:25" x14ac:dyDescent="0.25">
      <c r="A960">
        <v>20137</v>
      </c>
      <c r="B960" t="s">
        <v>1952</v>
      </c>
      <c r="C960" t="s">
        <v>1055</v>
      </c>
      <c r="D960" t="s">
        <v>653</v>
      </c>
      <c r="E960" t="str">
        <f t="shared" si="210"/>
        <v>KS, NORTON County</v>
      </c>
      <c r="F960">
        <v>17</v>
      </c>
      <c r="G960" t="s">
        <v>147</v>
      </c>
      <c r="H960" t="s">
        <v>2960</v>
      </c>
      <c r="I960">
        <v>0.8135</v>
      </c>
      <c r="J960">
        <v>0.81830000000000003</v>
      </c>
      <c r="K960" s="490">
        <f t="shared" si="211"/>
        <v>-5.8658193816449053E-3</v>
      </c>
      <c r="L960" s="483">
        <f t="shared" si="212"/>
        <v>0.8135</v>
      </c>
      <c r="N960">
        <f t="shared" si="213"/>
        <v>1</v>
      </c>
      <c r="O960" t="str">
        <f t="shared" si="214"/>
        <v/>
      </c>
      <c r="P960" t="str">
        <f t="shared" si="215"/>
        <v/>
      </c>
      <c r="Q960" t="str">
        <f t="shared" si="216"/>
        <v/>
      </c>
      <c r="R960" t="str">
        <f t="shared" si="217"/>
        <v/>
      </c>
      <c r="S960" t="str">
        <f t="shared" si="218"/>
        <v/>
      </c>
      <c r="T960" t="str">
        <f t="shared" si="219"/>
        <v/>
      </c>
      <c r="U960" t="str">
        <f t="shared" si="220"/>
        <v/>
      </c>
      <c r="V960">
        <f t="shared" si="221"/>
        <v>1</v>
      </c>
      <c r="W960" t="str">
        <f t="shared" si="222"/>
        <v/>
      </c>
      <c r="X960" t="str">
        <f t="shared" si="223"/>
        <v/>
      </c>
      <c r="Y960" t="str">
        <f t="shared" si="224"/>
        <v/>
      </c>
    </row>
    <row r="961" spans="1:25" x14ac:dyDescent="0.25">
      <c r="A961">
        <v>20139</v>
      </c>
      <c r="B961" t="s">
        <v>1068</v>
      </c>
      <c r="C961" t="s">
        <v>1055</v>
      </c>
      <c r="D961" t="s">
        <v>653</v>
      </c>
      <c r="E961" t="str">
        <f t="shared" si="210"/>
        <v>KS, OSAGE County</v>
      </c>
      <c r="F961">
        <v>45820</v>
      </c>
      <c r="G961" t="s">
        <v>146</v>
      </c>
      <c r="H961" t="s">
        <v>2961</v>
      </c>
      <c r="I961">
        <v>0.8196</v>
      </c>
      <c r="J961">
        <v>0.84340000000000004</v>
      </c>
      <c r="K961" s="490">
        <f t="shared" si="211"/>
        <v>-2.821911311358791E-2</v>
      </c>
      <c r="L961" s="483">
        <f t="shared" si="212"/>
        <v>0.8196</v>
      </c>
      <c r="N961">
        <f t="shared" si="213"/>
        <v>1</v>
      </c>
      <c r="O961" t="str">
        <f t="shared" si="214"/>
        <v/>
      </c>
      <c r="P961" t="str">
        <f t="shared" si="215"/>
        <v/>
      </c>
      <c r="Q961" t="str">
        <f t="shared" si="216"/>
        <v/>
      </c>
      <c r="R961">
        <f t="shared" si="217"/>
        <v>1</v>
      </c>
      <c r="S961" t="str">
        <f t="shared" si="218"/>
        <v/>
      </c>
      <c r="T961" t="str">
        <f t="shared" si="219"/>
        <v/>
      </c>
      <c r="U961" t="str">
        <f t="shared" si="220"/>
        <v/>
      </c>
      <c r="V961" t="str">
        <f t="shared" si="221"/>
        <v/>
      </c>
      <c r="W961" t="str">
        <f t="shared" si="222"/>
        <v/>
      </c>
      <c r="X961" t="str">
        <f t="shared" si="223"/>
        <v/>
      </c>
      <c r="Y961" t="str">
        <f t="shared" si="224"/>
        <v/>
      </c>
    </row>
    <row r="962" spans="1:25" x14ac:dyDescent="0.25">
      <c r="A962">
        <v>20141</v>
      </c>
      <c r="B962" t="s">
        <v>1953</v>
      </c>
      <c r="C962" t="s">
        <v>1055</v>
      </c>
      <c r="D962" t="s">
        <v>653</v>
      </c>
      <c r="E962" t="str">
        <f t="shared" ref="E962:E1025" si="225">C962&amp;", "&amp;B962&amp;" "&amp;D962</f>
        <v>KS, OSBORNE County</v>
      </c>
      <c r="F962">
        <v>17</v>
      </c>
      <c r="G962" t="s">
        <v>147</v>
      </c>
      <c r="H962" t="s">
        <v>2960</v>
      </c>
      <c r="I962">
        <v>0.8135</v>
      </c>
      <c r="J962">
        <v>0.81830000000000003</v>
      </c>
      <c r="K962" s="490">
        <f t="shared" ref="K962:K1025" si="226">(I962-J962)/J962</f>
        <v>-5.8658193816449053E-3</v>
      </c>
      <c r="L962" s="483">
        <f t="shared" ref="L962:L1025" si="227">IF(K962&lt;=-5%,J962*0.95,I962)</f>
        <v>0.8135</v>
      </c>
      <c r="N962">
        <f t="shared" ref="N962:N1025" si="228">IF(K962&lt;=0,1,"")</f>
        <v>1</v>
      </c>
      <c r="O962" t="str">
        <f t="shared" ref="O962:O1025" si="229">IF(K962&gt;0,1,"")</f>
        <v/>
      </c>
      <c r="P962" t="str">
        <f t="shared" ref="P962:P1025" si="230">IF(K962=0,1,"")</f>
        <v/>
      </c>
      <c r="Q962" t="str">
        <f t="shared" ref="Q962:Q1025" si="231">IF(K962&lt;=-5%,1,"")</f>
        <v/>
      </c>
      <c r="R962" t="str">
        <f t="shared" ref="R962:R1025" si="232">IF(AND(G962="urban",N962=1),1,"")</f>
        <v/>
      </c>
      <c r="S962" t="str">
        <f t="shared" ref="S962:S1025" si="233">IF(AND(G962="urban",O962=1),1,"")</f>
        <v/>
      </c>
      <c r="T962" t="str">
        <f t="shared" ref="T962:T1025" si="234">IF(AND(G962="urban",P962=1),1,"")</f>
        <v/>
      </c>
      <c r="U962" t="str">
        <f t="shared" ref="U962:U1025" si="235">IF(AND(G962="urban",Q962=1),1,"")</f>
        <v/>
      </c>
      <c r="V962">
        <f t="shared" ref="V962:V1025" si="236">IF(AND(G962="rural",N962=1),1,"")</f>
        <v>1</v>
      </c>
      <c r="W962" t="str">
        <f t="shared" ref="W962:W1025" si="237">IF(AND(G962="rural",O962=1),1,"")</f>
        <v/>
      </c>
      <c r="X962" t="str">
        <f t="shared" ref="X962:X1025" si="238">IF(AND(G962="rural",P962=1),1,"")</f>
        <v/>
      </c>
      <c r="Y962" t="str">
        <f t="shared" ref="Y962:Y1025" si="239">IF(AND(G962="rural",Q962=1),1,"")</f>
        <v/>
      </c>
    </row>
    <row r="963" spans="1:25" x14ac:dyDescent="0.25">
      <c r="A963">
        <v>20143</v>
      </c>
      <c r="B963" t="s">
        <v>1069</v>
      </c>
      <c r="C963" t="s">
        <v>1055</v>
      </c>
      <c r="D963" t="s">
        <v>653</v>
      </c>
      <c r="E963" t="str">
        <f t="shared" si="225"/>
        <v>KS, OTTAWA County</v>
      </c>
      <c r="F963">
        <v>17</v>
      </c>
      <c r="G963" t="s">
        <v>147</v>
      </c>
      <c r="H963" t="s">
        <v>2960</v>
      </c>
      <c r="I963">
        <v>0.8135</v>
      </c>
      <c r="J963">
        <v>0.81830000000000003</v>
      </c>
      <c r="K963" s="490">
        <f t="shared" si="226"/>
        <v>-5.8658193816449053E-3</v>
      </c>
      <c r="L963" s="483">
        <f t="shared" si="227"/>
        <v>0.8135</v>
      </c>
      <c r="N963">
        <f t="shared" si="228"/>
        <v>1</v>
      </c>
      <c r="O963" t="str">
        <f t="shared" si="229"/>
        <v/>
      </c>
      <c r="P963" t="str">
        <f t="shared" si="230"/>
        <v/>
      </c>
      <c r="Q963" t="str">
        <f t="shared" si="231"/>
        <v/>
      </c>
      <c r="R963" t="str">
        <f t="shared" si="232"/>
        <v/>
      </c>
      <c r="S963" t="str">
        <f t="shared" si="233"/>
        <v/>
      </c>
      <c r="T963" t="str">
        <f t="shared" si="234"/>
        <v/>
      </c>
      <c r="U963" t="str">
        <f t="shared" si="235"/>
        <v/>
      </c>
      <c r="V963">
        <f t="shared" si="236"/>
        <v>1</v>
      </c>
      <c r="W963" t="str">
        <f t="shared" si="237"/>
        <v/>
      </c>
      <c r="X963" t="str">
        <f t="shared" si="238"/>
        <v/>
      </c>
      <c r="Y963" t="str">
        <f t="shared" si="239"/>
        <v/>
      </c>
    </row>
    <row r="964" spans="1:25" x14ac:dyDescent="0.25">
      <c r="A964">
        <v>20145</v>
      </c>
      <c r="B964" t="s">
        <v>1070</v>
      </c>
      <c r="C964" t="s">
        <v>1055</v>
      </c>
      <c r="D964" t="s">
        <v>653</v>
      </c>
      <c r="E964" t="str">
        <f t="shared" si="225"/>
        <v>KS, PAWNEE County</v>
      </c>
      <c r="F964">
        <v>17</v>
      </c>
      <c r="G964" t="s">
        <v>147</v>
      </c>
      <c r="H964" t="s">
        <v>2960</v>
      </c>
      <c r="I964">
        <v>0.8135</v>
      </c>
      <c r="J964">
        <v>0.81830000000000003</v>
      </c>
      <c r="K964" s="490">
        <f t="shared" si="226"/>
        <v>-5.8658193816449053E-3</v>
      </c>
      <c r="L964" s="483">
        <f t="shared" si="227"/>
        <v>0.8135</v>
      </c>
      <c r="N964">
        <f t="shared" si="228"/>
        <v>1</v>
      </c>
      <c r="O964" t="str">
        <f t="shared" si="229"/>
        <v/>
      </c>
      <c r="P964" t="str">
        <f t="shared" si="230"/>
        <v/>
      </c>
      <c r="Q964" t="str">
        <f t="shared" si="231"/>
        <v/>
      </c>
      <c r="R964" t="str">
        <f t="shared" si="232"/>
        <v/>
      </c>
      <c r="S964" t="str">
        <f t="shared" si="233"/>
        <v/>
      </c>
      <c r="T964" t="str">
        <f t="shared" si="234"/>
        <v/>
      </c>
      <c r="U964" t="str">
        <f t="shared" si="235"/>
        <v/>
      </c>
      <c r="V964">
        <f t="shared" si="236"/>
        <v>1</v>
      </c>
      <c r="W964" t="str">
        <f t="shared" si="237"/>
        <v/>
      </c>
      <c r="X964" t="str">
        <f t="shared" si="238"/>
        <v/>
      </c>
      <c r="Y964" t="str">
        <f t="shared" si="239"/>
        <v/>
      </c>
    </row>
    <row r="965" spans="1:25" x14ac:dyDescent="0.25">
      <c r="A965">
        <v>20147</v>
      </c>
      <c r="B965" t="s">
        <v>1723</v>
      </c>
      <c r="C965" t="s">
        <v>1055</v>
      </c>
      <c r="D965" t="s">
        <v>653</v>
      </c>
      <c r="E965" t="str">
        <f t="shared" si="225"/>
        <v>KS, PHILLIPS County</v>
      </c>
      <c r="F965">
        <v>17</v>
      </c>
      <c r="G965" t="s">
        <v>147</v>
      </c>
      <c r="H965" t="s">
        <v>2960</v>
      </c>
      <c r="I965">
        <v>0.8135</v>
      </c>
      <c r="J965">
        <v>0.81830000000000003</v>
      </c>
      <c r="K965" s="490">
        <f t="shared" si="226"/>
        <v>-5.8658193816449053E-3</v>
      </c>
      <c r="L965" s="483">
        <f t="shared" si="227"/>
        <v>0.8135</v>
      </c>
      <c r="N965">
        <f t="shared" si="228"/>
        <v>1</v>
      </c>
      <c r="O965" t="str">
        <f t="shared" si="229"/>
        <v/>
      </c>
      <c r="P965" t="str">
        <f t="shared" si="230"/>
        <v/>
      </c>
      <c r="Q965" t="str">
        <f t="shared" si="231"/>
        <v/>
      </c>
      <c r="R965" t="str">
        <f t="shared" si="232"/>
        <v/>
      </c>
      <c r="S965" t="str">
        <f t="shared" si="233"/>
        <v/>
      </c>
      <c r="T965" t="str">
        <f t="shared" si="234"/>
        <v/>
      </c>
      <c r="U965" t="str">
        <f t="shared" si="235"/>
        <v/>
      </c>
      <c r="V965">
        <f t="shared" si="236"/>
        <v>1</v>
      </c>
      <c r="W965" t="str">
        <f t="shared" si="237"/>
        <v/>
      </c>
      <c r="X965" t="str">
        <f t="shared" si="238"/>
        <v/>
      </c>
      <c r="Y965" t="str">
        <f t="shared" si="239"/>
        <v/>
      </c>
    </row>
    <row r="966" spans="1:25" x14ac:dyDescent="0.25">
      <c r="A966">
        <v>20149</v>
      </c>
      <c r="B966" t="s">
        <v>1071</v>
      </c>
      <c r="C966" t="s">
        <v>1055</v>
      </c>
      <c r="D966" t="s">
        <v>653</v>
      </c>
      <c r="E966" t="str">
        <f t="shared" si="225"/>
        <v>KS, POTTAWATOMIE County</v>
      </c>
      <c r="F966">
        <v>31740</v>
      </c>
      <c r="G966" t="s">
        <v>146</v>
      </c>
      <c r="H966" t="s">
        <v>2963</v>
      </c>
      <c r="I966">
        <v>0.81940000000000002</v>
      </c>
      <c r="J966">
        <v>0.81359999999999999</v>
      </c>
      <c r="K966" s="490">
        <f t="shared" si="226"/>
        <v>7.1288102261553923E-3</v>
      </c>
      <c r="L966" s="483">
        <f t="shared" si="227"/>
        <v>0.81940000000000002</v>
      </c>
      <c r="N966" t="str">
        <f t="shared" si="228"/>
        <v/>
      </c>
      <c r="O966">
        <f t="shared" si="229"/>
        <v>1</v>
      </c>
      <c r="P966" t="str">
        <f t="shared" si="230"/>
        <v/>
      </c>
      <c r="Q966" t="str">
        <f t="shared" si="231"/>
        <v/>
      </c>
      <c r="R966" t="str">
        <f t="shared" si="232"/>
        <v/>
      </c>
      <c r="S966">
        <f t="shared" si="233"/>
        <v>1</v>
      </c>
      <c r="T966" t="str">
        <f t="shared" si="234"/>
        <v/>
      </c>
      <c r="U966" t="str">
        <f t="shared" si="235"/>
        <v/>
      </c>
      <c r="V966" t="str">
        <f t="shared" si="236"/>
        <v/>
      </c>
      <c r="W966" t="str">
        <f t="shared" si="237"/>
        <v/>
      </c>
      <c r="X966" t="str">
        <f t="shared" si="238"/>
        <v/>
      </c>
      <c r="Y966" t="str">
        <f t="shared" si="239"/>
        <v/>
      </c>
    </row>
    <row r="967" spans="1:25" x14ac:dyDescent="0.25">
      <c r="A967">
        <v>20151</v>
      </c>
      <c r="B967" t="s">
        <v>1954</v>
      </c>
      <c r="C967" t="s">
        <v>1055</v>
      </c>
      <c r="D967" t="s">
        <v>653</v>
      </c>
      <c r="E967" t="str">
        <f t="shared" si="225"/>
        <v>KS, PRATT County</v>
      </c>
      <c r="F967">
        <v>17</v>
      </c>
      <c r="G967" t="s">
        <v>147</v>
      </c>
      <c r="H967" t="s">
        <v>2960</v>
      </c>
      <c r="I967">
        <v>0.8135</v>
      </c>
      <c r="J967">
        <v>0.81830000000000003</v>
      </c>
      <c r="K967" s="490">
        <f t="shared" si="226"/>
        <v>-5.8658193816449053E-3</v>
      </c>
      <c r="L967" s="483">
        <f t="shared" si="227"/>
        <v>0.8135</v>
      </c>
      <c r="N967">
        <f t="shared" si="228"/>
        <v>1</v>
      </c>
      <c r="O967" t="str">
        <f t="shared" si="229"/>
        <v/>
      </c>
      <c r="P967" t="str">
        <f t="shared" si="230"/>
        <v/>
      </c>
      <c r="Q967" t="str">
        <f t="shared" si="231"/>
        <v/>
      </c>
      <c r="R967" t="str">
        <f t="shared" si="232"/>
        <v/>
      </c>
      <c r="S967" t="str">
        <f t="shared" si="233"/>
        <v/>
      </c>
      <c r="T967" t="str">
        <f t="shared" si="234"/>
        <v/>
      </c>
      <c r="U967" t="str">
        <f t="shared" si="235"/>
        <v/>
      </c>
      <c r="V967">
        <f t="shared" si="236"/>
        <v>1</v>
      </c>
      <c r="W967" t="str">
        <f t="shared" si="237"/>
        <v/>
      </c>
      <c r="X967" t="str">
        <f t="shared" si="238"/>
        <v/>
      </c>
      <c r="Y967" t="str">
        <f t="shared" si="239"/>
        <v/>
      </c>
    </row>
    <row r="968" spans="1:25" x14ac:dyDescent="0.25">
      <c r="A968">
        <v>20153</v>
      </c>
      <c r="B968" t="s">
        <v>1955</v>
      </c>
      <c r="C968" t="s">
        <v>1055</v>
      </c>
      <c r="D968" t="s">
        <v>653</v>
      </c>
      <c r="E968" t="str">
        <f t="shared" si="225"/>
        <v>KS, RAWLINS County</v>
      </c>
      <c r="F968">
        <v>17</v>
      </c>
      <c r="G968" t="s">
        <v>147</v>
      </c>
      <c r="H968" t="s">
        <v>2960</v>
      </c>
      <c r="I968">
        <v>0.8135</v>
      </c>
      <c r="J968">
        <v>0.81830000000000003</v>
      </c>
      <c r="K968" s="490">
        <f t="shared" si="226"/>
        <v>-5.8658193816449053E-3</v>
      </c>
      <c r="L968" s="483">
        <f t="shared" si="227"/>
        <v>0.8135</v>
      </c>
      <c r="N968">
        <f t="shared" si="228"/>
        <v>1</v>
      </c>
      <c r="O968" t="str">
        <f t="shared" si="229"/>
        <v/>
      </c>
      <c r="P968" t="str">
        <f t="shared" si="230"/>
        <v/>
      </c>
      <c r="Q968" t="str">
        <f t="shared" si="231"/>
        <v/>
      </c>
      <c r="R968" t="str">
        <f t="shared" si="232"/>
        <v/>
      </c>
      <c r="S968" t="str">
        <f t="shared" si="233"/>
        <v/>
      </c>
      <c r="T968" t="str">
        <f t="shared" si="234"/>
        <v/>
      </c>
      <c r="U968" t="str">
        <f t="shared" si="235"/>
        <v/>
      </c>
      <c r="V968">
        <f t="shared" si="236"/>
        <v>1</v>
      </c>
      <c r="W968" t="str">
        <f t="shared" si="237"/>
        <v/>
      </c>
      <c r="X968" t="str">
        <f t="shared" si="238"/>
        <v/>
      </c>
      <c r="Y968" t="str">
        <f t="shared" si="239"/>
        <v/>
      </c>
    </row>
    <row r="969" spans="1:25" x14ac:dyDescent="0.25">
      <c r="A969">
        <v>20155</v>
      </c>
      <c r="B969" t="s">
        <v>1956</v>
      </c>
      <c r="C969" t="s">
        <v>1055</v>
      </c>
      <c r="D969" t="s">
        <v>653</v>
      </c>
      <c r="E969" t="str">
        <f t="shared" si="225"/>
        <v>KS, RENO County</v>
      </c>
      <c r="F969">
        <v>17</v>
      </c>
      <c r="G969" t="s">
        <v>147</v>
      </c>
      <c r="H969" t="s">
        <v>2960</v>
      </c>
      <c r="I969">
        <v>0.8135</v>
      </c>
      <c r="J969">
        <v>0.81830000000000003</v>
      </c>
      <c r="K969" s="490">
        <f t="shared" si="226"/>
        <v>-5.8658193816449053E-3</v>
      </c>
      <c r="L969" s="483">
        <f t="shared" si="227"/>
        <v>0.8135</v>
      </c>
      <c r="N969">
        <f t="shared" si="228"/>
        <v>1</v>
      </c>
      <c r="O969" t="str">
        <f t="shared" si="229"/>
        <v/>
      </c>
      <c r="P969" t="str">
        <f t="shared" si="230"/>
        <v/>
      </c>
      <c r="Q969" t="str">
        <f t="shared" si="231"/>
        <v/>
      </c>
      <c r="R969" t="str">
        <f t="shared" si="232"/>
        <v/>
      </c>
      <c r="S969" t="str">
        <f t="shared" si="233"/>
        <v/>
      </c>
      <c r="T969" t="str">
        <f t="shared" si="234"/>
        <v/>
      </c>
      <c r="U969" t="str">
        <f t="shared" si="235"/>
        <v/>
      </c>
      <c r="V969">
        <f t="shared" si="236"/>
        <v>1</v>
      </c>
      <c r="W969" t="str">
        <f t="shared" si="237"/>
        <v/>
      </c>
      <c r="X969" t="str">
        <f t="shared" si="238"/>
        <v/>
      </c>
      <c r="Y969" t="str">
        <f t="shared" si="239"/>
        <v/>
      </c>
    </row>
    <row r="970" spans="1:25" x14ac:dyDescent="0.25">
      <c r="A970">
        <v>20157</v>
      </c>
      <c r="B970" t="s">
        <v>1957</v>
      </c>
      <c r="C970" t="s">
        <v>1055</v>
      </c>
      <c r="D970" t="s">
        <v>653</v>
      </c>
      <c r="E970" t="str">
        <f t="shared" si="225"/>
        <v>KS, REPUBLIC County</v>
      </c>
      <c r="F970">
        <v>17</v>
      </c>
      <c r="G970" t="s">
        <v>147</v>
      </c>
      <c r="H970" t="s">
        <v>2960</v>
      </c>
      <c r="I970">
        <v>0.8135</v>
      </c>
      <c r="J970">
        <v>0.81830000000000003</v>
      </c>
      <c r="K970" s="490">
        <f t="shared" si="226"/>
        <v>-5.8658193816449053E-3</v>
      </c>
      <c r="L970" s="483">
        <f t="shared" si="227"/>
        <v>0.8135</v>
      </c>
      <c r="N970">
        <f t="shared" si="228"/>
        <v>1</v>
      </c>
      <c r="O970" t="str">
        <f t="shared" si="229"/>
        <v/>
      </c>
      <c r="P970" t="str">
        <f t="shared" si="230"/>
        <v/>
      </c>
      <c r="Q970" t="str">
        <f t="shared" si="231"/>
        <v/>
      </c>
      <c r="R970" t="str">
        <f t="shared" si="232"/>
        <v/>
      </c>
      <c r="S970" t="str">
        <f t="shared" si="233"/>
        <v/>
      </c>
      <c r="T970" t="str">
        <f t="shared" si="234"/>
        <v/>
      </c>
      <c r="U970" t="str">
        <f t="shared" si="235"/>
        <v/>
      </c>
      <c r="V970">
        <f t="shared" si="236"/>
        <v>1</v>
      </c>
      <c r="W970" t="str">
        <f t="shared" si="237"/>
        <v/>
      </c>
      <c r="X970" t="str">
        <f t="shared" si="238"/>
        <v/>
      </c>
      <c r="Y970" t="str">
        <f t="shared" si="239"/>
        <v/>
      </c>
    </row>
    <row r="971" spans="1:25" x14ac:dyDescent="0.25">
      <c r="A971">
        <v>20159</v>
      </c>
      <c r="B971" t="s">
        <v>1958</v>
      </c>
      <c r="C971" t="s">
        <v>1055</v>
      </c>
      <c r="D971" t="s">
        <v>653</v>
      </c>
      <c r="E971" t="str">
        <f t="shared" si="225"/>
        <v>KS, RICE County</v>
      </c>
      <c r="F971">
        <v>17</v>
      </c>
      <c r="G971" t="s">
        <v>147</v>
      </c>
      <c r="H971" t="s">
        <v>2960</v>
      </c>
      <c r="I971">
        <v>0.8135</v>
      </c>
      <c r="J971">
        <v>0.81830000000000003</v>
      </c>
      <c r="K971" s="490">
        <f t="shared" si="226"/>
        <v>-5.8658193816449053E-3</v>
      </c>
      <c r="L971" s="483">
        <f t="shared" si="227"/>
        <v>0.8135</v>
      </c>
      <c r="N971">
        <f t="shared" si="228"/>
        <v>1</v>
      </c>
      <c r="O971" t="str">
        <f t="shared" si="229"/>
        <v/>
      </c>
      <c r="P971" t="str">
        <f t="shared" si="230"/>
        <v/>
      </c>
      <c r="Q971" t="str">
        <f t="shared" si="231"/>
        <v/>
      </c>
      <c r="R971" t="str">
        <f t="shared" si="232"/>
        <v/>
      </c>
      <c r="S971" t="str">
        <f t="shared" si="233"/>
        <v/>
      </c>
      <c r="T971" t="str">
        <f t="shared" si="234"/>
        <v/>
      </c>
      <c r="U971" t="str">
        <f t="shared" si="235"/>
        <v/>
      </c>
      <c r="V971">
        <f t="shared" si="236"/>
        <v>1</v>
      </c>
      <c r="W971" t="str">
        <f t="shared" si="237"/>
        <v/>
      </c>
      <c r="X971" t="str">
        <f t="shared" si="238"/>
        <v/>
      </c>
      <c r="Y971" t="str">
        <f t="shared" si="239"/>
        <v/>
      </c>
    </row>
    <row r="972" spans="1:25" x14ac:dyDescent="0.25">
      <c r="A972">
        <v>20161</v>
      </c>
      <c r="B972" t="s">
        <v>1072</v>
      </c>
      <c r="C972" t="s">
        <v>1055</v>
      </c>
      <c r="D972" t="s">
        <v>653</v>
      </c>
      <c r="E972" t="str">
        <f t="shared" si="225"/>
        <v>KS, RILEY County</v>
      </c>
      <c r="F972">
        <v>31740</v>
      </c>
      <c r="G972" t="s">
        <v>146</v>
      </c>
      <c r="H972" t="s">
        <v>2963</v>
      </c>
      <c r="I972">
        <v>0.81940000000000002</v>
      </c>
      <c r="J972">
        <v>0.81359999999999999</v>
      </c>
      <c r="K972" s="490">
        <f t="shared" si="226"/>
        <v>7.1288102261553923E-3</v>
      </c>
      <c r="L972" s="483">
        <f t="shared" si="227"/>
        <v>0.81940000000000002</v>
      </c>
      <c r="N972" t="str">
        <f t="shared" si="228"/>
        <v/>
      </c>
      <c r="O972">
        <f t="shared" si="229"/>
        <v>1</v>
      </c>
      <c r="P972" t="str">
        <f t="shared" si="230"/>
        <v/>
      </c>
      <c r="Q972" t="str">
        <f t="shared" si="231"/>
        <v/>
      </c>
      <c r="R972" t="str">
        <f t="shared" si="232"/>
        <v/>
      </c>
      <c r="S972">
        <f t="shared" si="233"/>
        <v>1</v>
      </c>
      <c r="T972" t="str">
        <f t="shared" si="234"/>
        <v/>
      </c>
      <c r="U972" t="str">
        <f t="shared" si="235"/>
        <v/>
      </c>
      <c r="V972" t="str">
        <f t="shared" si="236"/>
        <v/>
      </c>
      <c r="W972" t="str">
        <f t="shared" si="237"/>
        <v/>
      </c>
      <c r="X972" t="str">
        <f t="shared" si="238"/>
        <v/>
      </c>
      <c r="Y972" t="str">
        <f t="shared" si="239"/>
        <v/>
      </c>
    </row>
    <row r="973" spans="1:25" x14ac:dyDescent="0.25">
      <c r="A973">
        <v>20163</v>
      </c>
      <c r="B973" t="s">
        <v>1959</v>
      </c>
      <c r="C973" t="s">
        <v>1055</v>
      </c>
      <c r="D973" t="s">
        <v>653</v>
      </c>
      <c r="E973" t="str">
        <f t="shared" si="225"/>
        <v>KS, ROOKS County</v>
      </c>
      <c r="F973">
        <v>17</v>
      </c>
      <c r="G973" t="s">
        <v>147</v>
      </c>
      <c r="H973" t="s">
        <v>2960</v>
      </c>
      <c r="I973">
        <v>0.8135</v>
      </c>
      <c r="J973">
        <v>0.81830000000000003</v>
      </c>
      <c r="K973" s="490">
        <f t="shared" si="226"/>
        <v>-5.8658193816449053E-3</v>
      </c>
      <c r="L973" s="483">
        <f t="shared" si="227"/>
        <v>0.8135</v>
      </c>
      <c r="N973">
        <f t="shared" si="228"/>
        <v>1</v>
      </c>
      <c r="O973" t="str">
        <f t="shared" si="229"/>
        <v/>
      </c>
      <c r="P973" t="str">
        <f t="shared" si="230"/>
        <v/>
      </c>
      <c r="Q973" t="str">
        <f t="shared" si="231"/>
        <v/>
      </c>
      <c r="R973" t="str">
        <f t="shared" si="232"/>
        <v/>
      </c>
      <c r="S973" t="str">
        <f t="shared" si="233"/>
        <v/>
      </c>
      <c r="T973" t="str">
        <f t="shared" si="234"/>
        <v/>
      </c>
      <c r="U973" t="str">
        <f t="shared" si="235"/>
        <v/>
      </c>
      <c r="V973">
        <f t="shared" si="236"/>
        <v>1</v>
      </c>
      <c r="W973" t="str">
        <f t="shared" si="237"/>
        <v/>
      </c>
      <c r="X973" t="str">
        <f t="shared" si="238"/>
        <v/>
      </c>
      <c r="Y973" t="str">
        <f t="shared" si="239"/>
        <v/>
      </c>
    </row>
    <row r="974" spans="1:25" x14ac:dyDescent="0.25">
      <c r="A974">
        <v>20165</v>
      </c>
      <c r="B974" t="s">
        <v>1893</v>
      </c>
      <c r="C974" t="s">
        <v>1055</v>
      </c>
      <c r="D974" t="s">
        <v>653</v>
      </c>
      <c r="E974" t="str">
        <f t="shared" si="225"/>
        <v>KS, RUSH County</v>
      </c>
      <c r="F974">
        <v>17</v>
      </c>
      <c r="G974" t="s">
        <v>147</v>
      </c>
      <c r="H974" t="s">
        <v>2960</v>
      </c>
      <c r="I974">
        <v>0.8135</v>
      </c>
      <c r="J974">
        <v>0.81830000000000003</v>
      </c>
      <c r="K974" s="490">
        <f t="shared" si="226"/>
        <v>-5.8658193816449053E-3</v>
      </c>
      <c r="L974" s="483">
        <f t="shared" si="227"/>
        <v>0.8135</v>
      </c>
      <c r="N974">
        <f t="shared" si="228"/>
        <v>1</v>
      </c>
      <c r="O974" t="str">
        <f t="shared" si="229"/>
        <v/>
      </c>
      <c r="P974" t="str">
        <f t="shared" si="230"/>
        <v/>
      </c>
      <c r="Q974" t="str">
        <f t="shared" si="231"/>
        <v/>
      </c>
      <c r="R974" t="str">
        <f t="shared" si="232"/>
        <v/>
      </c>
      <c r="S974" t="str">
        <f t="shared" si="233"/>
        <v/>
      </c>
      <c r="T974" t="str">
        <f t="shared" si="234"/>
        <v/>
      </c>
      <c r="U974" t="str">
        <f t="shared" si="235"/>
        <v/>
      </c>
      <c r="V974">
        <f t="shared" si="236"/>
        <v>1</v>
      </c>
      <c r="W974" t="str">
        <f t="shared" si="237"/>
        <v/>
      </c>
      <c r="X974" t="str">
        <f t="shared" si="238"/>
        <v/>
      </c>
      <c r="Y974" t="str">
        <f t="shared" si="239"/>
        <v/>
      </c>
    </row>
    <row r="975" spans="1:25" x14ac:dyDescent="0.25">
      <c r="A975">
        <v>20167</v>
      </c>
      <c r="B975" t="s">
        <v>722</v>
      </c>
      <c r="C975" t="s">
        <v>1055</v>
      </c>
      <c r="D975" t="s">
        <v>653</v>
      </c>
      <c r="E975" t="str">
        <f t="shared" si="225"/>
        <v>KS, RUSSELL County</v>
      </c>
      <c r="F975">
        <v>17</v>
      </c>
      <c r="G975" t="s">
        <v>147</v>
      </c>
      <c r="H975" t="s">
        <v>2960</v>
      </c>
      <c r="I975">
        <v>0.8135</v>
      </c>
      <c r="J975">
        <v>0.81830000000000003</v>
      </c>
      <c r="K975" s="490">
        <f t="shared" si="226"/>
        <v>-5.8658193816449053E-3</v>
      </c>
      <c r="L975" s="483">
        <f t="shared" si="227"/>
        <v>0.8135</v>
      </c>
      <c r="N975">
        <f t="shared" si="228"/>
        <v>1</v>
      </c>
      <c r="O975" t="str">
        <f t="shared" si="229"/>
        <v/>
      </c>
      <c r="P975" t="str">
        <f t="shared" si="230"/>
        <v/>
      </c>
      <c r="Q975" t="str">
        <f t="shared" si="231"/>
        <v/>
      </c>
      <c r="R975" t="str">
        <f t="shared" si="232"/>
        <v/>
      </c>
      <c r="S975" t="str">
        <f t="shared" si="233"/>
        <v/>
      </c>
      <c r="T975" t="str">
        <f t="shared" si="234"/>
        <v/>
      </c>
      <c r="U975" t="str">
        <f t="shared" si="235"/>
        <v/>
      </c>
      <c r="V975">
        <f t="shared" si="236"/>
        <v>1</v>
      </c>
      <c r="W975" t="str">
        <f t="shared" si="237"/>
        <v/>
      </c>
      <c r="X975" t="str">
        <f t="shared" si="238"/>
        <v/>
      </c>
      <c r="Y975" t="str">
        <f t="shared" si="239"/>
        <v/>
      </c>
    </row>
    <row r="976" spans="1:25" x14ac:dyDescent="0.25">
      <c r="A976">
        <v>20169</v>
      </c>
      <c r="B976" t="s">
        <v>771</v>
      </c>
      <c r="C976" t="s">
        <v>1055</v>
      </c>
      <c r="D976" t="s">
        <v>653</v>
      </c>
      <c r="E976" t="str">
        <f t="shared" si="225"/>
        <v>KS, SALINE County</v>
      </c>
      <c r="F976">
        <v>17</v>
      </c>
      <c r="G976" t="s">
        <v>147</v>
      </c>
      <c r="H976" t="s">
        <v>2960</v>
      </c>
      <c r="I976">
        <v>0.8135</v>
      </c>
      <c r="J976">
        <v>0.81830000000000003</v>
      </c>
      <c r="K976" s="490">
        <f t="shared" si="226"/>
        <v>-5.8658193816449053E-3</v>
      </c>
      <c r="L976" s="483">
        <f t="shared" si="227"/>
        <v>0.8135</v>
      </c>
      <c r="N976">
        <f t="shared" si="228"/>
        <v>1</v>
      </c>
      <c r="O976" t="str">
        <f t="shared" si="229"/>
        <v/>
      </c>
      <c r="P976" t="str">
        <f t="shared" si="230"/>
        <v/>
      </c>
      <c r="Q976" t="str">
        <f t="shared" si="231"/>
        <v/>
      </c>
      <c r="R976" t="str">
        <f t="shared" si="232"/>
        <v/>
      </c>
      <c r="S976" t="str">
        <f t="shared" si="233"/>
        <v/>
      </c>
      <c r="T976" t="str">
        <f t="shared" si="234"/>
        <v/>
      </c>
      <c r="U976" t="str">
        <f t="shared" si="235"/>
        <v/>
      </c>
      <c r="V976">
        <f t="shared" si="236"/>
        <v>1</v>
      </c>
      <c r="W976" t="str">
        <f t="shared" si="237"/>
        <v/>
      </c>
      <c r="X976" t="str">
        <f t="shared" si="238"/>
        <v/>
      </c>
      <c r="Y976" t="str">
        <f t="shared" si="239"/>
        <v/>
      </c>
    </row>
    <row r="977" spans="1:25" x14ac:dyDescent="0.25">
      <c r="A977">
        <v>20171</v>
      </c>
      <c r="B977" t="s">
        <v>772</v>
      </c>
      <c r="C977" t="s">
        <v>1055</v>
      </c>
      <c r="D977" t="s">
        <v>653</v>
      </c>
      <c r="E977" t="str">
        <f t="shared" si="225"/>
        <v>KS, SCOTT County</v>
      </c>
      <c r="F977">
        <v>17</v>
      </c>
      <c r="G977" t="s">
        <v>147</v>
      </c>
      <c r="H977" t="s">
        <v>2960</v>
      </c>
      <c r="I977">
        <v>0.8135</v>
      </c>
      <c r="J977">
        <v>0.81830000000000003</v>
      </c>
      <c r="K977" s="490">
        <f t="shared" si="226"/>
        <v>-5.8658193816449053E-3</v>
      </c>
      <c r="L977" s="483">
        <f t="shared" si="227"/>
        <v>0.8135</v>
      </c>
      <c r="N977">
        <f t="shared" si="228"/>
        <v>1</v>
      </c>
      <c r="O977" t="str">
        <f t="shared" si="229"/>
        <v/>
      </c>
      <c r="P977" t="str">
        <f t="shared" si="230"/>
        <v/>
      </c>
      <c r="Q977" t="str">
        <f t="shared" si="231"/>
        <v/>
      </c>
      <c r="R977" t="str">
        <f t="shared" si="232"/>
        <v/>
      </c>
      <c r="S977" t="str">
        <f t="shared" si="233"/>
        <v/>
      </c>
      <c r="T977" t="str">
        <f t="shared" si="234"/>
        <v/>
      </c>
      <c r="U977" t="str">
        <f t="shared" si="235"/>
        <v/>
      </c>
      <c r="V977">
        <f t="shared" si="236"/>
        <v>1</v>
      </c>
      <c r="W977" t="str">
        <f t="shared" si="237"/>
        <v/>
      </c>
      <c r="X977" t="str">
        <f t="shared" si="238"/>
        <v/>
      </c>
      <c r="Y977" t="str">
        <f t="shared" si="239"/>
        <v/>
      </c>
    </row>
    <row r="978" spans="1:25" x14ac:dyDescent="0.25">
      <c r="A978">
        <v>20173</v>
      </c>
      <c r="B978" t="s">
        <v>833</v>
      </c>
      <c r="C978" t="s">
        <v>1055</v>
      </c>
      <c r="D978" t="s">
        <v>653</v>
      </c>
      <c r="E978" t="str">
        <f t="shared" si="225"/>
        <v>KS, SEDGWICK County</v>
      </c>
      <c r="F978">
        <v>48620</v>
      </c>
      <c r="G978" t="s">
        <v>146</v>
      </c>
      <c r="H978" t="s">
        <v>2962</v>
      </c>
      <c r="I978">
        <v>0.83479999999999999</v>
      </c>
      <c r="J978">
        <v>0.81659999999999999</v>
      </c>
      <c r="K978" s="490">
        <f t="shared" si="226"/>
        <v>2.2287533676218458E-2</v>
      </c>
      <c r="L978" s="483">
        <f t="shared" si="227"/>
        <v>0.83479999999999999</v>
      </c>
      <c r="N978" t="str">
        <f t="shared" si="228"/>
        <v/>
      </c>
      <c r="O978">
        <f t="shared" si="229"/>
        <v>1</v>
      </c>
      <c r="P978" t="str">
        <f t="shared" si="230"/>
        <v/>
      </c>
      <c r="Q978" t="str">
        <f t="shared" si="231"/>
        <v/>
      </c>
      <c r="R978" t="str">
        <f t="shared" si="232"/>
        <v/>
      </c>
      <c r="S978">
        <f t="shared" si="233"/>
        <v>1</v>
      </c>
      <c r="T978" t="str">
        <f t="shared" si="234"/>
        <v/>
      </c>
      <c r="U978" t="str">
        <f t="shared" si="235"/>
        <v/>
      </c>
      <c r="V978" t="str">
        <f t="shared" si="236"/>
        <v/>
      </c>
      <c r="W978" t="str">
        <f t="shared" si="237"/>
        <v/>
      </c>
      <c r="X978" t="str">
        <f t="shared" si="238"/>
        <v/>
      </c>
      <c r="Y978" t="str">
        <f t="shared" si="239"/>
        <v/>
      </c>
    </row>
    <row r="979" spans="1:25" x14ac:dyDescent="0.25">
      <c r="A979">
        <v>20175</v>
      </c>
      <c r="B979" t="s">
        <v>1073</v>
      </c>
      <c r="C979" t="s">
        <v>1055</v>
      </c>
      <c r="D979" t="s">
        <v>653</v>
      </c>
      <c r="E979" t="str">
        <f t="shared" si="225"/>
        <v>KS, SEWARD County</v>
      </c>
      <c r="F979">
        <v>17</v>
      </c>
      <c r="G979" t="s">
        <v>147</v>
      </c>
      <c r="H979" t="s">
        <v>2960</v>
      </c>
      <c r="I979">
        <v>0.8135</v>
      </c>
      <c r="J979">
        <v>0.81830000000000003</v>
      </c>
      <c r="K979" s="490">
        <f t="shared" si="226"/>
        <v>-5.8658193816449053E-3</v>
      </c>
      <c r="L979" s="483">
        <f t="shared" si="227"/>
        <v>0.8135</v>
      </c>
      <c r="N979">
        <f t="shared" si="228"/>
        <v>1</v>
      </c>
      <c r="O979" t="str">
        <f t="shared" si="229"/>
        <v/>
      </c>
      <c r="P979" t="str">
        <f t="shared" si="230"/>
        <v/>
      </c>
      <c r="Q979" t="str">
        <f t="shared" si="231"/>
        <v/>
      </c>
      <c r="R979" t="str">
        <f t="shared" si="232"/>
        <v/>
      </c>
      <c r="S979" t="str">
        <f t="shared" si="233"/>
        <v/>
      </c>
      <c r="T979" t="str">
        <f t="shared" si="234"/>
        <v/>
      </c>
      <c r="U979" t="str">
        <f t="shared" si="235"/>
        <v/>
      </c>
      <c r="V979">
        <f t="shared" si="236"/>
        <v>1</v>
      </c>
      <c r="W979" t="str">
        <f t="shared" si="237"/>
        <v/>
      </c>
      <c r="X979" t="str">
        <f t="shared" si="238"/>
        <v/>
      </c>
      <c r="Y979" t="str">
        <f t="shared" si="239"/>
        <v/>
      </c>
    </row>
    <row r="980" spans="1:25" x14ac:dyDescent="0.25">
      <c r="A980">
        <v>20177</v>
      </c>
      <c r="B980" t="s">
        <v>1074</v>
      </c>
      <c r="C980" t="s">
        <v>1055</v>
      </c>
      <c r="D980" t="s">
        <v>653</v>
      </c>
      <c r="E980" t="str">
        <f t="shared" si="225"/>
        <v>KS, SHAWNEE County</v>
      </c>
      <c r="F980">
        <v>45820</v>
      </c>
      <c r="G980" t="s">
        <v>146</v>
      </c>
      <c r="H980" t="s">
        <v>2961</v>
      </c>
      <c r="I980">
        <v>0.8196</v>
      </c>
      <c r="J980">
        <v>0.84340000000000004</v>
      </c>
      <c r="K980" s="490">
        <f t="shared" si="226"/>
        <v>-2.821911311358791E-2</v>
      </c>
      <c r="L980" s="483">
        <f t="shared" si="227"/>
        <v>0.8196</v>
      </c>
      <c r="N980">
        <f t="shared" si="228"/>
        <v>1</v>
      </c>
      <c r="O980" t="str">
        <f t="shared" si="229"/>
        <v/>
      </c>
      <c r="P980" t="str">
        <f t="shared" si="230"/>
        <v/>
      </c>
      <c r="Q980" t="str">
        <f t="shared" si="231"/>
        <v/>
      </c>
      <c r="R980">
        <f t="shared" si="232"/>
        <v>1</v>
      </c>
      <c r="S980" t="str">
        <f t="shared" si="233"/>
        <v/>
      </c>
      <c r="T980" t="str">
        <f t="shared" si="234"/>
        <v/>
      </c>
      <c r="U980" t="str">
        <f t="shared" si="235"/>
        <v/>
      </c>
      <c r="V980" t="str">
        <f t="shared" si="236"/>
        <v/>
      </c>
      <c r="W980" t="str">
        <f t="shared" si="237"/>
        <v/>
      </c>
      <c r="X980" t="str">
        <f t="shared" si="238"/>
        <v/>
      </c>
      <c r="Y980" t="str">
        <f t="shared" si="239"/>
        <v/>
      </c>
    </row>
    <row r="981" spans="1:25" x14ac:dyDescent="0.25">
      <c r="A981">
        <v>20179</v>
      </c>
      <c r="B981" t="s">
        <v>1960</v>
      </c>
      <c r="C981" t="s">
        <v>1055</v>
      </c>
      <c r="D981" t="s">
        <v>653</v>
      </c>
      <c r="E981" t="str">
        <f t="shared" si="225"/>
        <v>KS, SHERIDAN County</v>
      </c>
      <c r="F981">
        <v>17</v>
      </c>
      <c r="G981" t="s">
        <v>147</v>
      </c>
      <c r="H981" t="s">
        <v>2960</v>
      </c>
      <c r="I981">
        <v>0.8135</v>
      </c>
      <c r="J981">
        <v>0.81830000000000003</v>
      </c>
      <c r="K981" s="490">
        <f t="shared" si="226"/>
        <v>-5.8658193816449053E-3</v>
      </c>
      <c r="L981" s="483">
        <f t="shared" si="227"/>
        <v>0.8135</v>
      </c>
      <c r="N981">
        <f t="shared" si="228"/>
        <v>1</v>
      </c>
      <c r="O981" t="str">
        <f t="shared" si="229"/>
        <v/>
      </c>
      <c r="P981" t="str">
        <f t="shared" si="230"/>
        <v/>
      </c>
      <c r="Q981" t="str">
        <f t="shared" si="231"/>
        <v/>
      </c>
      <c r="R981" t="str">
        <f t="shared" si="232"/>
        <v/>
      </c>
      <c r="S981" t="str">
        <f t="shared" si="233"/>
        <v/>
      </c>
      <c r="T981" t="str">
        <f t="shared" si="234"/>
        <v/>
      </c>
      <c r="U981" t="str">
        <f t="shared" si="235"/>
        <v/>
      </c>
      <c r="V981">
        <f t="shared" si="236"/>
        <v>1</v>
      </c>
      <c r="W981" t="str">
        <f t="shared" si="237"/>
        <v/>
      </c>
      <c r="X981" t="str">
        <f t="shared" si="238"/>
        <v/>
      </c>
      <c r="Y981" t="str">
        <f t="shared" si="239"/>
        <v/>
      </c>
    </row>
    <row r="982" spans="1:25" x14ac:dyDescent="0.25">
      <c r="A982">
        <v>20181</v>
      </c>
      <c r="B982" t="s">
        <v>1961</v>
      </c>
      <c r="C982" t="s">
        <v>1055</v>
      </c>
      <c r="D982" t="s">
        <v>653</v>
      </c>
      <c r="E982" t="str">
        <f t="shared" si="225"/>
        <v>KS, SHERMAN County</v>
      </c>
      <c r="F982">
        <v>17</v>
      </c>
      <c r="G982" t="s">
        <v>147</v>
      </c>
      <c r="H982" t="s">
        <v>2960</v>
      </c>
      <c r="I982">
        <v>0.8135</v>
      </c>
      <c r="J982">
        <v>0.81830000000000003</v>
      </c>
      <c r="K982" s="490">
        <f t="shared" si="226"/>
        <v>-5.8658193816449053E-3</v>
      </c>
      <c r="L982" s="483">
        <f t="shared" si="227"/>
        <v>0.8135</v>
      </c>
      <c r="N982">
        <f t="shared" si="228"/>
        <v>1</v>
      </c>
      <c r="O982" t="str">
        <f t="shared" si="229"/>
        <v/>
      </c>
      <c r="P982" t="str">
        <f t="shared" si="230"/>
        <v/>
      </c>
      <c r="Q982" t="str">
        <f t="shared" si="231"/>
        <v/>
      </c>
      <c r="R982" t="str">
        <f t="shared" si="232"/>
        <v/>
      </c>
      <c r="S982" t="str">
        <f t="shared" si="233"/>
        <v/>
      </c>
      <c r="T982" t="str">
        <f t="shared" si="234"/>
        <v/>
      </c>
      <c r="U982" t="str">
        <f t="shared" si="235"/>
        <v/>
      </c>
      <c r="V982">
        <f t="shared" si="236"/>
        <v>1</v>
      </c>
      <c r="W982" t="str">
        <f t="shared" si="237"/>
        <v/>
      </c>
      <c r="X982" t="str">
        <f t="shared" si="238"/>
        <v/>
      </c>
      <c r="Y982" t="str">
        <f t="shared" si="239"/>
        <v/>
      </c>
    </row>
    <row r="983" spans="1:25" x14ac:dyDescent="0.25">
      <c r="A983">
        <v>20183</v>
      </c>
      <c r="B983" t="s">
        <v>1075</v>
      </c>
      <c r="C983" t="s">
        <v>1055</v>
      </c>
      <c r="D983" t="s">
        <v>653</v>
      </c>
      <c r="E983" t="str">
        <f t="shared" si="225"/>
        <v>KS, SMITH County</v>
      </c>
      <c r="F983">
        <v>17</v>
      </c>
      <c r="G983" t="s">
        <v>147</v>
      </c>
      <c r="H983" t="s">
        <v>2960</v>
      </c>
      <c r="I983">
        <v>0.8135</v>
      </c>
      <c r="J983">
        <v>0.81830000000000003</v>
      </c>
      <c r="K983" s="490">
        <f t="shared" si="226"/>
        <v>-5.8658193816449053E-3</v>
      </c>
      <c r="L983" s="483">
        <f t="shared" si="227"/>
        <v>0.8135</v>
      </c>
      <c r="N983">
        <f t="shared" si="228"/>
        <v>1</v>
      </c>
      <c r="O983" t="str">
        <f t="shared" si="229"/>
        <v/>
      </c>
      <c r="P983" t="str">
        <f t="shared" si="230"/>
        <v/>
      </c>
      <c r="Q983" t="str">
        <f t="shared" si="231"/>
        <v/>
      </c>
      <c r="R983" t="str">
        <f t="shared" si="232"/>
        <v/>
      </c>
      <c r="S983" t="str">
        <f t="shared" si="233"/>
        <v/>
      </c>
      <c r="T983" t="str">
        <f t="shared" si="234"/>
        <v/>
      </c>
      <c r="U983" t="str">
        <f t="shared" si="235"/>
        <v/>
      </c>
      <c r="V983">
        <f t="shared" si="236"/>
        <v>1</v>
      </c>
      <c r="W983" t="str">
        <f t="shared" si="237"/>
        <v/>
      </c>
      <c r="X983" t="str">
        <f t="shared" si="238"/>
        <v/>
      </c>
      <c r="Y983" t="str">
        <f t="shared" si="239"/>
        <v/>
      </c>
    </row>
    <row r="984" spans="1:25" x14ac:dyDescent="0.25">
      <c r="A984">
        <v>20185</v>
      </c>
      <c r="B984" t="s">
        <v>1076</v>
      </c>
      <c r="C984" t="s">
        <v>1055</v>
      </c>
      <c r="D984" t="s">
        <v>653</v>
      </c>
      <c r="E984" t="str">
        <f t="shared" si="225"/>
        <v>KS, STAFFORD County</v>
      </c>
      <c r="F984">
        <v>17</v>
      </c>
      <c r="G984" t="s">
        <v>147</v>
      </c>
      <c r="H984" t="s">
        <v>2960</v>
      </c>
      <c r="I984">
        <v>0.8135</v>
      </c>
      <c r="J984">
        <v>0.81830000000000003</v>
      </c>
      <c r="K984" s="490">
        <f t="shared" si="226"/>
        <v>-5.8658193816449053E-3</v>
      </c>
      <c r="L984" s="483">
        <f t="shared" si="227"/>
        <v>0.8135</v>
      </c>
      <c r="N984">
        <f t="shared" si="228"/>
        <v>1</v>
      </c>
      <c r="O984" t="str">
        <f t="shared" si="229"/>
        <v/>
      </c>
      <c r="P984" t="str">
        <f t="shared" si="230"/>
        <v/>
      </c>
      <c r="Q984" t="str">
        <f t="shared" si="231"/>
        <v/>
      </c>
      <c r="R984" t="str">
        <f t="shared" si="232"/>
        <v/>
      </c>
      <c r="S984" t="str">
        <f t="shared" si="233"/>
        <v/>
      </c>
      <c r="T984" t="str">
        <f t="shared" si="234"/>
        <v/>
      </c>
      <c r="U984" t="str">
        <f t="shared" si="235"/>
        <v/>
      </c>
      <c r="V984">
        <f t="shared" si="236"/>
        <v>1</v>
      </c>
      <c r="W984" t="str">
        <f t="shared" si="237"/>
        <v/>
      </c>
      <c r="X984" t="str">
        <f t="shared" si="238"/>
        <v/>
      </c>
      <c r="Y984" t="str">
        <f t="shared" si="239"/>
        <v/>
      </c>
    </row>
    <row r="985" spans="1:25" x14ac:dyDescent="0.25">
      <c r="A985">
        <v>20187</v>
      </c>
      <c r="B985" t="s">
        <v>1962</v>
      </c>
      <c r="C985" t="s">
        <v>1055</v>
      </c>
      <c r="D985" t="s">
        <v>653</v>
      </c>
      <c r="E985" t="str">
        <f t="shared" si="225"/>
        <v>KS, STANTON County</v>
      </c>
      <c r="F985">
        <v>17</v>
      </c>
      <c r="G985" t="s">
        <v>147</v>
      </c>
      <c r="H985" t="s">
        <v>2960</v>
      </c>
      <c r="I985">
        <v>0.8135</v>
      </c>
      <c r="J985">
        <v>0.81830000000000003</v>
      </c>
      <c r="K985" s="490">
        <f t="shared" si="226"/>
        <v>-5.8658193816449053E-3</v>
      </c>
      <c r="L985" s="483">
        <f t="shared" si="227"/>
        <v>0.8135</v>
      </c>
      <c r="N985">
        <f t="shared" si="228"/>
        <v>1</v>
      </c>
      <c r="O985" t="str">
        <f t="shared" si="229"/>
        <v/>
      </c>
      <c r="P985" t="str">
        <f t="shared" si="230"/>
        <v/>
      </c>
      <c r="Q985" t="str">
        <f t="shared" si="231"/>
        <v/>
      </c>
      <c r="R985" t="str">
        <f t="shared" si="232"/>
        <v/>
      </c>
      <c r="S985" t="str">
        <f t="shared" si="233"/>
        <v/>
      </c>
      <c r="T985" t="str">
        <f t="shared" si="234"/>
        <v/>
      </c>
      <c r="U985" t="str">
        <f t="shared" si="235"/>
        <v/>
      </c>
      <c r="V985">
        <f t="shared" si="236"/>
        <v>1</v>
      </c>
      <c r="W985" t="str">
        <f t="shared" si="237"/>
        <v/>
      </c>
      <c r="X985" t="str">
        <f t="shared" si="238"/>
        <v/>
      </c>
      <c r="Y985" t="str">
        <f t="shared" si="239"/>
        <v/>
      </c>
    </row>
    <row r="986" spans="1:25" x14ac:dyDescent="0.25">
      <c r="A986">
        <v>20189</v>
      </c>
      <c r="B986" t="s">
        <v>1077</v>
      </c>
      <c r="C986" t="s">
        <v>1055</v>
      </c>
      <c r="D986" t="s">
        <v>653</v>
      </c>
      <c r="E986" t="str">
        <f t="shared" si="225"/>
        <v>KS, STEVENS County</v>
      </c>
      <c r="F986">
        <v>17</v>
      </c>
      <c r="G986" t="s">
        <v>147</v>
      </c>
      <c r="H986" t="s">
        <v>2960</v>
      </c>
      <c r="I986">
        <v>0.8135</v>
      </c>
      <c r="J986">
        <v>0.81830000000000003</v>
      </c>
      <c r="K986" s="490">
        <f t="shared" si="226"/>
        <v>-5.8658193816449053E-3</v>
      </c>
      <c r="L986" s="483">
        <f t="shared" si="227"/>
        <v>0.8135</v>
      </c>
      <c r="N986">
        <f t="shared" si="228"/>
        <v>1</v>
      </c>
      <c r="O986" t="str">
        <f t="shared" si="229"/>
        <v/>
      </c>
      <c r="P986" t="str">
        <f t="shared" si="230"/>
        <v/>
      </c>
      <c r="Q986" t="str">
        <f t="shared" si="231"/>
        <v/>
      </c>
      <c r="R986" t="str">
        <f t="shared" si="232"/>
        <v/>
      </c>
      <c r="S986" t="str">
        <f t="shared" si="233"/>
        <v/>
      </c>
      <c r="T986" t="str">
        <f t="shared" si="234"/>
        <v/>
      </c>
      <c r="U986" t="str">
        <f t="shared" si="235"/>
        <v/>
      </c>
      <c r="V986">
        <f t="shared" si="236"/>
        <v>1</v>
      </c>
      <c r="W986" t="str">
        <f t="shared" si="237"/>
        <v/>
      </c>
      <c r="X986" t="str">
        <f t="shared" si="238"/>
        <v/>
      </c>
      <c r="Y986" t="str">
        <f t="shared" si="239"/>
        <v/>
      </c>
    </row>
    <row r="987" spans="1:25" x14ac:dyDescent="0.25">
      <c r="A987">
        <v>20191</v>
      </c>
      <c r="B987" t="s">
        <v>1078</v>
      </c>
      <c r="C987" t="s">
        <v>1055</v>
      </c>
      <c r="D987" t="s">
        <v>653</v>
      </c>
      <c r="E987" t="str">
        <f t="shared" si="225"/>
        <v>KS, SUMNER County</v>
      </c>
      <c r="F987">
        <v>48620</v>
      </c>
      <c r="G987" t="s">
        <v>146</v>
      </c>
      <c r="H987" t="s">
        <v>2962</v>
      </c>
      <c r="I987">
        <v>0.83479999999999999</v>
      </c>
      <c r="J987">
        <v>0.81659999999999999</v>
      </c>
      <c r="K987" s="490">
        <f t="shared" si="226"/>
        <v>2.2287533676218458E-2</v>
      </c>
      <c r="L987" s="483">
        <f t="shared" si="227"/>
        <v>0.83479999999999999</v>
      </c>
      <c r="N987" t="str">
        <f t="shared" si="228"/>
        <v/>
      </c>
      <c r="O987">
        <f t="shared" si="229"/>
        <v>1</v>
      </c>
      <c r="P987" t="str">
        <f t="shared" si="230"/>
        <v/>
      </c>
      <c r="Q987" t="str">
        <f t="shared" si="231"/>
        <v/>
      </c>
      <c r="R987" t="str">
        <f t="shared" si="232"/>
        <v/>
      </c>
      <c r="S987">
        <f t="shared" si="233"/>
        <v>1</v>
      </c>
      <c r="T987" t="str">
        <f t="shared" si="234"/>
        <v/>
      </c>
      <c r="U987" t="str">
        <f t="shared" si="235"/>
        <v/>
      </c>
      <c r="V987" t="str">
        <f t="shared" si="236"/>
        <v/>
      </c>
      <c r="W987" t="str">
        <f t="shared" si="237"/>
        <v/>
      </c>
      <c r="X987" t="str">
        <f t="shared" si="238"/>
        <v/>
      </c>
      <c r="Y987" t="str">
        <f t="shared" si="239"/>
        <v/>
      </c>
    </row>
    <row r="988" spans="1:25" x14ac:dyDescent="0.25">
      <c r="A988">
        <v>20193</v>
      </c>
      <c r="B988" t="s">
        <v>1832</v>
      </c>
      <c r="C988" t="s">
        <v>1055</v>
      </c>
      <c r="D988" t="s">
        <v>653</v>
      </c>
      <c r="E988" t="str">
        <f t="shared" si="225"/>
        <v>KS, THOMAS County</v>
      </c>
      <c r="F988">
        <v>17</v>
      </c>
      <c r="G988" t="s">
        <v>147</v>
      </c>
      <c r="H988" t="s">
        <v>2960</v>
      </c>
      <c r="I988">
        <v>0.8135</v>
      </c>
      <c r="J988">
        <v>0.81830000000000003</v>
      </c>
      <c r="K988" s="490">
        <f t="shared" si="226"/>
        <v>-5.8658193816449053E-3</v>
      </c>
      <c r="L988" s="483">
        <f t="shared" si="227"/>
        <v>0.8135</v>
      </c>
      <c r="N988">
        <f t="shared" si="228"/>
        <v>1</v>
      </c>
      <c r="O988" t="str">
        <f t="shared" si="229"/>
        <v/>
      </c>
      <c r="P988" t="str">
        <f t="shared" si="230"/>
        <v/>
      </c>
      <c r="Q988" t="str">
        <f t="shared" si="231"/>
        <v/>
      </c>
      <c r="R988" t="str">
        <f t="shared" si="232"/>
        <v/>
      </c>
      <c r="S988" t="str">
        <f t="shared" si="233"/>
        <v/>
      </c>
      <c r="T988" t="str">
        <f t="shared" si="234"/>
        <v/>
      </c>
      <c r="U988" t="str">
        <f t="shared" si="235"/>
        <v/>
      </c>
      <c r="V988">
        <f t="shared" si="236"/>
        <v>1</v>
      </c>
      <c r="W988" t="str">
        <f t="shared" si="237"/>
        <v/>
      </c>
      <c r="X988" t="str">
        <f t="shared" si="238"/>
        <v/>
      </c>
      <c r="Y988" t="str">
        <f t="shared" si="239"/>
        <v/>
      </c>
    </row>
    <row r="989" spans="1:25" x14ac:dyDescent="0.25">
      <c r="A989">
        <v>20195</v>
      </c>
      <c r="B989" t="s">
        <v>1963</v>
      </c>
      <c r="C989" t="s">
        <v>1055</v>
      </c>
      <c r="D989" t="s">
        <v>653</v>
      </c>
      <c r="E989" t="str">
        <f t="shared" si="225"/>
        <v>KS, TREGO County</v>
      </c>
      <c r="F989">
        <v>17</v>
      </c>
      <c r="G989" t="s">
        <v>147</v>
      </c>
      <c r="H989" t="s">
        <v>2960</v>
      </c>
      <c r="I989">
        <v>0.8135</v>
      </c>
      <c r="J989">
        <v>0.81830000000000003</v>
      </c>
      <c r="K989" s="490">
        <f t="shared" si="226"/>
        <v>-5.8658193816449053E-3</v>
      </c>
      <c r="L989" s="483">
        <f t="shared" si="227"/>
        <v>0.8135</v>
      </c>
      <c r="N989">
        <f t="shared" si="228"/>
        <v>1</v>
      </c>
      <c r="O989" t="str">
        <f t="shared" si="229"/>
        <v/>
      </c>
      <c r="P989" t="str">
        <f t="shared" si="230"/>
        <v/>
      </c>
      <c r="Q989" t="str">
        <f t="shared" si="231"/>
        <v/>
      </c>
      <c r="R989" t="str">
        <f t="shared" si="232"/>
        <v/>
      </c>
      <c r="S989" t="str">
        <f t="shared" si="233"/>
        <v/>
      </c>
      <c r="T989" t="str">
        <f t="shared" si="234"/>
        <v/>
      </c>
      <c r="U989" t="str">
        <f t="shared" si="235"/>
        <v/>
      </c>
      <c r="V989">
        <f t="shared" si="236"/>
        <v>1</v>
      </c>
      <c r="W989" t="str">
        <f t="shared" si="237"/>
        <v/>
      </c>
      <c r="X989" t="str">
        <f t="shared" si="238"/>
        <v/>
      </c>
      <c r="Y989" t="str">
        <f t="shared" si="239"/>
        <v/>
      </c>
    </row>
    <row r="990" spans="1:25" x14ac:dyDescent="0.25">
      <c r="A990">
        <v>20197</v>
      </c>
      <c r="B990" t="s">
        <v>1079</v>
      </c>
      <c r="C990" t="s">
        <v>1055</v>
      </c>
      <c r="D990" t="s">
        <v>653</v>
      </c>
      <c r="E990" t="str">
        <f t="shared" si="225"/>
        <v>KS, WABAUNSEE County</v>
      </c>
      <c r="F990">
        <v>45820</v>
      </c>
      <c r="G990" t="s">
        <v>146</v>
      </c>
      <c r="H990" t="s">
        <v>2961</v>
      </c>
      <c r="I990">
        <v>0.8196</v>
      </c>
      <c r="J990">
        <v>0.84340000000000004</v>
      </c>
      <c r="K990" s="490">
        <f t="shared" si="226"/>
        <v>-2.821911311358791E-2</v>
      </c>
      <c r="L990" s="483">
        <f t="shared" si="227"/>
        <v>0.8196</v>
      </c>
      <c r="N990">
        <f t="shared" si="228"/>
        <v>1</v>
      </c>
      <c r="O990" t="str">
        <f t="shared" si="229"/>
        <v/>
      </c>
      <c r="P990" t="str">
        <f t="shared" si="230"/>
        <v/>
      </c>
      <c r="Q990" t="str">
        <f t="shared" si="231"/>
        <v/>
      </c>
      <c r="R990">
        <f t="shared" si="232"/>
        <v>1</v>
      </c>
      <c r="S990" t="str">
        <f t="shared" si="233"/>
        <v/>
      </c>
      <c r="T990" t="str">
        <f t="shared" si="234"/>
        <v/>
      </c>
      <c r="U990" t="str">
        <f t="shared" si="235"/>
        <v/>
      </c>
      <c r="V990" t="str">
        <f t="shared" si="236"/>
        <v/>
      </c>
      <c r="W990" t="str">
        <f t="shared" si="237"/>
        <v/>
      </c>
      <c r="X990" t="str">
        <f t="shared" si="238"/>
        <v/>
      </c>
      <c r="Y990" t="str">
        <f t="shared" si="239"/>
        <v/>
      </c>
    </row>
    <row r="991" spans="1:25" x14ac:dyDescent="0.25">
      <c r="A991">
        <v>20199</v>
      </c>
      <c r="B991" t="s">
        <v>1964</v>
      </c>
      <c r="C991" t="s">
        <v>1055</v>
      </c>
      <c r="D991" t="s">
        <v>653</v>
      </c>
      <c r="E991" t="str">
        <f t="shared" si="225"/>
        <v>KS, WALLACE County</v>
      </c>
      <c r="F991">
        <v>17</v>
      </c>
      <c r="G991" t="s">
        <v>147</v>
      </c>
      <c r="H991" t="s">
        <v>2960</v>
      </c>
      <c r="I991">
        <v>0.8135</v>
      </c>
      <c r="J991">
        <v>0.81830000000000003</v>
      </c>
      <c r="K991" s="490">
        <f t="shared" si="226"/>
        <v>-5.8658193816449053E-3</v>
      </c>
      <c r="L991" s="483">
        <f t="shared" si="227"/>
        <v>0.8135</v>
      </c>
      <c r="N991">
        <f t="shared" si="228"/>
        <v>1</v>
      </c>
      <c r="O991" t="str">
        <f t="shared" si="229"/>
        <v/>
      </c>
      <c r="P991" t="str">
        <f t="shared" si="230"/>
        <v/>
      </c>
      <c r="Q991" t="str">
        <f t="shared" si="231"/>
        <v/>
      </c>
      <c r="R991" t="str">
        <f t="shared" si="232"/>
        <v/>
      </c>
      <c r="S991" t="str">
        <f t="shared" si="233"/>
        <v/>
      </c>
      <c r="T991" t="str">
        <f t="shared" si="234"/>
        <v/>
      </c>
      <c r="U991" t="str">
        <f t="shared" si="235"/>
        <v/>
      </c>
      <c r="V991">
        <f t="shared" si="236"/>
        <v>1</v>
      </c>
      <c r="W991" t="str">
        <f t="shared" si="237"/>
        <v/>
      </c>
      <c r="X991" t="str">
        <f t="shared" si="238"/>
        <v/>
      </c>
      <c r="Y991" t="str">
        <f t="shared" si="239"/>
        <v/>
      </c>
    </row>
    <row r="992" spans="1:25" x14ac:dyDescent="0.25">
      <c r="A992">
        <v>20201</v>
      </c>
      <c r="B992" t="s">
        <v>728</v>
      </c>
      <c r="C992" t="s">
        <v>1055</v>
      </c>
      <c r="D992" t="s">
        <v>653</v>
      </c>
      <c r="E992" t="str">
        <f t="shared" si="225"/>
        <v>KS, WASHINGTON County</v>
      </c>
      <c r="F992">
        <v>17</v>
      </c>
      <c r="G992" t="s">
        <v>147</v>
      </c>
      <c r="H992" t="s">
        <v>2960</v>
      </c>
      <c r="I992">
        <v>0.8135</v>
      </c>
      <c r="J992">
        <v>0.81830000000000003</v>
      </c>
      <c r="K992" s="490">
        <f t="shared" si="226"/>
        <v>-5.8658193816449053E-3</v>
      </c>
      <c r="L992" s="483">
        <f t="shared" si="227"/>
        <v>0.8135</v>
      </c>
      <c r="N992">
        <f t="shared" si="228"/>
        <v>1</v>
      </c>
      <c r="O992" t="str">
        <f t="shared" si="229"/>
        <v/>
      </c>
      <c r="P992" t="str">
        <f t="shared" si="230"/>
        <v/>
      </c>
      <c r="Q992" t="str">
        <f t="shared" si="231"/>
        <v/>
      </c>
      <c r="R992" t="str">
        <f t="shared" si="232"/>
        <v/>
      </c>
      <c r="S992" t="str">
        <f t="shared" si="233"/>
        <v/>
      </c>
      <c r="T992" t="str">
        <f t="shared" si="234"/>
        <v/>
      </c>
      <c r="U992" t="str">
        <f t="shared" si="235"/>
        <v/>
      </c>
      <c r="V992">
        <f t="shared" si="236"/>
        <v>1</v>
      </c>
      <c r="W992" t="str">
        <f t="shared" si="237"/>
        <v/>
      </c>
      <c r="X992" t="str">
        <f t="shared" si="238"/>
        <v/>
      </c>
      <c r="Y992" t="str">
        <f t="shared" si="239"/>
        <v/>
      </c>
    </row>
    <row r="993" spans="1:25" x14ac:dyDescent="0.25">
      <c r="A993">
        <v>20203</v>
      </c>
      <c r="B993" t="s">
        <v>1080</v>
      </c>
      <c r="C993" t="s">
        <v>1055</v>
      </c>
      <c r="D993" t="s">
        <v>653</v>
      </c>
      <c r="E993" t="str">
        <f t="shared" si="225"/>
        <v>KS, WICHITA County</v>
      </c>
      <c r="F993">
        <v>17</v>
      </c>
      <c r="G993" t="s">
        <v>147</v>
      </c>
      <c r="H993" t="s">
        <v>2960</v>
      </c>
      <c r="I993">
        <v>0.8135</v>
      </c>
      <c r="J993">
        <v>0.81830000000000003</v>
      </c>
      <c r="K993" s="490">
        <f t="shared" si="226"/>
        <v>-5.8658193816449053E-3</v>
      </c>
      <c r="L993" s="483">
        <f t="shared" si="227"/>
        <v>0.8135</v>
      </c>
      <c r="N993">
        <f t="shared" si="228"/>
        <v>1</v>
      </c>
      <c r="O993" t="str">
        <f t="shared" si="229"/>
        <v/>
      </c>
      <c r="P993" t="str">
        <f t="shared" si="230"/>
        <v/>
      </c>
      <c r="Q993" t="str">
        <f t="shared" si="231"/>
        <v/>
      </c>
      <c r="R993" t="str">
        <f t="shared" si="232"/>
        <v/>
      </c>
      <c r="S993" t="str">
        <f t="shared" si="233"/>
        <v/>
      </c>
      <c r="T993" t="str">
        <f t="shared" si="234"/>
        <v/>
      </c>
      <c r="U993" t="str">
        <f t="shared" si="235"/>
        <v/>
      </c>
      <c r="V993">
        <f t="shared" si="236"/>
        <v>1</v>
      </c>
      <c r="W993" t="str">
        <f t="shared" si="237"/>
        <v/>
      </c>
      <c r="X993" t="str">
        <f t="shared" si="238"/>
        <v/>
      </c>
      <c r="Y993" t="str">
        <f t="shared" si="239"/>
        <v/>
      </c>
    </row>
    <row r="994" spans="1:25" x14ac:dyDescent="0.25">
      <c r="A994">
        <v>20205</v>
      </c>
      <c r="B994" t="s">
        <v>1081</v>
      </c>
      <c r="C994" t="s">
        <v>1055</v>
      </c>
      <c r="D994" t="s">
        <v>653</v>
      </c>
      <c r="E994" t="str">
        <f t="shared" si="225"/>
        <v>KS, WILSON County</v>
      </c>
      <c r="F994">
        <v>17</v>
      </c>
      <c r="G994" t="s">
        <v>147</v>
      </c>
      <c r="H994" t="s">
        <v>2960</v>
      </c>
      <c r="I994">
        <v>0.8135</v>
      </c>
      <c r="J994">
        <v>0.81830000000000003</v>
      </c>
      <c r="K994" s="490">
        <f t="shared" si="226"/>
        <v>-5.8658193816449053E-3</v>
      </c>
      <c r="L994" s="483">
        <f t="shared" si="227"/>
        <v>0.8135</v>
      </c>
      <c r="N994">
        <f t="shared" si="228"/>
        <v>1</v>
      </c>
      <c r="O994" t="str">
        <f t="shared" si="229"/>
        <v/>
      </c>
      <c r="P994" t="str">
        <f t="shared" si="230"/>
        <v/>
      </c>
      <c r="Q994" t="str">
        <f t="shared" si="231"/>
        <v/>
      </c>
      <c r="R994" t="str">
        <f t="shared" si="232"/>
        <v/>
      </c>
      <c r="S994" t="str">
        <f t="shared" si="233"/>
        <v/>
      </c>
      <c r="T994" t="str">
        <f t="shared" si="234"/>
        <v/>
      </c>
      <c r="U994" t="str">
        <f t="shared" si="235"/>
        <v/>
      </c>
      <c r="V994">
        <f t="shared" si="236"/>
        <v>1</v>
      </c>
      <c r="W994" t="str">
        <f t="shared" si="237"/>
        <v/>
      </c>
      <c r="X994" t="str">
        <f t="shared" si="238"/>
        <v/>
      </c>
      <c r="Y994" t="str">
        <f t="shared" si="239"/>
        <v/>
      </c>
    </row>
    <row r="995" spans="1:25" x14ac:dyDescent="0.25">
      <c r="A995">
        <v>20207</v>
      </c>
      <c r="B995" t="s">
        <v>1965</v>
      </c>
      <c r="C995" t="s">
        <v>1055</v>
      </c>
      <c r="D995" t="s">
        <v>653</v>
      </c>
      <c r="E995" t="str">
        <f t="shared" si="225"/>
        <v>KS, WOODSON County</v>
      </c>
      <c r="F995">
        <v>17</v>
      </c>
      <c r="G995" t="s">
        <v>147</v>
      </c>
      <c r="H995" t="s">
        <v>2960</v>
      </c>
      <c r="I995">
        <v>0.8135</v>
      </c>
      <c r="J995">
        <v>0.81830000000000003</v>
      </c>
      <c r="K995" s="490">
        <f t="shared" si="226"/>
        <v>-5.8658193816449053E-3</v>
      </c>
      <c r="L995" s="483">
        <f t="shared" si="227"/>
        <v>0.8135</v>
      </c>
      <c r="N995">
        <f t="shared" si="228"/>
        <v>1</v>
      </c>
      <c r="O995" t="str">
        <f t="shared" si="229"/>
        <v/>
      </c>
      <c r="P995" t="str">
        <f t="shared" si="230"/>
        <v/>
      </c>
      <c r="Q995" t="str">
        <f t="shared" si="231"/>
        <v/>
      </c>
      <c r="R995" t="str">
        <f t="shared" si="232"/>
        <v/>
      </c>
      <c r="S995" t="str">
        <f t="shared" si="233"/>
        <v/>
      </c>
      <c r="T995" t="str">
        <f t="shared" si="234"/>
        <v/>
      </c>
      <c r="U995" t="str">
        <f t="shared" si="235"/>
        <v/>
      </c>
      <c r="V995">
        <f t="shared" si="236"/>
        <v>1</v>
      </c>
      <c r="W995" t="str">
        <f t="shared" si="237"/>
        <v/>
      </c>
      <c r="X995" t="str">
        <f t="shared" si="238"/>
        <v/>
      </c>
      <c r="Y995" t="str">
        <f t="shared" si="239"/>
        <v/>
      </c>
    </row>
    <row r="996" spans="1:25" x14ac:dyDescent="0.25">
      <c r="A996">
        <v>20209</v>
      </c>
      <c r="B996" t="s">
        <v>1082</v>
      </c>
      <c r="C996" t="s">
        <v>1055</v>
      </c>
      <c r="D996" t="s">
        <v>653</v>
      </c>
      <c r="E996" t="str">
        <f t="shared" si="225"/>
        <v>KS, WYANDOTTE County</v>
      </c>
      <c r="F996">
        <v>28140</v>
      </c>
      <c r="G996" t="s">
        <v>146</v>
      </c>
      <c r="H996" t="s">
        <v>2893</v>
      </c>
      <c r="I996">
        <v>0.90539999999999998</v>
      </c>
      <c r="J996">
        <v>0.92510000000000003</v>
      </c>
      <c r="K996" s="490">
        <f t="shared" si="226"/>
        <v>-2.1294995135661063E-2</v>
      </c>
      <c r="L996" s="483">
        <f t="shared" si="227"/>
        <v>0.90539999999999998</v>
      </c>
      <c r="N996">
        <f t="shared" si="228"/>
        <v>1</v>
      </c>
      <c r="O996" t="str">
        <f t="shared" si="229"/>
        <v/>
      </c>
      <c r="P996" t="str">
        <f t="shared" si="230"/>
        <v/>
      </c>
      <c r="Q996" t="str">
        <f t="shared" si="231"/>
        <v/>
      </c>
      <c r="R996">
        <f t="shared" si="232"/>
        <v>1</v>
      </c>
      <c r="S996" t="str">
        <f t="shared" si="233"/>
        <v/>
      </c>
      <c r="T996" t="str">
        <f t="shared" si="234"/>
        <v/>
      </c>
      <c r="U996" t="str">
        <f t="shared" si="235"/>
        <v/>
      </c>
      <c r="V996" t="str">
        <f t="shared" si="236"/>
        <v/>
      </c>
      <c r="W996" t="str">
        <f t="shared" si="237"/>
        <v/>
      </c>
      <c r="X996" t="str">
        <f t="shared" si="238"/>
        <v/>
      </c>
      <c r="Y996" t="str">
        <f t="shared" si="239"/>
        <v/>
      </c>
    </row>
    <row r="997" spans="1:25" x14ac:dyDescent="0.25">
      <c r="A997">
        <v>21001</v>
      </c>
      <c r="B997" t="s">
        <v>1897</v>
      </c>
      <c r="C997" t="s">
        <v>1083</v>
      </c>
      <c r="D997" t="s">
        <v>653</v>
      </c>
      <c r="E997" t="str">
        <f t="shared" si="225"/>
        <v>KY, ADAIR County</v>
      </c>
      <c r="F997">
        <v>18</v>
      </c>
      <c r="G997" t="s">
        <v>147</v>
      </c>
      <c r="H997" t="s">
        <v>2954</v>
      </c>
      <c r="I997">
        <v>0.8165</v>
      </c>
      <c r="J997">
        <v>0.81520000000000004</v>
      </c>
      <c r="K997" s="490">
        <f t="shared" si="226"/>
        <v>1.5947006869479487E-3</v>
      </c>
      <c r="L997" s="483">
        <f t="shared" si="227"/>
        <v>0.8165</v>
      </c>
      <c r="N997" t="str">
        <f t="shared" si="228"/>
        <v/>
      </c>
      <c r="O997">
        <f t="shared" si="229"/>
        <v>1</v>
      </c>
      <c r="P997" t="str">
        <f t="shared" si="230"/>
        <v/>
      </c>
      <c r="Q997" t="str">
        <f t="shared" si="231"/>
        <v/>
      </c>
      <c r="R997" t="str">
        <f t="shared" si="232"/>
        <v/>
      </c>
      <c r="S997" t="str">
        <f t="shared" si="233"/>
        <v/>
      </c>
      <c r="T997" t="str">
        <f t="shared" si="234"/>
        <v/>
      </c>
      <c r="U997" t="str">
        <f t="shared" si="235"/>
        <v/>
      </c>
      <c r="V997" t="str">
        <f t="shared" si="236"/>
        <v/>
      </c>
      <c r="W997">
        <f t="shared" si="237"/>
        <v>1</v>
      </c>
      <c r="X997" t="str">
        <f t="shared" si="238"/>
        <v/>
      </c>
      <c r="Y997" t="str">
        <f t="shared" si="239"/>
        <v/>
      </c>
    </row>
    <row r="998" spans="1:25" x14ac:dyDescent="0.25">
      <c r="A998">
        <v>21003</v>
      </c>
      <c r="B998" t="s">
        <v>1012</v>
      </c>
      <c r="C998" t="s">
        <v>1083</v>
      </c>
      <c r="D998" t="s">
        <v>653</v>
      </c>
      <c r="E998" t="str">
        <f t="shared" si="225"/>
        <v>KY, ALLEN County</v>
      </c>
      <c r="F998">
        <v>14540</v>
      </c>
      <c r="G998" t="s">
        <v>146</v>
      </c>
      <c r="H998" t="s">
        <v>2955</v>
      </c>
      <c r="I998">
        <v>0.86570000000000003</v>
      </c>
      <c r="J998">
        <v>0.88900000000000001</v>
      </c>
      <c r="K998" s="490">
        <f t="shared" si="226"/>
        <v>-2.6209223847019108E-2</v>
      </c>
      <c r="L998" s="483">
        <f t="shared" si="227"/>
        <v>0.86570000000000003</v>
      </c>
      <c r="N998">
        <f t="shared" si="228"/>
        <v>1</v>
      </c>
      <c r="O998" t="str">
        <f t="shared" si="229"/>
        <v/>
      </c>
      <c r="P998" t="str">
        <f t="shared" si="230"/>
        <v/>
      </c>
      <c r="Q998" t="str">
        <f t="shared" si="231"/>
        <v/>
      </c>
      <c r="R998">
        <f t="shared" si="232"/>
        <v>1</v>
      </c>
      <c r="S998" t="str">
        <f t="shared" si="233"/>
        <v/>
      </c>
      <c r="T998" t="str">
        <f t="shared" si="234"/>
        <v/>
      </c>
      <c r="U998" t="str">
        <f t="shared" si="235"/>
        <v/>
      </c>
      <c r="V998" t="str">
        <f t="shared" si="236"/>
        <v/>
      </c>
      <c r="W998" t="str">
        <f t="shared" si="237"/>
        <v/>
      </c>
      <c r="X998" t="str">
        <f t="shared" si="238"/>
        <v/>
      </c>
      <c r="Y998" t="str">
        <f t="shared" si="239"/>
        <v/>
      </c>
    </row>
    <row r="999" spans="1:25" x14ac:dyDescent="0.25">
      <c r="A999">
        <v>21005</v>
      </c>
      <c r="B999" t="s">
        <v>1056</v>
      </c>
      <c r="C999" t="s">
        <v>1083</v>
      </c>
      <c r="D999" t="s">
        <v>653</v>
      </c>
      <c r="E999" t="str">
        <f t="shared" si="225"/>
        <v>KY, ANDERSON County</v>
      </c>
      <c r="F999">
        <v>18</v>
      </c>
      <c r="G999" t="s">
        <v>147</v>
      </c>
      <c r="H999" t="s">
        <v>2954</v>
      </c>
      <c r="I999">
        <v>0.8165</v>
      </c>
      <c r="J999">
        <v>0.81520000000000004</v>
      </c>
      <c r="K999" s="490">
        <f t="shared" si="226"/>
        <v>1.5947006869479487E-3</v>
      </c>
      <c r="L999" s="483">
        <f t="shared" si="227"/>
        <v>0.8165</v>
      </c>
      <c r="N999" t="str">
        <f t="shared" si="228"/>
        <v/>
      </c>
      <c r="O999">
        <f t="shared" si="229"/>
        <v>1</v>
      </c>
      <c r="P999" t="str">
        <f t="shared" si="230"/>
        <v/>
      </c>
      <c r="Q999" t="str">
        <f t="shared" si="231"/>
        <v/>
      </c>
      <c r="R999" t="str">
        <f t="shared" si="232"/>
        <v/>
      </c>
      <c r="S999" t="str">
        <f t="shared" si="233"/>
        <v/>
      </c>
      <c r="T999" t="str">
        <f t="shared" si="234"/>
        <v/>
      </c>
      <c r="U999" t="str">
        <f t="shared" si="235"/>
        <v/>
      </c>
      <c r="V999" t="str">
        <f t="shared" si="236"/>
        <v/>
      </c>
      <c r="W999">
        <f t="shared" si="237"/>
        <v>1</v>
      </c>
      <c r="X999" t="str">
        <f t="shared" si="238"/>
        <v/>
      </c>
      <c r="Y999" t="str">
        <f t="shared" si="239"/>
        <v/>
      </c>
    </row>
    <row r="1000" spans="1:25" x14ac:dyDescent="0.25">
      <c r="A1000">
        <v>21007</v>
      </c>
      <c r="B1000" t="s">
        <v>1084</v>
      </c>
      <c r="C1000" t="s">
        <v>1083</v>
      </c>
      <c r="D1000" t="s">
        <v>653</v>
      </c>
      <c r="E1000" t="str">
        <f t="shared" si="225"/>
        <v>KY, BALLARD County</v>
      </c>
      <c r="F1000">
        <v>37140</v>
      </c>
      <c r="G1000" t="s">
        <v>146</v>
      </c>
      <c r="H1000" t="s">
        <v>2958</v>
      </c>
      <c r="I1000">
        <v>0.86380000000000001</v>
      </c>
      <c r="J1000">
        <v>0.85719999999999996</v>
      </c>
      <c r="K1000" s="490">
        <f t="shared" si="226"/>
        <v>7.6994867008866666E-3</v>
      </c>
      <c r="L1000" s="483">
        <f t="shared" si="227"/>
        <v>0.86380000000000001</v>
      </c>
      <c r="N1000" t="str">
        <f t="shared" si="228"/>
        <v/>
      </c>
      <c r="O1000">
        <f t="shared" si="229"/>
        <v>1</v>
      </c>
      <c r="P1000" t="str">
        <f t="shared" si="230"/>
        <v/>
      </c>
      <c r="Q1000" t="str">
        <f t="shared" si="231"/>
        <v/>
      </c>
      <c r="R1000" t="str">
        <f t="shared" si="232"/>
        <v/>
      </c>
      <c r="S1000">
        <f t="shared" si="233"/>
        <v>1</v>
      </c>
      <c r="T1000" t="str">
        <f t="shared" si="234"/>
        <v/>
      </c>
      <c r="U1000" t="str">
        <f t="shared" si="235"/>
        <v/>
      </c>
      <c r="V1000" t="str">
        <f t="shared" si="236"/>
        <v/>
      </c>
      <c r="W1000" t="str">
        <f t="shared" si="237"/>
        <v/>
      </c>
      <c r="X1000" t="str">
        <f t="shared" si="238"/>
        <v/>
      </c>
      <c r="Y1000" t="str">
        <f t="shared" si="239"/>
        <v/>
      </c>
    </row>
    <row r="1001" spans="1:25" x14ac:dyDescent="0.25">
      <c r="A1001">
        <v>21009</v>
      </c>
      <c r="B1001" t="s">
        <v>1966</v>
      </c>
      <c r="C1001" t="s">
        <v>1083</v>
      </c>
      <c r="D1001" t="s">
        <v>653</v>
      </c>
      <c r="E1001" t="str">
        <f t="shared" si="225"/>
        <v>KY, BARREN County</v>
      </c>
      <c r="F1001">
        <v>18</v>
      </c>
      <c r="G1001" t="s">
        <v>147</v>
      </c>
      <c r="H1001" t="s">
        <v>2954</v>
      </c>
      <c r="I1001">
        <v>0.8165</v>
      </c>
      <c r="J1001">
        <v>0.81520000000000004</v>
      </c>
      <c r="K1001" s="490">
        <f t="shared" si="226"/>
        <v>1.5947006869479487E-3</v>
      </c>
      <c r="L1001" s="483">
        <f t="shared" si="227"/>
        <v>0.8165</v>
      </c>
      <c r="N1001" t="str">
        <f t="shared" si="228"/>
        <v/>
      </c>
      <c r="O1001">
        <f t="shared" si="229"/>
        <v>1</v>
      </c>
      <c r="P1001" t="str">
        <f t="shared" si="230"/>
        <v/>
      </c>
      <c r="Q1001" t="str">
        <f t="shared" si="231"/>
        <v/>
      </c>
      <c r="R1001" t="str">
        <f t="shared" si="232"/>
        <v/>
      </c>
      <c r="S1001" t="str">
        <f t="shared" si="233"/>
        <v/>
      </c>
      <c r="T1001" t="str">
        <f t="shared" si="234"/>
        <v/>
      </c>
      <c r="U1001" t="str">
        <f t="shared" si="235"/>
        <v/>
      </c>
      <c r="V1001" t="str">
        <f t="shared" si="236"/>
        <v/>
      </c>
      <c r="W1001">
        <f t="shared" si="237"/>
        <v>1</v>
      </c>
      <c r="X1001" t="str">
        <f t="shared" si="238"/>
        <v/>
      </c>
      <c r="Y1001" t="str">
        <f t="shared" si="239"/>
        <v/>
      </c>
    </row>
    <row r="1002" spans="1:25" x14ac:dyDescent="0.25">
      <c r="A1002">
        <v>21011</v>
      </c>
      <c r="B1002" t="s">
        <v>1967</v>
      </c>
      <c r="C1002" t="s">
        <v>1083</v>
      </c>
      <c r="D1002" t="s">
        <v>653</v>
      </c>
      <c r="E1002" t="str">
        <f t="shared" si="225"/>
        <v>KY, BATH County</v>
      </c>
      <c r="F1002">
        <v>18</v>
      </c>
      <c r="G1002" t="s">
        <v>147</v>
      </c>
      <c r="H1002" t="s">
        <v>2954</v>
      </c>
      <c r="I1002">
        <v>0.8165</v>
      </c>
      <c r="J1002">
        <v>0.81520000000000004</v>
      </c>
      <c r="K1002" s="490">
        <f t="shared" si="226"/>
        <v>1.5947006869479487E-3</v>
      </c>
      <c r="L1002" s="483">
        <f t="shared" si="227"/>
        <v>0.8165</v>
      </c>
      <c r="N1002" t="str">
        <f t="shared" si="228"/>
        <v/>
      </c>
      <c r="O1002">
        <f t="shared" si="229"/>
        <v>1</v>
      </c>
      <c r="P1002" t="str">
        <f t="shared" si="230"/>
        <v/>
      </c>
      <c r="Q1002" t="str">
        <f t="shared" si="231"/>
        <v/>
      </c>
      <c r="R1002" t="str">
        <f t="shared" si="232"/>
        <v/>
      </c>
      <c r="S1002" t="str">
        <f t="shared" si="233"/>
        <v/>
      </c>
      <c r="T1002" t="str">
        <f t="shared" si="234"/>
        <v/>
      </c>
      <c r="U1002" t="str">
        <f t="shared" si="235"/>
        <v/>
      </c>
      <c r="V1002" t="str">
        <f t="shared" si="236"/>
        <v/>
      </c>
      <c r="W1002">
        <f t="shared" si="237"/>
        <v>1</v>
      </c>
      <c r="X1002" t="str">
        <f t="shared" si="238"/>
        <v/>
      </c>
      <c r="Y1002" t="str">
        <f t="shared" si="239"/>
        <v/>
      </c>
    </row>
    <row r="1003" spans="1:25" x14ac:dyDescent="0.25">
      <c r="A1003">
        <v>21013</v>
      </c>
      <c r="B1003" t="s">
        <v>1085</v>
      </c>
      <c r="C1003" t="s">
        <v>1083</v>
      </c>
      <c r="D1003" t="s">
        <v>653</v>
      </c>
      <c r="E1003" t="str">
        <f t="shared" si="225"/>
        <v>KY, BELL County</v>
      </c>
      <c r="F1003">
        <v>18</v>
      </c>
      <c r="G1003" t="s">
        <v>147</v>
      </c>
      <c r="H1003" t="s">
        <v>2954</v>
      </c>
      <c r="I1003">
        <v>0.8165</v>
      </c>
      <c r="J1003">
        <v>0.81520000000000004</v>
      </c>
      <c r="K1003" s="490">
        <f t="shared" si="226"/>
        <v>1.5947006869479487E-3</v>
      </c>
      <c r="L1003" s="483">
        <f t="shared" si="227"/>
        <v>0.8165</v>
      </c>
      <c r="N1003" t="str">
        <f t="shared" si="228"/>
        <v/>
      </c>
      <c r="O1003">
        <f t="shared" si="229"/>
        <v>1</v>
      </c>
      <c r="P1003" t="str">
        <f t="shared" si="230"/>
        <v/>
      </c>
      <c r="Q1003" t="str">
        <f t="shared" si="231"/>
        <v/>
      </c>
      <c r="R1003" t="str">
        <f t="shared" si="232"/>
        <v/>
      </c>
      <c r="S1003" t="str">
        <f t="shared" si="233"/>
        <v/>
      </c>
      <c r="T1003" t="str">
        <f t="shared" si="234"/>
        <v/>
      </c>
      <c r="U1003" t="str">
        <f t="shared" si="235"/>
        <v/>
      </c>
      <c r="V1003" t="str">
        <f t="shared" si="236"/>
        <v/>
      </c>
      <c r="W1003">
        <f t="shared" si="237"/>
        <v>1</v>
      </c>
      <c r="X1003" t="str">
        <f t="shared" si="238"/>
        <v/>
      </c>
      <c r="Y1003" t="str">
        <f t="shared" si="239"/>
        <v/>
      </c>
    </row>
    <row r="1004" spans="1:25" x14ac:dyDescent="0.25">
      <c r="A1004">
        <v>21015</v>
      </c>
      <c r="B1004" t="s">
        <v>745</v>
      </c>
      <c r="C1004" t="s">
        <v>1083</v>
      </c>
      <c r="D1004" t="s">
        <v>653</v>
      </c>
      <c r="E1004" t="str">
        <f t="shared" si="225"/>
        <v>KY, BOONE County</v>
      </c>
      <c r="F1004">
        <v>17140</v>
      </c>
      <c r="G1004" t="s">
        <v>146</v>
      </c>
      <c r="H1004" t="s">
        <v>2817</v>
      </c>
      <c r="I1004">
        <v>0.95230000000000004</v>
      </c>
      <c r="J1004">
        <v>0.93310000000000004</v>
      </c>
      <c r="K1004" s="490">
        <f t="shared" si="226"/>
        <v>2.0576572714607218E-2</v>
      </c>
      <c r="L1004" s="483">
        <f t="shared" si="227"/>
        <v>0.95230000000000004</v>
      </c>
      <c r="N1004" t="str">
        <f t="shared" si="228"/>
        <v/>
      </c>
      <c r="O1004">
        <f t="shared" si="229"/>
        <v>1</v>
      </c>
      <c r="P1004" t="str">
        <f t="shared" si="230"/>
        <v/>
      </c>
      <c r="Q1004" t="str">
        <f t="shared" si="231"/>
        <v/>
      </c>
      <c r="R1004" t="str">
        <f t="shared" si="232"/>
        <v/>
      </c>
      <c r="S1004">
        <f t="shared" si="233"/>
        <v>1</v>
      </c>
      <c r="T1004" t="str">
        <f t="shared" si="234"/>
        <v/>
      </c>
      <c r="U1004" t="str">
        <f t="shared" si="235"/>
        <v/>
      </c>
      <c r="V1004" t="str">
        <f t="shared" si="236"/>
        <v/>
      </c>
      <c r="W1004" t="str">
        <f t="shared" si="237"/>
        <v/>
      </c>
      <c r="X1004" t="str">
        <f t="shared" si="238"/>
        <v/>
      </c>
      <c r="Y1004" t="str">
        <f t="shared" si="239"/>
        <v/>
      </c>
    </row>
    <row r="1005" spans="1:25" x14ac:dyDescent="0.25">
      <c r="A1005">
        <v>21017</v>
      </c>
      <c r="B1005" t="s">
        <v>1057</v>
      </c>
      <c r="C1005" t="s">
        <v>1083</v>
      </c>
      <c r="D1005" t="s">
        <v>653</v>
      </c>
      <c r="E1005" t="str">
        <f t="shared" si="225"/>
        <v>KY, BOURBON County</v>
      </c>
      <c r="F1005">
        <v>30460</v>
      </c>
      <c r="G1005" t="s">
        <v>146</v>
      </c>
      <c r="H1005" t="s">
        <v>2953</v>
      </c>
      <c r="I1005">
        <v>0.94489999999999996</v>
      </c>
      <c r="J1005">
        <v>0.98529999999999995</v>
      </c>
      <c r="K1005" s="490">
        <f t="shared" si="226"/>
        <v>-4.1002740282147565E-2</v>
      </c>
      <c r="L1005" s="483">
        <f t="shared" si="227"/>
        <v>0.94489999999999996</v>
      </c>
      <c r="N1005">
        <f t="shared" si="228"/>
        <v>1</v>
      </c>
      <c r="O1005" t="str">
        <f t="shared" si="229"/>
        <v/>
      </c>
      <c r="P1005" t="str">
        <f t="shared" si="230"/>
        <v/>
      </c>
      <c r="Q1005" t="str">
        <f t="shared" si="231"/>
        <v/>
      </c>
      <c r="R1005">
        <f t="shared" si="232"/>
        <v>1</v>
      </c>
      <c r="S1005" t="str">
        <f t="shared" si="233"/>
        <v/>
      </c>
      <c r="T1005" t="str">
        <f t="shared" si="234"/>
        <v/>
      </c>
      <c r="U1005" t="str">
        <f t="shared" si="235"/>
        <v/>
      </c>
      <c r="V1005" t="str">
        <f t="shared" si="236"/>
        <v/>
      </c>
      <c r="W1005" t="str">
        <f t="shared" si="237"/>
        <v/>
      </c>
      <c r="X1005" t="str">
        <f t="shared" si="238"/>
        <v/>
      </c>
      <c r="Y1005" t="str">
        <f t="shared" si="239"/>
        <v/>
      </c>
    </row>
    <row r="1006" spans="1:25" x14ac:dyDescent="0.25">
      <c r="A1006">
        <v>21019</v>
      </c>
      <c r="B1006" t="s">
        <v>1086</v>
      </c>
      <c r="C1006" t="s">
        <v>1083</v>
      </c>
      <c r="D1006" t="s">
        <v>653</v>
      </c>
      <c r="E1006" t="str">
        <f t="shared" si="225"/>
        <v>KY, BOYD County</v>
      </c>
      <c r="F1006">
        <v>26580</v>
      </c>
      <c r="G1006" t="s">
        <v>146</v>
      </c>
      <c r="H1006" t="s">
        <v>2692</v>
      </c>
      <c r="I1006">
        <v>0.89810000000000001</v>
      </c>
      <c r="J1006">
        <v>0.82479999999999998</v>
      </c>
      <c r="K1006" s="490">
        <f t="shared" si="226"/>
        <v>8.8870029097963182E-2</v>
      </c>
      <c r="L1006" s="483">
        <f t="shared" si="227"/>
        <v>0.89810000000000001</v>
      </c>
      <c r="N1006" t="str">
        <f t="shared" si="228"/>
        <v/>
      </c>
      <c r="O1006">
        <f t="shared" si="229"/>
        <v>1</v>
      </c>
      <c r="P1006" t="str">
        <f t="shared" si="230"/>
        <v/>
      </c>
      <c r="Q1006" t="str">
        <f t="shared" si="231"/>
        <v/>
      </c>
      <c r="R1006" t="str">
        <f t="shared" si="232"/>
        <v/>
      </c>
      <c r="S1006">
        <f t="shared" si="233"/>
        <v>1</v>
      </c>
      <c r="T1006" t="str">
        <f t="shared" si="234"/>
        <v/>
      </c>
      <c r="U1006" t="str">
        <f t="shared" si="235"/>
        <v/>
      </c>
      <c r="V1006" t="str">
        <f t="shared" si="236"/>
        <v/>
      </c>
      <c r="W1006" t="str">
        <f t="shared" si="237"/>
        <v/>
      </c>
      <c r="X1006" t="str">
        <f t="shared" si="238"/>
        <v/>
      </c>
      <c r="Y1006" t="str">
        <f t="shared" si="239"/>
        <v/>
      </c>
    </row>
    <row r="1007" spans="1:25" x14ac:dyDescent="0.25">
      <c r="A1007">
        <v>21021</v>
      </c>
      <c r="B1007" t="s">
        <v>1968</v>
      </c>
      <c r="C1007" t="s">
        <v>1083</v>
      </c>
      <c r="D1007" t="s">
        <v>653</v>
      </c>
      <c r="E1007" t="str">
        <f t="shared" si="225"/>
        <v>KY, BOYLE County</v>
      </c>
      <c r="F1007">
        <v>18</v>
      </c>
      <c r="G1007" t="s">
        <v>147</v>
      </c>
      <c r="H1007" t="s">
        <v>2954</v>
      </c>
      <c r="I1007">
        <v>0.8165</v>
      </c>
      <c r="J1007">
        <v>0.81520000000000004</v>
      </c>
      <c r="K1007" s="490">
        <f t="shared" si="226"/>
        <v>1.5947006869479487E-3</v>
      </c>
      <c r="L1007" s="483">
        <f t="shared" si="227"/>
        <v>0.8165</v>
      </c>
      <c r="N1007" t="str">
        <f t="shared" si="228"/>
        <v/>
      </c>
      <c r="O1007">
        <f t="shared" si="229"/>
        <v>1</v>
      </c>
      <c r="P1007" t="str">
        <f t="shared" si="230"/>
        <v/>
      </c>
      <c r="Q1007" t="str">
        <f t="shared" si="231"/>
        <v/>
      </c>
      <c r="R1007" t="str">
        <f t="shared" si="232"/>
        <v/>
      </c>
      <c r="S1007" t="str">
        <f t="shared" si="233"/>
        <v/>
      </c>
      <c r="T1007" t="str">
        <f t="shared" si="234"/>
        <v/>
      </c>
      <c r="U1007" t="str">
        <f t="shared" si="235"/>
        <v/>
      </c>
      <c r="V1007" t="str">
        <f t="shared" si="236"/>
        <v/>
      </c>
      <c r="W1007">
        <f t="shared" si="237"/>
        <v>1</v>
      </c>
      <c r="X1007" t="str">
        <f t="shared" si="238"/>
        <v/>
      </c>
      <c r="Y1007" t="str">
        <f t="shared" si="239"/>
        <v/>
      </c>
    </row>
    <row r="1008" spans="1:25" x14ac:dyDescent="0.25">
      <c r="A1008">
        <v>21023</v>
      </c>
      <c r="B1008" t="s">
        <v>1087</v>
      </c>
      <c r="C1008" t="s">
        <v>1083</v>
      </c>
      <c r="D1008" t="s">
        <v>653</v>
      </c>
      <c r="E1008" t="str">
        <f t="shared" si="225"/>
        <v>KY, BRACKEN County</v>
      </c>
      <c r="F1008">
        <v>17140</v>
      </c>
      <c r="G1008" t="s">
        <v>146</v>
      </c>
      <c r="H1008" t="s">
        <v>2817</v>
      </c>
      <c r="I1008">
        <v>0.95230000000000004</v>
      </c>
      <c r="J1008">
        <v>0.93310000000000004</v>
      </c>
      <c r="K1008" s="490">
        <f t="shared" si="226"/>
        <v>2.0576572714607218E-2</v>
      </c>
      <c r="L1008" s="483">
        <f t="shared" si="227"/>
        <v>0.95230000000000004</v>
      </c>
      <c r="N1008" t="str">
        <f t="shared" si="228"/>
        <v/>
      </c>
      <c r="O1008">
        <f t="shared" si="229"/>
        <v>1</v>
      </c>
      <c r="P1008" t="str">
        <f t="shared" si="230"/>
        <v/>
      </c>
      <c r="Q1008" t="str">
        <f t="shared" si="231"/>
        <v/>
      </c>
      <c r="R1008" t="str">
        <f t="shared" si="232"/>
        <v/>
      </c>
      <c r="S1008">
        <f t="shared" si="233"/>
        <v>1</v>
      </c>
      <c r="T1008" t="str">
        <f t="shared" si="234"/>
        <v/>
      </c>
      <c r="U1008" t="str">
        <f t="shared" si="235"/>
        <v/>
      </c>
      <c r="V1008" t="str">
        <f t="shared" si="236"/>
        <v/>
      </c>
      <c r="W1008" t="str">
        <f t="shared" si="237"/>
        <v/>
      </c>
      <c r="X1008" t="str">
        <f t="shared" si="238"/>
        <v/>
      </c>
      <c r="Y1008" t="str">
        <f t="shared" si="239"/>
        <v/>
      </c>
    </row>
    <row r="1009" spans="1:25" x14ac:dyDescent="0.25">
      <c r="A1009">
        <v>21025</v>
      </c>
      <c r="B1009" t="s">
        <v>1969</v>
      </c>
      <c r="C1009" t="s">
        <v>1083</v>
      </c>
      <c r="D1009" t="s">
        <v>653</v>
      </c>
      <c r="E1009" t="str">
        <f t="shared" si="225"/>
        <v>KY, BREATHITT County</v>
      </c>
      <c r="F1009">
        <v>18</v>
      </c>
      <c r="G1009" t="s">
        <v>147</v>
      </c>
      <c r="H1009" t="s">
        <v>2954</v>
      </c>
      <c r="I1009">
        <v>0.8165</v>
      </c>
      <c r="J1009">
        <v>0.81520000000000004</v>
      </c>
      <c r="K1009" s="490">
        <f t="shared" si="226"/>
        <v>1.5947006869479487E-3</v>
      </c>
      <c r="L1009" s="483">
        <f t="shared" si="227"/>
        <v>0.8165</v>
      </c>
      <c r="N1009" t="str">
        <f t="shared" si="228"/>
        <v/>
      </c>
      <c r="O1009">
        <f t="shared" si="229"/>
        <v>1</v>
      </c>
      <c r="P1009" t="str">
        <f t="shared" si="230"/>
        <v/>
      </c>
      <c r="Q1009" t="str">
        <f t="shared" si="231"/>
        <v/>
      </c>
      <c r="R1009" t="str">
        <f t="shared" si="232"/>
        <v/>
      </c>
      <c r="S1009" t="str">
        <f t="shared" si="233"/>
        <v/>
      </c>
      <c r="T1009" t="str">
        <f t="shared" si="234"/>
        <v/>
      </c>
      <c r="U1009" t="str">
        <f t="shared" si="235"/>
        <v/>
      </c>
      <c r="V1009" t="str">
        <f t="shared" si="236"/>
        <v/>
      </c>
      <c r="W1009">
        <f t="shared" si="237"/>
        <v>1</v>
      </c>
      <c r="X1009" t="str">
        <f t="shared" si="238"/>
        <v/>
      </c>
      <c r="Y1009" t="str">
        <f t="shared" si="239"/>
        <v/>
      </c>
    </row>
    <row r="1010" spans="1:25" x14ac:dyDescent="0.25">
      <c r="A1010">
        <v>21027</v>
      </c>
      <c r="B1010" t="s">
        <v>1970</v>
      </c>
      <c r="C1010" t="s">
        <v>1083</v>
      </c>
      <c r="D1010" t="s">
        <v>653</v>
      </c>
      <c r="E1010" t="str">
        <f t="shared" si="225"/>
        <v>KY, BRECKINRIDGE County</v>
      </c>
      <c r="F1010">
        <v>18</v>
      </c>
      <c r="G1010" t="s">
        <v>147</v>
      </c>
      <c r="H1010" t="s">
        <v>2954</v>
      </c>
      <c r="I1010">
        <v>0.8165</v>
      </c>
      <c r="J1010">
        <v>0.81520000000000004</v>
      </c>
      <c r="K1010" s="490">
        <f t="shared" si="226"/>
        <v>1.5947006869479487E-3</v>
      </c>
      <c r="L1010" s="483">
        <f t="shared" si="227"/>
        <v>0.8165</v>
      </c>
      <c r="N1010" t="str">
        <f t="shared" si="228"/>
        <v/>
      </c>
      <c r="O1010">
        <f t="shared" si="229"/>
        <v>1</v>
      </c>
      <c r="P1010" t="str">
        <f t="shared" si="230"/>
        <v/>
      </c>
      <c r="Q1010" t="str">
        <f t="shared" si="231"/>
        <v/>
      </c>
      <c r="R1010" t="str">
        <f t="shared" si="232"/>
        <v/>
      </c>
      <c r="S1010" t="str">
        <f t="shared" si="233"/>
        <v/>
      </c>
      <c r="T1010" t="str">
        <f t="shared" si="234"/>
        <v/>
      </c>
      <c r="U1010" t="str">
        <f t="shared" si="235"/>
        <v/>
      </c>
      <c r="V1010" t="str">
        <f t="shared" si="236"/>
        <v/>
      </c>
      <c r="W1010">
        <f t="shared" si="237"/>
        <v>1</v>
      </c>
      <c r="X1010" t="str">
        <f t="shared" si="238"/>
        <v/>
      </c>
      <c r="Y1010" t="str">
        <f t="shared" si="239"/>
        <v/>
      </c>
    </row>
    <row r="1011" spans="1:25" x14ac:dyDescent="0.25">
      <c r="A1011">
        <v>21029</v>
      </c>
      <c r="B1011" t="s">
        <v>1088</v>
      </c>
      <c r="C1011" t="s">
        <v>1083</v>
      </c>
      <c r="D1011" t="s">
        <v>653</v>
      </c>
      <c r="E1011" t="str">
        <f t="shared" si="225"/>
        <v>KY, BULLITT County</v>
      </c>
      <c r="F1011">
        <v>31140</v>
      </c>
      <c r="G1011" t="s">
        <v>146</v>
      </c>
      <c r="H1011" t="s">
        <v>2956</v>
      </c>
      <c r="I1011">
        <v>0.91449999999999998</v>
      </c>
      <c r="J1011">
        <v>0.90680000000000005</v>
      </c>
      <c r="K1011" s="490">
        <f t="shared" si="226"/>
        <v>8.4913983237758367E-3</v>
      </c>
      <c r="L1011" s="483">
        <f t="shared" si="227"/>
        <v>0.91449999999999998</v>
      </c>
      <c r="N1011" t="str">
        <f t="shared" si="228"/>
        <v/>
      </c>
      <c r="O1011">
        <f t="shared" si="229"/>
        <v>1</v>
      </c>
      <c r="P1011" t="str">
        <f t="shared" si="230"/>
        <v/>
      </c>
      <c r="Q1011" t="str">
        <f t="shared" si="231"/>
        <v/>
      </c>
      <c r="R1011" t="str">
        <f t="shared" si="232"/>
        <v/>
      </c>
      <c r="S1011">
        <f t="shared" si="233"/>
        <v>1</v>
      </c>
      <c r="T1011" t="str">
        <f t="shared" si="234"/>
        <v/>
      </c>
      <c r="U1011" t="str">
        <f t="shared" si="235"/>
        <v/>
      </c>
      <c r="V1011" t="str">
        <f t="shared" si="236"/>
        <v/>
      </c>
      <c r="W1011" t="str">
        <f t="shared" si="237"/>
        <v/>
      </c>
      <c r="X1011" t="str">
        <f t="shared" si="238"/>
        <v/>
      </c>
      <c r="Y1011" t="str">
        <f t="shared" si="239"/>
        <v/>
      </c>
    </row>
    <row r="1012" spans="1:25" x14ac:dyDescent="0.25">
      <c r="A1012">
        <v>21031</v>
      </c>
      <c r="B1012" t="s">
        <v>682</v>
      </c>
      <c r="C1012" t="s">
        <v>1083</v>
      </c>
      <c r="D1012" t="s">
        <v>653</v>
      </c>
      <c r="E1012" t="str">
        <f t="shared" si="225"/>
        <v>KY, BUTLER County</v>
      </c>
      <c r="F1012">
        <v>14540</v>
      </c>
      <c r="G1012" t="s">
        <v>146</v>
      </c>
      <c r="H1012" t="s">
        <v>2955</v>
      </c>
      <c r="I1012">
        <v>0.86570000000000003</v>
      </c>
      <c r="J1012">
        <v>0.88900000000000001</v>
      </c>
      <c r="K1012" s="490">
        <f t="shared" si="226"/>
        <v>-2.6209223847019108E-2</v>
      </c>
      <c r="L1012" s="483">
        <f t="shared" si="227"/>
        <v>0.86570000000000003</v>
      </c>
      <c r="N1012">
        <f t="shared" si="228"/>
        <v>1</v>
      </c>
      <c r="O1012" t="str">
        <f t="shared" si="229"/>
        <v/>
      </c>
      <c r="P1012" t="str">
        <f t="shared" si="230"/>
        <v/>
      </c>
      <c r="Q1012" t="str">
        <f t="shared" si="231"/>
        <v/>
      </c>
      <c r="R1012">
        <f t="shared" si="232"/>
        <v>1</v>
      </c>
      <c r="S1012" t="str">
        <f t="shared" si="233"/>
        <v/>
      </c>
      <c r="T1012" t="str">
        <f t="shared" si="234"/>
        <v/>
      </c>
      <c r="U1012" t="str">
        <f t="shared" si="235"/>
        <v/>
      </c>
      <c r="V1012" t="str">
        <f t="shared" si="236"/>
        <v/>
      </c>
      <c r="W1012" t="str">
        <f t="shared" si="237"/>
        <v/>
      </c>
      <c r="X1012" t="str">
        <f t="shared" si="238"/>
        <v/>
      </c>
      <c r="Y1012" t="str">
        <f t="shared" si="239"/>
        <v/>
      </c>
    </row>
    <row r="1013" spans="1:25" x14ac:dyDescent="0.25">
      <c r="A1013">
        <v>21033</v>
      </c>
      <c r="B1013" t="s">
        <v>1089</v>
      </c>
      <c r="C1013" t="s">
        <v>1083</v>
      </c>
      <c r="D1013" t="s">
        <v>653</v>
      </c>
      <c r="E1013" t="str">
        <f t="shared" si="225"/>
        <v>KY, CALDWELL County</v>
      </c>
      <c r="F1013">
        <v>18</v>
      </c>
      <c r="G1013" t="s">
        <v>147</v>
      </c>
      <c r="H1013" t="s">
        <v>2954</v>
      </c>
      <c r="I1013">
        <v>0.8165</v>
      </c>
      <c r="J1013">
        <v>0.81520000000000004</v>
      </c>
      <c r="K1013" s="490">
        <f t="shared" si="226"/>
        <v>1.5947006869479487E-3</v>
      </c>
      <c r="L1013" s="483">
        <f t="shared" si="227"/>
        <v>0.8165</v>
      </c>
      <c r="N1013" t="str">
        <f t="shared" si="228"/>
        <v/>
      </c>
      <c r="O1013">
        <f t="shared" si="229"/>
        <v>1</v>
      </c>
      <c r="P1013" t="str">
        <f t="shared" si="230"/>
        <v/>
      </c>
      <c r="Q1013" t="str">
        <f t="shared" si="231"/>
        <v/>
      </c>
      <c r="R1013" t="str">
        <f t="shared" si="232"/>
        <v/>
      </c>
      <c r="S1013" t="str">
        <f t="shared" si="233"/>
        <v/>
      </c>
      <c r="T1013" t="str">
        <f t="shared" si="234"/>
        <v/>
      </c>
      <c r="U1013" t="str">
        <f t="shared" si="235"/>
        <v/>
      </c>
      <c r="V1013" t="str">
        <f t="shared" si="236"/>
        <v/>
      </c>
      <c r="W1013">
        <f t="shared" si="237"/>
        <v>1</v>
      </c>
      <c r="X1013" t="str">
        <f t="shared" si="238"/>
        <v/>
      </c>
      <c r="Y1013" t="str">
        <f t="shared" si="239"/>
        <v/>
      </c>
    </row>
    <row r="1014" spans="1:25" x14ac:dyDescent="0.25">
      <c r="A1014">
        <v>21035</v>
      </c>
      <c r="B1014" t="s">
        <v>1971</v>
      </c>
      <c r="C1014" t="s">
        <v>1083</v>
      </c>
      <c r="D1014" t="s">
        <v>653</v>
      </c>
      <c r="E1014" t="str">
        <f t="shared" si="225"/>
        <v>KY, CALLOWAY County</v>
      </c>
      <c r="F1014">
        <v>18</v>
      </c>
      <c r="G1014" t="s">
        <v>147</v>
      </c>
      <c r="H1014" t="s">
        <v>2954</v>
      </c>
      <c r="I1014">
        <v>0.8165</v>
      </c>
      <c r="J1014">
        <v>0.81520000000000004</v>
      </c>
      <c r="K1014" s="490">
        <f t="shared" si="226"/>
        <v>1.5947006869479487E-3</v>
      </c>
      <c r="L1014" s="483">
        <f t="shared" si="227"/>
        <v>0.8165</v>
      </c>
      <c r="N1014" t="str">
        <f t="shared" si="228"/>
        <v/>
      </c>
      <c r="O1014">
        <f t="shared" si="229"/>
        <v>1</v>
      </c>
      <c r="P1014" t="str">
        <f t="shared" si="230"/>
        <v/>
      </c>
      <c r="Q1014" t="str">
        <f t="shared" si="231"/>
        <v/>
      </c>
      <c r="R1014" t="str">
        <f t="shared" si="232"/>
        <v/>
      </c>
      <c r="S1014" t="str">
        <f t="shared" si="233"/>
        <v/>
      </c>
      <c r="T1014" t="str">
        <f t="shared" si="234"/>
        <v/>
      </c>
      <c r="U1014" t="str">
        <f t="shared" si="235"/>
        <v/>
      </c>
      <c r="V1014" t="str">
        <f t="shared" si="236"/>
        <v/>
      </c>
      <c r="W1014">
        <f t="shared" si="237"/>
        <v>1</v>
      </c>
      <c r="X1014" t="str">
        <f t="shared" si="238"/>
        <v/>
      </c>
      <c r="Y1014" t="str">
        <f t="shared" si="239"/>
        <v/>
      </c>
    </row>
    <row r="1015" spans="1:25" x14ac:dyDescent="0.25">
      <c r="A1015">
        <v>21037</v>
      </c>
      <c r="B1015" t="s">
        <v>1090</v>
      </c>
      <c r="C1015" t="s">
        <v>1083</v>
      </c>
      <c r="D1015" t="s">
        <v>653</v>
      </c>
      <c r="E1015" t="str">
        <f t="shared" si="225"/>
        <v>KY, CAMPBELL County</v>
      </c>
      <c r="F1015">
        <v>17140</v>
      </c>
      <c r="G1015" t="s">
        <v>146</v>
      </c>
      <c r="H1015" t="s">
        <v>2817</v>
      </c>
      <c r="I1015">
        <v>0.95230000000000004</v>
      </c>
      <c r="J1015">
        <v>0.93310000000000004</v>
      </c>
      <c r="K1015" s="490">
        <f t="shared" si="226"/>
        <v>2.0576572714607218E-2</v>
      </c>
      <c r="L1015" s="483">
        <f t="shared" si="227"/>
        <v>0.95230000000000004</v>
      </c>
      <c r="N1015" t="str">
        <f t="shared" si="228"/>
        <v/>
      </c>
      <c r="O1015">
        <f t="shared" si="229"/>
        <v>1</v>
      </c>
      <c r="P1015" t="str">
        <f t="shared" si="230"/>
        <v/>
      </c>
      <c r="Q1015" t="str">
        <f t="shared" si="231"/>
        <v/>
      </c>
      <c r="R1015" t="str">
        <f t="shared" si="232"/>
        <v/>
      </c>
      <c r="S1015">
        <f t="shared" si="233"/>
        <v>1</v>
      </c>
      <c r="T1015" t="str">
        <f t="shared" si="234"/>
        <v/>
      </c>
      <c r="U1015" t="str">
        <f t="shared" si="235"/>
        <v/>
      </c>
      <c r="V1015" t="str">
        <f t="shared" si="236"/>
        <v/>
      </c>
      <c r="W1015" t="str">
        <f t="shared" si="237"/>
        <v/>
      </c>
      <c r="X1015" t="str">
        <f t="shared" si="238"/>
        <v/>
      </c>
      <c r="Y1015" t="str">
        <f t="shared" si="239"/>
        <v/>
      </c>
    </row>
    <row r="1016" spans="1:25" x14ac:dyDescent="0.25">
      <c r="A1016">
        <v>21039</v>
      </c>
      <c r="B1016" t="s">
        <v>1091</v>
      </c>
      <c r="C1016" t="s">
        <v>1083</v>
      </c>
      <c r="D1016" t="s">
        <v>653</v>
      </c>
      <c r="E1016" t="str">
        <f t="shared" si="225"/>
        <v>KY, CARLISLE County</v>
      </c>
      <c r="F1016">
        <v>37140</v>
      </c>
      <c r="G1016" t="s">
        <v>146</v>
      </c>
      <c r="H1016" t="s">
        <v>2958</v>
      </c>
      <c r="I1016">
        <v>0.86380000000000001</v>
      </c>
      <c r="J1016">
        <v>0.85719999999999996</v>
      </c>
      <c r="K1016" s="490">
        <f t="shared" si="226"/>
        <v>7.6994867008866666E-3</v>
      </c>
      <c r="L1016" s="483">
        <f t="shared" si="227"/>
        <v>0.86380000000000001</v>
      </c>
      <c r="N1016" t="str">
        <f t="shared" si="228"/>
        <v/>
      </c>
      <c r="O1016">
        <f t="shared" si="229"/>
        <v>1</v>
      </c>
      <c r="P1016" t="str">
        <f t="shared" si="230"/>
        <v/>
      </c>
      <c r="Q1016" t="str">
        <f t="shared" si="231"/>
        <v/>
      </c>
      <c r="R1016" t="str">
        <f t="shared" si="232"/>
        <v/>
      </c>
      <c r="S1016">
        <f t="shared" si="233"/>
        <v>1</v>
      </c>
      <c r="T1016" t="str">
        <f t="shared" si="234"/>
        <v/>
      </c>
      <c r="U1016" t="str">
        <f t="shared" si="235"/>
        <v/>
      </c>
      <c r="V1016" t="str">
        <f t="shared" si="236"/>
        <v/>
      </c>
      <c r="W1016" t="str">
        <f t="shared" si="237"/>
        <v/>
      </c>
      <c r="X1016" t="str">
        <f t="shared" si="238"/>
        <v/>
      </c>
      <c r="Y1016" t="str">
        <f t="shared" si="239"/>
        <v/>
      </c>
    </row>
    <row r="1017" spans="1:25" x14ac:dyDescent="0.25">
      <c r="A1017">
        <v>21041</v>
      </c>
      <c r="B1017" t="s">
        <v>747</v>
      </c>
      <c r="C1017" t="s">
        <v>1083</v>
      </c>
      <c r="D1017" t="s">
        <v>653</v>
      </c>
      <c r="E1017" t="str">
        <f t="shared" si="225"/>
        <v>KY, CARROLL County</v>
      </c>
      <c r="F1017">
        <v>18</v>
      </c>
      <c r="G1017" t="s">
        <v>147</v>
      </c>
      <c r="H1017" t="s">
        <v>2954</v>
      </c>
      <c r="I1017">
        <v>0.8165</v>
      </c>
      <c r="J1017">
        <v>0.81520000000000004</v>
      </c>
      <c r="K1017" s="490">
        <f t="shared" si="226"/>
        <v>1.5947006869479487E-3</v>
      </c>
      <c r="L1017" s="483">
        <f t="shared" si="227"/>
        <v>0.8165</v>
      </c>
      <c r="N1017" t="str">
        <f t="shared" si="228"/>
        <v/>
      </c>
      <c r="O1017">
        <f t="shared" si="229"/>
        <v>1</v>
      </c>
      <c r="P1017" t="str">
        <f t="shared" si="230"/>
        <v/>
      </c>
      <c r="Q1017" t="str">
        <f t="shared" si="231"/>
        <v/>
      </c>
      <c r="R1017" t="str">
        <f t="shared" si="232"/>
        <v/>
      </c>
      <c r="S1017" t="str">
        <f t="shared" si="233"/>
        <v/>
      </c>
      <c r="T1017" t="str">
        <f t="shared" si="234"/>
        <v/>
      </c>
      <c r="U1017" t="str">
        <f t="shared" si="235"/>
        <v/>
      </c>
      <c r="V1017" t="str">
        <f t="shared" si="236"/>
        <v/>
      </c>
      <c r="W1017">
        <f t="shared" si="237"/>
        <v>1</v>
      </c>
      <c r="X1017" t="str">
        <f t="shared" si="238"/>
        <v/>
      </c>
      <c r="Y1017" t="str">
        <f t="shared" si="239"/>
        <v/>
      </c>
    </row>
    <row r="1018" spans="1:25" x14ac:dyDescent="0.25">
      <c r="A1018">
        <v>21043</v>
      </c>
      <c r="B1018" t="s">
        <v>1092</v>
      </c>
      <c r="C1018" t="s">
        <v>1083</v>
      </c>
      <c r="D1018" t="s">
        <v>653</v>
      </c>
      <c r="E1018" t="str">
        <f t="shared" si="225"/>
        <v>KY, CARTER County</v>
      </c>
      <c r="F1018">
        <v>26580</v>
      </c>
      <c r="G1018" t="s">
        <v>146</v>
      </c>
      <c r="H1018" t="s">
        <v>2692</v>
      </c>
      <c r="I1018">
        <v>0.89810000000000001</v>
      </c>
      <c r="J1018">
        <v>0.82479999999999998</v>
      </c>
      <c r="K1018" s="490">
        <f t="shared" si="226"/>
        <v>8.8870029097963182E-2</v>
      </c>
      <c r="L1018" s="483">
        <f t="shared" si="227"/>
        <v>0.89810000000000001</v>
      </c>
      <c r="N1018" t="str">
        <f t="shared" si="228"/>
        <v/>
      </c>
      <c r="O1018">
        <f t="shared" si="229"/>
        <v>1</v>
      </c>
      <c r="P1018" t="str">
        <f t="shared" si="230"/>
        <v/>
      </c>
      <c r="Q1018" t="str">
        <f t="shared" si="231"/>
        <v/>
      </c>
      <c r="R1018" t="str">
        <f t="shared" si="232"/>
        <v/>
      </c>
      <c r="S1018">
        <f t="shared" si="233"/>
        <v>1</v>
      </c>
      <c r="T1018" t="str">
        <f t="shared" si="234"/>
        <v/>
      </c>
      <c r="U1018" t="str">
        <f t="shared" si="235"/>
        <v/>
      </c>
      <c r="V1018" t="str">
        <f t="shared" si="236"/>
        <v/>
      </c>
      <c r="W1018" t="str">
        <f t="shared" si="237"/>
        <v/>
      </c>
      <c r="X1018" t="str">
        <f t="shared" si="238"/>
        <v/>
      </c>
      <c r="Y1018" t="str">
        <f t="shared" si="239"/>
        <v/>
      </c>
    </row>
    <row r="1019" spans="1:25" x14ac:dyDescent="0.25">
      <c r="A1019">
        <v>21045</v>
      </c>
      <c r="B1019" t="s">
        <v>1972</v>
      </c>
      <c r="C1019" t="s">
        <v>1083</v>
      </c>
      <c r="D1019" t="s">
        <v>653</v>
      </c>
      <c r="E1019" t="str">
        <f t="shared" si="225"/>
        <v>KY, CASEY County</v>
      </c>
      <c r="F1019">
        <v>18</v>
      </c>
      <c r="G1019" t="s">
        <v>147</v>
      </c>
      <c r="H1019" t="s">
        <v>2954</v>
      </c>
      <c r="I1019">
        <v>0.8165</v>
      </c>
      <c r="J1019">
        <v>0.81520000000000004</v>
      </c>
      <c r="K1019" s="490">
        <f t="shared" si="226"/>
        <v>1.5947006869479487E-3</v>
      </c>
      <c r="L1019" s="483">
        <f t="shared" si="227"/>
        <v>0.8165</v>
      </c>
      <c r="N1019" t="str">
        <f t="shared" si="228"/>
        <v/>
      </c>
      <c r="O1019">
        <f t="shared" si="229"/>
        <v>1</v>
      </c>
      <c r="P1019" t="str">
        <f t="shared" si="230"/>
        <v/>
      </c>
      <c r="Q1019" t="str">
        <f t="shared" si="231"/>
        <v/>
      </c>
      <c r="R1019" t="str">
        <f t="shared" si="232"/>
        <v/>
      </c>
      <c r="S1019" t="str">
        <f t="shared" si="233"/>
        <v/>
      </c>
      <c r="T1019" t="str">
        <f t="shared" si="234"/>
        <v/>
      </c>
      <c r="U1019" t="str">
        <f t="shared" si="235"/>
        <v/>
      </c>
      <c r="V1019" t="str">
        <f t="shared" si="236"/>
        <v/>
      </c>
      <c r="W1019">
        <f t="shared" si="237"/>
        <v>1</v>
      </c>
      <c r="X1019" t="str">
        <f t="shared" si="238"/>
        <v/>
      </c>
      <c r="Y1019" t="str">
        <f t="shared" si="239"/>
        <v/>
      </c>
    </row>
    <row r="1020" spans="1:25" x14ac:dyDescent="0.25">
      <c r="A1020">
        <v>21047</v>
      </c>
      <c r="B1020" t="s">
        <v>978</v>
      </c>
      <c r="C1020" t="s">
        <v>1083</v>
      </c>
      <c r="D1020" t="s">
        <v>653</v>
      </c>
      <c r="E1020" t="str">
        <f t="shared" si="225"/>
        <v>KY, CHRISTIAN County</v>
      </c>
      <c r="F1020">
        <v>17300</v>
      </c>
      <c r="G1020" t="s">
        <v>146</v>
      </c>
      <c r="H1020" t="s">
        <v>2765</v>
      </c>
      <c r="I1020">
        <v>0.83169999999999999</v>
      </c>
      <c r="J1020">
        <v>0.746</v>
      </c>
      <c r="K1020" s="490">
        <f t="shared" si="226"/>
        <v>0.11487935656836461</v>
      </c>
      <c r="L1020" s="483">
        <f t="shared" si="227"/>
        <v>0.83169999999999999</v>
      </c>
      <c r="N1020" t="str">
        <f t="shared" si="228"/>
        <v/>
      </c>
      <c r="O1020">
        <f t="shared" si="229"/>
        <v>1</v>
      </c>
      <c r="P1020" t="str">
        <f t="shared" si="230"/>
        <v/>
      </c>
      <c r="Q1020" t="str">
        <f t="shared" si="231"/>
        <v/>
      </c>
      <c r="R1020" t="str">
        <f t="shared" si="232"/>
        <v/>
      </c>
      <c r="S1020">
        <f t="shared" si="233"/>
        <v>1</v>
      </c>
      <c r="T1020" t="str">
        <f t="shared" si="234"/>
        <v/>
      </c>
      <c r="U1020" t="str">
        <f t="shared" si="235"/>
        <v/>
      </c>
      <c r="V1020" t="str">
        <f t="shared" si="236"/>
        <v/>
      </c>
      <c r="W1020" t="str">
        <f t="shared" si="237"/>
        <v/>
      </c>
      <c r="X1020" t="str">
        <f t="shared" si="238"/>
        <v/>
      </c>
      <c r="Y1020" t="str">
        <f t="shared" si="239"/>
        <v/>
      </c>
    </row>
    <row r="1021" spans="1:25" x14ac:dyDescent="0.25">
      <c r="A1021">
        <v>21049</v>
      </c>
      <c r="B1021" t="s">
        <v>748</v>
      </c>
      <c r="C1021" t="s">
        <v>1083</v>
      </c>
      <c r="D1021" t="s">
        <v>653</v>
      </c>
      <c r="E1021" t="str">
        <f t="shared" si="225"/>
        <v>KY, CLARK County</v>
      </c>
      <c r="F1021">
        <v>30460</v>
      </c>
      <c r="G1021" t="s">
        <v>146</v>
      </c>
      <c r="H1021" t="s">
        <v>2953</v>
      </c>
      <c r="I1021">
        <v>0.94489999999999996</v>
      </c>
      <c r="J1021">
        <v>0.98529999999999995</v>
      </c>
      <c r="K1021" s="490">
        <f t="shared" si="226"/>
        <v>-4.1002740282147565E-2</v>
      </c>
      <c r="L1021" s="483">
        <f t="shared" si="227"/>
        <v>0.94489999999999996</v>
      </c>
      <c r="N1021">
        <f t="shared" si="228"/>
        <v>1</v>
      </c>
      <c r="O1021" t="str">
        <f t="shared" si="229"/>
        <v/>
      </c>
      <c r="P1021" t="str">
        <f t="shared" si="230"/>
        <v/>
      </c>
      <c r="Q1021" t="str">
        <f t="shared" si="231"/>
        <v/>
      </c>
      <c r="R1021">
        <f t="shared" si="232"/>
        <v>1</v>
      </c>
      <c r="S1021" t="str">
        <f t="shared" si="233"/>
        <v/>
      </c>
      <c r="T1021" t="str">
        <f t="shared" si="234"/>
        <v/>
      </c>
      <c r="U1021" t="str">
        <f t="shared" si="235"/>
        <v/>
      </c>
      <c r="V1021" t="str">
        <f t="shared" si="236"/>
        <v/>
      </c>
      <c r="W1021" t="str">
        <f t="shared" si="237"/>
        <v/>
      </c>
      <c r="X1021" t="str">
        <f t="shared" si="238"/>
        <v/>
      </c>
      <c r="Y1021" t="str">
        <f t="shared" si="239"/>
        <v/>
      </c>
    </row>
    <row r="1022" spans="1:25" x14ac:dyDescent="0.25">
      <c r="A1022">
        <v>21051</v>
      </c>
      <c r="B1022" t="s">
        <v>688</v>
      </c>
      <c r="C1022" t="s">
        <v>1083</v>
      </c>
      <c r="D1022" t="s">
        <v>653</v>
      </c>
      <c r="E1022" t="str">
        <f t="shared" si="225"/>
        <v>KY, CLAY County</v>
      </c>
      <c r="F1022">
        <v>18</v>
      </c>
      <c r="G1022" t="s">
        <v>147</v>
      </c>
      <c r="H1022" t="s">
        <v>2954</v>
      </c>
      <c r="I1022">
        <v>0.8165</v>
      </c>
      <c r="J1022">
        <v>0.81520000000000004</v>
      </c>
      <c r="K1022" s="490">
        <f t="shared" si="226"/>
        <v>1.5947006869479487E-3</v>
      </c>
      <c r="L1022" s="483">
        <f t="shared" si="227"/>
        <v>0.8165</v>
      </c>
      <c r="N1022" t="str">
        <f t="shared" si="228"/>
        <v/>
      </c>
      <c r="O1022">
        <f t="shared" si="229"/>
        <v>1</v>
      </c>
      <c r="P1022" t="str">
        <f t="shared" si="230"/>
        <v/>
      </c>
      <c r="Q1022" t="str">
        <f t="shared" si="231"/>
        <v/>
      </c>
      <c r="R1022" t="str">
        <f t="shared" si="232"/>
        <v/>
      </c>
      <c r="S1022" t="str">
        <f t="shared" si="233"/>
        <v/>
      </c>
      <c r="T1022" t="str">
        <f t="shared" si="234"/>
        <v/>
      </c>
      <c r="U1022" t="str">
        <f t="shared" si="235"/>
        <v/>
      </c>
      <c r="V1022" t="str">
        <f t="shared" si="236"/>
        <v/>
      </c>
      <c r="W1022">
        <f t="shared" si="237"/>
        <v>1</v>
      </c>
      <c r="X1022" t="str">
        <f t="shared" si="238"/>
        <v/>
      </c>
      <c r="Y1022" t="str">
        <f t="shared" si="239"/>
        <v/>
      </c>
    </row>
    <row r="1023" spans="1:25" x14ac:dyDescent="0.25">
      <c r="A1023">
        <v>21053</v>
      </c>
      <c r="B1023" t="s">
        <v>979</v>
      </c>
      <c r="C1023" t="s">
        <v>1083</v>
      </c>
      <c r="D1023" t="s">
        <v>653</v>
      </c>
      <c r="E1023" t="str">
        <f t="shared" si="225"/>
        <v>KY, CLINTON County</v>
      </c>
      <c r="F1023">
        <v>18</v>
      </c>
      <c r="G1023" t="s">
        <v>147</v>
      </c>
      <c r="H1023" t="s">
        <v>2954</v>
      </c>
      <c r="I1023">
        <v>0.8165</v>
      </c>
      <c r="J1023">
        <v>0.81520000000000004</v>
      </c>
      <c r="K1023" s="490">
        <f t="shared" si="226"/>
        <v>1.5947006869479487E-3</v>
      </c>
      <c r="L1023" s="483">
        <f t="shared" si="227"/>
        <v>0.8165</v>
      </c>
      <c r="N1023" t="str">
        <f t="shared" si="228"/>
        <v/>
      </c>
      <c r="O1023">
        <f t="shared" si="229"/>
        <v>1</v>
      </c>
      <c r="P1023" t="str">
        <f t="shared" si="230"/>
        <v/>
      </c>
      <c r="Q1023" t="str">
        <f t="shared" si="231"/>
        <v/>
      </c>
      <c r="R1023" t="str">
        <f t="shared" si="232"/>
        <v/>
      </c>
      <c r="S1023" t="str">
        <f t="shared" si="233"/>
        <v/>
      </c>
      <c r="T1023" t="str">
        <f t="shared" si="234"/>
        <v/>
      </c>
      <c r="U1023" t="str">
        <f t="shared" si="235"/>
        <v/>
      </c>
      <c r="V1023" t="str">
        <f t="shared" si="236"/>
        <v/>
      </c>
      <c r="W1023">
        <f t="shared" si="237"/>
        <v>1</v>
      </c>
      <c r="X1023" t="str">
        <f t="shared" si="238"/>
        <v/>
      </c>
      <c r="Y1023" t="str">
        <f t="shared" si="239"/>
        <v/>
      </c>
    </row>
    <row r="1024" spans="1:25" x14ac:dyDescent="0.25">
      <c r="A1024">
        <v>21055</v>
      </c>
      <c r="B1024" t="s">
        <v>753</v>
      </c>
      <c r="C1024" t="s">
        <v>1083</v>
      </c>
      <c r="D1024" t="s">
        <v>653</v>
      </c>
      <c r="E1024" t="str">
        <f t="shared" si="225"/>
        <v>KY, CRITTENDEN County</v>
      </c>
      <c r="F1024">
        <v>18</v>
      </c>
      <c r="G1024" t="s">
        <v>147</v>
      </c>
      <c r="H1024" t="s">
        <v>2954</v>
      </c>
      <c r="I1024">
        <v>0.8165</v>
      </c>
      <c r="J1024">
        <v>0.81520000000000004</v>
      </c>
      <c r="K1024" s="490">
        <f t="shared" si="226"/>
        <v>1.5947006869479487E-3</v>
      </c>
      <c r="L1024" s="483">
        <f t="shared" si="227"/>
        <v>0.8165</v>
      </c>
      <c r="N1024" t="str">
        <f t="shared" si="228"/>
        <v/>
      </c>
      <c r="O1024">
        <f t="shared" si="229"/>
        <v>1</v>
      </c>
      <c r="P1024" t="str">
        <f t="shared" si="230"/>
        <v/>
      </c>
      <c r="Q1024" t="str">
        <f t="shared" si="231"/>
        <v/>
      </c>
      <c r="R1024" t="str">
        <f t="shared" si="232"/>
        <v/>
      </c>
      <c r="S1024" t="str">
        <f t="shared" si="233"/>
        <v/>
      </c>
      <c r="T1024" t="str">
        <f t="shared" si="234"/>
        <v/>
      </c>
      <c r="U1024" t="str">
        <f t="shared" si="235"/>
        <v/>
      </c>
      <c r="V1024" t="str">
        <f t="shared" si="236"/>
        <v/>
      </c>
      <c r="W1024">
        <f t="shared" si="237"/>
        <v>1</v>
      </c>
      <c r="X1024" t="str">
        <f t="shared" si="238"/>
        <v/>
      </c>
      <c r="Y1024" t="str">
        <f t="shared" si="239"/>
        <v/>
      </c>
    </row>
    <row r="1025" spans="1:25" x14ac:dyDescent="0.25">
      <c r="A1025">
        <v>21057</v>
      </c>
      <c r="B1025" t="s">
        <v>980</v>
      </c>
      <c r="C1025" t="s">
        <v>1083</v>
      </c>
      <c r="D1025" t="s">
        <v>653</v>
      </c>
      <c r="E1025" t="str">
        <f t="shared" si="225"/>
        <v>KY, CUMBERLAND County</v>
      </c>
      <c r="F1025">
        <v>18</v>
      </c>
      <c r="G1025" t="s">
        <v>147</v>
      </c>
      <c r="H1025" t="s">
        <v>2954</v>
      </c>
      <c r="I1025">
        <v>0.8165</v>
      </c>
      <c r="J1025">
        <v>0.81520000000000004</v>
      </c>
      <c r="K1025" s="490">
        <f t="shared" si="226"/>
        <v>1.5947006869479487E-3</v>
      </c>
      <c r="L1025" s="483">
        <f t="shared" si="227"/>
        <v>0.8165</v>
      </c>
      <c r="N1025" t="str">
        <f t="shared" si="228"/>
        <v/>
      </c>
      <c r="O1025">
        <f t="shared" si="229"/>
        <v>1</v>
      </c>
      <c r="P1025" t="str">
        <f t="shared" si="230"/>
        <v/>
      </c>
      <c r="Q1025" t="str">
        <f t="shared" si="231"/>
        <v/>
      </c>
      <c r="R1025" t="str">
        <f t="shared" si="232"/>
        <v/>
      </c>
      <c r="S1025" t="str">
        <f t="shared" si="233"/>
        <v/>
      </c>
      <c r="T1025" t="str">
        <f t="shared" si="234"/>
        <v/>
      </c>
      <c r="U1025" t="str">
        <f t="shared" si="235"/>
        <v/>
      </c>
      <c r="V1025" t="str">
        <f t="shared" si="236"/>
        <v/>
      </c>
      <c r="W1025">
        <f t="shared" si="237"/>
        <v>1</v>
      </c>
      <c r="X1025" t="str">
        <f t="shared" si="238"/>
        <v/>
      </c>
      <c r="Y1025" t="str">
        <f t="shared" si="239"/>
        <v/>
      </c>
    </row>
    <row r="1026" spans="1:25" x14ac:dyDescent="0.25">
      <c r="A1026">
        <v>21059</v>
      </c>
      <c r="B1026" t="s">
        <v>1014</v>
      </c>
      <c r="C1026" t="s">
        <v>1083</v>
      </c>
      <c r="D1026" t="s">
        <v>653</v>
      </c>
      <c r="E1026" t="str">
        <f t="shared" ref="E1026:E1089" si="240">C1026&amp;", "&amp;B1026&amp;" "&amp;D1026</f>
        <v>KY, DAVIESS County</v>
      </c>
      <c r="F1026">
        <v>36980</v>
      </c>
      <c r="G1026" t="s">
        <v>146</v>
      </c>
      <c r="H1026" t="s">
        <v>2957</v>
      </c>
      <c r="I1026">
        <v>0.90180000000000005</v>
      </c>
      <c r="J1026">
        <v>0.85150000000000003</v>
      </c>
      <c r="K1026" s="490">
        <f t="shared" ref="K1026:K1089" si="241">(I1026-J1026)/J1026</f>
        <v>5.9072225484439238E-2</v>
      </c>
      <c r="L1026" s="483">
        <f t="shared" ref="L1026:L1089" si="242">IF(K1026&lt;=-5%,J1026*0.95,I1026)</f>
        <v>0.90180000000000005</v>
      </c>
      <c r="N1026" t="str">
        <f t="shared" ref="N1026:N1089" si="243">IF(K1026&lt;=0,1,"")</f>
        <v/>
      </c>
      <c r="O1026">
        <f t="shared" ref="O1026:O1089" si="244">IF(K1026&gt;0,1,"")</f>
        <v>1</v>
      </c>
      <c r="P1026" t="str">
        <f t="shared" ref="P1026:P1089" si="245">IF(K1026=0,1,"")</f>
        <v/>
      </c>
      <c r="Q1026" t="str">
        <f t="shared" ref="Q1026:Q1089" si="246">IF(K1026&lt;=-5%,1,"")</f>
        <v/>
      </c>
      <c r="R1026" t="str">
        <f t="shared" ref="R1026:R1089" si="247">IF(AND(G1026="urban",N1026=1),1,"")</f>
        <v/>
      </c>
      <c r="S1026">
        <f t="shared" ref="S1026:S1089" si="248">IF(AND(G1026="urban",O1026=1),1,"")</f>
        <v>1</v>
      </c>
      <c r="T1026" t="str">
        <f t="shared" ref="T1026:T1089" si="249">IF(AND(G1026="urban",P1026=1),1,"")</f>
        <v/>
      </c>
      <c r="U1026" t="str">
        <f t="shared" ref="U1026:U1089" si="250">IF(AND(G1026="urban",Q1026=1),1,"")</f>
        <v/>
      </c>
      <c r="V1026" t="str">
        <f t="shared" ref="V1026:V1089" si="251">IF(AND(G1026="rural",N1026=1),1,"")</f>
        <v/>
      </c>
      <c r="W1026" t="str">
        <f t="shared" ref="W1026:W1089" si="252">IF(AND(G1026="rural",O1026=1),1,"")</f>
        <v/>
      </c>
      <c r="X1026" t="str">
        <f t="shared" ref="X1026:X1089" si="253">IF(AND(G1026="rural",P1026=1),1,"")</f>
        <v/>
      </c>
      <c r="Y1026" t="str">
        <f t="shared" ref="Y1026:Y1089" si="254">IF(AND(G1026="rural",Q1026=1),1,"")</f>
        <v/>
      </c>
    </row>
    <row r="1027" spans="1:25" x14ac:dyDescent="0.25">
      <c r="A1027">
        <v>21061</v>
      </c>
      <c r="B1027" t="s">
        <v>1093</v>
      </c>
      <c r="C1027" t="s">
        <v>1083</v>
      </c>
      <c r="D1027" t="s">
        <v>653</v>
      </c>
      <c r="E1027" t="str">
        <f t="shared" si="240"/>
        <v>KY, EDMONSON County</v>
      </c>
      <c r="F1027">
        <v>14540</v>
      </c>
      <c r="G1027" t="s">
        <v>146</v>
      </c>
      <c r="H1027" t="s">
        <v>2955</v>
      </c>
      <c r="I1027">
        <v>0.86570000000000003</v>
      </c>
      <c r="J1027">
        <v>0.88900000000000001</v>
      </c>
      <c r="K1027" s="490">
        <f t="shared" si="241"/>
        <v>-2.6209223847019108E-2</v>
      </c>
      <c r="L1027" s="483">
        <f t="shared" si="242"/>
        <v>0.86570000000000003</v>
      </c>
      <c r="N1027">
        <f t="shared" si="243"/>
        <v>1</v>
      </c>
      <c r="O1027" t="str">
        <f t="shared" si="244"/>
        <v/>
      </c>
      <c r="P1027" t="str">
        <f t="shared" si="245"/>
        <v/>
      </c>
      <c r="Q1027" t="str">
        <f t="shared" si="246"/>
        <v/>
      </c>
      <c r="R1027">
        <f t="shared" si="247"/>
        <v>1</v>
      </c>
      <c r="S1027" t="str">
        <f t="shared" si="248"/>
        <v/>
      </c>
      <c r="T1027" t="str">
        <f t="shared" si="249"/>
        <v/>
      </c>
      <c r="U1027" t="str">
        <f t="shared" si="250"/>
        <v/>
      </c>
      <c r="V1027" t="str">
        <f t="shared" si="251"/>
        <v/>
      </c>
      <c r="W1027" t="str">
        <f t="shared" si="252"/>
        <v/>
      </c>
      <c r="X1027" t="str">
        <f t="shared" si="253"/>
        <v/>
      </c>
      <c r="Y1027" t="str">
        <f t="shared" si="254"/>
        <v/>
      </c>
    </row>
    <row r="1028" spans="1:25" x14ac:dyDescent="0.25">
      <c r="A1028">
        <v>21063</v>
      </c>
      <c r="B1028" t="s">
        <v>1973</v>
      </c>
      <c r="C1028" t="s">
        <v>1083</v>
      </c>
      <c r="D1028" t="s">
        <v>653</v>
      </c>
      <c r="E1028" t="str">
        <f t="shared" si="240"/>
        <v>KY, ELLIOTT County</v>
      </c>
      <c r="F1028">
        <v>18</v>
      </c>
      <c r="G1028" t="s">
        <v>147</v>
      </c>
      <c r="H1028" t="s">
        <v>2954</v>
      </c>
      <c r="I1028">
        <v>0.8165</v>
      </c>
      <c r="J1028">
        <v>0.81520000000000004</v>
      </c>
      <c r="K1028" s="490">
        <f t="shared" si="241"/>
        <v>1.5947006869479487E-3</v>
      </c>
      <c r="L1028" s="483">
        <f t="shared" si="242"/>
        <v>0.8165</v>
      </c>
      <c r="N1028" t="str">
        <f t="shared" si="243"/>
        <v/>
      </c>
      <c r="O1028">
        <f t="shared" si="244"/>
        <v>1</v>
      </c>
      <c r="P1028" t="str">
        <f t="shared" si="245"/>
        <v/>
      </c>
      <c r="Q1028" t="str">
        <f t="shared" si="246"/>
        <v/>
      </c>
      <c r="R1028" t="str">
        <f t="shared" si="247"/>
        <v/>
      </c>
      <c r="S1028" t="str">
        <f t="shared" si="248"/>
        <v/>
      </c>
      <c r="T1028" t="str">
        <f t="shared" si="249"/>
        <v/>
      </c>
      <c r="U1028" t="str">
        <f t="shared" si="250"/>
        <v/>
      </c>
      <c r="V1028" t="str">
        <f t="shared" si="251"/>
        <v/>
      </c>
      <c r="W1028">
        <f t="shared" si="252"/>
        <v>1</v>
      </c>
      <c r="X1028" t="str">
        <f t="shared" si="253"/>
        <v/>
      </c>
      <c r="Y1028" t="str">
        <f t="shared" si="254"/>
        <v/>
      </c>
    </row>
    <row r="1029" spans="1:25" x14ac:dyDescent="0.25">
      <c r="A1029">
        <v>21065</v>
      </c>
      <c r="B1029" t="s">
        <v>1974</v>
      </c>
      <c r="C1029" t="s">
        <v>1083</v>
      </c>
      <c r="D1029" t="s">
        <v>653</v>
      </c>
      <c r="E1029" t="str">
        <f t="shared" si="240"/>
        <v>KY, ESTILL County</v>
      </c>
      <c r="F1029">
        <v>18</v>
      </c>
      <c r="G1029" t="s">
        <v>147</v>
      </c>
      <c r="H1029" t="s">
        <v>2954</v>
      </c>
      <c r="I1029">
        <v>0.8165</v>
      </c>
      <c r="J1029">
        <v>0.81520000000000004</v>
      </c>
      <c r="K1029" s="490">
        <f t="shared" si="241"/>
        <v>1.5947006869479487E-3</v>
      </c>
      <c r="L1029" s="483">
        <f t="shared" si="242"/>
        <v>0.8165</v>
      </c>
      <c r="N1029" t="str">
        <f t="shared" si="243"/>
        <v/>
      </c>
      <c r="O1029">
        <f t="shared" si="244"/>
        <v>1</v>
      </c>
      <c r="P1029" t="str">
        <f t="shared" si="245"/>
        <v/>
      </c>
      <c r="Q1029" t="str">
        <f t="shared" si="246"/>
        <v/>
      </c>
      <c r="R1029" t="str">
        <f t="shared" si="247"/>
        <v/>
      </c>
      <c r="S1029" t="str">
        <f t="shared" si="248"/>
        <v/>
      </c>
      <c r="T1029" t="str">
        <f t="shared" si="249"/>
        <v/>
      </c>
      <c r="U1029" t="str">
        <f t="shared" si="250"/>
        <v/>
      </c>
      <c r="V1029" t="str">
        <f t="shared" si="251"/>
        <v/>
      </c>
      <c r="W1029">
        <f t="shared" si="252"/>
        <v>1</v>
      </c>
      <c r="X1029" t="str">
        <f t="shared" si="253"/>
        <v/>
      </c>
      <c r="Y1029" t="str">
        <f t="shared" si="254"/>
        <v/>
      </c>
    </row>
    <row r="1030" spans="1:25" x14ac:dyDescent="0.25">
      <c r="A1030">
        <v>21067</v>
      </c>
      <c r="B1030" t="s">
        <v>695</v>
      </c>
      <c r="C1030" t="s">
        <v>1083</v>
      </c>
      <c r="D1030" t="s">
        <v>653</v>
      </c>
      <c r="E1030" t="str">
        <f t="shared" si="240"/>
        <v>KY, FAYETTE County</v>
      </c>
      <c r="F1030">
        <v>30460</v>
      </c>
      <c r="G1030" t="s">
        <v>146</v>
      </c>
      <c r="H1030" t="s">
        <v>2953</v>
      </c>
      <c r="I1030">
        <v>0.94489999999999996</v>
      </c>
      <c r="J1030">
        <v>0.98529999999999995</v>
      </c>
      <c r="K1030" s="490">
        <f t="shared" si="241"/>
        <v>-4.1002740282147565E-2</v>
      </c>
      <c r="L1030" s="483">
        <f t="shared" si="242"/>
        <v>0.94489999999999996</v>
      </c>
      <c r="N1030">
        <f t="shared" si="243"/>
        <v>1</v>
      </c>
      <c r="O1030" t="str">
        <f t="shared" si="244"/>
        <v/>
      </c>
      <c r="P1030" t="str">
        <f t="shared" si="245"/>
        <v/>
      </c>
      <c r="Q1030" t="str">
        <f t="shared" si="246"/>
        <v/>
      </c>
      <c r="R1030">
        <f t="shared" si="247"/>
        <v>1</v>
      </c>
      <c r="S1030" t="str">
        <f t="shared" si="248"/>
        <v/>
      </c>
      <c r="T1030" t="str">
        <f t="shared" si="249"/>
        <v/>
      </c>
      <c r="U1030" t="str">
        <f t="shared" si="250"/>
        <v/>
      </c>
      <c r="V1030" t="str">
        <f t="shared" si="251"/>
        <v/>
      </c>
      <c r="W1030" t="str">
        <f t="shared" si="252"/>
        <v/>
      </c>
      <c r="X1030" t="str">
        <f t="shared" si="253"/>
        <v/>
      </c>
      <c r="Y1030" t="str">
        <f t="shared" si="254"/>
        <v/>
      </c>
    </row>
    <row r="1031" spans="1:25" x14ac:dyDescent="0.25">
      <c r="A1031">
        <v>21069</v>
      </c>
      <c r="B1031" t="s">
        <v>1975</v>
      </c>
      <c r="C1031" t="s">
        <v>1083</v>
      </c>
      <c r="D1031" t="s">
        <v>653</v>
      </c>
      <c r="E1031" t="str">
        <f t="shared" si="240"/>
        <v>KY, FLEMING County</v>
      </c>
      <c r="F1031">
        <v>18</v>
      </c>
      <c r="G1031" t="s">
        <v>147</v>
      </c>
      <c r="H1031" t="s">
        <v>2954</v>
      </c>
      <c r="I1031">
        <v>0.8165</v>
      </c>
      <c r="J1031">
        <v>0.81520000000000004</v>
      </c>
      <c r="K1031" s="490">
        <f t="shared" si="241"/>
        <v>1.5947006869479487E-3</v>
      </c>
      <c r="L1031" s="483">
        <f t="shared" si="242"/>
        <v>0.8165</v>
      </c>
      <c r="N1031" t="str">
        <f t="shared" si="243"/>
        <v/>
      </c>
      <c r="O1031">
        <f t="shared" si="244"/>
        <v>1</v>
      </c>
      <c r="P1031" t="str">
        <f t="shared" si="245"/>
        <v/>
      </c>
      <c r="Q1031" t="str">
        <f t="shared" si="246"/>
        <v/>
      </c>
      <c r="R1031" t="str">
        <f t="shared" si="247"/>
        <v/>
      </c>
      <c r="S1031" t="str">
        <f t="shared" si="248"/>
        <v/>
      </c>
      <c r="T1031" t="str">
        <f t="shared" si="249"/>
        <v/>
      </c>
      <c r="U1031" t="str">
        <f t="shared" si="250"/>
        <v/>
      </c>
      <c r="V1031" t="str">
        <f t="shared" si="251"/>
        <v/>
      </c>
      <c r="W1031">
        <f t="shared" si="252"/>
        <v>1</v>
      </c>
      <c r="X1031" t="str">
        <f t="shared" si="253"/>
        <v/>
      </c>
      <c r="Y1031" t="str">
        <f t="shared" si="254"/>
        <v/>
      </c>
    </row>
    <row r="1032" spans="1:25" x14ac:dyDescent="0.25">
      <c r="A1032">
        <v>21071</v>
      </c>
      <c r="B1032" t="s">
        <v>916</v>
      </c>
      <c r="C1032" t="s">
        <v>1083</v>
      </c>
      <c r="D1032" t="s">
        <v>653</v>
      </c>
      <c r="E1032" t="str">
        <f t="shared" si="240"/>
        <v>KY, FLOYD County</v>
      </c>
      <c r="F1032">
        <v>18</v>
      </c>
      <c r="G1032" t="s">
        <v>147</v>
      </c>
      <c r="H1032" t="s">
        <v>2954</v>
      </c>
      <c r="I1032">
        <v>0.8165</v>
      </c>
      <c r="J1032">
        <v>0.81520000000000004</v>
      </c>
      <c r="K1032" s="490">
        <f t="shared" si="241"/>
        <v>1.5947006869479487E-3</v>
      </c>
      <c r="L1032" s="483">
        <f t="shared" si="242"/>
        <v>0.8165</v>
      </c>
      <c r="N1032" t="str">
        <f t="shared" si="243"/>
        <v/>
      </c>
      <c r="O1032">
        <f t="shared" si="244"/>
        <v>1</v>
      </c>
      <c r="P1032" t="str">
        <f t="shared" si="245"/>
        <v/>
      </c>
      <c r="Q1032" t="str">
        <f t="shared" si="246"/>
        <v/>
      </c>
      <c r="R1032" t="str">
        <f t="shared" si="247"/>
        <v/>
      </c>
      <c r="S1032" t="str">
        <f t="shared" si="248"/>
        <v/>
      </c>
      <c r="T1032" t="str">
        <f t="shared" si="249"/>
        <v/>
      </c>
      <c r="U1032" t="str">
        <f t="shared" si="250"/>
        <v/>
      </c>
      <c r="V1032" t="str">
        <f t="shared" si="251"/>
        <v/>
      </c>
      <c r="W1032">
        <f t="shared" si="252"/>
        <v>1</v>
      </c>
      <c r="X1032" t="str">
        <f t="shared" si="253"/>
        <v/>
      </c>
      <c r="Y1032" t="str">
        <f t="shared" si="254"/>
        <v/>
      </c>
    </row>
    <row r="1033" spans="1:25" x14ac:dyDescent="0.25">
      <c r="A1033">
        <v>21073</v>
      </c>
      <c r="B1033" t="s">
        <v>696</v>
      </c>
      <c r="C1033" t="s">
        <v>1083</v>
      </c>
      <c r="D1033" t="s">
        <v>653</v>
      </c>
      <c r="E1033" t="str">
        <f t="shared" si="240"/>
        <v>KY, FRANKLIN County</v>
      </c>
      <c r="F1033">
        <v>18</v>
      </c>
      <c r="G1033" t="s">
        <v>147</v>
      </c>
      <c r="H1033" t="s">
        <v>2954</v>
      </c>
      <c r="I1033">
        <v>0.8165</v>
      </c>
      <c r="J1033">
        <v>0.81520000000000004</v>
      </c>
      <c r="K1033" s="490">
        <f t="shared" si="241"/>
        <v>1.5947006869479487E-3</v>
      </c>
      <c r="L1033" s="483">
        <f t="shared" si="242"/>
        <v>0.8165</v>
      </c>
      <c r="N1033" t="str">
        <f t="shared" si="243"/>
        <v/>
      </c>
      <c r="O1033">
        <f t="shared" si="244"/>
        <v>1</v>
      </c>
      <c r="P1033" t="str">
        <f t="shared" si="245"/>
        <v/>
      </c>
      <c r="Q1033" t="str">
        <f t="shared" si="246"/>
        <v/>
      </c>
      <c r="R1033" t="str">
        <f t="shared" si="247"/>
        <v/>
      </c>
      <c r="S1033" t="str">
        <f t="shared" si="248"/>
        <v/>
      </c>
      <c r="T1033" t="str">
        <f t="shared" si="249"/>
        <v/>
      </c>
      <c r="U1033" t="str">
        <f t="shared" si="250"/>
        <v/>
      </c>
      <c r="V1033" t="str">
        <f t="shared" si="251"/>
        <v/>
      </c>
      <c r="W1033">
        <f t="shared" si="252"/>
        <v>1</v>
      </c>
      <c r="X1033" t="str">
        <f t="shared" si="253"/>
        <v/>
      </c>
      <c r="Y1033" t="str">
        <f t="shared" si="254"/>
        <v/>
      </c>
    </row>
    <row r="1034" spans="1:25" x14ac:dyDescent="0.25">
      <c r="A1034">
        <v>21075</v>
      </c>
      <c r="B1034" t="s">
        <v>755</v>
      </c>
      <c r="C1034" t="s">
        <v>1083</v>
      </c>
      <c r="D1034" t="s">
        <v>653</v>
      </c>
      <c r="E1034" t="str">
        <f t="shared" si="240"/>
        <v>KY, FULTON County</v>
      </c>
      <c r="F1034">
        <v>18</v>
      </c>
      <c r="G1034" t="s">
        <v>147</v>
      </c>
      <c r="H1034" t="s">
        <v>2954</v>
      </c>
      <c r="I1034">
        <v>0.8165</v>
      </c>
      <c r="J1034">
        <v>0.81520000000000004</v>
      </c>
      <c r="K1034" s="490">
        <f t="shared" si="241"/>
        <v>1.5947006869479487E-3</v>
      </c>
      <c r="L1034" s="483">
        <f t="shared" si="242"/>
        <v>0.8165</v>
      </c>
      <c r="N1034" t="str">
        <f t="shared" si="243"/>
        <v/>
      </c>
      <c r="O1034">
        <f t="shared" si="244"/>
        <v>1</v>
      </c>
      <c r="P1034" t="str">
        <f t="shared" si="245"/>
        <v/>
      </c>
      <c r="Q1034" t="str">
        <f t="shared" si="246"/>
        <v/>
      </c>
      <c r="R1034" t="str">
        <f t="shared" si="247"/>
        <v/>
      </c>
      <c r="S1034" t="str">
        <f t="shared" si="248"/>
        <v/>
      </c>
      <c r="T1034" t="str">
        <f t="shared" si="249"/>
        <v/>
      </c>
      <c r="U1034" t="str">
        <f t="shared" si="250"/>
        <v/>
      </c>
      <c r="V1034" t="str">
        <f t="shared" si="251"/>
        <v/>
      </c>
      <c r="W1034">
        <f t="shared" si="252"/>
        <v>1</v>
      </c>
      <c r="X1034" t="str">
        <f t="shared" si="253"/>
        <v/>
      </c>
      <c r="Y1034" t="str">
        <f t="shared" si="254"/>
        <v/>
      </c>
    </row>
    <row r="1035" spans="1:25" x14ac:dyDescent="0.25">
      <c r="A1035">
        <v>21077</v>
      </c>
      <c r="B1035" t="s">
        <v>983</v>
      </c>
      <c r="C1035" t="s">
        <v>1083</v>
      </c>
      <c r="D1035" t="s">
        <v>653</v>
      </c>
      <c r="E1035" t="str">
        <f t="shared" si="240"/>
        <v>KY, GALLATIN County</v>
      </c>
      <c r="F1035">
        <v>17140</v>
      </c>
      <c r="G1035" t="s">
        <v>146</v>
      </c>
      <c r="H1035" t="s">
        <v>2817</v>
      </c>
      <c r="I1035">
        <v>0.95230000000000004</v>
      </c>
      <c r="J1035">
        <v>0.93310000000000004</v>
      </c>
      <c r="K1035" s="490">
        <f t="shared" si="241"/>
        <v>2.0576572714607218E-2</v>
      </c>
      <c r="L1035" s="483">
        <f t="shared" si="242"/>
        <v>0.95230000000000004</v>
      </c>
      <c r="N1035" t="str">
        <f t="shared" si="243"/>
        <v/>
      </c>
      <c r="O1035">
        <f t="shared" si="244"/>
        <v>1</v>
      </c>
      <c r="P1035" t="str">
        <f t="shared" si="245"/>
        <v/>
      </c>
      <c r="Q1035" t="str">
        <f t="shared" si="246"/>
        <v/>
      </c>
      <c r="R1035" t="str">
        <f t="shared" si="247"/>
        <v/>
      </c>
      <c r="S1035">
        <f t="shared" si="248"/>
        <v>1</v>
      </c>
      <c r="T1035" t="str">
        <f t="shared" si="249"/>
        <v/>
      </c>
      <c r="U1035" t="str">
        <f t="shared" si="250"/>
        <v/>
      </c>
      <c r="V1035" t="str">
        <f t="shared" si="251"/>
        <v/>
      </c>
      <c r="W1035" t="str">
        <f t="shared" si="252"/>
        <v/>
      </c>
      <c r="X1035" t="str">
        <f t="shared" si="253"/>
        <v/>
      </c>
      <c r="Y1035" t="str">
        <f t="shared" si="254"/>
        <v/>
      </c>
    </row>
    <row r="1036" spans="1:25" x14ac:dyDescent="0.25">
      <c r="A1036">
        <v>21079</v>
      </c>
      <c r="B1036" t="s">
        <v>1976</v>
      </c>
      <c r="C1036" t="s">
        <v>1083</v>
      </c>
      <c r="D1036" t="s">
        <v>653</v>
      </c>
      <c r="E1036" t="str">
        <f t="shared" si="240"/>
        <v>KY, GARRARD County</v>
      </c>
      <c r="F1036">
        <v>18</v>
      </c>
      <c r="G1036" t="s">
        <v>147</v>
      </c>
      <c r="H1036" t="s">
        <v>2954</v>
      </c>
      <c r="I1036">
        <v>0.8165</v>
      </c>
      <c r="J1036">
        <v>0.81520000000000004</v>
      </c>
      <c r="K1036" s="490">
        <f t="shared" si="241"/>
        <v>1.5947006869479487E-3</v>
      </c>
      <c r="L1036" s="483">
        <f t="shared" si="242"/>
        <v>0.8165</v>
      </c>
      <c r="N1036" t="str">
        <f t="shared" si="243"/>
        <v/>
      </c>
      <c r="O1036">
        <f t="shared" si="244"/>
        <v>1</v>
      </c>
      <c r="P1036" t="str">
        <f t="shared" si="245"/>
        <v/>
      </c>
      <c r="Q1036" t="str">
        <f t="shared" si="246"/>
        <v/>
      </c>
      <c r="R1036" t="str">
        <f t="shared" si="247"/>
        <v/>
      </c>
      <c r="S1036" t="str">
        <f t="shared" si="248"/>
        <v/>
      </c>
      <c r="T1036" t="str">
        <f t="shared" si="249"/>
        <v/>
      </c>
      <c r="U1036" t="str">
        <f t="shared" si="250"/>
        <v/>
      </c>
      <c r="V1036" t="str">
        <f t="shared" si="251"/>
        <v/>
      </c>
      <c r="W1036">
        <f t="shared" si="252"/>
        <v>1</v>
      </c>
      <c r="X1036" t="str">
        <f t="shared" si="253"/>
        <v/>
      </c>
      <c r="Y1036" t="str">
        <f t="shared" si="254"/>
        <v/>
      </c>
    </row>
    <row r="1037" spans="1:25" x14ac:dyDescent="0.25">
      <c r="A1037">
        <v>21081</v>
      </c>
      <c r="B1037" t="s">
        <v>757</v>
      </c>
      <c r="C1037" t="s">
        <v>1083</v>
      </c>
      <c r="D1037" t="s">
        <v>653</v>
      </c>
      <c r="E1037" t="str">
        <f t="shared" si="240"/>
        <v>KY, GRANT County</v>
      </c>
      <c r="F1037">
        <v>17140</v>
      </c>
      <c r="G1037" t="s">
        <v>146</v>
      </c>
      <c r="H1037" t="s">
        <v>2817</v>
      </c>
      <c r="I1037">
        <v>0.95230000000000004</v>
      </c>
      <c r="J1037">
        <v>0.93310000000000004</v>
      </c>
      <c r="K1037" s="490">
        <f t="shared" si="241"/>
        <v>2.0576572714607218E-2</v>
      </c>
      <c r="L1037" s="483">
        <f t="shared" si="242"/>
        <v>0.95230000000000004</v>
      </c>
      <c r="N1037" t="str">
        <f t="shared" si="243"/>
        <v/>
      </c>
      <c r="O1037">
        <f t="shared" si="244"/>
        <v>1</v>
      </c>
      <c r="P1037" t="str">
        <f t="shared" si="245"/>
        <v/>
      </c>
      <c r="Q1037" t="str">
        <f t="shared" si="246"/>
        <v/>
      </c>
      <c r="R1037" t="str">
        <f t="shared" si="247"/>
        <v/>
      </c>
      <c r="S1037">
        <f t="shared" si="248"/>
        <v>1</v>
      </c>
      <c r="T1037" t="str">
        <f t="shared" si="249"/>
        <v/>
      </c>
      <c r="U1037" t="str">
        <f t="shared" si="250"/>
        <v/>
      </c>
      <c r="V1037" t="str">
        <f t="shared" si="251"/>
        <v/>
      </c>
      <c r="W1037" t="str">
        <f t="shared" si="252"/>
        <v/>
      </c>
      <c r="X1037" t="str">
        <f t="shared" si="253"/>
        <v/>
      </c>
      <c r="Y1037" t="str">
        <f t="shared" si="254"/>
        <v/>
      </c>
    </row>
    <row r="1038" spans="1:25" x14ac:dyDescent="0.25">
      <c r="A1038">
        <v>21083</v>
      </c>
      <c r="B1038" t="s">
        <v>1977</v>
      </c>
      <c r="C1038" t="s">
        <v>1083</v>
      </c>
      <c r="D1038" t="s">
        <v>653</v>
      </c>
      <c r="E1038" t="str">
        <f t="shared" si="240"/>
        <v>KY, GRAVES County</v>
      </c>
      <c r="F1038">
        <v>18</v>
      </c>
      <c r="G1038" t="s">
        <v>147</v>
      </c>
      <c r="H1038" t="s">
        <v>2954</v>
      </c>
      <c r="I1038">
        <v>0.8165</v>
      </c>
      <c r="J1038">
        <v>0.81520000000000004</v>
      </c>
      <c r="K1038" s="490">
        <f t="shared" si="241"/>
        <v>1.5947006869479487E-3</v>
      </c>
      <c r="L1038" s="483">
        <f t="shared" si="242"/>
        <v>0.8165</v>
      </c>
      <c r="N1038" t="str">
        <f t="shared" si="243"/>
        <v/>
      </c>
      <c r="O1038">
        <f t="shared" si="244"/>
        <v>1</v>
      </c>
      <c r="P1038" t="str">
        <f t="shared" si="245"/>
        <v/>
      </c>
      <c r="Q1038" t="str">
        <f t="shared" si="246"/>
        <v/>
      </c>
      <c r="R1038" t="str">
        <f t="shared" si="247"/>
        <v/>
      </c>
      <c r="S1038" t="str">
        <f t="shared" si="248"/>
        <v/>
      </c>
      <c r="T1038" t="str">
        <f t="shared" si="249"/>
        <v/>
      </c>
      <c r="U1038" t="str">
        <f t="shared" si="250"/>
        <v/>
      </c>
      <c r="V1038" t="str">
        <f t="shared" si="251"/>
        <v/>
      </c>
      <c r="W1038">
        <f t="shared" si="252"/>
        <v>1</v>
      </c>
      <c r="X1038" t="str">
        <f t="shared" si="253"/>
        <v/>
      </c>
      <c r="Y1038" t="str">
        <f t="shared" si="254"/>
        <v/>
      </c>
    </row>
    <row r="1039" spans="1:25" x14ac:dyDescent="0.25">
      <c r="A1039">
        <v>21085</v>
      </c>
      <c r="B1039" t="s">
        <v>1094</v>
      </c>
      <c r="C1039" t="s">
        <v>1083</v>
      </c>
      <c r="D1039" t="s">
        <v>653</v>
      </c>
      <c r="E1039" t="str">
        <f t="shared" si="240"/>
        <v>KY, GRAYSON County</v>
      </c>
      <c r="F1039">
        <v>18</v>
      </c>
      <c r="G1039" t="s">
        <v>147</v>
      </c>
      <c r="H1039" t="s">
        <v>2954</v>
      </c>
      <c r="I1039">
        <v>0.8165</v>
      </c>
      <c r="J1039">
        <v>0.81520000000000004</v>
      </c>
      <c r="K1039" s="490">
        <f t="shared" si="241"/>
        <v>1.5947006869479487E-3</v>
      </c>
      <c r="L1039" s="483">
        <f t="shared" si="242"/>
        <v>0.8165</v>
      </c>
      <c r="N1039" t="str">
        <f t="shared" si="243"/>
        <v/>
      </c>
      <c r="O1039">
        <f t="shared" si="244"/>
        <v>1</v>
      </c>
      <c r="P1039" t="str">
        <f t="shared" si="245"/>
        <v/>
      </c>
      <c r="Q1039" t="str">
        <f t="shared" si="246"/>
        <v/>
      </c>
      <c r="R1039" t="str">
        <f t="shared" si="247"/>
        <v/>
      </c>
      <c r="S1039" t="str">
        <f t="shared" si="248"/>
        <v/>
      </c>
      <c r="T1039" t="str">
        <f t="shared" si="249"/>
        <v/>
      </c>
      <c r="U1039" t="str">
        <f t="shared" si="250"/>
        <v/>
      </c>
      <c r="V1039" t="str">
        <f t="shared" si="251"/>
        <v/>
      </c>
      <c r="W1039">
        <f t="shared" si="252"/>
        <v>1</v>
      </c>
      <c r="X1039" t="str">
        <f t="shared" si="253"/>
        <v/>
      </c>
      <c r="Y1039" t="str">
        <f t="shared" si="254"/>
        <v/>
      </c>
    </row>
    <row r="1040" spans="1:25" x14ac:dyDescent="0.25">
      <c r="A1040">
        <v>21087</v>
      </c>
      <c r="B1040" t="s">
        <v>1095</v>
      </c>
      <c r="C1040" t="s">
        <v>1083</v>
      </c>
      <c r="D1040" t="s">
        <v>653</v>
      </c>
      <c r="E1040" t="str">
        <f t="shared" si="240"/>
        <v>KY, GREEN County</v>
      </c>
      <c r="F1040">
        <v>18</v>
      </c>
      <c r="G1040" t="s">
        <v>147</v>
      </c>
      <c r="H1040" t="s">
        <v>2954</v>
      </c>
      <c r="I1040">
        <v>0.8165</v>
      </c>
      <c r="J1040">
        <v>0.81520000000000004</v>
      </c>
      <c r="K1040" s="490">
        <f t="shared" si="241"/>
        <v>1.5947006869479487E-3</v>
      </c>
      <c r="L1040" s="483">
        <f t="shared" si="242"/>
        <v>0.8165</v>
      </c>
      <c r="N1040" t="str">
        <f t="shared" si="243"/>
        <v/>
      </c>
      <c r="O1040">
        <f t="shared" si="244"/>
        <v>1</v>
      </c>
      <c r="P1040" t="str">
        <f t="shared" si="245"/>
        <v/>
      </c>
      <c r="Q1040" t="str">
        <f t="shared" si="246"/>
        <v/>
      </c>
      <c r="R1040" t="str">
        <f t="shared" si="247"/>
        <v/>
      </c>
      <c r="S1040" t="str">
        <f t="shared" si="248"/>
        <v/>
      </c>
      <c r="T1040" t="str">
        <f t="shared" si="249"/>
        <v/>
      </c>
      <c r="U1040" t="str">
        <f t="shared" si="250"/>
        <v/>
      </c>
      <c r="V1040" t="str">
        <f t="shared" si="251"/>
        <v/>
      </c>
      <c r="W1040">
        <f t="shared" si="252"/>
        <v>1</v>
      </c>
      <c r="X1040" t="str">
        <f t="shared" si="253"/>
        <v/>
      </c>
      <c r="Y1040" t="str">
        <f t="shared" si="254"/>
        <v/>
      </c>
    </row>
    <row r="1041" spans="1:25" x14ac:dyDescent="0.25">
      <c r="A1041">
        <v>21089</v>
      </c>
      <c r="B1041" t="s">
        <v>1096</v>
      </c>
      <c r="C1041" t="s">
        <v>1083</v>
      </c>
      <c r="D1041" t="s">
        <v>653</v>
      </c>
      <c r="E1041" t="str">
        <f t="shared" si="240"/>
        <v>KY, GREENUP County</v>
      </c>
      <c r="F1041">
        <v>26580</v>
      </c>
      <c r="G1041" t="s">
        <v>146</v>
      </c>
      <c r="H1041" t="s">
        <v>2692</v>
      </c>
      <c r="I1041">
        <v>0.89810000000000001</v>
      </c>
      <c r="J1041">
        <v>0.82479999999999998</v>
      </c>
      <c r="K1041" s="490">
        <f t="shared" si="241"/>
        <v>8.8870029097963182E-2</v>
      </c>
      <c r="L1041" s="483">
        <f t="shared" si="242"/>
        <v>0.89810000000000001</v>
      </c>
      <c r="N1041" t="str">
        <f t="shared" si="243"/>
        <v/>
      </c>
      <c r="O1041">
        <f t="shared" si="244"/>
        <v>1</v>
      </c>
      <c r="P1041" t="str">
        <f t="shared" si="245"/>
        <v/>
      </c>
      <c r="Q1041" t="str">
        <f t="shared" si="246"/>
        <v/>
      </c>
      <c r="R1041" t="str">
        <f t="shared" si="247"/>
        <v/>
      </c>
      <c r="S1041">
        <f t="shared" si="248"/>
        <v>1</v>
      </c>
      <c r="T1041" t="str">
        <f t="shared" si="249"/>
        <v/>
      </c>
      <c r="U1041" t="str">
        <f t="shared" si="250"/>
        <v/>
      </c>
      <c r="V1041" t="str">
        <f t="shared" si="251"/>
        <v/>
      </c>
      <c r="W1041" t="str">
        <f t="shared" si="252"/>
        <v/>
      </c>
      <c r="X1041" t="str">
        <f t="shared" si="253"/>
        <v/>
      </c>
      <c r="Y1041" t="str">
        <f t="shared" si="254"/>
        <v/>
      </c>
    </row>
    <row r="1042" spans="1:25" x14ac:dyDescent="0.25">
      <c r="A1042">
        <v>21091</v>
      </c>
      <c r="B1042" t="s">
        <v>922</v>
      </c>
      <c r="C1042" t="s">
        <v>1083</v>
      </c>
      <c r="D1042" t="s">
        <v>653</v>
      </c>
      <c r="E1042" t="str">
        <f t="shared" si="240"/>
        <v>KY, HANCOCK County</v>
      </c>
      <c r="F1042">
        <v>18</v>
      </c>
      <c r="G1042" t="s">
        <v>147</v>
      </c>
      <c r="H1042" t="s">
        <v>2954</v>
      </c>
      <c r="I1042">
        <v>0.8165</v>
      </c>
      <c r="J1042">
        <v>0.81520000000000004</v>
      </c>
      <c r="K1042" s="490">
        <f t="shared" si="241"/>
        <v>1.5947006869479487E-3</v>
      </c>
      <c r="L1042" s="483">
        <f t="shared" si="242"/>
        <v>0.8165</v>
      </c>
      <c r="N1042" t="str">
        <f t="shared" si="243"/>
        <v/>
      </c>
      <c r="O1042">
        <f t="shared" si="244"/>
        <v>1</v>
      </c>
      <c r="P1042" t="str">
        <f t="shared" si="245"/>
        <v/>
      </c>
      <c r="Q1042" t="str">
        <f t="shared" si="246"/>
        <v/>
      </c>
      <c r="R1042" t="str">
        <f t="shared" si="247"/>
        <v/>
      </c>
      <c r="S1042" t="str">
        <f t="shared" si="248"/>
        <v/>
      </c>
      <c r="T1042" t="str">
        <f t="shared" si="249"/>
        <v/>
      </c>
      <c r="U1042" t="str">
        <f t="shared" si="250"/>
        <v/>
      </c>
      <c r="V1042" t="str">
        <f t="shared" si="251"/>
        <v/>
      </c>
      <c r="W1042">
        <f t="shared" si="252"/>
        <v>1</v>
      </c>
      <c r="X1042" t="str">
        <f t="shared" si="253"/>
        <v/>
      </c>
      <c r="Y1042" t="str">
        <f t="shared" si="254"/>
        <v/>
      </c>
    </row>
    <row r="1043" spans="1:25" x14ac:dyDescent="0.25">
      <c r="A1043">
        <v>21093</v>
      </c>
      <c r="B1043" t="s">
        <v>985</v>
      </c>
      <c r="C1043" t="s">
        <v>1083</v>
      </c>
      <c r="D1043" t="s">
        <v>653</v>
      </c>
      <c r="E1043" t="str">
        <f t="shared" si="240"/>
        <v>KY, HARDIN County</v>
      </c>
      <c r="F1043">
        <v>21060</v>
      </c>
      <c r="G1043" t="s">
        <v>146</v>
      </c>
      <c r="H1043" t="s">
        <v>2959</v>
      </c>
      <c r="I1043">
        <v>0.85509999999999997</v>
      </c>
      <c r="J1043">
        <v>0.85009999999999997</v>
      </c>
      <c r="K1043" s="490">
        <f t="shared" si="241"/>
        <v>5.8816609810610574E-3</v>
      </c>
      <c r="L1043" s="483">
        <f t="shared" si="242"/>
        <v>0.85509999999999997</v>
      </c>
      <c r="N1043" t="str">
        <f t="shared" si="243"/>
        <v/>
      </c>
      <c r="O1043">
        <f t="shared" si="244"/>
        <v>1</v>
      </c>
      <c r="P1043" t="str">
        <f t="shared" si="245"/>
        <v/>
      </c>
      <c r="Q1043" t="str">
        <f t="shared" si="246"/>
        <v/>
      </c>
      <c r="R1043" t="str">
        <f t="shared" si="247"/>
        <v/>
      </c>
      <c r="S1043">
        <f t="shared" si="248"/>
        <v>1</v>
      </c>
      <c r="T1043" t="str">
        <f t="shared" si="249"/>
        <v/>
      </c>
      <c r="U1043" t="str">
        <f t="shared" si="250"/>
        <v/>
      </c>
      <c r="V1043" t="str">
        <f t="shared" si="251"/>
        <v/>
      </c>
      <c r="W1043" t="str">
        <f t="shared" si="252"/>
        <v/>
      </c>
      <c r="X1043" t="str">
        <f t="shared" si="253"/>
        <v/>
      </c>
      <c r="Y1043" t="str">
        <f t="shared" si="254"/>
        <v/>
      </c>
    </row>
    <row r="1044" spans="1:25" x14ac:dyDescent="0.25">
      <c r="A1044">
        <v>21095</v>
      </c>
      <c r="B1044" t="s">
        <v>1978</v>
      </c>
      <c r="C1044" t="s">
        <v>1083</v>
      </c>
      <c r="D1044" t="s">
        <v>653</v>
      </c>
      <c r="E1044" t="str">
        <f t="shared" si="240"/>
        <v>KY, HARLAN County</v>
      </c>
      <c r="F1044">
        <v>18</v>
      </c>
      <c r="G1044" t="s">
        <v>147</v>
      </c>
      <c r="H1044" t="s">
        <v>2954</v>
      </c>
      <c r="I1044">
        <v>0.8165</v>
      </c>
      <c r="J1044">
        <v>0.81520000000000004</v>
      </c>
      <c r="K1044" s="490">
        <f t="shared" si="241"/>
        <v>1.5947006869479487E-3</v>
      </c>
      <c r="L1044" s="483">
        <f t="shared" si="242"/>
        <v>0.8165</v>
      </c>
      <c r="N1044" t="str">
        <f t="shared" si="243"/>
        <v/>
      </c>
      <c r="O1044">
        <f t="shared" si="244"/>
        <v>1</v>
      </c>
      <c r="P1044" t="str">
        <f t="shared" si="245"/>
        <v/>
      </c>
      <c r="Q1044" t="str">
        <f t="shared" si="246"/>
        <v/>
      </c>
      <c r="R1044" t="str">
        <f t="shared" si="247"/>
        <v/>
      </c>
      <c r="S1044" t="str">
        <f t="shared" si="248"/>
        <v/>
      </c>
      <c r="T1044" t="str">
        <f t="shared" si="249"/>
        <v/>
      </c>
      <c r="U1044" t="str">
        <f t="shared" si="250"/>
        <v/>
      </c>
      <c r="V1044" t="str">
        <f t="shared" si="251"/>
        <v/>
      </c>
      <c r="W1044">
        <f t="shared" si="252"/>
        <v>1</v>
      </c>
      <c r="X1044" t="str">
        <f t="shared" si="253"/>
        <v/>
      </c>
      <c r="Y1044" t="str">
        <f t="shared" si="254"/>
        <v/>
      </c>
    </row>
    <row r="1045" spans="1:25" x14ac:dyDescent="0.25">
      <c r="A1045">
        <v>21097</v>
      </c>
      <c r="B1045" t="s">
        <v>1019</v>
      </c>
      <c r="C1045" t="s">
        <v>1083</v>
      </c>
      <c r="D1045" t="s">
        <v>653</v>
      </c>
      <c r="E1045" t="str">
        <f t="shared" si="240"/>
        <v>KY, HARRISON County</v>
      </c>
      <c r="F1045">
        <v>18</v>
      </c>
      <c r="G1045" t="s">
        <v>147</v>
      </c>
      <c r="H1045" t="s">
        <v>2954</v>
      </c>
      <c r="I1045">
        <v>0.8165</v>
      </c>
      <c r="J1045">
        <v>0.81520000000000004</v>
      </c>
      <c r="K1045" s="490">
        <f t="shared" si="241"/>
        <v>1.5947006869479487E-3</v>
      </c>
      <c r="L1045" s="483">
        <f t="shared" si="242"/>
        <v>0.8165</v>
      </c>
      <c r="N1045" t="str">
        <f t="shared" si="243"/>
        <v/>
      </c>
      <c r="O1045">
        <f t="shared" si="244"/>
        <v>1</v>
      </c>
      <c r="P1045" t="str">
        <f t="shared" si="245"/>
        <v/>
      </c>
      <c r="Q1045" t="str">
        <f t="shared" si="246"/>
        <v/>
      </c>
      <c r="R1045" t="str">
        <f t="shared" si="247"/>
        <v/>
      </c>
      <c r="S1045" t="str">
        <f t="shared" si="248"/>
        <v/>
      </c>
      <c r="T1045" t="str">
        <f t="shared" si="249"/>
        <v/>
      </c>
      <c r="U1045" t="str">
        <f t="shared" si="250"/>
        <v/>
      </c>
      <c r="V1045" t="str">
        <f t="shared" si="251"/>
        <v/>
      </c>
      <c r="W1045">
        <f t="shared" si="252"/>
        <v>1</v>
      </c>
      <c r="X1045" t="str">
        <f t="shared" si="253"/>
        <v/>
      </c>
      <c r="Y1045" t="str">
        <f t="shared" si="254"/>
        <v/>
      </c>
    </row>
    <row r="1046" spans="1:25" x14ac:dyDescent="0.25">
      <c r="A1046">
        <v>21099</v>
      </c>
      <c r="B1046" t="s">
        <v>1819</v>
      </c>
      <c r="C1046" t="s">
        <v>1083</v>
      </c>
      <c r="D1046" t="s">
        <v>653</v>
      </c>
      <c r="E1046" t="str">
        <f t="shared" si="240"/>
        <v>KY, HART County</v>
      </c>
      <c r="F1046">
        <v>18</v>
      </c>
      <c r="G1046" t="s">
        <v>147</v>
      </c>
      <c r="H1046" t="s">
        <v>2954</v>
      </c>
      <c r="I1046">
        <v>0.8165</v>
      </c>
      <c r="J1046">
        <v>0.81520000000000004</v>
      </c>
      <c r="K1046" s="490">
        <f t="shared" si="241"/>
        <v>1.5947006869479487E-3</v>
      </c>
      <c r="L1046" s="483">
        <f t="shared" si="242"/>
        <v>0.8165</v>
      </c>
      <c r="N1046" t="str">
        <f t="shared" si="243"/>
        <v/>
      </c>
      <c r="O1046">
        <f t="shared" si="244"/>
        <v>1</v>
      </c>
      <c r="P1046" t="str">
        <f t="shared" si="245"/>
        <v/>
      </c>
      <c r="Q1046" t="str">
        <f t="shared" si="246"/>
        <v/>
      </c>
      <c r="R1046" t="str">
        <f t="shared" si="247"/>
        <v/>
      </c>
      <c r="S1046" t="str">
        <f t="shared" si="248"/>
        <v/>
      </c>
      <c r="T1046" t="str">
        <f t="shared" si="249"/>
        <v/>
      </c>
      <c r="U1046" t="str">
        <f t="shared" si="250"/>
        <v/>
      </c>
      <c r="V1046" t="str">
        <f t="shared" si="251"/>
        <v/>
      </c>
      <c r="W1046">
        <f t="shared" si="252"/>
        <v>1</v>
      </c>
      <c r="X1046" t="str">
        <f t="shared" si="253"/>
        <v/>
      </c>
      <c r="Y1046" t="str">
        <f t="shared" si="254"/>
        <v/>
      </c>
    </row>
    <row r="1047" spans="1:25" x14ac:dyDescent="0.25">
      <c r="A1047">
        <v>21101</v>
      </c>
      <c r="B1047" t="s">
        <v>986</v>
      </c>
      <c r="C1047" t="s">
        <v>1083</v>
      </c>
      <c r="D1047" t="s">
        <v>653</v>
      </c>
      <c r="E1047" t="str">
        <f t="shared" si="240"/>
        <v>KY, HENDERSON County</v>
      </c>
      <c r="F1047">
        <v>18</v>
      </c>
      <c r="G1047" t="s">
        <v>147</v>
      </c>
      <c r="H1047" t="s">
        <v>2954</v>
      </c>
      <c r="I1047">
        <v>0.8165</v>
      </c>
      <c r="J1047">
        <v>0.87048499999999995</v>
      </c>
      <c r="K1047" s="490">
        <f t="shared" si="241"/>
        <v>-6.2017151358150863E-2</v>
      </c>
      <c r="L1047" s="483">
        <f t="shared" si="242"/>
        <v>0.82696074999999991</v>
      </c>
      <c r="N1047">
        <f t="shared" si="243"/>
        <v>1</v>
      </c>
      <c r="O1047" t="str">
        <f t="shared" si="244"/>
        <v/>
      </c>
      <c r="P1047" t="str">
        <f t="shared" si="245"/>
        <v/>
      </c>
      <c r="Q1047">
        <f t="shared" si="246"/>
        <v>1</v>
      </c>
      <c r="R1047" t="str">
        <f t="shared" si="247"/>
        <v/>
      </c>
      <c r="S1047" t="str">
        <f t="shared" si="248"/>
        <v/>
      </c>
      <c r="T1047" t="str">
        <f t="shared" si="249"/>
        <v/>
      </c>
      <c r="U1047" t="str">
        <f t="shared" si="250"/>
        <v/>
      </c>
      <c r="V1047">
        <f t="shared" si="251"/>
        <v>1</v>
      </c>
      <c r="W1047" t="str">
        <f t="shared" si="252"/>
        <v/>
      </c>
      <c r="X1047" t="str">
        <f t="shared" si="253"/>
        <v/>
      </c>
      <c r="Y1047">
        <f t="shared" si="254"/>
        <v>1</v>
      </c>
    </row>
    <row r="1048" spans="1:25" x14ac:dyDescent="0.25">
      <c r="A1048">
        <v>21103</v>
      </c>
      <c r="B1048" t="s">
        <v>700</v>
      </c>
      <c r="C1048" t="s">
        <v>1083</v>
      </c>
      <c r="D1048" t="s">
        <v>653</v>
      </c>
      <c r="E1048" t="str">
        <f t="shared" si="240"/>
        <v>KY, HENRY County</v>
      </c>
      <c r="F1048">
        <v>31140</v>
      </c>
      <c r="G1048" t="s">
        <v>146</v>
      </c>
      <c r="H1048" t="s">
        <v>2956</v>
      </c>
      <c r="I1048">
        <v>0.91449999999999998</v>
      </c>
      <c r="J1048">
        <v>0.90680000000000005</v>
      </c>
      <c r="K1048" s="490">
        <f t="shared" si="241"/>
        <v>8.4913983237758367E-3</v>
      </c>
      <c r="L1048" s="483">
        <f t="shared" si="242"/>
        <v>0.91449999999999998</v>
      </c>
      <c r="N1048" t="str">
        <f t="shared" si="243"/>
        <v/>
      </c>
      <c r="O1048">
        <f t="shared" si="244"/>
        <v>1</v>
      </c>
      <c r="P1048" t="str">
        <f t="shared" si="245"/>
        <v/>
      </c>
      <c r="Q1048" t="str">
        <f t="shared" si="246"/>
        <v/>
      </c>
      <c r="R1048" t="str">
        <f t="shared" si="247"/>
        <v/>
      </c>
      <c r="S1048">
        <f t="shared" si="248"/>
        <v>1</v>
      </c>
      <c r="T1048" t="str">
        <f t="shared" si="249"/>
        <v/>
      </c>
      <c r="U1048" t="str">
        <f t="shared" si="250"/>
        <v/>
      </c>
      <c r="V1048" t="str">
        <f t="shared" si="251"/>
        <v/>
      </c>
      <c r="W1048" t="str">
        <f t="shared" si="252"/>
        <v/>
      </c>
      <c r="X1048" t="str">
        <f t="shared" si="253"/>
        <v/>
      </c>
      <c r="Y1048" t="str">
        <f t="shared" si="254"/>
        <v/>
      </c>
    </row>
    <row r="1049" spans="1:25" x14ac:dyDescent="0.25">
      <c r="A1049">
        <v>21105</v>
      </c>
      <c r="B1049" t="s">
        <v>1097</v>
      </c>
      <c r="C1049" t="s">
        <v>1083</v>
      </c>
      <c r="D1049" t="s">
        <v>653</v>
      </c>
      <c r="E1049" t="str">
        <f t="shared" si="240"/>
        <v>KY, HICKMAN County</v>
      </c>
      <c r="F1049">
        <v>18</v>
      </c>
      <c r="G1049" t="s">
        <v>147</v>
      </c>
      <c r="H1049" t="s">
        <v>2954</v>
      </c>
      <c r="I1049">
        <v>0.8165</v>
      </c>
      <c r="J1049">
        <v>0.81520000000000004</v>
      </c>
      <c r="K1049" s="490">
        <f t="shared" si="241"/>
        <v>1.5947006869479487E-3</v>
      </c>
      <c r="L1049" s="483">
        <f t="shared" si="242"/>
        <v>0.8165</v>
      </c>
      <c r="N1049" t="str">
        <f t="shared" si="243"/>
        <v/>
      </c>
      <c r="O1049">
        <f t="shared" si="244"/>
        <v>1</v>
      </c>
      <c r="P1049" t="str">
        <f t="shared" si="245"/>
        <v/>
      </c>
      <c r="Q1049" t="str">
        <f t="shared" si="246"/>
        <v/>
      </c>
      <c r="R1049" t="str">
        <f t="shared" si="247"/>
        <v/>
      </c>
      <c r="S1049" t="str">
        <f t="shared" si="248"/>
        <v/>
      </c>
      <c r="T1049" t="str">
        <f t="shared" si="249"/>
        <v/>
      </c>
      <c r="U1049" t="str">
        <f t="shared" si="250"/>
        <v/>
      </c>
      <c r="V1049" t="str">
        <f t="shared" si="251"/>
        <v/>
      </c>
      <c r="W1049">
        <f t="shared" si="252"/>
        <v>1</v>
      </c>
      <c r="X1049" t="str">
        <f t="shared" si="253"/>
        <v/>
      </c>
      <c r="Y1049" t="str">
        <f t="shared" si="254"/>
        <v/>
      </c>
    </row>
    <row r="1050" spans="1:25" x14ac:dyDescent="0.25">
      <c r="A1050">
        <v>21107</v>
      </c>
      <c r="B1050" t="s">
        <v>1979</v>
      </c>
      <c r="C1050" t="s">
        <v>1083</v>
      </c>
      <c r="D1050" t="s">
        <v>653</v>
      </c>
      <c r="E1050" t="str">
        <f t="shared" si="240"/>
        <v>KY, HOPKINS County</v>
      </c>
      <c r="F1050">
        <v>18</v>
      </c>
      <c r="G1050" t="s">
        <v>147</v>
      </c>
      <c r="H1050" t="s">
        <v>2954</v>
      </c>
      <c r="I1050">
        <v>0.8165</v>
      </c>
      <c r="J1050">
        <v>0.81520000000000004</v>
      </c>
      <c r="K1050" s="490">
        <f t="shared" si="241"/>
        <v>1.5947006869479487E-3</v>
      </c>
      <c r="L1050" s="483">
        <f t="shared" si="242"/>
        <v>0.8165</v>
      </c>
      <c r="N1050" t="str">
        <f t="shared" si="243"/>
        <v/>
      </c>
      <c r="O1050">
        <f t="shared" si="244"/>
        <v>1</v>
      </c>
      <c r="P1050" t="str">
        <f t="shared" si="245"/>
        <v/>
      </c>
      <c r="Q1050" t="str">
        <f t="shared" si="246"/>
        <v/>
      </c>
      <c r="R1050" t="str">
        <f t="shared" si="247"/>
        <v/>
      </c>
      <c r="S1050" t="str">
        <f t="shared" si="248"/>
        <v/>
      </c>
      <c r="T1050" t="str">
        <f t="shared" si="249"/>
        <v/>
      </c>
      <c r="U1050" t="str">
        <f t="shared" si="250"/>
        <v/>
      </c>
      <c r="V1050" t="str">
        <f t="shared" si="251"/>
        <v/>
      </c>
      <c r="W1050">
        <f t="shared" si="252"/>
        <v>1</v>
      </c>
      <c r="X1050" t="str">
        <f t="shared" si="253"/>
        <v/>
      </c>
      <c r="Y1050" t="str">
        <f t="shared" si="254"/>
        <v/>
      </c>
    </row>
    <row r="1051" spans="1:25" x14ac:dyDescent="0.25">
      <c r="A1051">
        <v>21109</v>
      </c>
      <c r="B1051" t="s">
        <v>702</v>
      </c>
      <c r="C1051" t="s">
        <v>1083</v>
      </c>
      <c r="D1051" t="s">
        <v>653</v>
      </c>
      <c r="E1051" t="str">
        <f t="shared" si="240"/>
        <v>KY, JACKSON County</v>
      </c>
      <c r="F1051">
        <v>18</v>
      </c>
      <c r="G1051" t="s">
        <v>147</v>
      </c>
      <c r="H1051" t="s">
        <v>2954</v>
      </c>
      <c r="I1051">
        <v>0.8165</v>
      </c>
      <c r="J1051">
        <v>0.81520000000000004</v>
      </c>
      <c r="K1051" s="490">
        <f t="shared" si="241"/>
        <v>1.5947006869479487E-3</v>
      </c>
      <c r="L1051" s="483">
        <f t="shared" si="242"/>
        <v>0.8165</v>
      </c>
      <c r="N1051" t="str">
        <f t="shared" si="243"/>
        <v/>
      </c>
      <c r="O1051">
        <f t="shared" si="244"/>
        <v>1</v>
      </c>
      <c r="P1051" t="str">
        <f t="shared" si="245"/>
        <v/>
      </c>
      <c r="Q1051" t="str">
        <f t="shared" si="246"/>
        <v/>
      </c>
      <c r="R1051" t="str">
        <f t="shared" si="247"/>
        <v/>
      </c>
      <c r="S1051" t="str">
        <f t="shared" si="248"/>
        <v/>
      </c>
      <c r="T1051" t="str">
        <f t="shared" si="249"/>
        <v/>
      </c>
      <c r="U1051" t="str">
        <f t="shared" si="250"/>
        <v/>
      </c>
      <c r="V1051" t="str">
        <f t="shared" si="251"/>
        <v/>
      </c>
      <c r="W1051">
        <f t="shared" si="252"/>
        <v>1</v>
      </c>
      <c r="X1051" t="str">
        <f t="shared" si="253"/>
        <v/>
      </c>
      <c r="Y1051" t="str">
        <f t="shared" si="254"/>
        <v/>
      </c>
    </row>
    <row r="1052" spans="1:25" x14ac:dyDescent="0.25">
      <c r="A1052">
        <v>21111</v>
      </c>
      <c r="B1052" t="s">
        <v>703</v>
      </c>
      <c r="C1052" t="s">
        <v>1083</v>
      </c>
      <c r="D1052" t="s">
        <v>653</v>
      </c>
      <c r="E1052" t="str">
        <f t="shared" si="240"/>
        <v>KY, JEFFERSON County</v>
      </c>
      <c r="F1052">
        <v>31140</v>
      </c>
      <c r="G1052" t="s">
        <v>146</v>
      </c>
      <c r="H1052" t="s">
        <v>2956</v>
      </c>
      <c r="I1052">
        <v>0.91449999999999998</v>
      </c>
      <c r="J1052">
        <v>0.90680000000000005</v>
      </c>
      <c r="K1052" s="490">
        <f t="shared" si="241"/>
        <v>8.4913983237758367E-3</v>
      </c>
      <c r="L1052" s="483">
        <f t="shared" si="242"/>
        <v>0.91449999999999998</v>
      </c>
      <c r="N1052" t="str">
        <f t="shared" si="243"/>
        <v/>
      </c>
      <c r="O1052">
        <f t="shared" si="244"/>
        <v>1</v>
      </c>
      <c r="P1052" t="str">
        <f t="shared" si="245"/>
        <v/>
      </c>
      <c r="Q1052" t="str">
        <f t="shared" si="246"/>
        <v/>
      </c>
      <c r="R1052" t="str">
        <f t="shared" si="247"/>
        <v/>
      </c>
      <c r="S1052">
        <f t="shared" si="248"/>
        <v>1</v>
      </c>
      <c r="T1052" t="str">
        <f t="shared" si="249"/>
        <v/>
      </c>
      <c r="U1052" t="str">
        <f t="shared" si="250"/>
        <v/>
      </c>
      <c r="V1052" t="str">
        <f t="shared" si="251"/>
        <v/>
      </c>
      <c r="W1052" t="str">
        <f t="shared" si="252"/>
        <v/>
      </c>
      <c r="X1052" t="str">
        <f t="shared" si="253"/>
        <v/>
      </c>
      <c r="Y1052" t="str">
        <f t="shared" si="254"/>
        <v/>
      </c>
    </row>
    <row r="1053" spans="1:25" x14ac:dyDescent="0.25">
      <c r="A1053">
        <v>21113</v>
      </c>
      <c r="B1053" t="s">
        <v>1098</v>
      </c>
      <c r="C1053" t="s">
        <v>1083</v>
      </c>
      <c r="D1053" t="s">
        <v>653</v>
      </c>
      <c r="E1053" t="str">
        <f t="shared" si="240"/>
        <v>KY, JESSAMINE County</v>
      </c>
      <c r="F1053">
        <v>30460</v>
      </c>
      <c r="G1053" t="s">
        <v>146</v>
      </c>
      <c r="H1053" t="s">
        <v>2953</v>
      </c>
      <c r="I1053">
        <v>0.94489999999999996</v>
      </c>
      <c r="J1053">
        <v>0.98529999999999995</v>
      </c>
      <c r="K1053" s="490">
        <f t="shared" si="241"/>
        <v>-4.1002740282147565E-2</v>
      </c>
      <c r="L1053" s="483">
        <f t="shared" si="242"/>
        <v>0.94489999999999996</v>
      </c>
      <c r="N1053">
        <f t="shared" si="243"/>
        <v>1</v>
      </c>
      <c r="O1053" t="str">
        <f t="shared" si="244"/>
        <v/>
      </c>
      <c r="P1053" t="str">
        <f t="shared" si="245"/>
        <v/>
      </c>
      <c r="Q1053" t="str">
        <f t="shared" si="246"/>
        <v/>
      </c>
      <c r="R1053">
        <f t="shared" si="247"/>
        <v>1</v>
      </c>
      <c r="S1053" t="str">
        <f t="shared" si="248"/>
        <v/>
      </c>
      <c r="T1053" t="str">
        <f t="shared" si="249"/>
        <v/>
      </c>
      <c r="U1053" t="str">
        <f t="shared" si="250"/>
        <v/>
      </c>
      <c r="V1053" t="str">
        <f t="shared" si="251"/>
        <v/>
      </c>
      <c r="W1053" t="str">
        <f t="shared" si="252"/>
        <v/>
      </c>
      <c r="X1053" t="str">
        <f t="shared" si="253"/>
        <v/>
      </c>
      <c r="Y1053" t="str">
        <f t="shared" si="254"/>
        <v/>
      </c>
    </row>
    <row r="1054" spans="1:25" x14ac:dyDescent="0.25">
      <c r="A1054">
        <v>21115</v>
      </c>
      <c r="B1054" t="s">
        <v>759</v>
      </c>
      <c r="C1054" t="s">
        <v>1083</v>
      </c>
      <c r="D1054" t="s">
        <v>653</v>
      </c>
      <c r="E1054" t="str">
        <f t="shared" si="240"/>
        <v>KY, JOHNSON County</v>
      </c>
      <c r="F1054">
        <v>18</v>
      </c>
      <c r="G1054" t="s">
        <v>147</v>
      </c>
      <c r="H1054" t="s">
        <v>2954</v>
      </c>
      <c r="I1054">
        <v>0.8165</v>
      </c>
      <c r="J1054">
        <v>0.81520000000000004</v>
      </c>
      <c r="K1054" s="490">
        <f t="shared" si="241"/>
        <v>1.5947006869479487E-3</v>
      </c>
      <c r="L1054" s="483">
        <f t="shared" si="242"/>
        <v>0.8165</v>
      </c>
      <c r="N1054" t="str">
        <f t="shared" si="243"/>
        <v/>
      </c>
      <c r="O1054">
        <f t="shared" si="244"/>
        <v>1</v>
      </c>
      <c r="P1054" t="str">
        <f t="shared" si="245"/>
        <v/>
      </c>
      <c r="Q1054" t="str">
        <f t="shared" si="246"/>
        <v/>
      </c>
      <c r="R1054" t="str">
        <f t="shared" si="247"/>
        <v/>
      </c>
      <c r="S1054" t="str">
        <f t="shared" si="248"/>
        <v/>
      </c>
      <c r="T1054" t="str">
        <f t="shared" si="249"/>
        <v/>
      </c>
      <c r="U1054" t="str">
        <f t="shared" si="250"/>
        <v/>
      </c>
      <c r="V1054" t="str">
        <f t="shared" si="251"/>
        <v/>
      </c>
      <c r="W1054">
        <f t="shared" si="252"/>
        <v>1</v>
      </c>
      <c r="X1054" t="str">
        <f t="shared" si="253"/>
        <v/>
      </c>
      <c r="Y1054" t="str">
        <f t="shared" si="254"/>
        <v/>
      </c>
    </row>
    <row r="1055" spans="1:25" x14ac:dyDescent="0.25">
      <c r="A1055">
        <v>21117</v>
      </c>
      <c r="B1055" t="s">
        <v>1099</v>
      </c>
      <c r="C1055" t="s">
        <v>1083</v>
      </c>
      <c r="D1055" t="s">
        <v>653</v>
      </c>
      <c r="E1055" t="str">
        <f t="shared" si="240"/>
        <v>KY, KENTON County</v>
      </c>
      <c r="F1055">
        <v>17140</v>
      </c>
      <c r="G1055" t="s">
        <v>146</v>
      </c>
      <c r="H1055" t="s">
        <v>2817</v>
      </c>
      <c r="I1055">
        <v>0.95230000000000004</v>
      </c>
      <c r="J1055">
        <v>0.93310000000000004</v>
      </c>
      <c r="K1055" s="490">
        <f t="shared" si="241"/>
        <v>2.0576572714607218E-2</v>
      </c>
      <c r="L1055" s="483">
        <f t="shared" si="242"/>
        <v>0.95230000000000004</v>
      </c>
      <c r="N1055" t="str">
        <f t="shared" si="243"/>
        <v/>
      </c>
      <c r="O1055">
        <f t="shared" si="244"/>
        <v>1</v>
      </c>
      <c r="P1055" t="str">
        <f t="shared" si="245"/>
        <v/>
      </c>
      <c r="Q1055" t="str">
        <f t="shared" si="246"/>
        <v/>
      </c>
      <c r="R1055" t="str">
        <f t="shared" si="247"/>
        <v/>
      </c>
      <c r="S1055">
        <f t="shared" si="248"/>
        <v>1</v>
      </c>
      <c r="T1055" t="str">
        <f t="shared" si="249"/>
        <v/>
      </c>
      <c r="U1055" t="str">
        <f t="shared" si="250"/>
        <v/>
      </c>
      <c r="V1055" t="str">
        <f t="shared" si="251"/>
        <v/>
      </c>
      <c r="W1055" t="str">
        <f t="shared" si="252"/>
        <v/>
      </c>
      <c r="X1055" t="str">
        <f t="shared" si="253"/>
        <v/>
      </c>
      <c r="Y1055" t="str">
        <f t="shared" si="254"/>
        <v/>
      </c>
    </row>
    <row r="1056" spans="1:25" x14ac:dyDescent="0.25">
      <c r="A1056">
        <v>21119</v>
      </c>
      <c r="B1056" t="s">
        <v>1980</v>
      </c>
      <c r="C1056" t="s">
        <v>1083</v>
      </c>
      <c r="D1056" t="s">
        <v>653</v>
      </c>
      <c r="E1056" t="str">
        <f t="shared" si="240"/>
        <v>KY, KNOTT County</v>
      </c>
      <c r="F1056">
        <v>18</v>
      </c>
      <c r="G1056" t="s">
        <v>147</v>
      </c>
      <c r="H1056" t="s">
        <v>2954</v>
      </c>
      <c r="I1056">
        <v>0.8165</v>
      </c>
      <c r="J1056">
        <v>0.81520000000000004</v>
      </c>
      <c r="K1056" s="490">
        <f t="shared" si="241"/>
        <v>1.5947006869479487E-3</v>
      </c>
      <c r="L1056" s="483">
        <f t="shared" si="242"/>
        <v>0.8165</v>
      </c>
      <c r="N1056" t="str">
        <f t="shared" si="243"/>
        <v/>
      </c>
      <c r="O1056">
        <f t="shared" si="244"/>
        <v>1</v>
      </c>
      <c r="P1056" t="str">
        <f t="shared" si="245"/>
        <v/>
      </c>
      <c r="Q1056" t="str">
        <f t="shared" si="246"/>
        <v/>
      </c>
      <c r="R1056" t="str">
        <f t="shared" si="247"/>
        <v/>
      </c>
      <c r="S1056" t="str">
        <f t="shared" si="248"/>
        <v/>
      </c>
      <c r="T1056" t="str">
        <f t="shared" si="249"/>
        <v/>
      </c>
      <c r="U1056" t="str">
        <f t="shared" si="250"/>
        <v/>
      </c>
      <c r="V1056" t="str">
        <f t="shared" si="251"/>
        <v/>
      </c>
      <c r="W1056">
        <f t="shared" si="252"/>
        <v>1</v>
      </c>
      <c r="X1056" t="str">
        <f t="shared" si="253"/>
        <v/>
      </c>
      <c r="Y1056" t="str">
        <f t="shared" si="254"/>
        <v/>
      </c>
    </row>
    <row r="1057" spans="1:25" x14ac:dyDescent="0.25">
      <c r="A1057">
        <v>21121</v>
      </c>
      <c r="B1057" t="s">
        <v>991</v>
      </c>
      <c r="C1057" t="s">
        <v>1083</v>
      </c>
      <c r="D1057" t="s">
        <v>653</v>
      </c>
      <c r="E1057" t="str">
        <f t="shared" si="240"/>
        <v>KY, KNOX County</v>
      </c>
      <c r="F1057">
        <v>18</v>
      </c>
      <c r="G1057" t="s">
        <v>147</v>
      </c>
      <c r="H1057" t="s">
        <v>2954</v>
      </c>
      <c r="I1057">
        <v>0.8165</v>
      </c>
      <c r="J1057">
        <v>0.81520000000000004</v>
      </c>
      <c r="K1057" s="490">
        <f t="shared" si="241"/>
        <v>1.5947006869479487E-3</v>
      </c>
      <c r="L1057" s="483">
        <f t="shared" si="242"/>
        <v>0.8165</v>
      </c>
      <c r="N1057" t="str">
        <f t="shared" si="243"/>
        <v/>
      </c>
      <c r="O1057">
        <f t="shared" si="244"/>
        <v>1</v>
      </c>
      <c r="P1057" t="str">
        <f t="shared" si="245"/>
        <v/>
      </c>
      <c r="Q1057" t="str">
        <f t="shared" si="246"/>
        <v/>
      </c>
      <c r="R1057" t="str">
        <f t="shared" si="247"/>
        <v/>
      </c>
      <c r="S1057" t="str">
        <f t="shared" si="248"/>
        <v/>
      </c>
      <c r="T1057" t="str">
        <f t="shared" si="249"/>
        <v/>
      </c>
      <c r="U1057" t="str">
        <f t="shared" si="250"/>
        <v/>
      </c>
      <c r="V1057" t="str">
        <f t="shared" si="251"/>
        <v/>
      </c>
      <c r="W1057">
        <f t="shared" si="252"/>
        <v>1</v>
      </c>
      <c r="X1057" t="str">
        <f t="shared" si="253"/>
        <v/>
      </c>
      <c r="Y1057" t="str">
        <f t="shared" si="254"/>
        <v/>
      </c>
    </row>
    <row r="1058" spans="1:25" x14ac:dyDescent="0.25">
      <c r="A1058">
        <v>21123</v>
      </c>
      <c r="B1058" t="s">
        <v>1100</v>
      </c>
      <c r="C1058" t="s">
        <v>1083</v>
      </c>
      <c r="D1058" t="s">
        <v>653</v>
      </c>
      <c r="E1058" t="str">
        <f t="shared" si="240"/>
        <v>KY, LARUE County</v>
      </c>
      <c r="F1058">
        <v>21060</v>
      </c>
      <c r="G1058" t="s">
        <v>146</v>
      </c>
      <c r="H1058" t="s">
        <v>2959</v>
      </c>
      <c r="I1058">
        <v>0.85509999999999997</v>
      </c>
      <c r="J1058">
        <v>0.85009999999999997</v>
      </c>
      <c r="K1058" s="490">
        <f t="shared" si="241"/>
        <v>5.8816609810610574E-3</v>
      </c>
      <c r="L1058" s="483">
        <f t="shared" si="242"/>
        <v>0.85509999999999997</v>
      </c>
      <c r="N1058" t="str">
        <f t="shared" si="243"/>
        <v/>
      </c>
      <c r="O1058">
        <f t="shared" si="244"/>
        <v>1</v>
      </c>
      <c r="P1058" t="str">
        <f t="shared" si="245"/>
        <v/>
      </c>
      <c r="Q1058" t="str">
        <f t="shared" si="246"/>
        <v/>
      </c>
      <c r="R1058" t="str">
        <f t="shared" si="247"/>
        <v/>
      </c>
      <c r="S1058">
        <f t="shared" si="248"/>
        <v>1</v>
      </c>
      <c r="T1058" t="str">
        <f t="shared" si="249"/>
        <v/>
      </c>
      <c r="U1058" t="str">
        <f t="shared" si="250"/>
        <v/>
      </c>
      <c r="V1058" t="str">
        <f t="shared" si="251"/>
        <v/>
      </c>
      <c r="W1058" t="str">
        <f t="shared" si="252"/>
        <v/>
      </c>
      <c r="X1058" t="str">
        <f t="shared" si="253"/>
        <v/>
      </c>
      <c r="Y1058" t="str">
        <f t="shared" si="254"/>
        <v/>
      </c>
    </row>
    <row r="1059" spans="1:25" x14ac:dyDescent="0.25">
      <c r="A1059">
        <v>21125</v>
      </c>
      <c r="B1059" t="s">
        <v>1981</v>
      </c>
      <c r="C1059" t="s">
        <v>1083</v>
      </c>
      <c r="D1059" t="s">
        <v>653</v>
      </c>
      <c r="E1059" t="str">
        <f t="shared" si="240"/>
        <v>KY, LAUREL County</v>
      </c>
      <c r="F1059">
        <v>18</v>
      </c>
      <c r="G1059" t="s">
        <v>147</v>
      </c>
      <c r="H1059" t="s">
        <v>2954</v>
      </c>
      <c r="I1059">
        <v>0.8165</v>
      </c>
      <c r="J1059">
        <v>0.81520000000000004</v>
      </c>
      <c r="K1059" s="490">
        <f t="shared" si="241"/>
        <v>1.5947006869479487E-3</v>
      </c>
      <c r="L1059" s="483">
        <f t="shared" si="242"/>
        <v>0.8165</v>
      </c>
      <c r="N1059" t="str">
        <f t="shared" si="243"/>
        <v/>
      </c>
      <c r="O1059">
        <f t="shared" si="244"/>
        <v>1</v>
      </c>
      <c r="P1059" t="str">
        <f t="shared" si="245"/>
        <v/>
      </c>
      <c r="Q1059" t="str">
        <f t="shared" si="246"/>
        <v/>
      </c>
      <c r="R1059" t="str">
        <f t="shared" si="247"/>
        <v/>
      </c>
      <c r="S1059" t="str">
        <f t="shared" si="248"/>
        <v/>
      </c>
      <c r="T1059" t="str">
        <f t="shared" si="249"/>
        <v/>
      </c>
      <c r="U1059" t="str">
        <f t="shared" si="250"/>
        <v/>
      </c>
      <c r="V1059" t="str">
        <f t="shared" si="251"/>
        <v/>
      </c>
      <c r="W1059">
        <f t="shared" si="252"/>
        <v>1</v>
      </c>
      <c r="X1059" t="str">
        <f t="shared" si="253"/>
        <v/>
      </c>
      <c r="Y1059" t="str">
        <f t="shared" si="254"/>
        <v/>
      </c>
    </row>
    <row r="1060" spans="1:25" x14ac:dyDescent="0.25">
      <c r="A1060">
        <v>21127</v>
      </c>
      <c r="B1060" t="s">
        <v>706</v>
      </c>
      <c r="C1060" t="s">
        <v>1083</v>
      </c>
      <c r="D1060" t="s">
        <v>653</v>
      </c>
      <c r="E1060" t="str">
        <f t="shared" si="240"/>
        <v>KY, LAWRENCE County</v>
      </c>
      <c r="F1060">
        <v>26580</v>
      </c>
      <c r="G1060" t="s">
        <v>146</v>
      </c>
      <c r="H1060" t="s">
        <v>2692</v>
      </c>
      <c r="I1060">
        <v>0.89810000000000001</v>
      </c>
      <c r="J1060">
        <v>0.82479999999999998</v>
      </c>
      <c r="K1060" s="490">
        <f t="shared" si="241"/>
        <v>8.8870029097963182E-2</v>
      </c>
      <c r="L1060" s="483">
        <f t="shared" si="242"/>
        <v>0.89810000000000001</v>
      </c>
      <c r="N1060" t="str">
        <f t="shared" si="243"/>
        <v/>
      </c>
      <c r="O1060">
        <f t="shared" si="244"/>
        <v>1</v>
      </c>
      <c r="P1060" t="str">
        <f t="shared" si="245"/>
        <v/>
      </c>
      <c r="Q1060" t="str">
        <f t="shared" si="246"/>
        <v/>
      </c>
      <c r="R1060" t="str">
        <f t="shared" si="247"/>
        <v/>
      </c>
      <c r="S1060">
        <f t="shared" si="248"/>
        <v>1</v>
      </c>
      <c r="T1060" t="str">
        <f t="shared" si="249"/>
        <v/>
      </c>
      <c r="U1060" t="str">
        <f t="shared" si="250"/>
        <v/>
      </c>
      <c r="V1060" t="str">
        <f t="shared" si="251"/>
        <v/>
      </c>
      <c r="W1060" t="str">
        <f t="shared" si="252"/>
        <v/>
      </c>
      <c r="X1060" t="str">
        <f t="shared" si="253"/>
        <v/>
      </c>
      <c r="Y1060" t="str">
        <f t="shared" si="254"/>
        <v/>
      </c>
    </row>
    <row r="1061" spans="1:25" x14ac:dyDescent="0.25">
      <c r="A1061">
        <v>21129</v>
      </c>
      <c r="B1061" t="s">
        <v>707</v>
      </c>
      <c r="C1061" t="s">
        <v>1083</v>
      </c>
      <c r="D1061" t="s">
        <v>653</v>
      </c>
      <c r="E1061" t="str">
        <f t="shared" si="240"/>
        <v>KY, LEE County</v>
      </c>
      <c r="F1061">
        <v>18</v>
      </c>
      <c r="G1061" t="s">
        <v>147</v>
      </c>
      <c r="H1061" t="s">
        <v>2954</v>
      </c>
      <c r="I1061">
        <v>0.8165</v>
      </c>
      <c r="J1061">
        <v>0.81520000000000004</v>
      </c>
      <c r="K1061" s="490">
        <f t="shared" si="241"/>
        <v>1.5947006869479487E-3</v>
      </c>
      <c r="L1061" s="483">
        <f t="shared" si="242"/>
        <v>0.8165</v>
      </c>
      <c r="N1061" t="str">
        <f t="shared" si="243"/>
        <v/>
      </c>
      <c r="O1061">
        <f t="shared" si="244"/>
        <v>1</v>
      </c>
      <c r="P1061" t="str">
        <f t="shared" si="245"/>
        <v/>
      </c>
      <c r="Q1061" t="str">
        <f t="shared" si="246"/>
        <v/>
      </c>
      <c r="R1061" t="str">
        <f t="shared" si="247"/>
        <v/>
      </c>
      <c r="S1061" t="str">
        <f t="shared" si="248"/>
        <v/>
      </c>
      <c r="T1061" t="str">
        <f t="shared" si="249"/>
        <v/>
      </c>
      <c r="U1061" t="str">
        <f t="shared" si="250"/>
        <v/>
      </c>
      <c r="V1061" t="str">
        <f t="shared" si="251"/>
        <v/>
      </c>
      <c r="W1061">
        <f t="shared" si="252"/>
        <v>1</v>
      </c>
      <c r="X1061" t="str">
        <f t="shared" si="253"/>
        <v/>
      </c>
      <c r="Y1061" t="str">
        <f t="shared" si="254"/>
        <v/>
      </c>
    </row>
    <row r="1062" spans="1:25" x14ac:dyDescent="0.25">
      <c r="A1062">
        <v>21131</v>
      </c>
      <c r="B1062" t="s">
        <v>1982</v>
      </c>
      <c r="C1062" t="s">
        <v>1083</v>
      </c>
      <c r="D1062" t="s">
        <v>653</v>
      </c>
      <c r="E1062" t="str">
        <f t="shared" si="240"/>
        <v>KY, LESLIE County</v>
      </c>
      <c r="F1062">
        <v>18</v>
      </c>
      <c r="G1062" t="s">
        <v>147</v>
      </c>
      <c r="H1062" t="s">
        <v>2954</v>
      </c>
      <c r="I1062">
        <v>0.8165</v>
      </c>
      <c r="J1062">
        <v>0.81520000000000004</v>
      </c>
      <c r="K1062" s="490">
        <f t="shared" si="241"/>
        <v>1.5947006869479487E-3</v>
      </c>
      <c r="L1062" s="483">
        <f t="shared" si="242"/>
        <v>0.8165</v>
      </c>
      <c r="N1062" t="str">
        <f t="shared" si="243"/>
        <v/>
      </c>
      <c r="O1062">
        <f t="shared" si="244"/>
        <v>1</v>
      </c>
      <c r="P1062" t="str">
        <f t="shared" si="245"/>
        <v/>
      </c>
      <c r="Q1062" t="str">
        <f t="shared" si="246"/>
        <v/>
      </c>
      <c r="R1062" t="str">
        <f t="shared" si="247"/>
        <v/>
      </c>
      <c r="S1062" t="str">
        <f t="shared" si="248"/>
        <v/>
      </c>
      <c r="T1062" t="str">
        <f t="shared" si="249"/>
        <v/>
      </c>
      <c r="U1062" t="str">
        <f t="shared" si="250"/>
        <v/>
      </c>
      <c r="V1062" t="str">
        <f t="shared" si="251"/>
        <v/>
      </c>
      <c r="W1062">
        <f t="shared" si="252"/>
        <v>1</v>
      </c>
      <c r="X1062" t="str">
        <f t="shared" si="253"/>
        <v/>
      </c>
      <c r="Y1062" t="str">
        <f t="shared" si="254"/>
        <v/>
      </c>
    </row>
    <row r="1063" spans="1:25" x14ac:dyDescent="0.25">
      <c r="A1063">
        <v>21133</v>
      </c>
      <c r="B1063" t="s">
        <v>1983</v>
      </c>
      <c r="C1063" t="s">
        <v>1083</v>
      </c>
      <c r="D1063" t="s">
        <v>653</v>
      </c>
      <c r="E1063" t="str">
        <f t="shared" si="240"/>
        <v>KY, LETCHER County</v>
      </c>
      <c r="F1063">
        <v>18</v>
      </c>
      <c r="G1063" t="s">
        <v>147</v>
      </c>
      <c r="H1063" t="s">
        <v>2954</v>
      </c>
      <c r="I1063">
        <v>0.8165</v>
      </c>
      <c r="J1063">
        <v>0.81520000000000004</v>
      </c>
      <c r="K1063" s="490">
        <f t="shared" si="241"/>
        <v>1.5947006869479487E-3</v>
      </c>
      <c r="L1063" s="483">
        <f t="shared" si="242"/>
        <v>0.8165</v>
      </c>
      <c r="N1063" t="str">
        <f t="shared" si="243"/>
        <v/>
      </c>
      <c r="O1063">
        <f t="shared" si="244"/>
        <v>1</v>
      </c>
      <c r="P1063" t="str">
        <f t="shared" si="245"/>
        <v/>
      </c>
      <c r="Q1063" t="str">
        <f t="shared" si="246"/>
        <v/>
      </c>
      <c r="R1063" t="str">
        <f t="shared" si="247"/>
        <v/>
      </c>
      <c r="S1063" t="str">
        <f t="shared" si="248"/>
        <v/>
      </c>
      <c r="T1063" t="str">
        <f t="shared" si="249"/>
        <v/>
      </c>
      <c r="U1063" t="str">
        <f t="shared" si="250"/>
        <v/>
      </c>
      <c r="V1063" t="str">
        <f t="shared" si="251"/>
        <v/>
      </c>
      <c r="W1063">
        <f t="shared" si="252"/>
        <v>1</v>
      </c>
      <c r="X1063" t="str">
        <f t="shared" si="253"/>
        <v/>
      </c>
      <c r="Y1063" t="str">
        <f t="shared" si="254"/>
        <v/>
      </c>
    </row>
    <row r="1064" spans="1:25" x14ac:dyDescent="0.25">
      <c r="A1064">
        <v>21135</v>
      </c>
      <c r="B1064" t="s">
        <v>1859</v>
      </c>
      <c r="C1064" t="s">
        <v>1083</v>
      </c>
      <c r="D1064" t="s">
        <v>653</v>
      </c>
      <c r="E1064" t="str">
        <f t="shared" si="240"/>
        <v>KY, LEWIS County</v>
      </c>
      <c r="F1064">
        <v>18</v>
      </c>
      <c r="G1064" t="s">
        <v>147</v>
      </c>
      <c r="H1064" t="s">
        <v>2954</v>
      </c>
      <c r="I1064">
        <v>0.8165</v>
      </c>
      <c r="J1064">
        <v>0.81520000000000004</v>
      </c>
      <c r="K1064" s="490">
        <f t="shared" si="241"/>
        <v>1.5947006869479487E-3</v>
      </c>
      <c r="L1064" s="483">
        <f t="shared" si="242"/>
        <v>0.8165</v>
      </c>
      <c r="N1064" t="str">
        <f t="shared" si="243"/>
        <v/>
      </c>
      <c r="O1064">
        <f t="shared" si="244"/>
        <v>1</v>
      </c>
      <c r="P1064" t="str">
        <f t="shared" si="245"/>
        <v/>
      </c>
      <c r="Q1064" t="str">
        <f t="shared" si="246"/>
        <v/>
      </c>
      <c r="R1064" t="str">
        <f t="shared" si="247"/>
        <v/>
      </c>
      <c r="S1064" t="str">
        <f t="shared" si="248"/>
        <v/>
      </c>
      <c r="T1064" t="str">
        <f t="shared" si="249"/>
        <v/>
      </c>
      <c r="U1064" t="str">
        <f t="shared" si="250"/>
        <v/>
      </c>
      <c r="V1064" t="str">
        <f t="shared" si="251"/>
        <v/>
      </c>
      <c r="W1064">
        <f t="shared" si="252"/>
        <v>1</v>
      </c>
      <c r="X1064" t="str">
        <f t="shared" si="253"/>
        <v/>
      </c>
      <c r="Y1064" t="str">
        <f t="shared" si="254"/>
        <v/>
      </c>
    </row>
    <row r="1065" spans="1:25" x14ac:dyDescent="0.25">
      <c r="A1065">
        <v>21137</v>
      </c>
      <c r="B1065" t="s">
        <v>761</v>
      </c>
      <c r="C1065" t="s">
        <v>1083</v>
      </c>
      <c r="D1065" t="s">
        <v>653</v>
      </c>
      <c r="E1065" t="str">
        <f t="shared" si="240"/>
        <v>KY, LINCOLN County</v>
      </c>
      <c r="F1065">
        <v>18</v>
      </c>
      <c r="G1065" t="s">
        <v>147</v>
      </c>
      <c r="H1065" t="s">
        <v>2954</v>
      </c>
      <c r="I1065">
        <v>0.8165</v>
      </c>
      <c r="J1065">
        <v>0.81520000000000004</v>
      </c>
      <c r="K1065" s="490">
        <f t="shared" si="241"/>
        <v>1.5947006869479487E-3</v>
      </c>
      <c r="L1065" s="483">
        <f t="shared" si="242"/>
        <v>0.8165</v>
      </c>
      <c r="N1065" t="str">
        <f t="shared" si="243"/>
        <v/>
      </c>
      <c r="O1065">
        <f t="shared" si="244"/>
        <v>1</v>
      </c>
      <c r="P1065" t="str">
        <f t="shared" si="245"/>
        <v/>
      </c>
      <c r="Q1065" t="str">
        <f t="shared" si="246"/>
        <v/>
      </c>
      <c r="R1065" t="str">
        <f t="shared" si="247"/>
        <v/>
      </c>
      <c r="S1065" t="str">
        <f t="shared" si="248"/>
        <v/>
      </c>
      <c r="T1065" t="str">
        <f t="shared" si="249"/>
        <v/>
      </c>
      <c r="U1065" t="str">
        <f t="shared" si="250"/>
        <v/>
      </c>
      <c r="V1065" t="str">
        <f t="shared" si="251"/>
        <v/>
      </c>
      <c r="W1065">
        <f t="shared" si="252"/>
        <v>1</v>
      </c>
      <c r="X1065" t="str">
        <f t="shared" si="253"/>
        <v/>
      </c>
      <c r="Y1065" t="str">
        <f t="shared" si="254"/>
        <v/>
      </c>
    </row>
    <row r="1066" spans="1:25" x14ac:dyDescent="0.25">
      <c r="A1066">
        <v>21139</v>
      </c>
      <c r="B1066" t="s">
        <v>992</v>
      </c>
      <c r="C1066" t="s">
        <v>1083</v>
      </c>
      <c r="D1066" t="s">
        <v>653</v>
      </c>
      <c r="E1066" t="str">
        <f t="shared" si="240"/>
        <v>KY, LIVINGSTON County</v>
      </c>
      <c r="F1066">
        <v>37140</v>
      </c>
      <c r="G1066" t="s">
        <v>146</v>
      </c>
      <c r="H1066" t="s">
        <v>2958</v>
      </c>
      <c r="I1066">
        <v>0.86380000000000001</v>
      </c>
      <c r="J1066">
        <v>0.85719999999999996</v>
      </c>
      <c r="K1066" s="490">
        <f t="shared" si="241"/>
        <v>7.6994867008866666E-3</v>
      </c>
      <c r="L1066" s="483">
        <f t="shared" si="242"/>
        <v>0.86380000000000001</v>
      </c>
      <c r="N1066" t="str">
        <f t="shared" si="243"/>
        <v/>
      </c>
      <c r="O1066">
        <f t="shared" si="244"/>
        <v>1</v>
      </c>
      <c r="P1066" t="str">
        <f t="shared" si="245"/>
        <v/>
      </c>
      <c r="Q1066" t="str">
        <f t="shared" si="246"/>
        <v/>
      </c>
      <c r="R1066" t="str">
        <f t="shared" si="247"/>
        <v/>
      </c>
      <c r="S1066">
        <f t="shared" si="248"/>
        <v>1</v>
      </c>
      <c r="T1066" t="str">
        <f t="shared" si="249"/>
        <v/>
      </c>
      <c r="U1066" t="str">
        <f t="shared" si="250"/>
        <v/>
      </c>
      <c r="V1066" t="str">
        <f t="shared" si="251"/>
        <v/>
      </c>
      <c r="W1066" t="str">
        <f t="shared" si="252"/>
        <v/>
      </c>
      <c r="X1066" t="str">
        <f t="shared" si="253"/>
        <v/>
      </c>
      <c r="Y1066" t="str">
        <f t="shared" si="254"/>
        <v/>
      </c>
    </row>
    <row r="1067" spans="1:25" x14ac:dyDescent="0.25">
      <c r="A1067">
        <v>21141</v>
      </c>
      <c r="B1067" t="s">
        <v>763</v>
      </c>
      <c r="C1067" t="s">
        <v>1083</v>
      </c>
      <c r="D1067" t="s">
        <v>653</v>
      </c>
      <c r="E1067" t="str">
        <f t="shared" si="240"/>
        <v>KY, LOGAN County</v>
      </c>
      <c r="F1067">
        <v>18</v>
      </c>
      <c r="G1067" t="s">
        <v>147</v>
      </c>
      <c r="H1067" t="s">
        <v>2954</v>
      </c>
      <c r="I1067">
        <v>0.8165</v>
      </c>
      <c r="J1067">
        <v>0.81520000000000004</v>
      </c>
      <c r="K1067" s="490">
        <f t="shared" si="241"/>
        <v>1.5947006869479487E-3</v>
      </c>
      <c r="L1067" s="483">
        <f t="shared" si="242"/>
        <v>0.8165</v>
      </c>
      <c r="N1067" t="str">
        <f t="shared" si="243"/>
        <v/>
      </c>
      <c r="O1067">
        <f t="shared" si="244"/>
        <v>1</v>
      </c>
      <c r="P1067" t="str">
        <f t="shared" si="245"/>
        <v/>
      </c>
      <c r="Q1067" t="str">
        <f t="shared" si="246"/>
        <v/>
      </c>
      <c r="R1067" t="str">
        <f t="shared" si="247"/>
        <v/>
      </c>
      <c r="S1067" t="str">
        <f t="shared" si="248"/>
        <v/>
      </c>
      <c r="T1067" t="str">
        <f t="shared" si="249"/>
        <v/>
      </c>
      <c r="U1067" t="str">
        <f t="shared" si="250"/>
        <v/>
      </c>
      <c r="V1067" t="str">
        <f t="shared" si="251"/>
        <v/>
      </c>
      <c r="W1067">
        <f t="shared" si="252"/>
        <v>1</v>
      </c>
      <c r="X1067" t="str">
        <f t="shared" si="253"/>
        <v/>
      </c>
      <c r="Y1067" t="str">
        <f t="shared" si="254"/>
        <v/>
      </c>
    </row>
    <row r="1068" spans="1:25" x14ac:dyDescent="0.25">
      <c r="A1068">
        <v>21143</v>
      </c>
      <c r="B1068" t="s">
        <v>1048</v>
      </c>
      <c r="C1068" t="s">
        <v>1083</v>
      </c>
      <c r="D1068" t="s">
        <v>653</v>
      </c>
      <c r="E1068" t="str">
        <f t="shared" si="240"/>
        <v>KY, LYON County</v>
      </c>
      <c r="F1068">
        <v>18</v>
      </c>
      <c r="G1068" t="s">
        <v>147</v>
      </c>
      <c r="H1068" t="s">
        <v>2954</v>
      </c>
      <c r="I1068">
        <v>0.8165</v>
      </c>
      <c r="J1068">
        <v>0.81520000000000004</v>
      </c>
      <c r="K1068" s="490">
        <f t="shared" si="241"/>
        <v>1.5947006869479487E-3</v>
      </c>
      <c r="L1068" s="483">
        <f t="shared" si="242"/>
        <v>0.8165</v>
      </c>
      <c r="N1068" t="str">
        <f t="shared" si="243"/>
        <v/>
      </c>
      <c r="O1068">
        <f t="shared" si="244"/>
        <v>1</v>
      </c>
      <c r="P1068" t="str">
        <f t="shared" si="245"/>
        <v/>
      </c>
      <c r="Q1068" t="str">
        <f t="shared" si="246"/>
        <v/>
      </c>
      <c r="R1068" t="str">
        <f t="shared" si="247"/>
        <v/>
      </c>
      <c r="S1068" t="str">
        <f t="shared" si="248"/>
        <v/>
      </c>
      <c r="T1068" t="str">
        <f t="shared" si="249"/>
        <v/>
      </c>
      <c r="U1068" t="str">
        <f t="shared" si="250"/>
        <v/>
      </c>
      <c r="V1068" t="str">
        <f t="shared" si="251"/>
        <v/>
      </c>
      <c r="W1068">
        <f t="shared" si="252"/>
        <v>1</v>
      </c>
      <c r="X1068" t="str">
        <f t="shared" si="253"/>
        <v/>
      </c>
      <c r="Y1068" t="str">
        <f t="shared" si="254"/>
        <v/>
      </c>
    </row>
    <row r="1069" spans="1:25" x14ac:dyDescent="0.25">
      <c r="A1069">
        <v>21145</v>
      </c>
      <c r="B1069" t="s">
        <v>1101</v>
      </c>
      <c r="C1069" t="s">
        <v>1083</v>
      </c>
      <c r="D1069" t="s">
        <v>653</v>
      </c>
      <c r="E1069" t="str">
        <f t="shared" si="240"/>
        <v>KY, MC CRACKEN County</v>
      </c>
      <c r="F1069">
        <v>37140</v>
      </c>
      <c r="G1069" t="s">
        <v>146</v>
      </c>
      <c r="H1069" t="s">
        <v>2958</v>
      </c>
      <c r="I1069">
        <v>0.86380000000000001</v>
      </c>
      <c r="J1069">
        <v>0.85719999999999996</v>
      </c>
      <c r="K1069" s="490">
        <f t="shared" si="241"/>
        <v>7.6994867008866666E-3</v>
      </c>
      <c r="L1069" s="483">
        <f t="shared" si="242"/>
        <v>0.86380000000000001</v>
      </c>
      <c r="N1069" t="str">
        <f t="shared" si="243"/>
        <v/>
      </c>
      <c r="O1069">
        <f t="shared" si="244"/>
        <v>1</v>
      </c>
      <c r="P1069" t="str">
        <f t="shared" si="245"/>
        <v/>
      </c>
      <c r="Q1069" t="str">
        <f t="shared" si="246"/>
        <v/>
      </c>
      <c r="R1069" t="str">
        <f t="shared" si="247"/>
        <v/>
      </c>
      <c r="S1069">
        <f t="shared" si="248"/>
        <v>1</v>
      </c>
      <c r="T1069" t="str">
        <f t="shared" si="249"/>
        <v/>
      </c>
      <c r="U1069" t="str">
        <f t="shared" si="250"/>
        <v/>
      </c>
      <c r="V1069" t="str">
        <f t="shared" si="251"/>
        <v/>
      </c>
      <c r="W1069" t="str">
        <f t="shared" si="252"/>
        <v/>
      </c>
      <c r="X1069" t="str">
        <f t="shared" si="253"/>
        <v/>
      </c>
      <c r="Y1069" t="str">
        <f t="shared" si="254"/>
        <v/>
      </c>
    </row>
    <row r="1070" spans="1:25" x14ac:dyDescent="0.25">
      <c r="A1070">
        <v>21147</v>
      </c>
      <c r="B1070" t="s">
        <v>1984</v>
      </c>
      <c r="C1070" t="s">
        <v>1083</v>
      </c>
      <c r="D1070" t="s">
        <v>653</v>
      </c>
      <c r="E1070" t="str">
        <f t="shared" si="240"/>
        <v>KY, MC CREARY County</v>
      </c>
      <c r="F1070">
        <v>18</v>
      </c>
      <c r="G1070" t="s">
        <v>147</v>
      </c>
      <c r="H1070" t="s">
        <v>2954</v>
      </c>
      <c r="I1070">
        <v>0.8165</v>
      </c>
      <c r="J1070">
        <v>0.81520000000000004</v>
      </c>
      <c r="K1070" s="490">
        <f t="shared" si="241"/>
        <v>1.5947006869479487E-3</v>
      </c>
      <c r="L1070" s="483">
        <f t="shared" si="242"/>
        <v>0.8165</v>
      </c>
      <c r="N1070" t="str">
        <f t="shared" si="243"/>
        <v/>
      </c>
      <c r="O1070">
        <f t="shared" si="244"/>
        <v>1</v>
      </c>
      <c r="P1070" t="str">
        <f t="shared" si="245"/>
        <v/>
      </c>
      <c r="Q1070" t="str">
        <f t="shared" si="246"/>
        <v/>
      </c>
      <c r="R1070" t="str">
        <f t="shared" si="247"/>
        <v/>
      </c>
      <c r="S1070" t="str">
        <f t="shared" si="248"/>
        <v/>
      </c>
      <c r="T1070" t="str">
        <f t="shared" si="249"/>
        <v/>
      </c>
      <c r="U1070" t="str">
        <f t="shared" si="250"/>
        <v/>
      </c>
      <c r="V1070" t="str">
        <f t="shared" si="251"/>
        <v/>
      </c>
      <c r="W1070">
        <f t="shared" si="252"/>
        <v>1</v>
      </c>
      <c r="X1070" t="str">
        <f t="shared" si="253"/>
        <v/>
      </c>
      <c r="Y1070" t="str">
        <f t="shared" si="254"/>
        <v/>
      </c>
    </row>
    <row r="1071" spans="1:25" x14ac:dyDescent="0.25">
      <c r="A1071">
        <v>21149</v>
      </c>
      <c r="B1071" t="s">
        <v>994</v>
      </c>
      <c r="C1071" t="s">
        <v>1083</v>
      </c>
      <c r="D1071" t="s">
        <v>653</v>
      </c>
      <c r="E1071" t="str">
        <f t="shared" si="240"/>
        <v>KY, MC LEAN County</v>
      </c>
      <c r="F1071">
        <v>36980</v>
      </c>
      <c r="G1071" t="s">
        <v>146</v>
      </c>
      <c r="H1071" t="s">
        <v>2957</v>
      </c>
      <c r="I1071">
        <v>0.90180000000000005</v>
      </c>
      <c r="J1071">
        <v>0.85150000000000003</v>
      </c>
      <c r="K1071" s="490">
        <f t="shared" si="241"/>
        <v>5.9072225484439238E-2</v>
      </c>
      <c r="L1071" s="483">
        <f t="shared" si="242"/>
        <v>0.90180000000000005</v>
      </c>
      <c r="N1071" t="str">
        <f t="shared" si="243"/>
        <v/>
      </c>
      <c r="O1071">
        <f t="shared" si="244"/>
        <v>1</v>
      </c>
      <c r="P1071" t="str">
        <f t="shared" si="245"/>
        <v/>
      </c>
      <c r="Q1071" t="str">
        <f t="shared" si="246"/>
        <v/>
      </c>
      <c r="R1071" t="str">
        <f t="shared" si="247"/>
        <v/>
      </c>
      <c r="S1071">
        <f t="shared" si="248"/>
        <v>1</v>
      </c>
      <c r="T1071" t="str">
        <f t="shared" si="249"/>
        <v/>
      </c>
      <c r="U1071" t="str">
        <f t="shared" si="250"/>
        <v/>
      </c>
      <c r="V1071" t="str">
        <f t="shared" si="251"/>
        <v/>
      </c>
      <c r="W1071" t="str">
        <f t="shared" si="252"/>
        <v/>
      </c>
      <c r="X1071" t="str">
        <f t="shared" si="253"/>
        <v/>
      </c>
      <c r="Y1071" t="str">
        <f t="shared" si="254"/>
        <v/>
      </c>
    </row>
    <row r="1072" spans="1:25" x14ac:dyDescent="0.25">
      <c r="A1072">
        <v>21151</v>
      </c>
      <c r="B1072" t="s">
        <v>711</v>
      </c>
      <c r="C1072" t="s">
        <v>1083</v>
      </c>
      <c r="D1072" t="s">
        <v>653</v>
      </c>
      <c r="E1072" t="str">
        <f t="shared" si="240"/>
        <v>KY, MADISON County</v>
      </c>
      <c r="F1072">
        <v>18</v>
      </c>
      <c r="G1072" t="s">
        <v>147</v>
      </c>
      <c r="H1072" t="s">
        <v>2954</v>
      </c>
      <c r="I1072">
        <v>0.8165</v>
      </c>
      <c r="J1072">
        <v>0.81520000000000004</v>
      </c>
      <c r="K1072" s="490">
        <f t="shared" si="241"/>
        <v>1.5947006869479487E-3</v>
      </c>
      <c r="L1072" s="483">
        <f t="shared" si="242"/>
        <v>0.8165</v>
      </c>
      <c r="N1072" t="str">
        <f t="shared" si="243"/>
        <v/>
      </c>
      <c r="O1072">
        <f t="shared" si="244"/>
        <v>1</v>
      </c>
      <c r="P1072" t="str">
        <f t="shared" si="245"/>
        <v/>
      </c>
      <c r="Q1072" t="str">
        <f t="shared" si="246"/>
        <v/>
      </c>
      <c r="R1072" t="str">
        <f t="shared" si="247"/>
        <v/>
      </c>
      <c r="S1072" t="str">
        <f t="shared" si="248"/>
        <v/>
      </c>
      <c r="T1072" t="str">
        <f t="shared" si="249"/>
        <v/>
      </c>
      <c r="U1072" t="str">
        <f t="shared" si="250"/>
        <v/>
      </c>
      <c r="V1072" t="str">
        <f t="shared" si="251"/>
        <v/>
      </c>
      <c r="W1072">
        <f t="shared" si="252"/>
        <v>1</v>
      </c>
      <c r="X1072" t="str">
        <f t="shared" si="253"/>
        <v/>
      </c>
      <c r="Y1072" t="str">
        <f t="shared" si="254"/>
        <v/>
      </c>
    </row>
    <row r="1073" spans="1:25" x14ac:dyDescent="0.25">
      <c r="A1073">
        <v>21153</v>
      </c>
      <c r="B1073" t="s">
        <v>1985</v>
      </c>
      <c r="C1073" t="s">
        <v>1083</v>
      </c>
      <c r="D1073" t="s">
        <v>653</v>
      </c>
      <c r="E1073" t="str">
        <f t="shared" si="240"/>
        <v>KY, MAGOFFIN County</v>
      </c>
      <c r="F1073">
        <v>18</v>
      </c>
      <c r="G1073" t="s">
        <v>147</v>
      </c>
      <c r="H1073" t="s">
        <v>2954</v>
      </c>
      <c r="I1073">
        <v>0.8165</v>
      </c>
      <c r="J1073">
        <v>0.81520000000000004</v>
      </c>
      <c r="K1073" s="490">
        <f t="shared" si="241"/>
        <v>1.5947006869479487E-3</v>
      </c>
      <c r="L1073" s="483">
        <f t="shared" si="242"/>
        <v>0.8165</v>
      </c>
      <c r="N1073" t="str">
        <f t="shared" si="243"/>
        <v/>
      </c>
      <c r="O1073">
        <f t="shared" si="244"/>
        <v>1</v>
      </c>
      <c r="P1073" t="str">
        <f t="shared" si="245"/>
        <v/>
      </c>
      <c r="Q1073" t="str">
        <f t="shared" si="246"/>
        <v/>
      </c>
      <c r="R1073" t="str">
        <f t="shared" si="247"/>
        <v/>
      </c>
      <c r="S1073" t="str">
        <f t="shared" si="248"/>
        <v/>
      </c>
      <c r="T1073" t="str">
        <f t="shared" si="249"/>
        <v/>
      </c>
      <c r="U1073" t="str">
        <f t="shared" si="250"/>
        <v/>
      </c>
      <c r="V1073" t="str">
        <f t="shared" si="251"/>
        <v/>
      </c>
      <c r="W1073">
        <f t="shared" si="252"/>
        <v>1</v>
      </c>
      <c r="X1073" t="str">
        <f t="shared" si="253"/>
        <v/>
      </c>
      <c r="Y1073" t="str">
        <f t="shared" si="254"/>
        <v/>
      </c>
    </row>
    <row r="1074" spans="1:25" x14ac:dyDescent="0.25">
      <c r="A1074">
        <v>21155</v>
      </c>
      <c r="B1074" t="s">
        <v>712</v>
      </c>
      <c r="C1074" t="s">
        <v>1083</v>
      </c>
      <c r="D1074" t="s">
        <v>653</v>
      </c>
      <c r="E1074" t="str">
        <f t="shared" si="240"/>
        <v>KY, MARION County</v>
      </c>
      <c r="F1074">
        <v>18</v>
      </c>
      <c r="G1074" t="s">
        <v>147</v>
      </c>
      <c r="H1074" t="s">
        <v>2954</v>
      </c>
      <c r="I1074">
        <v>0.8165</v>
      </c>
      <c r="J1074">
        <v>0.81520000000000004</v>
      </c>
      <c r="K1074" s="490">
        <f t="shared" si="241"/>
        <v>1.5947006869479487E-3</v>
      </c>
      <c r="L1074" s="483">
        <f t="shared" si="242"/>
        <v>0.8165</v>
      </c>
      <c r="N1074" t="str">
        <f t="shared" si="243"/>
        <v/>
      </c>
      <c r="O1074">
        <f t="shared" si="244"/>
        <v>1</v>
      </c>
      <c r="P1074" t="str">
        <f t="shared" si="245"/>
        <v/>
      </c>
      <c r="Q1074" t="str">
        <f t="shared" si="246"/>
        <v/>
      </c>
      <c r="R1074" t="str">
        <f t="shared" si="247"/>
        <v/>
      </c>
      <c r="S1074" t="str">
        <f t="shared" si="248"/>
        <v/>
      </c>
      <c r="T1074" t="str">
        <f t="shared" si="249"/>
        <v/>
      </c>
      <c r="U1074" t="str">
        <f t="shared" si="250"/>
        <v/>
      </c>
      <c r="V1074" t="str">
        <f t="shared" si="251"/>
        <v/>
      </c>
      <c r="W1074">
        <f t="shared" si="252"/>
        <v>1</v>
      </c>
      <c r="X1074" t="str">
        <f t="shared" si="253"/>
        <v/>
      </c>
      <c r="Y1074" t="str">
        <f t="shared" si="254"/>
        <v/>
      </c>
    </row>
    <row r="1075" spans="1:25" x14ac:dyDescent="0.25">
      <c r="A1075">
        <v>21157</v>
      </c>
      <c r="B1075" t="s">
        <v>713</v>
      </c>
      <c r="C1075" t="s">
        <v>1083</v>
      </c>
      <c r="D1075" t="s">
        <v>653</v>
      </c>
      <c r="E1075" t="str">
        <f t="shared" si="240"/>
        <v>KY, MARSHALL County</v>
      </c>
      <c r="F1075">
        <v>18</v>
      </c>
      <c r="G1075" t="s">
        <v>147</v>
      </c>
      <c r="H1075" t="s">
        <v>2954</v>
      </c>
      <c r="I1075">
        <v>0.8165</v>
      </c>
      <c r="J1075">
        <v>0.81520000000000004</v>
      </c>
      <c r="K1075" s="490">
        <f t="shared" si="241"/>
        <v>1.5947006869479487E-3</v>
      </c>
      <c r="L1075" s="483">
        <f t="shared" si="242"/>
        <v>0.8165</v>
      </c>
      <c r="N1075" t="str">
        <f t="shared" si="243"/>
        <v/>
      </c>
      <c r="O1075">
        <f t="shared" si="244"/>
        <v>1</v>
      </c>
      <c r="P1075" t="str">
        <f t="shared" si="245"/>
        <v/>
      </c>
      <c r="Q1075" t="str">
        <f t="shared" si="246"/>
        <v/>
      </c>
      <c r="R1075" t="str">
        <f t="shared" si="247"/>
        <v/>
      </c>
      <c r="S1075" t="str">
        <f t="shared" si="248"/>
        <v/>
      </c>
      <c r="T1075" t="str">
        <f t="shared" si="249"/>
        <v/>
      </c>
      <c r="U1075" t="str">
        <f t="shared" si="250"/>
        <v/>
      </c>
      <c r="V1075" t="str">
        <f t="shared" si="251"/>
        <v/>
      </c>
      <c r="W1075">
        <f t="shared" si="252"/>
        <v>1</v>
      </c>
      <c r="X1075" t="str">
        <f t="shared" si="253"/>
        <v/>
      </c>
      <c r="Y1075" t="str">
        <f t="shared" si="254"/>
        <v/>
      </c>
    </row>
    <row r="1076" spans="1:25" x14ac:dyDescent="0.25">
      <c r="A1076">
        <v>21159</v>
      </c>
      <c r="B1076" t="s">
        <v>875</v>
      </c>
      <c r="C1076" t="s">
        <v>1083</v>
      </c>
      <c r="D1076" t="s">
        <v>653</v>
      </c>
      <c r="E1076" t="str">
        <f t="shared" si="240"/>
        <v>KY, MARTIN County</v>
      </c>
      <c r="F1076">
        <v>18</v>
      </c>
      <c r="G1076" t="s">
        <v>147</v>
      </c>
      <c r="H1076" t="s">
        <v>2954</v>
      </c>
      <c r="I1076">
        <v>0.8165</v>
      </c>
      <c r="J1076">
        <v>0.81520000000000004</v>
      </c>
      <c r="K1076" s="490">
        <f t="shared" si="241"/>
        <v>1.5947006869479487E-3</v>
      </c>
      <c r="L1076" s="483">
        <f t="shared" si="242"/>
        <v>0.8165</v>
      </c>
      <c r="N1076" t="str">
        <f t="shared" si="243"/>
        <v/>
      </c>
      <c r="O1076">
        <f t="shared" si="244"/>
        <v>1</v>
      </c>
      <c r="P1076" t="str">
        <f t="shared" si="245"/>
        <v/>
      </c>
      <c r="Q1076" t="str">
        <f t="shared" si="246"/>
        <v/>
      </c>
      <c r="R1076" t="str">
        <f t="shared" si="247"/>
        <v/>
      </c>
      <c r="S1076" t="str">
        <f t="shared" si="248"/>
        <v/>
      </c>
      <c r="T1076" t="str">
        <f t="shared" si="249"/>
        <v/>
      </c>
      <c r="U1076" t="str">
        <f t="shared" si="250"/>
        <v/>
      </c>
      <c r="V1076" t="str">
        <f t="shared" si="251"/>
        <v/>
      </c>
      <c r="W1076">
        <f t="shared" si="252"/>
        <v>1</v>
      </c>
      <c r="X1076" t="str">
        <f t="shared" si="253"/>
        <v/>
      </c>
      <c r="Y1076" t="str">
        <f t="shared" si="254"/>
        <v/>
      </c>
    </row>
    <row r="1077" spans="1:25" x14ac:dyDescent="0.25">
      <c r="A1077">
        <v>21161</v>
      </c>
      <c r="B1077" t="s">
        <v>1875</v>
      </c>
      <c r="C1077" t="s">
        <v>1083</v>
      </c>
      <c r="D1077" t="s">
        <v>653</v>
      </c>
      <c r="E1077" t="str">
        <f t="shared" si="240"/>
        <v>KY, MASON County</v>
      </c>
      <c r="F1077">
        <v>18</v>
      </c>
      <c r="G1077" t="s">
        <v>147</v>
      </c>
      <c r="H1077" t="s">
        <v>2954</v>
      </c>
      <c r="I1077">
        <v>0.8165</v>
      </c>
      <c r="J1077">
        <v>0.81520000000000004</v>
      </c>
      <c r="K1077" s="490">
        <f t="shared" si="241"/>
        <v>1.5947006869479487E-3</v>
      </c>
      <c r="L1077" s="483">
        <f t="shared" si="242"/>
        <v>0.8165</v>
      </c>
      <c r="N1077" t="str">
        <f t="shared" si="243"/>
        <v/>
      </c>
      <c r="O1077">
        <f t="shared" si="244"/>
        <v>1</v>
      </c>
      <c r="P1077" t="str">
        <f t="shared" si="245"/>
        <v/>
      </c>
      <c r="Q1077" t="str">
        <f t="shared" si="246"/>
        <v/>
      </c>
      <c r="R1077" t="str">
        <f t="shared" si="247"/>
        <v/>
      </c>
      <c r="S1077" t="str">
        <f t="shared" si="248"/>
        <v/>
      </c>
      <c r="T1077" t="str">
        <f t="shared" si="249"/>
        <v/>
      </c>
      <c r="U1077" t="str">
        <f t="shared" si="250"/>
        <v/>
      </c>
      <c r="V1077" t="str">
        <f t="shared" si="251"/>
        <v/>
      </c>
      <c r="W1077">
        <f t="shared" si="252"/>
        <v>1</v>
      </c>
      <c r="X1077" t="str">
        <f t="shared" si="253"/>
        <v/>
      </c>
      <c r="Y1077" t="str">
        <f t="shared" si="254"/>
        <v/>
      </c>
    </row>
    <row r="1078" spans="1:25" x14ac:dyDescent="0.25">
      <c r="A1078">
        <v>21163</v>
      </c>
      <c r="B1078" t="s">
        <v>1065</v>
      </c>
      <c r="C1078" t="s">
        <v>1083</v>
      </c>
      <c r="D1078" t="s">
        <v>653</v>
      </c>
      <c r="E1078" t="str">
        <f t="shared" si="240"/>
        <v>KY, MEADE County</v>
      </c>
      <c r="F1078">
        <v>31140</v>
      </c>
      <c r="G1078" t="s">
        <v>146</v>
      </c>
      <c r="H1078" t="s">
        <v>2956</v>
      </c>
      <c r="I1078">
        <v>0.91449999999999998</v>
      </c>
      <c r="J1078">
        <v>0.90680000000000005</v>
      </c>
      <c r="K1078" s="490">
        <f t="shared" si="241"/>
        <v>8.4913983237758367E-3</v>
      </c>
      <c r="L1078" s="483">
        <f t="shared" si="242"/>
        <v>0.91449999999999998</v>
      </c>
      <c r="N1078" t="str">
        <f t="shared" si="243"/>
        <v/>
      </c>
      <c r="O1078">
        <f t="shared" si="244"/>
        <v>1</v>
      </c>
      <c r="P1078" t="str">
        <f t="shared" si="245"/>
        <v/>
      </c>
      <c r="Q1078" t="str">
        <f t="shared" si="246"/>
        <v/>
      </c>
      <c r="R1078" t="str">
        <f t="shared" si="247"/>
        <v/>
      </c>
      <c r="S1078">
        <f t="shared" si="248"/>
        <v>1</v>
      </c>
      <c r="T1078" t="str">
        <f t="shared" si="249"/>
        <v/>
      </c>
      <c r="U1078" t="str">
        <f t="shared" si="250"/>
        <v/>
      </c>
      <c r="V1078" t="str">
        <f t="shared" si="251"/>
        <v/>
      </c>
      <c r="W1078" t="str">
        <f t="shared" si="252"/>
        <v/>
      </c>
      <c r="X1078" t="str">
        <f t="shared" si="253"/>
        <v/>
      </c>
      <c r="Y1078" t="str">
        <f t="shared" si="254"/>
        <v/>
      </c>
    </row>
    <row r="1079" spans="1:25" x14ac:dyDescent="0.25">
      <c r="A1079">
        <v>21165</v>
      </c>
      <c r="B1079" t="s">
        <v>1986</v>
      </c>
      <c r="C1079" t="s">
        <v>1083</v>
      </c>
      <c r="D1079" t="s">
        <v>653</v>
      </c>
      <c r="E1079" t="str">
        <f t="shared" si="240"/>
        <v>KY, MENIFEE County</v>
      </c>
      <c r="F1079">
        <v>18</v>
      </c>
      <c r="G1079" t="s">
        <v>147</v>
      </c>
      <c r="H1079" t="s">
        <v>2954</v>
      </c>
      <c r="I1079">
        <v>0.8165</v>
      </c>
      <c r="J1079">
        <v>0.81520000000000004</v>
      </c>
      <c r="K1079" s="490">
        <f t="shared" si="241"/>
        <v>1.5947006869479487E-3</v>
      </c>
      <c r="L1079" s="483">
        <f t="shared" si="242"/>
        <v>0.8165</v>
      </c>
      <c r="N1079" t="str">
        <f t="shared" si="243"/>
        <v/>
      </c>
      <c r="O1079">
        <f t="shared" si="244"/>
        <v>1</v>
      </c>
      <c r="P1079" t="str">
        <f t="shared" si="245"/>
        <v/>
      </c>
      <c r="Q1079" t="str">
        <f t="shared" si="246"/>
        <v/>
      </c>
      <c r="R1079" t="str">
        <f t="shared" si="247"/>
        <v/>
      </c>
      <c r="S1079" t="str">
        <f t="shared" si="248"/>
        <v/>
      </c>
      <c r="T1079" t="str">
        <f t="shared" si="249"/>
        <v/>
      </c>
      <c r="U1079" t="str">
        <f t="shared" si="250"/>
        <v/>
      </c>
      <c r="V1079" t="str">
        <f t="shared" si="251"/>
        <v/>
      </c>
      <c r="W1079">
        <f t="shared" si="252"/>
        <v>1</v>
      </c>
      <c r="X1079" t="str">
        <f t="shared" si="253"/>
        <v/>
      </c>
      <c r="Y1079" t="str">
        <f t="shared" si="254"/>
        <v/>
      </c>
    </row>
    <row r="1080" spans="1:25" x14ac:dyDescent="0.25">
      <c r="A1080">
        <v>21167</v>
      </c>
      <c r="B1080" t="s">
        <v>998</v>
      </c>
      <c r="C1080" t="s">
        <v>1083</v>
      </c>
      <c r="D1080" t="s">
        <v>653</v>
      </c>
      <c r="E1080" t="str">
        <f t="shared" si="240"/>
        <v>KY, MERCER County</v>
      </c>
      <c r="F1080">
        <v>18</v>
      </c>
      <c r="G1080" t="s">
        <v>147</v>
      </c>
      <c r="H1080" t="s">
        <v>2954</v>
      </c>
      <c r="I1080">
        <v>0.8165</v>
      </c>
      <c r="J1080">
        <v>0.81520000000000004</v>
      </c>
      <c r="K1080" s="490">
        <f t="shared" si="241"/>
        <v>1.5947006869479487E-3</v>
      </c>
      <c r="L1080" s="483">
        <f t="shared" si="242"/>
        <v>0.8165</v>
      </c>
      <c r="N1080" t="str">
        <f t="shared" si="243"/>
        <v/>
      </c>
      <c r="O1080">
        <f t="shared" si="244"/>
        <v>1</v>
      </c>
      <c r="P1080" t="str">
        <f t="shared" si="245"/>
        <v/>
      </c>
      <c r="Q1080" t="str">
        <f t="shared" si="246"/>
        <v/>
      </c>
      <c r="R1080" t="str">
        <f t="shared" si="247"/>
        <v/>
      </c>
      <c r="S1080" t="str">
        <f t="shared" si="248"/>
        <v/>
      </c>
      <c r="T1080" t="str">
        <f t="shared" si="249"/>
        <v/>
      </c>
      <c r="U1080" t="str">
        <f t="shared" si="250"/>
        <v/>
      </c>
      <c r="V1080" t="str">
        <f t="shared" si="251"/>
        <v/>
      </c>
      <c r="W1080">
        <f t="shared" si="252"/>
        <v>1</v>
      </c>
      <c r="X1080" t="str">
        <f t="shared" si="253"/>
        <v/>
      </c>
      <c r="Y1080" t="str">
        <f t="shared" si="254"/>
        <v/>
      </c>
    </row>
    <row r="1081" spans="1:25" x14ac:dyDescent="0.25">
      <c r="A1081">
        <v>21169</v>
      </c>
      <c r="B1081" t="s">
        <v>1987</v>
      </c>
      <c r="C1081" t="s">
        <v>1083</v>
      </c>
      <c r="D1081" t="s">
        <v>653</v>
      </c>
      <c r="E1081" t="str">
        <f t="shared" si="240"/>
        <v>KY, METCALFE County</v>
      </c>
      <c r="F1081">
        <v>18</v>
      </c>
      <c r="G1081" t="s">
        <v>147</v>
      </c>
      <c r="H1081" t="s">
        <v>2954</v>
      </c>
      <c r="I1081">
        <v>0.8165</v>
      </c>
      <c r="J1081">
        <v>0.81520000000000004</v>
      </c>
      <c r="K1081" s="490">
        <f t="shared" si="241"/>
        <v>1.5947006869479487E-3</v>
      </c>
      <c r="L1081" s="483">
        <f t="shared" si="242"/>
        <v>0.8165</v>
      </c>
      <c r="N1081" t="str">
        <f t="shared" si="243"/>
        <v/>
      </c>
      <c r="O1081">
        <f t="shared" si="244"/>
        <v>1</v>
      </c>
      <c r="P1081" t="str">
        <f t="shared" si="245"/>
        <v/>
      </c>
      <c r="Q1081" t="str">
        <f t="shared" si="246"/>
        <v/>
      </c>
      <c r="R1081" t="str">
        <f t="shared" si="247"/>
        <v/>
      </c>
      <c r="S1081" t="str">
        <f t="shared" si="248"/>
        <v/>
      </c>
      <c r="T1081" t="str">
        <f t="shared" si="249"/>
        <v/>
      </c>
      <c r="U1081" t="str">
        <f t="shared" si="250"/>
        <v/>
      </c>
      <c r="V1081" t="str">
        <f t="shared" si="251"/>
        <v/>
      </c>
      <c r="W1081">
        <f t="shared" si="252"/>
        <v>1</v>
      </c>
      <c r="X1081" t="str">
        <f t="shared" si="253"/>
        <v/>
      </c>
      <c r="Y1081" t="str">
        <f t="shared" si="254"/>
        <v/>
      </c>
    </row>
    <row r="1082" spans="1:25" x14ac:dyDescent="0.25">
      <c r="A1082">
        <v>21171</v>
      </c>
      <c r="B1082" t="s">
        <v>715</v>
      </c>
      <c r="C1082" t="s">
        <v>1083</v>
      </c>
      <c r="D1082" t="s">
        <v>653</v>
      </c>
      <c r="E1082" t="str">
        <f t="shared" si="240"/>
        <v>KY, MONROE County</v>
      </c>
      <c r="F1082">
        <v>18</v>
      </c>
      <c r="G1082" t="s">
        <v>147</v>
      </c>
      <c r="H1082" t="s">
        <v>2954</v>
      </c>
      <c r="I1082">
        <v>0.8165</v>
      </c>
      <c r="J1082">
        <v>0.81520000000000004</v>
      </c>
      <c r="K1082" s="490">
        <f t="shared" si="241"/>
        <v>1.5947006869479487E-3</v>
      </c>
      <c r="L1082" s="483">
        <f t="shared" si="242"/>
        <v>0.8165</v>
      </c>
      <c r="N1082" t="str">
        <f t="shared" si="243"/>
        <v/>
      </c>
      <c r="O1082">
        <f t="shared" si="244"/>
        <v>1</v>
      </c>
      <c r="P1082" t="str">
        <f t="shared" si="245"/>
        <v/>
      </c>
      <c r="Q1082" t="str">
        <f t="shared" si="246"/>
        <v/>
      </c>
      <c r="R1082" t="str">
        <f t="shared" si="247"/>
        <v/>
      </c>
      <c r="S1082" t="str">
        <f t="shared" si="248"/>
        <v/>
      </c>
      <c r="T1082" t="str">
        <f t="shared" si="249"/>
        <v/>
      </c>
      <c r="U1082" t="str">
        <f t="shared" si="250"/>
        <v/>
      </c>
      <c r="V1082" t="str">
        <f t="shared" si="251"/>
        <v/>
      </c>
      <c r="W1082">
        <f t="shared" si="252"/>
        <v>1</v>
      </c>
      <c r="X1082" t="str">
        <f t="shared" si="253"/>
        <v/>
      </c>
      <c r="Y1082" t="str">
        <f t="shared" si="254"/>
        <v/>
      </c>
    </row>
    <row r="1083" spans="1:25" x14ac:dyDescent="0.25">
      <c r="A1083">
        <v>21173</v>
      </c>
      <c r="B1083" t="s">
        <v>716</v>
      </c>
      <c r="C1083" t="s">
        <v>1083</v>
      </c>
      <c r="D1083" t="s">
        <v>653</v>
      </c>
      <c r="E1083" t="str">
        <f t="shared" si="240"/>
        <v>KY, MONTGOMERY County</v>
      </c>
      <c r="F1083">
        <v>18</v>
      </c>
      <c r="G1083" t="s">
        <v>147</v>
      </c>
      <c r="H1083" t="s">
        <v>2954</v>
      </c>
      <c r="I1083">
        <v>0.8165</v>
      </c>
      <c r="J1083">
        <v>0.81520000000000004</v>
      </c>
      <c r="K1083" s="490">
        <f t="shared" si="241"/>
        <v>1.5947006869479487E-3</v>
      </c>
      <c r="L1083" s="483">
        <f t="shared" si="242"/>
        <v>0.8165</v>
      </c>
      <c r="N1083" t="str">
        <f t="shared" si="243"/>
        <v/>
      </c>
      <c r="O1083">
        <f t="shared" si="244"/>
        <v>1</v>
      </c>
      <c r="P1083" t="str">
        <f t="shared" si="245"/>
        <v/>
      </c>
      <c r="Q1083" t="str">
        <f t="shared" si="246"/>
        <v/>
      </c>
      <c r="R1083" t="str">
        <f t="shared" si="247"/>
        <v/>
      </c>
      <c r="S1083" t="str">
        <f t="shared" si="248"/>
        <v/>
      </c>
      <c r="T1083" t="str">
        <f t="shared" si="249"/>
        <v/>
      </c>
      <c r="U1083" t="str">
        <f t="shared" si="250"/>
        <v/>
      </c>
      <c r="V1083" t="str">
        <f t="shared" si="251"/>
        <v/>
      </c>
      <c r="W1083">
        <f t="shared" si="252"/>
        <v>1</v>
      </c>
      <c r="X1083" t="str">
        <f t="shared" si="253"/>
        <v/>
      </c>
      <c r="Y1083" t="str">
        <f t="shared" si="254"/>
        <v/>
      </c>
    </row>
    <row r="1084" spans="1:25" x14ac:dyDescent="0.25">
      <c r="A1084">
        <v>21175</v>
      </c>
      <c r="B1084" t="s">
        <v>717</v>
      </c>
      <c r="C1084" t="s">
        <v>1083</v>
      </c>
      <c r="D1084" t="s">
        <v>653</v>
      </c>
      <c r="E1084" t="str">
        <f t="shared" si="240"/>
        <v>KY, MORGAN County</v>
      </c>
      <c r="F1084">
        <v>18</v>
      </c>
      <c r="G1084" t="s">
        <v>147</v>
      </c>
      <c r="H1084" t="s">
        <v>2954</v>
      </c>
      <c r="I1084">
        <v>0.8165</v>
      </c>
      <c r="J1084">
        <v>0.81520000000000004</v>
      </c>
      <c r="K1084" s="490">
        <f t="shared" si="241"/>
        <v>1.5947006869479487E-3</v>
      </c>
      <c r="L1084" s="483">
        <f t="shared" si="242"/>
        <v>0.8165</v>
      </c>
      <c r="N1084" t="str">
        <f t="shared" si="243"/>
        <v/>
      </c>
      <c r="O1084">
        <f t="shared" si="244"/>
        <v>1</v>
      </c>
      <c r="P1084" t="str">
        <f t="shared" si="245"/>
        <v/>
      </c>
      <c r="Q1084" t="str">
        <f t="shared" si="246"/>
        <v/>
      </c>
      <c r="R1084" t="str">
        <f t="shared" si="247"/>
        <v/>
      </c>
      <c r="S1084" t="str">
        <f t="shared" si="248"/>
        <v/>
      </c>
      <c r="T1084" t="str">
        <f t="shared" si="249"/>
        <v/>
      </c>
      <c r="U1084" t="str">
        <f t="shared" si="250"/>
        <v/>
      </c>
      <c r="V1084" t="str">
        <f t="shared" si="251"/>
        <v/>
      </c>
      <c r="W1084">
        <f t="shared" si="252"/>
        <v>1</v>
      </c>
      <c r="X1084" t="str">
        <f t="shared" si="253"/>
        <v/>
      </c>
      <c r="Y1084" t="str">
        <f t="shared" si="254"/>
        <v/>
      </c>
    </row>
    <row r="1085" spans="1:25" x14ac:dyDescent="0.25">
      <c r="A1085">
        <v>21177</v>
      </c>
      <c r="B1085" t="s">
        <v>1988</v>
      </c>
      <c r="C1085" t="s">
        <v>1083</v>
      </c>
      <c r="D1085" t="s">
        <v>653</v>
      </c>
      <c r="E1085" t="str">
        <f t="shared" si="240"/>
        <v>KY, MUHLENBERG County</v>
      </c>
      <c r="F1085">
        <v>18</v>
      </c>
      <c r="G1085" t="s">
        <v>147</v>
      </c>
      <c r="H1085" t="s">
        <v>2954</v>
      </c>
      <c r="I1085">
        <v>0.8165</v>
      </c>
      <c r="J1085">
        <v>0.81520000000000004</v>
      </c>
      <c r="K1085" s="490">
        <f t="shared" si="241"/>
        <v>1.5947006869479487E-3</v>
      </c>
      <c r="L1085" s="483">
        <f t="shared" si="242"/>
        <v>0.8165</v>
      </c>
      <c r="N1085" t="str">
        <f t="shared" si="243"/>
        <v/>
      </c>
      <c r="O1085">
        <f t="shared" si="244"/>
        <v>1</v>
      </c>
      <c r="P1085" t="str">
        <f t="shared" si="245"/>
        <v/>
      </c>
      <c r="Q1085" t="str">
        <f t="shared" si="246"/>
        <v/>
      </c>
      <c r="R1085" t="str">
        <f t="shared" si="247"/>
        <v/>
      </c>
      <c r="S1085" t="str">
        <f t="shared" si="248"/>
        <v/>
      </c>
      <c r="T1085" t="str">
        <f t="shared" si="249"/>
        <v/>
      </c>
      <c r="U1085" t="str">
        <f t="shared" si="250"/>
        <v/>
      </c>
      <c r="V1085" t="str">
        <f t="shared" si="251"/>
        <v/>
      </c>
      <c r="W1085">
        <f t="shared" si="252"/>
        <v>1</v>
      </c>
      <c r="X1085" t="str">
        <f t="shared" si="253"/>
        <v/>
      </c>
      <c r="Y1085" t="str">
        <f t="shared" si="254"/>
        <v/>
      </c>
    </row>
    <row r="1086" spans="1:25" x14ac:dyDescent="0.25">
      <c r="A1086">
        <v>21179</v>
      </c>
      <c r="B1086" t="s">
        <v>1102</v>
      </c>
      <c r="C1086" t="s">
        <v>1083</v>
      </c>
      <c r="D1086" t="s">
        <v>653</v>
      </c>
      <c r="E1086" t="str">
        <f t="shared" si="240"/>
        <v>KY, NELSON County</v>
      </c>
      <c r="F1086">
        <v>31140</v>
      </c>
      <c r="G1086" t="s">
        <v>146</v>
      </c>
      <c r="H1086" t="s">
        <v>2956</v>
      </c>
      <c r="I1086">
        <v>0.91449999999999998</v>
      </c>
      <c r="J1086">
        <v>0.90680000000000005</v>
      </c>
      <c r="K1086" s="490">
        <f t="shared" si="241"/>
        <v>8.4913983237758367E-3</v>
      </c>
      <c r="L1086" s="483">
        <f t="shared" si="242"/>
        <v>0.91449999999999998</v>
      </c>
      <c r="N1086" t="str">
        <f t="shared" si="243"/>
        <v/>
      </c>
      <c r="O1086">
        <f t="shared" si="244"/>
        <v>1</v>
      </c>
      <c r="P1086" t="str">
        <f t="shared" si="245"/>
        <v/>
      </c>
      <c r="Q1086" t="str">
        <f t="shared" si="246"/>
        <v/>
      </c>
      <c r="R1086" t="str">
        <f t="shared" si="247"/>
        <v/>
      </c>
      <c r="S1086">
        <f t="shared" si="248"/>
        <v>1</v>
      </c>
      <c r="T1086" t="str">
        <f t="shared" si="249"/>
        <v/>
      </c>
      <c r="U1086" t="str">
        <f t="shared" si="250"/>
        <v/>
      </c>
      <c r="V1086" t="str">
        <f t="shared" si="251"/>
        <v/>
      </c>
      <c r="W1086" t="str">
        <f t="shared" si="252"/>
        <v/>
      </c>
      <c r="X1086" t="str">
        <f t="shared" si="253"/>
        <v/>
      </c>
      <c r="Y1086" t="str">
        <f t="shared" si="254"/>
        <v/>
      </c>
    </row>
    <row r="1087" spans="1:25" x14ac:dyDescent="0.25">
      <c r="A1087">
        <v>21181</v>
      </c>
      <c r="B1087" t="s">
        <v>1989</v>
      </c>
      <c r="C1087" t="s">
        <v>1083</v>
      </c>
      <c r="D1087" t="s">
        <v>653</v>
      </c>
      <c r="E1087" t="str">
        <f t="shared" si="240"/>
        <v>KY, NICHOLAS County</v>
      </c>
      <c r="F1087">
        <v>18</v>
      </c>
      <c r="G1087" t="s">
        <v>147</v>
      </c>
      <c r="H1087" t="s">
        <v>2954</v>
      </c>
      <c r="I1087">
        <v>0.8165</v>
      </c>
      <c r="J1087">
        <v>0.81520000000000004</v>
      </c>
      <c r="K1087" s="490">
        <f t="shared" si="241"/>
        <v>1.5947006869479487E-3</v>
      </c>
      <c r="L1087" s="483">
        <f t="shared" si="242"/>
        <v>0.8165</v>
      </c>
      <c r="N1087" t="str">
        <f t="shared" si="243"/>
        <v/>
      </c>
      <c r="O1087">
        <f t="shared" si="244"/>
        <v>1</v>
      </c>
      <c r="P1087" t="str">
        <f t="shared" si="245"/>
        <v/>
      </c>
      <c r="Q1087" t="str">
        <f t="shared" si="246"/>
        <v/>
      </c>
      <c r="R1087" t="str">
        <f t="shared" si="247"/>
        <v/>
      </c>
      <c r="S1087" t="str">
        <f t="shared" si="248"/>
        <v/>
      </c>
      <c r="T1087" t="str">
        <f t="shared" si="249"/>
        <v/>
      </c>
      <c r="U1087" t="str">
        <f t="shared" si="250"/>
        <v/>
      </c>
      <c r="V1087" t="str">
        <f t="shared" si="251"/>
        <v/>
      </c>
      <c r="W1087">
        <f t="shared" si="252"/>
        <v>1</v>
      </c>
      <c r="X1087" t="str">
        <f t="shared" si="253"/>
        <v/>
      </c>
      <c r="Y1087" t="str">
        <f t="shared" si="254"/>
        <v/>
      </c>
    </row>
    <row r="1088" spans="1:25" x14ac:dyDescent="0.25">
      <c r="A1088">
        <v>21183</v>
      </c>
      <c r="B1088" t="s">
        <v>1023</v>
      </c>
      <c r="C1088" t="s">
        <v>1083</v>
      </c>
      <c r="D1088" t="s">
        <v>653</v>
      </c>
      <c r="E1088" t="str">
        <f t="shared" si="240"/>
        <v>KY, OHIO County</v>
      </c>
      <c r="F1088">
        <v>18</v>
      </c>
      <c r="G1088" t="s">
        <v>147</v>
      </c>
      <c r="H1088" t="s">
        <v>2954</v>
      </c>
      <c r="I1088">
        <v>0.8165</v>
      </c>
      <c r="J1088">
        <v>0.81520000000000004</v>
      </c>
      <c r="K1088" s="490">
        <f t="shared" si="241"/>
        <v>1.5947006869479487E-3</v>
      </c>
      <c r="L1088" s="483">
        <f t="shared" si="242"/>
        <v>0.8165</v>
      </c>
      <c r="N1088" t="str">
        <f t="shared" si="243"/>
        <v/>
      </c>
      <c r="O1088">
        <f t="shared" si="244"/>
        <v>1</v>
      </c>
      <c r="P1088" t="str">
        <f t="shared" si="245"/>
        <v/>
      </c>
      <c r="Q1088" t="str">
        <f t="shared" si="246"/>
        <v/>
      </c>
      <c r="R1088" t="str">
        <f t="shared" si="247"/>
        <v/>
      </c>
      <c r="S1088" t="str">
        <f t="shared" si="248"/>
        <v/>
      </c>
      <c r="T1088" t="str">
        <f t="shared" si="249"/>
        <v/>
      </c>
      <c r="U1088" t="str">
        <f t="shared" si="250"/>
        <v/>
      </c>
      <c r="V1088" t="str">
        <f t="shared" si="251"/>
        <v/>
      </c>
      <c r="W1088">
        <f t="shared" si="252"/>
        <v>1</v>
      </c>
      <c r="X1088" t="str">
        <f t="shared" si="253"/>
        <v/>
      </c>
      <c r="Y1088" t="str">
        <f t="shared" si="254"/>
        <v/>
      </c>
    </row>
    <row r="1089" spans="1:25" x14ac:dyDescent="0.25">
      <c r="A1089">
        <v>21185</v>
      </c>
      <c r="B1089" t="s">
        <v>1103</v>
      </c>
      <c r="C1089" t="s">
        <v>1083</v>
      </c>
      <c r="D1089" t="s">
        <v>653</v>
      </c>
      <c r="E1089" t="str">
        <f t="shared" si="240"/>
        <v>KY, OLDHAM County</v>
      </c>
      <c r="F1089">
        <v>31140</v>
      </c>
      <c r="G1089" t="s">
        <v>146</v>
      </c>
      <c r="H1089" t="s">
        <v>2956</v>
      </c>
      <c r="I1089">
        <v>0.91449999999999998</v>
      </c>
      <c r="J1089">
        <v>0.90680000000000005</v>
      </c>
      <c r="K1089" s="490">
        <f t="shared" si="241"/>
        <v>8.4913983237758367E-3</v>
      </c>
      <c r="L1089" s="483">
        <f t="shared" si="242"/>
        <v>0.91449999999999998</v>
      </c>
      <c r="N1089" t="str">
        <f t="shared" si="243"/>
        <v/>
      </c>
      <c r="O1089">
        <f t="shared" si="244"/>
        <v>1</v>
      </c>
      <c r="P1089" t="str">
        <f t="shared" si="245"/>
        <v/>
      </c>
      <c r="Q1089" t="str">
        <f t="shared" si="246"/>
        <v/>
      </c>
      <c r="R1089" t="str">
        <f t="shared" si="247"/>
        <v/>
      </c>
      <c r="S1089">
        <f t="shared" si="248"/>
        <v>1</v>
      </c>
      <c r="T1089" t="str">
        <f t="shared" si="249"/>
        <v/>
      </c>
      <c r="U1089" t="str">
        <f t="shared" si="250"/>
        <v/>
      </c>
      <c r="V1089" t="str">
        <f t="shared" si="251"/>
        <v/>
      </c>
      <c r="W1089" t="str">
        <f t="shared" si="252"/>
        <v/>
      </c>
      <c r="X1089" t="str">
        <f t="shared" si="253"/>
        <v/>
      </c>
      <c r="Y1089" t="str">
        <f t="shared" si="254"/>
        <v/>
      </c>
    </row>
    <row r="1090" spans="1:25" x14ac:dyDescent="0.25">
      <c r="A1090">
        <v>21187</v>
      </c>
      <c r="B1090" t="s">
        <v>1024</v>
      </c>
      <c r="C1090" t="s">
        <v>1083</v>
      </c>
      <c r="D1090" t="s">
        <v>653</v>
      </c>
      <c r="E1090" t="str">
        <f t="shared" ref="E1090:E1153" si="255">C1090&amp;", "&amp;B1090&amp;" "&amp;D1090</f>
        <v>KY, OWEN County</v>
      </c>
      <c r="F1090">
        <v>18</v>
      </c>
      <c r="G1090" t="s">
        <v>147</v>
      </c>
      <c r="H1090" t="s">
        <v>2954</v>
      </c>
      <c r="I1090">
        <v>0.8165</v>
      </c>
      <c r="J1090">
        <v>0.81520000000000004</v>
      </c>
      <c r="K1090" s="490">
        <f t="shared" ref="K1090:K1153" si="256">(I1090-J1090)/J1090</f>
        <v>1.5947006869479487E-3</v>
      </c>
      <c r="L1090" s="483">
        <f t="shared" ref="L1090:L1153" si="257">IF(K1090&lt;=-5%,J1090*0.95,I1090)</f>
        <v>0.8165</v>
      </c>
      <c r="N1090" t="str">
        <f t="shared" ref="N1090:N1153" si="258">IF(K1090&lt;=0,1,"")</f>
        <v/>
      </c>
      <c r="O1090">
        <f t="shared" ref="O1090:O1153" si="259">IF(K1090&gt;0,1,"")</f>
        <v>1</v>
      </c>
      <c r="P1090" t="str">
        <f t="shared" ref="P1090:P1153" si="260">IF(K1090=0,1,"")</f>
        <v/>
      </c>
      <c r="Q1090" t="str">
        <f t="shared" ref="Q1090:Q1153" si="261">IF(K1090&lt;=-5%,1,"")</f>
        <v/>
      </c>
      <c r="R1090" t="str">
        <f t="shared" ref="R1090:R1153" si="262">IF(AND(G1090="urban",N1090=1),1,"")</f>
        <v/>
      </c>
      <c r="S1090" t="str">
        <f t="shared" ref="S1090:S1153" si="263">IF(AND(G1090="urban",O1090=1),1,"")</f>
        <v/>
      </c>
      <c r="T1090" t="str">
        <f t="shared" ref="T1090:T1153" si="264">IF(AND(G1090="urban",P1090=1),1,"")</f>
        <v/>
      </c>
      <c r="U1090" t="str">
        <f t="shared" ref="U1090:U1153" si="265">IF(AND(G1090="urban",Q1090=1),1,"")</f>
        <v/>
      </c>
      <c r="V1090" t="str">
        <f t="shared" ref="V1090:V1153" si="266">IF(AND(G1090="rural",N1090=1),1,"")</f>
        <v/>
      </c>
      <c r="W1090">
        <f t="shared" ref="W1090:W1153" si="267">IF(AND(G1090="rural",O1090=1),1,"")</f>
        <v>1</v>
      </c>
      <c r="X1090" t="str">
        <f t="shared" ref="X1090:X1153" si="268">IF(AND(G1090="rural",P1090=1),1,"")</f>
        <v/>
      </c>
      <c r="Y1090" t="str">
        <f t="shared" ref="Y1090:Y1153" si="269">IF(AND(G1090="rural",Q1090=1),1,"")</f>
        <v/>
      </c>
    </row>
    <row r="1091" spans="1:25" x14ac:dyDescent="0.25">
      <c r="A1091">
        <v>21189</v>
      </c>
      <c r="B1091" t="s">
        <v>1990</v>
      </c>
      <c r="C1091" t="s">
        <v>1083</v>
      </c>
      <c r="D1091" t="s">
        <v>653</v>
      </c>
      <c r="E1091" t="str">
        <f t="shared" si="255"/>
        <v>KY, OWSLEY County</v>
      </c>
      <c r="F1091">
        <v>18</v>
      </c>
      <c r="G1091" t="s">
        <v>147</v>
      </c>
      <c r="H1091" t="s">
        <v>2954</v>
      </c>
      <c r="I1091">
        <v>0.8165</v>
      </c>
      <c r="J1091">
        <v>0.81520000000000004</v>
      </c>
      <c r="K1091" s="490">
        <f t="shared" si="256"/>
        <v>1.5947006869479487E-3</v>
      </c>
      <c r="L1091" s="483">
        <f t="shared" si="257"/>
        <v>0.8165</v>
      </c>
      <c r="N1091" t="str">
        <f t="shared" si="258"/>
        <v/>
      </c>
      <c r="O1091">
        <f t="shared" si="259"/>
        <v>1</v>
      </c>
      <c r="P1091" t="str">
        <f t="shared" si="260"/>
        <v/>
      </c>
      <c r="Q1091" t="str">
        <f t="shared" si="261"/>
        <v/>
      </c>
      <c r="R1091" t="str">
        <f t="shared" si="262"/>
        <v/>
      </c>
      <c r="S1091" t="str">
        <f t="shared" si="263"/>
        <v/>
      </c>
      <c r="T1091" t="str">
        <f t="shared" si="264"/>
        <v/>
      </c>
      <c r="U1091" t="str">
        <f t="shared" si="265"/>
        <v/>
      </c>
      <c r="V1091" t="str">
        <f t="shared" si="266"/>
        <v/>
      </c>
      <c r="W1091">
        <f t="shared" si="267"/>
        <v>1</v>
      </c>
      <c r="X1091" t="str">
        <f t="shared" si="268"/>
        <v/>
      </c>
      <c r="Y1091" t="str">
        <f t="shared" si="269"/>
        <v/>
      </c>
    </row>
    <row r="1092" spans="1:25" x14ac:dyDescent="0.25">
      <c r="A1092">
        <v>21191</v>
      </c>
      <c r="B1092" t="s">
        <v>1104</v>
      </c>
      <c r="C1092" t="s">
        <v>1083</v>
      </c>
      <c r="D1092" t="s">
        <v>653</v>
      </c>
      <c r="E1092" t="str">
        <f t="shared" si="255"/>
        <v>KY, PENDLETON County</v>
      </c>
      <c r="F1092">
        <v>17140</v>
      </c>
      <c r="G1092" t="s">
        <v>146</v>
      </c>
      <c r="H1092" t="s">
        <v>2817</v>
      </c>
      <c r="I1092">
        <v>0.95230000000000004</v>
      </c>
      <c r="J1092">
        <v>0.93310000000000004</v>
      </c>
      <c r="K1092" s="490">
        <f t="shared" si="256"/>
        <v>2.0576572714607218E-2</v>
      </c>
      <c r="L1092" s="483">
        <f t="shared" si="257"/>
        <v>0.95230000000000004</v>
      </c>
      <c r="N1092" t="str">
        <f t="shared" si="258"/>
        <v/>
      </c>
      <c r="O1092">
        <f t="shared" si="259"/>
        <v>1</v>
      </c>
      <c r="P1092" t="str">
        <f t="shared" si="260"/>
        <v/>
      </c>
      <c r="Q1092" t="str">
        <f t="shared" si="261"/>
        <v/>
      </c>
      <c r="R1092" t="str">
        <f t="shared" si="262"/>
        <v/>
      </c>
      <c r="S1092">
        <f t="shared" si="263"/>
        <v>1</v>
      </c>
      <c r="T1092" t="str">
        <f t="shared" si="264"/>
        <v/>
      </c>
      <c r="U1092" t="str">
        <f t="shared" si="265"/>
        <v/>
      </c>
      <c r="V1092" t="str">
        <f t="shared" si="266"/>
        <v/>
      </c>
      <c r="W1092" t="str">
        <f t="shared" si="267"/>
        <v/>
      </c>
      <c r="X1092" t="str">
        <f t="shared" si="268"/>
        <v/>
      </c>
      <c r="Y1092" t="str">
        <f t="shared" si="269"/>
        <v/>
      </c>
    </row>
    <row r="1093" spans="1:25" x14ac:dyDescent="0.25">
      <c r="A1093">
        <v>21193</v>
      </c>
      <c r="B1093" t="s">
        <v>718</v>
      </c>
      <c r="C1093" t="s">
        <v>1083</v>
      </c>
      <c r="D1093" t="s">
        <v>653</v>
      </c>
      <c r="E1093" t="str">
        <f t="shared" si="255"/>
        <v>KY, PERRY County</v>
      </c>
      <c r="F1093">
        <v>18</v>
      </c>
      <c r="G1093" t="s">
        <v>147</v>
      </c>
      <c r="H1093" t="s">
        <v>2954</v>
      </c>
      <c r="I1093">
        <v>0.8165</v>
      </c>
      <c r="J1093">
        <v>0.81520000000000004</v>
      </c>
      <c r="K1093" s="490">
        <f t="shared" si="256"/>
        <v>1.5947006869479487E-3</v>
      </c>
      <c r="L1093" s="483">
        <f t="shared" si="257"/>
        <v>0.8165</v>
      </c>
      <c r="N1093" t="str">
        <f t="shared" si="258"/>
        <v/>
      </c>
      <c r="O1093">
        <f t="shared" si="259"/>
        <v>1</v>
      </c>
      <c r="P1093" t="str">
        <f t="shared" si="260"/>
        <v/>
      </c>
      <c r="Q1093" t="str">
        <f t="shared" si="261"/>
        <v/>
      </c>
      <c r="R1093" t="str">
        <f t="shared" si="262"/>
        <v/>
      </c>
      <c r="S1093" t="str">
        <f t="shared" si="263"/>
        <v/>
      </c>
      <c r="T1093" t="str">
        <f t="shared" si="264"/>
        <v/>
      </c>
      <c r="U1093" t="str">
        <f t="shared" si="265"/>
        <v/>
      </c>
      <c r="V1093" t="str">
        <f t="shared" si="266"/>
        <v/>
      </c>
      <c r="W1093">
        <f t="shared" si="267"/>
        <v>1</v>
      </c>
      <c r="X1093" t="str">
        <f t="shared" si="268"/>
        <v/>
      </c>
      <c r="Y1093" t="str">
        <f t="shared" si="269"/>
        <v/>
      </c>
    </row>
    <row r="1094" spans="1:25" x14ac:dyDescent="0.25">
      <c r="A1094">
        <v>21195</v>
      </c>
      <c r="B1094" t="s">
        <v>720</v>
      </c>
      <c r="C1094" t="s">
        <v>1083</v>
      </c>
      <c r="D1094" t="s">
        <v>653</v>
      </c>
      <c r="E1094" t="str">
        <f t="shared" si="255"/>
        <v>KY, PIKE County</v>
      </c>
      <c r="F1094">
        <v>18</v>
      </c>
      <c r="G1094" t="s">
        <v>147</v>
      </c>
      <c r="H1094" t="s">
        <v>2954</v>
      </c>
      <c r="I1094">
        <v>0.8165</v>
      </c>
      <c r="J1094">
        <v>0.81520000000000004</v>
      </c>
      <c r="K1094" s="490">
        <f t="shared" si="256"/>
        <v>1.5947006869479487E-3</v>
      </c>
      <c r="L1094" s="483">
        <f t="shared" si="257"/>
        <v>0.8165</v>
      </c>
      <c r="N1094" t="str">
        <f t="shared" si="258"/>
        <v/>
      </c>
      <c r="O1094">
        <f t="shared" si="259"/>
        <v>1</v>
      </c>
      <c r="P1094" t="str">
        <f t="shared" si="260"/>
        <v/>
      </c>
      <c r="Q1094" t="str">
        <f t="shared" si="261"/>
        <v/>
      </c>
      <c r="R1094" t="str">
        <f t="shared" si="262"/>
        <v/>
      </c>
      <c r="S1094" t="str">
        <f t="shared" si="263"/>
        <v/>
      </c>
      <c r="T1094" t="str">
        <f t="shared" si="264"/>
        <v/>
      </c>
      <c r="U1094" t="str">
        <f t="shared" si="265"/>
        <v/>
      </c>
      <c r="V1094" t="str">
        <f t="shared" si="266"/>
        <v/>
      </c>
      <c r="W1094">
        <f t="shared" si="267"/>
        <v>1</v>
      </c>
      <c r="X1094" t="str">
        <f t="shared" si="268"/>
        <v/>
      </c>
      <c r="Y1094" t="str">
        <f t="shared" si="269"/>
        <v/>
      </c>
    </row>
    <row r="1095" spans="1:25" x14ac:dyDescent="0.25">
      <c r="A1095">
        <v>21197</v>
      </c>
      <c r="B1095" t="s">
        <v>1991</v>
      </c>
      <c r="C1095" t="s">
        <v>1083</v>
      </c>
      <c r="D1095" t="s">
        <v>653</v>
      </c>
      <c r="E1095" t="str">
        <f t="shared" si="255"/>
        <v>KY, POWELL County</v>
      </c>
      <c r="F1095">
        <v>18</v>
      </c>
      <c r="G1095" t="s">
        <v>147</v>
      </c>
      <c r="H1095" t="s">
        <v>2954</v>
      </c>
      <c r="I1095">
        <v>0.8165</v>
      </c>
      <c r="J1095">
        <v>0.81520000000000004</v>
      </c>
      <c r="K1095" s="490">
        <f t="shared" si="256"/>
        <v>1.5947006869479487E-3</v>
      </c>
      <c r="L1095" s="483">
        <f t="shared" si="257"/>
        <v>0.8165</v>
      </c>
      <c r="N1095" t="str">
        <f t="shared" si="258"/>
        <v/>
      </c>
      <c r="O1095">
        <f t="shared" si="259"/>
        <v>1</v>
      </c>
      <c r="P1095" t="str">
        <f t="shared" si="260"/>
        <v/>
      </c>
      <c r="Q1095" t="str">
        <f t="shared" si="261"/>
        <v/>
      </c>
      <c r="R1095" t="str">
        <f t="shared" si="262"/>
        <v/>
      </c>
      <c r="S1095" t="str">
        <f t="shared" si="263"/>
        <v/>
      </c>
      <c r="T1095" t="str">
        <f t="shared" si="264"/>
        <v/>
      </c>
      <c r="U1095" t="str">
        <f t="shared" si="265"/>
        <v/>
      </c>
      <c r="V1095" t="str">
        <f t="shared" si="266"/>
        <v/>
      </c>
      <c r="W1095">
        <f t="shared" si="267"/>
        <v>1</v>
      </c>
      <c r="X1095" t="str">
        <f t="shared" si="268"/>
        <v/>
      </c>
      <c r="Y1095" t="str">
        <f t="shared" si="269"/>
        <v/>
      </c>
    </row>
    <row r="1096" spans="1:25" x14ac:dyDescent="0.25">
      <c r="A1096">
        <v>21199</v>
      </c>
      <c r="B1096" t="s">
        <v>770</v>
      </c>
      <c r="C1096" t="s">
        <v>1083</v>
      </c>
      <c r="D1096" t="s">
        <v>653</v>
      </c>
      <c r="E1096" t="str">
        <f t="shared" si="255"/>
        <v>KY, PULASKI County</v>
      </c>
      <c r="F1096">
        <v>18</v>
      </c>
      <c r="G1096" t="s">
        <v>147</v>
      </c>
      <c r="H1096" t="s">
        <v>2954</v>
      </c>
      <c r="I1096">
        <v>0.8165</v>
      </c>
      <c r="J1096">
        <v>0.81520000000000004</v>
      </c>
      <c r="K1096" s="490">
        <f t="shared" si="256"/>
        <v>1.5947006869479487E-3</v>
      </c>
      <c r="L1096" s="483">
        <f t="shared" si="257"/>
        <v>0.8165</v>
      </c>
      <c r="N1096" t="str">
        <f t="shared" si="258"/>
        <v/>
      </c>
      <c r="O1096">
        <f t="shared" si="259"/>
        <v>1</v>
      </c>
      <c r="P1096" t="str">
        <f t="shared" si="260"/>
        <v/>
      </c>
      <c r="Q1096" t="str">
        <f t="shared" si="261"/>
        <v/>
      </c>
      <c r="R1096" t="str">
        <f t="shared" si="262"/>
        <v/>
      </c>
      <c r="S1096" t="str">
        <f t="shared" si="263"/>
        <v/>
      </c>
      <c r="T1096" t="str">
        <f t="shared" si="264"/>
        <v/>
      </c>
      <c r="U1096" t="str">
        <f t="shared" si="265"/>
        <v/>
      </c>
      <c r="V1096" t="str">
        <f t="shared" si="266"/>
        <v/>
      </c>
      <c r="W1096">
        <f t="shared" si="267"/>
        <v>1</v>
      </c>
      <c r="X1096" t="str">
        <f t="shared" si="268"/>
        <v/>
      </c>
      <c r="Y1096" t="str">
        <f t="shared" si="269"/>
        <v/>
      </c>
    </row>
    <row r="1097" spans="1:25" x14ac:dyDescent="0.25">
      <c r="A1097">
        <v>21201</v>
      </c>
      <c r="B1097" t="s">
        <v>1105</v>
      </c>
      <c r="C1097" t="s">
        <v>1083</v>
      </c>
      <c r="D1097" t="s">
        <v>653</v>
      </c>
      <c r="E1097" t="str">
        <f t="shared" si="255"/>
        <v>KY, ROBERTSON County</v>
      </c>
      <c r="F1097">
        <v>18</v>
      </c>
      <c r="G1097" t="s">
        <v>147</v>
      </c>
      <c r="H1097" t="s">
        <v>2954</v>
      </c>
      <c r="I1097">
        <v>0.8165</v>
      </c>
      <c r="J1097">
        <v>0.81520000000000004</v>
      </c>
      <c r="K1097" s="490">
        <f t="shared" si="256"/>
        <v>1.5947006869479487E-3</v>
      </c>
      <c r="L1097" s="483">
        <f t="shared" si="257"/>
        <v>0.8165</v>
      </c>
      <c r="N1097" t="str">
        <f t="shared" si="258"/>
        <v/>
      </c>
      <c r="O1097">
        <f t="shared" si="259"/>
        <v>1</v>
      </c>
      <c r="P1097" t="str">
        <f t="shared" si="260"/>
        <v/>
      </c>
      <c r="Q1097" t="str">
        <f t="shared" si="261"/>
        <v/>
      </c>
      <c r="R1097" t="str">
        <f t="shared" si="262"/>
        <v/>
      </c>
      <c r="S1097" t="str">
        <f t="shared" si="263"/>
        <v/>
      </c>
      <c r="T1097" t="str">
        <f t="shared" si="264"/>
        <v/>
      </c>
      <c r="U1097" t="str">
        <f t="shared" si="265"/>
        <v/>
      </c>
      <c r="V1097" t="str">
        <f t="shared" si="266"/>
        <v/>
      </c>
      <c r="W1097">
        <f t="shared" si="267"/>
        <v>1</v>
      </c>
      <c r="X1097" t="str">
        <f t="shared" si="268"/>
        <v/>
      </c>
      <c r="Y1097" t="str">
        <f t="shared" si="269"/>
        <v/>
      </c>
    </row>
    <row r="1098" spans="1:25" x14ac:dyDescent="0.25">
      <c r="A1098">
        <v>21203</v>
      </c>
      <c r="B1098" t="s">
        <v>1992</v>
      </c>
      <c r="C1098" t="s">
        <v>1083</v>
      </c>
      <c r="D1098" t="s">
        <v>653</v>
      </c>
      <c r="E1098" t="str">
        <f t="shared" si="255"/>
        <v>KY, ROCKCASTLE County</v>
      </c>
      <c r="F1098">
        <v>18</v>
      </c>
      <c r="G1098" t="s">
        <v>147</v>
      </c>
      <c r="H1098" t="s">
        <v>2954</v>
      </c>
      <c r="I1098">
        <v>0.8165</v>
      </c>
      <c r="J1098">
        <v>0.81520000000000004</v>
      </c>
      <c r="K1098" s="490">
        <f t="shared" si="256"/>
        <v>1.5947006869479487E-3</v>
      </c>
      <c r="L1098" s="483">
        <f t="shared" si="257"/>
        <v>0.8165</v>
      </c>
      <c r="N1098" t="str">
        <f t="shared" si="258"/>
        <v/>
      </c>
      <c r="O1098">
        <f t="shared" si="259"/>
        <v>1</v>
      </c>
      <c r="P1098" t="str">
        <f t="shared" si="260"/>
        <v/>
      </c>
      <c r="Q1098" t="str">
        <f t="shared" si="261"/>
        <v/>
      </c>
      <c r="R1098" t="str">
        <f t="shared" si="262"/>
        <v/>
      </c>
      <c r="S1098" t="str">
        <f t="shared" si="263"/>
        <v/>
      </c>
      <c r="T1098" t="str">
        <f t="shared" si="264"/>
        <v/>
      </c>
      <c r="U1098" t="str">
        <f t="shared" si="265"/>
        <v/>
      </c>
      <c r="V1098" t="str">
        <f t="shared" si="266"/>
        <v/>
      </c>
      <c r="W1098">
        <f t="shared" si="267"/>
        <v>1</v>
      </c>
      <c r="X1098" t="str">
        <f t="shared" si="268"/>
        <v/>
      </c>
      <c r="Y1098" t="str">
        <f t="shared" si="269"/>
        <v/>
      </c>
    </row>
    <row r="1099" spans="1:25" x14ac:dyDescent="0.25">
      <c r="A1099">
        <v>21205</v>
      </c>
      <c r="B1099" t="s">
        <v>1106</v>
      </c>
      <c r="C1099" t="s">
        <v>1083</v>
      </c>
      <c r="D1099" t="s">
        <v>653</v>
      </c>
      <c r="E1099" t="str">
        <f t="shared" si="255"/>
        <v>KY, ROWAN County</v>
      </c>
      <c r="F1099">
        <v>18</v>
      </c>
      <c r="G1099" t="s">
        <v>147</v>
      </c>
      <c r="H1099" t="s">
        <v>2954</v>
      </c>
      <c r="I1099">
        <v>0.8165</v>
      </c>
      <c r="J1099">
        <v>0.81520000000000004</v>
      </c>
      <c r="K1099" s="490">
        <f t="shared" si="256"/>
        <v>1.5947006869479487E-3</v>
      </c>
      <c r="L1099" s="483">
        <f t="shared" si="257"/>
        <v>0.8165</v>
      </c>
      <c r="N1099" t="str">
        <f t="shared" si="258"/>
        <v/>
      </c>
      <c r="O1099">
        <f t="shared" si="259"/>
        <v>1</v>
      </c>
      <c r="P1099" t="str">
        <f t="shared" si="260"/>
        <v/>
      </c>
      <c r="Q1099" t="str">
        <f t="shared" si="261"/>
        <v/>
      </c>
      <c r="R1099" t="str">
        <f t="shared" si="262"/>
        <v/>
      </c>
      <c r="S1099" t="str">
        <f t="shared" si="263"/>
        <v/>
      </c>
      <c r="T1099" t="str">
        <f t="shared" si="264"/>
        <v/>
      </c>
      <c r="U1099" t="str">
        <f t="shared" si="265"/>
        <v/>
      </c>
      <c r="V1099" t="str">
        <f t="shared" si="266"/>
        <v/>
      </c>
      <c r="W1099">
        <f t="shared" si="267"/>
        <v>1</v>
      </c>
      <c r="X1099" t="str">
        <f t="shared" si="268"/>
        <v/>
      </c>
      <c r="Y1099" t="str">
        <f t="shared" si="269"/>
        <v/>
      </c>
    </row>
    <row r="1100" spans="1:25" x14ac:dyDescent="0.25">
      <c r="A1100">
        <v>21207</v>
      </c>
      <c r="B1100" t="s">
        <v>722</v>
      </c>
      <c r="C1100" t="s">
        <v>1083</v>
      </c>
      <c r="D1100" t="s">
        <v>653</v>
      </c>
      <c r="E1100" t="str">
        <f t="shared" si="255"/>
        <v>KY, RUSSELL County</v>
      </c>
      <c r="F1100">
        <v>18</v>
      </c>
      <c r="G1100" t="s">
        <v>147</v>
      </c>
      <c r="H1100" t="s">
        <v>2954</v>
      </c>
      <c r="I1100">
        <v>0.8165</v>
      </c>
      <c r="J1100">
        <v>0.81520000000000004</v>
      </c>
      <c r="K1100" s="490">
        <f t="shared" si="256"/>
        <v>1.5947006869479487E-3</v>
      </c>
      <c r="L1100" s="483">
        <f t="shared" si="257"/>
        <v>0.8165</v>
      </c>
      <c r="N1100" t="str">
        <f t="shared" si="258"/>
        <v/>
      </c>
      <c r="O1100">
        <f t="shared" si="259"/>
        <v>1</v>
      </c>
      <c r="P1100" t="str">
        <f t="shared" si="260"/>
        <v/>
      </c>
      <c r="Q1100" t="str">
        <f t="shared" si="261"/>
        <v/>
      </c>
      <c r="R1100" t="str">
        <f t="shared" si="262"/>
        <v/>
      </c>
      <c r="S1100" t="str">
        <f t="shared" si="263"/>
        <v/>
      </c>
      <c r="T1100" t="str">
        <f t="shared" si="264"/>
        <v/>
      </c>
      <c r="U1100" t="str">
        <f t="shared" si="265"/>
        <v/>
      </c>
      <c r="V1100" t="str">
        <f t="shared" si="266"/>
        <v/>
      </c>
      <c r="W1100">
        <f t="shared" si="267"/>
        <v>1</v>
      </c>
      <c r="X1100" t="str">
        <f t="shared" si="268"/>
        <v/>
      </c>
      <c r="Y1100" t="str">
        <f t="shared" si="269"/>
        <v/>
      </c>
    </row>
    <row r="1101" spans="1:25" x14ac:dyDescent="0.25">
      <c r="A1101">
        <v>21209</v>
      </c>
      <c r="B1101" t="s">
        <v>772</v>
      </c>
      <c r="C1101" t="s">
        <v>1083</v>
      </c>
      <c r="D1101" t="s">
        <v>653</v>
      </c>
      <c r="E1101" t="str">
        <f t="shared" si="255"/>
        <v>KY, SCOTT County</v>
      </c>
      <c r="F1101">
        <v>30460</v>
      </c>
      <c r="G1101" t="s">
        <v>146</v>
      </c>
      <c r="H1101" t="s">
        <v>2953</v>
      </c>
      <c r="I1101">
        <v>0.94489999999999996</v>
      </c>
      <c r="J1101">
        <v>0.98529999999999995</v>
      </c>
      <c r="K1101" s="490">
        <f t="shared" si="256"/>
        <v>-4.1002740282147565E-2</v>
      </c>
      <c r="L1101" s="483">
        <f t="shared" si="257"/>
        <v>0.94489999999999996</v>
      </c>
      <c r="N1101">
        <f t="shared" si="258"/>
        <v>1</v>
      </c>
      <c r="O1101" t="str">
        <f t="shared" si="259"/>
        <v/>
      </c>
      <c r="P1101" t="str">
        <f t="shared" si="260"/>
        <v/>
      </c>
      <c r="Q1101" t="str">
        <f t="shared" si="261"/>
        <v/>
      </c>
      <c r="R1101">
        <f t="shared" si="262"/>
        <v>1</v>
      </c>
      <c r="S1101" t="str">
        <f t="shared" si="263"/>
        <v/>
      </c>
      <c r="T1101" t="str">
        <f t="shared" si="264"/>
        <v/>
      </c>
      <c r="U1101" t="str">
        <f t="shared" si="265"/>
        <v/>
      </c>
      <c r="V1101" t="str">
        <f t="shared" si="266"/>
        <v/>
      </c>
      <c r="W1101" t="str">
        <f t="shared" si="267"/>
        <v/>
      </c>
      <c r="X1101" t="str">
        <f t="shared" si="268"/>
        <v/>
      </c>
      <c r="Y1101" t="str">
        <f t="shared" si="269"/>
        <v/>
      </c>
    </row>
    <row r="1102" spans="1:25" x14ac:dyDescent="0.25">
      <c r="A1102">
        <v>21211</v>
      </c>
      <c r="B1102" t="s">
        <v>724</v>
      </c>
      <c r="C1102" t="s">
        <v>1083</v>
      </c>
      <c r="D1102" t="s">
        <v>653</v>
      </c>
      <c r="E1102" t="str">
        <f t="shared" si="255"/>
        <v>KY, SHELBY County</v>
      </c>
      <c r="F1102">
        <v>31140</v>
      </c>
      <c r="G1102" t="s">
        <v>146</v>
      </c>
      <c r="H1102" t="s">
        <v>2956</v>
      </c>
      <c r="I1102">
        <v>0.91449999999999998</v>
      </c>
      <c r="J1102">
        <v>0.90680000000000005</v>
      </c>
      <c r="K1102" s="490">
        <f t="shared" si="256"/>
        <v>8.4913983237758367E-3</v>
      </c>
      <c r="L1102" s="483">
        <f t="shared" si="257"/>
        <v>0.91449999999999998</v>
      </c>
      <c r="N1102" t="str">
        <f t="shared" si="258"/>
        <v/>
      </c>
      <c r="O1102">
        <f t="shared" si="259"/>
        <v>1</v>
      </c>
      <c r="P1102" t="str">
        <f t="shared" si="260"/>
        <v/>
      </c>
      <c r="Q1102" t="str">
        <f t="shared" si="261"/>
        <v/>
      </c>
      <c r="R1102" t="str">
        <f t="shared" si="262"/>
        <v/>
      </c>
      <c r="S1102">
        <f t="shared" si="263"/>
        <v>1</v>
      </c>
      <c r="T1102" t="str">
        <f t="shared" si="264"/>
        <v/>
      </c>
      <c r="U1102" t="str">
        <f t="shared" si="265"/>
        <v/>
      </c>
      <c r="V1102" t="str">
        <f t="shared" si="266"/>
        <v/>
      </c>
      <c r="W1102" t="str">
        <f t="shared" si="267"/>
        <v/>
      </c>
      <c r="X1102" t="str">
        <f t="shared" si="268"/>
        <v/>
      </c>
      <c r="Y1102" t="str">
        <f t="shared" si="269"/>
        <v/>
      </c>
    </row>
    <row r="1103" spans="1:25" x14ac:dyDescent="0.25">
      <c r="A1103">
        <v>21213</v>
      </c>
      <c r="B1103" t="s">
        <v>1107</v>
      </c>
      <c r="C1103" t="s">
        <v>1083</v>
      </c>
      <c r="D1103" t="s">
        <v>653</v>
      </c>
      <c r="E1103" t="str">
        <f t="shared" si="255"/>
        <v>KY, SIMPSON County</v>
      </c>
      <c r="F1103">
        <v>18</v>
      </c>
      <c r="G1103" t="s">
        <v>147</v>
      </c>
      <c r="H1103" t="s">
        <v>2954</v>
      </c>
      <c r="I1103">
        <v>0.8165</v>
      </c>
      <c r="J1103">
        <v>0.81520000000000004</v>
      </c>
      <c r="K1103" s="490">
        <f t="shared" si="256"/>
        <v>1.5947006869479487E-3</v>
      </c>
      <c r="L1103" s="483">
        <f t="shared" si="257"/>
        <v>0.8165</v>
      </c>
      <c r="N1103" t="str">
        <f t="shared" si="258"/>
        <v/>
      </c>
      <c r="O1103">
        <f t="shared" si="259"/>
        <v>1</v>
      </c>
      <c r="P1103" t="str">
        <f t="shared" si="260"/>
        <v/>
      </c>
      <c r="Q1103" t="str">
        <f t="shared" si="261"/>
        <v/>
      </c>
      <c r="R1103" t="str">
        <f t="shared" si="262"/>
        <v/>
      </c>
      <c r="S1103" t="str">
        <f t="shared" si="263"/>
        <v/>
      </c>
      <c r="T1103" t="str">
        <f t="shared" si="264"/>
        <v/>
      </c>
      <c r="U1103" t="str">
        <f t="shared" si="265"/>
        <v/>
      </c>
      <c r="V1103" t="str">
        <f t="shared" si="266"/>
        <v/>
      </c>
      <c r="W1103">
        <f t="shared" si="267"/>
        <v>1</v>
      </c>
      <c r="X1103" t="str">
        <f t="shared" si="268"/>
        <v/>
      </c>
      <c r="Y1103" t="str">
        <f t="shared" si="269"/>
        <v/>
      </c>
    </row>
    <row r="1104" spans="1:25" x14ac:dyDescent="0.25">
      <c r="A1104">
        <v>21215</v>
      </c>
      <c r="B1104" t="s">
        <v>1028</v>
      </c>
      <c r="C1104" t="s">
        <v>1083</v>
      </c>
      <c r="D1104" t="s">
        <v>653</v>
      </c>
      <c r="E1104" t="str">
        <f t="shared" si="255"/>
        <v>KY, SPENCER County</v>
      </c>
      <c r="F1104">
        <v>31140</v>
      </c>
      <c r="G1104" t="s">
        <v>146</v>
      </c>
      <c r="H1104" t="s">
        <v>2956</v>
      </c>
      <c r="I1104">
        <v>0.91449999999999998</v>
      </c>
      <c r="J1104">
        <v>0.90680000000000005</v>
      </c>
      <c r="K1104" s="490">
        <f t="shared" si="256"/>
        <v>8.4913983237758367E-3</v>
      </c>
      <c r="L1104" s="483">
        <f t="shared" si="257"/>
        <v>0.91449999999999998</v>
      </c>
      <c r="N1104" t="str">
        <f t="shared" si="258"/>
        <v/>
      </c>
      <c r="O1104">
        <f t="shared" si="259"/>
        <v>1</v>
      </c>
      <c r="P1104" t="str">
        <f t="shared" si="260"/>
        <v/>
      </c>
      <c r="Q1104" t="str">
        <f t="shared" si="261"/>
        <v/>
      </c>
      <c r="R1104" t="str">
        <f t="shared" si="262"/>
        <v/>
      </c>
      <c r="S1104">
        <f t="shared" si="263"/>
        <v>1</v>
      </c>
      <c r="T1104" t="str">
        <f t="shared" si="264"/>
        <v/>
      </c>
      <c r="U1104" t="str">
        <f t="shared" si="265"/>
        <v/>
      </c>
      <c r="V1104" t="str">
        <f t="shared" si="266"/>
        <v/>
      </c>
      <c r="W1104" t="str">
        <f t="shared" si="267"/>
        <v/>
      </c>
      <c r="X1104" t="str">
        <f t="shared" si="268"/>
        <v/>
      </c>
      <c r="Y1104" t="str">
        <f t="shared" si="269"/>
        <v/>
      </c>
    </row>
    <row r="1105" spans="1:25" x14ac:dyDescent="0.25">
      <c r="A1105">
        <v>21217</v>
      </c>
      <c r="B1105" t="s">
        <v>889</v>
      </c>
      <c r="C1105" t="s">
        <v>1083</v>
      </c>
      <c r="D1105" t="s">
        <v>653</v>
      </c>
      <c r="E1105" t="str">
        <f t="shared" si="255"/>
        <v>KY, TAYLOR County</v>
      </c>
      <c r="F1105">
        <v>18</v>
      </c>
      <c r="G1105" t="s">
        <v>147</v>
      </c>
      <c r="H1105" t="s">
        <v>2954</v>
      </c>
      <c r="I1105">
        <v>0.8165</v>
      </c>
      <c r="J1105">
        <v>0.81520000000000004</v>
      </c>
      <c r="K1105" s="490">
        <f t="shared" si="256"/>
        <v>1.5947006869479487E-3</v>
      </c>
      <c r="L1105" s="483">
        <f t="shared" si="257"/>
        <v>0.8165</v>
      </c>
      <c r="N1105" t="str">
        <f t="shared" si="258"/>
        <v/>
      </c>
      <c r="O1105">
        <f t="shared" si="259"/>
        <v>1</v>
      </c>
      <c r="P1105" t="str">
        <f t="shared" si="260"/>
        <v/>
      </c>
      <c r="Q1105" t="str">
        <f t="shared" si="261"/>
        <v/>
      </c>
      <c r="R1105" t="str">
        <f t="shared" si="262"/>
        <v/>
      </c>
      <c r="S1105" t="str">
        <f t="shared" si="263"/>
        <v/>
      </c>
      <c r="T1105" t="str">
        <f t="shared" si="264"/>
        <v/>
      </c>
      <c r="U1105" t="str">
        <f t="shared" si="265"/>
        <v/>
      </c>
      <c r="V1105" t="str">
        <f t="shared" si="266"/>
        <v/>
      </c>
      <c r="W1105">
        <f t="shared" si="267"/>
        <v>1</v>
      </c>
      <c r="X1105" t="str">
        <f t="shared" si="268"/>
        <v/>
      </c>
      <c r="Y1105" t="str">
        <f t="shared" si="269"/>
        <v/>
      </c>
    </row>
    <row r="1106" spans="1:25" x14ac:dyDescent="0.25">
      <c r="A1106">
        <v>21219</v>
      </c>
      <c r="B1106" t="s">
        <v>1993</v>
      </c>
      <c r="C1106" t="s">
        <v>1083</v>
      </c>
      <c r="D1106" t="s">
        <v>653</v>
      </c>
      <c r="E1106" t="str">
        <f t="shared" si="255"/>
        <v>KY, TODD County</v>
      </c>
      <c r="F1106">
        <v>18</v>
      </c>
      <c r="G1106" t="s">
        <v>147</v>
      </c>
      <c r="H1106" t="s">
        <v>2954</v>
      </c>
      <c r="I1106">
        <v>0.8165</v>
      </c>
      <c r="J1106">
        <v>0.81520000000000004</v>
      </c>
      <c r="K1106" s="490">
        <f t="shared" si="256"/>
        <v>1.5947006869479487E-3</v>
      </c>
      <c r="L1106" s="483">
        <f t="shared" si="257"/>
        <v>0.8165</v>
      </c>
      <c r="N1106" t="str">
        <f t="shared" si="258"/>
        <v/>
      </c>
      <c r="O1106">
        <f t="shared" si="259"/>
        <v>1</v>
      </c>
      <c r="P1106" t="str">
        <f t="shared" si="260"/>
        <v/>
      </c>
      <c r="Q1106" t="str">
        <f t="shared" si="261"/>
        <v/>
      </c>
      <c r="R1106" t="str">
        <f t="shared" si="262"/>
        <v/>
      </c>
      <c r="S1106" t="str">
        <f t="shared" si="263"/>
        <v/>
      </c>
      <c r="T1106" t="str">
        <f t="shared" si="264"/>
        <v/>
      </c>
      <c r="U1106" t="str">
        <f t="shared" si="265"/>
        <v/>
      </c>
      <c r="V1106" t="str">
        <f t="shared" si="266"/>
        <v/>
      </c>
      <c r="W1106">
        <f t="shared" si="267"/>
        <v>1</v>
      </c>
      <c r="X1106" t="str">
        <f t="shared" si="268"/>
        <v/>
      </c>
      <c r="Y1106" t="str">
        <f t="shared" si="269"/>
        <v/>
      </c>
    </row>
    <row r="1107" spans="1:25" x14ac:dyDescent="0.25">
      <c r="A1107">
        <v>21221</v>
      </c>
      <c r="B1107" t="s">
        <v>1108</v>
      </c>
      <c r="C1107" t="s">
        <v>1083</v>
      </c>
      <c r="D1107" t="s">
        <v>653</v>
      </c>
      <c r="E1107" t="str">
        <f t="shared" si="255"/>
        <v>KY, TRIGG County</v>
      </c>
      <c r="F1107">
        <v>17300</v>
      </c>
      <c r="G1107" t="s">
        <v>146</v>
      </c>
      <c r="H1107" t="s">
        <v>2765</v>
      </c>
      <c r="I1107">
        <v>0.83169999999999999</v>
      </c>
      <c r="J1107">
        <v>0.746</v>
      </c>
      <c r="K1107" s="490">
        <f t="shared" si="256"/>
        <v>0.11487935656836461</v>
      </c>
      <c r="L1107" s="483">
        <f t="shared" si="257"/>
        <v>0.83169999999999999</v>
      </c>
      <c r="N1107" t="str">
        <f t="shared" si="258"/>
        <v/>
      </c>
      <c r="O1107">
        <f t="shared" si="259"/>
        <v>1</v>
      </c>
      <c r="P1107" t="str">
        <f t="shared" si="260"/>
        <v/>
      </c>
      <c r="Q1107" t="str">
        <f t="shared" si="261"/>
        <v/>
      </c>
      <c r="R1107" t="str">
        <f t="shared" si="262"/>
        <v/>
      </c>
      <c r="S1107">
        <f t="shared" si="263"/>
        <v>1</v>
      </c>
      <c r="T1107" t="str">
        <f t="shared" si="264"/>
        <v/>
      </c>
      <c r="U1107" t="str">
        <f t="shared" si="265"/>
        <v/>
      </c>
      <c r="V1107" t="str">
        <f t="shared" si="266"/>
        <v/>
      </c>
      <c r="W1107" t="str">
        <f t="shared" si="267"/>
        <v/>
      </c>
      <c r="X1107" t="str">
        <f t="shared" si="268"/>
        <v/>
      </c>
      <c r="Y1107" t="str">
        <f t="shared" si="269"/>
        <v/>
      </c>
    </row>
    <row r="1108" spans="1:25" x14ac:dyDescent="0.25">
      <c r="A1108">
        <v>21223</v>
      </c>
      <c r="B1108" t="s">
        <v>1994</v>
      </c>
      <c r="C1108" t="s">
        <v>1083</v>
      </c>
      <c r="D1108" t="s">
        <v>653</v>
      </c>
      <c r="E1108" t="str">
        <f t="shared" si="255"/>
        <v>KY, TRIMBLE County</v>
      </c>
      <c r="F1108">
        <v>18</v>
      </c>
      <c r="G1108" t="s">
        <v>147</v>
      </c>
      <c r="H1108" t="s">
        <v>2954</v>
      </c>
      <c r="I1108">
        <v>0.8165</v>
      </c>
      <c r="J1108">
        <v>0.81520000000000004</v>
      </c>
      <c r="K1108" s="490">
        <f t="shared" si="256"/>
        <v>1.5947006869479487E-3</v>
      </c>
      <c r="L1108" s="483">
        <f t="shared" si="257"/>
        <v>0.8165</v>
      </c>
      <c r="N1108" t="str">
        <f t="shared" si="258"/>
        <v/>
      </c>
      <c r="O1108">
        <f t="shared" si="259"/>
        <v>1</v>
      </c>
      <c r="P1108" t="str">
        <f t="shared" si="260"/>
        <v/>
      </c>
      <c r="Q1108" t="str">
        <f t="shared" si="261"/>
        <v/>
      </c>
      <c r="R1108" t="str">
        <f t="shared" si="262"/>
        <v/>
      </c>
      <c r="S1108" t="str">
        <f t="shared" si="263"/>
        <v/>
      </c>
      <c r="T1108" t="str">
        <f t="shared" si="264"/>
        <v/>
      </c>
      <c r="U1108" t="str">
        <f t="shared" si="265"/>
        <v/>
      </c>
      <c r="V1108" t="str">
        <f t="shared" si="266"/>
        <v/>
      </c>
      <c r="W1108">
        <f t="shared" si="267"/>
        <v>1</v>
      </c>
      <c r="X1108" t="str">
        <f t="shared" si="268"/>
        <v/>
      </c>
      <c r="Y1108" t="str">
        <f t="shared" si="269"/>
        <v/>
      </c>
    </row>
    <row r="1109" spans="1:25" x14ac:dyDescent="0.25">
      <c r="A1109">
        <v>21225</v>
      </c>
      <c r="B1109" t="s">
        <v>775</v>
      </c>
      <c r="C1109" t="s">
        <v>1083</v>
      </c>
      <c r="D1109" t="s">
        <v>653</v>
      </c>
      <c r="E1109" t="str">
        <f t="shared" si="255"/>
        <v>KY, UNION County</v>
      </c>
      <c r="F1109">
        <v>18</v>
      </c>
      <c r="G1109" t="s">
        <v>147</v>
      </c>
      <c r="H1109" t="s">
        <v>2954</v>
      </c>
      <c r="I1109">
        <v>0.8165</v>
      </c>
      <c r="J1109">
        <v>0.81520000000000004</v>
      </c>
      <c r="K1109" s="490">
        <f t="shared" si="256"/>
        <v>1.5947006869479487E-3</v>
      </c>
      <c r="L1109" s="483">
        <f t="shared" si="257"/>
        <v>0.8165</v>
      </c>
      <c r="N1109" t="str">
        <f t="shared" si="258"/>
        <v/>
      </c>
      <c r="O1109">
        <f t="shared" si="259"/>
        <v>1</v>
      </c>
      <c r="P1109" t="str">
        <f t="shared" si="260"/>
        <v/>
      </c>
      <c r="Q1109" t="str">
        <f t="shared" si="261"/>
        <v/>
      </c>
      <c r="R1109" t="str">
        <f t="shared" si="262"/>
        <v/>
      </c>
      <c r="S1109" t="str">
        <f t="shared" si="263"/>
        <v/>
      </c>
      <c r="T1109" t="str">
        <f t="shared" si="264"/>
        <v/>
      </c>
      <c r="U1109" t="str">
        <f t="shared" si="265"/>
        <v/>
      </c>
      <c r="V1109" t="str">
        <f t="shared" si="266"/>
        <v/>
      </c>
      <c r="W1109">
        <f t="shared" si="267"/>
        <v>1</v>
      </c>
      <c r="X1109" t="str">
        <f t="shared" si="268"/>
        <v/>
      </c>
      <c r="Y1109" t="str">
        <f t="shared" si="269"/>
        <v/>
      </c>
    </row>
    <row r="1110" spans="1:25" x14ac:dyDescent="0.25">
      <c r="A1110">
        <v>21227</v>
      </c>
      <c r="B1110" t="s">
        <v>950</v>
      </c>
      <c r="C1110" t="s">
        <v>1083</v>
      </c>
      <c r="D1110" t="s">
        <v>653</v>
      </c>
      <c r="E1110" t="str">
        <f t="shared" si="255"/>
        <v>KY, WARREN County</v>
      </c>
      <c r="F1110">
        <v>14540</v>
      </c>
      <c r="G1110" t="s">
        <v>146</v>
      </c>
      <c r="H1110" t="s">
        <v>2955</v>
      </c>
      <c r="I1110">
        <v>0.86570000000000003</v>
      </c>
      <c r="J1110">
        <v>0.88900000000000001</v>
      </c>
      <c r="K1110" s="490">
        <f t="shared" si="256"/>
        <v>-2.6209223847019108E-2</v>
      </c>
      <c r="L1110" s="483">
        <f t="shared" si="257"/>
        <v>0.86570000000000003</v>
      </c>
      <c r="N1110">
        <f t="shared" si="258"/>
        <v>1</v>
      </c>
      <c r="O1110" t="str">
        <f t="shared" si="259"/>
        <v/>
      </c>
      <c r="P1110" t="str">
        <f t="shared" si="260"/>
        <v/>
      </c>
      <c r="Q1110" t="str">
        <f t="shared" si="261"/>
        <v/>
      </c>
      <c r="R1110">
        <f t="shared" si="262"/>
        <v>1</v>
      </c>
      <c r="S1110" t="str">
        <f t="shared" si="263"/>
        <v/>
      </c>
      <c r="T1110" t="str">
        <f t="shared" si="264"/>
        <v/>
      </c>
      <c r="U1110" t="str">
        <f t="shared" si="265"/>
        <v/>
      </c>
      <c r="V1110" t="str">
        <f t="shared" si="266"/>
        <v/>
      </c>
      <c r="W1110" t="str">
        <f t="shared" si="267"/>
        <v/>
      </c>
      <c r="X1110" t="str">
        <f t="shared" si="268"/>
        <v/>
      </c>
      <c r="Y1110" t="str">
        <f t="shared" si="269"/>
        <v/>
      </c>
    </row>
    <row r="1111" spans="1:25" x14ac:dyDescent="0.25">
      <c r="A1111">
        <v>21229</v>
      </c>
      <c r="B1111" t="s">
        <v>728</v>
      </c>
      <c r="C1111" t="s">
        <v>1083</v>
      </c>
      <c r="D1111" t="s">
        <v>653</v>
      </c>
      <c r="E1111" t="str">
        <f t="shared" si="255"/>
        <v>KY, WASHINGTON County</v>
      </c>
      <c r="F1111">
        <v>18</v>
      </c>
      <c r="G1111" t="s">
        <v>147</v>
      </c>
      <c r="H1111" t="s">
        <v>2954</v>
      </c>
      <c r="I1111">
        <v>0.8165</v>
      </c>
      <c r="J1111">
        <v>0.81520000000000004</v>
      </c>
      <c r="K1111" s="490">
        <f t="shared" si="256"/>
        <v>1.5947006869479487E-3</v>
      </c>
      <c r="L1111" s="483">
        <f t="shared" si="257"/>
        <v>0.8165</v>
      </c>
      <c r="N1111" t="str">
        <f t="shared" si="258"/>
        <v/>
      </c>
      <c r="O1111">
        <f t="shared" si="259"/>
        <v>1</v>
      </c>
      <c r="P1111" t="str">
        <f t="shared" si="260"/>
        <v/>
      </c>
      <c r="Q1111" t="str">
        <f t="shared" si="261"/>
        <v/>
      </c>
      <c r="R1111" t="str">
        <f t="shared" si="262"/>
        <v/>
      </c>
      <c r="S1111" t="str">
        <f t="shared" si="263"/>
        <v/>
      </c>
      <c r="T1111" t="str">
        <f t="shared" si="264"/>
        <v/>
      </c>
      <c r="U1111" t="str">
        <f t="shared" si="265"/>
        <v/>
      </c>
      <c r="V1111" t="str">
        <f t="shared" si="266"/>
        <v/>
      </c>
      <c r="W1111">
        <f t="shared" si="267"/>
        <v>1</v>
      </c>
      <c r="X1111" t="str">
        <f t="shared" si="268"/>
        <v/>
      </c>
      <c r="Y1111" t="str">
        <f t="shared" si="269"/>
        <v/>
      </c>
    </row>
    <row r="1112" spans="1:25" x14ac:dyDescent="0.25">
      <c r="A1112">
        <v>21231</v>
      </c>
      <c r="B1112" t="s">
        <v>951</v>
      </c>
      <c r="C1112" t="s">
        <v>1083</v>
      </c>
      <c r="D1112" t="s">
        <v>653</v>
      </c>
      <c r="E1112" t="str">
        <f t="shared" si="255"/>
        <v>KY, WAYNE County</v>
      </c>
      <c r="F1112">
        <v>18</v>
      </c>
      <c r="G1112" t="s">
        <v>147</v>
      </c>
      <c r="H1112" t="s">
        <v>2954</v>
      </c>
      <c r="I1112">
        <v>0.8165</v>
      </c>
      <c r="J1112">
        <v>0.81520000000000004</v>
      </c>
      <c r="K1112" s="490">
        <f t="shared" si="256"/>
        <v>1.5947006869479487E-3</v>
      </c>
      <c r="L1112" s="483">
        <f t="shared" si="257"/>
        <v>0.8165</v>
      </c>
      <c r="N1112" t="str">
        <f t="shared" si="258"/>
        <v/>
      </c>
      <c r="O1112">
        <f t="shared" si="259"/>
        <v>1</v>
      </c>
      <c r="P1112" t="str">
        <f t="shared" si="260"/>
        <v/>
      </c>
      <c r="Q1112" t="str">
        <f t="shared" si="261"/>
        <v/>
      </c>
      <c r="R1112" t="str">
        <f t="shared" si="262"/>
        <v/>
      </c>
      <c r="S1112" t="str">
        <f t="shared" si="263"/>
        <v/>
      </c>
      <c r="T1112" t="str">
        <f t="shared" si="264"/>
        <v/>
      </c>
      <c r="U1112" t="str">
        <f t="shared" si="265"/>
        <v/>
      </c>
      <c r="V1112" t="str">
        <f t="shared" si="266"/>
        <v/>
      </c>
      <c r="W1112">
        <f t="shared" si="267"/>
        <v>1</v>
      </c>
      <c r="X1112" t="str">
        <f t="shared" si="268"/>
        <v/>
      </c>
      <c r="Y1112" t="str">
        <f t="shared" si="269"/>
        <v/>
      </c>
    </row>
    <row r="1113" spans="1:25" x14ac:dyDescent="0.25">
      <c r="A1113">
        <v>21233</v>
      </c>
      <c r="B1113" t="s">
        <v>952</v>
      </c>
      <c r="C1113" t="s">
        <v>1083</v>
      </c>
      <c r="D1113" t="s">
        <v>653</v>
      </c>
      <c r="E1113" t="str">
        <f t="shared" si="255"/>
        <v>KY, WEBSTER County</v>
      </c>
      <c r="F1113">
        <v>18</v>
      </c>
      <c r="G1113" t="s">
        <v>147</v>
      </c>
      <c r="H1113" t="s">
        <v>2954</v>
      </c>
      <c r="I1113">
        <v>0.8165</v>
      </c>
      <c r="J1113">
        <v>0.81520000000000004</v>
      </c>
      <c r="K1113" s="490">
        <f t="shared" si="256"/>
        <v>1.5947006869479487E-3</v>
      </c>
      <c r="L1113" s="483">
        <f t="shared" si="257"/>
        <v>0.8165</v>
      </c>
      <c r="N1113" t="str">
        <f t="shared" si="258"/>
        <v/>
      </c>
      <c r="O1113">
        <f t="shared" si="259"/>
        <v>1</v>
      </c>
      <c r="P1113" t="str">
        <f t="shared" si="260"/>
        <v/>
      </c>
      <c r="Q1113" t="str">
        <f t="shared" si="261"/>
        <v/>
      </c>
      <c r="R1113" t="str">
        <f t="shared" si="262"/>
        <v/>
      </c>
      <c r="S1113" t="str">
        <f t="shared" si="263"/>
        <v/>
      </c>
      <c r="T1113" t="str">
        <f t="shared" si="264"/>
        <v/>
      </c>
      <c r="U1113" t="str">
        <f t="shared" si="265"/>
        <v/>
      </c>
      <c r="V1113" t="str">
        <f t="shared" si="266"/>
        <v/>
      </c>
      <c r="W1113">
        <f t="shared" si="267"/>
        <v>1</v>
      </c>
      <c r="X1113" t="str">
        <f t="shared" si="268"/>
        <v/>
      </c>
      <c r="Y1113" t="str">
        <f t="shared" si="269"/>
        <v/>
      </c>
    </row>
    <row r="1114" spans="1:25" x14ac:dyDescent="0.25">
      <c r="A1114">
        <v>21235</v>
      </c>
      <c r="B1114" t="s">
        <v>1037</v>
      </c>
      <c r="C1114" t="s">
        <v>1083</v>
      </c>
      <c r="D1114" t="s">
        <v>653</v>
      </c>
      <c r="E1114" t="str">
        <f t="shared" si="255"/>
        <v>KY, WHITLEY County</v>
      </c>
      <c r="F1114">
        <v>18</v>
      </c>
      <c r="G1114" t="s">
        <v>147</v>
      </c>
      <c r="H1114" t="s">
        <v>2954</v>
      </c>
      <c r="I1114">
        <v>0.8165</v>
      </c>
      <c r="J1114">
        <v>0.81520000000000004</v>
      </c>
      <c r="K1114" s="490">
        <f t="shared" si="256"/>
        <v>1.5947006869479487E-3</v>
      </c>
      <c r="L1114" s="483">
        <f t="shared" si="257"/>
        <v>0.8165</v>
      </c>
      <c r="N1114" t="str">
        <f t="shared" si="258"/>
        <v/>
      </c>
      <c r="O1114">
        <f t="shared" si="259"/>
        <v>1</v>
      </c>
      <c r="P1114" t="str">
        <f t="shared" si="260"/>
        <v/>
      </c>
      <c r="Q1114" t="str">
        <f t="shared" si="261"/>
        <v/>
      </c>
      <c r="R1114" t="str">
        <f t="shared" si="262"/>
        <v/>
      </c>
      <c r="S1114" t="str">
        <f t="shared" si="263"/>
        <v/>
      </c>
      <c r="T1114" t="str">
        <f t="shared" si="264"/>
        <v/>
      </c>
      <c r="U1114" t="str">
        <f t="shared" si="265"/>
        <v/>
      </c>
      <c r="V1114" t="str">
        <f t="shared" si="266"/>
        <v/>
      </c>
      <c r="W1114">
        <f t="shared" si="267"/>
        <v>1</v>
      </c>
      <c r="X1114" t="str">
        <f t="shared" si="268"/>
        <v/>
      </c>
      <c r="Y1114" t="str">
        <f t="shared" si="269"/>
        <v/>
      </c>
    </row>
    <row r="1115" spans="1:25" x14ac:dyDescent="0.25">
      <c r="A1115">
        <v>21237</v>
      </c>
      <c r="B1115" t="s">
        <v>1995</v>
      </c>
      <c r="C1115" t="s">
        <v>1083</v>
      </c>
      <c r="D1115" t="s">
        <v>653</v>
      </c>
      <c r="E1115" t="str">
        <f t="shared" si="255"/>
        <v>KY, WOLFE County</v>
      </c>
      <c r="F1115">
        <v>18</v>
      </c>
      <c r="G1115" t="s">
        <v>147</v>
      </c>
      <c r="H1115" t="s">
        <v>2954</v>
      </c>
      <c r="I1115">
        <v>0.8165</v>
      </c>
      <c r="J1115">
        <v>0.81520000000000004</v>
      </c>
      <c r="K1115" s="490">
        <f t="shared" si="256"/>
        <v>1.5947006869479487E-3</v>
      </c>
      <c r="L1115" s="483">
        <f t="shared" si="257"/>
        <v>0.8165</v>
      </c>
      <c r="N1115" t="str">
        <f t="shared" si="258"/>
        <v/>
      </c>
      <c r="O1115">
        <f t="shared" si="259"/>
        <v>1</v>
      </c>
      <c r="P1115" t="str">
        <f t="shared" si="260"/>
        <v/>
      </c>
      <c r="Q1115" t="str">
        <f t="shared" si="261"/>
        <v/>
      </c>
      <c r="R1115" t="str">
        <f t="shared" si="262"/>
        <v/>
      </c>
      <c r="S1115" t="str">
        <f t="shared" si="263"/>
        <v/>
      </c>
      <c r="T1115" t="str">
        <f t="shared" si="264"/>
        <v/>
      </c>
      <c r="U1115" t="str">
        <f t="shared" si="265"/>
        <v/>
      </c>
      <c r="V1115" t="str">
        <f t="shared" si="266"/>
        <v/>
      </c>
      <c r="W1115">
        <f t="shared" si="267"/>
        <v>1</v>
      </c>
      <c r="X1115" t="str">
        <f t="shared" si="268"/>
        <v/>
      </c>
      <c r="Y1115" t="str">
        <f t="shared" si="269"/>
        <v/>
      </c>
    </row>
    <row r="1116" spans="1:25" x14ac:dyDescent="0.25">
      <c r="A1116">
        <v>21239</v>
      </c>
      <c r="B1116" t="s">
        <v>1010</v>
      </c>
      <c r="C1116" t="s">
        <v>1083</v>
      </c>
      <c r="D1116" t="s">
        <v>653</v>
      </c>
      <c r="E1116" t="str">
        <f t="shared" si="255"/>
        <v>KY, WOODFORD County</v>
      </c>
      <c r="F1116">
        <v>30460</v>
      </c>
      <c r="G1116" t="s">
        <v>146</v>
      </c>
      <c r="H1116" t="s">
        <v>2953</v>
      </c>
      <c r="I1116">
        <v>0.94489999999999996</v>
      </c>
      <c r="J1116">
        <v>0.98529999999999995</v>
      </c>
      <c r="K1116" s="490">
        <f t="shared" si="256"/>
        <v>-4.1002740282147565E-2</v>
      </c>
      <c r="L1116" s="483">
        <f t="shared" si="257"/>
        <v>0.94489999999999996</v>
      </c>
      <c r="N1116">
        <f t="shared" si="258"/>
        <v>1</v>
      </c>
      <c r="O1116" t="str">
        <f t="shared" si="259"/>
        <v/>
      </c>
      <c r="P1116" t="str">
        <f t="shared" si="260"/>
        <v/>
      </c>
      <c r="Q1116" t="str">
        <f t="shared" si="261"/>
        <v/>
      </c>
      <c r="R1116">
        <f t="shared" si="262"/>
        <v>1</v>
      </c>
      <c r="S1116" t="str">
        <f t="shared" si="263"/>
        <v/>
      </c>
      <c r="T1116" t="str">
        <f t="shared" si="264"/>
        <v/>
      </c>
      <c r="U1116" t="str">
        <f t="shared" si="265"/>
        <v/>
      </c>
      <c r="V1116" t="str">
        <f t="shared" si="266"/>
        <v/>
      </c>
      <c r="W1116" t="str">
        <f t="shared" si="267"/>
        <v/>
      </c>
      <c r="X1116" t="str">
        <f t="shared" si="268"/>
        <v/>
      </c>
      <c r="Y1116" t="str">
        <f t="shared" si="269"/>
        <v/>
      </c>
    </row>
    <row r="1117" spans="1:25" x14ac:dyDescent="0.25">
      <c r="A1117">
        <v>22001</v>
      </c>
      <c r="B1117" t="s">
        <v>1109</v>
      </c>
      <c r="C1117" t="s">
        <v>1110</v>
      </c>
      <c r="D1117" t="s">
        <v>653</v>
      </c>
      <c r="E1117" t="str">
        <f t="shared" si="255"/>
        <v>LA, ACADIA County</v>
      </c>
      <c r="F1117">
        <v>29180</v>
      </c>
      <c r="G1117" t="s">
        <v>146</v>
      </c>
      <c r="H1117" t="s">
        <v>2944</v>
      </c>
      <c r="I1117">
        <v>0.81530000000000002</v>
      </c>
      <c r="J1117">
        <v>0.77470000000000006</v>
      </c>
      <c r="K1117" s="490">
        <f t="shared" si="256"/>
        <v>5.2407383503291556E-2</v>
      </c>
      <c r="L1117" s="483">
        <f t="shared" si="257"/>
        <v>0.81530000000000002</v>
      </c>
      <c r="N1117" t="str">
        <f t="shared" si="258"/>
        <v/>
      </c>
      <c r="O1117">
        <f t="shared" si="259"/>
        <v>1</v>
      </c>
      <c r="P1117" t="str">
        <f t="shared" si="260"/>
        <v/>
      </c>
      <c r="Q1117" t="str">
        <f t="shared" si="261"/>
        <v/>
      </c>
      <c r="R1117" t="str">
        <f t="shared" si="262"/>
        <v/>
      </c>
      <c r="S1117">
        <f t="shared" si="263"/>
        <v>1</v>
      </c>
      <c r="T1117" t="str">
        <f t="shared" si="264"/>
        <v/>
      </c>
      <c r="U1117" t="str">
        <f t="shared" si="265"/>
        <v/>
      </c>
      <c r="V1117" t="str">
        <f t="shared" si="266"/>
        <v/>
      </c>
      <c r="W1117" t="str">
        <f t="shared" si="267"/>
        <v/>
      </c>
      <c r="X1117" t="str">
        <f t="shared" si="268"/>
        <v/>
      </c>
      <c r="Y1117" t="str">
        <f t="shared" si="269"/>
        <v/>
      </c>
    </row>
    <row r="1118" spans="1:25" x14ac:dyDescent="0.25">
      <c r="A1118">
        <v>22003</v>
      </c>
      <c r="B1118" t="s">
        <v>1012</v>
      </c>
      <c r="C1118" t="s">
        <v>1110</v>
      </c>
      <c r="D1118" t="s">
        <v>653</v>
      </c>
      <c r="E1118" t="str">
        <f t="shared" si="255"/>
        <v>LA, ALLEN County</v>
      </c>
      <c r="F1118">
        <v>19</v>
      </c>
      <c r="G1118" t="s">
        <v>147</v>
      </c>
      <c r="H1118" t="s">
        <v>2942</v>
      </c>
      <c r="I1118">
        <v>0.6946</v>
      </c>
      <c r="J1118">
        <v>0.67889999999999995</v>
      </c>
      <c r="K1118" s="490">
        <f t="shared" si="256"/>
        <v>2.3125644424804904E-2</v>
      </c>
      <c r="L1118" s="483">
        <f t="shared" si="257"/>
        <v>0.6946</v>
      </c>
      <c r="N1118" t="str">
        <f t="shared" si="258"/>
        <v/>
      </c>
      <c r="O1118">
        <f t="shared" si="259"/>
        <v>1</v>
      </c>
      <c r="P1118" t="str">
        <f t="shared" si="260"/>
        <v/>
      </c>
      <c r="Q1118" t="str">
        <f t="shared" si="261"/>
        <v/>
      </c>
      <c r="R1118" t="str">
        <f t="shared" si="262"/>
        <v/>
      </c>
      <c r="S1118" t="str">
        <f t="shared" si="263"/>
        <v/>
      </c>
      <c r="T1118" t="str">
        <f t="shared" si="264"/>
        <v/>
      </c>
      <c r="U1118" t="str">
        <f t="shared" si="265"/>
        <v/>
      </c>
      <c r="V1118" t="str">
        <f t="shared" si="266"/>
        <v/>
      </c>
      <c r="W1118">
        <f t="shared" si="267"/>
        <v>1</v>
      </c>
      <c r="X1118" t="str">
        <f t="shared" si="268"/>
        <v/>
      </c>
      <c r="Y1118" t="str">
        <f t="shared" si="269"/>
        <v/>
      </c>
    </row>
    <row r="1119" spans="1:25" x14ac:dyDescent="0.25">
      <c r="A1119">
        <v>22005</v>
      </c>
      <c r="B1119" t="s">
        <v>1111</v>
      </c>
      <c r="C1119" t="s">
        <v>1110</v>
      </c>
      <c r="D1119" t="s">
        <v>653</v>
      </c>
      <c r="E1119" t="str">
        <f t="shared" si="255"/>
        <v>LA, ASCENSION County</v>
      </c>
      <c r="F1119">
        <v>12940</v>
      </c>
      <c r="G1119" t="s">
        <v>146</v>
      </c>
      <c r="H1119" t="s">
        <v>2943</v>
      </c>
      <c r="I1119">
        <v>0.80459999999999998</v>
      </c>
      <c r="J1119">
        <v>0.83750000000000002</v>
      </c>
      <c r="K1119" s="490">
        <f t="shared" si="256"/>
        <v>-3.9283582089552287E-2</v>
      </c>
      <c r="L1119" s="483">
        <f t="shared" si="257"/>
        <v>0.80459999999999998</v>
      </c>
      <c r="N1119">
        <f t="shared" si="258"/>
        <v>1</v>
      </c>
      <c r="O1119" t="str">
        <f t="shared" si="259"/>
        <v/>
      </c>
      <c r="P1119" t="str">
        <f t="shared" si="260"/>
        <v/>
      </c>
      <c r="Q1119" t="str">
        <f t="shared" si="261"/>
        <v/>
      </c>
      <c r="R1119">
        <f t="shared" si="262"/>
        <v>1</v>
      </c>
      <c r="S1119" t="str">
        <f t="shared" si="263"/>
        <v/>
      </c>
      <c r="T1119" t="str">
        <f t="shared" si="264"/>
        <v/>
      </c>
      <c r="U1119" t="str">
        <f t="shared" si="265"/>
        <v/>
      </c>
      <c r="V1119" t="str">
        <f t="shared" si="266"/>
        <v/>
      </c>
      <c r="W1119" t="str">
        <f t="shared" si="267"/>
        <v/>
      </c>
      <c r="X1119" t="str">
        <f t="shared" si="268"/>
        <v/>
      </c>
      <c r="Y1119" t="str">
        <f t="shared" si="269"/>
        <v/>
      </c>
    </row>
    <row r="1120" spans="1:25" x14ac:dyDescent="0.25">
      <c r="A1120">
        <v>22007</v>
      </c>
      <c r="B1120" t="s">
        <v>1112</v>
      </c>
      <c r="C1120" t="s">
        <v>1110</v>
      </c>
      <c r="D1120" t="s">
        <v>653</v>
      </c>
      <c r="E1120" t="str">
        <f t="shared" si="255"/>
        <v>LA, ASSUMPTION County</v>
      </c>
      <c r="F1120">
        <v>12940</v>
      </c>
      <c r="G1120" t="s">
        <v>146</v>
      </c>
      <c r="H1120" t="s">
        <v>2943</v>
      </c>
      <c r="I1120">
        <v>0.80459999999999998</v>
      </c>
      <c r="J1120">
        <v>0.83750000000000002</v>
      </c>
      <c r="K1120" s="490">
        <f t="shared" si="256"/>
        <v>-3.9283582089552287E-2</v>
      </c>
      <c r="L1120" s="483">
        <f t="shared" si="257"/>
        <v>0.80459999999999998</v>
      </c>
      <c r="N1120">
        <f t="shared" si="258"/>
        <v>1</v>
      </c>
      <c r="O1120" t="str">
        <f t="shared" si="259"/>
        <v/>
      </c>
      <c r="P1120" t="str">
        <f t="shared" si="260"/>
        <v/>
      </c>
      <c r="Q1120" t="str">
        <f t="shared" si="261"/>
        <v/>
      </c>
      <c r="R1120">
        <f t="shared" si="262"/>
        <v>1</v>
      </c>
      <c r="S1120" t="str">
        <f t="shared" si="263"/>
        <v/>
      </c>
      <c r="T1120" t="str">
        <f t="shared" si="264"/>
        <v/>
      </c>
      <c r="U1120" t="str">
        <f t="shared" si="265"/>
        <v/>
      </c>
      <c r="V1120" t="str">
        <f t="shared" si="266"/>
        <v/>
      </c>
      <c r="W1120" t="str">
        <f t="shared" si="267"/>
        <v/>
      </c>
      <c r="X1120" t="str">
        <f t="shared" si="268"/>
        <v/>
      </c>
      <c r="Y1120" t="str">
        <f t="shared" si="269"/>
        <v/>
      </c>
    </row>
    <row r="1121" spans="1:25" x14ac:dyDescent="0.25">
      <c r="A1121">
        <v>22009</v>
      </c>
      <c r="B1121" t="s">
        <v>1996</v>
      </c>
      <c r="C1121" t="s">
        <v>1110</v>
      </c>
      <c r="D1121" t="s">
        <v>653</v>
      </c>
      <c r="E1121" t="str">
        <f t="shared" si="255"/>
        <v>LA, AVOYELLES County</v>
      </c>
      <c r="F1121">
        <v>19</v>
      </c>
      <c r="G1121" t="s">
        <v>147</v>
      </c>
      <c r="H1121" t="s">
        <v>2942</v>
      </c>
      <c r="I1121">
        <v>0.6946</v>
      </c>
      <c r="J1121">
        <v>0.67889999999999995</v>
      </c>
      <c r="K1121" s="490">
        <f t="shared" si="256"/>
        <v>2.3125644424804904E-2</v>
      </c>
      <c r="L1121" s="483">
        <f t="shared" si="257"/>
        <v>0.6946</v>
      </c>
      <c r="N1121" t="str">
        <f t="shared" si="258"/>
        <v/>
      </c>
      <c r="O1121">
        <f t="shared" si="259"/>
        <v>1</v>
      </c>
      <c r="P1121" t="str">
        <f t="shared" si="260"/>
        <v/>
      </c>
      <c r="Q1121" t="str">
        <f t="shared" si="261"/>
        <v/>
      </c>
      <c r="R1121" t="str">
        <f t="shared" si="262"/>
        <v/>
      </c>
      <c r="S1121" t="str">
        <f t="shared" si="263"/>
        <v/>
      </c>
      <c r="T1121" t="str">
        <f t="shared" si="264"/>
        <v/>
      </c>
      <c r="U1121" t="str">
        <f t="shared" si="265"/>
        <v/>
      </c>
      <c r="V1121" t="str">
        <f t="shared" si="266"/>
        <v/>
      </c>
      <c r="W1121">
        <f t="shared" si="267"/>
        <v>1</v>
      </c>
      <c r="X1121" t="str">
        <f t="shared" si="268"/>
        <v/>
      </c>
      <c r="Y1121" t="str">
        <f t="shared" si="269"/>
        <v/>
      </c>
    </row>
    <row r="1122" spans="1:25" x14ac:dyDescent="0.25">
      <c r="A1122">
        <v>22011</v>
      </c>
      <c r="B1122" t="s">
        <v>1997</v>
      </c>
      <c r="C1122" t="s">
        <v>1110</v>
      </c>
      <c r="D1122" t="s">
        <v>653</v>
      </c>
      <c r="E1122" t="str">
        <f t="shared" si="255"/>
        <v>LA, BEAUREGARD County</v>
      </c>
      <c r="F1122">
        <v>19</v>
      </c>
      <c r="G1122" t="s">
        <v>147</v>
      </c>
      <c r="H1122" t="s">
        <v>2942</v>
      </c>
      <c r="I1122">
        <v>0.6946</v>
      </c>
      <c r="J1122">
        <v>0.67889999999999995</v>
      </c>
      <c r="K1122" s="490">
        <f t="shared" si="256"/>
        <v>2.3125644424804904E-2</v>
      </c>
      <c r="L1122" s="483">
        <f t="shared" si="257"/>
        <v>0.6946</v>
      </c>
      <c r="N1122" t="str">
        <f t="shared" si="258"/>
        <v/>
      </c>
      <c r="O1122">
        <f t="shared" si="259"/>
        <v>1</v>
      </c>
      <c r="P1122" t="str">
        <f t="shared" si="260"/>
        <v/>
      </c>
      <c r="Q1122" t="str">
        <f t="shared" si="261"/>
        <v/>
      </c>
      <c r="R1122" t="str">
        <f t="shared" si="262"/>
        <v/>
      </c>
      <c r="S1122" t="str">
        <f t="shared" si="263"/>
        <v/>
      </c>
      <c r="T1122" t="str">
        <f t="shared" si="264"/>
        <v/>
      </c>
      <c r="U1122" t="str">
        <f t="shared" si="265"/>
        <v/>
      </c>
      <c r="V1122" t="str">
        <f t="shared" si="266"/>
        <v/>
      </c>
      <c r="W1122">
        <f t="shared" si="267"/>
        <v>1</v>
      </c>
      <c r="X1122" t="str">
        <f t="shared" si="268"/>
        <v/>
      </c>
      <c r="Y1122" t="str">
        <f t="shared" si="269"/>
        <v/>
      </c>
    </row>
    <row r="1123" spans="1:25" x14ac:dyDescent="0.25">
      <c r="A1123">
        <v>22013</v>
      </c>
      <c r="B1123" t="s">
        <v>1998</v>
      </c>
      <c r="C1123" t="s">
        <v>1110</v>
      </c>
      <c r="D1123" t="s">
        <v>653</v>
      </c>
      <c r="E1123" t="str">
        <f t="shared" si="255"/>
        <v>LA, BIENVILLE County</v>
      </c>
      <c r="F1123">
        <v>19</v>
      </c>
      <c r="G1123" t="s">
        <v>147</v>
      </c>
      <c r="H1123" t="s">
        <v>2942</v>
      </c>
      <c r="I1123">
        <v>0.6946</v>
      </c>
      <c r="J1123">
        <v>0.67889999999999995</v>
      </c>
      <c r="K1123" s="490">
        <f t="shared" si="256"/>
        <v>2.3125644424804904E-2</v>
      </c>
      <c r="L1123" s="483">
        <f t="shared" si="257"/>
        <v>0.6946</v>
      </c>
      <c r="N1123" t="str">
        <f t="shared" si="258"/>
        <v/>
      </c>
      <c r="O1123">
        <f t="shared" si="259"/>
        <v>1</v>
      </c>
      <c r="P1123" t="str">
        <f t="shared" si="260"/>
        <v/>
      </c>
      <c r="Q1123" t="str">
        <f t="shared" si="261"/>
        <v/>
      </c>
      <c r="R1123" t="str">
        <f t="shared" si="262"/>
        <v/>
      </c>
      <c r="S1123" t="str">
        <f t="shared" si="263"/>
        <v/>
      </c>
      <c r="T1123" t="str">
        <f t="shared" si="264"/>
        <v/>
      </c>
      <c r="U1123" t="str">
        <f t="shared" si="265"/>
        <v/>
      </c>
      <c r="V1123" t="str">
        <f t="shared" si="266"/>
        <v/>
      </c>
      <c r="W1123">
        <f t="shared" si="267"/>
        <v>1</v>
      </c>
      <c r="X1123" t="str">
        <f t="shared" si="268"/>
        <v/>
      </c>
      <c r="Y1123" t="str">
        <f t="shared" si="269"/>
        <v/>
      </c>
    </row>
    <row r="1124" spans="1:25" x14ac:dyDescent="0.25">
      <c r="A1124">
        <v>22015</v>
      </c>
      <c r="B1124" t="s">
        <v>1113</v>
      </c>
      <c r="C1124" t="s">
        <v>1110</v>
      </c>
      <c r="D1124" t="s">
        <v>653</v>
      </c>
      <c r="E1124" t="str">
        <f t="shared" si="255"/>
        <v>LA, BOSSIER County</v>
      </c>
      <c r="F1124">
        <v>43340</v>
      </c>
      <c r="G1124" t="s">
        <v>146</v>
      </c>
      <c r="H1124" t="s">
        <v>2952</v>
      </c>
      <c r="I1124">
        <v>0.81489999999999996</v>
      </c>
      <c r="J1124">
        <v>0.84740000000000004</v>
      </c>
      <c r="K1124" s="490">
        <f t="shared" si="256"/>
        <v>-3.8352607977342558E-2</v>
      </c>
      <c r="L1124" s="483">
        <f t="shared" si="257"/>
        <v>0.81489999999999996</v>
      </c>
      <c r="N1124">
        <f t="shared" si="258"/>
        <v>1</v>
      </c>
      <c r="O1124" t="str">
        <f t="shared" si="259"/>
        <v/>
      </c>
      <c r="P1124" t="str">
        <f t="shared" si="260"/>
        <v/>
      </c>
      <c r="Q1124" t="str">
        <f t="shared" si="261"/>
        <v/>
      </c>
      <c r="R1124">
        <f t="shared" si="262"/>
        <v>1</v>
      </c>
      <c r="S1124" t="str">
        <f t="shared" si="263"/>
        <v/>
      </c>
      <c r="T1124" t="str">
        <f t="shared" si="264"/>
        <v/>
      </c>
      <c r="U1124" t="str">
        <f t="shared" si="265"/>
        <v/>
      </c>
      <c r="V1124" t="str">
        <f t="shared" si="266"/>
        <v/>
      </c>
      <c r="W1124" t="str">
        <f t="shared" si="267"/>
        <v/>
      </c>
      <c r="X1124" t="str">
        <f t="shared" si="268"/>
        <v/>
      </c>
      <c r="Y1124" t="str">
        <f t="shared" si="269"/>
        <v/>
      </c>
    </row>
    <row r="1125" spans="1:25" x14ac:dyDescent="0.25">
      <c r="A1125">
        <v>22017</v>
      </c>
      <c r="B1125" t="s">
        <v>1114</v>
      </c>
      <c r="C1125" t="s">
        <v>1110</v>
      </c>
      <c r="D1125" t="s">
        <v>653</v>
      </c>
      <c r="E1125" t="str">
        <f t="shared" si="255"/>
        <v>LA, CADDO County</v>
      </c>
      <c r="F1125">
        <v>43340</v>
      </c>
      <c r="G1125" t="s">
        <v>146</v>
      </c>
      <c r="H1125" t="s">
        <v>2952</v>
      </c>
      <c r="I1125">
        <v>0.81489999999999996</v>
      </c>
      <c r="J1125">
        <v>0.84740000000000004</v>
      </c>
      <c r="K1125" s="490">
        <f t="shared" si="256"/>
        <v>-3.8352607977342558E-2</v>
      </c>
      <c r="L1125" s="483">
        <f t="shared" si="257"/>
        <v>0.81489999999999996</v>
      </c>
      <c r="N1125">
        <f t="shared" si="258"/>
        <v>1</v>
      </c>
      <c r="O1125" t="str">
        <f t="shared" si="259"/>
        <v/>
      </c>
      <c r="P1125" t="str">
        <f t="shared" si="260"/>
        <v/>
      </c>
      <c r="Q1125" t="str">
        <f t="shared" si="261"/>
        <v/>
      </c>
      <c r="R1125">
        <f t="shared" si="262"/>
        <v>1</v>
      </c>
      <c r="S1125" t="str">
        <f t="shared" si="263"/>
        <v/>
      </c>
      <c r="T1125" t="str">
        <f t="shared" si="264"/>
        <v/>
      </c>
      <c r="U1125" t="str">
        <f t="shared" si="265"/>
        <v/>
      </c>
      <c r="V1125" t="str">
        <f t="shared" si="266"/>
        <v/>
      </c>
      <c r="W1125" t="str">
        <f t="shared" si="267"/>
        <v/>
      </c>
      <c r="X1125" t="str">
        <f t="shared" si="268"/>
        <v/>
      </c>
      <c r="Y1125" t="str">
        <f t="shared" si="269"/>
        <v/>
      </c>
    </row>
    <row r="1126" spans="1:25" x14ac:dyDescent="0.25">
      <c r="A1126">
        <v>22019</v>
      </c>
      <c r="B1126" t="s">
        <v>1115</v>
      </c>
      <c r="C1126" t="s">
        <v>1110</v>
      </c>
      <c r="D1126" t="s">
        <v>653</v>
      </c>
      <c r="E1126" t="str">
        <f t="shared" si="255"/>
        <v>LA, CALCASIEU County</v>
      </c>
      <c r="F1126">
        <v>29340</v>
      </c>
      <c r="G1126" t="s">
        <v>146</v>
      </c>
      <c r="H1126" t="s">
        <v>2951</v>
      </c>
      <c r="I1126">
        <v>0.81769999999999998</v>
      </c>
      <c r="J1126">
        <v>0.79720000000000002</v>
      </c>
      <c r="K1126" s="490">
        <f t="shared" si="256"/>
        <v>2.5715002508780685E-2</v>
      </c>
      <c r="L1126" s="483">
        <f t="shared" si="257"/>
        <v>0.81769999999999998</v>
      </c>
      <c r="N1126" t="str">
        <f t="shared" si="258"/>
        <v/>
      </c>
      <c r="O1126">
        <f t="shared" si="259"/>
        <v>1</v>
      </c>
      <c r="P1126" t="str">
        <f t="shared" si="260"/>
        <v/>
      </c>
      <c r="Q1126" t="str">
        <f t="shared" si="261"/>
        <v/>
      </c>
      <c r="R1126" t="str">
        <f t="shared" si="262"/>
        <v/>
      </c>
      <c r="S1126">
        <f t="shared" si="263"/>
        <v>1</v>
      </c>
      <c r="T1126" t="str">
        <f t="shared" si="264"/>
        <v/>
      </c>
      <c r="U1126" t="str">
        <f t="shared" si="265"/>
        <v/>
      </c>
      <c r="V1126" t="str">
        <f t="shared" si="266"/>
        <v/>
      </c>
      <c r="W1126" t="str">
        <f t="shared" si="267"/>
        <v/>
      </c>
      <c r="X1126" t="str">
        <f t="shared" si="268"/>
        <v/>
      </c>
      <c r="Y1126" t="str">
        <f t="shared" si="269"/>
        <v/>
      </c>
    </row>
    <row r="1127" spans="1:25" x14ac:dyDescent="0.25">
      <c r="A1127">
        <v>22021</v>
      </c>
      <c r="B1127" t="s">
        <v>1089</v>
      </c>
      <c r="C1127" t="s">
        <v>1110</v>
      </c>
      <c r="D1127" t="s">
        <v>653</v>
      </c>
      <c r="E1127" t="str">
        <f t="shared" si="255"/>
        <v>LA, CALDWELL County</v>
      </c>
      <c r="F1127">
        <v>19</v>
      </c>
      <c r="G1127" t="s">
        <v>147</v>
      </c>
      <c r="H1127" t="s">
        <v>2942</v>
      </c>
      <c r="I1127">
        <v>0.6946</v>
      </c>
      <c r="J1127">
        <v>0.67889999999999995</v>
      </c>
      <c r="K1127" s="490">
        <f t="shared" si="256"/>
        <v>2.3125644424804904E-2</v>
      </c>
      <c r="L1127" s="483">
        <f t="shared" si="257"/>
        <v>0.6946</v>
      </c>
      <c r="N1127" t="str">
        <f t="shared" si="258"/>
        <v/>
      </c>
      <c r="O1127">
        <f t="shared" si="259"/>
        <v>1</v>
      </c>
      <c r="P1127" t="str">
        <f t="shared" si="260"/>
        <v/>
      </c>
      <c r="Q1127" t="str">
        <f t="shared" si="261"/>
        <v/>
      </c>
      <c r="R1127" t="str">
        <f t="shared" si="262"/>
        <v/>
      </c>
      <c r="S1127" t="str">
        <f t="shared" si="263"/>
        <v/>
      </c>
      <c r="T1127" t="str">
        <f t="shared" si="264"/>
        <v/>
      </c>
      <c r="U1127" t="str">
        <f t="shared" si="265"/>
        <v/>
      </c>
      <c r="V1127" t="str">
        <f t="shared" si="266"/>
        <v/>
      </c>
      <c r="W1127">
        <f t="shared" si="267"/>
        <v>1</v>
      </c>
      <c r="X1127" t="str">
        <f t="shared" si="268"/>
        <v/>
      </c>
      <c r="Y1127" t="str">
        <f t="shared" si="269"/>
        <v/>
      </c>
    </row>
    <row r="1128" spans="1:25" x14ac:dyDescent="0.25">
      <c r="A1128">
        <v>22023</v>
      </c>
      <c r="B1128" t="s">
        <v>1116</v>
      </c>
      <c r="C1128" t="s">
        <v>1110</v>
      </c>
      <c r="D1128" t="s">
        <v>653</v>
      </c>
      <c r="E1128" t="str">
        <f t="shared" si="255"/>
        <v>LA, CAMERON County</v>
      </c>
      <c r="F1128">
        <v>29340</v>
      </c>
      <c r="G1128" t="s">
        <v>146</v>
      </c>
      <c r="H1128" t="s">
        <v>2951</v>
      </c>
      <c r="I1128">
        <v>0.81769999999999998</v>
      </c>
      <c r="J1128">
        <v>0.79720000000000002</v>
      </c>
      <c r="K1128" s="490">
        <f t="shared" si="256"/>
        <v>2.5715002508780685E-2</v>
      </c>
      <c r="L1128" s="483">
        <f t="shared" si="257"/>
        <v>0.81769999999999998</v>
      </c>
      <c r="N1128" t="str">
        <f t="shared" si="258"/>
        <v/>
      </c>
      <c r="O1128">
        <f t="shared" si="259"/>
        <v>1</v>
      </c>
      <c r="P1128" t="str">
        <f t="shared" si="260"/>
        <v/>
      </c>
      <c r="Q1128" t="str">
        <f t="shared" si="261"/>
        <v/>
      </c>
      <c r="R1128" t="str">
        <f t="shared" si="262"/>
        <v/>
      </c>
      <c r="S1128">
        <f t="shared" si="263"/>
        <v>1</v>
      </c>
      <c r="T1128" t="str">
        <f t="shared" si="264"/>
        <v/>
      </c>
      <c r="U1128" t="str">
        <f t="shared" si="265"/>
        <v/>
      </c>
      <c r="V1128" t="str">
        <f t="shared" si="266"/>
        <v/>
      </c>
      <c r="W1128" t="str">
        <f t="shared" si="267"/>
        <v/>
      </c>
      <c r="X1128" t="str">
        <f t="shared" si="268"/>
        <v/>
      </c>
      <c r="Y1128" t="str">
        <f t="shared" si="269"/>
        <v/>
      </c>
    </row>
    <row r="1129" spans="1:25" x14ac:dyDescent="0.25">
      <c r="A1129">
        <v>22025</v>
      </c>
      <c r="B1129" t="s">
        <v>1999</v>
      </c>
      <c r="C1129" t="s">
        <v>1110</v>
      </c>
      <c r="D1129" t="s">
        <v>653</v>
      </c>
      <c r="E1129" t="str">
        <f t="shared" si="255"/>
        <v>LA, CATAHOULA County</v>
      </c>
      <c r="F1129">
        <v>19</v>
      </c>
      <c r="G1129" t="s">
        <v>147</v>
      </c>
      <c r="H1129" t="s">
        <v>2942</v>
      </c>
      <c r="I1129">
        <v>0.6946</v>
      </c>
      <c r="J1129">
        <v>0.67889999999999995</v>
      </c>
      <c r="K1129" s="490">
        <f t="shared" si="256"/>
        <v>2.3125644424804904E-2</v>
      </c>
      <c r="L1129" s="483">
        <f t="shared" si="257"/>
        <v>0.6946</v>
      </c>
      <c r="N1129" t="str">
        <f t="shared" si="258"/>
        <v/>
      </c>
      <c r="O1129">
        <f t="shared" si="259"/>
        <v>1</v>
      </c>
      <c r="P1129" t="str">
        <f t="shared" si="260"/>
        <v/>
      </c>
      <c r="Q1129" t="str">
        <f t="shared" si="261"/>
        <v/>
      </c>
      <c r="R1129" t="str">
        <f t="shared" si="262"/>
        <v/>
      </c>
      <c r="S1129" t="str">
        <f t="shared" si="263"/>
        <v/>
      </c>
      <c r="T1129" t="str">
        <f t="shared" si="264"/>
        <v/>
      </c>
      <c r="U1129" t="str">
        <f t="shared" si="265"/>
        <v/>
      </c>
      <c r="V1129" t="str">
        <f t="shared" si="266"/>
        <v/>
      </c>
      <c r="W1129">
        <f t="shared" si="267"/>
        <v>1</v>
      </c>
      <c r="X1129" t="str">
        <f t="shared" si="268"/>
        <v/>
      </c>
      <c r="Y1129" t="str">
        <f t="shared" si="269"/>
        <v/>
      </c>
    </row>
    <row r="1130" spans="1:25" x14ac:dyDescent="0.25">
      <c r="A1130">
        <v>22027</v>
      </c>
      <c r="B1130" t="s">
        <v>2000</v>
      </c>
      <c r="C1130" t="s">
        <v>1110</v>
      </c>
      <c r="D1130" t="s">
        <v>653</v>
      </c>
      <c r="E1130" t="str">
        <f t="shared" si="255"/>
        <v>LA, CLAIBORNE County</v>
      </c>
      <c r="F1130">
        <v>19</v>
      </c>
      <c r="G1130" t="s">
        <v>147</v>
      </c>
      <c r="H1130" t="s">
        <v>2942</v>
      </c>
      <c r="I1130">
        <v>0.6946</v>
      </c>
      <c r="J1130">
        <v>0.67889999999999995</v>
      </c>
      <c r="K1130" s="490">
        <f t="shared" si="256"/>
        <v>2.3125644424804904E-2</v>
      </c>
      <c r="L1130" s="483">
        <f t="shared" si="257"/>
        <v>0.6946</v>
      </c>
      <c r="N1130" t="str">
        <f t="shared" si="258"/>
        <v/>
      </c>
      <c r="O1130">
        <f t="shared" si="259"/>
        <v>1</v>
      </c>
      <c r="P1130" t="str">
        <f t="shared" si="260"/>
        <v/>
      </c>
      <c r="Q1130" t="str">
        <f t="shared" si="261"/>
        <v/>
      </c>
      <c r="R1130" t="str">
        <f t="shared" si="262"/>
        <v/>
      </c>
      <c r="S1130" t="str">
        <f t="shared" si="263"/>
        <v/>
      </c>
      <c r="T1130" t="str">
        <f t="shared" si="264"/>
        <v/>
      </c>
      <c r="U1130" t="str">
        <f t="shared" si="265"/>
        <v/>
      </c>
      <c r="V1130" t="str">
        <f t="shared" si="266"/>
        <v/>
      </c>
      <c r="W1130">
        <f t="shared" si="267"/>
        <v>1</v>
      </c>
      <c r="X1130" t="str">
        <f t="shared" si="268"/>
        <v/>
      </c>
      <c r="Y1130" t="str">
        <f t="shared" si="269"/>
        <v/>
      </c>
    </row>
    <row r="1131" spans="1:25" x14ac:dyDescent="0.25">
      <c r="A1131">
        <v>22029</v>
      </c>
      <c r="B1131" t="s">
        <v>2001</v>
      </c>
      <c r="C1131" t="s">
        <v>1110</v>
      </c>
      <c r="D1131" t="s">
        <v>653</v>
      </c>
      <c r="E1131" t="str">
        <f t="shared" si="255"/>
        <v>LA, CONCORDIA County</v>
      </c>
      <c r="F1131">
        <v>19</v>
      </c>
      <c r="G1131" t="s">
        <v>147</v>
      </c>
      <c r="H1131" t="s">
        <v>2942</v>
      </c>
      <c r="I1131">
        <v>0.6946</v>
      </c>
      <c r="J1131">
        <v>0.67889999999999995</v>
      </c>
      <c r="K1131" s="490">
        <f t="shared" si="256"/>
        <v>2.3125644424804904E-2</v>
      </c>
      <c r="L1131" s="483">
        <f t="shared" si="257"/>
        <v>0.6946</v>
      </c>
      <c r="N1131" t="str">
        <f t="shared" si="258"/>
        <v/>
      </c>
      <c r="O1131">
        <f t="shared" si="259"/>
        <v>1</v>
      </c>
      <c r="P1131" t="str">
        <f t="shared" si="260"/>
        <v/>
      </c>
      <c r="Q1131" t="str">
        <f t="shared" si="261"/>
        <v/>
      </c>
      <c r="R1131" t="str">
        <f t="shared" si="262"/>
        <v/>
      </c>
      <c r="S1131" t="str">
        <f t="shared" si="263"/>
        <v/>
      </c>
      <c r="T1131" t="str">
        <f t="shared" si="264"/>
        <v/>
      </c>
      <c r="U1131" t="str">
        <f t="shared" si="265"/>
        <v/>
      </c>
      <c r="V1131" t="str">
        <f t="shared" si="266"/>
        <v/>
      </c>
      <c r="W1131">
        <f t="shared" si="267"/>
        <v>1</v>
      </c>
      <c r="X1131" t="str">
        <f t="shared" si="268"/>
        <v/>
      </c>
      <c r="Y1131" t="str">
        <f t="shared" si="269"/>
        <v/>
      </c>
    </row>
    <row r="1132" spans="1:25" x14ac:dyDescent="0.25">
      <c r="A1132">
        <v>22031</v>
      </c>
      <c r="B1132" t="s">
        <v>860</v>
      </c>
      <c r="C1132" t="s">
        <v>1110</v>
      </c>
      <c r="D1132" t="s">
        <v>653</v>
      </c>
      <c r="E1132" t="str">
        <f t="shared" si="255"/>
        <v>LA, DE SOTO County</v>
      </c>
      <c r="F1132">
        <v>43340</v>
      </c>
      <c r="G1132" t="s">
        <v>146</v>
      </c>
      <c r="H1132" t="s">
        <v>2952</v>
      </c>
      <c r="I1132">
        <v>0.81489999999999996</v>
      </c>
      <c r="J1132">
        <v>0.84740000000000004</v>
      </c>
      <c r="K1132" s="490">
        <f t="shared" si="256"/>
        <v>-3.8352607977342558E-2</v>
      </c>
      <c r="L1132" s="483">
        <f t="shared" si="257"/>
        <v>0.81489999999999996</v>
      </c>
      <c r="N1132">
        <f t="shared" si="258"/>
        <v>1</v>
      </c>
      <c r="O1132" t="str">
        <f t="shared" si="259"/>
        <v/>
      </c>
      <c r="P1132" t="str">
        <f t="shared" si="260"/>
        <v/>
      </c>
      <c r="Q1132" t="str">
        <f t="shared" si="261"/>
        <v/>
      </c>
      <c r="R1132">
        <f t="shared" si="262"/>
        <v>1</v>
      </c>
      <c r="S1132" t="str">
        <f t="shared" si="263"/>
        <v/>
      </c>
      <c r="T1132" t="str">
        <f t="shared" si="264"/>
        <v/>
      </c>
      <c r="U1132" t="str">
        <f t="shared" si="265"/>
        <v/>
      </c>
      <c r="V1132" t="str">
        <f t="shared" si="266"/>
        <v/>
      </c>
      <c r="W1132" t="str">
        <f t="shared" si="267"/>
        <v/>
      </c>
      <c r="X1132" t="str">
        <f t="shared" si="268"/>
        <v/>
      </c>
      <c r="Y1132" t="str">
        <f t="shared" si="269"/>
        <v/>
      </c>
    </row>
    <row r="1133" spans="1:25" x14ac:dyDescent="0.25">
      <c r="A1133">
        <v>22033</v>
      </c>
      <c r="B1133" t="s">
        <v>1117</v>
      </c>
      <c r="C1133" t="s">
        <v>1110</v>
      </c>
      <c r="D1133" t="s">
        <v>653</v>
      </c>
      <c r="E1133" t="str">
        <f t="shared" si="255"/>
        <v>LA, E. BATON ROUGE County</v>
      </c>
      <c r="F1133">
        <v>12940</v>
      </c>
      <c r="G1133" t="s">
        <v>146</v>
      </c>
      <c r="H1133" t="s">
        <v>2943</v>
      </c>
      <c r="I1133">
        <v>0.80459999999999998</v>
      </c>
      <c r="J1133">
        <v>0.83750000000000002</v>
      </c>
      <c r="K1133" s="490">
        <f t="shared" si="256"/>
        <v>-3.9283582089552287E-2</v>
      </c>
      <c r="L1133" s="483">
        <f t="shared" si="257"/>
        <v>0.80459999999999998</v>
      </c>
      <c r="N1133">
        <f t="shared" si="258"/>
        <v>1</v>
      </c>
      <c r="O1133" t="str">
        <f t="shared" si="259"/>
        <v/>
      </c>
      <c r="P1133" t="str">
        <f t="shared" si="260"/>
        <v/>
      </c>
      <c r="Q1133" t="str">
        <f t="shared" si="261"/>
        <v/>
      </c>
      <c r="R1133">
        <f t="shared" si="262"/>
        <v>1</v>
      </c>
      <c r="S1133" t="str">
        <f t="shared" si="263"/>
        <v/>
      </c>
      <c r="T1133" t="str">
        <f t="shared" si="264"/>
        <v/>
      </c>
      <c r="U1133" t="str">
        <f t="shared" si="265"/>
        <v/>
      </c>
      <c r="V1133" t="str">
        <f t="shared" si="266"/>
        <v/>
      </c>
      <c r="W1133" t="str">
        <f t="shared" si="267"/>
        <v/>
      </c>
      <c r="X1133" t="str">
        <f t="shared" si="268"/>
        <v/>
      </c>
      <c r="Y1133" t="str">
        <f t="shared" si="269"/>
        <v/>
      </c>
    </row>
    <row r="1134" spans="1:25" x14ac:dyDescent="0.25">
      <c r="A1134">
        <v>22035</v>
      </c>
      <c r="B1134" t="s">
        <v>2002</v>
      </c>
      <c r="C1134" t="s">
        <v>1110</v>
      </c>
      <c r="D1134" t="s">
        <v>653</v>
      </c>
      <c r="E1134" t="str">
        <f t="shared" si="255"/>
        <v>LA, EAST CARROLL County</v>
      </c>
      <c r="F1134">
        <v>19</v>
      </c>
      <c r="G1134" t="s">
        <v>147</v>
      </c>
      <c r="H1134" t="s">
        <v>2942</v>
      </c>
      <c r="I1134">
        <v>0.6946</v>
      </c>
      <c r="J1134">
        <v>0.67889999999999995</v>
      </c>
      <c r="K1134" s="490">
        <f t="shared" si="256"/>
        <v>2.3125644424804904E-2</v>
      </c>
      <c r="L1134" s="483">
        <f t="shared" si="257"/>
        <v>0.6946</v>
      </c>
      <c r="N1134" t="str">
        <f t="shared" si="258"/>
        <v/>
      </c>
      <c r="O1134">
        <f t="shared" si="259"/>
        <v>1</v>
      </c>
      <c r="P1134" t="str">
        <f t="shared" si="260"/>
        <v/>
      </c>
      <c r="Q1134" t="str">
        <f t="shared" si="261"/>
        <v/>
      </c>
      <c r="R1134" t="str">
        <f t="shared" si="262"/>
        <v/>
      </c>
      <c r="S1134" t="str">
        <f t="shared" si="263"/>
        <v/>
      </c>
      <c r="T1134" t="str">
        <f t="shared" si="264"/>
        <v/>
      </c>
      <c r="U1134" t="str">
        <f t="shared" si="265"/>
        <v/>
      </c>
      <c r="V1134" t="str">
        <f t="shared" si="266"/>
        <v/>
      </c>
      <c r="W1134">
        <f t="shared" si="267"/>
        <v>1</v>
      </c>
      <c r="X1134" t="str">
        <f t="shared" si="268"/>
        <v/>
      </c>
      <c r="Y1134" t="str">
        <f t="shared" si="269"/>
        <v/>
      </c>
    </row>
    <row r="1135" spans="1:25" x14ac:dyDescent="0.25">
      <c r="A1135">
        <v>22037</v>
      </c>
      <c r="B1135" t="s">
        <v>1118</v>
      </c>
      <c r="C1135" t="s">
        <v>1110</v>
      </c>
      <c r="D1135" t="s">
        <v>653</v>
      </c>
      <c r="E1135" t="str">
        <f t="shared" si="255"/>
        <v>LA, EAST FELICIANA County</v>
      </c>
      <c r="F1135">
        <v>12940</v>
      </c>
      <c r="G1135" t="s">
        <v>146</v>
      </c>
      <c r="H1135" t="s">
        <v>2943</v>
      </c>
      <c r="I1135">
        <v>0.80459999999999998</v>
      </c>
      <c r="J1135">
        <v>0.83750000000000002</v>
      </c>
      <c r="K1135" s="490">
        <f t="shared" si="256"/>
        <v>-3.9283582089552287E-2</v>
      </c>
      <c r="L1135" s="483">
        <f t="shared" si="257"/>
        <v>0.80459999999999998</v>
      </c>
      <c r="N1135">
        <f t="shared" si="258"/>
        <v>1</v>
      </c>
      <c r="O1135" t="str">
        <f t="shared" si="259"/>
        <v/>
      </c>
      <c r="P1135" t="str">
        <f t="shared" si="260"/>
        <v/>
      </c>
      <c r="Q1135" t="str">
        <f t="shared" si="261"/>
        <v/>
      </c>
      <c r="R1135">
        <f t="shared" si="262"/>
        <v>1</v>
      </c>
      <c r="S1135" t="str">
        <f t="shared" si="263"/>
        <v/>
      </c>
      <c r="T1135" t="str">
        <f t="shared" si="264"/>
        <v/>
      </c>
      <c r="U1135" t="str">
        <f t="shared" si="265"/>
        <v/>
      </c>
      <c r="V1135" t="str">
        <f t="shared" si="266"/>
        <v/>
      </c>
      <c r="W1135" t="str">
        <f t="shared" si="267"/>
        <v/>
      </c>
      <c r="X1135" t="str">
        <f t="shared" si="268"/>
        <v/>
      </c>
      <c r="Y1135" t="str">
        <f t="shared" si="269"/>
        <v/>
      </c>
    </row>
    <row r="1136" spans="1:25" x14ac:dyDescent="0.25">
      <c r="A1136">
        <v>22039</v>
      </c>
      <c r="B1136" t="s">
        <v>2003</v>
      </c>
      <c r="C1136" t="s">
        <v>1110</v>
      </c>
      <c r="D1136" t="s">
        <v>653</v>
      </c>
      <c r="E1136" t="str">
        <f t="shared" si="255"/>
        <v>LA, EVANGELINE County</v>
      </c>
      <c r="F1136">
        <v>19</v>
      </c>
      <c r="G1136" t="s">
        <v>147</v>
      </c>
      <c r="H1136" t="s">
        <v>2942</v>
      </c>
      <c r="I1136">
        <v>0.6946</v>
      </c>
      <c r="J1136">
        <v>0.67889999999999995</v>
      </c>
      <c r="K1136" s="490">
        <f t="shared" si="256"/>
        <v>2.3125644424804904E-2</v>
      </c>
      <c r="L1136" s="483">
        <f t="shared" si="257"/>
        <v>0.6946</v>
      </c>
      <c r="N1136" t="str">
        <f t="shared" si="258"/>
        <v/>
      </c>
      <c r="O1136">
        <f t="shared" si="259"/>
        <v>1</v>
      </c>
      <c r="P1136" t="str">
        <f t="shared" si="260"/>
        <v/>
      </c>
      <c r="Q1136" t="str">
        <f t="shared" si="261"/>
        <v/>
      </c>
      <c r="R1136" t="str">
        <f t="shared" si="262"/>
        <v/>
      </c>
      <c r="S1136" t="str">
        <f t="shared" si="263"/>
        <v/>
      </c>
      <c r="T1136" t="str">
        <f t="shared" si="264"/>
        <v/>
      </c>
      <c r="U1136" t="str">
        <f t="shared" si="265"/>
        <v/>
      </c>
      <c r="V1136" t="str">
        <f t="shared" si="266"/>
        <v/>
      </c>
      <c r="W1136">
        <f t="shared" si="267"/>
        <v>1</v>
      </c>
      <c r="X1136" t="str">
        <f t="shared" si="268"/>
        <v/>
      </c>
      <c r="Y1136" t="str">
        <f t="shared" si="269"/>
        <v/>
      </c>
    </row>
    <row r="1137" spans="1:25" x14ac:dyDescent="0.25">
      <c r="A1137">
        <v>22041</v>
      </c>
      <c r="B1137" t="s">
        <v>696</v>
      </c>
      <c r="C1137" t="s">
        <v>1110</v>
      </c>
      <c r="D1137" t="s">
        <v>653</v>
      </c>
      <c r="E1137" t="str">
        <f t="shared" si="255"/>
        <v>LA, FRANKLIN County</v>
      </c>
      <c r="F1137">
        <v>19</v>
      </c>
      <c r="G1137" t="s">
        <v>147</v>
      </c>
      <c r="H1137" t="s">
        <v>2942</v>
      </c>
      <c r="I1137">
        <v>0.6946</v>
      </c>
      <c r="J1137">
        <v>0.67889999999999995</v>
      </c>
      <c r="K1137" s="490">
        <f t="shared" si="256"/>
        <v>2.3125644424804904E-2</v>
      </c>
      <c r="L1137" s="483">
        <f t="shared" si="257"/>
        <v>0.6946</v>
      </c>
      <c r="N1137" t="str">
        <f t="shared" si="258"/>
        <v/>
      </c>
      <c r="O1137">
        <f t="shared" si="259"/>
        <v>1</v>
      </c>
      <c r="P1137" t="str">
        <f t="shared" si="260"/>
        <v/>
      </c>
      <c r="Q1137" t="str">
        <f t="shared" si="261"/>
        <v/>
      </c>
      <c r="R1137" t="str">
        <f t="shared" si="262"/>
        <v/>
      </c>
      <c r="S1137" t="str">
        <f t="shared" si="263"/>
        <v/>
      </c>
      <c r="T1137" t="str">
        <f t="shared" si="264"/>
        <v/>
      </c>
      <c r="U1137" t="str">
        <f t="shared" si="265"/>
        <v/>
      </c>
      <c r="V1137" t="str">
        <f t="shared" si="266"/>
        <v/>
      </c>
      <c r="W1137">
        <f t="shared" si="267"/>
        <v>1</v>
      </c>
      <c r="X1137" t="str">
        <f t="shared" si="268"/>
        <v/>
      </c>
      <c r="Y1137" t="str">
        <f t="shared" si="269"/>
        <v/>
      </c>
    </row>
    <row r="1138" spans="1:25" x14ac:dyDescent="0.25">
      <c r="A1138">
        <v>22043</v>
      </c>
      <c r="B1138" t="s">
        <v>757</v>
      </c>
      <c r="C1138" t="s">
        <v>1110</v>
      </c>
      <c r="D1138" t="s">
        <v>653</v>
      </c>
      <c r="E1138" t="str">
        <f t="shared" si="255"/>
        <v>LA, GRANT County</v>
      </c>
      <c r="F1138">
        <v>10780</v>
      </c>
      <c r="G1138" t="s">
        <v>146</v>
      </c>
      <c r="H1138" t="s">
        <v>2950</v>
      </c>
      <c r="I1138">
        <v>0.88160000000000005</v>
      </c>
      <c r="J1138">
        <v>0.92479999999999996</v>
      </c>
      <c r="K1138" s="490">
        <f t="shared" si="256"/>
        <v>-4.6712802768165987E-2</v>
      </c>
      <c r="L1138" s="483">
        <f t="shared" si="257"/>
        <v>0.88160000000000005</v>
      </c>
      <c r="N1138">
        <f t="shared" si="258"/>
        <v>1</v>
      </c>
      <c r="O1138" t="str">
        <f t="shared" si="259"/>
        <v/>
      </c>
      <c r="P1138" t="str">
        <f t="shared" si="260"/>
        <v/>
      </c>
      <c r="Q1138" t="str">
        <f t="shared" si="261"/>
        <v/>
      </c>
      <c r="R1138">
        <f t="shared" si="262"/>
        <v>1</v>
      </c>
      <c r="S1138" t="str">
        <f t="shared" si="263"/>
        <v/>
      </c>
      <c r="T1138" t="str">
        <f t="shared" si="264"/>
        <v/>
      </c>
      <c r="U1138" t="str">
        <f t="shared" si="265"/>
        <v/>
      </c>
      <c r="V1138" t="str">
        <f t="shared" si="266"/>
        <v/>
      </c>
      <c r="W1138" t="str">
        <f t="shared" si="267"/>
        <v/>
      </c>
      <c r="X1138" t="str">
        <f t="shared" si="268"/>
        <v/>
      </c>
      <c r="Y1138" t="str">
        <f t="shared" si="269"/>
        <v/>
      </c>
    </row>
    <row r="1139" spans="1:25" x14ac:dyDescent="0.25">
      <c r="A1139">
        <v>22045</v>
      </c>
      <c r="B1139" t="s">
        <v>2004</v>
      </c>
      <c r="C1139" t="s">
        <v>1110</v>
      </c>
      <c r="D1139" t="s">
        <v>653</v>
      </c>
      <c r="E1139" t="str">
        <f t="shared" si="255"/>
        <v>LA, IBERIA County</v>
      </c>
      <c r="F1139">
        <v>19</v>
      </c>
      <c r="G1139" t="s">
        <v>147</v>
      </c>
      <c r="H1139" t="s">
        <v>2942</v>
      </c>
      <c r="I1139">
        <v>0.6946</v>
      </c>
      <c r="J1139">
        <v>0.72826999999999986</v>
      </c>
      <c r="K1139" s="490">
        <f t="shared" si="256"/>
        <v>-4.6232853200049259E-2</v>
      </c>
      <c r="L1139" s="483">
        <f t="shared" si="257"/>
        <v>0.6946</v>
      </c>
      <c r="N1139">
        <f t="shared" si="258"/>
        <v>1</v>
      </c>
      <c r="O1139" t="str">
        <f t="shared" si="259"/>
        <v/>
      </c>
      <c r="P1139" t="str">
        <f t="shared" si="260"/>
        <v/>
      </c>
      <c r="Q1139" t="str">
        <f t="shared" si="261"/>
        <v/>
      </c>
      <c r="R1139" t="str">
        <f t="shared" si="262"/>
        <v/>
      </c>
      <c r="S1139" t="str">
        <f t="shared" si="263"/>
        <v/>
      </c>
      <c r="T1139" t="str">
        <f t="shared" si="264"/>
        <v/>
      </c>
      <c r="U1139" t="str">
        <f t="shared" si="265"/>
        <v/>
      </c>
      <c r="V1139">
        <f t="shared" si="266"/>
        <v>1</v>
      </c>
      <c r="W1139" t="str">
        <f t="shared" si="267"/>
        <v/>
      </c>
      <c r="X1139" t="str">
        <f t="shared" si="268"/>
        <v/>
      </c>
      <c r="Y1139" t="str">
        <f t="shared" si="269"/>
        <v/>
      </c>
    </row>
    <row r="1140" spans="1:25" x14ac:dyDescent="0.25">
      <c r="A1140">
        <v>22047</v>
      </c>
      <c r="B1140" t="s">
        <v>1119</v>
      </c>
      <c r="C1140" t="s">
        <v>1110</v>
      </c>
      <c r="D1140" t="s">
        <v>653</v>
      </c>
      <c r="E1140" t="str">
        <f t="shared" si="255"/>
        <v>LA, IBERVILLE County</v>
      </c>
      <c r="F1140">
        <v>12940</v>
      </c>
      <c r="G1140" t="s">
        <v>146</v>
      </c>
      <c r="H1140" t="s">
        <v>2943</v>
      </c>
      <c r="I1140">
        <v>0.80459999999999998</v>
      </c>
      <c r="J1140">
        <v>0.83750000000000002</v>
      </c>
      <c r="K1140" s="490">
        <f t="shared" si="256"/>
        <v>-3.9283582089552287E-2</v>
      </c>
      <c r="L1140" s="483">
        <f t="shared" si="257"/>
        <v>0.80459999999999998</v>
      </c>
      <c r="N1140">
        <f t="shared" si="258"/>
        <v>1</v>
      </c>
      <c r="O1140" t="str">
        <f t="shared" si="259"/>
        <v/>
      </c>
      <c r="P1140" t="str">
        <f t="shared" si="260"/>
        <v/>
      </c>
      <c r="Q1140" t="str">
        <f t="shared" si="261"/>
        <v/>
      </c>
      <c r="R1140">
        <f t="shared" si="262"/>
        <v>1</v>
      </c>
      <c r="S1140" t="str">
        <f t="shared" si="263"/>
        <v/>
      </c>
      <c r="T1140" t="str">
        <f t="shared" si="264"/>
        <v/>
      </c>
      <c r="U1140" t="str">
        <f t="shared" si="265"/>
        <v/>
      </c>
      <c r="V1140" t="str">
        <f t="shared" si="266"/>
        <v/>
      </c>
      <c r="W1140" t="str">
        <f t="shared" si="267"/>
        <v/>
      </c>
      <c r="X1140" t="str">
        <f t="shared" si="268"/>
        <v/>
      </c>
      <c r="Y1140" t="str">
        <f t="shared" si="269"/>
        <v/>
      </c>
    </row>
    <row r="1141" spans="1:25" x14ac:dyDescent="0.25">
      <c r="A1141">
        <v>22049</v>
      </c>
      <c r="B1141" t="s">
        <v>702</v>
      </c>
      <c r="C1141" t="s">
        <v>1110</v>
      </c>
      <c r="D1141" t="s">
        <v>653</v>
      </c>
      <c r="E1141" t="str">
        <f t="shared" si="255"/>
        <v>LA, JACKSON County</v>
      </c>
      <c r="F1141">
        <v>19</v>
      </c>
      <c r="G1141" t="s">
        <v>147</v>
      </c>
      <c r="H1141" t="s">
        <v>2942</v>
      </c>
      <c r="I1141">
        <v>0.6946</v>
      </c>
      <c r="J1141">
        <v>0.67889999999999995</v>
      </c>
      <c r="K1141" s="490">
        <f t="shared" si="256"/>
        <v>2.3125644424804904E-2</v>
      </c>
      <c r="L1141" s="483">
        <f t="shared" si="257"/>
        <v>0.6946</v>
      </c>
      <c r="N1141" t="str">
        <f t="shared" si="258"/>
        <v/>
      </c>
      <c r="O1141">
        <f t="shared" si="259"/>
        <v>1</v>
      </c>
      <c r="P1141" t="str">
        <f t="shared" si="260"/>
        <v/>
      </c>
      <c r="Q1141" t="str">
        <f t="shared" si="261"/>
        <v/>
      </c>
      <c r="R1141" t="str">
        <f t="shared" si="262"/>
        <v/>
      </c>
      <c r="S1141" t="str">
        <f t="shared" si="263"/>
        <v/>
      </c>
      <c r="T1141" t="str">
        <f t="shared" si="264"/>
        <v/>
      </c>
      <c r="U1141" t="str">
        <f t="shared" si="265"/>
        <v/>
      </c>
      <c r="V1141" t="str">
        <f t="shared" si="266"/>
        <v/>
      </c>
      <c r="W1141">
        <f t="shared" si="267"/>
        <v>1</v>
      </c>
      <c r="X1141" t="str">
        <f t="shared" si="268"/>
        <v/>
      </c>
      <c r="Y1141" t="str">
        <f t="shared" si="269"/>
        <v/>
      </c>
    </row>
    <row r="1142" spans="1:25" x14ac:dyDescent="0.25">
      <c r="A1142">
        <v>22051</v>
      </c>
      <c r="B1142" t="s">
        <v>703</v>
      </c>
      <c r="C1142" t="s">
        <v>1110</v>
      </c>
      <c r="D1142" t="s">
        <v>653</v>
      </c>
      <c r="E1142" t="str">
        <f t="shared" si="255"/>
        <v>LA, JEFFERSON County</v>
      </c>
      <c r="F1142">
        <v>35380</v>
      </c>
      <c r="G1142" t="s">
        <v>146</v>
      </c>
      <c r="H1142" t="s">
        <v>2949</v>
      </c>
      <c r="I1142">
        <v>0.85450000000000004</v>
      </c>
      <c r="J1142">
        <v>0.81789999999999996</v>
      </c>
      <c r="K1142" s="490">
        <f t="shared" si="256"/>
        <v>4.4748746790561289E-2</v>
      </c>
      <c r="L1142" s="483">
        <f t="shared" si="257"/>
        <v>0.85450000000000004</v>
      </c>
      <c r="N1142" t="str">
        <f t="shared" si="258"/>
        <v/>
      </c>
      <c r="O1142">
        <f t="shared" si="259"/>
        <v>1</v>
      </c>
      <c r="P1142" t="str">
        <f t="shared" si="260"/>
        <v/>
      </c>
      <c r="Q1142" t="str">
        <f t="shared" si="261"/>
        <v/>
      </c>
      <c r="R1142" t="str">
        <f t="shared" si="262"/>
        <v/>
      </c>
      <c r="S1142">
        <f t="shared" si="263"/>
        <v>1</v>
      </c>
      <c r="T1142" t="str">
        <f t="shared" si="264"/>
        <v/>
      </c>
      <c r="U1142" t="str">
        <f t="shared" si="265"/>
        <v/>
      </c>
      <c r="V1142" t="str">
        <f t="shared" si="266"/>
        <v/>
      </c>
      <c r="W1142" t="str">
        <f t="shared" si="267"/>
        <v/>
      </c>
      <c r="X1142" t="str">
        <f t="shared" si="268"/>
        <v/>
      </c>
      <c r="Y1142" t="str">
        <f t="shared" si="269"/>
        <v/>
      </c>
    </row>
    <row r="1143" spans="1:25" x14ac:dyDescent="0.25">
      <c r="A1143">
        <v>22053</v>
      </c>
      <c r="B1143" t="s">
        <v>1120</v>
      </c>
      <c r="C1143" t="s">
        <v>1110</v>
      </c>
      <c r="D1143" t="s">
        <v>653</v>
      </c>
      <c r="E1143" t="str">
        <f t="shared" si="255"/>
        <v>LA, JEFFRSON DAVIS County</v>
      </c>
      <c r="F1143">
        <v>29340</v>
      </c>
      <c r="G1143" t="s">
        <v>146</v>
      </c>
      <c r="H1143" t="s">
        <v>2951</v>
      </c>
      <c r="I1143">
        <v>0.81769999999999998</v>
      </c>
      <c r="J1143">
        <v>0.79720000000000002</v>
      </c>
      <c r="K1143" s="490">
        <f t="shared" si="256"/>
        <v>2.5715002508780685E-2</v>
      </c>
      <c r="L1143" s="483">
        <f t="shared" si="257"/>
        <v>0.81769999999999998</v>
      </c>
      <c r="N1143" t="str">
        <f t="shared" si="258"/>
        <v/>
      </c>
      <c r="O1143">
        <f t="shared" si="259"/>
        <v>1</v>
      </c>
      <c r="P1143" t="str">
        <f t="shared" si="260"/>
        <v/>
      </c>
      <c r="Q1143" t="str">
        <f t="shared" si="261"/>
        <v/>
      </c>
      <c r="R1143" t="str">
        <f t="shared" si="262"/>
        <v/>
      </c>
      <c r="S1143">
        <f t="shared" si="263"/>
        <v>1</v>
      </c>
      <c r="T1143" t="str">
        <f t="shared" si="264"/>
        <v/>
      </c>
      <c r="U1143" t="str">
        <f t="shared" si="265"/>
        <v/>
      </c>
      <c r="V1143" t="str">
        <f t="shared" si="266"/>
        <v/>
      </c>
      <c r="W1143" t="str">
        <f t="shared" si="267"/>
        <v/>
      </c>
      <c r="X1143" t="str">
        <f t="shared" si="268"/>
        <v/>
      </c>
      <c r="Y1143" t="str">
        <f t="shared" si="269"/>
        <v/>
      </c>
    </row>
    <row r="1144" spans="1:25" x14ac:dyDescent="0.25">
      <c r="A1144">
        <v>22055</v>
      </c>
      <c r="B1144" t="s">
        <v>760</v>
      </c>
      <c r="C1144" t="s">
        <v>1110</v>
      </c>
      <c r="D1144" t="s">
        <v>653</v>
      </c>
      <c r="E1144" t="str">
        <f t="shared" si="255"/>
        <v>LA, LAFAYETTE County</v>
      </c>
      <c r="F1144">
        <v>29180</v>
      </c>
      <c r="G1144" t="s">
        <v>146</v>
      </c>
      <c r="H1144" t="s">
        <v>2944</v>
      </c>
      <c r="I1144">
        <v>0.81530000000000002</v>
      </c>
      <c r="J1144">
        <v>0.77470000000000006</v>
      </c>
      <c r="K1144" s="490">
        <f t="shared" si="256"/>
        <v>5.2407383503291556E-2</v>
      </c>
      <c r="L1144" s="483">
        <f t="shared" si="257"/>
        <v>0.81530000000000002</v>
      </c>
      <c r="N1144" t="str">
        <f t="shared" si="258"/>
        <v/>
      </c>
      <c r="O1144">
        <f t="shared" si="259"/>
        <v>1</v>
      </c>
      <c r="P1144" t="str">
        <f t="shared" si="260"/>
        <v/>
      </c>
      <c r="Q1144" t="str">
        <f t="shared" si="261"/>
        <v/>
      </c>
      <c r="R1144" t="str">
        <f t="shared" si="262"/>
        <v/>
      </c>
      <c r="S1144">
        <f t="shared" si="263"/>
        <v>1</v>
      </c>
      <c r="T1144" t="str">
        <f t="shared" si="264"/>
        <v/>
      </c>
      <c r="U1144" t="str">
        <f t="shared" si="265"/>
        <v/>
      </c>
      <c r="V1144" t="str">
        <f t="shared" si="266"/>
        <v/>
      </c>
      <c r="W1144" t="str">
        <f t="shared" si="267"/>
        <v/>
      </c>
      <c r="X1144" t="str">
        <f t="shared" si="268"/>
        <v/>
      </c>
      <c r="Y1144" t="str">
        <f t="shared" si="269"/>
        <v/>
      </c>
    </row>
    <row r="1145" spans="1:25" x14ac:dyDescent="0.25">
      <c r="A1145">
        <v>22057</v>
      </c>
      <c r="B1145" t="s">
        <v>1121</v>
      </c>
      <c r="C1145" t="s">
        <v>1110</v>
      </c>
      <c r="D1145" t="s">
        <v>653</v>
      </c>
      <c r="E1145" t="str">
        <f t="shared" si="255"/>
        <v>LA, LAFOURCHE County</v>
      </c>
      <c r="F1145">
        <v>26380</v>
      </c>
      <c r="G1145" t="s">
        <v>146</v>
      </c>
      <c r="H1145" t="s">
        <v>2946</v>
      </c>
      <c r="I1145">
        <v>0.69599999999999995</v>
      </c>
      <c r="J1145">
        <v>0.68310000000000004</v>
      </c>
      <c r="K1145" s="490">
        <f t="shared" si="256"/>
        <v>1.888449714536658E-2</v>
      </c>
      <c r="L1145" s="483">
        <f t="shared" si="257"/>
        <v>0.69599999999999995</v>
      </c>
      <c r="N1145" t="str">
        <f t="shared" si="258"/>
        <v/>
      </c>
      <c r="O1145">
        <f t="shared" si="259"/>
        <v>1</v>
      </c>
      <c r="P1145" t="str">
        <f t="shared" si="260"/>
        <v/>
      </c>
      <c r="Q1145" t="str">
        <f t="shared" si="261"/>
        <v/>
      </c>
      <c r="R1145" t="str">
        <f t="shared" si="262"/>
        <v/>
      </c>
      <c r="S1145">
        <f t="shared" si="263"/>
        <v>1</v>
      </c>
      <c r="T1145" t="str">
        <f t="shared" si="264"/>
        <v/>
      </c>
      <c r="U1145" t="str">
        <f t="shared" si="265"/>
        <v/>
      </c>
      <c r="V1145" t="str">
        <f t="shared" si="266"/>
        <v/>
      </c>
      <c r="W1145" t="str">
        <f t="shared" si="267"/>
        <v/>
      </c>
      <c r="X1145" t="str">
        <f t="shared" si="268"/>
        <v/>
      </c>
      <c r="Y1145" t="str">
        <f t="shared" si="269"/>
        <v/>
      </c>
    </row>
    <row r="1146" spans="1:25" x14ac:dyDescent="0.25">
      <c r="A1146">
        <v>22059</v>
      </c>
      <c r="B1146" t="s">
        <v>2005</v>
      </c>
      <c r="C1146" t="s">
        <v>1110</v>
      </c>
      <c r="D1146" t="s">
        <v>653</v>
      </c>
      <c r="E1146" t="str">
        <f t="shared" si="255"/>
        <v>LA, LASALLE County</v>
      </c>
      <c r="F1146">
        <v>19</v>
      </c>
      <c r="G1146" t="s">
        <v>147</v>
      </c>
      <c r="H1146" t="s">
        <v>2942</v>
      </c>
      <c r="I1146">
        <v>0.6946</v>
      </c>
      <c r="J1146">
        <v>0.67889999999999995</v>
      </c>
      <c r="K1146" s="490">
        <f t="shared" si="256"/>
        <v>2.3125644424804904E-2</v>
      </c>
      <c r="L1146" s="483">
        <f t="shared" si="257"/>
        <v>0.6946</v>
      </c>
      <c r="N1146" t="str">
        <f t="shared" si="258"/>
        <v/>
      </c>
      <c r="O1146">
        <f t="shared" si="259"/>
        <v>1</v>
      </c>
      <c r="P1146" t="str">
        <f t="shared" si="260"/>
        <v/>
      </c>
      <c r="Q1146" t="str">
        <f t="shared" si="261"/>
        <v/>
      </c>
      <c r="R1146" t="str">
        <f t="shared" si="262"/>
        <v/>
      </c>
      <c r="S1146" t="str">
        <f t="shared" si="263"/>
        <v/>
      </c>
      <c r="T1146" t="str">
        <f t="shared" si="264"/>
        <v/>
      </c>
      <c r="U1146" t="str">
        <f t="shared" si="265"/>
        <v/>
      </c>
      <c r="V1146" t="str">
        <f t="shared" si="266"/>
        <v/>
      </c>
      <c r="W1146">
        <f t="shared" si="267"/>
        <v>1</v>
      </c>
      <c r="X1146" t="str">
        <f t="shared" si="268"/>
        <v/>
      </c>
      <c r="Y1146" t="str">
        <f t="shared" si="269"/>
        <v/>
      </c>
    </row>
    <row r="1147" spans="1:25" x14ac:dyDescent="0.25">
      <c r="A1147">
        <v>22061</v>
      </c>
      <c r="B1147" t="s">
        <v>761</v>
      </c>
      <c r="C1147" t="s">
        <v>1110</v>
      </c>
      <c r="D1147" t="s">
        <v>653</v>
      </c>
      <c r="E1147" t="str">
        <f t="shared" si="255"/>
        <v>LA, LINCOLN County</v>
      </c>
      <c r="F1147">
        <v>19</v>
      </c>
      <c r="G1147" t="s">
        <v>147</v>
      </c>
      <c r="H1147" t="s">
        <v>2942</v>
      </c>
      <c r="I1147">
        <v>0.6946</v>
      </c>
      <c r="J1147">
        <v>0.67889999999999995</v>
      </c>
      <c r="K1147" s="490">
        <f t="shared" si="256"/>
        <v>2.3125644424804904E-2</v>
      </c>
      <c r="L1147" s="483">
        <f t="shared" si="257"/>
        <v>0.6946</v>
      </c>
      <c r="N1147" t="str">
        <f t="shared" si="258"/>
        <v/>
      </c>
      <c r="O1147">
        <f t="shared" si="259"/>
        <v>1</v>
      </c>
      <c r="P1147" t="str">
        <f t="shared" si="260"/>
        <v/>
      </c>
      <c r="Q1147" t="str">
        <f t="shared" si="261"/>
        <v/>
      </c>
      <c r="R1147" t="str">
        <f t="shared" si="262"/>
        <v/>
      </c>
      <c r="S1147" t="str">
        <f t="shared" si="263"/>
        <v/>
      </c>
      <c r="T1147" t="str">
        <f t="shared" si="264"/>
        <v/>
      </c>
      <c r="U1147" t="str">
        <f t="shared" si="265"/>
        <v/>
      </c>
      <c r="V1147" t="str">
        <f t="shared" si="266"/>
        <v/>
      </c>
      <c r="W1147">
        <f t="shared" si="267"/>
        <v>1</v>
      </c>
      <c r="X1147" t="str">
        <f t="shared" si="268"/>
        <v/>
      </c>
      <c r="Y1147" t="str">
        <f t="shared" si="269"/>
        <v/>
      </c>
    </row>
    <row r="1148" spans="1:25" x14ac:dyDescent="0.25">
      <c r="A1148">
        <v>22063</v>
      </c>
      <c r="B1148" t="s">
        <v>992</v>
      </c>
      <c r="C1148" t="s">
        <v>1110</v>
      </c>
      <c r="D1148" t="s">
        <v>653</v>
      </c>
      <c r="E1148" t="str">
        <f t="shared" si="255"/>
        <v>LA, LIVINGSTON County</v>
      </c>
      <c r="F1148">
        <v>12940</v>
      </c>
      <c r="G1148" t="s">
        <v>146</v>
      </c>
      <c r="H1148" t="s">
        <v>2943</v>
      </c>
      <c r="I1148">
        <v>0.80459999999999998</v>
      </c>
      <c r="J1148">
        <v>0.83750000000000002</v>
      </c>
      <c r="K1148" s="490">
        <f t="shared" si="256"/>
        <v>-3.9283582089552287E-2</v>
      </c>
      <c r="L1148" s="483">
        <f t="shared" si="257"/>
        <v>0.80459999999999998</v>
      </c>
      <c r="N1148">
        <f t="shared" si="258"/>
        <v>1</v>
      </c>
      <c r="O1148" t="str">
        <f t="shared" si="259"/>
        <v/>
      </c>
      <c r="P1148" t="str">
        <f t="shared" si="260"/>
        <v/>
      </c>
      <c r="Q1148" t="str">
        <f t="shared" si="261"/>
        <v/>
      </c>
      <c r="R1148">
        <f t="shared" si="262"/>
        <v>1</v>
      </c>
      <c r="S1148" t="str">
        <f t="shared" si="263"/>
        <v/>
      </c>
      <c r="T1148" t="str">
        <f t="shared" si="264"/>
        <v/>
      </c>
      <c r="U1148" t="str">
        <f t="shared" si="265"/>
        <v/>
      </c>
      <c r="V1148" t="str">
        <f t="shared" si="266"/>
        <v/>
      </c>
      <c r="W1148" t="str">
        <f t="shared" si="267"/>
        <v/>
      </c>
      <c r="X1148" t="str">
        <f t="shared" si="268"/>
        <v/>
      </c>
      <c r="Y1148" t="str">
        <f t="shared" si="269"/>
        <v/>
      </c>
    </row>
    <row r="1149" spans="1:25" x14ac:dyDescent="0.25">
      <c r="A1149">
        <v>22065</v>
      </c>
      <c r="B1149" t="s">
        <v>711</v>
      </c>
      <c r="C1149" t="s">
        <v>1110</v>
      </c>
      <c r="D1149" t="s">
        <v>653</v>
      </c>
      <c r="E1149" t="str">
        <f t="shared" si="255"/>
        <v>LA, MADISON County</v>
      </c>
      <c r="F1149">
        <v>19</v>
      </c>
      <c r="G1149" t="s">
        <v>147</v>
      </c>
      <c r="H1149" t="s">
        <v>2942</v>
      </c>
      <c r="I1149">
        <v>0.6946</v>
      </c>
      <c r="J1149">
        <v>0.67889999999999995</v>
      </c>
      <c r="K1149" s="490">
        <f t="shared" si="256"/>
        <v>2.3125644424804904E-2</v>
      </c>
      <c r="L1149" s="483">
        <f t="shared" si="257"/>
        <v>0.6946</v>
      </c>
      <c r="N1149" t="str">
        <f t="shared" si="258"/>
        <v/>
      </c>
      <c r="O1149">
        <f t="shared" si="259"/>
        <v>1</v>
      </c>
      <c r="P1149" t="str">
        <f t="shared" si="260"/>
        <v/>
      </c>
      <c r="Q1149" t="str">
        <f t="shared" si="261"/>
        <v/>
      </c>
      <c r="R1149" t="str">
        <f t="shared" si="262"/>
        <v/>
      </c>
      <c r="S1149" t="str">
        <f t="shared" si="263"/>
        <v/>
      </c>
      <c r="T1149" t="str">
        <f t="shared" si="264"/>
        <v/>
      </c>
      <c r="U1149" t="str">
        <f t="shared" si="265"/>
        <v/>
      </c>
      <c r="V1149" t="str">
        <f t="shared" si="266"/>
        <v/>
      </c>
      <c r="W1149">
        <f t="shared" si="267"/>
        <v>1</v>
      </c>
      <c r="X1149" t="str">
        <f t="shared" si="268"/>
        <v/>
      </c>
      <c r="Y1149" t="str">
        <f t="shared" si="269"/>
        <v/>
      </c>
    </row>
    <row r="1150" spans="1:25" x14ac:dyDescent="0.25">
      <c r="A1150">
        <v>22067</v>
      </c>
      <c r="B1150" t="s">
        <v>1122</v>
      </c>
      <c r="C1150" t="s">
        <v>1110</v>
      </c>
      <c r="D1150" t="s">
        <v>653</v>
      </c>
      <c r="E1150" t="str">
        <f t="shared" si="255"/>
        <v>LA, MOREHOUSE County</v>
      </c>
      <c r="F1150">
        <v>33740</v>
      </c>
      <c r="G1150" t="s">
        <v>146</v>
      </c>
      <c r="H1150" t="s">
        <v>2945</v>
      </c>
      <c r="I1150">
        <v>0.75790000000000002</v>
      </c>
      <c r="J1150">
        <v>0.83740000000000003</v>
      </c>
      <c r="K1150" s="490">
        <f t="shared" si="256"/>
        <v>-9.4936708860759514E-2</v>
      </c>
      <c r="L1150" s="483">
        <f t="shared" si="257"/>
        <v>0.79552999999999996</v>
      </c>
      <c r="N1150">
        <f t="shared" si="258"/>
        <v>1</v>
      </c>
      <c r="O1150" t="str">
        <f t="shared" si="259"/>
        <v/>
      </c>
      <c r="P1150" t="str">
        <f t="shared" si="260"/>
        <v/>
      </c>
      <c r="Q1150">
        <f t="shared" si="261"/>
        <v>1</v>
      </c>
      <c r="R1150">
        <f t="shared" si="262"/>
        <v>1</v>
      </c>
      <c r="S1150" t="str">
        <f t="shared" si="263"/>
        <v/>
      </c>
      <c r="T1150" t="str">
        <f t="shared" si="264"/>
        <v/>
      </c>
      <c r="U1150">
        <f t="shared" si="265"/>
        <v>1</v>
      </c>
      <c r="V1150" t="str">
        <f t="shared" si="266"/>
        <v/>
      </c>
      <c r="W1150" t="str">
        <f t="shared" si="267"/>
        <v/>
      </c>
      <c r="X1150" t="str">
        <f t="shared" si="268"/>
        <v/>
      </c>
      <c r="Y1150" t="str">
        <f t="shared" si="269"/>
        <v/>
      </c>
    </row>
    <row r="1151" spans="1:25" x14ac:dyDescent="0.25">
      <c r="A1151">
        <v>22069</v>
      </c>
      <c r="B1151" t="s">
        <v>2006</v>
      </c>
      <c r="C1151" t="s">
        <v>1110</v>
      </c>
      <c r="D1151" t="s">
        <v>653</v>
      </c>
      <c r="E1151" t="str">
        <f t="shared" si="255"/>
        <v>LA, NATCHITOCHES County</v>
      </c>
      <c r="F1151">
        <v>19</v>
      </c>
      <c r="G1151" t="s">
        <v>147</v>
      </c>
      <c r="H1151" t="s">
        <v>2942</v>
      </c>
      <c r="I1151">
        <v>0.6946</v>
      </c>
      <c r="J1151">
        <v>0.67889999999999995</v>
      </c>
      <c r="K1151" s="490">
        <f t="shared" si="256"/>
        <v>2.3125644424804904E-2</v>
      </c>
      <c r="L1151" s="483">
        <f t="shared" si="257"/>
        <v>0.6946</v>
      </c>
      <c r="N1151" t="str">
        <f t="shared" si="258"/>
        <v/>
      </c>
      <c r="O1151">
        <f t="shared" si="259"/>
        <v>1</v>
      </c>
      <c r="P1151" t="str">
        <f t="shared" si="260"/>
        <v/>
      </c>
      <c r="Q1151" t="str">
        <f t="shared" si="261"/>
        <v/>
      </c>
      <c r="R1151" t="str">
        <f t="shared" si="262"/>
        <v/>
      </c>
      <c r="S1151" t="str">
        <f t="shared" si="263"/>
        <v/>
      </c>
      <c r="T1151" t="str">
        <f t="shared" si="264"/>
        <v/>
      </c>
      <c r="U1151" t="str">
        <f t="shared" si="265"/>
        <v/>
      </c>
      <c r="V1151" t="str">
        <f t="shared" si="266"/>
        <v/>
      </c>
      <c r="W1151">
        <f t="shared" si="267"/>
        <v>1</v>
      </c>
      <c r="X1151" t="str">
        <f t="shared" si="268"/>
        <v/>
      </c>
      <c r="Y1151" t="str">
        <f t="shared" si="269"/>
        <v/>
      </c>
    </row>
    <row r="1152" spans="1:25" x14ac:dyDescent="0.25">
      <c r="A1152">
        <v>22071</v>
      </c>
      <c r="B1152" t="s">
        <v>1123</v>
      </c>
      <c r="C1152" t="s">
        <v>1110</v>
      </c>
      <c r="D1152" t="s">
        <v>653</v>
      </c>
      <c r="E1152" t="str">
        <f t="shared" si="255"/>
        <v>LA, ORLEANS County</v>
      </c>
      <c r="F1152">
        <v>35380</v>
      </c>
      <c r="G1152" t="s">
        <v>146</v>
      </c>
      <c r="H1152" t="s">
        <v>2949</v>
      </c>
      <c r="I1152">
        <v>0.85450000000000004</v>
      </c>
      <c r="J1152">
        <v>0.81789999999999996</v>
      </c>
      <c r="K1152" s="490">
        <f t="shared" si="256"/>
        <v>4.4748746790561289E-2</v>
      </c>
      <c r="L1152" s="483">
        <f t="shared" si="257"/>
        <v>0.85450000000000004</v>
      </c>
      <c r="N1152" t="str">
        <f t="shared" si="258"/>
        <v/>
      </c>
      <c r="O1152">
        <f t="shared" si="259"/>
        <v>1</v>
      </c>
      <c r="P1152" t="str">
        <f t="shared" si="260"/>
        <v/>
      </c>
      <c r="Q1152" t="str">
        <f t="shared" si="261"/>
        <v/>
      </c>
      <c r="R1152" t="str">
        <f t="shared" si="262"/>
        <v/>
      </c>
      <c r="S1152">
        <f t="shared" si="263"/>
        <v>1</v>
      </c>
      <c r="T1152" t="str">
        <f t="shared" si="264"/>
        <v/>
      </c>
      <c r="U1152" t="str">
        <f t="shared" si="265"/>
        <v/>
      </c>
      <c r="V1152" t="str">
        <f t="shared" si="266"/>
        <v/>
      </c>
      <c r="W1152" t="str">
        <f t="shared" si="267"/>
        <v/>
      </c>
      <c r="X1152" t="str">
        <f t="shared" si="268"/>
        <v/>
      </c>
      <c r="Y1152" t="str">
        <f t="shared" si="269"/>
        <v/>
      </c>
    </row>
    <row r="1153" spans="1:25" x14ac:dyDescent="0.25">
      <c r="A1153">
        <v>22073</v>
      </c>
      <c r="B1153" t="s">
        <v>767</v>
      </c>
      <c r="C1153" t="s">
        <v>1110</v>
      </c>
      <c r="D1153" t="s">
        <v>653</v>
      </c>
      <c r="E1153" t="str">
        <f t="shared" si="255"/>
        <v>LA, OUACHITA County</v>
      </c>
      <c r="F1153">
        <v>33740</v>
      </c>
      <c r="G1153" t="s">
        <v>146</v>
      </c>
      <c r="H1153" t="s">
        <v>2945</v>
      </c>
      <c r="I1153">
        <v>0.75790000000000002</v>
      </c>
      <c r="J1153">
        <v>0.83740000000000003</v>
      </c>
      <c r="K1153" s="490">
        <f t="shared" si="256"/>
        <v>-9.4936708860759514E-2</v>
      </c>
      <c r="L1153" s="483">
        <f t="shared" si="257"/>
        <v>0.79552999999999996</v>
      </c>
      <c r="N1153">
        <f t="shared" si="258"/>
        <v>1</v>
      </c>
      <c r="O1153" t="str">
        <f t="shared" si="259"/>
        <v/>
      </c>
      <c r="P1153" t="str">
        <f t="shared" si="260"/>
        <v/>
      </c>
      <c r="Q1153">
        <f t="shared" si="261"/>
        <v>1</v>
      </c>
      <c r="R1153">
        <f t="shared" si="262"/>
        <v>1</v>
      </c>
      <c r="S1153" t="str">
        <f t="shared" si="263"/>
        <v/>
      </c>
      <c r="T1153" t="str">
        <f t="shared" si="264"/>
        <v/>
      </c>
      <c r="U1153">
        <f t="shared" si="265"/>
        <v>1</v>
      </c>
      <c r="V1153" t="str">
        <f t="shared" si="266"/>
        <v/>
      </c>
      <c r="W1153" t="str">
        <f t="shared" si="267"/>
        <v/>
      </c>
      <c r="X1153" t="str">
        <f t="shared" si="268"/>
        <v/>
      </c>
      <c r="Y1153" t="str">
        <f t="shared" si="269"/>
        <v/>
      </c>
    </row>
    <row r="1154" spans="1:25" x14ac:dyDescent="0.25">
      <c r="A1154">
        <v>22075</v>
      </c>
      <c r="B1154" t="s">
        <v>1124</v>
      </c>
      <c r="C1154" t="s">
        <v>1110</v>
      </c>
      <c r="D1154" t="s">
        <v>653</v>
      </c>
      <c r="E1154" t="str">
        <f t="shared" ref="E1154:E1217" si="270">C1154&amp;", "&amp;B1154&amp;" "&amp;D1154</f>
        <v>LA, PLAQUEMINES County</v>
      </c>
      <c r="F1154">
        <v>35380</v>
      </c>
      <c r="G1154" t="s">
        <v>146</v>
      </c>
      <c r="H1154" t="s">
        <v>2949</v>
      </c>
      <c r="I1154">
        <v>0.85450000000000004</v>
      </c>
      <c r="J1154">
        <v>0.81789999999999996</v>
      </c>
      <c r="K1154" s="490">
        <f t="shared" ref="K1154:K1217" si="271">(I1154-J1154)/J1154</f>
        <v>4.4748746790561289E-2</v>
      </c>
      <c r="L1154" s="483">
        <f t="shared" ref="L1154:L1217" si="272">IF(K1154&lt;=-5%,J1154*0.95,I1154)</f>
        <v>0.85450000000000004</v>
      </c>
      <c r="N1154" t="str">
        <f t="shared" ref="N1154:N1217" si="273">IF(K1154&lt;=0,1,"")</f>
        <v/>
      </c>
      <c r="O1154">
        <f t="shared" ref="O1154:O1217" si="274">IF(K1154&gt;0,1,"")</f>
        <v>1</v>
      </c>
      <c r="P1154" t="str">
        <f t="shared" ref="P1154:P1217" si="275">IF(K1154=0,1,"")</f>
        <v/>
      </c>
      <c r="Q1154" t="str">
        <f t="shared" ref="Q1154:Q1217" si="276">IF(K1154&lt;=-5%,1,"")</f>
        <v/>
      </c>
      <c r="R1154" t="str">
        <f t="shared" ref="R1154:R1217" si="277">IF(AND(G1154="urban",N1154=1),1,"")</f>
        <v/>
      </c>
      <c r="S1154">
        <f t="shared" ref="S1154:S1217" si="278">IF(AND(G1154="urban",O1154=1),1,"")</f>
        <v>1</v>
      </c>
      <c r="T1154" t="str">
        <f t="shared" ref="T1154:T1217" si="279">IF(AND(G1154="urban",P1154=1),1,"")</f>
        <v/>
      </c>
      <c r="U1154" t="str">
        <f t="shared" ref="U1154:U1217" si="280">IF(AND(G1154="urban",Q1154=1),1,"")</f>
        <v/>
      </c>
      <c r="V1154" t="str">
        <f t="shared" ref="V1154:V1217" si="281">IF(AND(G1154="rural",N1154=1),1,"")</f>
        <v/>
      </c>
      <c r="W1154" t="str">
        <f t="shared" ref="W1154:W1217" si="282">IF(AND(G1154="rural",O1154=1),1,"")</f>
        <v/>
      </c>
      <c r="X1154" t="str">
        <f t="shared" ref="X1154:X1217" si="283">IF(AND(G1154="rural",P1154=1),1,"")</f>
        <v/>
      </c>
      <c r="Y1154" t="str">
        <f t="shared" ref="Y1154:Y1217" si="284">IF(AND(G1154="rural",Q1154=1),1,"")</f>
        <v/>
      </c>
    </row>
    <row r="1155" spans="1:25" x14ac:dyDescent="0.25">
      <c r="A1155">
        <v>22077</v>
      </c>
      <c r="B1155" t="s">
        <v>1125</v>
      </c>
      <c r="C1155" t="s">
        <v>1110</v>
      </c>
      <c r="D1155" t="s">
        <v>653</v>
      </c>
      <c r="E1155" t="str">
        <f t="shared" si="270"/>
        <v>LA, POINTE COUPEE County</v>
      </c>
      <c r="F1155">
        <v>12940</v>
      </c>
      <c r="G1155" t="s">
        <v>146</v>
      </c>
      <c r="H1155" t="s">
        <v>2943</v>
      </c>
      <c r="I1155">
        <v>0.80459999999999998</v>
      </c>
      <c r="J1155">
        <v>0.83750000000000002</v>
      </c>
      <c r="K1155" s="490">
        <f t="shared" si="271"/>
        <v>-3.9283582089552287E-2</v>
      </c>
      <c r="L1155" s="483">
        <f t="shared" si="272"/>
        <v>0.80459999999999998</v>
      </c>
      <c r="N1155">
        <f t="shared" si="273"/>
        <v>1</v>
      </c>
      <c r="O1155" t="str">
        <f t="shared" si="274"/>
        <v/>
      </c>
      <c r="P1155" t="str">
        <f t="shared" si="275"/>
        <v/>
      </c>
      <c r="Q1155" t="str">
        <f t="shared" si="276"/>
        <v/>
      </c>
      <c r="R1155">
        <f t="shared" si="277"/>
        <v>1</v>
      </c>
      <c r="S1155" t="str">
        <f t="shared" si="278"/>
        <v/>
      </c>
      <c r="T1155" t="str">
        <f t="shared" si="279"/>
        <v/>
      </c>
      <c r="U1155" t="str">
        <f t="shared" si="280"/>
        <v/>
      </c>
      <c r="V1155" t="str">
        <f t="shared" si="281"/>
        <v/>
      </c>
      <c r="W1155" t="str">
        <f t="shared" si="282"/>
        <v/>
      </c>
      <c r="X1155" t="str">
        <f t="shared" si="283"/>
        <v/>
      </c>
      <c r="Y1155" t="str">
        <f t="shared" si="284"/>
        <v/>
      </c>
    </row>
    <row r="1156" spans="1:25" x14ac:dyDescent="0.25">
      <c r="A1156">
        <v>22079</v>
      </c>
      <c r="B1156" t="s">
        <v>1126</v>
      </c>
      <c r="C1156" t="s">
        <v>1110</v>
      </c>
      <c r="D1156" t="s">
        <v>653</v>
      </c>
      <c r="E1156" t="str">
        <f t="shared" si="270"/>
        <v>LA, RAPIDES County</v>
      </c>
      <c r="F1156">
        <v>10780</v>
      </c>
      <c r="G1156" t="s">
        <v>146</v>
      </c>
      <c r="H1156" t="s">
        <v>2950</v>
      </c>
      <c r="I1156">
        <v>0.88160000000000005</v>
      </c>
      <c r="J1156">
        <v>0.92479999999999996</v>
      </c>
      <c r="K1156" s="490">
        <f t="shared" si="271"/>
        <v>-4.6712802768165987E-2</v>
      </c>
      <c r="L1156" s="483">
        <f t="shared" si="272"/>
        <v>0.88160000000000005</v>
      </c>
      <c r="N1156">
        <f t="shared" si="273"/>
        <v>1</v>
      </c>
      <c r="O1156" t="str">
        <f t="shared" si="274"/>
        <v/>
      </c>
      <c r="P1156" t="str">
        <f t="shared" si="275"/>
        <v/>
      </c>
      <c r="Q1156" t="str">
        <f t="shared" si="276"/>
        <v/>
      </c>
      <c r="R1156">
        <f t="shared" si="277"/>
        <v>1</v>
      </c>
      <c r="S1156" t="str">
        <f t="shared" si="278"/>
        <v/>
      </c>
      <c r="T1156" t="str">
        <f t="shared" si="279"/>
        <v/>
      </c>
      <c r="U1156" t="str">
        <f t="shared" si="280"/>
        <v/>
      </c>
      <c r="V1156" t="str">
        <f t="shared" si="281"/>
        <v/>
      </c>
      <c r="W1156" t="str">
        <f t="shared" si="282"/>
        <v/>
      </c>
      <c r="X1156" t="str">
        <f t="shared" si="283"/>
        <v/>
      </c>
      <c r="Y1156" t="str">
        <f t="shared" si="284"/>
        <v/>
      </c>
    </row>
    <row r="1157" spans="1:25" x14ac:dyDescent="0.25">
      <c r="A1157">
        <v>22081</v>
      </c>
      <c r="B1157" t="s">
        <v>2007</v>
      </c>
      <c r="C1157" t="s">
        <v>1110</v>
      </c>
      <c r="D1157" t="s">
        <v>653</v>
      </c>
      <c r="E1157" t="str">
        <f t="shared" si="270"/>
        <v>LA, RED RIVER County</v>
      </c>
      <c r="F1157">
        <v>19</v>
      </c>
      <c r="G1157" t="s">
        <v>147</v>
      </c>
      <c r="H1157" t="s">
        <v>2942</v>
      </c>
      <c r="I1157">
        <v>0.6946</v>
      </c>
      <c r="J1157">
        <v>0.67889999999999995</v>
      </c>
      <c r="K1157" s="490">
        <f t="shared" si="271"/>
        <v>2.3125644424804904E-2</v>
      </c>
      <c r="L1157" s="483">
        <f t="shared" si="272"/>
        <v>0.6946</v>
      </c>
      <c r="N1157" t="str">
        <f t="shared" si="273"/>
        <v/>
      </c>
      <c r="O1157">
        <f t="shared" si="274"/>
        <v>1</v>
      </c>
      <c r="P1157" t="str">
        <f t="shared" si="275"/>
        <v/>
      </c>
      <c r="Q1157" t="str">
        <f t="shared" si="276"/>
        <v/>
      </c>
      <c r="R1157" t="str">
        <f t="shared" si="277"/>
        <v/>
      </c>
      <c r="S1157" t="str">
        <f t="shared" si="278"/>
        <v/>
      </c>
      <c r="T1157" t="str">
        <f t="shared" si="279"/>
        <v/>
      </c>
      <c r="U1157" t="str">
        <f t="shared" si="280"/>
        <v/>
      </c>
      <c r="V1157" t="str">
        <f t="shared" si="281"/>
        <v/>
      </c>
      <c r="W1157">
        <f t="shared" si="282"/>
        <v>1</v>
      </c>
      <c r="X1157" t="str">
        <f t="shared" si="283"/>
        <v/>
      </c>
      <c r="Y1157" t="str">
        <f t="shared" si="284"/>
        <v/>
      </c>
    </row>
    <row r="1158" spans="1:25" x14ac:dyDescent="0.25">
      <c r="A1158">
        <v>22083</v>
      </c>
      <c r="B1158" t="s">
        <v>1001</v>
      </c>
      <c r="C1158" t="s">
        <v>1110</v>
      </c>
      <c r="D1158" t="s">
        <v>653</v>
      </c>
      <c r="E1158" t="str">
        <f t="shared" si="270"/>
        <v>LA, RICHLAND County</v>
      </c>
      <c r="F1158">
        <v>33740</v>
      </c>
      <c r="G1158" t="s">
        <v>146</v>
      </c>
      <c r="H1158" t="s">
        <v>2945</v>
      </c>
      <c r="I1158">
        <v>0.75790000000000002</v>
      </c>
      <c r="J1158">
        <v>0.83740000000000003</v>
      </c>
      <c r="K1158" s="490">
        <f t="shared" si="271"/>
        <v>-9.4936708860759514E-2</v>
      </c>
      <c r="L1158" s="483">
        <f t="shared" si="272"/>
        <v>0.79552999999999996</v>
      </c>
      <c r="N1158">
        <f t="shared" si="273"/>
        <v>1</v>
      </c>
      <c r="O1158" t="str">
        <f t="shared" si="274"/>
        <v/>
      </c>
      <c r="P1158" t="str">
        <f t="shared" si="275"/>
        <v/>
      </c>
      <c r="Q1158">
        <f t="shared" si="276"/>
        <v>1</v>
      </c>
      <c r="R1158">
        <f t="shared" si="277"/>
        <v>1</v>
      </c>
      <c r="S1158" t="str">
        <f t="shared" si="278"/>
        <v/>
      </c>
      <c r="T1158" t="str">
        <f t="shared" si="279"/>
        <v/>
      </c>
      <c r="U1158">
        <f t="shared" si="280"/>
        <v>1</v>
      </c>
      <c r="V1158" t="str">
        <f t="shared" si="281"/>
        <v/>
      </c>
      <c r="W1158" t="str">
        <f t="shared" si="282"/>
        <v/>
      </c>
      <c r="X1158" t="str">
        <f t="shared" si="283"/>
        <v/>
      </c>
      <c r="Y1158" t="str">
        <f t="shared" si="284"/>
        <v/>
      </c>
    </row>
    <row r="1159" spans="1:25" x14ac:dyDescent="0.25">
      <c r="A1159">
        <v>22085</v>
      </c>
      <c r="B1159" t="s">
        <v>2008</v>
      </c>
      <c r="C1159" t="s">
        <v>1110</v>
      </c>
      <c r="D1159" t="s">
        <v>653</v>
      </c>
      <c r="E1159" t="str">
        <f t="shared" si="270"/>
        <v>LA, SABINE County</v>
      </c>
      <c r="F1159">
        <v>19</v>
      </c>
      <c r="G1159" t="s">
        <v>147</v>
      </c>
      <c r="H1159" t="s">
        <v>2942</v>
      </c>
      <c r="I1159">
        <v>0.6946</v>
      </c>
      <c r="J1159">
        <v>0.67889999999999995</v>
      </c>
      <c r="K1159" s="490">
        <f t="shared" si="271"/>
        <v>2.3125644424804904E-2</v>
      </c>
      <c r="L1159" s="483">
        <f t="shared" si="272"/>
        <v>0.6946</v>
      </c>
      <c r="N1159" t="str">
        <f t="shared" si="273"/>
        <v/>
      </c>
      <c r="O1159">
        <f t="shared" si="274"/>
        <v>1</v>
      </c>
      <c r="P1159" t="str">
        <f t="shared" si="275"/>
        <v/>
      </c>
      <c r="Q1159" t="str">
        <f t="shared" si="276"/>
        <v/>
      </c>
      <c r="R1159" t="str">
        <f t="shared" si="277"/>
        <v/>
      </c>
      <c r="S1159" t="str">
        <f t="shared" si="278"/>
        <v/>
      </c>
      <c r="T1159" t="str">
        <f t="shared" si="279"/>
        <v/>
      </c>
      <c r="U1159" t="str">
        <f t="shared" si="280"/>
        <v/>
      </c>
      <c r="V1159" t="str">
        <f t="shared" si="281"/>
        <v/>
      </c>
      <c r="W1159">
        <f t="shared" si="282"/>
        <v>1</v>
      </c>
      <c r="X1159" t="str">
        <f t="shared" si="283"/>
        <v/>
      </c>
      <c r="Y1159" t="str">
        <f t="shared" si="284"/>
        <v/>
      </c>
    </row>
    <row r="1160" spans="1:25" x14ac:dyDescent="0.25">
      <c r="A1160">
        <v>22087</v>
      </c>
      <c r="B1160" t="s">
        <v>1127</v>
      </c>
      <c r="C1160" t="s">
        <v>1110</v>
      </c>
      <c r="D1160" t="s">
        <v>653</v>
      </c>
      <c r="E1160" t="str">
        <f t="shared" si="270"/>
        <v>LA, ST. BERNARD County</v>
      </c>
      <c r="F1160">
        <v>35380</v>
      </c>
      <c r="G1160" t="s">
        <v>146</v>
      </c>
      <c r="H1160" t="s">
        <v>2949</v>
      </c>
      <c r="I1160">
        <v>0.85450000000000004</v>
      </c>
      <c r="J1160">
        <v>0.81789999999999996</v>
      </c>
      <c r="K1160" s="490">
        <f t="shared" si="271"/>
        <v>4.4748746790561289E-2</v>
      </c>
      <c r="L1160" s="483">
        <f t="shared" si="272"/>
        <v>0.85450000000000004</v>
      </c>
      <c r="N1160" t="str">
        <f t="shared" si="273"/>
        <v/>
      </c>
      <c r="O1160">
        <f t="shared" si="274"/>
        <v>1</v>
      </c>
      <c r="P1160" t="str">
        <f t="shared" si="275"/>
        <v/>
      </c>
      <c r="Q1160" t="str">
        <f t="shared" si="276"/>
        <v/>
      </c>
      <c r="R1160" t="str">
        <f t="shared" si="277"/>
        <v/>
      </c>
      <c r="S1160">
        <f t="shared" si="278"/>
        <v>1</v>
      </c>
      <c r="T1160" t="str">
        <f t="shared" si="279"/>
        <v/>
      </c>
      <c r="U1160" t="str">
        <f t="shared" si="280"/>
        <v/>
      </c>
      <c r="V1160" t="str">
        <f t="shared" si="281"/>
        <v/>
      </c>
      <c r="W1160" t="str">
        <f t="shared" si="282"/>
        <v/>
      </c>
      <c r="X1160" t="str">
        <f t="shared" si="283"/>
        <v/>
      </c>
      <c r="Y1160" t="str">
        <f t="shared" si="284"/>
        <v/>
      </c>
    </row>
    <row r="1161" spans="1:25" x14ac:dyDescent="0.25">
      <c r="A1161">
        <v>22089</v>
      </c>
      <c r="B1161" t="s">
        <v>1128</v>
      </c>
      <c r="C1161" t="s">
        <v>1110</v>
      </c>
      <c r="D1161" t="s">
        <v>653</v>
      </c>
      <c r="E1161" t="str">
        <f t="shared" si="270"/>
        <v>LA, ST. CHARLES County</v>
      </c>
      <c r="F1161">
        <v>35380</v>
      </c>
      <c r="G1161" t="s">
        <v>146</v>
      </c>
      <c r="H1161" t="s">
        <v>2949</v>
      </c>
      <c r="I1161">
        <v>0.85450000000000004</v>
      </c>
      <c r="J1161">
        <v>0.81789999999999996</v>
      </c>
      <c r="K1161" s="490">
        <f t="shared" si="271"/>
        <v>4.4748746790561289E-2</v>
      </c>
      <c r="L1161" s="483">
        <f t="shared" si="272"/>
        <v>0.85450000000000004</v>
      </c>
      <c r="N1161" t="str">
        <f t="shared" si="273"/>
        <v/>
      </c>
      <c r="O1161">
        <f t="shared" si="274"/>
        <v>1</v>
      </c>
      <c r="P1161" t="str">
        <f t="shared" si="275"/>
        <v/>
      </c>
      <c r="Q1161" t="str">
        <f t="shared" si="276"/>
        <v/>
      </c>
      <c r="R1161" t="str">
        <f t="shared" si="277"/>
        <v/>
      </c>
      <c r="S1161">
        <f t="shared" si="278"/>
        <v>1</v>
      </c>
      <c r="T1161" t="str">
        <f t="shared" si="279"/>
        <v/>
      </c>
      <c r="U1161" t="str">
        <f t="shared" si="280"/>
        <v/>
      </c>
      <c r="V1161" t="str">
        <f t="shared" si="281"/>
        <v/>
      </c>
      <c r="W1161" t="str">
        <f t="shared" si="282"/>
        <v/>
      </c>
      <c r="X1161" t="str">
        <f t="shared" si="283"/>
        <v/>
      </c>
      <c r="Y1161" t="str">
        <f t="shared" si="284"/>
        <v/>
      </c>
    </row>
    <row r="1162" spans="1:25" x14ac:dyDescent="0.25">
      <c r="A1162">
        <v>22091</v>
      </c>
      <c r="B1162" t="s">
        <v>1129</v>
      </c>
      <c r="C1162" t="s">
        <v>1110</v>
      </c>
      <c r="D1162" t="s">
        <v>653</v>
      </c>
      <c r="E1162" t="str">
        <f t="shared" si="270"/>
        <v>LA, ST. HELENA County</v>
      </c>
      <c r="F1162">
        <v>12940</v>
      </c>
      <c r="G1162" t="s">
        <v>146</v>
      </c>
      <c r="H1162" t="s">
        <v>2943</v>
      </c>
      <c r="I1162">
        <v>0.80459999999999998</v>
      </c>
      <c r="J1162">
        <v>0.83750000000000002</v>
      </c>
      <c r="K1162" s="490">
        <f t="shared" si="271"/>
        <v>-3.9283582089552287E-2</v>
      </c>
      <c r="L1162" s="483">
        <f t="shared" si="272"/>
        <v>0.80459999999999998</v>
      </c>
      <c r="N1162">
        <f t="shared" si="273"/>
        <v>1</v>
      </c>
      <c r="O1162" t="str">
        <f t="shared" si="274"/>
        <v/>
      </c>
      <c r="P1162" t="str">
        <f t="shared" si="275"/>
        <v/>
      </c>
      <c r="Q1162" t="str">
        <f t="shared" si="276"/>
        <v/>
      </c>
      <c r="R1162">
        <f t="shared" si="277"/>
        <v>1</v>
      </c>
      <c r="S1162" t="str">
        <f t="shared" si="278"/>
        <v/>
      </c>
      <c r="T1162" t="str">
        <f t="shared" si="279"/>
        <v/>
      </c>
      <c r="U1162" t="str">
        <f t="shared" si="280"/>
        <v/>
      </c>
      <c r="V1162" t="str">
        <f t="shared" si="281"/>
        <v/>
      </c>
      <c r="W1162" t="str">
        <f t="shared" si="282"/>
        <v/>
      </c>
      <c r="X1162" t="str">
        <f t="shared" si="283"/>
        <v/>
      </c>
      <c r="Y1162" t="str">
        <f t="shared" si="284"/>
        <v/>
      </c>
    </row>
    <row r="1163" spans="1:25" x14ac:dyDescent="0.25">
      <c r="A1163">
        <v>22093</v>
      </c>
      <c r="B1163" t="s">
        <v>1130</v>
      </c>
      <c r="C1163" t="s">
        <v>1110</v>
      </c>
      <c r="D1163" t="s">
        <v>653</v>
      </c>
      <c r="E1163" t="str">
        <f t="shared" si="270"/>
        <v>LA, ST. JAMES County</v>
      </c>
      <c r="F1163">
        <v>35380</v>
      </c>
      <c r="G1163" t="s">
        <v>146</v>
      </c>
      <c r="H1163" t="s">
        <v>2949</v>
      </c>
      <c r="I1163">
        <v>0.85450000000000004</v>
      </c>
      <c r="J1163">
        <v>0.81789999999999996</v>
      </c>
      <c r="K1163" s="490">
        <f t="shared" si="271"/>
        <v>4.4748746790561289E-2</v>
      </c>
      <c r="L1163" s="483">
        <f t="shared" si="272"/>
        <v>0.85450000000000004</v>
      </c>
      <c r="N1163" t="str">
        <f t="shared" si="273"/>
        <v/>
      </c>
      <c r="O1163">
        <f t="shared" si="274"/>
        <v>1</v>
      </c>
      <c r="P1163" t="str">
        <f t="shared" si="275"/>
        <v/>
      </c>
      <c r="Q1163" t="str">
        <f t="shared" si="276"/>
        <v/>
      </c>
      <c r="R1163" t="str">
        <f t="shared" si="277"/>
        <v/>
      </c>
      <c r="S1163">
        <f t="shared" si="278"/>
        <v>1</v>
      </c>
      <c r="T1163" t="str">
        <f t="shared" si="279"/>
        <v/>
      </c>
      <c r="U1163" t="str">
        <f t="shared" si="280"/>
        <v/>
      </c>
      <c r="V1163" t="str">
        <f t="shared" si="281"/>
        <v/>
      </c>
      <c r="W1163" t="str">
        <f t="shared" si="282"/>
        <v/>
      </c>
      <c r="X1163" t="str">
        <f t="shared" si="283"/>
        <v/>
      </c>
      <c r="Y1163" t="str">
        <f t="shared" si="284"/>
        <v/>
      </c>
    </row>
    <row r="1164" spans="1:25" x14ac:dyDescent="0.25">
      <c r="A1164">
        <v>22095</v>
      </c>
      <c r="B1164" t="s">
        <v>1131</v>
      </c>
      <c r="C1164" t="s">
        <v>1110</v>
      </c>
      <c r="D1164" t="s">
        <v>653</v>
      </c>
      <c r="E1164" t="str">
        <f t="shared" si="270"/>
        <v>LA, ST. JOHN BAPTIST County</v>
      </c>
      <c r="F1164">
        <v>35380</v>
      </c>
      <c r="G1164" t="s">
        <v>146</v>
      </c>
      <c r="H1164" t="s">
        <v>2949</v>
      </c>
      <c r="I1164">
        <v>0.85450000000000004</v>
      </c>
      <c r="J1164">
        <v>0.81789999999999996</v>
      </c>
      <c r="K1164" s="490">
        <f t="shared" si="271"/>
        <v>4.4748746790561289E-2</v>
      </c>
      <c r="L1164" s="483">
        <f t="shared" si="272"/>
        <v>0.85450000000000004</v>
      </c>
      <c r="N1164" t="str">
        <f t="shared" si="273"/>
        <v/>
      </c>
      <c r="O1164">
        <f t="shared" si="274"/>
        <v>1</v>
      </c>
      <c r="P1164" t="str">
        <f t="shared" si="275"/>
        <v/>
      </c>
      <c r="Q1164" t="str">
        <f t="shared" si="276"/>
        <v/>
      </c>
      <c r="R1164" t="str">
        <f t="shared" si="277"/>
        <v/>
      </c>
      <c r="S1164">
        <f t="shared" si="278"/>
        <v>1</v>
      </c>
      <c r="T1164" t="str">
        <f t="shared" si="279"/>
        <v/>
      </c>
      <c r="U1164" t="str">
        <f t="shared" si="280"/>
        <v/>
      </c>
      <c r="V1164" t="str">
        <f t="shared" si="281"/>
        <v/>
      </c>
      <c r="W1164" t="str">
        <f t="shared" si="282"/>
        <v/>
      </c>
      <c r="X1164" t="str">
        <f t="shared" si="283"/>
        <v/>
      </c>
      <c r="Y1164" t="str">
        <f t="shared" si="284"/>
        <v/>
      </c>
    </row>
    <row r="1165" spans="1:25" x14ac:dyDescent="0.25">
      <c r="A1165">
        <v>22097</v>
      </c>
      <c r="B1165" t="s">
        <v>2009</v>
      </c>
      <c r="C1165" t="s">
        <v>1110</v>
      </c>
      <c r="D1165" t="s">
        <v>653</v>
      </c>
      <c r="E1165" t="str">
        <f t="shared" si="270"/>
        <v>LA, ST. LANDRY County</v>
      </c>
      <c r="F1165">
        <v>19</v>
      </c>
      <c r="G1165" t="s">
        <v>147</v>
      </c>
      <c r="H1165" t="s">
        <v>2942</v>
      </c>
      <c r="I1165">
        <v>0.6946</v>
      </c>
      <c r="J1165">
        <v>0.67889999999999995</v>
      </c>
      <c r="K1165" s="490">
        <f t="shared" si="271"/>
        <v>2.3125644424804904E-2</v>
      </c>
      <c r="L1165" s="483">
        <f t="shared" si="272"/>
        <v>0.6946</v>
      </c>
      <c r="N1165" t="str">
        <f t="shared" si="273"/>
        <v/>
      </c>
      <c r="O1165">
        <f t="shared" si="274"/>
        <v>1</v>
      </c>
      <c r="P1165" t="str">
        <f t="shared" si="275"/>
        <v/>
      </c>
      <c r="Q1165" t="str">
        <f t="shared" si="276"/>
        <v/>
      </c>
      <c r="R1165" t="str">
        <f t="shared" si="277"/>
        <v/>
      </c>
      <c r="S1165" t="str">
        <f t="shared" si="278"/>
        <v/>
      </c>
      <c r="T1165" t="str">
        <f t="shared" si="279"/>
        <v/>
      </c>
      <c r="U1165" t="str">
        <f t="shared" si="280"/>
        <v/>
      </c>
      <c r="V1165" t="str">
        <f t="shared" si="281"/>
        <v/>
      </c>
      <c r="W1165">
        <f t="shared" si="282"/>
        <v>1</v>
      </c>
      <c r="X1165" t="str">
        <f t="shared" si="283"/>
        <v/>
      </c>
      <c r="Y1165" t="str">
        <f t="shared" si="284"/>
        <v/>
      </c>
    </row>
    <row r="1166" spans="1:25" x14ac:dyDescent="0.25">
      <c r="A1166">
        <v>22099</v>
      </c>
      <c r="B1166" t="s">
        <v>1132</v>
      </c>
      <c r="C1166" t="s">
        <v>1110</v>
      </c>
      <c r="D1166" t="s">
        <v>653</v>
      </c>
      <c r="E1166" t="str">
        <f t="shared" si="270"/>
        <v>LA, ST. MARTIN County</v>
      </c>
      <c r="F1166">
        <v>29180</v>
      </c>
      <c r="G1166" t="s">
        <v>146</v>
      </c>
      <c r="H1166" t="s">
        <v>2944</v>
      </c>
      <c r="I1166">
        <v>0.81530000000000002</v>
      </c>
      <c r="J1166">
        <v>0.77470000000000006</v>
      </c>
      <c r="K1166" s="490">
        <f t="shared" si="271"/>
        <v>5.2407383503291556E-2</v>
      </c>
      <c r="L1166" s="483">
        <f t="shared" si="272"/>
        <v>0.81530000000000002</v>
      </c>
      <c r="N1166" t="str">
        <f t="shared" si="273"/>
        <v/>
      </c>
      <c r="O1166">
        <f t="shared" si="274"/>
        <v>1</v>
      </c>
      <c r="P1166" t="str">
        <f t="shared" si="275"/>
        <v/>
      </c>
      <c r="Q1166" t="str">
        <f t="shared" si="276"/>
        <v/>
      </c>
      <c r="R1166" t="str">
        <f t="shared" si="277"/>
        <v/>
      </c>
      <c r="S1166">
        <f t="shared" si="278"/>
        <v>1</v>
      </c>
      <c r="T1166" t="str">
        <f t="shared" si="279"/>
        <v/>
      </c>
      <c r="U1166" t="str">
        <f t="shared" si="280"/>
        <v/>
      </c>
      <c r="V1166" t="str">
        <f t="shared" si="281"/>
        <v/>
      </c>
      <c r="W1166" t="str">
        <f t="shared" si="282"/>
        <v/>
      </c>
      <c r="X1166" t="str">
        <f t="shared" si="283"/>
        <v/>
      </c>
      <c r="Y1166" t="str">
        <f t="shared" si="284"/>
        <v/>
      </c>
    </row>
    <row r="1167" spans="1:25" x14ac:dyDescent="0.25">
      <c r="A1167">
        <v>22101</v>
      </c>
      <c r="B1167" t="s">
        <v>2010</v>
      </c>
      <c r="C1167" t="s">
        <v>1110</v>
      </c>
      <c r="D1167" t="s">
        <v>653</v>
      </c>
      <c r="E1167" t="str">
        <f t="shared" si="270"/>
        <v>LA, ST. MARY County</v>
      </c>
      <c r="F1167">
        <v>19</v>
      </c>
      <c r="G1167" t="s">
        <v>147</v>
      </c>
      <c r="H1167" t="s">
        <v>2942</v>
      </c>
      <c r="I1167">
        <v>0.6946</v>
      </c>
      <c r="J1167">
        <v>0.67889999999999995</v>
      </c>
      <c r="K1167" s="490">
        <f t="shared" si="271"/>
        <v>2.3125644424804904E-2</v>
      </c>
      <c r="L1167" s="483">
        <f t="shared" si="272"/>
        <v>0.6946</v>
      </c>
      <c r="N1167" t="str">
        <f t="shared" si="273"/>
        <v/>
      </c>
      <c r="O1167">
        <f t="shared" si="274"/>
        <v>1</v>
      </c>
      <c r="P1167" t="str">
        <f t="shared" si="275"/>
        <v/>
      </c>
      <c r="Q1167" t="str">
        <f t="shared" si="276"/>
        <v/>
      </c>
      <c r="R1167" t="str">
        <f t="shared" si="277"/>
        <v/>
      </c>
      <c r="S1167" t="str">
        <f t="shared" si="278"/>
        <v/>
      </c>
      <c r="T1167" t="str">
        <f t="shared" si="279"/>
        <v/>
      </c>
      <c r="U1167" t="str">
        <f t="shared" si="280"/>
        <v/>
      </c>
      <c r="V1167" t="str">
        <f t="shared" si="281"/>
        <v/>
      </c>
      <c r="W1167">
        <f t="shared" si="282"/>
        <v>1</v>
      </c>
      <c r="X1167" t="str">
        <f t="shared" si="283"/>
        <v/>
      </c>
      <c r="Y1167" t="str">
        <f t="shared" si="284"/>
        <v/>
      </c>
    </row>
    <row r="1168" spans="1:25" x14ac:dyDescent="0.25">
      <c r="A1168">
        <v>22103</v>
      </c>
      <c r="B1168" t="s">
        <v>1133</v>
      </c>
      <c r="C1168" t="s">
        <v>1110</v>
      </c>
      <c r="D1168" t="s">
        <v>653</v>
      </c>
      <c r="E1168" t="str">
        <f t="shared" si="270"/>
        <v>LA, ST. TAMMANY County</v>
      </c>
      <c r="F1168">
        <v>43640</v>
      </c>
      <c r="G1168" t="s">
        <v>146</v>
      </c>
      <c r="H1168" t="s">
        <v>2948</v>
      </c>
      <c r="I1168">
        <v>0.82099999999999995</v>
      </c>
      <c r="J1168">
        <v>0.83279999999999998</v>
      </c>
      <c r="K1168" s="490">
        <f t="shared" si="271"/>
        <v>-1.4169068203650376E-2</v>
      </c>
      <c r="L1168" s="483">
        <f t="shared" si="272"/>
        <v>0.82099999999999995</v>
      </c>
      <c r="N1168">
        <f t="shared" si="273"/>
        <v>1</v>
      </c>
      <c r="O1168" t="str">
        <f t="shared" si="274"/>
        <v/>
      </c>
      <c r="P1168" t="str">
        <f t="shared" si="275"/>
        <v/>
      </c>
      <c r="Q1168" t="str">
        <f t="shared" si="276"/>
        <v/>
      </c>
      <c r="R1168">
        <f t="shared" si="277"/>
        <v>1</v>
      </c>
      <c r="S1168" t="str">
        <f t="shared" si="278"/>
        <v/>
      </c>
      <c r="T1168" t="str">
        <f t="shared" si="279"/>
        <v/>
      </c>
      <c r="U1168" t="str">
        <f t="shared" si="280"/>
        <v/>
      </c>
      <c r="V1168" t="str">
        <f t="shared" si="281"/>
        <v/>
      </c>
      <c r="W1168" t="str">
        <f t="shared" si="282"/>
        <v/>
      </c>
      <c r="X1168" t="str">
        <f t="shared" si="283"/>
        <v/>
      </c>
      <c r="Y1168" t="str">
        <f t="shared" si="284"/>
        <v/>
      </c>
    </row>
    <row r="1169" spans="1:25" x14ac:dyDescent="0.25">
      <c r="A1169">
        <v>22105</v>
      </c>
      <c r="B1169" t="s">
        <v>1134</v>
      </c>
      <c r="C1169" t="s">
        <v>1110</v>
      </c>
      <c r="D1169" t="s">
        <v>653</v>
      </c>
      <c r="E1169" t="str">
        <f t="shared" si="270"/>
        <v>LA, TANGIPAHOA County</v>
      </c>
      <c r="F1169">
        <v>25220</v>
      </c>
      <c r="G1169" t="s">
        <v>146</v>
      </c>
      <c r="H1169" t="s">
        <v>2947</v>
      </c>
      <c r="I1169">
        <v>0.73460000000000003</v>
      </c>
      <c r="J1169">
        <v>0.76319999999999999</v>
      </c>
      <c r="K1169" s="490">
        <f t="shared" si="271"/>
        <v>-3.7473794549266193E-2</v>
      </c>
      <c r="L1169" s="483">
        <f t="shared" si="272"/>
        <v>0.73460000000000003</v>
      </c>
      <c r="N1169">
        <f t="shared" si="273"/>
        <v>1</v>
      </c>
      <c r="O1169" t="str">
        <f t="shared" si="274"/>
        <v/>
      </c>
      <c r="P1169" t="str">
        <f t="shared" si="275"/>
        <v/>
      </c>
      <c r="Q1169" t="str">
        <f t="shared" si="276"/>
        <v/>
      </c>
      <c r="R1169">
        <f t="shared" si="277"/>
        <v>1</v>
      </c>
      <c r="S1169" t="str">
        <f t="shared" si="278"/>
        <v/>
      </c>
      <c r="T1169" t="str">
        <f t="shared" si="279"/>
        <v/>
      </c>
      <c r="U1169" t="str">
        <f t="shared" si="280"/>
        <v/>
      </c>
      <c r="V1169" t="str">
        <f t="shared" si="281"/>
        <v/>
      </c>
      <c r="W1169" t="str">
        <f t="shared" si="282"/>
        <v/>
      </c>
      <c r="X1169" t="str">
        <f t="shared" si="283"/>
        <v/>
      </c>
      <c r="Y1169" t="str">
        <f t="shared" si="284"/>
        <v/>
      </c>
    </row>
    <row r="1170" spans="1:25" x14ac:dyDescent="0.25">
      <c r="A1170">
        <v>22107</v>
      </c>
      <c r="B1170" t="s">
        <v>2011</v>
      </c>
      <c r="C1170" t="s">
        <v>1110</v>
      </c>
      <c r="D1170" t="s">
        <v>653</v>
      </c>
      <c r="E1170" t="str">
        <f t="shared" si="270"/>
        <v>LA, TENSAS County</v>
      </c>
      <c r="F1170">
        <v>19</v>
      </c>
      <c r="G1170" t="s">
        <v>147</v>
      </c>
      <c r="H1170" t="s">
        <v>2942</v>
      </c>
      <c r="I1170">
        <v>0.6946</v>
      </c>
      <c r="J1170">
        <v>0.67889999999999995</v>
      </c>
      <c r="K1170" s="490">
        <f t="shared" si="271"/>
        <v>2.3125644424804904E-2</v>
      </c>
      <c r="L1170" s="483">
        <f t="shared" si="272"/>
        <v>0.6946</v>
      </c>
      <c r="N1170" t="str">
        <f t="shared" si="273"/>
        <v/>
      </c>
      <c r="O1170">
        <f t="shared" si="274"/>
        <v>1</v>
      </c>
      <c r="P1170" t="str">
        <f t="shared" si="275"/>
        <v/>
      </c>
      <c r="Q1170" t="str">
        <f t="shared" si="276"/>
        <v/>
      </c>
      <c r="R1170" t="str">
        <f t="shared" si="277"/>
        <v/>
      </c>
      <c r="S1170" t="str">
        <f t="shared" si="278"/>
        <v/>
      </c>
      <c r="T1170" t="str">
        <f t="shared" si="279"/>
        <v/>
      </c>
      <c r="U1170" t="str">
        <f t="shared" si="280"/>
        <v/>
      </c>
      <c r="V1170" t="str">
        <f t="shared" si="281"/>
        <v/>
      </c>
      <c r="W1170">
        <f t="shared" si="282"/>
        <v>1</v>
      </c>
      <c r="X1170" t="str">
        <f t="shared" si="283"/>
        <v/>
      </c>
      <c r="Y1170" t="str">
        <f t="shared" si="284"/>
        <v/>
      </c>
    </row>
    <row r="1171" spans="1:25" x14ac:dyDescent="0.25">
      <c r="A1171">
        <v>22109</v>
      </c>
      <c r="B1171" t="s">
        <v>1135</v>
      </c>
      <c r="C1171" t="s">
        <v>1110</v>
      </c>
      <c r="D1171" t="s">
        <v>653</v>
      </c>
      <c r="E1171" t="str">
        <f t="shared" si="270"/>
        <v>LA, TERREBONNE County</v>
      </c>
      <c r="F1171">
        <v>26380</v>
      </c>
      <c r="G1171" t="s">
        <v>146</v>
      </c>
      <c r="H1171" t="s">
        <v>2946</v>
      </c>
      <c r="I1171">
        <v>0.69599999999999995</v>
      </c>
      <c r="J1171">
        <v>0.68310000000000004</v>
      </c>
      <c r="K1171" s="490">
        <f t="shared" si="271"/>
        <v>1.888449714536658E-2</v>
      </c>
      <c r="L1171" s="483">
        <f t="shared" si="272"/>
        <v>0.69599999999999995</v>
      </c>
      <c r="N1171" t="str">
        <f t="shared" si="273"/>
        <v/>
      </c>
      <c r="O1171">
        <f t="shared" si="274"/>
        <v>1</v>
      </c>
      <c r="P1171" t="str">
        <f t="shared" si="275"/>
        <v/>
      </c>
      <c r="Q1171" t="str">
        <f t="shared" si="276"/>
        <v/>
      </c>
      <c r="R1171" t="str">
        <f t="shared" si="277"/>
        <v/>
      </c>
      <c r="S1171">
        <f t="shared" si="278"/>
        <v>1</v>
      </c>
      <c r="T1171" t="str">
        <f t="shared" si="279"/>
        <v/>
      </c>
      <c r="U1171" t="str">
        <f t="shared" si="280"/>
        <v/>
      </c>
      <c r="V1171" t="str">
        <f t="shared" si="281"/>
        <v/>
      </c>
      <c r="W1171" t="str">
        <f t="shared" si="282"/>
        <v/>
      </c>
      <c r="X1171" t="str">
        <f t="shared" si="283"/>
        <v/>
      </c>
      <c r="Y1171" t="str">
        <f t="shared" si="284"/>
        <v/>
      </c>
    </row>
    <row r="1172" spans="1:25" x14ac:dyDescent="0.25">
      <c r="A1172">
        <v>22111</v>
      </c>
      <c r="B1172" t="s">
        <v>775</v>
      </c>
      <c r="C1172" t="s">
        <v>1110</v>
      </c>
      <c r="D1172" t="s">
        <v>653</v>
      </c>
      <c r="E1172" t="str">
        <f t="shared" si="270"/>
        <v>LA, UNION County</v>
      </c>
      <c r="F1172">
        <v>33740</v>
      </c>
      <c r="G1172" t="s">
        <v>146</v>
      </c>
      <c r="H1172" t="s">
        <v>2945</v>
      </c>
      <c r="I1172">
        <v>0.75790000000000002</v>
      </c>
      <c r="J1172">
        <v>0.83740000000000003</v>
      </c>
      <c r="K1172" s="490">
        <f t="shared" si="271"/>
        <v>-9.4936708860759514E-2</v>
      </c>
      <c r="L1172" s="483">
        <f t="shared" si="272"/>
        <v>0.79552999999999996</v>
      </c>
      <c r="N1172">
        <f t="shared" si="273"/>
        <v>1</v>
      </c>
      <c r="O1172" t="str">
        <f t="shared" si="274"/>
        <v/>
      </c>
      <c r="P1172" t="str">
        <f t="shared" si="275"/>
        <v/>
      </c>
      <c r="Q1172">
        <f t="shared" si="276"/>
        <v>1</v>
      </c>
      <c r="R1172">
        <f t="shared" si="277"/>
        <v>1</v>
      </c>
      <c r="S1172" t="str">
        <f t="shared" si="278"/>
        <v/>
      </c>
      <c r="T1172" t="str">
        <f t="shared" si="279"/>
        <v/>
      </c>
      <c r="U1172">
        <f t="shared" si="280"/>
        <v>1</v>
      </c>
      <c r="V1172" t="str">
        <f t="shared" si="281"/>
        <v/>
      </c>
      <c r="W1172" t="str">
        <f t="shared" si="282"/>
        <v/>
      </c>
      <c r="X1172" t="str">
        <f t="shared" si="283"/>
        <v/>
      </c>
      <c r="Y1172" t="str">
        <f t="shared" si="284"/>
        <v/>
      </c>
    </row>
    <row r="1173" spans="1:25" x14ac:dyDescent="0.25">
      <c r="A1173">
        <v>22113</v>
      </c>
      <c r="B1173" t="s">
        <v>1006</v>
      </c>
      <c r="C1173" t="s">
        <v>1110</v>
      </c>
      <c r="D1173" t="s">
        <v>653</v>
      </c>
      <c r="E1173" t="str">
        <f t="shared" si="270"/>
        <v>LA, VERMILION County</v>
      </c>
      <c r="F1173">
        <v>29180</v>
      </c>
      <c r="G1173" t="s">
        <v>146</v>
      </c>
      <c r="H1173" t="s">
        <v>2944</v>
      </c>
      <c r="I1173">
        <v>0.81530000000000002</v>
      </c>
      <c r="J1173">
        <v>0.77470000000000006</v>
      </c>
      <c r="K1173" s="490">
        <f t="shared" si="271"/>
        <v>5.2407383503291556E-2</v>
      </c>
      <c r="L1173" s="483">
        <f t="shared" si="272"/>
        <v>0.81530000000000002</v>
      </c>
      <c r="N1173" t="str">
        <f t="shared" si="273"/>
        <v/>
      </c>
      <c r="O1173">
        <f t="shared" si="274"/>
        <v>1</v>
      </c>
      <c r="P1173" t="str">
        <f t="shared" si="275"/>
        <v/>
      </c>
      <c r="Q1173" t="str">
        <f t="shared" si="276"/>
        <v/>
      </c>
      <c r="R1173" t="str">
        <f t="shared" si="277"/>
        <v/>
      </c>
      <c r="S1173">
        <f t="shared" si="278"/>
        <v>1</v>
      </c>
      <c r="T1173" t="str">
        <f t="shared" si="279"/>
        <v/>
      </c>
      <c r="U1173" t="str">
        <f t="shared" si="280"/>
        <v/>
      </c>
      <c r="V1173" t="str">
        <f t="shared" si="281"/>
        <v/>
      </c>
      <c r="W1173" t="str">
        <f t="shared" si="282"/>
        <v/>
      </c>
      <c r="X1173" t="str">
        <f t="shared" si="283"/>
        <v/>
      </c>
      <c r="Y1173" t="str">
        <f t="shared" si="284"/>
        <v/>
      </c>
    </row>
    <row r="1174" spans="1:25" x14ac:dyDescent="0.25">
      <c r="A1174">
        <v>22115</v>
      </c>
      <c r="B1174" t="s">
        <v>1136</v>
      </c>
      <c r="C1174" t="s">
        <v>1110</v>
      </c>
      <c r="D1174" t="s">
        <v>653</v>
      </c>
      <c r="E1174" t="str">
        <f t="shared" si="270"/>
        <v>LA, VERNON County</v>
      </c>
      <c r="F1174">
        <v>19</v>
      </c>
      <c r="G1174" t="s">
        <v>147</v>
      </c>
      <c r="H1174" t="s">
        <v>2942</v>
      </c>
      <c r="I1174">
        <v>0.6946</v>
      </c>
      <c r="J1174">
        <v>0.67889999999999995</v>
      </c>
      <c r="K1174" s="490">
        <f t="shared" si="271"/>
        <v>2.3125644424804904E-2</v>
      </c>
      <c r="L1174" s="483">
        <f t="shared" si="272"/>
        <v>0.6946</v>
      </c>
      <c r="N1174" t="str">
        <f t="shared" si="273"/>
        <v/>
      </c>
      <c r="O1174">
        <f t="shared" si="274"/>
        <v>1</v>
      </c>
      <c r="P1174" t="str">
        <f t="shared" si="275"/>
        <v/>
      </c>
      <c r="Q1174" t="str">
        <f t="shared" si="276"/>
        <v/>
      </c>
      <c r="R1174" t="str">
        <f t="shared" si="277"/>
        <v/>
      </c>
      <c r="S1174" t="str">
        <f t="shared" si="278"/>
        <v/>
      </c>
      <c r="T1174" t="str">
        <f t="shared" si="279"/>
        <v/>
      </c>
      <c r="U1174" t="str">
        <f t="shared" si="280"/>
        <v/>
      </c>
      <c r="V1174" t="str">
        <f t="shared" si="281"/>
        <v/>
      </c>
      <c r="W1174">
        <f t="shared" si="282"/>
        <v>1</v>
      </c>
      <c r="X1174" t="str">
        <f t="shared" si="283"/>
        <v/>
      </c>
      <c r="Y1174" t="str">
        <f t="shared" si="284"/>
        <v/>
      </c>
    </row>
    <row r="1175" spans="1:25" x14ac:dyDescent="0.25">
      <c r="A1175">
        <v>22117</v>
      </c>
      <c r="B1175" t="s">
        <v>728</v>
      </c>
      <c r="C1175" t="s">
        <v>1110</v>
      </c>
      <c r="D1175" t="s">
        <v>653</v>
      </c>
      <c r="E1175" t="str">
        <f t="shared" si="270"/>
        <v>LA, WASHINGTON County</v>
      </c>
      <c r="F1175">
        <v>19</v>
      </c>
      <c r="G1175" t="s">
        <v>147</v>
      </c>
      <c r="H1175" t="s">
        <v>2942</v>
      </c>
      <c r="I1175">
        <v>0.6946</v>
      </c>
      <c r="J1175">
        <v>0.67889999999999995</v>
      </c>
      <c r="K1175" s="490">
        <f t="shared" si="271"/>
        <v>2.3125644424804904E-2</v>
      </c>
      <c r="L1175" s="483">
        <f t="shared" si="272"/>
        <v>0.6946</v>
      </c>
      <c r="N1175" t="str">
        <f t="shared" si="273"/>
        <v/>
      </c>
      <c r="O1175">
        <f t="shared" si="274"/>
        <v>1</v>
      </c>
      <c r="P1175" t="str">
        <f t="shared" si="275"/>
        <v/>
      </c>
      <c r="Q1175" t="str">
        <f t="shared" si="276"/>
        <v/>
      </c>
      <c r="R1175" t="str">
        <f t="shared" si="277"/>
        <v/>
      </c>
      <c r="S1175" t="str">
        <f t="shared" si="278"/>
        <v/>
      </c>
      <c r="T1175" t="str">
        <f t="shared" si="279"/>
        <v/>
      </c>
      <c r="U1175" t="str">
        <f t="shared" si="280"/>
        <v/>
      </c>
      <c r="V1175" t="str">
        <f t="shared" si="281"/>
        <v/>
      </c>
      <c r="W1175">
        <f t="shared" si="282"/>
        <v>1</v>
      </c>
      <c r="X1175" t="str">
        <f t="shared" si="283"/>
        <v/>
      </c>
      <c r="Y1175" t="str">
        <f t="shared" si="284"/>
        <v/>
      </c>
    </row>
    <row r="1176" spans="1:25" x14ac:dyDescent="0.25">
      <c r="A1176">
        <v>22119</v>
      </c>
      <c r="B1176" t="s">
        <v>952</v>
      </c>
      <c r="C1176" t="s">
        <v>1110</v>
      </c>
      <c r="D1176" t="s">
        <v>653</v>
      </c>
      <c r="E1176" t="str">
        <f t="shared" si="270"/>
        <v>LA, WEBSTER County</v>
      </c>
      <c r="F1176">
        <v>19</v>
      </c>
      <c r="G1176" t="s">
        <v>147</v>
      </c>
      <c r="H1176" t="s">
        <v>2942</v>
      </c>
      <c r="I1176">
        <v>0.6946</v>
      </c>
      <c r="J1176">
        <v>0.67889999999999995</v>
      </c>
      <c r="K1176" s="490">
        <f t="shared" si="271"/>
        <v>2.3125644424804904E-2</v>
      </c>
      <c r="L1176" s="483">
        <f t="shared" si="272"/>
        <v>0.6946</v>
      </c>
      <c r="N1176" t="str">
        <f t="shared" si="273"/>
        <v/>
      </c>
      <c r="O1176">
        <f t="shared" si="274"/>
        <v>1</v>
      </c>
      <c r="P1176" t="str">
        <f t="shared" si="275"/>
        <v/>
      </c>
      <c r="Q1176" t="str">
        <f t="shared" si="276"/>
        <v/>
      </c>
      <c r="R1176" t="str">
        <f t="shared" si="277"/>
        <v/>
      </c>
      <c r="S1176" t="str">
        <f t="shared" si="278"/>
        <v/>
      </c>
      <c r="T1176" t="str">
        <f t="shared" si="279"/>
        <v/>
      </c>
      <c r="U1176" t="str">
        <f t="shared" si="280"/>
        <v/>
      </c>
      <c r="V1176" t="str">
        <f t="shared" si="281"/>
        <v/>
      </c>
      <c r="W1176">
        <f t="shared" si="282"/>
        <v>1</v>
      </c>
      <c r="X1176" t="str">
        <f t="shared" si="283"/>
        <v/>
      </c>
      <c r="Y1176" t="str">
        <f t="shared" si="284"/>
        <v/>
      </c>
    </row>
    <row r="1177" spans="1:25" x14ac:dyDescent="0.25">
      <c r="A1177">
        <v>22121</v>
      </c>
      <c r="B1177" t="s">
        <v>1137</v>
      </c>
      <c r="C1177" t="s">
        <v>1110</v>
      </c>
      <c r="D1177" t="s">
        <v>653</v>
      </c>
      <c r="E1177" t="str">
        <f t="shared" si="270"/>
        <v>LA, W. BATON ROUGE County</v>
      </c>
      <c r="F1177">
        <v>12940</v>
      </c>
      <c r="G1177" t="s">
        <v>146</v>
      </c>
      <c r="H1177" t="s">
        <v>2943</v>
      </c>
      <c r="I1177">
        <v>0.80459999999999998</v>
      </c>
      <c r="J1177">
        <v>0.83750000000000002</v>
      </c>
      <c r="K1177" s="490">
        <f t="shared" si="271"/>
        <v>-3.9283582089552287E-2</v>
      </c>
      <c r="L1177" s="483">
        <f t="shared" si="272"/>
        <v>0.80459999999999998</v>
      </c>
      <c r="N1177">
        <f t="shared" si="273"/>
        <v>1</v>
      </c>
      <c r="O1177" t="str">
        <f t="shared" si="274"/>
        <v/>
      </c>
      <c r="P1177" t="str">
        <f t="shared" si="275"/>
        <v/>
      </c>
      <c r="Q1177" t="str">
        <f t="shared" si="276"/>
        <v/>
      </c>
      <c r="R1177">
        <f t="shared" si="277"/>
        <v>1</v>
      </c>
      <c r="S1177" t="str">
        <f t="shared" si="278"/>
        <v/>
      </c>
      <c r="T1177" t="str">
        <f t="shared" si="279"/>
        <v/>
      </c>
      <c r="U1177" t="str">
        <f t="shared" si="280"/>
        <v/>
      </c>
      <c r="V1177" t="str">
        <f t="shared" si="281"/>
        <v/>
      </c>
      <c r="W1177" t="str">
        <f t="shared" si="282"/>
        <v/>
      </c>
      <c r="X1177" t="str">
        <f t="shared" si="283"/>
        <v/>
      </c>
      <c r="Y1177" t="str">
        <f t="shared" si="284"/>
        <v/>
      </c>
    </row>
    <row r="1178" spans="1:25" x14ac:dyDescent="0.25">
      <c r="A1178">
        <v>22123</v>
      </c>
      <c r="B1178" t="s">
        <v>2012</v>
      </c>
      <c r="C1178" t="s">
        <v>1110</v>
      </c>
      <c r="D1178" t="s">
        <v>653</v>
      </c>
      <c r="E1178" t="str">
        <f t="shared" si="270"/>
        <v>LA, WEST CARROLL County</v>
      </c>
      <c r="F1178">
        <v>19</v>
      </c>
      <c r="G1178" t="s">
        <v>147</v>
      </c>
      <c r="H1178" t="s">
        <v>2942</v>
      </c>
      <c r="I1178">
        <v>0.6946</v>
      </c>
      <c r="J1178">
        <v>0.67889999999999995</v>
      </c>
      <c r="K1178" s="490">
        <f t="shared" si="271"/>
        <v>2.3125644424804904E-2</v>
      </c>
      <c r="L1178" s="483">
        <f t="shared" si="272"/>
        <v>0.6946</v>
      </c>
      <c r="N1178" t="str">
        <f t="shared" si="273"/>
        <v/>
      </c>
      <c r="O1178">
        <f t="shared" si="274"/>
        <v>1</v>
      </c>
      <c r="P1178" t="str">
        <f t="shared" si="275"/>
        <v/>
      </c>
      <c r="Q1178" t="str">
        <f t="shared" si="276"/>
        <v/>
      </c>
      <c r="R1178" t="str">
        <f t="shared" si="277"/>
        <v/>
      </c>
      <c r="S1178" t="str">
        <f t="shared" si="278"/>
        <v/>
      </c>
      <c r="T1178" t="str">
        <f t="shared" si="279"/>
        <v/>
      </c>
      <c r="U1178" t="str">
        <f t="shared" si="280"/>
        <v/>
      </c>
      <c r="V1178" t="str">
        <f t="shared" si="281"/>
        <v/>
      </c>
      <c r="W1178">
        <f t="shared" si="282"/>
        <v>1</v>
      </c>
      <c r="X1178" t="str">
        <f t="shared" si="283"/>
        <v/>
      </c>
      <c r="Y1178" t="str">
        <f t="shared" si="284"/>
        <v/>
      </c>
    </row>
    <row r="1179" spans="1:25" x14ac:dyDescent="0.25">
      <c r="A1179">
        <v>22125</v>
      </c>
      <c r="B1179" t="s">
        <v>1138</v>
      </c>
      <c r="C1179" t="s">
        <v>1110</v>
      </c>
      <c r="D1179" t="s">
        <v>653</v>
      </c>
      <c r="E1179" t="str">
        <f t="shared" si="270"/>
        <v>LA, WEST FELICIANA County</v>
      </c>
      <c r="F1179">
        <v>12940</v>
      </c>
      <c r="G1179" t="s">
        <v>146</v>
      </c>
      <c r="H1179" t="s">
        <v>2943</v>
      </c>
      <c r="I1179">
        <v>0.80459999999999998</v>
      </c>
      <c r="J1179">
        <v>0.83750000000000002</v>
      </c>
      <c r="K1179" s="490">
        <f t="shared" si="271"/>
        <v>-3.9283582089552287E-2</v>
      </c>
      <c r="L1179" s="483">
        <f t="shared" si="272"/>
        <v>0.80459999999999998</v>
      </c>
      <c r="N1179">
        <f t="shared" si="273"/>
        <v>1</v>
      </c>
      <c r="O1179" t="str">
        <f t="shared" si="274"/>
        <v/>
      </c>
      <c r="P1179" t="str">
        <f t="shared" si="275"/>
        <v/>
      </c>
      <c r="Q1179" t="str">
        <f t="shared" si="276"/>
        <v/>
      </c>
      <c r="R1179">
        <f t="shared" si="277"/>
        <v>1</v>
      </c>
      <c r="S1179" t="str">
        <f t="shared" si="278"/>
        <v/>
      </c>
      <c r="T1179" t="str">
        <f t="shared" si="279"/>
        <v/>
      </c>
      <c r="U1179" t="str">
        <f t="shared" si="280"/>
        <v/>
      </c>
      <c r="V1179" t="str">
        <f t="shared" si="281"/>
        <v/>
      </c>
      <c r="W1179" t="str">
        <f t="shared" si="282"/>
        <v/>
      </c>
      <c r="X1179" t="str">
        <f t="shared" si="283"/>
        <v/>
      </c>
      <c r="Y1179" t="str">
        <f t="shared" si="284"/>
        <v/>
      </c>
    </row>
    <row r="1180" spans="1:25" x14ac:dyDescent="0.25">
      <c r="A1180">
        <v>22127</v>
      </c>
      <c r="B1180" t="s">
        <v>2013</v>
      </c>
      <c r="C1180" t="s">
        <v>1110</v>
      </c>
      <c r="D1180" t="s">
        <v>653</v>
      </c>
      <c r="E1180" t="str">
        <f t="shared" si="270"/>
        <v>LA, WINN County</v>
      </c>
      <c r="F1180">
        <v>19</v>
      </c>
      <c r="G1180" t="s">
        <v>147</v>
      </c>
      <c r="H1180" t="s">
        <v>2942</v>
      </c>
      <c r="I1180">
        <v>0.6946</v>
      </c>
      <c r="J1180">
        <v>0.67889999999999995</v>
      </c>
      <c r="K1180" s="490">
        <f t="shared" si="271"/>
        <v>2.3125644424804904E-2</v>
      </c>
      <c r="L1180" s="483">
        <f t="shared" si="272"/>
        <v>0.6946</v>
      </c>
      <c r="N1180" t="str">
        <f t="shared" si="273"/>
        <v/>
      </c>
      <c r="O1180">
        <f t="shared" si="274"/>
        <v>1</v>
      </c>
      <c r="P1180" t="str">
        <f t="shared" si="275"/>
        <v/>
      </c>
      <c r="Q1180" t="str">
        <f t="shared" si="276"/>
        <v/>
      </c>
      <c r="R1180" t="str">
        <f t="shared" si="277"/>
        <v/>
      </c>
      <c r="S1180" t="str">
        <f t="shared" si="278"/>
        <v/>
      </c>
      <c r="T1180" t="str">
        <f t="shared" si="279"/>
        <v/>
      </c>
      <c r="U1180" t="str">
        <f t="shared" si="280"/>
        <v/>
      </c>
      <c r="V1180" t="str">
        <f t="shared" si="281"/>
        <v/>
      </c>
      <c r="W1180">
        <f t="shared" si="282"/>
        <v>1</v>
      </c>
      <c r="X1180" t="str">
        <f t="shared" si="283"/>
        <v/>
      </c>
      <c r="Y1180" t="str">
        <f t="shared" si="284"/>
        <v/>
      </c>
    </row>
    <row r="1181" spans="1:25" x14ac:dyDescent="0.25">
      <c r="A1181">
        <v>23001</v>
      </c>
      <c r="B1181" t="s">
        <v>1139</v>
      </c>
      <c r="C1181" t="s">
        <v>1140</v>
      </c>
      <c r="D1181" t="s">
        <v>653</v>
      </c>
      <c r="E1181" t="str">
        <f t="shared" si="270"/>
        <v>ME, ANDROSCOGGIN County</v>
      </c>
      <c r="F1181">
        <v>30340</v>
      </c>
      <c r="G1181" t="s">
        <v>146</v>
      </c>
      <c r="H1181" t="s">
        <v>2941</v>
      </c>
      <c r="I1181">
        <v>0.86380000000000001</v>
      </c>
      <c r="J1181">
        <v>0.87529999999999997</v>
      </c>
      <c r="K1181" s="490">
        <f t="shared" si="271"/>
        <v>-1.3138352564834862E-2</v>
      </c>
      <c r="L1181" s="483">
        <f t="shared" si="272"/>
        <v>0.86380000000000001</v>
      </c>
      <c r="N1181">
        <f t="shared" si="273"/>
        <v>1</v>
      </c>
      <c r="O1181" t="str">
        <f t="shared" si="274"/>
        <v/>
      </c>
      <c r="P1181" t="str">
        <f t="shared" si="275"/>
        <v/>
      </c>
      <c r="Q1181" t="str">
        <f t="shared" si="276"/>
        <v/>
      </c>
      <c r="R1181">
        <f t="shared" si="277"/>
        <v>1</v>
      </c>
      <c r="S1181" t="str">
        <f t="shared" si="278"/>
        <v/>
      </c>
      <c r="T1181" t="str">
        <f t="shared" si="279"/>
        <v/>
      </c>
      <c r="U1181" t="str">
        <f t="shared" si="280"/>
        <v/>
      </c>
      <c r="V1181" t="str">
        <f t="shared" si="281"/>
        <v/>
      </c>
      <c r="W1181" t="str">
        <f t="shared" si="282"/>
        <v/>
      </c>
      <c r="X1181" t="str">
        <f t="shared" si="283"/>
        <v/>
      </c>
      <c r="Y1181" t="str">
        <f t="shared" si="284"/>
        <v/>
      </c>
    </row>
    <row r="1182" spans="1:25" x14ac:dyDescent="0.25">
      <c r="A1182">
        <v>23003</v>
      </c>
      <c r="B1182" t="s">
        <v>2014</v>
      </c>
      <c r="C1182" t="s">
        <v>1140</v>
      </c>
      <c r="D1182" t="s">
        <v>653</v>
      </c>
      <c r="E1182" t="str">
        <f t="shared" si="270"/>
        <v>ME, AROOSTOOK County</v>
      </c>
      <c r="F1182">
        <v>20</v>
      </c>
      <c r="G1182" t="s">
        <v>147</v>
      </c>
      <c r="H1182" t="s">
        <v>2939</v>
      </c>
      <c r="I1182">
        <v>0.80389999999999995</v>
      </c>
      <c r="J1182">
        <v>0.8236</v>
      </c>
      <c r="K1182" s="490">
        <f t="shared" si="271"/>
        <v>-2.3919378338999576E-2</v>
      </c>
      <c r="L1182" s="483">
        <f t="shared" si="272"/>
        <v>0.80389999999999995</v>
      </c>
      <c r="N1182">
        <f t="shared" si="273"/>
        <v>1</v>
      </c>
      <c r="O1182" t="str">
        <f t="shared" si="274"/>
        <v/>
      </c>
      <c r="P1182" t="str">
        <f t="shared" si="275"/>
        <v/>
      </c>
      <c r="Q1182" t="str">
        <f t="shared" si="276"/>
        <v/>
      </c>
      <c r="R1182" t="str">
        <f t="shared" si="277"/>
        <v/>
      </c>
      <c r="S1182" t="str">
        <f t="shared" si="278"/>
        <v/>
      </c>
      <c r="T1182" t="str">
        <f t="shared" si="279"/>
        <v/>
      </c>
      <c r="U1182" t="str">
        <f t="shared" si="280"/>
        <v/>
      </c>
      <c r="V1182">
        <f t="shared" si="281"/>
        <v>1</v>
      </c>
      <c r="W1182" t="str">
        <f t="shared" si="282"/>
        <v/>
      </c>
      <c r="X1182" t="str">
        <f t="shared" si="283"/>
        <v/>
      </c>
      <c r="Y1182" t="str">
        <f t="shared" si="284"/>
        <v/>
      </c>
    </row>
    <row r="1183" spans="1:25" x14ac:dyDescent="0.25">
      <c r="A1183">
        <v>23005</v>
      </c>
      <c r="B1183" t="s">
        <v>980</v>
      </c>
      <c r="C1183" t="s">
        <v>1140</v>
      </c>
      <c r="D1183" t="s">
        <v>653</v>
      </c>
      <c r="E1183" t="str">
        <f t="shared" si="270"/>
        <v>ME, CUMBERLAND County</v>
      </c>
      <c r="F1183">
        <v>38860</v>
      </c>
      <c r="G1183" t="s">
        <v>146</v>
      </c>
      <c r="H1183" t="s">
        <v>2938</v>
      </c>
      <c r="I1183">
        <v>0.99829999999999997</v>
      </c>
      <c r="J1183">
        <v>0.95350000000000001</v>
      </c>
      <c r="K1183" s="490">
        <f t="shared" si="271"/>
        <v>4.6984792868379602E-2</v>
      </c>
      <c r="L1183" s="483">
        <f t="shared" si="272"/>
        <v>0.99829999999999997</v>
      </c>
      <c r="N1183" t="str">
        <f t="shared" si="273"/>
        <v/>
      </c>
      <c r="O1183">
        <f t="shared" si="274"/>
        <v>1</v>
      </c>
      <c r="P1183" t="str">
        <f t="shared" si="275"/>
        <v/>
      </c>
      <c r="Q1183" t="str">
        <f t="shared" si="276"/>
        <v/>
      </c>
      <c r="R1183" t="str">
        <f t="shared" si="277"/>
        <v/>
      </c>
      <c r="S1183">
        <f t="shared" si="278"/>
        <v>1</v>
      </c>
      <c r="T1183" t="str">
        <f t="shared" si="279"/>
        <v/>
      </c>
      <c r="U1183" t="str">
        <f t="shared" si="280"/>
        <v/>
      </c>
      <c r="V1183" t="str">
        <f t="shared" si="281"/>
        <v/>
      </c>
      <c r="W1183" t="str">
        <f t="shared" si="282"/>
        <v/>
      </c>
      <c r="X1183" t="str">
        <f t="shared" si="283"/>
        <v/>
      </c>
      <c r="Y1183" t="str">
        <f t="shared" si="284"/>
        <v/>
      </c>
    </row>
    <row r="1184" spans="1:25" x14ac:dyDescent="0.25">
      <c r="A1184">
        <v>23007</v>
      </c>
      <c r="B1184" t="s">
        <v>696</v>
      </c>
      <c r="C1184" t="s">
        <v>1140</v>
      </c>
      <c r="D1184" t="s">
        <v>653</v>
      </c>
      <c r="E1184" t="str">
        <f t="shared" si="270"/>
        <v>ME, FRANKLIN County</v>
      </c>
      <c r="F1184">
        <v>20</v>
      </c>
      <c r="G1184" t="s">
        <v>147</v>
      </c>
      <c r="H1184" t="s">
        <v>2939</v>
      </c>
      <c r="I1184">
        <v>0.80389999999999995</v>
      </c>
      <c r="J1184">
        <v>0.8236</v>
      </c>
      <c r="K1184" s="490">
        <f t="shared" si="271"/>
        <v>-2.3919378338999576E-2</v>
      </c>
      <c r="L1184" s="483">
        <f t="shared" si="272"/>
        <v>0.80389999999999995</v>
      </c>
      <c r="N1184">
        <f t="shared" si="273"/>
        <v>1</v>
      </c>
      <c r="O1184" t="str">
        <f t="shared" si="274"/>
        <v/>
      </c>
      <c r="P1184" t="str">
        <f t="shared" si="275"/>
        <v/>
      </c>
      <c r="Q1184" t="str">
        <f t="shared" si="276"/>
        <v/>
      </c>
      <c r="R1184" t="str">
        <f t="shared" si="277"/>
        <v/>
      </c>
      <c r="S1184" t="str">
        <f t="shared" si="278"/>
        <v/>
      </c>
      <c r="T1184" t="str">
        <f t="shared" si="279"/>
        <v/>
      </c>
      <c r="U1184" t="str">
        <f t="shared" si="280"/>
        <v/>
      </c>
      <c r="V1184">
        <f t="shared" si="281"/>
        <v>1</v>
      </c>
      <c r="W1184" t="str">
        <f t="shared" si="282"/>
        <v/>
      </c>
      <c r="X1184" t="str">
        <f t="shared" si="283"/>
        <v/>
      </c>
      <c r="Y1184" t="str">
        <f t="shared" si="284"/>
        <v/>
      </c>
    </row>
    <row r="1185" spans="1:25" x14ac:dyDescent="0.25">
      <c r="A1185">
        <v>23009</v>
      </c>
      <c r="B1185" t="s">
        <v>922</v>
      </c>
      <c r="C1185" t="s">
        <v>1140</v>
      </c>
      <c r="D1185" t="s">
        <v>653</v>
      </c>
      <c r="E1185" t="str">
        <f t="shared" si="270"/>
        <v>ME, HANCOCK County</v>
      </c>
      <c r="F1185">
        <v>20</v>
      </c>
      <c r="G1185" t="s">
        <v>147</v>
      </c>
      <c r="H1185" t="s">
        <v>2939</v>
      </c>
      <c r="I1185">
        <v>0.80389999999999995</v>
      </c>
      <c r="J1185">
        <v>0.8236</v>
      </c>
      <c r="K1185" s="490">
        <f t="shared" si="271"/>
        <v>-2.3919378338999576E-2</v>
      </c>
      <c r="L1185" s="483">
        <f t="shared" si="272"/>
        <v>0.80389999999999995</v>
      </c>
      <c r="N1185">
        <f t="shared" si="273"/>
        <v>1</v>
      </c>
      <c r="O1185" t="str">
        <f t="shared" si="274"/>
        <v/>
      </c>
      <c r="P1185" t="str">
        <f t="shared" si="275"/>
        <v/>
      </c>
      <c r="Q1185" t="str">
        <f t="shared" si="276"/>
        <v/>
      </c>
      <c r="R1185" t="str">
        <f t="shared" si="277"/>
        <v/>
      </c>
      <c r="S1185" t="str">
        <f t="shared" si="278"/>
        <v/>
      </c>
      <c r="T1185" t="str">
        <f t="shared" si="279"/>
        <v/>
      </c>
      <c r="U1185" t="str">
        <f t="shared" si="280"/>
        <v/>
      </c>
      <c r="V1185">
        <f t="shared" si="281"/>
        <v>1</v>
      </c>
      <c r="W1185" t="str">
        <f t="shared" si="282"/>
        <v/>
      </c>
      <c r="X1185" t="str">
        <f t="shared" si="283"/>
        <v/>
      </c>
      <c r="Y1185" t="str">
        <f t="shared" si="284"/>
        <v/>
      </c>
    </row>
    <row r="1186" spans="1:25" x14ac:dyDescent="0.25">
      <c r="A1186">
        <v>23011</v>
      </c>
      <c r="B1186" t="s">
        <v>2015</v>
      </c>
      <c r="C1186" t="s">
        <v>1140</v>
      </c>
      <c r="D1186" t="s">
        <v>653</v>
      </c>
      <c r="E1186" t="str">
        <f t="shared" si="270"/>
        <v>ME, KENNEBEC County</v>
      </c>
      <c r="F1186">
        <v>20</v>
      </c>
      <c r="G1186" t="s">
        <v>147</v>
      </c>
      <c r="H1186" t="s">
        <v>2939</v>
      </c>
      <c r="I1186">
        <v>0.80389999999999995</v>
      </c>
      <c r="J1186">
        <v>0.8236</v>
      </c>
      <c r="K1186" s="490">
        <f t="shared" si="271"/>
        <v>-2.3919378338999576E-2</v>
      </c>
      <c r="L1186" s="483">
        <f t="shared" si="272"/>
        <v>0.80389999999999995</v>
      </c>
      <c r="N1186">
        <f t="shared" si="273"/>
        <v>1</v>
      </c>
      <c r="O1186" t="str">
        <f t="shared" si="274"/>
        <v/>
      </c>
      <c r="P1186" t="str">
        <f t="shared" si="275"/>
        <v/>
      </c>
      <c r="Q1186" t="str">
        <f t="shared" si="276"/>
        <v/>
      </c>
      <c r="R1186" t="str">
        <f t="shared" si="277"/>
        <v/>
      </c>
      <c r="S1186" t="str">
        <f t="shared" si="278"/>
        <v/>
      </c>
      <c r="T1186" t="str">
        <f t="shared" si="279"/>
        <v/>
      </c>
      <c r="U1186" t="str">
        <f t="shared" si="280"/>
        <v/>
      </c>
      <c r="V1186">
        <f t="shared" si="281"/>
        <v>1</v>
      </c>
      <c r="W1186" t="str">
        <f t="shared" si="282"/>
        <v/>
      </c>
      <c r="X1186" t="str">
        <f t="shared" si="283"/>
        <v/>
      </c>
      <c r="Y1186" t="str">
        <f t="shared" si="284"/>
        <v/>
      </c>
    </row>
    <row r="1187" spans="1:25" x14ac:dyDescent="0.25">
      <c r="A1187">
        <v>23013</v>
      </c>
      <c r="B1187" t="s">
        <v>991</v>
      </c>
      <c r="C1187" t="s">
        <v>1140</v>
      </c>
      <c r="D1187" t="s">
        <v>653</v>
      </c>
      <c r="E1187" t="str">
        <f t="shared" si="270"/>
        <v>ME, KNOX County</v>
      </c>
      <c r="F1187">
        <v>20</v>
      </c>
      <c r="G1187" t="s">
        <v>147</v>
      </c>
      <c r="H1187" t="s">
        <v>2939</v>
      </c>
      <c r="I1187">
        <v>0.80389999999999995</v>
      </c>
      <c r="J1187">
        <v>0.8236</v>
      </c>
      <c r="K1187" s="490">
        <f t="shared" si="271"/>
        <v>-2.3919378338999576E-2</v>
      </c>
      <c r="L1187" s="483">
        <f t="shared" si="272"/>
        <v>0.80389999999999995</v>
      </c>
      <c r="N1187">
        <f t="shared" si="273"/>
        <v>1</v>
      </c>
      <c r="O1187" t="str">
        <f t="shared" si="274"/>
        <v/>
      </c>
      <c r="P1187" t="str">
        <f t="shared" si="275"/>
        <v/>
      </c>
      <c r="Q1187" t="str">
        <f t="shared" si="276"/>
        <v/>
      </c>
      <c r="R1187" t="str">
        <f t="shared" si="277"/>
        <v/>
      </c>
      <c r="S1187" t="str">
        <f t="shared" si="278"/>
        <v/>
      </c>
      <c r="T1187" t="str">
        <f t="shared" si="279"/>
        <v/>
      </c>
      <c r="U1187" t="str">
        <f t="shared" si="280"/>
        <v/>
      </c>
      <c r="V1187">
        <f t="shared" si="281"/>
        <v>1</v>
      </c>
      <c r="W1187" t="str">
        <f t="shared" si="282"/>
        <v/>
      </c>
      <c r="X1187" t="str">
        <f t="shared" si="283"/>
        <v/>
      </c>
      <c r="Y1187" t="str">
        <f t="shared" si="284"/>
        <v/>
      </c>
    </row>
    <row r="1188" spans="1:25" x14ac:dyDescent="0.25">
      <c r="A1188">
        <v>23015</v>
      </c>
      <c r="B1188" t="s">
        <v>761</v>
      </c>
      <c r="C1188" t="s">
        <v>1140</v>
      </c>
      <c r="D1188" t="s">
        <v>653</v>
      </c>
      <c r="E1188" t="str">
        <f t="shared" si="270"/>
        <v>ME, LINCOLN County</v>
      </c>
      <c r="F1188">
        <v>20</v>
      </c>
      <c r="G1188" t="s">
        <v>147</v>
      </c>
      <c r="H1188" t="s">
        <v>2939</v>
      </c>
      <c r="I1188">
        <v>0.80389999999999995</v>
      </c>
      <c r="J1188">
        <v>0.8236</v>
      </c>
      <c r="K1188" s="490">
        <f t="shared" si="271"/>
        <v>-2.3919378338999576E-2</v>
      </c>
      <c r="L1188" s="483">
        <f t="shared" si="272"/>
        <v>0.80389999999999995</v>
      </c>
      <c r="N1188">
        <f t="shared" si="273"/>
        <v>1</v>
      </c>
      <c r="O1188" t="str">
        <f t="shared" si="274"/>
        <v/>
      </c>
      <c r="P1188" t="str">
        <f t="shared" si="275"/>
        <v/>
      </c>
      <c r="Q1188" t="str">
        <f t="shared" si="276"/>
        <v/>
      </c>
      <c r="R1188" t="str">
        <f t="shared" si="277"/>
        <v/>
      </c>
      <c r="S1188" t="str">
        <f t="shared" si="278"/>
        <v/>
      </c>
      <c r="T1188" t="str">
        <f t="shared" si="279"/>
        <v/>
      </c>
      <c r="U1188" t="str">
        <f t="shared" si="280"/>
        <v/>
      </c>
      <c r="V1188">
        <f t="shared" si="281"/>
        <v>1</v>
      </c>
      <c r="W1188" t="str">
        <f t="shared" si="282"/>
        <v/>
      </c>
      <c r="X1188" t="str">
        <f t="shared" si="283"/>
        <v/>
      </c>
      <c r="Y1188" t="str">
        <f t="shared" si="284"/>
        <v/>
      </c>
    </row>
    <row r="1189" spans="1:25" x14ac:dyDescent="0.25">
      <c r="A1189">
        <v>23017</v>
      </c>
      <c r="B1189" t="s">
        <v>2016</v>
      </c>
      <c r="C1189" t="s">
        <v>1140</v>
      </c>
      <c r="D1189" t="s">
        <v>653</v>
      </c>
      <c r="E1189" t="str">
        <f t="shared" si="270"/>
        <v>ME, OXFORD County</v>
      </c>
      <c r="F1189">
        <v>20</v>
      </c>
      <c r="G1189" t="s">
        <v>147</v>
      </c>
      <c r="H1189" t="s">
        <v>2939</v>
      </c>
      <c r="I1189">
        <v>0.80389999999999995</v>
      </c>
      <c r="J1189">
        <v>0.8236</v>
      </c>
      <c r="K1189" s="490">
        <f t="shared" si="271"/>
        <v>-2.3919378338999576E-2</v>
      </c>
      <c r="L1189" s="483">
        <f t="shared" si="272"/>
        <v>0.80389999999999995</v>
      </c>
      <c r="N1189">
        <f t="shared" si="273"/>
        <v>1</v>
      </c>
      <c r="O1189" t="str">
        <f t="shared" si="274"/>
        <v/>
      </c>
      <c r="P1189" t="str">
        <f t="shared" si="275"/>
        <v/>
      </c>
      <c r="Q1189" t="str">
        <f t="shared" si="276"/>
        <v/>
      </c>
      <c r="R1189" t="str">
        <f t="shared" si="277"/>
        <v/>
      </c>
      <c r="S1189" t="str">
        <f t="shared" si="278"/>
        <v/>
      </c>
      <c r="T1189" t="str">
        <f t="shared" si="279"/>
        <v/>
      </c>
      <c r="U1189" t="str">
        <f t="shared" si="280"/>
        <v/>
      </c>
      <c r="V1189">
        <f t="shared" si="281"/>
        <v>1</v>
      </c>
      <c r="W1189" t="str">
        <f t="shared" si="282"/>
        <v/>
      </c>
      <c r="X1189" t="str">
        <f t="shared" si="283"/>
        <v/>
      </c>
      <c r="Y1189" t="str">
        <f t="shared" si="284"/>
        <v/>
      </c>
    </row>
    <row r="1190" spans="1:25" x14ac:dyDescent="0.25">
      <c r="A1190">
        <v>23019</v>
      </c>
      <c r="B1190" t="s">
        <v>1141</v>
      </c>
      <c r="C1190" t="s">
        <v>1140</v>
      </c>
      <c r="D1190" t="s">
        <v>653</v>
      </c>
      <c r="E1190" t="str">
        <f t="shared" si="270"/>
        <v>ME, PENOBSCOT County</v>
      </c>
      <c r="F1190">
        <v>12620</v>
      </c>
      <c r="G1190" t="s">
        <v>146</v>
      </c>
      <c r="H1190" t="s">
        <v>2940</v>
      </c>
      <c r="I1190">
        <v>0.91020000000000001</v>
      </c>
      <c r="J1190">
        <v>0.89790000000000003</v>
      </c>
      <c r="K1190" s="490">
        <f t="shared" si="271"/>
        <v>1.3698630136986276E-2</v>
      </c>
      <c r="L1190" s="483">
        <f t="shared" si="272"/>
        <v>0.91020000000000001</v>
      </c>
      <c r="N1190" t="str">
        <f t="shared" si="273"/>
        <v/>
      </c>
      <c r="O1190">
        <f t="shared" si="274"/>
        <v>1</v>
      </c>
      <c r="P1190" t="str">
        <f t="shared" si="275"/>
        <v/>
      </c>
      <c r="Q1190" t="str">
        <f t="shared" si="276"/>
        <v/>
      </c>
      <c r="R1190" t="str">
        <f t="shared" si="277"/>
        <v/>
      </c>
      <c r="S1190">
        <f t="shared" si="278"/>
        <v>1</v>
      </c>
      <c r="T1190" t="str">
        <f t="shared" si="279"/>
        <v/>
      </c>
      <c r="U1190" t="str">
        <f t="shared" si="280"/>
        <v/>
      </c>
      <c r="V1190" t="str">
        <f t="shared" si="281"/>
        <v/>
      </c>
      <c r="W1190" t="str">
        <f t="shared" si="282"/>
        <v/>
      </c>
      <c r="X1190" t="str">
        <f t="shared" si="283"/>
        <v/>
      </c>
      <c r="Y1190" t="str">
        <f t="shared" si="284"/>
        <v/>
      </c>
    </row>
    <row r="1191" spans="1:25" x14ac:dyDescent="0.25">
      <c r="A1191">
        <v>23021</v>
      </c>
      <c r="B1191" t="s">
        <v>2017</v>
      </c>
      <c r="C1191" t="s">
        <v>1140</v>
      </c>
      <c r="D1191" t="s">
        <v>653</v>
      </c>
      <c r="E1191" t="str">
        <f t="shared" si="270"/>
        <v>ME, PISCATAQUIS County</v>
      </c>
      <c r="F1191">
        <v>20</v>
      </c>
      <c r="G1191" t="s">
        <v>147</v>
      </c>
      <c r="H1191" t="s">
        <v>2939</v>
      </c>
      <c r="I1191">
        <v>0.80389999999999995</v>
      </c>
      <c r="J1191">
        <v>0.8236</v>
      </c>
      <c r="K1191" s="490">
        <f t="shared" si="271"/>
        <v>-2.3919378338999576E-2</v>
      </c>
      <c r="L1191" s="483">
        <f t="shared" si="272"/>
        <v>0.80389999999999995</v>
      </c>
      <c r="N1191">
        <f t="shared" si="273"/>
        <v>1</v>
      </c>
      <c r="O1191" t="str">
        <f t="shared" si="274"/>
        <v/>
      </c>
      <c r="P1191" t="str">
        <f t="shared" si="275"/>
        <v/>
      </c>
      <c r="Q1191" t="str">
        <f t="shared" si="276"/>
        <v/>
      </c>
      <c r="R1191" t="str">
        <f t="shared" si="277"/>
        <v/>
      </c>
      <c r="S1191" t="str">
        <f t="shared" si="278"/>
        <v/>
      </c>
      <c r="T1191" t="str">
        <f t="shared" si="279"/>
        <v/>
      </c>
      <c r="U1191" t="str">
        <f t="shared" si="280"/>
        <v/>
      </c>
      <c r="V1191">
        <f t="shared" si="281"/>
        <v>1</v>
      </c>
      <c r="W1191" t="str">
        <f t="shared" si="282"/>
        <v/>
      </c>
      <c r="X1191" t="str">
        <f t="shared" si="283"/>
        <v/>
      </c>
      <c r="Y1191" t="str">
        <f t="shared" si="284"/>
        <v/>
      </c>
    </row>
    <row r="1192" spans="1:25" x14ac:dyDescent="0.25">
      <c r="A1192">
        <v>23023</v>
      </c>
      <c r="B1192" t="s">
        <v>1142</v>
      </c>
      <c r="C1192" t="s">
        <v>1140</v>
      </c>
      <c r="D1192" t="s">
        <v>653</v>
      </c>
      <c r="E1192" t="str">
        <f t="shared" si="270"/>
        <v>ME, SAGADAHOC County</v>
      </c>
      <c r="F1192">
        <v>38860</v>
      </c>
      <c r="G1192" t="s">
        <v>146</v>
      </c>
      <c r="H1192" t="s">
        <v>2938</v>
      </c>
      <c r="I1192">
        <v>0.99829999999999997</v>
      </c>
      <c r="J1192">
        <v>0.95350000000000001</v>
      </c>
      <c r="K1192" s="490">
        <f t="shared" si="271"/>
        <v>4.6984792868379602E-2</v>
      </c>
      <c r="L1192" s="483">
        <f t="shared" si="272"/>
        <v>0.99829999999999997</v>
      </c>
      <c r="N1192" t="str">
        <f t="shared" si="273"/>
        <v/>
      </c>
      <c r="O1192">
        <f t="shared" si="274"/>
        <v>1</v>
      </c>
      <c r="P1192" t="str">
        <f t="shared" si="275"/>
        <v/>
      </c>
      <c r="Q1192" t="str">
        <f t="shared" si="276"/>
        <v/>
      </c>
      <c r="R1192" t="str">
        <f t="shared" si="277"/>
        <v/>
      </c>
      <c r="S1192">
        <f t="shared" si="278"/>
        <v>1</v>
      </c>
      <c r="T1192" t="str">
        <f t="shared" si="279"/>
        <v/>
      </c>
      <c r="U1192" t="str">
        <f t="shared" si="280"/>
        <v/>
      </c>
      <c r="V1192" t="str">
        <f t="shared" si="281"/>
        <v/>
      </c>
      <c r="W1192" t="str">
        <f t="shared" si="282"/>
        <v/>
      </c>
      <c r="X1192" t="str">
        <f t="shared" si="283"/>
        <v/>
      </c>
      <c r="Y1192" t="str">
        <f t="shared" si="284"/>
        <v/>
      </c>
    </row>
    <row r="1193" spans="1:25" x14ac:dyDescent="0.25">
      <c r="A1193">
        <v>23025</v>
      </c>
      <c r="B1193" t="s">
        <v>1143</v>
      </c>
      <c r="C1193" t="s">
        <v>1140</v>
      </c>
      <c r="D1193" t="s">
        <v>653</v>
      </c>
      <c r="E1193" t="str">
        <f t="shared" si="270"/>
        <v>ME, SOMERSET County</v>
      </c>
      <c r="F1193">
        <v>20</v>
      </c>
      <c r="G1193" t="s">
        <v>147</v>
      </c>
      <c r="H1193" t="s">
        <v>2939</v>
      </c>
      <c r="I1193">
        <v>0.80389999999999995</v>
      </c>
      <c r="J1193">
        <v>0.8236</v>
      </c>
      <c r="K1193" s="490">
        <f t="shared" si="271"/>
        <v>-2.3919378338999576E-2</v>
      </c>
      <c r="L1193" s="483">
        <f t="shared" si="272"/>
        <v>0.80389999999999995</v>
      </c>
      <c r="N1193">
        <f t="shared" si="273"/>
        <v>1</v>
      </c>
      <c r="O1193" t="str">
        <f t="shared" si="274"/>
        <v/>
      </c>
      <c r="P1193" t="str">
        <f t="shared" si="275"/>
        <v/>
      </c>
      <c r="Q1193" t="str">
        <f t="shared" si="276"/>
        <v/>
      </c>
      <c r="R1193" t="str">
        <f t="shared" si="277"/>
        <v/>
      </c>
      <c r="S1193" t="str">
        <f t="shared" si="278"/>
        <v/>
      </c>
      <c r="T1193" t="str">
        <f t="shared" si="279"/>
        <v/>
      </c>
      <c r="U1193" t="str">
        <f t="shared" si="280"/>
        <v/>
      </c>
      <c r="V1193">
        <f t="shared" si="281"/>
        <v>1</v>
      </c>
      <c r="W1193" t="str">
        <f t="shared" si="282"/>
        <v/>
      </c>
      <c r="X1193" t="str">
        <f t="shared" si="283"/>
        <v/>
      </c>
      <c r="Y1193" t="str">
        <f t="shared" si="284"/>
        <v/>
      </c>
    </row>
    <row r="1194" spans="1:25" x14ac:dyDescent="0.25">
      <c r="A1194">
        <v>23027</v>
      </c>
      <c r="B1194" t="s">
        <v>2018</v>
      </c>
      <c r="C1194" t="s">
        <v>1140</v>
      </c>
      <c r="D1194" t="s">
        <v>653</v>
      </c>
      <c r="E1194" t="str">
        <f t="shared" si="270"/>
        <v>ME, WALDO County</v>
      </c>
      <c r="F1194">
        <v>20</v>
      </c>
      <c r="G1194" t="s">
        <v>147</v>
      </c>
      <c r="H1194" t="s">
        <v>2939</v>
      </c>
      <c r="I1194">
        <v>0.80389999999999995</v>
      </c>
      <c r="J1194">
        <v>0.8236</v>
      </c>
      <c r="K1194" s="490">
        <f t="shared" si="271"/>
        <v>-2.3919378338999576E-2</v>
      </c>
      <c r="L1194" s="483">
        <f t="shared" si="272"/>
        <v>0.80389999999999995</v>
      </c>
      <c r="N1194">
        <f t="shared" si="273"/>
        <v>1</v>
      </c>
      <c r="O1194" t="str">
        <f t="shared" si="274"/>
        <v/>
      </c>
      <c r="P1194" t="str">
        <f t="shared" si="275"/>
        <v/>
      </c>
      <c r="Q1194" t="str">
        <f t="shared" si="276"/>
        <v/>
      </c>
      <c r="R1194" t="str">
        <f t="shared" si="277"/>
        <v/>
      </c>
      <c r="S1194" t="str">
        <f t="shared" si="278"/>
        <v/>
      </c>
      <c r="T1194" t="str">
        <f t="shared" si="279"/>
        <v/>
      </c>
      <c r="U1194" t="str">
        <f t="shared" si="280"/>
        <v/>
      </c>
      <c r="V1194">
        <f t="shared" si="281"/>
        <v>1</v>
      </c>
      <c r="W1194" t="str">
        <f t="shared" si="282"/>
        <v/>
      </c>
      <c r="X1194" t="str">
        <f t="shared" si="283"/>
        <v/>
      </c>
      <c r="Y1194" t="str">
        <f t="shared" si="284"/>
        <v/>
      </c>
    </row>
    <row r="1195" spans="1:25" x14ac:dyDescent="0.25">
      <c r="A1195">
        <v>23029</v>
      </c>
      <c r="B1195" t="s">
        <v>728</v>
      </c>
      <c r="C1195" t="s">
        <v>1140</v>
      </c>
      <c r="D1195" t="s">
        <v>653</v>
      </c>
      <c r="E1195" t="str">
        <f t="shared" si="270"/>
        <v>ME, WASHINGTON County</v>
      </c>
      <c r="F1195">
        <v>20</v>
      </c>
      <c r="G1195" t="s">
        <v>147</v>
      </c>
      <c r="H1195" t="s">
        <v>2939</v>
      </c>
      <c r="I1195">
        <v>0.80389999999999995</v>
      </c>
      <c r="J1195">
        <v>0.8236</v>
      </c>
      <c r="K1195" s="490">
        <f t="shared" si="271"/>
        <v>-2.3919378338999576E-2</v>
      </c>
      <c r="L1195" s="483">
        <f t="shared" si="272"/>
        <v>0.80389999999999995</v>
      </c>
      <c r="N1195">
        <f t="shared" si="273"/>
        <v>1</v>
      </c>
      <c r="O1195" t="str">
        <f t="shared" si="274"/>
        <v/>
      </c>
      <c r="P1195" t="str">
        <f t="shared" si="275"/>
        <v/>
      </c>
      <c r="Q1195" t="str">
        <f t="shared" si="276"/>
        <v/>
      </c>
      <c r="R1195" t="str">
        <f t="shared" si="277"/>
        <v/>
      </c>
      <c r="S1195" t="str">
        <f t="shared" si="278"/>
        <v/>
      </c>
      <c r="T1195" t="str">
        <f t="shared" si="279"/>
        <v/>
      </c>
      <c r="U1195" t="str">
        <f t="shared" si="280"/>
        <v/>
      </c>
      <c r="V1195">
        <f t="shared" si="281"/>
        <v>1</v>
      </c>
      <c r="W1195" t="str">
        <f t="shared" si="282"/>
        <v/>
      </c>
      <c r="X1195" t="str">
        <f t="shared" si="283"/>
        <v/>
      </c>
      <c r="Y1195" t="str">
        <f t="shared" si="284"/>
        <v/>
      </c>
    </row>
    <row r="1196" spans="1:25" x14ac:dyDescent="0.25">
      <c r="A1196">
        <v>23031</v>
      </c>
      <c r="B1196" t="s">
        <v>1144</v>
      </c>
      <c r="C1196" t="s">
        <v>1140</v>
      </c>
      <c r="D1196" t="s">
        <v>653</v>
      </c>
      <c r="E1196" t="str">
        <f t="shared" si="270"/>
        <v>ME, YORK County</v>
      </c>
      <c r="F1196">
        <v>38860</v>
      </c>
      <c r="G1196" t="s">
        <v>146</v>
      </c>
      <c r="H1196" t="s">
        <v>2938</v>
      </c>
      <c r="I1196">
        <v>0.99829999999999997</v>
      </c>
      <c r="J1196">
        <v>0.95350000000000001</v>
      </c>
      <c r="K1196" s="490">
        <f t="shared" si="271"/>
        <v>4.6984792868379602E-2</v>
      </c>
      <c r="L1196" s="483">
        <f t="shared" si="272"/>
        <v>0.99829999999999997</v>
      </c>
      <c r="N1196" t="str">
        <f t="shared" si="273"/>
        <v/>
      </c>
      <c r="O1196">
        <f t="shared" si="274"/>
        <v>1</v>
      </c>
      <c r="P1196" t="str">
        <f t="shared" si="275"/>
        <v/>
      </c>
      <c r="Q1196" t="str">
        <f t="shared" si="276"/>
        <v/>
      </c>
      <c r="R1196" t="str">
        <f t="shared" si="277"/>
        <v/>
      </c>
      <c r="S1196">
        <f t="shared" si="278"/>
        <v>1</v>
      </c>
      <c r="T1196" t="str">
        <f t="shared" si="279"/>
        <v/>
      </c>
      <c r="U1196" t="str">
        <f t="shared" si="280"/>
        <v/>
      </c>
      <c r="V1196" t="str">
        <f t="shared" si="281"/>
        <v/>
      </c>
      <c r="W1196" t="str">
        <f t="shared" si="282"/>
        <v/>
      </c>
      <c r="X1196" t="str">
        <f t="shared" si="283"/>
        <v/>
      </c>
      <c r="Y1196" t="str">
        <f t="shared" si="284"/>
        <v/>
      </c>
    </row>
    <row r="1197" spans="1:25" x14ac:dyDescent="0.25">
      <c r="A1197">
        <v>24001</v>
      </c>
      <c r="B1197" t="s">
        <v>2019</v>
      </c>
      <c r="C1197" t="s">
        <v>1145</v>
      </c>
      <c r="D1197" t="s">
        <v>653</v>
      </c>
      <c r="E1197" t="str">
        <f t="shared" si="270"/>
        <v>MD, ALLEGANY County</v>
      </c>
      <c r="F1197">
        <v>21</v>
      </c>
      <c r="G1197" t="s">
        <v>147</v>
      </c>
      <c r="H1197" t="s">
        <v>2933</v>
      </c>
      <c r="I1197">
        <v>0.87880000000000003</v>
      </c>
      <c r="J1197">
        <v>0.8679</v>
      </c>
      <c r="K1197" s="490">
        <f t="shared" si="271"/>
        <v>1.2559050581864293E-2</v>
      </c>
      <c r="L1197" s="483">
        <f t="shared" si="272"/>
        <v>0.87880000000000003</v>
      </c>
      <c r="N1197" t="str">
        <f t="shared" si="273"/>
        <v/>
      </c>
      <c r="O1197">
        <f t="shared" si="274"/>
        <v>1</v>
      </c>
      <c r="P1197" t="str">
        <f t="shared" si="275"/>
        <v/>
      </c>
      <c r="Q1197" t="str">
        <f t="shared" si="276"/>
        <v/>
      </c>
      <c r="R1197" t="str">
        <f t="shared" si="277"/>
        <v/>
      </c>
      <c r="S1197" t="str">
        <f t="shared" si="278"/>
        <v/>
      </c>
      <c r="T1197" t="str">
        <f t="shared" si="279"/>
        <v/>
      </c>
      <c r="U1197" t="str">
        <f t="shared" si="280"/>
        <v/>
      </c>
      <c r="V1197" t="str">
        <f t="shared" si="281"/>
        <v/>
      </c>
      <c r="W1197">
        <f t="shared" si="282"/>
        <v>1</v>
      </c>
      <c r="X1197" t="str">
        <f t="shared" si="283"/>
        <v/>
      </c>
      <c r="Y1197" t="str">
        <f t="shared" si="284"/>
        <v/>
      </c>
    </row>
    <row r="1198" spans="1:25" x14ac:dyDescent="0.25">
      <c r="A1198">
        <v>24003</v>
      </c>
      <c r="B1198" t="s">
        <v>1146</v>
      </c>
      <c r="C1198" t="s">
        <v>1145</v>
      </c>
      <c r="D1198" t="s">
        <v>653</v>
      </c>
      <c r="E1198" t="str">
        <f t="shared" si="270"/>
        <v>MD, ANNE ARUNDEL County</v>
      </c>
      <c r="F1198">
        <v>12580</v>
      </c>
      <c r="G1198" t="s">
        <v>146</v>
      </c>
      <c r="H1198" t="s">
        <v>2932</v>
      </c>
      <c r="I1198">
        <v>0.95079999999999998</v>
      </c>
      <c r="J1198">
        <v>0.98529999999999995</v>
      </c>
      <c r="K1198" s="490">
        <f t="shared" si="271"/>
        <v>-3.5014716330051737E-2</v>
      </c>
      <c r="L1198" s="483">
        <f t="shared" si="272"/>
        <v>0.95079999999999998</v>
      </c>
      <c r="N1198">
        <f t="shared" si="273"/>
        <v>1</v>
      </c>
      <c r="O1198" t="str">
        <f t="shared" si="274"/>
        <v/>
      </c>
      <c r="P1198" t="str">
        <f t="shared" si="275"/>
        <v/>
      </c>
      <c r="Q1198" t="str">
        <f t="shared" si="276"/>
        <v/>
      </c>
      <c r="R1198">
        <f t="shared" si="277"/>
        <v>1</v>
      </c>
      <c r="S1198" t="str">
        <f t="shared" si="278"/>
        <v/>
      </c>
      <c r="T1198" t="str">
        <f t="shared" si="279"/>
        <v/>
      </c>
      <c r="U1198" t="str">
        <f t="shared" si="280"/>
        <v/>
      </c>
      <c r="V1198" t="str">
        <f t="shared" si="281"/>
        <v/>
      </c>
      <c r="W1198" t="str">
        <f t="shared" si="282"/>
        <v/>
      </c>
      <c r="X1198" t="str">
        <f t="shared" si="283"/>
        <v/>
      </c>
      <c r="Y1198" t="str">
        <f t="shared" si="284"/>
        <v/>
      </c>
    </row>
    <row r="1199" spans="1:25" x14ac:dyDescent="0.25">
      <c r="A1199">
        <v>24005</v>
      </c>
      <c r="B1199" t="s">
        <v>1147</v>
      </c>
      <c r="C1199" t="s">
        <v>1145</v>
      </c>
      <c r="D1199" t="s">
        <v>653</v>
      </c>
      <c r="E1199" t="str">
        <f t="shared" si="270"/>
        <v>MD, BALTIMORE County</v>
      </c>
      <c r="F1199">
        <v>12580</v>
      </c>
      <c r="G1199" t="s">
        <v>146</v>
      </c>
      <c r="H1199" t="s">
        <v>2932</v>
      </c>
      <c r="I1199">
        <v>0.95079999999999998</v>
      </c>
      <c r="J1199">
        <v>0.98529999999999995</v>
      </c>
      <c r="K1199" s="490">
        <f t="shared" si="271"/>
        <v>-3.5014716330051737E-2</v>
      </c>
      <c r="L1199" s="483">
        <f t="shared" si="272"/>
        <v>0.95079999999999998</v>
      </c>
      <c r="N1199">
        <f t="shared" si="273"/>
        <v>1</v>
      </c>
      <c r="O1199" t="str">
        <f t="shared" si="274"/>
        <v/>
      </c>
      <c r="P1199" t="str">
        <f t="shared" si="275"/>
        <v/>
      </c>
      <c r="Q1199" t="str">
        <f t="shared" si="276"/>
        <v/>
      </c>
      <c r="R1199">
        <f t="shared" si="277"/>
        <v>1</v>
      </c>
      <c r="S1199" t="str">
        <f t="shared" si="278"/>
        <v/>
      </c>
      <c r="T1199" t="str">
        <f t="shared" si="279"/>
        <v/>
      </c>
      <c r="U1199" t="str">
        <f t="shared" si="280"/>
        <v/>
      </c>
      <c r="V1199" t="str">
        <f t="shared" si="281"/>
        <v/>
      </c>
      <c r="W1199" t="str">
        <f t="shared" si="282"/>
        <v/>
      </c>
      <c r="X1199" t="str">
        <f t="shared" si="283"/>
        <v/>
      </c>
      <c r="Y1199" t="str">
        <f t="shared" si="284"/>
        <v/>
      </c>
    </row>
    <row r="1200" spans="1:25" x14ac:dyDescent="0.25">
      <c r="A1200">
        <v>24009</v>
      </c>
      <c r="B1200" t="s">
        <v>1148</v>
      </c>
      <c r="C1200" t="s">
        <v>1145</v>
      </c>
      <c r="D1200" t="s">
        <v>653</v>
      </c>
      <c r="E1200" t="str">
        <f t="shared" si="270"/>
        <v>MD, CALVERT County</v>
      </c>
      <c r="F1200">
        <v>30500</v>
      </c>
      <c r="G1200" t="s">
        <v>146</v>
      </c>
      <c r="H1200" t="s">
        <v>2935</v>
      </c>
      <c r="I1200">
        <v>0.92700000000000005</v>
      </c>
      <c r="J1200">
        <v>0.97298999999999991</v>
      </c>
      <c r="K1200" s="490">
        <f t="shared" si="271"/>
        <v>-4.7266672833225283E-2</v>
      </c>
      <c r="L1200" s="483">
        <f t="shared" si="272"/>
        <v>0.92700000000000005</v>
      </c>
      <c r="N1200">
        <f t="shared" si="273"/>
        <v>1</v>
      </c>
      <c r="O1200" t="str">
        <f t="shared" si="274"/>
        <v/>
      </c>
      <c r="P1200" t="str">
        <f t="shared" si="275"/>
        <v/>
      </c>
      <c r="Q1200" t="str">
        <f t="shared" si="276"/>
        <v/>
      </c>
      <c r="R1200">
        <f t="shared" si="277"/>
        <v>1</v>
      </c>
      <c r="S1200" t="str">
        <f t="shared" si="278"/>
        <v/>
      </c>
      <c r="T1200" t="str">
        <f t="shared" si="279"/>
        <v/>
      </c>
      <c r="U1200" t="str">
        <f t="shared" si="280"/>
        <v/>
      </c>
      <c r="V1200" t="str">
        <f t="shared" si="281"/>
        <v/>
      </c>
      <c r="W1200" t="str">
        <f t="shared" si="282"/>
        <v/>
      </c>
      <c r="X1200" t="str">
        <f t="shared" si="283"/>
        <v/>
      </c>
      <c r="Y1200" t="str">
        <f t="shared" si="284"/>
        <v/>
      </c>
    </row>
    <row r="1201" spans="1:25" x14ac:dyDescent="0.25">
      <c r="A1201">
        <v>24011</v>
      </c>
      <c r="B1201" t="s">
        <v>2020</v>
      </c>
      <c r="C1201" t="s">
        <v>1145</v>
      </c>
      <c r="D1201" t="s">
        <v>653</v>
      </c>
      <c r="E1201" t="str">
        <f t="shared" si="270"/>
        <v>MD, CAROLINE County</v>
      </c>
      <c r="F1201">
        <v>21</v>
      </c>
      <c r="G1201" t="s">
        <v>147</v>
      </c>
      <c r="H1201" t="s">
        <v>2933</v>
      </c>
      <c r="I1201">
        <v>0.87880000000000003</v>
      </c>
      <c r="J1201">
        <v>0.8679</v>
      </c>
      <c r="K1201" s="490">
        <f t="shared" si="271"/>
        <v>1.2559050581864293E-2</v>
      </c>
      <c r="L1201" s="483">
        <f t="shared" si="272"/>
        <v>0.87880000000000003</v>
      </c>
      <c r="N1201" t="str">
        <f t="shared" si="273"/>
        <v/>
      </c>
      <c r="O1201">
        <f t="shared" si="274"/>
        <v>1</v>
      </c>
      <c r="P1201" t="str">
        <f t="shared" si="275"/>
        <v/>
      </c>
      <c r="Q1201" t="str">
        <f t="shared" si="276"/>
        <v/>
      </c>
      <c r="R1201" t="str">
        <f t="shared" si="277"/>
        <v/>
      </c>
      <c r="S1201" t="str">
        <f t="shared" si="278"/>
        <v/>
      </c>
      <c r="T1201" t="str">
        <f t="shared" si="279"/>
        <v/>
      </c>
      <c r="U1201" t="str">
        <f t="shared" si="280"/>
        <v/>
      </c>
      <c r="V1201" t="str">
        <f t="shared" si="281"/>
        <v/>
      </c>
      <c r="W1201">
        <f t="shared" si="282"/>
        <v>1</v>
      </c>
      <c r="X1201" t="str">
        <f t="shared" si="283"/>
        <v/>
      </c>
      <c r="Y1201" t="str">
        <f t="shared" si="284"/>
        <v/>
      </c>
    </row>
    <row r="1202" spans="1:25" x14ac:dyDescent="0.25">
      <c r="A1202">
        <v>24013</v>
      </c>
      <c r="B1202" t="s">
        <v>747</v>
      </c>
      <c r="C1202" t="s">
        <v>1145</v>
      </c>
      <c r="D1202" t="s">
        <v>653</v>
      </c>
      <c r="E1202" t="str">
        <f t="shared" si="270"/>
        <v>MD, CARROLL County</v>
      </c>
      <c r="F1202">
        <v>12580</v>
      </c>
      <c r="G1202" t="s">
        <v>146</v>
      </c>
      <c r="H1202" t="s">
        <v>2932</v>
      </c>
      <c r="I1202">
        <v>0.95079999999999998</v>
      </c>
      <c r="J1202">
        <v>0.98529999999999995</v>
      </c>
      <c r="K1202" s="490">
        <f t="shared" si="271"/>
        <v>-3.5014716330051737E-2</v>
      </c>
      <c r="L1202" s="483">
        <f t="shared" si="272"/>
        <v>0.95079999999999998</v>
      </c>
      <c r="N1202">
        <f t="shared" si="273"/>
        <v>1</v>
      </c>
      <c r="O1202" t="str">
        <f t="shared" si="274"/>
        <v/>
      </c>
      <c r="P1202" t="str">
        <f t="shared" si="275"/>
        <v/>
      </c>
      <c r="Q1202" t="str">
        <f t="shared" si="276"/>
        <v/>
      </c>
      <c r="R1202">
        <f t="shared" si="277"/>
        <v>1</v>
      </c>
      <c r="S1202" t="str">
        <f t="shared" si="278"/>
        <v/>
      </c>
      <c r="T1202" t="str">
        <f t="shared" si="279"/>
        <v/>
      </c>
      <c r="U1202" t="str">
        <f t="shared" si="280"/>
        <v/>
      </c>
      <c r="V1202" t="str">
        <f t="shared" si="281"/>
        <v/>
      </c>
      <c r="W1202" t="str">
        <f t="shared" si="282"/>
        <v/>
      </c>
      <c r="X1202" t="str">
        <f t="shared" si="283"/>
        <v/>
      </c>
      <c r="Y1202" t="str">
        <f t="shared" si="284"/>
        <v/>
      </c>
    </row>
    <row r="1203" spans="1:25" x14ac:dyDescent="0.25">
      <c r="A1203">
        <v>24015</v>
      </c>
      <c r="B1203" t="s">
        <v>1149</v>
      </c>
      <c r="C1203" t="s">
        <v>1145</v>
      </c>
      <c r="D1203" t="s">
        <v>653</v>
      </c>
      <c r="E1203" t="str">
        <f t="shared" si="270"/>
        <v>MD, CECIL County</v>
      </c>
      <c r="F1203">
        <v>48864</v>
      </c>
      <c r="G1203" t="s">
        <v>146</v>
      </c>
      <c r="H1203" t="s">
        <v>2869</v>
      </c>
      <c r="I1203">
        <v>1.0868</v>
      </c>
      <c r="J1203">
        <v>1.0898000000000001</v>
      </c>
      <c r="K1203" s="490">
        <f t="shared" si="271"/>
        <v>-2.7527986786567383E-3</v>
      </c>
      <c r="L1203" s="483">
        <f t="shared" si="272"/>
        <v>1.0868</v>
      </c>
      <c r="N1203">
        <f t="shared" si="273"/>
        <v>1</v>
      </c>
      <c r="O1203" t="str">
        <f t="shared" si="274"/>
        <v/>
      </c>
      <c r="P1203" t="str">
        <f t="shared" si="275"/>
        <v/>
      </c>
      <c r="Q1203" t="str">
        <f t="shared" si="276"/>
        <v/>
      </c>
      <c r="R1203">
        <f t="shared" si="277"/>
        <v>1</v>
      </c>
      <c r="S1203" t="str">
        <f t="shared" si="278"/>
        <v/>
      </c>
      <c r="T1203" t="str">
        <f t="shared" si="279"/>
        <v/>
      </c>
      <c r="U1203" t="str">
        <f t="shared" si="280"/>
        <v/>
      </c>
      <c r="V1203" t="str">
        <f t="shared" si="281"/>
        <v/>
      </c>
      <c r="W1203" t="str">
        <f t="shared" si="282"/>
        <v/>
      </c>
      <c r="X1203" t="str">
        <f t="shared" si="283"/>
        <v/>
      </c>
      <c r="Y1203" t="str">
        <f t="shared" si="284"/>
        <v/>
      </c>
    </row>
    <row r="1204" spans="1:25" x14ac:dyDescent="0.25">
      <c r="A1204">
        <v>24017</v>
      </c>
      <c r="B1204" t="s">
        <v>1150</v>
      </c>
      <c r="C1204" t="s">
        <v>1145</v>
      </c>
      <c r="D1204" t="s">
        <v>653</v>
      </c>
      <c r="E1204" t="str">
        <f t="shared" si="270"/>
        <v>MD, CHARLES County</v>
      </c>
      <c r="F1204">
        <v>47764</v>
      </c>
      <c r="G1204" t="s">
        <v>146</v>
      </c>
      <c r="H1204" t="s">
        <v>2936</v>
      </c>
      <c r="I1204">
        <v>1.0737000000000001</v>
      </c>
      <c r="J1204">
        <v>1.109</v>
      </c>
      <c r="K1204" s="490">
        <f t="shared" si="271"/>
        <v>-3.1830477908025144E-2</v>
      </c>
      <c r="L1204" s="483">
        <f t="shared" si="272"/>
        <v>1.0737000000000001</v>
      </c>
      <c r="N1204">
        <f t="shared" si="273"/>
        <v>1</v>
      </c>
      <c r="O1204" t="str">
        <f t="shared" si="274"/>
        <v/>
      </c>
      <c r="P1204" t="str">
        <f t="shared" si="275"/>
        <v/>
      </c>
      <c r="Q1204" t="str">
        <f t="shared" si="276"/>
        <v/>
      </c>
      <c r="R1204">
        <f t="shared" si="277"/>
        <v>1</v>
      </c>
      <c r="S1204" t="str">
        <f t="shared" si="278"/>
        <v/>
      </c>
      <c r="T1204" t="str">
        <f t="shared" si="279"/>
        <v/>
      </c>
      <c r="U1204" t="str">
        <f t="shared" si="280"/>
        <v/>
      </c>
      <c r="V1204" t="str">
        <f t="shared" si="281"/>
        <v/>
      </c>
      <c r="W1204" t="str">
        <f t="shared" si="282"/>
        <v/>
      </c>
      <c r="X1204" t="str">
        <f t="shared" si="283"/>
        <v/>
      </c>
      <c r="Y1204" t="str">
        <f t="shared" si="284"/>
        <v/>
      </c>
    </row>
    <row r="1205" spans="1:25" x14ac:dyDescent="0.25">
      <c r="A1205">
        <v>24019</v>
      </c>
      <c r="B1205" t="s">
        <v>1151</v>
      </c>
      <c r="C1205" t="s">
        <v>1145</v>
      </c>
      <c r="D1205" t="s">
        <v>653</v>
      </c>
      <c r="E1205" t="str">
        <f t="shared" si="270"/>
        <v>MD, DORCHESTER County</v>
      </c>
      <c r="F1205">
        <v>21</v>
      </c>
      <c r="G1205" t="s">
        <v>147</v>
      </c>
      <c r="H1205" t="s">
        <v>2933</v>
      </c>
      <c r="I1205">
        <v>0.87880000000000003</v>
      </c>
      <c r="J1205">
        <v>0.8679</v>
      </c>
      <c r="K1205" s="490">
        <f t="shared" si="271"/>
        <v>1.2559050581864293E-2</v>
      </c>
      <c r="L1205" s="483">
        <f t="shared" si="272"/>
        <v>0.87880000000000003</v>
      </c>
      <c r="N1205" t="str">
        <f t="shared" si="273"/>
        <v/>
      </c>
      <c r="O1205">
        <f t="shared" si="274"/>
        <v>1</v>
      </c>
      <c r="P1205" t="str">
        <f t="shared" si="275"/>
        <v/>
      </c>
      <c r="Q1205" t="str">
        <f t="shared" si="276"/>
        <v/>
      </c>
      <c r="R1205" t="str">
        <f t="shared" si="277"/>
        <v/>
      </c>
      <c r="S1205" t="str">
        <f t="shared" si="278"/>
        <v/>
      </c>
      <c r="T1205" t="str">
        <f t="shared" si="279"/>
        <v/>
      </c>
      <c r="U1205" t="str">
        <f t="shared" si="280"/>
        <v/>
      </c>
      <c r="V1205" t="str">
        <f t="shared" si="281"/>
        <v/>
      </c>
      <c r="W1205">
        <f t="shared" si="282"/>
        <v>1</v>
      </c>
      <c r="X1205" t="str">
        <f t="shared" si="283"/>
        <v/>
      </c>
      <c r="Y1205" t="str">
        <f t="shared" si="284"/>
        <v/>
      </c>
    </row>
    <row r="1206" spans="1:25" x14ac:dyDescent="0.25">
      <c r="A1206">
        <v>24021</v>
      </c>
      <c r="B1206" t="s">
        <v>1152</v>
      </c>
      <c r="C1206" t="s">
        <v>1145</v>
      </c>
      <c r="D1206" t="s">
        <v>653</v>
      </c>
      <c r="E1206" t="str">
        <f t="shared" si="270"/>
        <v>MD, FREDERICK County</v>
      </c>
      <c r="F1206">
        <v>23224</v>
      </c>
      <c r="G1206" t="s">
        <v>146</v>
      </c>
      <c r="H1206" t="s">
        <v>2937</v>
      </c>
      <c r="I1206">
        <v>0.97360000000000002</v>
      </c>
      <c r="J1206">
        <v>0.98760000000000003</v>
      </c>
      <c r="K1206" s="490">
        <f t="shared" si="271"/>
        <v>-1.4175779667881746E-2</v>
      </c>
      <c r="L1206" s="483">
        <f t="shared" si="272"/>
        <v>0.97360000000000002</v>
      </c>
      <c r="N1206">
        <f t="shared" si="273"/>
        <v>1</v>
      </c>
      <c r="O1206" t="str">
        <f t="shared" si="274"/>
        <v/>
      </c>
      <c r="P1206" t="str">
        <f t="shared" si="275"/>
        <v/>
      </c>
      <c r="Q1206" t="str">
        <f t="shared" si="276"/>
        <v/>
      </c>
      <c r="R1206">
        <f t="shared" si="277"/>
        <v>1</v>
      </c>
      <c r="S1206" t="str">
        <f t="shared" si="278"/>
        <v/>
      </c>
      <c r="T1206" t="str">
        <f t="shared" si="279"/>
        <v/>
      </c>
      <c r="U1206" t="str">
        <f t="shared" si="280"/>
        <v/>
      </c>
      <c r="V1206" t="str">
        <f t="shared" si="281"/>
        <v/>
      </c>
      <c r="W1206" t="str">
        <f t="shared" si="282"/>
        <v/>
      </c>
      <c r="X1206" t="str">
        <f t="shared" si="283"/>
        <v/>
      </c>
      <c r="Y1206" t="str">
        <f t="shared" si="284"/>
        <v/>
      </c>
    </row>
    <row r="1207" spans="1:25" x14ac:dyDescent="0.25">
      <c r="A1207">
        <v>24023</v>
      </c>
      <c r="B1207" t="s">
        <v>2021</v>
      </c>
      <c r="C1207" t="s">
        <v>1145</v>
      </c>
      <c r="D1207" t="s">
        <v>653</v>
      </c>
      <c r="E1207" t="str">
        <f t="shared" si="270"/>
        <v>MD, GARRETT County</v>
      </c>
      <c r="F1207">
        <v>21</v>
      </c>
      <c r="G1207" t="s">
        <v>147</v>
      </c>
      <c r="H1207" t="s">
        <v>2933</v>
      </c>
      <c r="I1207">
        <v>0.87880000000000003</v>
      </c>
      <c r="J1207">
        <v>0.8679</v>
      </c>
      <c r="K1207" s="490">
        <f t="shared" si="271"/>
        <v>1.2559050581864293E-2</v>
      </c>
      <c r="L1207" s="483">
        <f t="shared" si="272"/>
        <v>0.87880000000000003</v>
      </c>
      <c r="N1207" t="str">
        <f t="shared" si="273"/>
        <v/>
      </c>
      <c r="O1207">
        <f t="shared" si="274"/>
        <v>1</v>
      </c>
      <c r="P1207" t="str">
        <f t="shared" si="275"/>
        <v/>
      </c>
      <c r="Q1207" t="str">
        <f t="shared" si="276"/>
        <v/>
      </c>
      <c r="R1207" t="str">
        <f t="shared" si="277"/>
        <v/>
      </c>
      <c r="S1207" t="str">
        <f t="shared" si="278"/>
        <v/>
      </c>
      <c r="T1207" t="str">
        <f t="shared" si="279"/>
        <v/>
      </c>
      <c r="U1207" t="str">
        <f t="shared" si="280"/>
        <v/>
      </c>
      <c r="V1207" t="str">
        <f t="shared" si="281"/>
        <v/>
      </c>
      <c r="W1207">
        <f t="shared" si="282"/>
        <v>1</v>
      </c>
      <c r="X1207" t="str">
        <f t="shared" si="283"/>
        <v/>
      </c>
      <c r="Y1207" t="str">
        <f t="shared" si="284"/>
        <v/>
      </c>
    </row>
    <row r="1208" spans="1:25" x14ac:dyDescent="0.25">
      <c r="A1208">
        <v>24025</v>
      </c>
      <c r="B1208" t="s">
        <v>1153</v>
      </c>
      <c r="C1208" t="s">
        <v>1145</v>
      </c>
      <c r="D1208" t="s">
        <v>653</v>
      </c>
      <c r="E1208" t="str">
        <f t="shared" si="270"/>
        <v>MD, HARFORD County</v>
      </c>
      <c r="F1208">
        <v>12580</v>
      </c>
      <c r="G1208" t="s">
        <v>146</v>
      </c>
      <c r="H1208" t="s">
        <v>2932</v>
      </c>
      <c r="I1208">
        <v>0.95079999999999998</v>
      </c>
      <c r="J1208">
        <v>0.98529999999999995</v>
      </c>
      <c r="K1208" s="490">
        <f t="shared" si="271"/>
        <v>-3.5014716330051737E-2</v>
      </c>
      <c r="L1208" s="483">
        <f t="shared" si="272"/>
        <v>0.95079999999999998</v>
      </c>
      <c r="N1208">
        <f t="shared" si="273"/>
        <v>1</v>
      </c>
      <c r="O1208" t="str">
        <f t="shared" si="274"/>
        <v/>
      </c>
      <c r="P1208" t="str">
        <f t="shared" si="275"/>
        <v/>
      </c>
      <c r="Q1208" t="str">
        <f t="shared" si="276"/>
        <v/>
      </c>
      <c r="R1208">
        <f t="shared" si="277"/>
        <v>1</v>
      </c>
      <c r="S1208" t="str">
        <f t="shared" si="278"/>
        <v/>
      </c>
      <c r="T1208" t="str">
        <f t="shared" si="279"/>
        <v/>
      </c>
      <c r="U1208" t="str">
        <f t="shared" si="280"/>
        <v/>
      </c>
      <c r="V1208" t="str">
        <f t="shared" si="281"/>
        <v/>
      </c>
      <c r="W1208" t="str">
        <f t="shared" si="282"/>
        <v/>
      </c>
      <c r="X1208" t="str">
        <f t="shared" si="283"/>
        <v/>
      </c>
      <c r="Y1208" t="str">
        <f t="shared" si="284"/>
        <v/>
      </c>
    </row>
    <row r="1209" spans="1:25" x14ac:dyDescent="0.25">
      <c r="A1209">
        <v>24027</v>
      </c>
      <c r="B1209" t="s">
        <v>758</v>
      </c>
      <c r="C1209" t="s">
        <v>1145</v>
      </c>
      <c r="D1209" t="s">
        <v>653</v>
      </c>
      <c r="E1209" t="str">
        <f t="shared" si="270"/>
        <v>MD, HOWARD County</v>
      </c>
      <c r="F1209">
        <v>12580</v>
      </c>
      <c r="G1209" t="s">
        <v>146</v>
      </c>
      <c r="H1209" t="s">
        <v>2932</v>
      </c>
      <c r="I1209">
        <v>0.95079999999999998</v>
      </c>
      <c r="J1209">
        <v>0.98529999999999995</v>
      </c>
      <c r="K1209" s="490">
        <f t="shared" si="271"/>
        <v>-3.5014716330051737E-2</v>
      </c>
      <c r="L1209" s="483">
        <f t="shared" si="272"/>
        <v>0.95079999999999998</v>
      </c>
      <c r="N1209">
        <f t="shared" si="273"/>
        <v>1</v>
      </c>
      <c r="O1209" t="str">
        <f t="shared" si="274"/>
        <v/>
      </c>
      <c r="P1209" t="str">
        <f t="shared" si="275"/>
        <v/>
      </c>
      <c r="Q1209" t="str">
        <f t="shared" si="276"/>
        <v/>
      </c>
      <c r="R1209">
        <f t="shared" si="277"/>
        <v>1</v>
      </c>
      <c r="S1209" t="str">
        <f t="shared" si="278"/>
        <v/>
      </c>
      <c r="T1209" t="str">
        <f t="shared" si="279"/>
        <v/>
      </c>
      <c r="U1209" t="str">
        <f t="shared" si="280"/>
        <v/>
      </c>
      <c r="V1209" t="str">
        <f t="shared" si="281"/>
        <v/>
      </c>
      <c r="W1209" t="str">
        <f t="shared" si="282"/>
        <v/>
      </c>
      <c r="X1209" t="str">
        <f t="shared" si="283"/>
        <v/>
      </c>
      <c r="Y1209" t="str">
        <f t="shared" si="284"/>
        <v/>
      </c>
    </row>
    <row r="1210" spans="1:25" x14ac:dyDescent="0.25">
      <c r="A1210">
        <v>24029</v>
      </c>
      <c r="B1210" t="s">
        <v>845</v>
      </c>
      <c r="C1210" t="s">
        <v>1145</v>
      </c>
      <c r="D1210" t="s">
        <v>653</v>
      </c>
      <c r="E1210" t="str">
        <f t="shared" si="270"/>
        <v>MD, KENT County</v>
      </c>
      <c r="F1210">
        <v>21</v>
      </c>
      <c r="G1210" t="s">
        <v>147</v>
      </c>
      <c r="H1210" t="s">
        <v>2933</v>
      </c>
      <c r="I1210">
        <v>0.87880000000000003</v>
      </c>
      <c r="J1210">
        <v>0.8679</v>
      </c>
      <c r="K1210" s="490">
        <f t="shared" si="271"/>
        <v>1.2559050581864293E-2</v>
      </c>
      <c r="L1210" s="483">
        <f t="shared" si="272"/>
        <v>0.87880000000000003</v>
      </c>
      <c r="N1210" t="str">
        <f t="shared" si="273"/>
        <v/>
      </c>
      <c r="O1210">
        <f t="shared" si="274"/>
        <v>1</v>
      </c>
      <c r="P1210" t="str">
        <f t="shared" si="275"/>
        <v/>
      </c>
      <c r="Q1210" t="str">
        <f t="shared" si="276"/>
        <v/>
      </c>
      <c r="R1210" t="str">
        <f t="shared" si="277"/>
        <v/>
      </c>
      <c r="S1210" t="str">
        <f t="shared" si="278"/>
        <v/>
      </c>
      <c r="T1210" t="str">
        <f t="shared" si="279"/>
        <v/>
      </c>
      <c r="U1210" t="str">
        <f t="shared" si="280"/>
        <v/>
      </c>
      <c r="V1210" t="str">
        <f t="shared" si="281"/>
        <v/>
      </c>
      <c r="W1210">
        <f t="shared" si="282"/>
        <v>1</v>
      </c>
      <c r="X1210" t="str">
        <f t="shared" si="283"/>
        <v/>
      </c>
      <c r="Y1210" t="str">
        <f t="shared" si="284"/>
        <v/>
      </c>
    </row>
    <row r="1211" spans="1:25" x14ac:dyDescent="0.25">
      <c r="A1211">
        <v>24031</v>
      </c>
      <c r="B1211" t="s">
        <v>716</v>
      </c>
      <c r="C1211" t="s">
        <v>1145</v>
      </c>
      <c r="D1211" t="s">
        <v>653</v>
      </c>
      <c r="E1211" t="str">
        <f t="shared" si="270"/>
        <v>MD, MONTGOMERY County</v>
      </c>
      <c r="F1211">
        <v>23224</v>
      </c>
      <c r="G1211" t="s">
        <v>146</v>
      </c>
      <c r="H1211" t="s">
        <v>2937</v>
      </c>
      <c r="I1211">
        <v>0.97360000000000002</v>
      </c>
      <c r="J1211">
        <v>0.98760000000000003</v>
      </c>
      <c r="K1211" s="490">
        <f t="shared" si="271"/>
        <v>-1.4175779667881746E-2</v>
      </c>
      <c r="L1211" s="483">
        <f t="shared" si="272"/>
        <v>0.97360000000000002</v>
      </c>
      <c r="N1211">
        <f t="shared" si="273"/>
        <v>1</v>
      </c>
      <c r="O1211" t="str">
        <f t="shared" si="274"/>
        <v/>
      </c>
      <c r="P1211" t="str">
        <f t="shared" si="275"/>
        <v/>
      </c>
      <c r="Q1211" t="str">
        <f t="shared" si="276"/>
        <v/>
      </c>
      <c r="R1211">
        <f t="shared" si="277"/>
        <v>1</v>
      </c>
      <c r="S1211" t="str">
        <f t="shared" si="278"/>
        <v/>
      </c>
      <c r="T1211" t="str">
        <f t="shared" si="279"/>
        <v/>
      </c>
      <c r="U1211" t="str">
        <f t="shared" si="280"/>
        <v/>
      </c>
      <c r="V1211" t="str">
        <f t="shared" si="281"/>
        <v/>
      </c>
      <c r="W1211" t="str">
        <f t="shared" si="282"/>
        <v/>
      </c>
      <c r="X1211" t="str">
        <f t="shared" si="283"/>
        <v/>
      </c>
      <c r="Y1211" t="str">
        <f t="shared" si="284"/>
        <v/>
      </c>
    </row>
    <row r="1212" spans="1:25" x14ac:dyDescent="0.25">
      <c r="A1212">
        <v>24033</v>
      </c>
      <c r="B1212" t="s">
        <v>1154</v>
      </c>
      <c r="C1212" t="s">
        <v>1145</v>
      </c>
      <c r="D1212" t="s">
        <v>653</v>
      </c>
      <c r="E1212" t="str">
        <f t="shared" si="270"/>
        <v>MD, PRINCE GEORGES County</v>
      </c>
      <c r="F1212">
        <v>47764</v>
      </c>
      <c r="G1212" t="s">
        <v>146</v>
      </c>
      <c r="H1212" t="s">
        <v>2936</v>
      </c>
      <c r="I1212">
        <v>1.0737000000000001</v>
      </c>
      <c r="J1212">
        <v>1.109</v>
      </c>
      <c r="K1212" s="490">
        <f t="shared" si="271"/>
        <v>-3.1830477908025144E-2</v>
      </c>
      <c r="L1212" s="483">
        <f t="shared" si="272"/>
        <v>1.0737000000000001</v>
      </c>
      <c r="N1212">
        <f t="shared" si="273"/>
        <v>1</v>
      </c>
      <c r="O1212" t="str">
        <f t="shared" si="274"/>
        <v/>
      </c>
      <c r="P1212" t="str">
        <f t="shared" si="275"/>
        <v/>
      </c>
      <c r="Q1212" t="str">
        <f t="shared" si="276"/>
        <v/>
      </c>
      <c r="R1212">
        <f t="shared" si="277"/>
        <v>1</v>
      </c>
      <c r="S1212" t="str">
        <f t="shared" si="278"/>
        <v/>
      </c>
      <c r="T1212" t="str">
        <f t="shared" si="279"/>
        <v/>
      </c>
      <c r="U1212" t="str">
        <f t="shared" si="280"/>
        <v/>
      </c>
      <c r="V1212" t="str">
        <f t="shared" si="281"/>
        <v/>
      </c>
      <c r="W1212" t="str">
        <f t="shared" si="282"/>
        <v/>
      </c>
      <c r="X1212" t="str">
        <f t="shared" si="283"/>
        <v/>
      </c>
      <c r="Y1212" t="str">
        <f t="shared" si="284"/>
        <v/>
      </c>
    </row>
    <row r="1213" spans="1:25" x14ac:dyDescent="0.25">
      <c r="A1213">
        <v>24035</v>
      </c>
      <c r="B1213" t="s">
        <v>1155</v>
      </c>
      <c r="C1213" t="s">
        <v>1145</v>
      </c>
      <c r="D1213" t="s">
        <v>653</v>
      </c>
      <c r="E1213" t="str">
        <f t="shared" si="270"/>
        <v>MD, QUEEN ANNES County</v>
      </c>
      <c r="F1213">
        <v>12580</v>
      </c>
      <c r="G1213" t="s">
        <v>146</v>
      </c>
      <c r="H1213" t="s">
        <v>2932</v>
      </c>
      <c r="I1213">
        <v>0.95079999999999998</v>
      </c>
      <c r="J1213">
        <v>0.98529999999999995</v>
      </c>
      <c r="K1213" s="490">
        <f t="shared" si="271"/>
        <v>-3.5014716330051737E-2</v>
      </c>
      <c r="L1213" s="483">
        <f t="shared" si="272"/>
        <v>0.95079999999999998</v>
      </c>
      <c r="N1213">
        <f t="shared" si="273"/>
        <v>1</v>
      </c>
      <c r="O1213" t="str">
        <f t="shared" si="274"/>
        <v/>
      </c>
      <c r="P1213" t="str">
        <f t="shared" si="275"/>
        <v/>
      </c>
      <c r="Q1213" t="str">
        <f t="shared" si="276"/>
        <v/>
      </c>
      <c r="R1213">
        <f t="shared" si="277"/>
        <v>1</v>
      </c>
      <c r="S1213" t="str">
        <f t="shared" si="278"/>
        <v/>
      </c>
      <c r="T1213" t="str">
        <f t="shared" si="279"/>
        <v/>
      </c>
      <c r="U1213" t="str">
        <f t="shared" si="280"/>
        <v/>
      </c>
      <c r="V1213" t="str">
        <f t="shared" si="281"/>
        <v/>
      </c>
      <c r="W1213" t="str">
        <f t="shared" si="282"/>
        <v/>
      </c>
      <c r="X1213" t="str">
        <f t="shared" si="283"/>
        <v/>
      </c>
      <c r="Y1213" t="str">
        <f t="shared" si="284"/>
        <v/>
      </c>
    </row>
    <row r="1214" spans="1:25" x14ac:dyDescent="0.25">
      <c r="A1214">
        <v>24037</v>
      </c>
      <c r="B1214" t="s">
        <v>1156</v>
      </c>
      <c r="C1214" t="s">
        <v>1145</v>
      </c>
      <c r="D1214" t="s">
        <v>653</v>
      </c>
      <c r="E1214" t="str">
        <f t="shared" si="270"/>
        <v>MD, ST. MARYS County</v>
      </c>
      <c r="F1214">
        <v>30500</v>
      </c>
      <c r="G1214" t="s">
        <v>146</v>
      </c>
      <c r="H1214" t="s">
        <v>2935</v>
      </c>
      <c r="I1214">
        <v>0.92700000000000005</v>
      </c>
      <c r="J1214">
        <v>0.92310000000000003</v>
      </c>
      <c r="K1214" s="490">
        <f t="shared" si="271"/>
        <v>4.2248943776405749E-3</v>
      </c>
      <c r="L1214" s="483">
        <f t="shared" si="272"/>
        <v>0.92700000000000005</v>
      </c>
      <c r="N1214" t="str">
        <f t="shared" si="273"/>
        <v/>
      </c>
      <c r="O1214">
        <f t="shared" si="274"/>
        <v>1</v>
      </c>
      <c r="P1214" t="str">
        <f t="shared" si="275"/>
        <v/>
      </c>
      <c r="Q1214" t="str">
        <f t="shared" si="276"/>
        <v/>
      </c>
      <c r="R1214" t="str">
        <f t="shared" si="277"/>
        <v/>
      </c>
      <c r="S1214">
        <f t="shared" si="278"/>
        <v>1</v>
      </c>
      <c r="T1214" t="str">
        <f t="shared" si="279"/>
        <v/>
      </c>
      <c r="U1214" t="str">
        <f t="shared" si="280"/>
        <v/>
      </c>
      <c r="V1214" t="str">
        <f t="shared" si="281"/>
        <v/>
      </c>
      <c r="W1214" t="str">
        <f t="shared" si="282"/>
        <v/>
      </c>
      <c r="X1214" t="str">
        <f t="shared" si="283"/>
        <v/>
      </c>
      <c r="Y1214" t="str">
        <f t="shared" si="284"/>
        <v/>
      </c>
    </row>
    <row r="1215" spans="1:25" x14ac:dyDescent="0.25">
      <c r="A1215">
        <v>24039</v>
      </c>
      <c r="B1215" t="s">
        <v>1143</v>
      </c>
      <c r="C1215" t="s">
        <v>1145</v>
      </c>
      <c r="D1215" t="s">
        <v>653</v>
      </c>
      <c r="E1215" t="str">
        <f t="shared" si="270"/>
        <v>MD, SOMERSET County</v>
      </c>
      <c r="F1215">
        <v>41540</v>
      </c>
      <c r="G1215" t="s">
        <v>146</v>
      </c>
      <c r="H1215" t="s">
        <v>2934</v>
      </c>
      <c r="I1215">
        <v>0.82920000000000005</v>
      </c>
      <c r="J1215">
        <v>0.87570999999999988</v>
      </c>
      <c r="K1215" s="490">
        <f t="shared" si="271"/>
        <v>-5.3111189777437548E-2</v>
      </c>
      <c r="L1215" s="483">
        <f t="shared" si="272"/>
        <v>0.83192449999999984</v>
      </c>
      <c r="N1215">
        <f t="shared" si="273"/>
        <v>1</v>
      </c>
      <c r="O1215" t="str">
        <f t="shared" si="274"/>
        <v/>
      </c>
      <c r="P1215" t="str">
        <f t="shared" si="275"/>
        <v/>
      </c>
      <c r="Q1215">
        <f t="shared" si="276"/>
        <v>1</v>
      </c>
      <c r="R1215">
        <f t="shared" si="277"/>
        <v>1</v>
      </c>
      <c r="S1215" t="str">
        <f t="shared" si="278"/>
        <v/>
      </c>
      <c r="T1215" t="str">
        <f t="shared" si="279"/>
        <v/>
      </c>
      <c r="U1215">
        <f t="shared" si="280"/>
        <v>1</v>
      </c>
      <c r="V1215" t="str">
        <f t="shared" si="281"/>
        <v/>
      </c>
      <c r="W1215" t="str">
        <f t="shared" si="282"/>
        <v/>
      </c>
      <c r="X1215" t="str">
        <f t="shared" si="283"/>
        <v/>
      </c>
      <c r="Y1215" t="str">
        <f t="shared" si="284"/>
        <v/>
      </c>
    </row>
    <row r="1216" spans="1:25" x14ac:dyDescent="0.25">
      <c r="A1216">
        <v>24041</v>
      </c>
      <c r="B1216" t="s">
        <v>946</v>
      </c>
      <c r="C1216" t="s">
        <v>1145</v>
      </c>
      <c r="D1216" t="s">
        <v>653</v>
      </c>
      <c r="E1216" t="str">
        <f t="shared" si="270"/>
        <v>MD, TALBOT County</v>
      </c>
      <c r="F1216">
        <v>21</v>
      </c>
      <c r="G1216" t="s">
        <v>147</v>
      </c>
      <c r="H1216" t="s">
        <v>2933</v>
      </c>
      <c r="I1216">
        <v>0.87880000000000003</v>
      </c>
      <c r="J1216">
        <v>0.8679</v>
      </c>
      <c r="K1216" s="490">
        <f t="shared" si="271"/>
        <v>1.2559050581864293E-2</v>
      </c>
      <c r="L1216" s="483">
        <f t="shared" si="272"/>
        <v>0.87880000000000003</v>
      </c>
      <c r="N1216" t="str">
        <f t="shared" si="273"/>
        <v/>
      </c>
      <c r="O1216">
        <f t="shared" si="274"/>
        <v>1</v>
      </c>
      <c r="P1216" t="str">
        <f t="shared" si="275"/>
        <v/>
      </c>
      <c r="Q1216" t="str">
        <f t="shared" si="276"/>
        <v/>
      </c>
      <c r="R1216" t="str">
        <f t="shared" si="277"/>
        <v/>
      </c>
      <c r="S1216" t="str">
        <f t="shared" si="278"/>
        <v/>
      </c>
      <c r="T1216" t="str">
        <f t="shared" si="279"/>
        <v/>
      </c>
      <c r="U1216" t="str">
        <f t="shared" si="280"/>
        <v/>
      </c>
      <c r="V1216" t="str">
        <f t="shared" si="281"/>
        <v/>
      </c>
      <c r="W1216">
        <f t="shared" si="282"/>
        <v>1</v>
      </c>
      <c r="X1216" t="str">
        <f t="shared" si="283"/>
        <v/>
      </c>
      <c r="Y1216" t="str">
        <f t="shared" si="284"/>
        <v/>
      </c>
    </row>
    <row r="1217" spans="1:25" x14ac:dyDescent="0.25">
      <c r="A1217">
        <v>24043</v>
      </c>
      <c r="B1217" t="s">
        <v>728</v>
      </c>
      <c r="C1217" t="s">
        <v>1145</v>
      </c>
      <c r="D1217" t="s">
        <v>653</v>
      </c>
      <c r="E1217" t="str">
        <f t="shared" si="270"/>
        <v>MD, WASHINGTON County</v>
      </c>
      <c r="F1217">
        <v>25180</v>
      </c>
      <c r="G1217" t="s">
        <v>146</v>
      </c>
      <c r="H1217" t="s">
        <v>2696</v>
      </c>
      <c r="I1217">
        <v>0.91090000000000004</v>
      </c>
      <c r="J1217">
        <v>0.86899999999999999</v>
      </c>
      <c r="K1217" s="490">
        <f t="shared" si="271"/>
        <v>4.8216340621403966E-2</v>
      </c>
      <c r="L1217" s="483">
        <f t="shared" si="272"/>
        <v>0.91090000000000004</v>
      </c>
      <c r="N1217" t="str">
        <f t="shared" si="273"/>
        <v/>
      </c>
      <c r="O1217">
        <f t="shared" si="274"/>
        <v>1</v>
      </c>
      <c r="P1217" t="str">
        <f t="shared" si="275"/>
        <v/>
      </c>
      <c r="Q1217" t="str">
        <f t="shared" si="276"/>
        <v/>
      </c>
      <c r="R1217" t="str">
        <f t="shared" si="277"/>
        <v/>
      </c>
      <c r="S1217">
        <f t="shared" si="278"/>
        <v>1</v>
      </c>
      <c r="T1217" t="str">
        <f t="shared" si="279"/>
        <v/>
      </c>
      <c r="U1217" t="str">
        <f t="shared" si="280"/>
        <v/>
      </c>
      <c r="V1217" t="str">
        <f t="shared" si="281"/>
        <v/>
      </c>
      <c r="W1217" t="str">
        <f t="shared" si="282"/>
        <v/>
      </c>
      <c r="X1217" t="str">
        <f t="shared" si="283"/>
        <v/>
      </c>
      <c r="Y1217" t="str">
        <f t="shared" si="284"/>
        <v/>
      </c>
    </row>
    <row r="1218" spans="1:25" x14ac:dyDescent="0.25">
      <c r="A1218">
        <v>24045</v>
      </c>
      <c r="B1218" t="s">
        <v>1157</v>
      </c>
      <c r="C1218" t="s">
        <v>1145</v>
      </c>
      <c r="D1218" t="s">
        <v>653</v>
      </c>
      <c r="E1218" t="str">
        <f t="shared" ref="E1218:E1281" si="285">C1218&amp;", "&amp;B1218&amp;" "&amp;D1218</f>
        <v>MD, WICOMICO County</v>
      </c>
      <c r="F1218">
        <v>41540</v>
      </c>
      <c r="G1218" t="s">
        <v>146</v>
      </c>
      <c r="H1218" t="s">
        <v>2934</v>
      </c>
      <c r="I1218">
        <v>0.82920000000000005</v>
      </c>
      <c r="J1218">
        <v>0.87570999999999988</v>
      </c>
      <c r="K1218" s="490">
        <f t="shared" ref="K1218:K1281" si="286">(I1218-J1218)/J1218</f>
        <v>-5.3111189777437548E-2</v>
      </c>
      <c r="L1218" s="483">
        <f t="shared" ref="L1218:L1281" si="287">IF(K1218&lt;=-5%,J1218*0.95,I1218)</f>
        <v>0.83192449999999984</v>
      </c>
      <c r="N1218">
        <f t="shared" ref="N1218:N1281" si="288">IF(K1218&lt;=0,1,"")</f>
        <v>1</v>
      </c>
      <c r="O1218" t="str">
        <f t="shared" ref="O1218:O1281" si="289">IF(K1218&gt;0,1,"")</f>
        <v/>
      </c>
      <c r="P1218" t="str">
        <f t="shared" ref="P1218:P1281" si="290">IF(K1218=0,1,"")</f>
        <v/>
      </c>
      <c r="Q1218">
        <f t="shared" ref="Q1218:Q1281" si="291">IF(K1218&lt;=-5%,1,"")</f>
        <v>1</v>
      </c>
      <c r="R1218">
        <f t="shared" ref="R1218:R1281" si="292">IF(AND(G1218="urban",N1218=1),1,"")</f>
        <v>1</v>
      </c>
      <c r="S1218" t="str">
        <f t="shared" ref="S1218:S1281" si="293">IF(AND(G1218="urban",O1218=1),1,"")</f>
        <v/>
      </c>
      <c r="T1218" t="str">
        <f t="shared" ref="T1218:T1281" si="294">IF(AND(G1218="urban",P1218=1),1,"")</f>
        <v/>
      </c>
      <c r="U1218">
        <f t="shared" ref="U1218:U1281" si="295">IF(AND(G1218="urban",Q1218=1),1,"")</f>
        <v>1</v>
      </c>
      <c r="V1218" t="str">
        <f t="shared" ref="V1218:V1281" si="296">IF(AND(G1218="rural",N1218=1),1,"")</f>
        <v/>
      </c>
      <c r="W1218" t="str">
        <f t="shared" ref="W1218:W1281" si="297">IF(AND(G1218="rural",O1218=1),1,"")</f>
        <v/>
      </c>
      <c r="X1218" t="str">
        <f t="shared" ref="X1218:X1281" si="298">IF(AND(G1218="rural",P1218=1),1,"")</f>
        <v/>
      </c>
      <c r="Y1218" t="str">
        <f t="shared" ref="Y1218:Y1281" si="299">IF(AND(G1218="rural",Q1218=1),1,"")</f>
        <v/>
      </c>
    </row>
    <row r="1219" spans="1:25" x14ac:dyDescent="0.25">
      <c r="A1219">
        <v>24047</v>
      </c>
      <c r="B1219" t="s">
        <v>1158</v>
      </c>
      <c r="C1219" t="s">
        <v>1145</v>
      </c>
      <c r="D1219" t="s">
        <v>653</v>
      </c>
      <c r="E1219" t="str">
        <f t="shared" si="285"/>
        <v>MD, WORCESTER County</v>
      </c>
      <c r="F1219">
        <v>21</v>
      </c>
      <c r="G1219" t="s">
        <v>147</v>
      </c>
      <c r="H1219" t="s">
        <v>2933</v>
      </c>
      <c r="I1219">
        <v>0.87880000000000003</v>
      </c>
      <c r="J1219">
        <v>0.87570999999999988</v>
      </c>
      <c r="K1219" s="490">
        <f t="shared" si="286"/>
        <v>3.5285653926529887E-3</v>
      </c>
      <c r="L1219" s="483">
        <f t="shared" si="287"/>
        <v>0.87880000000000003</v>
      </c>
      <c r="N1219" t="str">
        <f t="shared" si="288"/>
        <v/>
      </c>
      <c r="O1219">
        <f t="shared" si="289"/>
        <v>1</v>
      </c>
      <c r="P1219" t="str">
        <f t="shared" si="290"/>
        <v/>
      </c>
      <c r="Q1219" t="str">
        <f t="shared" si="291"/>
        <v/>
      </c>
      <c r="R1219" t="str">
        <f t="shared" si="292"/>
        <v/>
      </c>
      <c r="S1219" t="str">
        <f t="shared" si="293"/>
        <v/>
      </c>
      <c r="T1219" t="str">
        <f t="shared" si="294"/>
        <v/>
      </c>
      <c r="U1219" t="str">
        <f t="shared" si="295"/>
        <v/>
      </c>
      <c r="V1219" t="str">
        <f t="shared" si="296"/>
        <v/>
      </c>
      <c r="W1219">
        <f t="shared" si="297"/>
        <v>1</v>
      </c>
      <c r="X1219" t="str">
        <f t="shared" si="298"/>
        <v/>
      </c>
      <c r="Y1219" t="str">
        <f t="shared" si="299"/>
        <v/>
      </c>
    </row>
    <row r="1220" spans="1:25" x14ac:dyDescent="0.25">
      <c r="A1220">
        <v>24510</v>
      </c>
      <c r="B1220" t="s">
        <v>1159</v>
      </c>
      <c r="C1220" t="s">
        <v>1145</v>
      </c>
      <c r="D1220" t="s">
        <v>653</v>
      </c>
      <c r="E1220" t="str">
        <f t="shared" si="285"/>
        <v>MD, BALTIMORE CITY County</v>
      </c>
      <c r="F1220">
        <v>12580</v>
      </c>
      <c r="G1220" t="s">
        <v>146</v>
      </c>
      <c r="H1220" t="s">
        <v>2932</v>
      </c>
      <c r="I1220">
        <v>0.95079999999999998</v>
      </c>
      <c r="J1220">
        <v>0.98529999999999995</v>
      </c>
      <c r="K1220" s="490">
        <f t="shared" si="286"/>
        <v>-3.5014716330051737E-2</v>
      </c>
      <c r="L1220" s="483">
        <f t="shared" si="287"/>
        <v>0.95079999999999998</v>
      </c>
      <c r="N1220">
        <f t="shared" si="288"/>
        <v>1</v>
      </c>
      <c r="O1220" t="str">
        <f t="shared" si="289"/>
        <v/>
      </c>
      <c r="P1220" t="str">
        <f t="shared" si="290"/>
        <v/>
      </c>
      <c r="Q1220" t="str">
        <f t="shared" si="291"/>
        <v/>
      </c>
      <c r="R1220">
        <f t="shared" si="292"/>
        <v>1</v>
      </c>
      <c r="S1220" t="str">
        <f t="shared" si="293"/>
        <v/>
      </c>
      <c r="T1220" t="str">
        <f t="shared" si="294"/>
        <v/>
      </c>
      <c r="U1220" t="str">
        <f t="shared" si="295"/>
        <v/>
      </c>
      <c r="V1220" t="str">
        <f t="shared" si="296"/>
        <v/>
      </c>
      <c r="W1220" t="str">
        <f t="shared" si="297"/>
        <v/>
      </c>
      <c r="X1220" t="str">
        <f t="shared" si="298"/>
        <v/>
      </c>
      <c r="Y1220" t="str">
        <f t="shared" si="299"/>
        <v/>
      </c>
    </row>
    <row r="1221" spans="1:25" x14ac:dyDescent="0.25">
      <c r="A1221">
        <v>25001</v>
      </c>
      <c r="B1221" t="s">
        <v>1160</v>
      </c>
      <c r="C1221" t="s">
        <v>1161</v>
      </c>
      <c r="D1221" t="s">
        <v>653</v>
      </c>
      <c r="E1221" t="str">
        <f t="shared" si="285"/>
        <v>MA, BARNSTABLE County</v>
      </c>
      <c r="F1221">
        <v>12700</v>
      </c>
      <c r="G1221" t="s">
        <v>146</v>
      </c>
      <c r="H1221" t="s">
        <v>2931</v>
      </c>
      <c r="I1221">
        <v>1.2554000000000001</v>
      </c>
      <c r="J1221">
        <v>1.1532</v>
      </c>
      <c r="K1221" s="490">
        <f t="shared" si="286"/>
        <v>8.8622962192161009E-2</v>
      </c>
      <c r="L1221" s="483">
        <f t="shared" si="287"/>
        <v>1.2554000000000001</v>
      </c>
      <c r="N1221" t="str">
        <f t="shared" si="288"/>
        <v/>
      </c>
      <c r="O1221">
        <f t="shared" si="289"/>
        <v>1</v>
      </c>
      <c r="P1221" t="str">
        <f t="shared" si="290"/>
        <v/>
      </c>
      <c r="Q1221" t="str">
        <f t="shared" si="291"/>
        <v/>
      </c>
      <c r="R1221" t="str">
        <f t="shared" si="292"/>
        <v/>
      </c>
      <c r="S1221">
        <f t="shared" si="293"/>
        <v>1</v>
      </c>
      <c r="T1221" t="str">
        <f t="shared" si="294"/>
        <v/>
      </c>
      <c r="U1221" t="str">
        <f t="shared" si="295"/>
        <v/>
      </c>
      <c r="V1221" t="str">
        <f t="shared" si="296"/>
        <v/>
      </c>
      <c r="W1221" t="str">
        <f t="shared" si="297"/>
        <v/>
      </c>
      <c r="X1221" t="str">
        <f t="shared" si="298"/>
        <v/>
      </c>
      <c r="Y1221" t="str">
        <f t="shared" si="299"/>
        <v/>
      </c>
    </row>
    <row r="1222" spans="1:25" x14ac:dyDescent="0.25">
      <c r="A1222">
        <v>25003</v>
      </c>
      <c r="B1222" t="s">
        <v>1162</v>
      </c>
      <c r="C1222" t="s">
        <v>1161</v>
      </c>
      <c r="D1222" t="s">
        <v>653</v>
      </c>
      <c r="E1222" t="str">
        <f t="shared" si="285"/>
        <v>MA, BERKSHIRE County</v>
      </c>
      <c r="F1222">
        <v>38340</v>
      </c>
      <c r="G1222" t="s">
        <v>146</v>
      </c>
      <c r="H1222" t="s">
        <v>2930</v>
      </c>
      <c r="I1222">
        <v>0.99480000000000002</v>
      </c>
      <c r="J1222">
        <v>1.0111000000000001</v>
      </c>
      <c r="K1222" s="490">
        <f t="shared" si="286"/>
        <v>-1.6121056275343774E-2</v>
      </c>
      <c r="L1222" s="483">
        <f t="shared" si="287"/>
        <v>0.99480000000000002</v>
      </c>
      <c r="N1222">
        <f t="shared" si="288"/>
        <v>1</v>
      </c>
      <c r="O1222" t="str">
        <f t="shared" si="289"/>
        <v/>
      </c>
      <c r="P1222" t="str">
        <f t="shared" si="290"/>
        <v/>
      </c>
      <c r="Q1222" t="str">
        <f t="shared" si="291"/>
        <v/>
      </c>
      <c r="R1222">
        <f t="shared" si="292"/>
        <v>1</v>
      </c>
      <c r="S1222" t="str">
        <f t="shared" si="293"/>
        <v/>
      </c>
      <c r="T1222" t="str">
        <f t="shared" si="294"/>
        <v/>
      </c>
      <c r="U1222" t="str">
        <f t="shared" si="295"/>
        <v/>
      </c>
      <c r="V1222" t="str">
        <f t="shared" si="296"/>
        <v/>
      </c>
      <c r="W1222" t="str">
        <f t="shared" si="297"/>
        <v/>
      </c>
      <c r="X1222" t="str">
        <f t="shared" si="298"/>
        <v/>
      </c>
      <c r="Y1222" t="str">
        <f t="shared" si="299"/>
        <v/>
      </c>
    </row>
    <row r="1223" spans="1:25" x14ac:dyDescent="0.25">
      <c r="A1223">
        <v>25005</v>
      </c>
      <c r="B1223" t="s">
        <v>1163</v>
      </c>
      <c r="C1223" t="s">
        <v>1161</v>
      </c>
      <c r="D1223" t="s">
        <v>653</v>
      </c>
      <c r="E1223" t="str">
        <f t="shared" si="285"/>
        <v>MA, BRISTOL County</v>
      </c>
      <c r="F1223">
        <v>39300</v>
      </c>
      <c r="G1223" t="s">
        <v>146</v>
      </c>
      <c r="H1223" t="s">
        <v>2785</v>
      </c>
      <c r="I1223">
        <v>1.004</v>
      </c>
      <c r="J1223">
        <v>0.99560000000000004</v>
      </c>
      <c r="K1223" s="490">
        <f t="shared" si="286"/>
        <v>8.4371233427078772E-3</v>
      </c>
      <c r="L1223" s="483">
        <f t="shared" si="287"/>
        <v>1.004</v>
      </c>
      <c r="N1223" t="str">
        <f t="shared" si="288"/>
        <v/>
      </c>
      <c r="O1223">
        <f t="shared" si="289"/>
        <v>1</v>
      </c>
      <c r="P1223" t="str">
        <f t="shared" si="290"/>
        <v/>
      </c>
      <c r="Q1223" t="str">
        <f t="shared" si="291"/>
        <v/>
      </c>
      <c r="R1223" t="str">
        <f t="shared" si="292"/>
        <v/>
      </c>
      <c r="S1223">
        <f t="shared" si="293"/>
        <v>1</v>
      </c>
      <c r="T1223" t="str">
        <f t="shared" si="294"/>
        <v/>
      </c>
      <c r="U1223" t="str">
        <f t="shared" si="295"/>
        <v/>
      </c>
      <c r="V1223" t="str">
        <f t="shared" si="296"/>
        <v/>
      </c>
      <c r="W1223" t="str">
        <f t="shared" si="297"/>
        <v/>
      </c>
      <c r="X1223" t="str">
        <f t="shared" si="298"/>
        <v/>
      </c>
      <c r="Y1223" t="str">
        <f t="shared" si="299"/>
        <v/>
      </c>
    </row>
    <row r="1224" spans="1:25" x14ac:dyDescent="0.25">
      <c r="A1224">
        <v>25007</v>
      </c>
      <c r="B1224" t="s">
        <v>2022</v>
      </c>
      <c r="C1224" t="s">
        <v>1161</v>
      </c>
      <c r="D1224" t="s">
        <v>653</v>
      </c>
      <c r="E1224" t="str">
        <f t="shared" si="285"/>
        <v>MA, DUKES County</v>
      </c>
      <c r="F1224">
        <v>22</v>
      </c>
      <c r="G1224" t="s">
        <v>147</v>
      </c>
      <c r="H1224" t="s">
        <v>2926</v>
      </c>
      <c r="I1224">
        <v>1.1102000000000001</v>
      </c>
      <c r="J1224">
        <v>1.197095</v>
      </c>
      <c r="K1224" s="490">
        <f t="shared" si="286"/>
        <v>-7.2588223992247847E-2</v>
      </c>
      <c r="L1224" s="483">
        <f t="shared" si="287"/>
        <v>1.1372402500000001</v>
      </c>
      <c r="N1224">
        <f t="shared" si="288"/>
        <v>1</v>
      </c>
      <c r="O1224" t="str">
        <f t="shared" si="289"/>
        <v/>
      </c>
      <c r="P1224" t="str">
        <f t="shared" si="290"/>
        <v/>
      </c>
      <c r="Q1224">
        <f t="shared" si="291"/>
        <v>1</v>
      </c>
      <c r="R1224" t="str">
        <f t="shared" si="292"/>
        <v/>
      </c>
      <c r="S1224" t="str">
        <f t="shared" si="293"/>
        <v/>
      </c>
      <c r="T1224" t="str">
        <f t="shared" si="294"/>
        <v/>
      </c>
      <c r="U1224" t="str">
        <f t="shared" si="295"/>
        <v/>
      </c>
      <c r="V1224">
        <f t="shared" si="296"/>
        <v>1</v>
      </c>
      <c r="W1224" t="str">
        <f t="shared" si="297"/>
        <v/>
      </c>
      <c r="X1224" t="str">
        <f t="shared" si="298"/>
        <v/>
      </c>
      <c r="Y1224">
        <f t="shared" si="299"/>
        <v>1</v>
      </c>
    </row>
    <row r="1225" spans="1:25" x14ac:dyDescent="0.25">
      <c r="A1225">
        <v>25009</v>
      </c>
      <c r="B1225" t="s">
        <v>1164</v>
      </c>
      <c r="C1225" t="s">
        <v>1161</v>
      </c>
      <c r="D1225" t="s">
        <v>653</v>
      </c>
      <c r="E1225" t="str">
        <f t="shared" si="285"/>
        <v>MA, ESSEX County</v>
      </c>
      <c r="F1225">
        <v>15764</v>
      </c>
      <c r="G1225" t="s">
        <v>146</v>
      </c>
      <c r="H1225" t="s">
        <v>2927</v>
      </c>
      <c r="I1225">
        <v>1.0672999999999999</v>
      </c>
      <c r="J1225">
        <v>1.0170999999999999</v>
      </c>
      <c r="K1225" s="490">
        <f t="shared" si="286"/>
        <v>4.9356012191524953E-2</v>
      </c>
      <c r="L1225" s="483">
        <f t="shared" si="287"/>
        <v>1.0672999999999999</v>
      </c>
      <c r="N1225" t="str">
        <f t="shared" si="288"/>
        <v/>
      </c>
      <c r="O1225">
        <f t="shared" si="289"/>
        <v>1</v>
      </c>
      <c r="P1225" t="str">
        <f t="shared" si="290"/>
        <v/>
      </c>
      <c r="Q1225" t="str">
        <f t="shared" si="291"/>
        <v/>
      </c>
      <c r="R1225" t="str">
        <f t="shared" si="292"/>
        <v/>
      </c>
      <c r="S1225">
        <f t="shared" si="293"/>
        <v>1</v>
      </c>
      <c r="T1225" t="str">
        <f t="shared" si="294"/>
        <v/>
      </c>
      <c r="U1225" t="str">
        <f t="shared" si="295"/>
        <v/>
      </c>
      <c r="V1225" t="str">
        <f t="shared" si="296"/>
        <v/>
      </c>
      <c r="W1225" t="str">
        <f t="shared" si="297"/>
        <v/>
      </c>
      <c r="X1225" t="str">
        <f t="shared" si="298"/>
        <v/>
      </c>
      <c r="Y1225" t="str">
        <f t="shared" si="299"/>
        <v/>
      </c>
    </row>
    <row r="1226" spans="1:25" x14ac:dyDescent="0.25">
      <c r="A1226">
        <v>25011</v>
      </c>
      <c r="B1226" t="s">
        <v>696</v>
      </c>
      <c r="C1226" t="s">
        <v>1161</v>
      </c>
      <c r="D1226" t="s">
        <v>653</v>
      </c>
      <c r="E1226" t="str">
        <f t="shared" si="285"/>
        <v>MA, FRANKLIN County</v>
      </c>
      <c r="F1226">
        <v>22</v>
      </c>
      <c r="G1226" t="s">
        <v>147</v>
      </c>
      <c r="H1226" t="s">
        <v>2926</v>
      </c>
      <c r="I1226">
        <v>1.1102000000000001</v>
      </c>
      <c r="J1226">
        <v>1.0285</v>
      </c>
      <c r="K1226" s="490">
        <f t="shared" si="286"/>
        <v>7.9436071949441037E-2</v>
      </c>
      <c r="L1226" s="483">
        <f t="shared" si="287"/>
        <v>1.1102000000000001</v>
      </c>
      <c r="N1226" t="str">
        <f t="shared" si="288"/>
        <v/>
      </c>
      <c r="O1226">
        <f t="shared" si="289"/>
        <v>1</v>
      </c>
      <c r="P1226" t="str">
        <f t="shared" si="290"/>
        <v/>
      </c>
      <c r="Q1226" t="str">
        <f t="shared" si="291"/>
        <v/>
      </c>
      <c r="R1226" t="str">
        <f t="shared" si="292"/>
        <v/>
      </c>
      <c r="S1226" t="str">
        <f t="shared" si="293"/>
        <v/>
      </c>
      <c r="T1226" t="str">
        <f t="shared" si="294"/>
        <v/>
      </c>
      <c r="U1226" t="str">
        <f t="shared" si="295"/>
        <v/>
      </c>
      <c r="V1226" t="str">
        <f t="shared" si="296"/>
        <v/>
      </c>
      <c r="W1226">
        <f t="shared" si="297"/>
        <v>1</v>
      </c>
      <c r="X1226" t="str">
        <f t="shared" si="298"/>
        <v/>
      </c>
      <c r="Y1226" t="str">
        <f t="shared" si="299"/>
        <v/>
      </c>
    </row>
    <row r="1227" spans="1:25" x14ac:dyDescent="0.25">
      <c r="A1227">
        <v>25013</v>
      </c>
      <c r="B1227" t="s">
        <v>1165</v>
      </c>
      <c r="C1227" t="s">
        <v>1161</v>
      </c>
      <c r="D1227" t="s">
        <v>653</v>
      </c>
      <c r="E1227" t="str">
        <f t="shared" si="285"/>
        <v>MA, HAMPDEN County</v>
      </c>
      <c r="F1227">
        <v>44140</v>
      </c>
      <c r="G1227" t="s">
        <v>146</v>
      </c>
      <c r="H1227" t="s">
        <v>2929</v>
      </c>
      <c r="I1227">
        <v>0.99050000000000005</v>
      </c>
      <c r="J1227">
        <v>0.94399999999999995</v>
      </c>
      <c r="K1227" s="490">
        <f t="shared" si="286"/>
        <v>4.9258474576271291E-2</v>
      </c>
      <c r="L1227" s="483">
        <f t="shared" si="287"/>
        <v>0.99050000000000005</v>
      </c>
      <c r="N1227" t="str">
        <f t="shared" si="288"/>
        <v/>
      </c>
      <c r="O1227">
        <f t="shared" si="289"/>
        <v>1</v>
      </c>
      <c r="P1227" t="str">
        <f t="shared" si="290"/>
        <v/>
      </c>
      <c r="Q1227" t="str">
        <f t="shared" si="291"/>
        <v/>
      </c>
      <c r="R1227" t="str">
        <f t="shared" si="292"/>
        <v/>
      </c>
      <c r="S1227">
        <f t="shared" si="293"/>
        <v>1</v>
      </c>
      <c r="T1227" t="str">
        <f t="shared" si="294"/>
        <v/>
      </c>
      <c r="U1227" t="str">
        <f t="shared" si="295"/>
        <v/>
      </c>
      <c r="V1227" t="str">
        <f t="shared" si="296"/>
        <v/>
      </c>
      <c r="W1227" t="str">
        <f t="shared" si="297"/>
        <v/>
      </c>
      <c r="X1227" t="str">
        <f t="shared" si="298"/>
        <v/>
      </c>
      <c r="Y1227" t="str">
        <f t="shared" si="299"/>
        <v/>
      </c>
    </row>
    <row r="1228" spans="1:25" x14ac:dyDescent="0.25">
      <c r="A1228">
        <v>25015</v>
      </c>
      <c r="B1228" t="s">
        <v>1166</v>
      </c>
      <c r="C1228" t="s">
        <v>1161</v>
      </c>
      <c r="D1228" t="s">
        <v>653</v>
      </c>
      <c r="E1228" t="str">
        <f t="shared" si="285"/>
        <v>MA, HAMPSHIRE County</v>
      </c>
      <c r="F1228">
        <v>11200</v>
      </c>
      <c r="G1228" t="s">
        <v>146</v>
      </c>
      <c r="H1228" t="s">
        <v>2928</v>
      </c>
      <c r="I1228">
        <v>0.98140000000000005</v>
      </c>
      <c r="J1228">
        <v>0.94040000000000001</v>
      </c>
      <c r="K1228" s="490">
        <f t="shared" si="286"/>
        <v>4.3598468736707821E-2</v>
      </c>
      <c r="L1228" s="483">
        <f t="shared" si="287"/>
        <v>0.98140000000000005</v>
      </c>
      <c r="N1228" t="str">
        <f t="shared" si="288"/>
        <v/>
      </c>
      <c r="O1228">
        <f t="shared" si="289"/>
        <v>1</v>
      </c>
      <c r="P1228" t="str">
        <f t="shared" si="290"/>
        <v/>
      </c>
      <c r="Q1228" t="str">
        <f t="shared" si="291"/>
        <v/>
      </c>
      <c r="R1228" t="str">
        <f t="shared" si="292"/>
        <v/>
      </c>
      <c r="S1228">
        <f t="shared" si="293"/>
        <v>1</v>
      </c>
      <c r="T1228" t="str">
        <f t="shared" si="294"/>
        <v/>
      </c>
      <c r="U1228" t="str">
        <f t="shared" si="295"/>
        <v/>
      </c>
      <c r="V1228" t="str">
        <f t="shared" si="296"/>
        <v/>
      </c>
      <c r="W1228" t="str">
        <f t="shared" si="297"/>
        <v/>
      </c>
      <c r="X1228" t="str">
        <f t="shared" si="298"/>
        <v/>
      </c>
      <c r="Y1228" t="str">
        <f t="shared" si="299"/>
        <v/>
      </c>
    </row>
    <row r="1229" spans="1:25" x14ac:dyDescent="0.25">
      <c r="A1229">
        <v>25017</v>
      </c>
      <c r="B1229" t="s">
        <v>1167</v>
      </c>
      <c r="C1229" t="s">
        <v>1161</v>
      </c>
      <c r="D1229" t="s">
        <v>653</v>
      </c>
      <c r="E1229" t="str">
        <f t="shared" si="285"/>
        <v>MA, MIDDLESEX County</v>
      </c>
      <c r="F1229">
        <v>15764</v>
      </c>
      <c r="G1229" t="s">
        <v>146</v>
      </c>
      <c r="H1229" t="s">
        <v>2927</v>
      </c>
      <c r="I1229">
        <v>1.0672999999999999</v>
      </c>
      <c r="J1229">
        <v>1.0170999999999999</v>
      </c>
      <c r="K1229" s="490">
        <f t="shared" si="286"/>
        <v>4.9356012191524953E-2</v>
      </c>
      <c r="L1229" s="483">
        <f t="shared" si="287"/>
        <v>1.0672999999999999</v>
      </c>
      <c r="N1229" t="str">
        <f t="shared" si="288"/>
        <v/>
      </c>
      <c r="O1229">
        <f t="shared" si="289"/>
        <v>1</v>
      </c>
      <c r="P1229" t="str">
        <f t="shared" si="290"/>
        <v/>
      </c>
      <c r="Q1229" t="str">
        <f t="shared" si="291"/>
        <v/>
      </c>
      <c r="R1229" t="str">
        <f t="shared" si="292"/>
        <v/>
      </c>
      <c r="S1229">
        <f t="shared" si="293"/>
        <v>1</v>
      </c>
      <c r="T1229" t="str">
        <f t="shared" si="294"/>
        <v/>
      </c>
      <c r="U1229" t="str">
        <f t="shared" si="295"/>
        <v/>
      </c>
      <c r="V1229" t="str">
        <f t="shared" si="296"/>
        <v/>
      </c>
      <c r="W1229" t="str">
        <f t="shared" si="297"/>
        <v/>
      </c>
      <c r="X1229" t="str">
        <f t="shared" si="298"/>
        <v/>
      </c>
      <c r="Y1229" t="str">
        <f t="shared" si="299"/>
        <v/>
      </c>
    </row>
    <row r="1230" spans="1:25" x14ac:dyDescent="0.25">
      <c r="A1230">
        <v>25019</v>
      </c>
      <c r="B1230" t="s">
        <v>2023</v>
      </c>
      <c r="C1230" t="s">
        <v>1161</v>
      </c>
      <c r="D1230" t="s">
        <v>653</v>
      </c>
      <c r="E1230" t="str">
        <f t="shared" si="285"/>
        <v>MA, NANTUCKET County</v>
      </c>
      <c r="F1230">
        <v>22</v>
      </c>
      <c r="G1230" t="s">
        <v>147</v>
      </c>
      <c r="H1230" t="s">
        <v>2926</v>
      </c>
      <c r="I1230">
        <v>1.1102000000000001</v>
      </c>
      <c r="J1230">
        <v>1.197095</v>
      </c>
      <c r="K1230" s="490">
        <f t="shared" si="286"/>
        <v>-7.2588223992247847E-2</v>
      </c>
      <c r="L1230" s="483">
        <f t="shared" si="287"/>
        <v>1.1372402500000001</v>
      </c>
      <c r="N1230">
        <f t="shared" si="288"/>
        <v>1</v>
      </c>
      <c r="O1230" t="str">
        <f t="shared" si="289"/>
        <v/>
      </c>
      <c r="P1230" t="str">
        <f t="shared" si="290"/>
        <v/>
      </c>
      <c r="Q1230">
        <f t="shared" si="291"/>
        <v>1</v>
      </c>
      <c r="R1230" t="str">
        <f t="shared" si="292"/>
        <v/>
      </c>
      <c r="S1230" t="str">
        <f t="shared" si="293"/>
        <v/>
      </c>
      <c r="T1230" t="str">
        <f t="shared" si="294"/>
        <v/>
      </c>
      <c r="U1230" t="str">
        <f t="shared" si="295"/>
        <v/>
      </c>
      <c r="V1230">
        <f t="shared" si="296"/>
        <v>1</v>
      </c>
      <c r="W1230" t="str">
        <f t="shared" si="297"/>
        <v/>
      </c>
      <c r="X1230" t="str">
        <f t="shared" si="298"/>
        <v/>
      </c>
      <c r="Y1230">
        <f t="shared" si="299"/>
        <v>1</v>
      </c>
    </row>
    <row r="1231" spans="1:25" x14ac:dyDescent="0.25">
      <c r="A1231">
        <v>25021</v>
      </c>
      <c r="B1231" t="s">
        <v>1168</v>
      </c>
      <c r="C1231" t="s">
        <v>1161</v>
      </c>
      <c r="D1231" t="s">
        <v>653</v>
      </c>
      <c r="E1231" t="str">
        <f t="shared" si="285"/>
        <v>MA, NORFOLK County</v>
      </c>
      <c r="F1231">
        <v>14454</v>
      </c>
      <c r="G1231" t="s">
        <v>146</v>
      </c>
      <c r="H1231" t="s">
        <v>2925</v>
      </c>
      <c r="I1231">
        <v>1.1518999999999999</v>
      </c>
      <c r="J1231">
        <v>1.1301000000000001</v>
      </c>
      <c r="K1231" s="490">
        <f t="shared" si="286"/>
        <v>1.9290328289531738E-2</v>
      </c>
      <c r="L1231" s="483">
        <f t="shared" si="287"/>
        <v>1.1518999999999999</v>
      </c>
      <c r="N1231" t="str">
        <f t="shared" si="288"/>
        <v/>
      </c>
      <c r="O1231">
        <f t="shared" si="289"/>
        <v>1</v>
      </c>
      <c r="P1231" t="str">
        <f t="shared" si="290"/>
        <v/>
      </c>
      <c r="Q1231" t="str">
        <f t="shared" si="291"/>
        <v/>
      </c>
      <c r="R1231" t="str">
        <f t="shared" si="292"/>
        <v/>
      </c>
      <c r="S1231">
        <f t="shared" si="293"/>
        <v>1</v>
      </c>
      <c r="T1231" t="str">
        <f t="shared" si="294"/>
        <v/>
      </c>
      <c r="U1231" t="str">
        <f t="shared" si="295"/>
        <v/>
      </c>
      <c r="V1231" t="str">
        <f t="shared" si="296"/>
        <v/>
      </c>
      <c r="W1231" t="str">
        <f t="shared" si="297"/>
        <v/>
      </c>
      <c r="X1231" t="str">
        <f t="shared" si="298"/>
        <v/>
      </c>
      <c r="Y1231" t="str">
        <f t="shared" si="299"/>
        <v/>
      </c>
    </row>
    <row r="1232" spans="1:25" x14ac:dyDescent="0.25">
      <c r="A1232">
        <v>25023</v>
      </c>
      <c r="B1232" t="s">
        <v>1050</v>
      </c>
      <c r="C1232" t="s">
        <v>1161</v>
      </c>
      <c r="D1232" t="s">
        <v>653</v>
      </c>
      <c r="E1232" t="str">
        <f t="shared" si="285"/>
        <v>MA, PLYMOUTH County</v>
      </c>
      <c r="F1232">
        <v>14454</v>
      </c>
      <c r="G1232" t="s">
        <v>146</v>
      </c>
      <c r="H1232" t="s">
        <v>2925</v>
      </c>
      <c r="I1232">
        <v>1.1518999999999999</v>
      </c>
      <c r="J1232">
        <v>1.1301000000000001</v>
      </c>
      <c r="K1232" s="490">
        <f t="shared" si="286"/>
        <v>1.9290328289531738E-2</v>
      </c>
      <c r="L1232" s="483">
        <f t="shared" si="287"/>
        <v>1.1518999999999999</v>
      </c>
      <c r="N1232" t="str">
        <f t="shared" si="288"/>
        <v/>
      </c>
      <c r="O1232">
        <f t="shared" si="289"/>
        <v>1</v>
      </c>
      <c r="P1232" t="str">
        <f t="shared" si="290"/>
        <v/>
      </c>
      <c r="Q1232" t="str">
        <f t="shared" si="291"/>
        <v/>
      </c>
      <c r="R1232" t="str">
        <f t="shared" si="292"/>
        <v/>
      </c>
      <c r="S1232">
        <f t="shared" si="293"/>
        <v>1</v>
      </c>
      <c r="T1232" t="str">
        <f t="shared" si="294"/>
        <v/>
      </c>
      <c r="U1232" t="str">
        <f t="shared" si="295"/>
        <v/>
      </c>
      <c r="V1232" t="str">
        <f t="shared" si="296"/>
        <v/>
      </c>
      <c r="W1232" t="str">
        <f t="shared" si="297"/>
        <v/>
      </c>
      <c r="X1232" t="str">
        <f t="shared" si="298"/>
        <v/>
      </c>
      <c r="Y1232" t="str">
        <f t="shared" si="299"/>
        <v/>
      </c>
    </row>
    <row r="1233" spans="1:25" x14ac:dyDescent="0.25">
      <c r="A1233">
        <v>25025</v>
      </c>
      <c r="B1233" t="s">
        <v>1169</v>
      </c>
      <c r="C1233" t="s">
        <v>1161</v>
      </c>
      <c r="D1233" t="s">
        <v>653</v>
      </c>
      <c r="E1233" t="str">
        <f t="shared" si="285"/>
        <v>MA, SUFFOLK County</v>
      </c>
      <c r="F1233">
        <v>14454</v>
      </c>
      <c r="G1233" t="s">
        <v>146</v>
      </c>
      <c r="H1233" t="s">
        <v>2925</v>
      </c>
      <c r="I1233">
        <v>1.1518999999999999</v>
      </c>
      <c r="J1233">
        <v>1.1301000000000001</v>
      </c>
      <c r="K1233" s="490">
        <f t="shared" si="286"/>
        <v>1.9290328289531738E-2</v>
      </c>
      <c r="L1233" s="483">
        <f t="shared" si="287"/>
        <v>1.1518999999999999</v>
      </c>
      <c r="N1233" t="str">
        <f t="shared" si="288"/>
        <v/>
      </c>
      <c r="O1233">
        <f t="shared" si="289"/>
        <v>1</v>
      </c>
      <c r="P1233" t="str">
        <f t="shared" si="290"/>
        <v/>
      </c>
      <c r="Q1233" t="str">
        <f t="shared" si="291"/>
        <v/>
      </c>
      <c r="R1233" t="str">
        <f t="shared" si="292"/>
        <v/>
      </c>
      <c r="S1233">
        <f t="shared" si="293"/>
        <v>1</v>
      </c>
      <c r="T1233" t="str">
        <f t="shared" si="294"/>
        <v/>
      </c>
      <c r="U1233" t="str">
        <f t="shared" si="295"/>
        <v/>
      </c>
      <c r="V1233" t="str">
        <f t="shared" si="296"/>
        <v/>
      </c>
      <c r="W1233" t="str">
        <f t="shared" si="297"/>
        <v/>
      </c>
      <c r="X1233" t="str">
        <f t="shared" si="298"/>
        <v/>
      </c>
      <c r="Y1233" t="str">
        <f t="shared" si="299"/>
        <v/>
      </c>
    </row>
    <row r="1234" spans="1:25" x14ac:dyDescent="0.25">
      <c r="A1234">
        <v>25027</v>
      </c>
      <c r="B1234" t="s">
        <v>1158</v>
      </c>
      <c r="C1234" t="s">
        <v>1161</v>
      </c>
      <c r="D1234" t="s">
        <v>653</v>
      </c>
      <c r="E1234" t="str">
        <f t="shared" si="285"/>
        <v>MA, WORCESTER County</v>
      </c>
      <c r="F1234">
        <v>49340</v>
      </c>
      <c r="G1234" t="s">
        <v>146</v>
      </c>
      <c r="H1234" t="s">
        <v>2924</v>
      </c>
      <c r="I1234">
        <v>0.99809999999999999</v>
      </c>
      <c r="J1234">
        <v>1.0963000000000001</v>
      </c>
      <c r="K1234" s="490">
        <f t="shared" si="286"/>
        <v>-8.9574021709386178E-2</v>
      </c>
      <c r="L1234" s="483">
        <f t="shared" si="287"/>
        <v>1.041485</v>
      </c>
      <c r="N1234">
        <f t="shared" si="288"/>
        <v>1</v>
      </c>
      <c r="O1234" t="str">
        <f t="shared" si="289"/>
        <v/>
      </c>
      <c r="P1234" t="str">
        <f t="shared" si="290"/>
        <v/>
      </c>
      <c r="Q1234">
        <f t="shared" si="291"/>
        <v>1</v>
      </c>
      <c r="R1234">
        <f t="shared" si="292"/>
        <v>1</v>
      </c>
      <c r="S1234" t="str">
        <f t="shared" si="293"/>
        <v/>
      </c>
      <c r="T1234" t="str">
        <f t="shared" si="294"/>
        <v/>
      </c>
      <c r="U1234">
        <f t="shared" si="295"/>
        <v>1</v>
      </c>
      <c r="V1234" t="str">
        <f t="shared" si="296"/>
        <v/>
      </c>
      <c r="W1234" t="str">
        <f t="shared" si="297"/>
        <v/>
      </c>
      <c r="X1234" t="str">
        <f t="shared" si="298"/>
        <v/>
      </c>
      <c r="Y1234" t="str">
        <f t="shared" si="299"/>
        <v/>
      </c>
    </row>
    <row r="1235" spans="1:25" x14ac:dyDescent="0.25">
      <c r="A1235">
        <v>26001</v>
      </c>
      <c r="B1235" t="s">
        <v>2024</v>
      </c>
      <c r="C1235" t="s">
        <v>1170</v>
      </c>
      <c r="D1235" t="s">
        <v>653</v>
      </c>
      <c r="E1235" t="str">
        <f t="shared" si="285"/>
        <v>MI, ALCONA County</v>
      </c>
      <c r="F1235">
        <v>23</v>
      </c>
      <c r="G1235" t="s">
        <v>147</v>
      </c>
      <c r="H1235" t="s">
        <v>2906</v>
      </c>
      <c r="I1235">
        <v>0.82320000000000004</v>
      </c>
      <c r="J1235">
        <v>0.84209999999999996</v>
      </c>
      <c r="K1235" s="490">
        <f t="shared" si="286"/>
        <v>-2.2443890274314118E-2</v>
      </c>
      <c r="L1235" s="483">
        <f t="shared" si="287"/>
        <v>0.82320000000000004</v>
      </c>
      <c r="N1235">
        <f t="shared" si="288"/>
        <v>1</v>
      </c>
      <c r="O1235" t="str">
        <f t="shared" si="289"/>
        <v/>
      </c>
      <c r="P1235" t="str">
        <f t="shared" si="290"/>
        <v/>
      </c>
      <c r="Q1235" t="str">
        <f t="shared" si="291"/>
        <v/>
      </c>
      <c r="R1235" t="str">
        <f t="shared" si="292"/>
        <v/>
      </c>
      <c r="S1235" t="str">
        <f t="shared" si="293"/>
        <v/>
      </c>
      <c r="T1235" t="str">
        <f t="shared" si="294"/>
        <v/>
      </c>
      <c r="U1235" t="str">
        <f t="shared" si="295"/>
        <v/>
      </c>
      <c r="V1235">
        <f t="shared" si="296"/>
        <v>1</v>
      </c>
      <c r="W1235" t="str">
        <f t="shared" si="297"/>
        <v/>
      </c>
      <c r="X1235" t="str">
        <f t="shared" si="298"/>
        <v/>
      </c>
      <c r="Y1235" t="str">
        <f t="shared" si="299"/>
        <v/>
      </c>
    </row>
    <row r="1236" spans="1:25" x14ac:dyDescent="0.25">
      <c r="A1236">
        <v>26003</v>
      </c>
      <c r="B1236" t="s">
        <v>2025</v>
      </c>
      <c r="C1236" t="s">
        <v>1170</v>
      </c>
      <c r="D1236" t="s">
        <v>653</v>
      </c>
      <c r="E1236" t="str">
        <f t="shared" si="285"/>
        <v>MI, ALGER County</v>
      </c>
      <c r="F1236">
        <v>23</v>
      </c>
      <c r="G1236" t="s">
        <v>147</v>
      </c>
      <c r="H1236" t="s">
        <v>2906</v>
      </c>
      <c r="I1236">
        <v>0.82320000000000004</v>
      </c>
      <c r="J1236">
        <v>0.84209999999999996</v>
      </c>
      <c r="K1236" s="490">
        <f t="shared" si="286"/>
        <v>-2.2443890274314118E-2</v>
      </c>
      <c r="L1236" s="483">
        <f t="shared" si="287"/>
        <v>0.82320000000000004</v>
      </c>
      <c r="N1236">
        <f t="shared" si="288"/>
        <v>1</v>
      </c>
      <c r="O1236" t="str">
        <f t="shared" si="289"/>
        <v/>
      </c>
      <c r="P1236" t="str">
        <f t="shared" si="290"/>
        <v/>
      </c>
      <c r="Q1236" t="str">
        <f t="shared" si="291"/>
        <v/>
      </c>
      <c r="R1236" t="str">
        <f t="shared" si="292"/>
        <v/>
      </c>
      <c r="S1236" t="str">
        <f t="shared" si="293"/>
        <v/>
      </c>
      <c r="T1236" t="str">
        <f t="shared" si="294"/>
        <v/>
      </c>
      <c r="U1236" t="str">
        <f t="shared" si="295"/>
        <v/>
      </c>
      <c r="V1236">
        <f t="shared" si="296"/>
        <v>1</v>
      </c>
      <c r="W1236" t="str">
        <f t="shared" si="297"/>
        <v/>
      </c>
      <c r="X1236" t="str">
        <f t="shared" si="298"/>
        <v/>
      </c>
      <c r="Y1236" t="str">
        <f t="shared" si="299"/>
        <v/>
      </c>
    </row>
    <row r="1237" spans="1:25" x14ac:dyDescent="0.25">
      <c r="A1237">
        <v>26005</v>
      </c>
      <c r="B1237" t="s">
        <v>2026</v>
      </c>
      <c r="C1237" t="s">
        <v>1170</v>
      </c>
      <c r="D1237" t="s">
        <v>653</v>
      </c>
      <c r="E1237" t="str">
        <f t="shared" si="285"/>
        <v>MI, ALLEGAN County</v>
      </c>
      <c r="F1237">
        <v>23</v>
      </c>
      <c r="G1237" t="s">
        <v>147</v>
      </c>
      <c r="H1237" t="s">
        <v>2906</v>
      </c>
      <c r="I1237">
        <v>0.82320000000000004</v>
      </c>
      <c r="J1237">
        <v>0.84209999999999996</v>
      </c>
      <c r="K1237" s="490">
        <f t="shared" si="286"/>
        <v>-2.2443890274314118E-2</v>
      </c>
      <c r="L1237" s="483">
        <f t="shared" si="287"/>
        <v>0.82320000000000004</v>
      </c>
      <c r="N1237">
        <f t="shared" si="288"/>
        <v>1</v>
      </c>
      <c r="O1237" t="str">
        <f t="shared" si="289"/>
        <v/>
      </c>
      <c r="P1237" t="str">
        <f t="shared" si="290"/>
        <v/>
      </c>
      <c r="Q1237" t="str">
        <f t="shared" si="291"/>
        <v/>
      </c>
      <c r="R1237" t="str">
        <f t="shared" si="292"/>
        <v/>
      </c>
      <c r="S1237" t="str">
        <f t="shared" si="293"/>
        <v/>
      </c>
      <c r="T1237" t="str">
        <f t="shared" si="294"/>
        <v/>
      </c>
      <c r="U1237" t="str">
        <f t="shared" si="295"/>
        <v/>
      </c>
      <c r="V1237">
        <f t="shared" si="296"/>
        <v>1</v>
      </c>
      <c r="W1237" t="str">
        <f t="shared" si="297"/>
        <v/>
      </c>
      <c r="X1237" t="str">
        <f t="shared" si="298"/>
        <v/>
      </c>
      <c r="Y1237" t="str">
        <f t="shared" si="299"/>
        <v/>
      </c>
    </row>
    <row r="1238" spans="1:25" x14ac:dyDescent="0.25">
      <c r="A1238">
        <v>26007</v>
      </c>
      <c r="B1238" t="s">
        <v>2027</v>
      </c>
      <c r="C1238" t="s">
        <v>1170</v>
      </c>
      <c r="D1238" t="s">
        <v>653</v>
      </c>
      <c r="E1238" t="str">
        <f t="shared" si="285"/>
        <v>MI, ALPENA County</v>
      </c>
      <c r="F1238">
        <v>23</v>
      </c>
      <c r="G1238" t="s">
        <v>147</v>
      </c>
      <c r="H1238" t="s">
        <v>2906</v>
      </c>
      <c r="I1238">
        <v>0.82320000000000004</v>
      </c>
      <c r="J1238">
        <v>0.84209999999999996</v>
      </c>
      <c r="K1238" s="490">
        <f t="shared" si="286"/>
        <v>-2.2443890274314118E-2</v>
      </c>
      <c r="L1238" s="483">
        <f t="shared" si="287"/>
        <v>0.82320000000000004</v>
      </c>
      <c r="N1238">
        <f t="shared" si="288"/>
        <v>1</v>
      </c>
      <c r="O1238" t="str">
        <f t="shared" si="289"/>
        <v/>
      </c>
      <c r="P1238" t="str">
        <f t="shared" si="290"/>
        <v/>
      </c>
      <c r="Q1238" t="str">
        <f t="shared" si="291"/>
        <v/>
      </c>
      <c r="R1238" t="str">
        <f t="shared" si="292"/>
        <v/>
      </c>
      <c r="S1238" t="str">
        <f t="shared" si="293"/>
        <v/>
      </c>
      <c r="T1238" t="str">
        <f t="shared" si="294"/>
        <v/>
      </c>
      <c r="U1238" t="str">
        <f t="shared" si="295"/>
        <v/>
      </c>
      <c r="V1238">
        <f t="shared" si="296"/>
        <v>1</v>
      </c>
      <c r="W1238" t="str">
        <f t="shared" si="297"/>
        <v/>
      </c>
      <c r="X1238" t="str">
        <f t="shared" si="298"/>
        <v/>
      </c>
      <c r="Y1238" t="str">
        <f t="shared" si="299"/>
        <v/>
      </c>
    </row>
    <row r="1239" spans="1:25" x14ac:dyDescent="0.25">
      <c r="A1239">
        <v>26009</v>
      </c>
      <c r="B1239" t="s">
        <v>2028</v>
      </c>
      <c r="C1239" t="s">
        <v>1170</v>
      </c>
      <c r="D1239" t="s">
        <v>653</v>
      </c>
      <c r="E1239" t="str">
        <f t="shared" si="285"/>
        <v>MI, ANTRIM County</v>
      </c>
      <c r="F1239">
        <v>23</v>
      </c>
      <c r="G1239" t="s">
        <v>147</v>
      </c>
      <c r="H1239" t="s">
        <v>2906</v>
      </c>
      <c r="I1239">
        <v>0.82320000000000004</v>
      </c>
      <c r="J1239">
        <v>0.84209999999999996</v>
      </c>
      <c r="K1239" s="490">
        <f t="shared" si="286"/>
        <v>-2.2443890274314118E-2</v>
      </c>
      <c r="L1239" s="483">
        <f t="shared" si="287"/>
        <v>0.82320000000000004</v>
      </c>
      <c r="N1239">
        <f t="shared" si="288"/>
        <v>1</v>
      </c>
      <c r="O1239" t="str">
        <f t="shared" si="289"/>
        <v/>
      </c>
      <c r="P1239" t="str">
        <f t="shared" si="290"/>
        <v/>
      </c>
      <c r="Q1239" t="str">
        <f t="shared" si="291"/>
        <v/>
      </c>
      <c r="R1239" t="str">
        <f t="shared" si="292"/>
        <v/>
      </c>
      <c r="S1239" t="str">
        <f t="shared" si="293"/>
        <v/>
      </c>
      <c r="T1239" t="str">
        <f t="shared" si="294"/>
        <v/>
      </c>
      <c r="U1239" t="str">
        <f t="shared" si="295"/>
        <v/>
      </c>
      <c r="V1239">
        <f t="shared" si="296"/>
        <v>1</v>
      </c>
      <c r="W1239" t="str">
        <f t="shared" si="297"/>
        <v/>
      </c>
      <c r="X1239" t="str">
        <f t="shared" si="298"/>
        <v/>
      </c>
      <c r="Y1239" t="str">
        <f t="shared" si="299"/>
        <v/>
      </c>
    </row>
    <row r="1240" spans="1:25" x14ac:dyDescent="0.25">
      <c r="A1240">
        <v>26011</v>
      </c>
      <c r="B1240" t="s">
        <v>2029</v>
      </c>
      <c r="C1240" t="s">
        <v>1170</v>
      </c>
      <c r="D1240" t="s">
        <v>653</v>
      </c>
      <c r="E1240" t="str">
        <f t="shared" si="285"/>
        <v>MI, ARENAC County</v>
      </c>
      <c r="F1240">
        <v>23</v>
      </c>
      <c r="G1240" t="s">
        <v>147</v>
      </c>
      <c r="H1240" t="s">
        <v>2906</v>
      </c>
      <c r="I1240">
        <v>0.82320000000000004</v>
      </c>
      <c r="J1240">
        <v>0.84209999999999996</v>
      </c>
      <c r="K1240" s="490">
        <f t="shared" si="286"/>
        <v>-2.2443890274314118E-2</v>
      </c>
      <c r="L1240" s="483">
        <f t="shared" si="287"/>
        <v>0.82320000000000004</v>
      </c>
      <c r="N1240">
        <f t="shared" si="288"/>
        <v>1</v>
      </c>
      <c r="O1240" t="str">
        <f t="shared" si="289"/>
        <v/>
      </c>
      <c r="P1240" t="str">
        <f t="shared" si="290"/>
        <v/>
      </c>
      <c r="Q1240" t="str">
        <f t="shared" si="291"/>
        <v/>
      </c>
      <c r="R1240" t="str">
        <f t="shared" si="292"/>
        <v/>
      </c>
      <c r="S1240" t="str">
        <f t="shared" si="293"/>
        <v/>
      </c>
      <c r="T1240" t="str">
        <f t="shared" si="294"/>
        <v/>
      </c>
      <c r="U1240" t="str">
        <f t="shared" si="295"/>
        <v/>
      </c>
      <c r="V1240">
        <f t="shared" si="296"/>
        <v>1</v>
      </c>
      <c r="W1240" t="str">
        <f t="shared" si="297"/>
        <v/>
      </c>
      <c r="X1240" t="str">
        <f t="shared" si="298"/>
        <v/>
      </c>
      <c r="Y1240" t="str">
        <f t="shared" si="299"/>
        <v/>
      </c>
    </row>
    <row r="1241" spans="1:25" x14ac:dyDescent="0.25">
      <c r="A1241">
        <v>26013</v>
      </c>
      <c r="B1241" t="s">
        <v>2030</v>
      </c>
      <c r="C1241" t="s">
        <v>1170</v>
      </c>
      <c r="D1241" t="s">
        <v>653</v>
      </c>
      <c r="E1241" t="str">
        <f t="shared" si="285"/>
        <v>MI, BARAGA County</v>
      </c>
      <c r="F1241">
        <v>23</v>
      </c>
      <c r="G1241" t="s">
        <v>147</v>
      </c>
      <c r="H1241" t="s">
        <v>2906</v>
      </c>
      <c r="I1241">
        <v>0.82320000000000004</v>
      </c>
      <c r="J1241">
        <v>0.84209999999999996</v>
      </c>
      <c r="K1241" s="490">
        <f t="shared" si="286"/>
        <v>-2.2443890274314118E-2</v>
      </c>
      <c r="L1241" s="483">
        <f t="shared" si="287"/>
        <v>0.82320000000000004</v>
      </c>
      <c r="N1241">
        <f t="shared" si="288"/>
        <v>1</v>
      </c>
      <c r="O1241" t="str">
        <f t="shared" si="289"/>
        <v/>
      </c>
      <c r="P1241" t="str">
        <f t="shared" si="290"/>
        <v/>
      </c>
      <c r="Q1241" t="str">
        <f t="shared" si="291"/>
        <v/>
      </c>
      <c r="R1241" t="str">
        <f t="shared" si="292"/>
        <v/>
      </c>
      <c r="S1241" t="str">
        <f t="shared" si="293"/>
        <v/>
      </c>
      <c r="T1241" t="str">
        <f t="shared" si="294"/>
        <v/>
      </c>
      <c r="U1241" t="str">
        <f t="shared" si="295"/>
        <v/>
      </c>
      <c r="V1241">
        <f t="shared" si="296"/>
        <v>1</v>
      </c>
      <c r="W1241" t="str">
        <f t="shared" si="297"/>
        <v/>
      </c>
      <c r="X1241" t="str">
        <f t="shared" si="298"/>
        <v/>
      </c>
      <c r="Y1241" t="str">
        <f t="shared" si="299"/>
        <v/>
      </c>
    </row>
    <row r="1242" spans="1:25" x14ac:dyDescent="0.25">
      <c r="A1242">
        <v>26015</v>
      </c>
      <c r="B1242" t="s">
        <v>1171</v>
      </c>
      <c r="C1242" t="s">
        <v>1170</v>
      </c>
      <c r="D1242" t="s">
        <v>653</v>
      </c>
      <c r="E1242" t="str">
        <f t="shared" si="285"/>
        <v>MI, BARRY County</v>
      </c>
      <c r="F1242">
        <v>24340</v>
      </c>
      <c r="G1242" t="s">
        <v>146</v>
      </c>
      <c r="H1242" t="s">
        <v>2911</v>
      </c>
      <c r="I1242">
        <v>0.82909999999999995</v>
      </c>
      <c r="J1242">
        <v>0.84050000000000002</v>
      </c>
      <c r="K1242" s="490">
        <f t="shared" si="286"/>
        <v>-1.3563355145746671E-2</v>
      </c>
      <c r="L1242" s="483">
        <f t="shared" si="287"/>
        <v>0.82909999999999995</v>
      </c>
      <c r="N1242">
        <f t="shared" si="288"/>
        <v>1</v>
      </c>
      <c r="O1242" t="str">
        <f t="shared" si="289"/>
        <v/>
      </c>
      <c r="P1242" t="str">
        <f t="shared" si="290"/>
        <v/>
      </c>
      <c r="Q1242" t="str">
        <f t="shared" si="291"/>
        <v/>
      </c>
      <c r="R1242">
        <f t="shared" si="292"/>
        <v>1</v>
      </c>
      <c r="S1242" t="str">
        <f t="shared" si="293"/>
        <v/>
      </c>
      <c r="T1242" t="str">
        <f t="shared" si="294"/>
        <v/>
      </c>
      <c r="U1242" t="str">
        <f t="shared" si="295"/>
        <v/>
      </c>
      <c r="V1242" t="str">
        <f t="shared" si="296"/>
        <v/>
      </c>
      <c r="W1242" t="str">
        <f t="shared" si="297"/>
        <v/>
      </c>
      <c r="X1242" t="str">
        <f t="shared" si="298"/>
        <v/>
      </c>
      <c r="Y1242" t="str">
        <f t="shared" si="299"/>
        <v/>
      </c>
    </row>
    <row r="1243" spans="1:25" x14ac:dyDescent="0.25">
      <c r="A1243">
        <v>26017</v>
      </c>
      <c r="B1243" t="s">
        <v>854</v>
      </c>
      <c r="C1243" t="s">
        <v>1170</v>
      </c>
      <c r="D1243" t="s">
        <v>653</v>
      </c>
      <c r="E1243" t="str">
        <f t="shared" si="285"/>
        <v>MI, BAY County</v>
      </c>
      <c r="F1243">
        <v>13020</v>
      </c>
      <c r="G1243" t="s">
        <v>146</v>
      </c>
      <c r="H1243" t="s">
        <v>2923</v>
      </c>
      <c r="I1243">
        <v>0.86670000000000003</v>
      </c>
      <c r="J1243">
        <v>0.88349999999999995</v>
      </c>
      <c r="K1243" s="490">
        <f t="shared" si="286"/>
        <v>-1.9015280135823348E-2</v>
      </c>
      <c r="L1243" s="483">
        <f t="shared" si="287"/>
        <v>0.86670000000000003</v>
      </c>
      <c r="N1243">
        <f t="shared" si="288"/>
        <v>1</v>
      </c>
      <c r="O1243" t="str">
        <f t="shared" si="289"/>
        <v/>
      </c>
      <c r="P1243" t="str">
        <f t="shared" si="290"/>
        <v/>
      </c>
      <c r="Q1243" t="str">
        <f t="shared" si="291"/>
        <v/>
      </c>
      <c r="R1243">
        <f t="shared" si="292"/>
        <v>1</v>
      </c>
      <c r="S1243" t="str">
        <f t="shared" si="293"/>
        <v/>
      </c>
      <c r="T1243" t="str">
        <f t="shared" si="294"/>
        <v/>
      </c>
      <c r="U1243" t="str">
        <f t="shared" si="295"/>
        <v/>
      </c>
      <c r="V1243" t="str">
        <f t="shared" si="296"/>
        <v/>
      </c>
      <c r="W1243" t="str">
        <f t="shared" si="297"/>
        <v/>
      </c>
      <c r="X1243" t="str">
        <f t="shared" si="298"/>
        <v/>
      </c>
      <c r="Y1243" t="str">
        <f t="shared" si="299"/>
        <v/>
      </c>
    </row>
    <row r="1244" spans="1:25" x14ac:dyDescent="0.25">
      <c r="A1244">
        <v>26019</v>
      </c>
      <c r="B1244" t="s">
        <v>1172</v>
      </c>
      <c r="C1244" t="s">
        <v>1170</v>
      </c>
      <c r="D1244" t="s">
        <v>653</v>
      </c>
      <c r="E1244" t="str">
        <f t="shared" si="285"/>
        <v>MI, BENZIE County</v>
      </c>
      <c r="F1244">
        <v>45900</v>
      </c>
      <c r="G1244" t="s">
        <v>146</v>
      </c>
      <c r="H1244" t="s">
        <v>2915</v>
      </c>
      <c r="I1244">
        <v>0.84130000000000005</v>
      </c>
      <c r="J1244">
        <v>0.83540000000000003</v>
      </c>
      <c r="K1244" s="490">
        <f t="shared" si="286"/>
        <v>7.0624850371079914E-3</v>
      </c>
      <c r="L1244" s="483">
        <f t="shared" si="287"/>
        <v>0.84130000000000005</v>
      </c>
      <c r="N1244" t="str">
        <f t="shared" si="288"/>
        <v/>
      </c>
      <c r="O1244">
        <f t="shared" si="289"/>
        <v>1</v>
      </c>
      <c r="P1244" t="str">
        <f t="shared" si="290"/>
        <v/>
      </c>
      <c r="Q1244" t="str">
        <f t="shared" si="291"/>
        <v/>
      </c>
      <c r="R1244" t="str">
        <f t="shared" si="292"/>
        <v/>
      </c>
      <c r="S1244">
        <f t="shared" si="293"/>
        <v>1</v>
      </c>
      <c r="T1244" t="str">
        <f t="shared" si="294"/>
        <v/>
      </c>
      <c r="U1244" t="str">
        <f t="shared" si="295"/>
        <v/>
      </c>
      <c r="V1244" t="str">
        <f t="shared" si="296"/>
        <v/>
      </c>
      <c r="W1244" t="str">
        <f t="shared" si="297"/>
        <v/>
      </c>
      <c r="X1244" t="str">
        <f t="shared" si="298"/>
        <v/>
      </c>
      <c r="Y1244" t="str">
        <f t="shared" si="299"/>
        <v/>
      </c>
    </row>
    <row r="1245" spans="1:25" x14ac:dyDescent="0.25">
      <c r="A1245">
        <v>26021</v>
      </c>
      <c r="B1245" t="s">
        <v>896</v>
      </c>
      <c r="C1245" t="s">
        <v>1170</v>
      </c>
      <c r="D1245" t="s">
        <v>653</v>
      </c>
      <c r="E1245" t="str">
        <f t="shared" si="285"/>
        <v>MI, BERRIEN County</v>
      </c>
      <c r="F1245">
        <v>35660</v>
      </c>
      <c r="G1245" t="s">
        <v>146</v>
      </c>
      <c r="H1245" t="s">
        <v>2922</v>
      </c>
      <c r="I1245">
        <v>0.89070000000000005</v>
      </c>
      <c r="J1245">
        <v>0.8196</v>
      </c>
      <c r="K1245" s="490">
        <f t="shared" si="286"/>
        <v>8.674963396778923E-2</v>
      </c>
      <c r="L1245" s="483">
        <f t="shared" si="287"/>
        <v>0.89070000000000005</v>
      </c>
      <c r="N1245" t="str">
        <f t="shared" si="288"/>
        <v/>
      </c>
      <c r="O1245">
        <f t="shared" si="289"/>
        <v>1</v>
      </c>
      <c r="P1245" t="str">
        <f t="shared" si="290"/>
        <v/>
      </c>
      <c r="Q1245" t="str">
        <f t="shared" si="291"/>
        <v/>
      </c>
      <c r="R1245" t="str">
        <f t="shared" si="292"/>
        <v/>
      </c>
      <c r="S1245">
        <f t="shared" si="293"/>
        <v>1</v>
      </c>
      <c r="T1245" t="str">
        <f t="shared" si="294"/>
        <v/>
      </c>
      <c r="U1245" t="str">
        <f t="shared" si="295"/>
        <v/>
      </c>
      <c r="V1245" t="str">
        <f t="shared" si="296"/>
        <v/>
      </c>
      <c r="W1245" t="str">
        <f t="shared" si="297"/>
        <v/>
      </c>
      <c r="X1245" t="str">
        <f t="shared" si="298"/>
        <v/>
      </c>
      <c r="Y1245" t="str">
        <f t="shared" si="299"/>
        <v/>
      </c>
    </row>
    <row r="1246" spans="1:25" x14ac:dyDescent="0.25">
      <c r="A1246">
        <v>26023</v>
      </c>
      <c r="B1246" t="s">
        <v>2031</v>
      </c>
      <c r="C1246" t="s">
        <v>1170</v>
      </c>
      <c r="D1246" t="s">
        <v>653</v>
      </c>
      <c r="E1246" t="str">
        <f t="shared" si="285"/>
        <v>MI, BRANCH County</v>
      </c>
      <c r="F1246">
        <v>23</v>
      </c>
      <c r="G1246" t="s">
        <v>147</v>
      </c>
      <c r="H1246" t="s">
        <v>2906</v>
      </c>
      <c r="I1246">
        <v>0.82320000000000004</v>
      </c>
      <c r="J1246">
        <v>0.84209999999999996</v>
      </c>
      <c r="K1246" s="490">
        <f t="shared" si="286"/>
        <v>-2.2443890274314118E-2</v>
      </c>
      <c r="L1246" s="483">
        <f t="shared" si="287"/>
        <v>0.82320000000000004</v>
      </c>
      <c r="N1246">
        <f t="shared" si="288"/>
        <v>1</v>
      </c>
      <c r="O1246" t="str">
        <f t="shared" si="289"/>
        <v/>
      </c>
      <c r="P1246" t="str">
        <f t="shared" si="290"/>
        <v/>
      </c>
      <c r="Q1246" t="str">
        <f t="shared" si="291"/>
        <v/>
      </c>
      <c r="R1246" t="str">
        <f t="shared" si="292"/>
        <v/>
      </c>
      <c r="S1246" t="str">
        <f t="shared" si="293"/>
        <v/>
      </c>
      <c r="T1246" t="str">
        <f t="shared" si="294"/>
        <v/>
      </c>
      <c r="U1246" t="str">
        <f t="shared" si="295"/>
        <v/>
      </c>
      <c r="V1246">
        <f t="shared" si="296"/>
        <v>1</v>
      </c>
      <c r="W1246" t="str">
        <f t="shared" si="297"/>
        <v/>
      </c>
      <c r="X1246" t="str">
        <f t="shared" si="298"/>
        <v/>
      </c>
      <c r="Y1246" t="str">
        <f t="shared" si="299"/>
        <v/>
      </c>
    </row>
    <row r="1247" spans="1:25" x14ac:dyDescent="0.25">
      <c r="A1247">
        <v>26025</v>
      </c>
      <c r="B1247" t="s">
        <v>683</v>
      </c>
      <c r="C1247" t="s">
        <v>1170</v>
      </c>
      <c r="D1247" t="s">
        <v>653</v>
      </c>
      <c r="E1247" t="str">
        <f t="shared" si="285"/>
        <v>MI, CALHOUN County</v>
      </c>
      <c r="F1247">
        <v>12980</v>
      </c>
      <c r="G1247" t="s">
        <v>146</v>
      </c>
      <c r="H1247" t="s">
        <v>2921</v>
      </c>
      <c r="I1247">
        <v>0.88790000000000002</v>
      </c>
      <c r="J1247">
        <v>0.89880000000000004</v>
      </c>
      <c r="K1247" s="490">
        <f t="shared" si="286"/>
        <v>-1.2127280818869627E-2</v>
      </c>
      <c r="L1247" s="483">
        <f t="shared" si="287"/>
        <v>0.88790000000000002</v>
      </c>
      <c r="N1247">
        <f t="shared" si="288"/>
        <v>1</v>
      </c>
      <c r="O1247" t="str">
        <f t="shared" si="289"/>
        <v/>
      </c>
      <c r="P1247" t="str">
        <f t="shared" si="290"/>
        <v/>
      </c>
      <c r="Q1247" t="str">
        <f t="shared" si="291"/>
        <v/>
      </c>
      <c r="R1247">
        <f t="shared" si="292"/>
        <v>1</v>
      </c>
      <c r="S1247" t="str">
        <f t="shared" si="293"/>
        <v/>
      </c>
      <c r="T1247" t="str">
        <f t="shared" si="294"/>
        <v/>
      </c>
      <c r="U1247" t="str">
        <f t="shared" si="295"/>
        <v/>
      </c>
      <c r="V1247" t="str">
        <f t="shared" si="296"/>
        <v/>
      </c>
      <c r="W1247" t="str">
        <f t="shared" si="297"/>
        <v/>
      </c>
      <c r="X1247" t="str">
        <f t="shared" si="298"/>
        <v/>
      </c>
      <c r="Y1247" t="str">
        <f t="shared" si="299"/>
        <v/>
      </c>
    </row>
    <row r="1248" spans="1:25" x14ac:dyDescent="0.25">
      <c r="A1248">
        <v>26027</v>
      </c>
      <c r="B1248" t="s">
        <v>976</v>
      </c>
      <c r="C1248" t="s">
        <v>1170</v>
      </c>
      <c r="D1248" t="s">
        <v>653</v>
      </c>
      <c r="E1248" t="str">
        <f t="shared" si="285"/>
        <v>MI, CASS County</v>
      </c>
      <c r="F1248">
        <v>43780</v>
      </c>
      <c r="G1248" t="s">
        <v>146</v>
      </c>
      <c r="H1248" t="s">
        <v>2920</v>
      </c>
      <c r="I1248">
        <v>0.96699999999999997</v>
      </c>
      <c r="J1248">
        <v>1</v>
      </c>
      <c r="K1248" s="490">
        <f t="shared" si="286"/>
        <v>-3.3000000000000029E-2</v>
      </c>
      <c r="L1248" s="483">
        <f t="shared" si="287"/>
        <v>0.96699999999999997</v>
      </c>
      <c r="N1248">
        <f t="shared" si="288"/>
        <v>1</v>
      </c>
      <c r="O1248" t="str">
        <f t="shared" si="289"/>
        <v/>
      </c>
      <c r="P1248" t="str">
        <f t="shared" si="290"/>
        <v/>
      </c>
      <c r="Q1248" t="str">
        <f t="shared" si="291"/>
        <v/>
      </c>
      <c r="R1248">
        <f t="shared" si="292"/>
        <v>1</v>
      </c>
      <c r="S1248" t="str">
        <f t="shared" si="293"/>
        <v/>
      </c>
      <c r="T1248" t="str">
        <f t="shared" si="294"/>
        <v/>
      </c>
      <c r="U1248" t="str">
        <f t="shared" si="295"/>
        <v/>
      </c>
      <c r="V1248" t="str">
        <f t="shared" si="296"/>
        <v/>
      </c>
      <c r="W1248" t="str">
        <f t="shared" si="297"/>
        <v/>
      </c>
      <c r="X1248" t="str">
        <f t="shared" si="298"/>
        <v/>
      </c>
      <c r="Y1248" t="str">
        <f t="shared" si="299"/>
        <v/>
      </c>
    </row>
    <row r="1249" spans="1:25" x14ac:dyDescent="0.25">
      <c r="A1249">
        <v>26029</v>
      </c>
      <c r="B1249" t="s">
        <v>2032</v>
      </c>
      <c r="C1249" t="s">
        <v>1170</v>
      </c>
      <c r="D1249" t="s">
        <v>653</v>
      </c>
      <c r="E1249" t="str">
        <f t="shared" si="285"/>
        <v>MI, CHARLEVOIX County</v>
      </c>
      <c r="F1249">
        <v>23</v>
      </c>
      <c r="G1249" t="s">
        <v>147</v>
      </c>
      <c r="H1249" t="s">
        <v>2906</v>
      </c>
      <c r="I1249">
        <v>0.82320000000000004</v>
      </c>
      <c r="J1249">
        <v>0.84209999999999996</v>
      </c>
      <c r="K1249" s="490">
        <f t="shared" si="286"/>
        <v>-2.2443890274314118E-2</v>
      </c>
      <c r="L1249" s="483">
        <f t="shared" si="287"/>
        <v>0.82320000000000004</v>
      </c>
      <c r="N1249">
        <f t="shared" si="288"/>
        <v>1</v>
      </c>
      <c r="O1249" t="str">
        <f t="shared" si="289"/>
        <v/>
      </c>
      <c r="P1249" t="str">
        <f t="shared" si="290"/>
        <v/>
      </c>
      <c r="Q1249" t="str">
        <f t="shared" si="291"/>
        <v/>
      </c>
      <c r="R1249" t="str">
        <f t="shared" si="292"/>
        <v/>
      </c>
      <c r="S1249" t="str">
        <f t="shared" si="293"/>
        <v/>
      </c>
      <c r="T1249" t="str">
        <f t="shared" si="294"/>
        <v/>
      </c>
      <c r="U1249" t="str">
        <f t="shared" si="295"/>
        <v/>
      </c>
      <c r="V1249">
        <f t="shared" si="296"/>
        <v>1</v>
      </c>
      <c r="W1249" t="str">
        <f t="shared" si="297"/>
        <v/>
      </c>
      <c r="X1249" t="str">
        <f t="shared" si="298"/>
        <v/>
      </c>
      <c r="Y1249" t="str">
        <f t="shared" si="299"/>
        <v/>
      </c>
    </row>
    <row r="1250" spans="1:25" x14ac:dyDescent="0.25">
      <c r="A1250">
        <v>26031</v>
      </c>
      <c r="B1250" t="s">
        <v>2033</v>
      </c>
      <c r="C1250" t="s">
        <v>1170</v>
      </c>
      <c r="D1250" t="s">
        <v>653</v>
      </c>
      <c r="E1250" t="str">
        <f t="shared" si="285"/>
        <v>MI, CHEBOYGAN County</v>
      </c>
      <c r="F1250">
        <v>23</v>
      </c>
      <c r="G1250" t="s">
        <v>147</v>
      </c>
      <c r="H1250" t="s">
        <v>2906</v>
      </c>
      <c r="I1250">
        <v>0.82320000000000004</v>
      </c>
      <c r="J1250">
        <v>0.84209999999999996</v>
      </c>
      <c r="K1250" s="490">
        <f t="shared" si="286"/>
        <v>-2.2443890274314118E-2</v>
      </c>
      <c r="L1250" s="483">
        <f t="shared" si="287"/>
        <v>0.82320000000000004</v>
      </c>
      <c r="N1250">
        <f t="shared" si="288"/>
        <v>1</v>
      </c>
      <c r="O1250" t="str">
        <f t="shared" si="289"/>
        <v/>
      </c>
      <c r="P1250" t="str">
        <f t="shared" si="290"/>
        <v/>
      </c>
      <c r="Q1250" t="str">
        <f t="shared" si="291"/>
        <v/>
      </c>
      <c r="R1250" t="str">
        <f t="shared" si="292"/>
        <v/>
      </c>
      <c r="S1250" t="str">
        <f t="shared" si="293"/>
        <v/>
      </c>
      <c r="T1250" t="str">
        <f t="shared" si="294"/>
        <v/>
      </c>
      <c r="U1250" t="str">
        <f t="shared" si="295"/>
        <v/>
      </c>
      <c r="V1250">
        <f t="shared" si="296"/>
        <v>1</v>
      </c>
      <c r="W1250" t="str">
        <f t="shared" si="297"/>
        <v/>
      </c>
      <c r="X1250" t="str">
        <f t="shared" si="298"/>
        <v/>
      </c>
      <c r="Y1250" t="str">
        <f t="shared" si="299"/>
        <v/>
      </c>
    </row>
    <row r="1251" spans="1:25" x14ac:dyDescent="0.25">
      <c r="A1251">
        <v>26033</v>
      </c>
      <c r="B1251" t="s">
        <v>1173</v>
      </c>
      <c r="C1251" t="s">
        <v>1170</v>
      </c>
      <c r="D1251" t="s">
        <v>653</v>
      </c>
      <c r="E1251" t="str">
        <f t="shared" si="285"/>
        <v>MI, CHIPPEWA County</v>
      </c>
      <c r="F1251">
        <v>23</v>
      </c>
      <c r="G1251" t="s">
        <v>147</v>
      </c>
      <c r="H1251" t="s">
        <v>2906</v>
      </c>
      <c r="I1251">
        <v>0.82320000000000004</v>
      </c>
      <c r="J1251">
        <v>0.84209999999999996</v>
      </c>
      <c r="K1251" s="490">
        <f t="shared" si="286"/>
        <v>-2.2443890274314118E-2</v>
      </c>
      <c r="L1251" s="483">
        <f t="shared" si="287"/>
        <v>0.82320000000000004</v>
      </c>
      <c r="N1251">
        <f t="shared" si="288"/>
        <v>1</v>
      </c>
      <c r="O1251" t="str">
        <f t="shared" si="289"/>
        <v/>
      </c>
      <c r="P1251" t="str">
        <f t="shared" si="290"/>
        <v/>
      </c>
      <c r="Q1251" t="str">
        <f t="shared" si="291"/>
        <v/>
      </c>
      <c r="R1251" t="str">
        <f t="shared" si="292"/>
        <v/>
      </c>
      <c r="S1251" t="str">
        <f t="shared" si="293"/>
        <v/>
      </c>
      <c r="T1251" t="str">
        <f t="shared" si="294"/>
        <v/>
      </c>
      <c r="U1251" t="str">
        <f t="shared" si="295"/>
        <v/>
      </c>
      <c r="V1251">
        <f t="shared" si="296"/>
        <v>1</v>
      </c>
      <c r="W1251" t="str">
        <f t="shared" si="297"/>
        <v/>
      </c>
      <c r="X1251" t="str">
        <f t="shared" si="298"/>
        <v/>
      </c>
      <c r="Y1251" t="str">
        <f t="shared" si="299"/>
        <v/>
      </c>
    </row>
    <row r="1252" spans="1:25" x14ac:dyDescent="0.25">
      <c r="A1252">
        <v>26035</v>
      </c>
      <c r="B1252" t="s">
        <v>2034</v>
      </c>
      <c r="C1252" t="s">
        <v>1170</v>
      </c>
      <c r="D1252" t="s">
        <v>653</v>
      </c>
      <c r="E1252" t="str">
        <f t="shared" si="285"/>
        <v>MI, CLARE County</v>
      </c>
      <c r="F1252">
        <v>23</v>
      </c>
      <c r="G1252" t="s">
        <v>147</v>
      </c>
      <c r="H1252" t="s">
        <v>2906</v>
      </c>
      <c r="I1252">
        <v>0.82320000000000004</v>
      </c>
      <c r="J1252">
        <v>0.84209999999999996</v>
      </c>
      <c r="K1252" s="490">
        <f t="shared" si="286"/>
        <v>-2.2443890274314118E-2</v>
      </c>
      <c r="L1252" s="483">
        <f t="shared" si="287"/>
        <v>0.82320000000000004</v>
      </c>
      <c r="N1252">
        <f t="shared" si="288"/>
        <v>1</v>
      </c>
      <c r="O1252" t="str">
        <f t="shared" si="289"/>
        <v/>
      </c>
      <c r="P1252" t="str">
        <f t="shared" si="290"/>
        <v/>
      </c>
      <c r="Q1252" t="str">
        <f t="shared" si="291"/>
        <v/>
      </c>
      <c r="R1252" t="str">
        <f t="shared" si="292"/>
        <v/>
      </c>
      <c r="S1252" t="str">
        <f t="shared" si="293"/>
        <v/>
      </c>
      <c r="T1252" t="str">
        <f t="shared" si="294"/>
        <v/>
      </c>
      <c r="U1252" t="str">
        <f t="shared" si="295"/>
        <v/>
      </c>
      <c r="V1252">
        <f t="shared" si="296"/>
        <v>1</v>
      </c>
      <c r="W1252" t="str">
        <f t="shared" si="297"/>
        <v/>
      </c>
      <c r="X1252" t="str">
        <f t="shared" si="298"/>
        <v/>
      </c>
      <c r="Y1252" t="str">
        <f t="shared" si="299"/>
        <v/>
      </c>
    </row>
    <row r="1253" spans="1:25" x14ac:dyDescent="0.25">
      <c r="A1253">
        <v>26037</v>
      </c>
      <c r="B1253" t="s">
        <v>979</v>
      </c>
      <c r="C1253" t="s">
        <v>1170</v>
      </c>
      <c r="D1253" t="s">
        <v>653</v>
      </c>
      <c r="E1253" t="str">
        <f t="shared" si="285"/>
        <v>MI, CLINTON County</v>
      </c>
      <c r="F1253">
        <v>29620</v>
      </c>
      <c r="G1253" t="s">
        <v>146</v>
      </c>
      <c r="H1253" t="s">
        <v>2918</v>
      </c>
      <c r="I1253">
        <v>0.9002</v>
      </c>
      <c r="J1253">
        <v>0.91039999999999999</v>
      </c>
      <c r="K1253" s="490">
        <f t="shared" si="286"/>
        <v>-1.1203866432337419E-2</v>
      </c>
      <c r="L1253" s="483">
        <f t="shared" si="287"/>
        <v>0.9002</v>
      </c>
      <c r="N1253">
        <f t="shared" si="288"/>
        <v>1</v>
      </c>
      <c r="O1253" t="str">
        <f t="shared" si="289"/>
        <v/>
      </c>
      <c r="P1253" t="str">
        <f t="shared" si="290"/>
        <v/>
      </c>
      <c r="Q1253" t="str">
        <f t="shared" si="291"/>
        <v/>
      </c>
      <c r="R1253">
        <f t="shared" si="292"/>
        <v>1</v>
      </c>
      <c r="S1253" t="str">
        <f t="shared" si="293"/>
        <v/>
      </c>
      <c r="T1253" t="str">
        <f t="shared" si="294"/>
        <v/>
      </c>
      <c r="U1253" t="str">
        <f t="shared" si="295"/>
        <v/>
      </c>
      <c r="V1253" t="str">
        <f t="shared" si="296"/>
        <v/>
      </c>
      <c r="W1253" t="str">
        <f t="shared" si="297"/>
        <v/>
      </c>
      <c r="X1253" t="str">
        <f t="shared" si="298"/>
        <v/>
      </c>
      <c r="Y1253" t="str">
        <f t="shared" si="299"/>
        <v/>
      </c>
    </row>
    <row r="1254" spans="1:25" x14ac:dyDescent="0.25">
      <c r="A1254">
        <v>26039</v>
      </c>
      <c r="B1254" t="s">
        <v>752</v>
      </c>
      <c r="C1254" t="s">
        <v>1170</v>
      </c>
      <c r="D1254" t="s">
        <v>653</v>
      </c>
      <c r="E1254" t="str">
        <f t="shared" si="285"/>
        <v>MI, CRAWFORD County</v>
      </c>
      <c r="F1254">
        <v>23</v>
      </c>
      <c r="G1254" t="s">
        <v>147</v>
      </c>
      <c r="H1254" t="s">
        <v>2906</v>
      </c>
      <c r="I1254">
        <v>0.82320000000000004</v>
      </c>
      <c r="J1254">
        <v>0.84209999999999996</v>
      </c>
      <c r="K1254" s="490">
        <f t="shared" si="286"/>
        <v>-2.2443890274314118E-2</v>
      </c>
      <c r="L1254" s="483">
        <f t="shared" si="287"/>
        <v>0.82320000000000004</v>
      </c>
      <c r="N1254">
        <f t="shared" si="288"/>
        <v>1</v>
      </c>
      <c r="O1254" t="str">
        <f t="shared" si="289"/>
        <v/>
      </c>
      <c r="P1254" t="str">
        <f t="shared" si="290"/>
        <v/>
      </c>
      <c r="Q1254" t="str">
        <f t="shared" si="291"/>
        <v/>
      </c>
      <c r="R1254" t="str">
        <f t="shared" si="292"/>
        <v/>
      </c>
      <c r="S1254" t="str">
        <f t="shared" si="293"/>
        <v/>
      </c>
      <c r="T1254" t="str">
        <f t="shared" si="294"/>
        <v/>
      </c>
      <c r="U1254" t="str">
        <f t="shared" si="295"/>
        <v/>
      </c>
      <c r="V1254">
        <f t="shared" si="296"/>
        <v>1</v>
      </c>
      <c r="W1254" t="str">
        <f t="shared" si="297"/>
        <v/>
      </c>
      <c r="X1254" t="str">
        <f t="shared" si="298"/>
        <v/>
      </c>
      <c r="Y1254" t="str">
        <f t="shared" si="299"/>
        <v/>
      </c>
    </row>
    <row r="1255" spans="1:25" x14ac:dyDescent="0.25">
      <c r="A1255">
        <v>26041</v>
      </c>
      <c r="B1255" t="s">
        <v>1762</v>
      </c>
      <c r="C1255" t="s">
        <v>1170</v>
      </c>
      <c r="D1255" t="s">
        <v>653</v>
      </c>
      <c r="E1255" t="str">
        <f t="shared" si="285"/>
        <v>MI, DELTA County</v>
      </c>
      <c r="F1255">
        <v>23</v>
      </c>
      <c r="G1255" t="s">
        <v>147</v>
      </c>
      <c r="H1255" t="s">
        <v>2906</v>
      </c>
      <c r="I1255">
        <v>0.82320000000000004</v>
      </c>
      <c r="J1255">
        <v>0.84209999999999996</v>
      </c>
      <c r="K1255" s="490">
        <f t="shared" si="286"/>
        <v>-2.2443890274314118E-2</v>
      </c>
      <c r="L1255" s="483">
        <f t="shared" si="287"/>
        <v>0.82320000000000004</v>
      </c>
      <c r="N1255">
        <f t="shared" si="288"/>
        <v>1</v>
      </c>
      <c r="O1255" t="str">
        <f t="shared" si="289"/>
        <v/>
      </c>
      <c r="P1255" t="str">
        <f t="shared" si="290"/>
        <v/>
      </c>
      <c r="Q1255" t="str">
        <f t="shared" si="291"/>
        <v/>
      </c>
      <c r="R1255" t="str">
        <f t="shared" si="292"/>
        <v/>
      </c>
      <c r="S1255" t="str">
        <f t="shared" si="293"/>
        <v/>
      </c>
      <c r="T1255" t="str">
        <f t="shared" si="294"/>
        <v/>
      </c>
      <c r="U1255" t="str">
        <f t="shared" si="295"/>
        <v/>
      </c>
      <c r="V1255">
        <f t="shared" si="296"/>
        <v>1</v>
      </c>
      <c r="W1255" t="str">
        <f t="shared" si="297"/>
        <v/>
      </c>
      <c r="X1255" t="str">
        <f t="shared" si="298"/>
        <v/>
      </c>
      <c r="Y1255" t="str">
        <f t="shared" si="299"/>
        <v/>
      </c>
    </row>
    <row r="1256" spans="1:25" x14ac:dyDescent="0.25">
      <c r="A1256">
        <v>26043</v>
      </c>
      <c r="B1256" t="s">
        <v>1906</v>
      </c>
      <c r="C1256" t="s">
        <v>1170</v>
      </c>
      <c r="D1256" t="s">
        <v>653</v>
      </c>
      <c r="E1256" t="str">
        <f t="shared" si="285"/>
        <v>MI, DICKINSON County</v>
      </c>
      <c r="F1256">
        <v>23</v>
      </c>
      <c r="G1256" t="s">
        <v>147</v>
      </c>
      <c r="H1256" t="s">
        <v>2906</v>
      </c>
      <c r="I1256">
        <v>0.82320000000000004</v>
      </c>
      <c r="J1256">
        <v>0.84209999999999996</v>
      </c>
      <c r="K1256" s="490">
        <f t="shared" si="286"/>
        <v>-2.2443890274314118E-2</v>
      </c>
      <c r="L1256" s="483">
        <f t="shared" si="287"/>
        <v>0.82320000000000004</v>
      </c>
      <c r="N1256">
        <f t="shared" si="288"/>
        <v>1</v>
      </c>
      <c r="O1256" t="str">
        <f t="shared" si="289"/>
        <v/>
      </c>
      <c r="P1256" t="str">
        <f t="shared" si="290"/>
        <v/>
      </c>
      <c r="Q1256" t="str">
        <f t="shared" si="291"/>
        <v/>
      </c>
      <c r="R1256" t="str">
        <f t="shared" si="292"/>
        <v/>
      </c>
      <c r="S1256" t="str">
        <f t="shared" si="293"/>
        <v/>
      </c>
      <c r="T1256" t="str">
        <f t="shared" si="294"/>
        <v/>
      </c>
      <c r="U1256" t="str">
        <f t="shared" si="295"/>
        <v/>
      </c>
      <c r="V1256">
        <f t="shared" si="296"/>
        <v>1</v>
      </c>
      <c r="W1256" t="str">
        <f t="shared" si="297"/>
        <v/>
      </c>
      <c r="X1256" t="str">
        <f t="shared" si="298"/>
        <v/>
      </c>
      <c r="Y1256" t="str">
        <f t="shared" si="299"/>
        <v/>
      </c>
    </row>
    <row r="1257" spans="1:25" x14ac:dyDescent="0.25">
      <c r="A1257">
        <v>26045</v>
      </c>
      <c r="B1257" t="s">
        <v>1174</v>
      </c>
      <c r="C1257" t="s">
        <v>1170</v>
      </c>
      <c r="D1257" t="s">
        <v>653</v>
      </c>
      <c r="E1257" t="str">
        <f t="shared" si="285"/>
        <v>MI, EATON County</v>
      </c>
      <c r="F1257">
        <v>29620</v>
      </c>
      <c r="G1257" t="s">
        <v>146</v>
      </c>
      <c r="H1257" t="s">
        <v>2918</v>
      </c>
      <c r="I1257">
        <v>0.9002</v>
      </c>
      <c r="J1257">
        <v>0.91039999999999999</v>
      </c>
      <c r="K1257" s="490">
        <f t="shared" si="286"/>
        <v>-1.1203866432337419E-2</v>
      </c>
      <c r="L1257" s="483">
        <f t="shared" si="287"/>
        <v>0.9002</v>
      </c>
      <c r="N1257">
        <f t="shared" si="288"/>
        <v>1</v>
      </c>
      <c r="O1257" t="str">
        <f t="shared" si="289"/>
        <v/>
      </c>
      <c r="P1257" t="str">
        <f t="shared" si="290"/>
        <v/>
      </c>
      <c r="Q1257" t="str">
        <f t="shared" si="291"/>
        <v/>
      </c>
      <c r="R1257">
        <f t="shared" si="292"/>
        <v>1</v>
      </c>
      <c r="S1257" t="str">
        <f t="shared" si="293"/>
        <v/>
      </c>
      <c r="T1257" t="str">
        <f t="shared" si="294"/>
        <v/>
      </c>
      <c r="U1257" t="str">
        <f t="shared" si="295"/>
        <v/>
      </c>
      <c r="V1257" t="str">
        <f t="shared" si="296"/>
        <v/>
      </c>
      <c r="W1257" t="str">
        <f t="shared" si="297"/>
        <v/>
      </c>
      <c r="X1257" t="str">
        <f t="shared" si="298"/>
        <v/>
      </c>
      <c r="Y1257" t="str">
        <f t="shared" si="299"/>
        <v/>
      </c>
    </row>
    <row r="1258" spans="1:25" x14ac:dyDescent="0.25">
      <c r="A1258">
        <v>26047</v>
      </c>
      <c r="B1258" t="s">
        <v>1907</v>
      </c>
      <c r="C1258" t="s">
        <v>1170</v>
      </c>
      <c r="D1258" t="s">
        <v>653</v>
      </c>
      <c r="E1258" t="str">
        <f t="shared" si="285"/>
        <v>MI, EMMET County</v>
      </c>
      <c r="F1258">
        <v>23</v>
      </c>
      <c r="G1258" t="s">
        <v>147</v>
      </c>
      <c r="H1258" t="s">
        <v>2906</v>
      </c>
      <c r="I1258">
        <v>0.82320000000000004</v>
      </c>
      <c r="J1258">
        <v>0.84209999999999996</v>
      </c>
      <c r="K1258" s="490">
        <f t="shared" si="286"/>
        <v>-2.2443890274314118E-2</v>
      </c>
      <c r="L1258" s="483">
        <f t="shared" si="287"/>
        <v>0.82320000000000004</v>
      </c>
      <c r="N1258">
        <f t="shared" si="288"/>
        <v>1</v>
      </c>
      <c r="O1258" t="str">
        <f t="shared" si="289"/>
        <v/>
      </c>
      <c r="P1258" t="str">
        <f t="shared" si="290"/>
        <v/>
      </c>
      <c r="Q1258" t="str">
        <f t="shared" si="291"/>
        <v/>
      </c>
      <c r="R1258" t="str">
        <f t="shared" si="292"/>
        <v/>
      </c>
      <c r="S1258" t="str">
        <f t="shared" si="293"/>
        <v/>
      </c>
      <c r="T1258" t="str">
        <f t="shared" si="294"/>
        <v/>
      </c>
      <c r="U1258" t="str">
        <f t="shared" si="295"/>
        <v/>
      </c>
      <c r="V1258">
        <f t="shared" si="296"/>
        <v>1</v>
      </c>
      <c r="W1258" t="str">
        <f t="shared" si="297"/>
        <v/>
      </c>
      <c r="X1258" t="str">
        <f t="shared" si="298"/>
        <v/>
      </c>
      <c r="Y1258" t="str">
        <f t="shared" si="299"/>
        <v/>
      </c>
    </row>
    <row r="1259" spans="1:25" x14ac:dyDescent="0.25">
      <c r="A1259">
        <v>26049</v>
      </c>
      <c r="B1259" t="s">
        <v>1175</v>
      </c>
      <c r="C1259" t="s">
        <v>1170</v>
      </c>
      <c r="D1259" t="s">
        <v>653</v>
      </c>
      <c r="E1259" t="str">
        <f t="shared" si="285"/>
        <v>MI, GENESEE County</v>
      </c>
      <c r="F1259">
        <v>22420</v>
      </c>
      <c r="G1259" t="s">
        <v>146</v>
      </c>
      <c r="H1259" t="s">
        <v>2919</v>
      </c>
      <c r="I1259">
        <v>0.98580000000000001</v>
      </c>
      <c r="J1259">
        <v>1.0365</v>
      </c>
      <c r="K1259" s="490">
        <f t="shared" si="286"/>
        <v>-4.8914616497829203E-2</v>
      </c>
      <c r="L1259" s="483">
        <f t="shared" si="287"/>
        <v>0.98580000000000001</v>
      </c>
      <c r="N1259">
        <f t="shared" si="288"/>
        <v>1</v>
      </c>
      <c r="O1259" t="str">
        <f t="shared" si="289"/>
        <v/>
      </c>
      <c r="P1259" t="str">
        <f t="shared" si="290"/>
        <v/>
      </c>
      <c r="Q1259" t="str">
        <f t="shared" si="291"/>
        <v/>
      </c>
      <c r="R1259">
        <f t="shared" si="292"/>
        <v>1</v>
      </c>
      <c r="S1259" t="str">
        <f t="shared" si="293"/>
        <v/>
      </c>
      <c r="T1259" t="str">
        <f t="shared" si="294"/>
        <v/>
      </c>
      <c r="U1259" t="str">
        <f t="shared" si="295"/>
        <v/>
      </c>
      <c r="V1259" t="str">
        <f t="shared" si="296"/>
        <v/>
      </c>
      <c r="W1259" t="str">
        <f t="shared" si="297"/>
        <v/>
      </c>
      <c r="X1259" t="str">
        <f t="shared" si="298"/>
        <v/>
      </c>
      <c r="Y1259" t="str">
        <f t="shared" si="299"/>
        <v/>
      </c>
    </row>
    <row r="1260" spans="1:25" x14ac:dyDescent="0.25">
      <c r="A1260">
        <v>26051</v>
      </c>
      <c r="B1260" t="s">
        <v>2035</v>
      </c>
      <c r="C1260" t="s">
        <v>1170</v>
      </c>
      <c r="D1260" t="s">
        <v>653</v>
      </c>
      <c r="E1260" t="str">
        <f t="shared" si="285"/>
        <v>MI, GLADWIN County</v>
      </c>
      <c r="F1260">
        <v>23</v>
      </c>
      <c r="G1260" t="s">
        <v>147</v>
      </c>
      <c r="H1260" t="s">
        <v>2906</v>
      </c>
      <c r="I1260">
        <v>0.82320000000000004</v>
      </c>
      <c r="J1260">
        <v>0.84209999999999996</v>
      </c>
      <c r="K1260" s="490">
        <f t="shared" si="286"/>
        <v>-2.2443890274314118E-2</v>
      </c>
      <c r="L1260" s="483">
        <f t="shared" si="287"/>
        <v>0.82320000000000004</v>
      </c>
      <c r="N1260">
        <f t="shared" si="288"/>
        <v>1</v>
      </c>
      <c r="O1260" t="str">
        <f t="shared" si="289"/>
        <v/>
      </c>
      <c r="P1260" t="str">
        <f t="shared" si="290"/>
        <v/>
      </c>
      <c r="Q1260" t="str">
        <f t="shared" si="291"/>
        <v/>
      </c>
      <c r="R1260" t="str">
        <f t="shared" si="292"/>
        <v/>
      </c>
      <c r="S1260" t="str">
        <f t="shared" si="293"/>
        <v/>
      </c>
      <c r="T1260" t="str">
        <f t="shared" si="294"/>
        <v/>
      </c>
      <c r="U1260" t="str">
        <f t="shared" si="295"/>
        <v/>
      </c>
      <c r="V1260">
        <f t="shared" si="296"/>
        <v>1</v>
      </c>
      <c r="W1260" t="str">
        <f t="shared" si="297"/>
        <v/>
      </c>
      <c r="X1260" t="str">
        <f t="shared" si="298"/>
        <v/>
      </c>
      <c r="Y1260" t="str">
        <f t="shared" si="299"/>
        <v/>
      </c>
    </row>
    <row r="1261" spans="1:25" x14ac:dyDescent="0.25">
      <c r="A1261">
        <v>26053</v>
      </c>
      <c r="B1261" t="s">
        <v>2036</v>
      </c>
      <c r="C1261" t="s">
        <v>1170</v>
      </c>
      <c r="D1261" t="s">
        <v>653</v>
      </c>
      <c r="E1261" t="str">
        <f t="shared" si="285"/>
        <v>MI, GOGEBIC County</v>
      </c>
      <c r="F1261">
        <v>23</v>
      </c>
      <c r="G1261" t="s">
        <v>147</v>
      </c>
      <c r="H1261" t="s">
        <v>2906</v>
      </c>
      <c r="I1261">
        <v>0.82320000000000004</v>
      </c>
      <c r="J1261">
        <v>0.84209999999999996</v>
      </c>
      <c r="K1261" s="490">
        <f t="shared" si="286"/>
        <v>-2.2443890274314118E-2</v>
      </c>
      <c r="L1261" s="483">
        <f t="shared" si="287"/>
        <v>0.82320000000000004</v>
      </c>
      <c r="N1261">
        <f t="shared" si="288"/>
        <v>1</v>
      </c>
      <c r="O1261" t="str">
        <f t="shared" si="289"/>
        <v/>
      </c>
      <c r="P1261" t="str">
        <f t="shared" si="290"/>
        <v/>
      </c>
      <c r="Q1261" t="str">
        <f t="shared" si="291"/>
        <v/>
      </c>
      <c r="R1261" t="str">
        <f t="shared" si="292"/>
        <v/>
      </c>
      <c r="S1261" t="str">
        <f t="shared" si="293"/>
        <v/>
      </c>
      <c r="T1261" t="str">
        <f t="shared" si="294"/>
        <v/>
      </c>
      <c r="U1261" t="str">
        <f t="shared" si="295"/>
        <v/>
      </c>
      <c r="V1261">
        <f t="shared" si="296"/>
        <v>1</v>
      </c>
      <c r="W1261" t="str">
        <f t="shared" si="297"/>
        <v/>
      </c>
      <c r="X1261" t="str">
        <f t="shared" si="298"/>
        <v/>
      </c>
      <c r="Y1261" t="str">
        <f t="shared" si="299"/>
        <v/>
      </c>
    </row>
    <row r="1262" spans="1:25" x14ac:dyDescent="0.25">
      <c r="A1262">
        <v>26055</v>
      </c>
      <c r="B1262" t="s">
        <v>1176</v>
      </c>
      <c r="C1262" t="s">
        <v>1170</v>
      </c>
      <c r="D1262" t="s">
        <v>653</v>
      </c>
      <c r="E1262" t="str">
        <f t="shared" si="285"/>
        <v>MI, GRAND TRAVERSE County</v>
      </c>
      <c r="F1262">
        <v>45900</v>
      </c>
      <c r="G1262" t="s">
        <v>146</v>
      </c>
      <c r="H1262" t="s">
        <v>2915</v>
      </c>
      <c r="I1262">
        <v>0.84130000000000005</v>
      </c>
      <c r="J1262">
        <v>0.83540000000000003</v>
      </c>
      <c r="K1262" s="490">
        <f t="shared" si="286"/>
        <v>7.0624850371079914E-3</v>
      </c>
      <c r="L1262" s="483">
        <f t="shared" si="287"/>
        <v>0.84130000000000005</v>
      </c>
      <c r="N1262" t="str">
        <f t="shared" si="288"/>
        <v/>
      </c>
      <c r="O1262">
        <f t="shared" si="289"/>
        <v>1</v>
      </c>
      <c r="P1262" t="str">
        <f t="shared" si="290"/>
        <v/>
      </c>
      <c r="Q1262" t="str">
        <f t="shared" si="291"/>
        <v/>
      </c>
      <c r="R1262" t="str">
        <f t="shared" si="292"/>
        <v/>
      </c>
      <c r="S1262">
        <f t="shared" si="293"/>
        <v>1</v>
      </c>
      <c r="T1262" t="str">
        <f t="shared" si="294"/>
        <v/>
      </c>
      <c r="U1262" t="str">
        <f t="shared" si="295"/>
        <v/>
      </c>
      <c r="V1262" t="str">
        <f t="shared" si="296"/>
        <v/>
      </c>
      <c r="W1262" t="str">
        <f t="shared" si="297"/>
        <v/>
      </c>
      <c r="X1262" t="str">
        <f t="shared" si="298"/>
        <v/>
      </c>
      <c r="Y1262" t="str">
        <f t="shared" si="299"/>
        <v/>
      </c>
    </row>
    <row r="1263" spans="1:25" x14ac:dyDescent="0.25">
      <c r="A1263">
        <v>26057</v>
      </c>
      <c r="B1263" t="s">
        <v>2037</v>
      </c>
      <c r="C1263" t="s">
        <v>1170</v>
      </c>
      <c r="D1263" t="s">
        <v>653</v>
      </c>
      <c r="E1263" t="str">
        <f t="shared" si="285"/>
        <v>MI, GRATIOT County</v>
      </c>
      <c r="F1263">
        <v>23</v>
      </c>
      <c r="G1263" t="s">
        <v>147</v>
      </c>
      <c r="H1263" t="s">
        <v>2906</v>
      </c>
      <c r="I1263">
        <v>0.82320000000000004</v>
      </c>
      <c r="J1263">
        <v>0.84209999999999996</v>
      </c>
      <c r="K1263" s="490">
        <f t="shared" si="286"/>
        <v>-2.2443890274314118E-2</v>
      </c>
      <c r="L1263" s="483">
        <f t="shared" si="287"/>
        <v>0.82320000000000004</v>
      </c>
      <c r="N1263">
        <f t="shared" si="288"/>
        <v>1</v>
      </c>
      <c r="O1263" t="str">
        <f t="shared" si="289"/>
        <v/>
      </c>
      <c r="P1263" t="str">
        <f t="shared" si="290"/>
        <v/>
      </c>
      <c r="Q1263" t="str">
        <f t="shared" si="291"/>
        <v/>
      </c>
      <c r="R1263" t="str">
        <f t="shared" si="292"/>
        <v/>
      </c>
      <c r="S1263" t="str">
        <f t="shared" si="293"/>
        <v/>
      </c>
      <c r="T1263" t="str">
        <f t="shared" si="294"/>
        <v/>
      </c>
      <c r="U1263" t="str">
        <f t="shared" si="295"/>
        <v/>
      </c>
      <c r="V1263">
        <f t="shared" si="296"/>
        <v>1</v>
      </c>
      <c r="W1263" t="str">
        <f t="shared" si="297"/>
        <v/>
      </c>
      <c r="X1263" t="str">
        <f t="shared" si="298"/>
        <v/>
      </c>
      <c r="Y1263" t="str">
        <f t="shared" si="299"/>
        <v/>
      </c>
    </row>
    <row r="1264" spans="1:25" x14ac:dyDescent="0.25">
      <c r="A1264">
        <v>26059</v>
      </c>
      <c r="B1264" t="s">
        <v>2038</v>
      </c>
      <c r="C1264" t="s">
        <v>1170</v>
      </c>
      <c r="D1264" t="s">
        <v>653</v>
      </c>
      <c r="E1264" t="str">
        <f t="shared" si="285"/>
        <v>MI, HILLSDALE County</v>
      </c>
      <c r="F1264">
        <v>23</v>
      </c>
      <c r="G1264" t="s">
        <v>147</v>
      </c>
      <c r="H1264" t="s">
        <v>2906</v>
      </c>
      <c r="I1264">
        <v>0.82320000000000004</v>
      </c>
      <c r="J1264">
        <v>0.84209999999999996</v>
      </c>
      <c r="K1264" s="490">
        <f t="shared" si="286"/>
        <v>-2.2443890274314118E-2</v>
      </c>
      <c r="L1264" s="483">
        <f t="shared" si="287"/>
        <v>0.82320000000000004</v>
      </c>
      <c r="N1264">
        <f t="shared" si="288"/>
        <v>1</v>
      </c>
      <c r="O1264" t="str">
        <f t="shared" si="289"/>
        <v/>
      </c>
      <c r="P1264" t="str">
        <f t="shared" si="290"/>
        <v/>
      </c>
      <c r="Q1264" t="str">
        <f t="shared" si="291"/>
        <v/>
      </c>
      <c r="R1264" t="str">
        <f t="shared" si="292"/>
        <v/>
      </c>
      <c r="S1264" t="str">
        <f t="shared" si="293"/>
        <v/>
      </c>
      <c r="T1264" t="str">
        <f t="shared" si="294"/>
        <v/>
      </c>
      <c r="U1264" t="str">
        <f t="shared" si="295"/>
        <v/>
      </c>
      <c r="V1264">
        <f t="shared" si="296"/>
        <v>1</v>
      </c>
      <c r="W1264" t="str">
        <f t="shared" si="297"/>
        <v/>
      </c>
      <c r="X1264" t="str">
        <f t="shared" si="298"/>
        <v/>
      </c>
      <c r="Y1264" t="str">
        <f t="shared" si="299"/>
        <v/>
      </c>
    </row>
    <row r="1265" spans="1:25" x14ac:dyDescent="0.25">
      <c r="A1265">
        <v>26061</v>
      </c>
      <c r="B1265" t="s">
        <v>2039</v>
      </c>
      <c r="C1265" t="s">
        <v>1170</v>
      </c>
      <c r="D1265" t="s">
        <v>653</v>
      </c>
      <c r="E1265" t="str">
        <f t="shared" si="285"/>
        <v>MI, HOUGHTON County</v>
      </c>
      <c r="F1265">
        <v>23</v>
      </c>
      <c r="G1265" t="s">
        <v>147</v>
      </c>
      <c r="H1265" t="s">
        <v>2906</v>
      </c>
      <c r="I1265">
        <v>0.82320000000000004</v>
      </c>
      <c r="J1265">
        <v>0.84209999999999996</v>
      </c>
      <c r="K1265" s="490">
        <f t="shared" si="286"/>
        <v>-2.2443890274314118E-2</v>
      </c>
      <c r="L1265" s="483">
        <f t="shared" si="287"/>
        <v>0.82320000000000004</v>
      </c>
      <c r="N1265">
        <f t="shared" si="288"/>
        <v>1</v>
      </c>
      <c r="O1265" t="str">
        <f t="shared" si="289"/>
        <v/>
      </c>
      <c r="P1265" t="str">
        <f t="shared" si="290"/>
        <v/>
      </c>
      <c r="Q1265" t="str">
        <f t="shared" si="291"/>
        <v/>
      </c>
      <c r="R1265" t="str">
        <f t="shared" si="292"/>
        <v/>
      </c>
      <c r="S1265" t="str">
        <f t="shared" si="293"/>
        <v/>
      </c>
      <c r="T1265" t="str">
        <f t="shared" si="294"/>
        <v/>
      </c>
      <c r="U1265" t="str">
        <f t="shared" si="295"/>
        <v/>
      </c>
      <c r="V1265">
        <f t="shared" si="296"/>
        <v>1</v>
      </c>
      <c r="W1265" t="str">
        <f t="shared" si="297"/>
        <v/>
      </c>
      <c r="X1265" t="str">
        <f t="shared" si="298"/>
        <v/>
      </c>
      <c r="Y1265" t="str">
        <f t="shared" si="299"/>
        <v/>
      </c>
    </row>
    <row r="1266" spans="1:25" x14ac:dyDescent="0.25">
      <c r="A1266">
        <v>26063</v>
      </c>
      <c r="B1266" t="s">
        <v>2040</v>
      </c>
      <c r="C1266" t="s">
        <v>1170</v>
      </c>
      <c r="D1266" t="s">
        <v>653</v>
      </c>
      <c r="E1266" t="str">
        <f t="shared" si="285"/>
        <v>MI, HURON County</v>
      </c>
      <c r="F1266">
        <v>23</v>
      </c>
      <c r="G1266" t="s">
        <v>147</v>
      </c>
      <c r="H1266" t="s">
        <v>2906</v>
      </c>
      <c r="I1266">
        <v>0.82320000000000004</v>
      </c>
      <c r="J1266">
        <v>0.84209999999999996</v>
      </c>
      <c r="K1266" s="490">
        <f t="shared" si="286"/>
        <v>-2.2443890274314118E-2</v>
      </c>
      <c r="L1266" s="483">
        <f t="shared" si="287"/>
        <v>0.82320000000000004</v>
      </c>
      <c r="N1266">
        <f t="shared" si="288"/>
        <v>1</v>
      </c>
      <c r="O1266" t="str">
        <f t="shared" si="289"/>
        <v/>
      </c>
      <c r="P1266" t="str">
        <f t="shared" si="290"/>
        <v/>
      </c>
      <c r="Q1266" t="str">
        <f t="shared" si="291"/>
        <v/>
      </c>
      <c r="R1266" t="str">
        <f t="shared" si="292"/>
        <v/>
      </c>
      <c r="S1266" t="str">
        <f t="shared" si="293"/>
        <v/>
      </c>
      <c r="T1266" t="str">
        <f t="shared" si="294"/>
        <v/>
      </c>
      <c r="U1266" t="str">
        <f t="shared" si="295"/>
        <v/>
      </c>
      <c r="V1266">
        <f t="shared" si="296"/>
        <v>1</v>
      </c>
      <c r="W1266" t="str">
        <f t="shared" si="297"/>
        <v/>
      </c>
      <c r="X1266" t="str">
        <f t="shared" si="298"/>
        <v/>
      </c>
      <c r="Y1266" t="str">
        <f t="shared" si="299"/>
        <v/>
      </c>
    </row>
    <row r="1267" spans="1:25" x14ac:dyDescent="0.25">
      <c r="A1267">
        <v>26065</v>
      </c>
      <c r="B1267" t="s">
        <v>1177</v>
      </c>
      <c r="C1267" t="s">
        <v>1170</v>
      </c>
      <c r="D1267" t="s">
        <v>653</v>
      </c>
      <c r="E1267" t="str">
        <f t="shared" si="285"/>
        <v>MI, INGHAM County</v>
      </c>
      <c r="F1267">
        <v>29620</v>
      </c>
      <c r="G1267" t="s">
        <v>146</v>
      </c>
      <c r="H1267" t="s">
        <v>2918</v>
      </c>
      <c r="I1267">
        <v>0.9002</v>
      </c>
      <c r="J1267">
        <v>0.91039999999999999</v>
      </c>
      <c r="K1267" s="490">
        <f t="shared" si="286"/>
        <v>-1.1203866432337419E-2</v>
      </c>
      <c r="L1267" s="483">
        <f t="shared" si="287"/>
        <v>0.9002</v>
      </c>
      <c r="N1267">
        <f t="shared" si="288"/>
        <v>1</v>
      </c>
      <c r="O1267" t="str">
        <f t="shared" si="289"/>
        <v/>
      </c>
      <c r="P1267" t="str">
        <f t="shared" si="290"/>
        <v/>
      </c>
      <c r="Q1267" t="str">
        <f t="shared" si="291"/>
        <v/>
      </c>
      <c r="R1267">
        <f t="shared" si="292"/>
        <v>1</v>
      </c>
      <c r="S1267" t="str">
        <f t="shared" si="293"/>
        <v/>
      </c>
      <c r="T1267" t="str">
        <f t="shared" si="294"/>
        <v/>
      </c>
      <c r="U1267" t="str">
        <f t="shared" si="295"/>
        <v/>
      </c>
      <c r="V1267" t="str">
        <f t="shared" si="296"/>
        <v/>
      </c>
      <c r="W1267" t="str">
        <f t="shared" si="297"/>
        <v/>
      </c>
      <c r="X1267" t="str">
        <f t="shared" si="298"/>
        <v/>
      </c>
      <c r="Y1267" t="str">
        <f t="shared" si="299"/>
        <v/>
      </c>
    </row>
    <row r="1268" spans="1:25" x14ac:dyDescent="0.25">
      <c r="A1268">
        <v>26067</v>
      </c>
      <c r="B1268" t="s">
        <v>1178</v>
      </c>
      <c r="C1268" t="s">
        <v>1170</v>
      </c>
      <c r="D1268" t="s">
        <v>653</v>
      </c>
      <c r="E1268" t="str">
        <f t="shared" si="285"/>
        <v>MI, IONIA County</v>
      </c>
      <c r="F1268">
        <v>24340</v>
      </c>
      <c r="G1268" t="s">
        <v>146</v>
      </c>
      <c r="H1268" t="s">
        <v>2911</v>
      </c>
      <c r="I1268">
        <v>0.82909999999999995</v>
      </c>
      <c r="J1268">
        <v>0.84050000000000002</v>
      </c>
      <c r="K1268" s="490">
        <f t="shared" si="286"/>
        <v>-1.3563355145746671E-2</v>
      </c>
      <c r="L1268" s="483">
        <f t="shared" si="287"/>
        <v>0.82909999999999995</v>
      </c>
      <c r="N1268">
        <f t="shared" si="288"/>
        <v>1</v>
      </c>
      <c r="O1268" t="str">
        <f t="shared" si="289"/>
        <v/>
      </c>
      <c r="P1268" t="str">
        <f t="shared" si="290"/>
        <v/>
      </c>
      <c r="Q1268" t="str">
        <f t="shared" si="291"/>
        <v/>
      </c>
      <c r="R1268">
        <f t="shared" si="292"/>
        <v>1</v>
      </c>
      <c r="S1268" t="str">
        <f t="shared" si="293"/>
        <v/>
      </c>
      <c r="T1268" t="str">
        <f t="shared" si="294"/>
        <v/>
      </c>
      <c r="U1268" t="str">
        <f t="shared" si="295"/>
        <v/>
      </c>
      <c r="V1268" t="str">
        <f t="shared" si="296"/>
        <v/>
      </c>
      <c r="W1268" t="str">
        <f t="shared" si="297"/>
        <v/>
      </c>
      <c r="X1268" t="str">
        <f t="shared" si="298"/>
        <v/>
      </c>
      <c r="Y1268" t="str">
        <f t="shared" si="299"/>
        <v/>
      </c>
    </row>
    <row r="1269" spans="1:25" x14ac:dyDescent="0.25">
      <c r="A1269">
        <v>26069</v>
      </c>
      <c r="B1269" t="s">
        <v>2041</v>
      </c>
      <c r="C1269" t="s">
        <v>1170</v>
      </c>
      <c r="D1269" t="s">
        <v>653</v>
      </c>
      <c r="E1269" t="str">
        <f t="shared" si="285"/>
        <v>MI, IOSCO County</v>
      </c>
      <c r="F1269">
        <v>23</v>
      </c>
      <c r="G1269" t="s">
        <v>147</v>
      </c>
      <c r="H1269" t="s">
        <v>2906</v>
      </c>
      <c r="I1269">
        <v>0.82320000000000004</v>
      </c>
      <c r="J1269">
        <v>0.84209999999999996</v>
      </c>
      <c r="K1269" s="490">
        <f t="shared" si="286"/>
        <v>-2.2443890274314118E-2</v>
      </c>
      <c r="L1269" s="483">
        <f t="shared" si="287"/>
        <v>0.82320000000000004</v>
      </c>
      <c r="N1269">
        <f t="shared" si="288"/>
        <v>1</v>
      </c>
      <c r="O1269" t="str">
        <f t="shared" si="289"/>
        <v/>
      </c>
      <c r="P1269" t="str">
        <f t="shared" si="290"/>
        <v/>
      </c>
      <c r="Q1269" t="str">
        <f t="shared" si="291"/>
        <v/>
      </c>
      <c r="R1269" t="str">
        <f t="shared" si="292"/>
        <v/>
      </c>
      <c r="S1269" t="str">
        <f t="shared" si="293"/>
        <v/>
      </c>
      <c r="T1269" t="str">
        <f t="shared" si="294"/>
        <v/>
      </c>
      <c r="U1269" t="str">
        <f t="shared" si="295"/>
        <v/>
      </c>
      <c r="V1269">
        <f t="shared" si="296"/>
        <v>1</v>
      </c>
      <c r="W1269" t="str">
        <f t="shared" si="297"/>
        <v/>
      </c>
      <c r="X1269" t="str">
        <f t="shared" si="298"/>
        <v/>
      </c>
      <c r="Y1269" t="str">
        <f t="shared" si="299"/>
        <v/>
      </c>
    </row>
    <row r="1270" spans="1:25" x14ac:dyDescent="0.25">
      <c r="A1270">
        <v>26071</v>
      </c>
      <c r="B1270" t="s">
        <v>2042</v>
      </c>
      <c r="C1270" t="s">
        <v>1170</v>
      </c>
      <c r="D1270" t="s">
        <v>653</v>
      </c>
      <c r="E1270" t="str">
        <f t="shared" si="285"/>
        <v>MI, IRON County</v>
      </c>
      <c r="F1270">
        <v>23</v>
      </c>
      <c r="G1270" t="s">
        <v>147</v>
      </c>
      <c r="H1270" t="s">
        <v>2906</v>
      </c>
      <c r="I1270">
        <v>0.82320000000000004</v>
      </c>
      <c r="J1270">
        <v>0.84209999999999996</v>
      </c>
      <c r="K1270" s="490">
        <f t="shared" si="286"/>
        <v>-2.2443890274314118E-2</v>
      </c>
      <c r="L1270" s="483">
        <f t="shared" si="287"/>
        <v>0.82320000000000004</v>
      </c>
      <c r="N1270">
        <f t="shared" si="288"/>
        <v>1</v>
      </c>
      <c r="O1270" t="str">
        <f t="shared" si="289"/>
        <v/>
      </c>
      <c r="P1270" t="str">
        <f t="shared" si="290"/>
        <v/>
      </c>
      <c r="Q1270" t="str">
        <f t="shared" si="291"/>
        <v/>
      </c>
      <c r="R1270" t="str">
        <f t="shared" si="292"/>
        <v/>
      </c>
      <c r="S1270" t="str">
        <f t="shared" si="293"/>
        <v/>
      </c>
      <c r="T1270" t="str">
        <f t="shared" si="294"/>
        <v/>
      </c>
      <c r="U1270" t="str">
        <f t="shared" si="295"/>
        <v/>
      </c>
      <c r="V1270">
        <f t="shared" si="296"/>
        <v>1</v>
      </c>
      <c r="W1270" t="str">
        <f t="shared" si="297"/>
        <v/>
      </c>
      <c r="X1270" t="str">
        <f t="shared" si="298"/>
        <v/>
      </c>
      <c r="Y1270" t="str">
        <f t="shared" si="299"/>
        <v/>
      </c>
    </row>
    <row r="1271" spans="1:25" x14ac:dyDescent="0.25">
      <c r="A1271">
        <v>26073</v>
      </c>
      <c r="B1271" t="s">
        <v>2043</v>
      </c>
      <c r="C1271" t="s">
        <v>1170</v>
      </c>
      <c r="D1271" t="s">
        <v>653</v>
      </c>
      <c r="E1271" t="str">
        <f t="shared" si="285"/>
        <v>MI, ISABELLA County</v>
      </c>
      <c r="F1271">
        <v>23</v>
      </c>
      <c r="G1271" t="s">
        <v>147</v>
      </c>
      <c r="H1271" t="s">
        <v>2906</v>
      </c>
      <c r="I1271">
        <v>0.82320000000000004</v>
      </c>
      <c r="J1271">
        <v>0.84209999999999996</v>
      </c>
      <c r="K1271" s="490">
        <f t="shared" si="286"/>
        <v>-2.2443890274314118E-2</v>
      </c>
      <c r="L1271" s="483">
        <f t="shared" si="287"/>
        <v>0.82320000000000004</v>
      </c>
      <c r="N1271">
        <f t="shared" si="288"/>
        <v>1</v>
      </c>
      <c r="O1271" t="str">
        <f t="shared" si="289"/>
        <v/>
      </c>
      <c r="P1271" t="str">
        <f t="shared" si="290"/>
        <v/>
      </c>
      <c r="Q1271" t="str">
        <f t="shared" si="291"/>
        <v/>
      </c>
      <c r="R1271" t="str">
        <f t="shared" si="292"/>
        <v/>
      </c>
      <c r="S1271" t="str">
        <f t="shared" si="293"/>
        <v/>
      </c>
      <c r="T1271" t="str">
        <f t="shared" si="294"/>
        <v/>
      </c>
      <c r="U1271" t="str">
        <f t="shared" si="295"/>
        <v/>
      </c>
      <c r="V1271">
        <f t="shared" si="296"/>
        <v>1</v>
      </c>
      <c r="W1271" t="str">
        <f t="shared" si="297"/>
        <v/>
      </c>
      <c r="X1271" t="str">
        <f t="shared" si="298"/>
        <v/>
      </c>
      <c r="Y1271" t="str">
        <f t="shared" si="299"/>
        <v/>
      </c>
    </row>
    <row r="1272" spans="1:25" x14ac:dyDescent="0.25">
      <c r="A1272">
        <v>26075</v>
      </c>
      <c r="B1272" t="s">
        <v>702</v>
      </c>
      <c r="C1272" t="s">
        <v>1170</v>
      </c>
      <c r="D1272" t="s">
        <v>653</v>
      </c>
      <c r="E1272" t="str">
        <f t="shared" si="285"/>
        <v>MI, JACKSON County</v>
      </c>
      <c r="F1272">
        <v>27100</v>
      </c>
      <c r="G1272" t="s">
        <v>146</v>
      </c>
      <c r="H1272" t="s">
        <v>2917</v>
      </c>
      <c r="I1272">
        <v>0.83489999999999998</v>
      </c>
      <c r="J1272">
        <v>0.81659999999999999</v>
      </c>
      <c r="K1272" s="490">
        <f t="shared" si="286"/>
        <v>2.2409992652461404E-2</v>
      </c>
      <c r="L1272" s="483">
        <f t="shared" si="287"/>
        <v>0.83489999999999998</v>
      </c>
      <c r="N1272" t="str">
        <f t="shared" si="288"/>
        <v/>
      </c>
      <c r="O1272">
        <f t="shared" si="289"/>
        <v>1</v>
      </c>
      <c r="P1272" t="str">
        <f t="shared" si="290"/>
        <v/>
      </c>
      <c r="Q1272" t="str">
        <f t="shared" si="291"/>
        <v/>
      </c>
      <c r="R1272" t="str">
        <f t="shared" si="292"/>
        <v/>
      </c>
      <c r="S1272">
        <f t="shared" si="293"/>
        <v>1</v>
      </c>
      <c r="T1272" t="str">
        <f t="shared" si="294"/>
        <v/>
      </c>
      <c r="U1272" t="str">
        <f t="shared" si="295"/>
        <v/>
      </c>
      <c r="V1272" t="str">
        <f t="shared" si="296"/>
        <v/>
      </c>
      <c r="W1272" t="str">
        <f t="shared" si="297"/>
        <v/>
      </c>
      <c r="X1272" t="str">
        <f t="shared" si="298"/>
        <v/>
      </c>
      <c r="Y1272" t="str">
        <f t="shared" si="299"/>
        <v/>
      </c>
    </row>
    <row r="1273" spans="1:25" x14ac:dyDescent="0.25">
      <c r="A1273">
        <v>26077</v>
      </c>
      <c r="B1273" t="s">
        <v>1179</v>
      </c>
      <c r="C1273" t="s">
        <v>1170</v>
      </c>
      <c r="D1273" t="s">
        <v>653</v>
      </c>
      <c r="E1273" t="str">
        <f t="shared" si="285"/>
        <v>MI, KALAMAZOO County</v>
      </c>
      <c r="F1273">
        <v>28020</v>
      </c>
      <c r="G1273" t="s">
        <v>146</v>
      </c>
      <c r="H1273" t="s">
        <v>2916</v>
      </c>
      <c r="I1273">
        <v>0.86829999999999996</v>
      </c>
      <c r="J1273">
        <v>0.90310000000000001</v>
      </c>
      <c r="K1273" s="490">
        <f t="shared" si="286"/>
        <v>-3.8533938655741395E-2</v>
      </c>
      <c r="L1273" s="483">
        <f t="shared" si="287"/>
        <v>0.86829999999999996</v>
      </c>
      <c r="N1273">
        <f t="shared" si="288"/>
        <v>1</v>
      </c>
      <c r="O1273" t="str">
        <f t="shared" si="289"/>
        <v/>
      </c>
      <c r="P1273" t="str">
        <f t="shared" si="290"/>
        <v/>
      </c>
      <c r="Q1273" t="str">
        <f t="shared" si="291"/>
        <v/>
      </c>
      <c r="R1273">
        <f t="shared" si="292"/>
        <v>1</v>
      </c>
      <c r="S1273" t="str">
        <f t="shared" si="293"/>
        <v/>
      </c>
      <c r="T1273" t="str">
        <f t="shared" si="294"/>
        <v/>
      </c>
      <c r="U1273" t="str">
        <f t="shared" si="295"/>
        <v/>
      </c>
      <c r="V1273" t="str">
        <f t="shared" si="296"/>
        <v/>
      </c>
      <c r="W1273" t="str">
        <f t="shared" si="297"/>
        <v/>
      </c>
      <c r="X1273" t="str">
        <f t="shared" si="298"/>
        <v/>
      </c>
      <c r="Y1273" t="str">
        <f t="shared" si="299"/>
        <v/>
      </c>
    </row>
    <row r="1274" spans="1:25" x14ac:dyDescent="0.25">
      <c r="A1274">
        <v>26079</v>
      </c>
      <c r="B1274" t="s">
        <v>1180</v>
      </c>
      <c r="C1274" t="s">
        <v>1170</v>
      </c>
      <c r="D1274" t="s">
        <v>653</v>
      </c>
      <c r="E1274" t="str">
        <f t="shared" si="285"/>
        <v>MI, KALKASKA County</v>
      </c>
      <c r="F1274">
        <v>45900</v>
      </c>
      <c r="G1274" t="s">
        <v>146</v>
      </c>
      <c r="H1274" t="s">
        <v>2915</v>
      </c>
      <c r="I1274">
        <v>0.84130000000000005</v>
      </c>
      <c r="J1274">
        <v>0.83540000000000003</v>
      </c>
      <c r="K1274" s="490">
        <f t="shared" si="286"/>
        <v>7.0624850371079914E-3</v>
      </c>
      <c r="L1274" s="483">
        <f t="shared" si="287"/>
        <v>0.84130000000000005</v>
      </c>
      <c r="N1274" t="str">
        <f t="shared" si="288"/>
        <v/>
      </c>
      <c r="O1274">
        <f t="shared" si="289"/>
        <v>1</v>
      </c>
      <c r="P1274" t="str">
        <f t="shared" si="290"/>
        <v/>
      </c>
      <c r="Q1274" t="str">
        <f t="shared" si="291"/>
        <v/>
      </c>
      <c r="R1274" t="str">
        <f t="shared" si="292"/>
        <v/>
      </c>
      <c r="S1274">
        <f t="shared" si="293"/>
        <v>1</v>
      </c>
      <c r="T1274" t="str">
        <f t="shared" si="294"/>
        <v/>
      </c>
      <c r="U1274" t="str">
        <f t="shared" si="295"/>
        <v/>
      </c>
      <c r="V1274" t="str">
        <f t="shared" si="296"/>
        <v/>
      </c>
      <c r="W1274" t="str">
        <f t="shared" si="297"/>
        <v/>
      </c>
      <c r="X1274" t="str">
        <f t="shared" si="298"/>
        <v/>
      </c>
      <c r="Y1274" t="str">
        <f t="shared" si="299"/>
        <v/>
      </c>
    </row>
    <row r="1275" spans="1:25" x14ac:dyDescent="0.25">
      <c r="A1275">
        <v>26081</v>
      </c>
      <c r="B1275" t="s">
        <v>845</v>
      </c>
      <c r="C1275" t="s">
        <v>1170</v>
      </c>
      <c r="D1275" t="s">
        <v>653</v>
      </c>
      <c r="E1275" t="str">
        <f t="shared" si="285"/>
        <v>MI, KENT County</v>
      </c>
      <c r="F1275">
        <v>24340</v>
      </c>
      <c r="G1275" t="s">
        <v>146</v>
      </c>
      <c r="H1275" t="s">
        <v>2911</v>
      </c>
      <c r="I1275">
        <v>0.82909999999999995</v>
      </c>
      <c r="J1275">
        <v>0.84050000000000002</v>
      </c>
      <c r="K1275" s="490">
        <f t="shared" si="286"/>
        <v>-1.3563355145746671E-2</v>
      </c>
      <c r="L1275" s="483">
        <f t="shared" si="287"/>
        <v>0.82909999999999995</v>
      </c>
      <c r="N1275">
        <f t="shared" si="288"/>
        <v>1</v>
      </c>
      <c r="O1275" t="str">
        <f t="shared" si="289"/>
        <v/>
      </c>
      <c r="P1275" t="str">
        <f t="shared" si="290"/>
        <v/>
      </c>
      <c r="Q1275" t="str">
        <f t="shared" si="291"/>
        <v/>
      </c>
      <c r="R1275">
        <f t="shared" si="292"/>
        <v>1</v>
      </c>
      <c r="S1275" t="str">
        <f t="shared" si="293"/>
        <v/>
      </c>
      <c r="T1275" t="str">
        <f t="shared" si="294"/>
        <v/>
      </c>
      <c r="U1275" t="str">
        <f t="shared" si="295"/>
        <v/>
      </c>
      <c r="V1275" t="str">
        <f t="shared" si="296"/>
        <v/>
      </c>
      <c r="W1275" t="str">
        <f t="shared" si="297"/>
        <v/>
      </c>
      <c r="X1275" t="str">
        <f t="shared" si="298"/>
        <v/>
      </c>
      <c r="Y1275" t="str">
        <f t="shared" si="299"/>
        <v/>
      </c>
    </row>
    <row r="1276" spans="1:25" x14ac:dyDescent="0.25">
      <c r="A1276">
        <v>26083</v>
      </c>
      <c r="B1276" t="s">
        <v>2044</v>
      </c>
      <c r="C1276" t="s">
        <v>1170</v>
      </c>
      <c r="D1276" t="s">
        <v>653</v>
      </c>
      <c r="E1276" t="str">
        <f t="shared" si="285"/>
        <v>MI, KEWEENAW County</v>
      </c>
      <c r="F1276">
        <v>23</v>
      </c>
      <c r="G1276" t="s">
        <v>147</v>
      </c>
      <c r="H1276" t="s">
        <v>2906</v>
      </c>
      <c r="I1276">
        <v>0.82320000000000004</v>
      </c>
      <c r="J1276">
        <v>0.84209999999999996</v>
      </c>
      <c r="K1276" s="490">
        <f t="shared" si="286"/>
        <v>-2.2443890274314118E-2</v>
      </c>
      <c r="L1276" s="483">
        <f t="shared" si="287"/>
        <v>0.82320000000000004</v>
      </c>
      <c r="N1276">
        <f t="shared" si="288"/>
        <v>1</v>
      </c>
      <c r="O1276" t="str">
        <f t="shared" si="289"/>
        <v/>
      </c>
      <c r="P1276" t="str">
        <f t="shared" si="290"/>
        <v/>
      </c>
      <c r="Q1276" t="str">
        <f t="shared" si="291"/>
        <v/>
      </c>
      <c r="R1276" t="str">
        <f t="shared" si="292"/>
        <v/>
      </c>
      <c r="S1276" t="str">
        <f t="shared" si="293"/>
        <v/>
      </c>
      <c r="T1276" t="str">
        <f t="shared" si="294"/>
        <v/>
      </c>
      <c r="U1276" t="str">
        <f t="shared" si="295"/>
        <v/>
      </c>
      <c r="V1276">
        <f t="shared" si="296"/>
        <v>1</v>
      </c>
      <c r="W1276" t="str">
        <f t="shared" si="297"/>
        <v/>
      </c>
      <c r="X1276" t="str">
        <f t="shared" si="298"/>
        <v/>
      </c>
      <c r="Y1276" t="str">
        <f t="shared" si="299"/>
        <v/>
      </c>
    </row>
    <row r="1277" spans="1:25" x14ac:dyDescent="0.25">
      <c r="A1277">
        <v>26085</v>
      </c>
      <c r="B1277" t="s">
        <v>785</v>
      </c>
      <c r="C1277" t="s">
        <v>1170</v>
      </c>
      <c r="D1277" t="s">
        <v>653</v>
      </c>
      <c r="E1277" t="str">
        <f t="shared" si="285"/>
        <v>MI, LAKE County</v>
      </c>
      <c r="F1277">
        <v>23</v>
      </c>
      <c r="G1277" t="s">
        <v>147</v>
      </c>
      <c r="H1277" t="s">
        <v>2906</v>
      </c>
      <c r="I1277">
        <v>0.82320000000000004</v>
      </c>
      <c r="J1277">
        <v>0.84209999999999996</v>
      </c>
      <c r="K1277" s="490">
        <f t="shared" si="286"/>
        <v>-2.2443890274314118E-2</v>
      </c>
      <c r="L1277" s="483">
        <f t="shared" si="287"/>
        <v>0.82320000000000004</v>
      </c>
      <c r="N1277">
        <f t="shared" si="288"/>
        <v>1</v>
      </c>
      <c r="O1277" t="str">
        <f t="shared" si="289"/>
        <v/>
      </c>
      <c r="P1277" t="str">
        <f t="shared" si="290"/>
        <v/>
      </c>
      <c r="Q1277" t="str">
        <f t="shared" si="291"/>
        <v/>
      </c>
      <c r="R1277" t="str">
        <f t="shared" si="292"/>
        <v/>
      </c>
      <c r="S1277" t="str">
        <f t="shared" si="293"/>
        <v/>
      </c>
      <c r="T1277" t="str">
        <f t="shared" si="294"/>
        <v/>
      </c>
      <c r="U1277" t="str">
        <f t="shared" si="295"/>
        <v/>
      </c>
      <c r="V1277">
        <f t="shared" si="296"/>
        <v>1</v>
      </c>
      <c r="W1277" t="str">
        <f t="shared" si="297"/>
        <v/>
      </c>
      <c r="X1277" t="str">
        <f t="shared" si="298"/>
        <v/>
      </c>
      <c r="Y1277" t="str">
        <f t="shared" si="299"/>
        <v/>
      </c>
    </row>
    <row r="1278" spans="1:25" x14ac:dyDescent="0.25">
      <c r="A1278">
        <v>26087</v>
      </c>
      <c r="B1278" t="s">
        <v>1181</v>
      </c>
      <c r="C1278" t="s">
        <v>1170</v>
      </c>
      <c r="D1278" t="s">
        <v>653</v>
      </c>
      <c r="E1278" t="str">
        <f t="shared" si="285"/>
        <v>MI, LAPEER County</v>
      </c>
      <c r="F1278">
        <v>47664</v>
      </c>
      <c r="G1278" t="s">
        <v>146</v>
      </c>
      <c r="H1278" t="s">
        <v>2909</v>
      </c>
      <c r="I1278">
        <v>0.88619999999999999</v>
      </c>
      <c r="J1278">
        <v>0.90839999999999999</v>
      </c>
      <c r="K1278" s="490">
        <f t="shared" si="286"/>
        <v>-2.4438573315719945E-2</v>
      </c>
      <c r="L1278" s="483">
        <f t="shared" si="287"/>
        <v>0.88619999999999999</v>
      </c>
      <c r="N1278">
        <f t="shared" si="288"/>
        <v>1</v>
      </c>
      <c r="O1278" t="str">
        <f t="shared" si="289"/>
        <v/>
      </c>
      <c r="P1278" t="str">
        <f t="shared" si="290"/>
        <v/>
      </c>
      <c r="Q1278" t="str">
        <f t="shared" si="291"/>
        <v/>
      </c>
      <c r="R1278">
        <f t="shared" si="292"/>
        <v>1</v>
      </c>
      <c r="S1278" t="str">
        <f t="shared" si="293"/>
        <v/>
      </c>
      <c r="T1278" t="str">
        <f t="shared" si="294"/>
        <v/>
      </c>
      <c r="U1278" t="str">
        <f t="shared" si="295"/>
        <v/>
      </c>
      <c r="V1278" t="str">
        <f t="shared" si="296"/>
        <v/>
      </c>
      <c r="W1278" t="str">
        <f t="shared" si="297"/>
        <v/>
      </c>
      <c r="X1278" t="str">
        <f t="shared" si="298"/>
        <v/>
      </c>
      <c r="Y1278" t="str">
        <f t="shared" si="299"/>
        <v/>
      </c>
    </row>
    <row r="1279" spans="1:25" x14ac:dyDescent="0.25">
      <c r="A1279">
        <v>26089</v>
      </c>
      <c r="B1279" t="s">
        <v>1182</v>
      </c>
      <c r="C1279" t="s">
        <v>1170</v>
      </c>
      <c r="D1279" t="s">
        <v>653</v>
      </c>
      <c r="E1279" t="str">
        <f t="shared" si="285"/>
        <v>MI, LEELANAU County</v>
      </c>
      <c r="F1279">
        <v>45900</v>
      </c>
      <c r="G1279" t="s">
        <v>146</v>
      </c>
      <c r="H1279" t="s">
        <v>2915</v>
      </c>
      <c r="I1279">
        <v>0.84130000000000005</v>
      </c>
      <c r="J1279">
        <v>0.83540000000000003</v>
      </c>
      <c r="K1279" s="490">
        <f t="shared" si="286"/>
        <v>7.0624850371079914E-3</v>
      </c>
      <c r="L1279" s="483">
        <f t="shared" si="287"/>
        <v>0.84130000000000005</v>
      </c>
      <c r="N1279" t="str">
        <f t="shared" si="288"/>
        <v/>
      </c>
      <c r="O1279">
        <f t="shared" si="289"/>
        <v>1</v>
      </c>
      <c r="P1279" t="str">
        <f t="shared" si="290"/>
        <v/>
      </c>
      <c r="Q1279" t="str">
        <f t="shared" si="291"/>
        <v/>
      </c>
      <c r="R1279" t="str">
        <f t="shared" si="292"/>
        <v/>
      </c>
      <c r="S1279">
        <f t="shared" si="293"/>
        <v>1</v>
      </c>
      <c r="T1279" t="str">
        <f t="shared" si="294"/>
        <v/>
      </c>
      <c r="U1279" t="str">
        <f t="shared" si="295"/>
        <v/>
      </c>
      <c r="V1279" t="str">
        <f t="shared" si="296"/>
        <v/>
      </c>
      <c r="W1279" t="str">
        <f t="shared" si="297"/>
        <v/>
      </c>
      <c r="X1279" t="str">
        <f t="shared" si="298"/>
        <v/>
      </c>
      <c r="Y1279" t="str">
        <f t="shared" si="299"/>
        <v/>
      </c>
    </row>
    <row r="1280" spans="1:25" x14ac:dyDescent="0.25">
      <c r="A1280">
        <v>26091</v>
      </c>
      <c r="B1280" t="s">
        <v>2045</v>
      </c>
      <c r="C1280" t="s">
        <v>1170</v>
      </c>
      <c r="D1280" t="s">
        <v>653</v>
      </c>
      <c r="E1280" t="str">
        <f t="shared" si="285"/>
        <v>MI, LENAWEE County</v>
      </c>
      <c r="F1280">
        <v>23</v>
      </c>
      <c r="G1280" t="s">
        <v>147</v>
      </c>
      <c r="H1280" t="s">
        <v>2906</v>
      </c>
      <c r="I1280">
        <v>0.82320000000000004</v>
      </c>
      <c r="J1280">
        <v>0.84209999999999996</v>
      </c>
      <c r="K1280" s="490">
        <f t="shared" si="286"/>
        <v>-2.2443890274314118E-2</v>
      </c>
      <c r="L1280" s="483">
        <f t="shared" si="287"/>
        <v>0.82320000000000004</v>
      </c>
      <c r="N1280">
        <f t="shared" si="288"/>
        <v>1</v>
      </c>
      <c r="O1280" t="str">
        <f t="shared" si="289"/>
        <v/>
      </c>
      <c r="P1280" t="str">
        <f t="shared" si="290"/>
        <v/>
      </c>
      <c r="Q1280" t="str">
        <f t="shared" si="291"/>
        <v/>
      </c>
      <c r="R1280" t="str">
        <f t="shared" si="292"/>
        <v/>
      </c>
      <c r="S1280" t="str">
        <f t="shared" si="293"/>
        <v/>
      </c>
      <c r="T1280" t="str">
        <f t="shared" si="294"/>
        <v/>
      </c>
      <c r="U1280" t="str">
        <f t="shared" si="295"/>
        <v/>
      </c>
      <c r="V1280">
        <f t="shared" si="296"/>
        <v>1</v>
      </c>
      <c r="W1280" t="str">
        <f t="shared" si="297"/>
        <v/>
      </c>
      <c r="X1280" t="str">
        <f t="shared" si="298"/>
        <v/>
      </c>
      <c r="Y1280" t="str">
        <f t="shared" si="299"/>
        <v/>
      </c>
    </row>
    <row r="1281" spans="1:25" x14ac:dyDescent="0.25">
      <c r="A1281">
        <v>26093</v>
      </c>
      <c r="B1281" t="s">
        <v>992</v>
      </c>
      <c r="C1281" t="s">
        <v>1170</v>
      </c>
      <c r="D1281" t="s">
        <v>653</v>
      </c>
      <c r="E1281" t="str">
        <f t="shared" si="285"/>
        <v>MI, LIVINGSTON County</v>
      </c>
      <c r="F1281">
        <v>47664</v>
      </c>
      <c r="G1281" t="s">
        <v>146</v>
      </c>
      <c r="H1281" t="s">
        <v>2909</v>
      </c>
      <c r="I1281">
        <v>0.88619999999999999</v>
      </c>
      <c r="J1281">
        <v>0.90839999999999999</v>
      </c>
      <c r="K1281" s="490">
        <f t="shared" si="286"/>
        <v>-2.4438573315719945E-2</v>
      </c>
      <c r="L1281" s="483">
        <f t="shared" si="287"/>
        <v>0.88619999999999999</v>
      </c>
      <c r="N1281">
        <f t="shared" si="288"/>
        <v>1</v>
      </c>
      <c r="O1281" t="str">
        <f t="shared" si="289"/>
        <v/>
      </c>
      <c r="P1281" t="str">
        <f t="shared" si="290"/>
        <v/>
      </c>
      <c r="Q1281" t="str">
        <f t="shared" si="291"/>
        <v/>
      </c>
      <c r="R1281">
        <f t="shared" si="292"/>
        <v>1</v>
      </c>
      <c r="S1281" t="str">
        <f t="shared" si="293"/>
        <v/>
      </c>
      <c r="T1281" t="str">
        <f t="shared" si="294"/>
        <v/>
      </c>
      <c r="U1281" t="str">
        <f t="shared" si="295"/>
        <v/>
      </c>
      <c r="V1281" t="str">
        <f t="shared" si="296"/>
        <v/>
      </c>
      <c r="W1281" t="str">
        <f t="shared" si="297"/>
        <v/>
      </c>
      <c r="X1281" t="str">
        <f t="shared" si="298"/>
        <v/>
      </c>
      <c r="Y1281" t="str">
        <f t="shared" si="299"/>
        <v/>
      </c>
    </row>
    <row r="1282" spans="1:25" x14ac:dyDescent="0.25">
      <c r="A1282">
        <v>26095</v>
      </c>
      <c r="B1282" t="s">
        <v>2046</v>
      </c>
      <c r="C1282" t="s">
        <v>1170</v>
      </c>
      <c r="D1282" t="s">
        <v>653</v>
      </c>
      <c r="E1282" t="str">
        <f t="shared" ref="E1282:E1345" si="300">C1282&amp;", "&amp;B1282&amp;" "&amp;D1282</f>
        <v>MI, LUCE County</v>
      </c>
      <c r="F1282">
        <v>23</v>
      </c>
      <c r="G1282" t="s">
        <v>147</v>
      </c>
      <c r="H1282" t="s">
        <v>2906</v>
      </c>
      <c r="I1282">
        <v>0.82320000000000004</v>
      </c>
      <c r="J1282">
        <v>0.84209999999999996</v>
      </c>
      <c r="K1282" s="490">
        <f t="shared" ref="K1282:K1345" si="301">(I1282-J1282)/J1282</f>
        <v>-2.2443890274314118E-2</v>
      </c>
      <c r="L1282" s="483">
        <f t="shared" ref="L1282:L1345" si="302">IF(K1282&lt;=-5%,J1282*0.95,I1282)</f>
        <v>0.82320000000000004</v>
      </c>
      <c r="N1282">
        <f t="shared" ref="N1282:N1345" si="303">IF(K1282&lt;=0,1,"")</f>
        <v>1</v>
      </c>
      <c r="O1282" t="str">
        <f t="shared" ref="O1282:O1345" si="304">IF(K1282&gt;0,1,"")</f>
        <v/>
      </c>
      <c r="P1282" t="str">
        <f t="shared" ref="P1282:P1345" si="305">IF(K1282=0,1,"")</f>
        <v/>
      </c>
      <c r="Q1282" t="str">
        <f t="shared" ref="Q1282:Q1345" si="306">IF(K1282&lt;=-5%,1,"")</f>
        <v/>
      </c>
      <c r="R1282" t="str">
        <f t="shared" ref="R1282:R1345" si="307">IF(AND(G1282="urban",N1282=1),1,"")</f>
        <v/>
      </c>
      <c r="S1282" t="str">
        <f t="shared" ref="S1282:S1345" si="308">IF(AND(G1282="urban",O1282=1),1,"")</f>
        <v/>
      </c>
      <c r="T1282" t="str">
        <f t="shared" ref="T1282:T1345" si="309">IF(AND(G1282="urban",P1282=1),1,"")</f>
        <v/>
      </c>
      <c r="U1282" t="str">
        <f t="shared" ref="U1282:U1345" si="310">IF(AND(G1282="urban",Q1282=1),1,"")</f>
        <v/>
      </c>
      <c r="V1282">
        <f t="shared" ref="V1282:V1345" si="311">IF(AND(G1282="rural",N1282=1),1,"")</f>
        <v>1</v>
      </c>
      <c r="W1282" t="str">
        <f t="shared" ref="W1282:W1345" si="312">IF(AND(G1282="rural",O1282=1),1,"")</f>
        <v/>
      </c>
      <c r="X1282" t="str">
        <f t="shared" ref="X1282:X1345" si="313">IF(AND(G1282="rural",P1282=1),1,"")</f>
        <v/>
      </c>
      <c r="Y1282" t="str">
        <f t="shared" ref="Y1282:Y1345" si="314">IF(AND(G1282="rural",Q1282=1),1,"")</f>
        <v/>
      </c>
    </row>
    <row r="1283" spans="1:25" x14ac:dyDescent="0.25">
      <c r="A1283">
        <v>26097</v>
      </c>
      <c r="B1283" t="s">
        <v>2047</v>
      </c>
      <c r="C1283" t="s">
        <v>1170</v>
      </c>
      <c r="D1283" t="s">
        <v>653</v>
      </c>
      <c r="E1283" t="str">
        <f t="shared" si="300"/>
        <v>MI, MACKINAC County</v>
      </c>
      <c r="F1283">
        <v>23</v>
      </c>
      <c r="G1283" t="s">
        <v>147</v>
      </c>
      <c r="H1283" t="s">
        <v>2906</v>
      </c>
      <c r="I1283">
        <v>0.82320000000000004</v>
      </c>
      <c r="J1283">
        <v>0.84209999999999996</v>
      </c>
      <c r="K1283" s="490">
        <f t="shared" si="301"/>
        <v>-2.2443890274314118E-2</v>
      </c>
      <c r="L1283" s="483">
        <f t="shared" si="302"/>
        <v>0.82320000000000004</v>
      </c>
      <c r="N1283">
        <f t="shared" si="303"/>
        <v>1</v>
      </c>
      <c r="O1283" t="str">
        <f t="shared" si="304"/>
        <v/>
      </c>
      <c r="P1283" t="str">
        <f t="shared" si="305"/>
        <v/>
      </c>
      <c r="Q1283" t="str">
        <f t="shared" si="306"/>
        <v/>
      </c>
      <c r="R1283" t="str">
        <f t="shared" si="307"/>
        <v/>
      </c>
      <c r="S1283" t="str">
        <f t="shared" si="308"/>
        <v/>
      </c>
      <c r="T1283" t="str">
        <f t="shared" si="309"/>
        <v/>
      </c>
      <c r="U1283" t="str">
        <f t="shared" si="310"/>
        <v/>
      </c>
      <c r="V1283">
        <f t="shared" si="311"/>
        <v>1</v>
      </c>
      <c r="W1283" t="str">
        <f t="shared" si="312"/>
        <v/>
      </c>
      <c r="X1283" t="str">
        <f t="shared" si="313"/>
        <v/>
      </c>
      <c r="Y1283" t="str">
        <f t="shared" si="314"/>
        <v/>
      </c>
    </row>
    <row r="1284" spans="1:25" x14ac:dyDescent="0.25">
      <c r="A1284">
        <v>26099</v>
      </c>
      <c r="B1284" t="s">
        <v>1183</v>
      </c>
      <c r="C1284" t="s">
        <v>1170</v>
      </c>
      <c r="D1284" t="s">
        <v>653</v>
      </c>
      <c r="E1284" t="str">
        <f t="shared" si="300"/>
        <v>MI, MACOMB County</v>
      </c>
      <c r="F1284">
        <v>47664</v>
      </c>
      <c r="G1284" t="s">
        <v>146</v>
      </c>
      <c r="H1284" t="s">
        <v>2909</v>
      </c>
      <c r="I1284">
        <v>0.88619999999999999</v>
      </c>
      <c r="J1284">
        <v>0.90839999999999999</v>
      </c>
      <c r="K1284" s="490">
        <f t="shared" si="301"/>
        <v>-2.4438573315719945E-2</v>
      </c>
      <c r="L1284" s="483">
        <f t="shared" si="302"/>
        <v>0.88619999999999999</v>
      </c>
      <c r="N1284">
        <f t="shared" si="303"/>
        <v>1</v>
      </c>
      <c r="O1284" t="str">
        <f t="shared" si="304"/>
        <v/>
      </c>
      <c r="P1284" t="str">
        <f t="shared" si="305"/>
        <v/>
      </c>
      <c r="Q1284" t="str">
        <f t="shared" si="306"/>
        <v/>
      </c>
      <c r="R1284">
        <f t="shared" si="307"/>
        <v>1</v>
      </c>
      <c r="S1284" t="str">
        <f t="shared" si="308"/>
        <v/>
      </c>
      <c r="T1284" t="str">
        <f t="shared" si="309"/>
        <v/>
      </c>
      <c r="U1284" t="str">
        <f t="shared" si="310"/>
        <v/>
      </c>
      <c r="V1284" t="str">
        <f t="shared" si="311"/>
        <v/>
      </c>
      <c r="W1284" t="str">
        <f t="shared" si="312"/>
        <v/>
      </c>
      <c r="X1284" t="str">
        <f t="shared" si="313"/>
        <v/>
      </c>
      <c r="Y1284" t="str">
        <f t="shared" si="314"/>
        <v/>
      </c>
    </row>
    <row r="1285" spans="1:25" x14ac:dyDescent="0.25">
      <c r="A1285">
        <v>26101</v>
      </c>
      <c r="B1285" t="s">
        <v>2048</v>
      </c>
      <c r="C1285" t="s">
        <v>1170</v>
      </c>
      <c r="D1285" t="s">
        <v>653</v>
      </c>
      <c r="E1285" t="str">
        <f t="shared" si="300"/>
        <v>MI, MANISTEE County</v>
      </c>
      <c r="F1285">
        <v>23</v>
      </c>
      <c r="G1285" t="s">
        <v>147</v>
      </c>
      <c r="H1285" t="s">
        <v>2906</v>
      </c>
      <c r="I1285">
        <v>0.82320000000000004</v>
      </c>
      <c r="J1285">
        <v>0.84209999999999996</v>
      </c>
      <c r="K1285" s="490">
        <f t="shared" si="301"/>
        <v>-2.2443890274314118E-2</v>
      </c>
      <c r="L1285" s="483">
        <f t="shared" si="302"/>
        <v>0.82320000000000004</v>
      </c>
      <c r="N1285">
        <f t="shared" si="303"/>
        <v>1</v>
      </c>
      <c r="O1285" t="str">
        <f t="shared" si="304"/>
        <v/>
      </c>
      <c r="P1285" t="str">
        <f t="shared" si="305"/>
        <v/>
      </c>
      <c r="Q1285" t="str">
        <f t="shared" si="306"/>
        <v/>
      </c>
      <c r="R1285" t="str">
        <f t="shared" si="307"/>
        <v/>
      </c>
      <c r="S1285" t="str">
        <f t="shared" si="308"/>
        <v/>
      </c>
      <c r="T1285" t="str">
        <f t="shared" si="309"/>
        <v/>
      </c>
      <c r="U1285" t="str">
        <f t="shared" si="310"/>
        <v/>
      </c>
      <c r="V1285">
        <f t="shared" si="311"/>
        <v>1</v>
      </c>
      <c r="W1285" t="str">
        <f t="shared" si="312"/>
        <v/>
      </c>
      <c r="X1285" t="str">
        <f t="shared" si="313"/>
        <v/>
      </c>
      <c r="Y1285" t="str">
        <f t="shared" si="314"/>
        <v/>
      </c>
    </row>
    <row r="1286" spans="1:25" x14ac:dyDescent="0.25">
      <c r="A1286">
        <v>26103</v>
      </c>
      <c r="B1286" t="s">
        <v>2049</v>
      </c>
      <c r="C1286" t="s">
        <v>1170</v>
      </c>
      <c r="D1286" t="s">
        <v>653</v>
      </c>
      <c r="E1286" t="str">
        <f t="shared" si="300"/>
        <v>MI, MARQUETTE County</v>
      </c>
      <c r="F1286">
        <v>23</v>
      </c>
      <c r="G1286" t="s">
        <v>147</v>
      </c>
      <c r="H1286" t="s">
        <v>2906</v>
      </c>
      <c r="I1286">
        <v>0.82320000000000004</v>
      </c>
      <c r="J1286">
        <v>0.84209999999999996</v>
      </c>
      <c r="K1286" s="490">
        <f t="shared" si="301"/>
        <v>-2.2443890274314118E-2</v>
      </c>
      <c r="L1286" s="483">
        <f t="shared" si="302"/>
        <v>0.82320000000000004</v>
      </c>
      <c r="N1286">
        <f t="shared" si="303"/>
        <v>1</v>
      </c>
      <c r="O1286" t="str">
        <f t="shared" si="304"/>
        <v/>
      </c>
      <c r="P1286" t="str">
        <f t="shared" si="305"/>
        <v/>
      </c>
      <c r="Q1286" t="str">
        <f t="shared" si="306"/>
        <v/>
      </c>
      <c r="R1286" t="str">
        <f t="shared" si="307"/>
        <v/>
      </c>
      <c r="S1286" t="str">
        <f t="shared" si="308"/>
        <v/>
      </c>
      <c r="T1286" t="str">
        <f t="shared" si="309"/>
        <v/>
      </c>
      <c r="U1286" t="str">
        <f t="shared" si="310"/>
        <v/>
      </c>
      <c r="V1286">
        <f t="shared" si="311"/>
        <v>1</v>
      </c>
      <c r="W1286" t="str">
        <f t="shared" si="312"/>
        <v/>
      </c>
      <c r="X1286" t="str">
        <f t="shared" si="313"/>
        <v/>
      </c>
      <c r="Y1286" t="str">
        <f t="shared" si="314"/>
        <v/>
      </c>
    </row>
    <row r="1287" spans="1:25" x14ac:dyDescent="0.25">
      <c r="A1287">
        <v>26105</v>
      </c>
      <c r="B1287" t="s">
        <v>1875</v>
      </c>
      <c r="C1287" t="s">
        <v>1170</v>
      </c>
      <c r="D1287" t="s">
        <v>653</v>
      </c>
      <c r="E1287" t="str">
        <f t="shared" si="300"/>
        <v>MI, MASON County</v>
      </c>
      <c r="F1287">
        <v>23</v>
      </c>
      <c r="G1287" t="s">
        <v>147</v>
      </c>
      <c r="H1287" t="s">
        <v>2906</v>
      </c>
      <c r="I1287">
        <v>0.82320000000000004</v>
      </c>
      <c r="J1287">
        <v>0.84209999999999996</v>
      </c>
      <c r="K1287" s="490">
        <f t="shared" si="301"/>
        <v>-2.2443890274314118E-2</v>
      </c>
      <c r="L1287" s="483">
        <f t="shared" si="302"/>
        <v>0.82320000000000004</v>
      </c>
      <c r="N1287">
        <f t="shared" si="303"/>
        <v>1</v>
      </c>
      <c r="O1287" t="str">
        <f t="shared" si="304"/>
        <v/>
      </c>
      <c r="P1287" t="str">
        <f t="shared" si="305"/>
        <v/>
      </c>
      <c r="Q1287" t="str">
        <f t="shared" si="306"/>
        <v/>
      </c>
      <c r="R1287" t="str">
        <f t="shared" si="307"/>
        <v/>
      </c>
      <c r="S1287" t="str">
        <f t="shared" si="308"/>
        <v/>
      </c>
      <c r="T1287" t="str">
        <f t="shared" si="309"/>
        <v/>
      </c>
      <c r="U1287" t="str">
        <f t="shared" si="310"/>
        <v/>
      </c>
      <c r="V1287">
        <f t="shared" si="311"/>
        <v>1</v>
      </c>
      <c r="W1287" t="str">
        <f t="shared" si="312"/>
        <v/>
      </c>
      <c r="X1287" t="str">
        <f t="shared" si="313"/>
        <v/>
      </c>
      <c r="Y1287" t="str">
        <f t="shared" si="314"/>
        <v/>
      </c>
    </row>
    <row r="1288" spans="1:25" x14ac:dyDescent="0.25">
      <c r="A1288">
        <v>26107</v>
      </c>
      <c r="B1288" t="s">
        <v>2050</v>
      </c>
      <c r="C1288" t="s">
        <v>1170</v>
      </c>
      <c r="D1288" t="s">
        <v>653</v>
      </c>
      <c r="E1288" t="str">
        <f t="shared" si="300"/>
        <v>MI, MECOSTA County</v>
      </c>
      <c r="F1288">
        <v>23</v>
      </c>
      <c r="G1288" t="s">
        <v>147</v>
      </c>
      <c r="H1288" t="s">
        <v>2906</v>
      </c>
      <c r="I1288">
        <v>0.82320000000000004</v>
      </c>
      <c r="J1288">
        <v>0.84209999999999996</v>
      </c>
      <c r="K1288" s="490">
        <f t="shared" si="301"/>
        <v>-2.2443890274314118E-2</v>
      </c>
      <c r="L1288" s="483">
        <f t="shared" si="302"/>
        <v>0.82320000000000004</v>
      </c>
      <c r="N1288">
        <f t="shared" si="303"/>
        <v>1</v>
      </c>
      <c r="O1288" t="str">
        <f t="shared" si="304"/>
        <v/>
      </c>
      <c r="P1288" t="str">
        <f t="shared" si="305"/>
        <v/>
      </c>
      <c r="Q1288" t="str">
        <f t="shared" si="306"/>
        <v/>
      </c>
      <c r="R1288" t="str">
        <f t="shared" si="307"/>
        <v/>
      </c>
      <c r="S1288" t="str">
        <f t="shared" si="308"/>
        <v/>
      </c>
      <c r="T1288" t="str">
        <f t="shared" si="309"/>
        <v/>
      </c>
      <c r="U1288" t="str">
        <f t="shared" si="310"/>
        <v/>
      </c>
      <c r="V1288">
        <f t="shared" si="311"/>
        <v>1</v>
      </c>
      <c r="W1288" t="str">
        <f t="shared" si="312"/>
        <v/>
      </c>
      <c r="X1288" t="str">
        <f t="shared" si="313"/>
        <v/>
      </c>
      <c r="Y1288" t="str">
        <f t="shared" si="314"/>
        <v/>
      </c>
    </row>
    <row r="1289" spans="1:25" x14ac:dyDescent="0.25">
      <c r="A1289">
        <v>26109</v>
      </c>
      <c r="B1289" t="s">
        <v>2051</v>
      </c>
      <c r="C1289" t="s">
        <v>1170</v>
      </c>
      <c r="D1289" t="s">
        <v>653</v>
      </c>
      <c r="E1289" t="str">
        <f t="shared" si="300"/>
        <v>MI, MENOMINEE County</v>
      </c>
      <c r="F1289">
        <v>23</v>
      </c>
      <c r="G1289" t="s">
        <v>147</v>
      </c>
      <c r="H1289" t="s">
        <v>2906</v>
      </c>
      <c r="I1289">
        <v>0.82320000000000004</v>
      </c>
      <c r="J1289">
        <v>0.84209999999999996</v>
      </c>
      <c r="K1289" s="490">
        <f t="shared" si="301"/>
        <v>-2.2443890274314118E-2</v>
      </c>
      <c r="L1289" s="483">
        <f t="shared" si="302"/>
        <v>0.82320000000000004</v>
      </c>
      <c r="N1289">
        <f t="shared" si="303"/>
        <v>1</v>
      </c>
      <c r="O1289" t="str">
        <f t="shared" si="304"/>
        <v/>
      </c>
      <c r="P1289" t="str">
        <f t="shared" si="305"/>
        <v/>
      </c>
      <c r="Q1289" t="str">
        <f t="shared" si="306"/>
        <v/>
      </c>
      <c r="R1289" t="str">
        <f t="shared" si="307"/>
        <v/>
      </c>
      <c r="S1289" t="str">
        <f t="shared" si="308"/>
        <v/>
      </c>
      <c r="T1289" t="str">
        <f t="shared" si="309"/>
        <v/>
      </c>
      <c r="U1289" t="str">
        <f t="shared" si="310"/>
        <v/>
      </c>
      <c r="V1289">
        <f t="shared" si="311"/>
        <v>1</v>
      </c>
      <c r="W1289" t="str">
        <f t="shared" si="312"/>
        <v/>
      </c>
      <c r="X1289" t="str">
        <f t="shared" si="313"/>
        <v/>
      </c>
      <c r="Y1289" t="str">
        <f t="shared" si="314"/>
        <v/>
      </c>
    </row>
    <row r="1290" spans="1:25" x14ac:dyDescent="0.25">
      <c r="A1290">
        <v>26111</v>
      </c>
      <c r="B1290" t="s">
        <v>1184</v>
      </c>
      <c r="C1290" t="s">
        <v>1170</v>
      </c>
      <c r="D1290" t="s">
        <v>653</v>
      </c>
      <c r="E1290" t="str">
        <f t="shared" si="300"/>
        <v>MI, MIDLAND County</v>
      </c>
      <c r="F1290">
        <v>33220</v>
      </c>
      <c r="G1290" t="s">
        <v>146</v>
      </c>
      <c r="H1290" t="s">
        <v>2914</v>
      </c>
      <c r="I1290">
        <v>0.92330000000000001</v>
      </c>
      <c r="J1290">
        <v>0.92169999999999996</v>
      </c>
      <c r="K1290" s="490">
        <f t="shared" si="301"/>
        <v>1.7359227514376109E-3</v>
      </c>
      <c r="L1290" s="483">
        <f t="shared" si="302"/>
        <v>0.92330000000000001</v>
      </c>
      <c r="N1290" t="str">
        <f t="shared" si="303"/>
        <v/>
      </c>
      <c r="O1290">
        <f t="shared" si="304"/>
        <v>1</v>
      </c>
      <c r="P1290" t="str">
        <f t="shared" si="305"/>
        <v/>
      </c>
      <c r="Q1290" t="str">
        <f t="shared" si="306"/>
        <v/>
      </c>
      <c r="R1290" t="str">
        <f t="shared" si="307"/>
        <v/>
      </c>
      <c r="S1290">
        <f t="shared" si="308"/>
        <v>1</v>
      </c>
      <c r="T1290" t="str">
        <f t="shared" si="309"/>
        <v/>
      </c>
      <c r="U1290" t="str">
        <f t="shared" si="310"/>
        <v/>
      </c>
      <c r="V1290" t="str">
        <f t="shared" si="311"/>
        <v/>
      </c>
      <c r="W1290" t="str">
        <f t="shared" si="312"/>
        <v/>
      </c>
      <c r="X1290" t="str">
        <f t="shared" si="313"/>
        <v/>
      </c>
      <c r="Y1290" t="str">
        <f t="shared" si="314"/>
        <v/>
      </c>
    </row>
    <row r="1291" spans="1:25" x14ac:dyDescent="0.25">
      <c r="A1291">
        <v>26113</v>
      </c>
      <c r="B1291" t="s">
        <v>2052</v>
      </c>
      <c r="C1291" t="s">
        <v>1170</v>
      </c>
      <c r="D1291" t="s">
        <v>653</v>
      </c>
      <c r="E1291" t="str">
        <f t="shared" si="300"/>
        <v>MI, MISSAUKEE County</v>
      </c>
      <c r="F1291">
        <v>23</v>
      </c>
      <c r="G1291" t="s">
        <v>147</v>
      </c>
      <c r="H1291" t="s">
        <v>2906</v>
      </c>
      <c r="I1291">
        <v>0.82320000000000004</v>
      </c>
      <c r="J1291">
        <v>0.84209999999999996</v>
      </c>
      <c r="K1291" s="490">
        <f t="shared" si="301"/>
        <v>-2.2443890274314118E-2</v>
      </c>
      <c r="L1291" s="483">
        <f t="shared" si="302"/>
        <v>0.82320000000000004</v>
      </c>
      <c r="N1291">
        <f t="shared" si="303"/>
        <v>1</v>
      </c>
      <c r="O1291" t="str">
        <f t="shared" si="304"/>
        <v/>
      </c>
      <c r="P1291" t="str">
        <f t="shared" si="305"/>
        <v/>
      </c>
      <c r="Q1291" t="str">
        <f t="shared" si="306"/>
        <v/>
      </c>
      <c r="R1291" t="str">
        <f t="shared" si="307"/>
        <v/>
      </c>
      <c r="S1291" t="str">
        <f t="shared" si="308"/>
        <v/>
      </c>
      <c r="T1291" t="str">
        <f t="shared" si="309"/>
        <v/>
      </c>
      <c r="U1291" t="str">
        <f t="shared" si="310"/>
        <v/>
      </c>
      <c r="V1291">
        <f t="shared" si="311"/>
        <v>1</v>
      </c>
      <c r="W1291" t="str">
        <f t="shared" si="312"/>
        <v/>
      </c>
      <c r="X1291" t="str">
        <f t="shared" si="313"/>
        <v/>
      </c>
      <c r="Y1291" t="str">
        <f t="shared" si="314"/>
        <v/>
      </c>
    </row>
    <row r="1292" spans="1:25" x14ac:dyDescent="0.25">
      <c r="A1292">
        <v>26115</v>
      </c>
      <c r="B1292" t="s">
        <v>715</v>
      </c>
      <c r="C1292" t="s">
        <v>1170</v>
      </c>
      <c r="D1292" t="s">
        <v>653</v>
      </c>
      <c r="E1292" t="str">
        <f t="shared" si="300"/>
        <v>MI, MONROE County</v>
      </c>
      <c r="F1292">
        <v>33780</v>
      </c>
      <c r="G1292" t="s">
        <v>146</v>
      </c>
      <c r="H1292" t="s">
        <v>2913</v>
      </c>
      <c r="I1292">
        <v>0.94350000000000001</v>
      </c>
      <c r="J1292">
        <v>0.90610000000000002</v>
      </c>
      <c r="K1292" s="490">
        <f t="shared" si="301"/>
        <v>4.1275797373358333E-2</v>
      </c>
      <c r="L1292" s="483">
        <f t="shared" si="302"/>
        <v>0.94350000000000001</v>
      </c>
      <c r="N1292" t="str">
        <f t="shared" si="303"/>
        <v/>
      </c>
      <c r="O1292">
        <f t="shared" si="304"/>
        <v>1</v>
      </c>
      <c r="P1292" t="str">
        <f t="shared" si="305"/>
        <v/>
      </c>
      <c r="Q1292" t="str">
        <f t="shared" si="306"/>
        <v/>
      </c>
      <c r="R1292" t="str">
        <f t="shared" si="307"/>
        <v/>
      </c>
      <c r="S1292">
        <f t="shared" si="308"/>
        <v>1</v>
      </c>
      <c r="T1292" t="str">
        <f t="shared" si="309"/>
        <v/>
      </c>
      <c r="U1292" t="str">
        <f t="shared" si="310"/>
        <v/>
      </c>
      <c r="V1292" t="str">
        <f t="shared" si="311"/>
        <v/>
      </c>
      <c r="W1292" t="str">
        <f t="shared" si="312"/>
        <v/>
      </c>
      <c r="X1292" t="str">
        <f t="shared" si="313"/>
        <v/>
      </c>
      <c r="Y1292" t="str">
        <f t="shared" si="314"/>
        <v/>
      </c>
    </row>
    <row r="1293" spans="1:25" x14ac:dyDescent="0.25">
      <c r="A1293">
        <v>26117</v>
      </c>
      <c r="B1293" t="s">
        <v>1185</v>
      </c>
      <c r="C1293" t="s">
        <v>1170</v>
      </c>
      <c r="D1293" t="s">
        <v>653</v>
      </c>
      <c r="E1293" t="str">
        <f t="shared" si="300"/>
        <v>MI, MONTCALM County</v>
      </c>
      <c r="F1293">
        <v>24340</v>
      </c>
      <c r="G1293" t="s">
        <v>146</v>
      </c>
      <c r="H1293" t="s">
        <v>2911</v>
      </c>
      <c r="I1293">
        <v>0.82909999999999995</v>
      </c>
      <c r="J1293">
        <v>0.84050000000000002</v>
      </c>
      <c r="K1293" s="490">
        <f t="shared" si="301"/>
        <v>-1.3563355145746671E-2</v>
      </c>
      <c r="L1293" s="483">
        <f t="shared" si="302"/>
        <v>0.82909999999999995</v>
      </c>
      <c r="N1293">
        <f t="shared" si="303"/>
        <v>1</v>
      </c>
      <c r="O1293" t="str">
        <f t="shared" si="304"/>
        <v/>
      </c>
      <c r="P1293" t="str">
        <f t="shared" si="305"/>
        <v/>
      </c>
      <c r="Q1293" t="str">
        <f t="shared" si="306"/>
        <v/>
      </c>
      <c r="R1293">
        <f t="shared" si="307"/>
        <v>1</v>
      </c>
      <c r="S1293" t="str">
        <f t="shared" si="308"/>
        <v/>
      </c>
      <c r="T1293" t="str">
        <f t="shared" si="309"/>
        <v/>
      </c>
      <c r="U1293" t="str">
        <f t="shared" si="310"/>
        <v/>
      </c>
      <c r="V1293" t="str">
        <f t="shared" si="311"/>
        <v/>
      </c>
      <c r="W1293" t="str">
        <f t="shared" si="312"/>
        <v/>
      </c>
      <c r="X1293" t="str">
        <f t="shared" si="313"/>
        <v/>
      </c>
      <c r="Y1293" t="str">
        <f t="shared" si="314"/>
        <v/>
      </c>
    </row>
    <row r="1294" spans="1:25" x14ac:dyDescent="0.25">
      <c r="A1294">
        <v>26119</v>
      </c>
      <c r="B1294" t="s">
        <v>2053</v>
      </c>
      <c r="C1294" t="s">
        <v>1170</v>
      </c>
      <c r="D1294" t="s">
        <v>653</v>
      </c>
      <c r="E1294" t="str">
        <f t="shared" si="300"/>
        <v>MI, MONTMORENCY County</v>
      </c>
      <c r="F1294">
        <v>23</v>
      </c>
      <c r="G1294" t="s">
        <v>147</v>
      </c>
      <c r="H1294" t="s">
        <v>2906</v>
      </c>
      <c r="I1294">
        <v>0.82320000000000004</v>
      </c>
      <c r="J1294">
        <v>0.84209999999999996</v>
      </c>
      <c r="K1294" s="490">
        <f t="shared" si="301"/>
        <v>-2.2443890274314118E-2</v>
      </c>
      <c r="L1294" s="483">
        <f t="shared" si="302"/>
        <v>0.82320000000000004</v>
      </c>
      <c r="N1294">
        <f t="shared" si="303"/>
        <v>1</v>
      </c>
      <c r="O1294" t="str">
        <f t="shared" si="304"/>
        <v/>
      </c>
      <c r="P1294" t="str">
        <f t="shared" si="305"/>
        <v/>
      </c>
      <c r="Q1294" t="str">
        <f t="shared" si="306"/>
        <v/>
      </c>
      <c r="R1294" t="str">
        <f t="shared" si="307"/>
        <v/>
      </c>
      <c r="S1294" t="str">
        <f t="shared" si="308"/>
        <v/>
      </c>
      <c r="T1294" t="str">
        <f t="shared" si="309"/>
        <v/>
      </c>
      <c r="U1294" t="str">
        <f t="shared" si="310"/>
        <v/>
      </c>
      <c r="V1294">
        <f t="shared" si="311"/>
        <v>1</v>
      </c>
      <c r="W1294" t="str">
        <f t="shared" si="312"/>
        <v/>
      </c>
      <c r="X1294" t="str">
        <f t="shared" si="313"/>
        <v/>
      </c>
      <c r="Y1294" t="str">
        <f t="shared" si="314"/>
        <v/>
      </c>
    </row>
    <row r="1295" spans="1:25" x14ac:dyDescent="0.25">
      <c r="A1295">
        <v>26121</v>
      </c>
      <c r="B1295" t="s">
        <v>1186</v>
      </c>
      <c r="C1295" t="s">
        <v>1170</v>
      </c>
      <c r="D1295" t="s">
        <v>653</v>
      </c>
      <c r="E1295" t="str">
        <f t="shared" si="300"/>
        <v>MI, MUSKEGON County</v>
      </c>
      <c r="F1295">
        <v>34740</v>
      </c>
      <c r="G1295" t="s">
        <v>146</v>
      </c>
      <c r="H1295" t="s">
        <v>2912</v>
      </c>
      <c r="I1295">
        <v>0.86119999999999997</v>
      </c>
      <c r="J1295">
        <v>0.90859999999999996</v>
      </c>
      <c r="K1295" s="490">
        <f t="shared" si="301"/>
        <v>-5.216817081223861E-2</v>
      </c>
      <c r="L1295" s="483">
        <f t="shared" si="302"/>
        <v>0.86316999999999988</v>
      </c>
      <c r="N1295">
        <f t="shared" si="303"/>
        <v>1</v>
      </c>
      <c r="O1295" t="str">
        <f t="shared" si="304"/>
        <v/>
      </c>
      <c r="P1295" t="str">
        <f t="shared" si="305"/>
        <v/>
      </c>
      <c r="Q1295">
        <f t="shared" si="306"/>
        <v>1</v>
      </c>
      <c r="R1295">
        <f t="shared" si="307"/>
        <v>1</v>
      </c>
      <c r="S1295" t="str">
        <f t="shared" si="308"/>
        <v/>
      </c>
      <c r="T1295" t="str">
        <f t="shared" si="309"/>
        <v/>
      </c>
      <c r="U1295">
        <f t="shared" si="310"/>
        <v>1</v>
      </c>
      <c r="V1295" t="str">
        <f t="shared" si="311"/>
        <v/>
      </c>
      <c r="W1295" t="str">
        <f t="shared" si="312"/>
        <v/>
      </c>
      <c r="X1295" t="str">
        <f t="shared" si="313"/>
        <v/>
      </c>
      <c r="Y1295" t="str">
        <f t="shared" si="314"/>
        <v/>
      </c>
    </row>
    <row r="1296" spans="1:25" x14ac:dyDescent="0.25">
      <c r="A1296">
        <v>26123</v>
      </c>
      <c r="B1296" t="s">
        <v>2054</v>
      </c>
      <c r="C1296" t="s">
        <v>1170</v>
      </c>
      <c r="D1296" t="s">
        <v>653</v>
      </c>
      <c r="E1296" t="str">
        <f t="shared" si="300"/>
        <v>MI, NEWAYGO County</v>
      </c>
      <c r="F1296">
        <v>23</v>
      </c>
      <c r="G1296" t="s">
        <v>147</v>
      </c>
      <c r="H1296" t="s">
        <v>2906</v>
      </c>
      <c r="I1296">
        <v>0.82320000000000004</v>
      </c>
      <c r="J1296">
        <v>0.84209999999999996</v>
      </c>
      <c r="K1296" s="490">
        <f t="shared" si="301"/>
        <v>-2.2443890274314118E-2</v>
      </c>
      <c r="L1296" s="483">
        <f t="shared" si="302"/>
        <v>0.82320000000000004</v>
      </c>
      <c r="N1296">
        <f t="shared" si="303"/>
        <v>1</v>
      </c>
      <c r="O1296" t="str">
        <f t="shared" si="304"/>
        <v/>
      </c>
      <c r="P1296" t="str">
        <f t="shared" si="305"/>
        <v/>
      </c>
      <c r="Q1296" t="str">
        <f t="shared" si="306"/>
        <v/>
      </c>
      <c r="R1296" t="str">
        <f t="shared" si="307"/>
        <v/>
      </c>
      <c r="S1296" t="str">
        <f t="shared" si="308"/>
        <v/>
      </c>
      <c r="T1296" t="str">
        <f t="shared" si="309"/>
        <v/>
      </c>
      <c r="U1296" t="str">
        <f t="shared" si="310"/>
        <v/>
      </c>
      <c r="V1296">
        <f t="shared" si="311"/>
        <v>1</v>
      </c>
      <c r="W1296" t="str">
        <f t="shared" si="312"/>
        <v/>
      </c>
      <c r="X1296" t="str">
        <f t="shared" si="313"/>
        <v/>
      </c>
      <c r="Y1296" t="str">
        <f t="shared" si="314"/>
        <v/>
      </c>
    </row>
    <row r="1297" spans="1:25" x14ac:dyDescent="0.25">
      <c r="A1297">
        <v>26125</v>
      </c>
      <c r="B1297" t="s">
        <v>1187</v>
      </c>
      <c r="C1297" t="s">
        <v>1170</v>
      </c>
      <c r="D1297" t="s">
        <v>653</v>
      </c>
      <c r="E1297" t="str">
        <f t="shared" si="300"/>
        <v>MI, OAKLAND County</v>
      </c>
      <c r="F1297">
        <v>47664</v>
      </c>
      <c r="G1297" t="s">
        <v>146</v>
      </c>
      <c r="H1297" t="s">
        <v>2909</v>
      </c>
      <c r="I1297">
        <v>0.88619999999999999</v>
      </c>
      <c r="J1297">
        <v>0.90839999999999999</v>
      </c>
      <c r="K1297" s="490">
        <f t="shared" si="301"/>
        <v>-2.4438573315719945E-2</v>
      </c>
      <c r="L1297" s="483">
        <f t="shared" si="302"/>
        <v>0.88619999999999999</v>
      </c>
      <c r="N1297">
        <f t="shared" si="303"/>
        <v>1</v>
      </c>
      <c r="O1297" t="str">
        <f t="shared" si="304"/>
        <v/>
      </c>
      <c r="P1297" t="str">
        <f t="shared" si="305"/>
        <v/>
      </c>
      <c r="Q1297" t="str">
        <f t="shared" si="306"/>
        <v/>
      </c>
      <c r="R1297">
        <f t="shared" si="307"/>
        <v>1</v>
      </c>
      <c r="S1297" t="str">
        <f t="shared" si="308"/>
        <v/>
      </c>
      <c r="T1297" t="str">
        <f t="shared" si="309"/>
        <v/>
      </c>
      <c r="U1297" t="str">
        <f t="shared" si="310"/>
        <v/>
      </c>
      <c r="V1297" t="str">
        <f t="shared" si="311"/>
        <v/>
      </c>
      <c r="W1297" t="str">
        <f t="shared" si="312"/>
        <v/>
      </c>
      <c r="X1297" t="str">
        <f t="shared" si="313"/>
        <v/>
      </c>
      <c r="Y1297" t="str">
        <f t="shared" si="314"/>
        <v/>
      </c>
    </row>
    <row r="1298" spans="1:25" x14ac:dyDescent="0.25">
      <c r="A1298">
        <v>26127</v>
      </c>
      <c r="B1298" t="s">
        <v>2055</v>
      </c>
      <c r="C1298" t="s">
        <v>1170</v>
      </c>
      <c r="D1298" t="s">
        <v>653</v>
      </c>
      <c r="E1298" t="str">
        <f t="shared" si="300"/>
        <v>MI, OCEANA County</v>
      </c>
      <c r="F1298">
        <v>23</v>
      </c>
      <c r="G1298" t="s">
        <v>147</v>
      </c>
      <c r="H1298" t="s">
        <v>2906</v>
      </c>
      <c r="I1298">
        <v>0.82320000000000004</v>
      </c>
      <c r="J1298">
        <v>0.84209999999999996</v>
      </c>
      <c r="K1298" s="490">
        <f t="shared" si="301"/>
        <v>-2.2443890274314118E-2</v>
      </c>
      <c r="L1298" s="483">
        <f t="shared" si="302"/>
        <v>0.82320000000000004</v>
      </c>
      <c r="N1298">
        <f t="shared" si="303"/>
        <v>1</v>
      </c>
      <c r="O1298" t="str">
        <f t="shared" si="304"/>
        <v/>
      </c>
      <c r="P1298" t="str">
        <f t="shared" si="305"/>
        <v/>
      </c>
      <c r="Q1298" t="str">
        <f t="shared" si="306"/>
        <v/>
      </c>
      <c r="R1298" t="str">
        <f t="shared" si="307"/>
        <v/>
      </c>
      <c r="S1298" t="str">
        <f t="shared" si="308"/>
        <v/>
      </c>
      <c r="T1298" t="str">
        <f t="shared" si="309"/>
        <v/>
      </c>
      <c r="U1298" t="str">
        <f t="shared" si="310"/>
        <v/>
      </c>
      <c r="V1298">
        <f t="shared" si="311"/>
        <v>1</v>
      </c>
      <c r="W1298" t="str">
        <f t="shared" si="312"/>
        <v/>
      </c>
      <c r="X1298" t="str">
        <f t="shared" si="313"/>
        <v/>
      </c>
      <c r="Y1298" t="str">
        <f t="shared" si="314"/>
        <v/>
      </c>
    </row>
    <row r="1299" spans="1:25" x14ac:dyDescent="0.25">
      <c r="A1299">
        <v>26129</v>
      </c>
      <c r="B1299" t="s">
        <v>2056</v>
      </c>
      <c r="C1299" t="s">
        <v>1170</v>
      </c>
      <c r="D1299" t="s">
        <v>653</v>
      </c>
      <c r="E1299" t="str">
        <f t="shared" si="300"/>
        <v>MI, OGEMAW County</v>
      </c>
      <c r="F1299">
        <v>23</v>
      </c>
      <c r="G1299" t="s">
        <v>147</v>
      </c>
      <c r="H1299" t="s">
        <v>2906</v>
      </c>
      <c r="I1299">
        <v>0.82320000000000004</v>
      </c>
      <c r="J1299">
        <v>0.84209999999999996</v>
      </c>
      <c r="K1299" s="490">
        <f t="shared" si="301"/>
        <v>-2.2443890274314118E-2</v>
      </c>
      <c r="L1299" s="483">
        <f t="shared" si="302"/>
        <v>0.82320000000000004</v>
      </c>
      <c r="N1299">
        <f t="shared" si="303"/>
        <v>1</v>
      </c>
      <c r="O1299" t="str">
        <f t="shared" si="304"/>
        <v/>
      </c>
      <c r="P1299" t="str">
        <f t="shared" si="305"/>
        <v/>
      </c>
      <c r="Q1299" t="str">
        <f t="shared" si="306"/>
        <v/>
      </c>
      <c r="R1299" t="str">
        <f t="shared" si="307"/>
        <v/>
      </c>
      <c r="S1299" t="str">
        <f t="shared" si="308"/>
        <v/>
      </c>
      <c r="T1299" t="str">
        <f t="shared" si="309"/>
        <v/>
      </c>
      <c r="U1299" t="str">
        <f t="shared" si="310"/>
        <v/>
      </c>
      <c r="V1299">
        <f t="shared" si="311"/>
        <v>1</v>
      </c>
      <c r="W1299" t="str">
        <f t="shared" si="312"/>
        <v/>
      </c>
      <c r="X1299" t="str">
        <f t="shared" si="313"/>
        <v/>
      </c>
      <c r="Y1299" t="str">
        <f t="shared" si="314"/>
        <v/>
      </c>
    </row>
    <row r="1300" spans="1:25" x14ac:dyDescent="0.25">
      <c r="A1300">
        <v>26131</v>
      </c>
      <c r="B1300" t="s">
        <v>2057</v>
      </c>
      <c r="C1300" t="s">
        <v>1170</v>
      </c>
      <c r="D1300" t="s">
        <v>653</v>
      </c>
      <c r="E1300" t="str">
        <f t="shared" si="300"/>
        <v>MI, ONTONAGON County</v>
      </c>
      <c r="F1300">
        <v>23</v>
      </c>
      <c r="G1300" t="s">
        <v>147</v>
      </c>
      <c r="H1300" t="s">
        <v>2906</v>
      </c>
      <c r="I1300">
        <v>0.82320000000000004</v>
      </c>
      <c r="J1300">
        <v>0.84209999999999996</v>
      </c>
      <c r="K1300" s="490">
        <f t="shared" si="301"/>
        <v>-2.2443890274314118E-2</v>
      </c>
      <c r="L1300" s="483">
        <f t="shared" si="302"/>
        <v>0.82320000000000004</v>
      </c>
      <c r="N1300">
        <f t="shared" si="303"/>
        <v>1</v>
      </c>
      <c r="O1300" t="str">
        <f t="shared" si="304"/>
        <v/>
      </c>
      <c r="P1300" t="str">
        <f t="shared" si="305"/>
        <v/>
      </c>
      <c r="Q1300" t="str">
        <f t="shared" si="306"/>
        <v/>
      </c>
      <c r="R1300" t="str">
        <f t="shared" si="307"/>
        <v/>
      </c>
      <c r="S1300" t="str">
        <f t="shared" si="308"/>
        <v/>
      </c>
      <c r="T1300" t="str">
        <f t="shared" si="309"/>
        <v/>
      </c>
      <c r="U1300" t="str">
        <f t="shared" si="310"/>
        <v/>
      </c>
      <c r="V1300">
        <f t="shared" si="311"/>
        <v>1</v>
      </c>
      <c r="W1300" t="str">
        <f t="shared" si="312"/>
        <v/>
      </c>
      <c r="X1300" t="str">
        <f t="shared" si="313"/>
        <v/>
      </c>
      <c r="Y1300" t="str">
        <f t="shared" si="314"/>
        <v/>
      </c>
    </row>
    <row r="1301" spans="1:25" x14ac:dyDescent="0.25">
      <c r="A1301">
        <v>26133</v>
      </c>
      <c r="B1301" t="s">
        <v>879</v>
      </c>
      <c r="C1301" t="s">
        <v>1170</v>
      </c>
      <c r="D1301" t="s">
        <v>653</v>
      </c>
      <c r="E1301" t="str">
        <f t="shared" si="300"/>
        <v>MI, OSCEOLA County</v>
      </c>
      <c r="F1301">
        <v>23</v>
      </c>
      <c r="G1301" t="s">
        <v>147</v>
      </c>
      <c r="H1301" t="s">
        <v>2906</v>
      </c>
      <c r="I1301">
        <v>0.82320000000000004</v>
      </c>
      <c r="J1301">
        <v>0.84209999999999996</v>
      </c>
      <c r="K1301" s="490">
        <f t="shared" si="301"/>
        <v>-2.2443890274314118E-2</v>
      </c>
      <c r="L1301" s="483">
        <f t="shared" si="302"/>
        <v>0.82320000000000004</v>
      </c>
      <c r="N1301">
        <f t="shared" si="303"/>
        <v>1</v>
      </c>
      <c r="O1301" t="str">
        <f t="shared" si="304"/>
        <v/>
      </c>
      <c r="P1301" t="str">
        <f t="shared" si="305"/>
        <v/>
      </c>
      <c r="Q1301" t="str">
        <f t="shared" si="306"/>
        <v/>
      </c>
      <c r="R1301" t="str">
        <f t="shared" si="307"/>
        <v/>
      </c>
      <c r="S1301" t="str">
        <f t="shared" si="308"/>
        <v/>
      </c>
      <c r="T1301" t="str">
        <f t="shared" si="309"/>
        <v/>
      </c>
      <c r="U1301" t="str">
        <f t="shared" si="310"/>
        <v/>
      </c>
      <c r="V1301">
        <f t="shared" si="311"/>
        <v>1</v>
      </c>
      <c r="W1301" t="str">
        <f t="shared" si="312"/>
        <v/>
      </c>
      <c r="X1301" t="str">
        <f t="shared" si="313"/>
        <v/>
      </c>
      <c r="Y1301" t="str">
        <f t="shared" si="314"/>
        <v/>
      </c>
    </row>
    <row r="1302" spans="1:25" x14ac:dyDescent="0.25">
      <c r="A1302">
        <v>26135</v>
      </c>
      <c r="B1302" t="s">
        <v>2058</v>
      </c>
      <c r="C1302" t="s">
        <v>1170</v>
      </c>
      <c r="D1302" t="s">
        <v>653</v>
      </c>
      <c r="E1302" t="str">
        <f t="shared" si="300"/>
        <v>MI, OSCODA County</v>
      </c>
      <c r="F1302">
        <v>23</v>
      </c>
      <c r="G1302" t="s">
        <v>147</v>
      </c>
      <c r="H1302" t="s">
        <v>2906</v>
      </c>
      <c r="I1302">
        <v>0.82320000000000004</v>
      </c>
      <c r="J1302">
        <v>0.84209999999999996</v>
      </c>
      <c r="K1302" s="490">
        <f t="shared" si="301"/>
        <v>-2.2443890274314118E-2</v>
      </c>
      <c r="L1302" s="483">
        <f t="shared" si="302"/>
        <v>0.82320000000000004</v>
      </c>
      <c r="N1302">
        <f t="shared" si="303"/>
        <v>1</v>
      </c>
      <c r="O1302" t="str">
        <f t="shared" si="304"/>
        <v/>
      </c>
      <c r="P1302" t="str">
        <f t="shared" si="305"/>
        <v/>
      </c>
      <c r="Q1302" t="str">
        <f t="shared" si="306"/>
        <v/>
      </c>
      <c r="R1302" t="str">
        <f t="shared" si="307"/>
        <v/>
      </c>
      <c r="S1302" t="str">
        <f t="shared" si="308"/>
        <v/>
      </c>
      <c r="T1302" t="str">
        <f t="shared" si="309"/>
        <v/>
      </c>
      <c r="U1302" t="str">
        <f t="shared" si="310"/>
        <v/>
      </c>
      <c r="V1302">
        <f t="shared" si="311"/>
        <v>1</v>
      </c>
      <c r="W1302" t="str">
        <f t="shared" si="312"/>
        <v/>
      </c>
      <c r="X1302" t="str">
        <f t="shared" si="313"/>
        <v/>
      </c>
      <c r="Y1302" t="str">
        <f t="shared" si="314"/>
        <v/>
      </c>
    </row>
    <row r="1303" spans="1:25" x14ac:dyDescent="0.25">
      <c r="A1303">
        <v>26137</v>
      </c>
      <c r="B1303" t="s">
        <v>2059</v>
      </c>
      <c r="C1303" t="s">
        <v>1170</v>
      </c>
      <c r="D1303" t="s">
        <v>653</v>
      </c>
      <c r="E1303" t="str">
        <f t="shared" si="300"/>
        <v>MI, OTSEGO County</v>
      </c>
      <c r="F1303">
        <v>23</v>
      </c>
      <c r="G1303" t="s">
        <v>147</v>
      </c>
      <c r="H1303" t="s">
        <v>2906</v>
      </c>
      <c r="I1303">
        <v>0.82320000000000004</v>
      </c>
      <c r="J1303">
        <v>0.84209999999999996</v>
      </c>
      <c r="K1303" s="490">
        <f t="shared" si="301"/>
        <v>-2.2443890274314118E-2</v>
      </c>
      <c r="L1303" s="483">
        <f t="shared" si="302"/>
        <v>0.82320000000000004</v>
      </c>
      <c r="N1303">
        <f t="shared" si="303"/>
        <v>1</v>
      </c>
      <c r="O1303" t="str">
        <f t="shared" si="304"/>
        <v/>
      </c>
      <c r="P1303" t="str">
        <f t="shared" si="305"/>
        <v/>
      </c>
      <c r="Q1303" t="str">
        <f t="shared" si="306"/>
        <v/>
      </c>
      <c r="R1303" t="str">
        <f t="shared" si="307"/>
        <v/>
      </c>
      <c r="S1303" t="str">
        <f t="shared" si="308"/>
        <v/>
      </c>
      <c r="T1303" t="str">
        <f t="shared" si="309"/>
        <v/>
      </c>
      <c r="U1303" t="str">
        <f t="shared" si="310"/>
        <v/>
      </c>
      <c r="V1303">
        <f t="shared" si="311"/>
        <v>1</v>
      </c>
      <c r="W1303" t="str">
        <f t="shared" si="312"/>
        <v/>
      </c>
      <c r="X1303" t="str">
        <f t="shared" si="313"/>
        <v/>
      </c>
      <c r="Y1303" t="str">
        <f t="shared" si="314"/>
        <v/>
      </c>
    </row>
    <row r="1304" spans="1:25" x14ac:dyDescent="0.25">
      <c r="A1304">
        <v>26139</v>
      </c>
      <c r="B1304" t="s">
        <v>1069</v>
      </c>
      <c r="C1304" t="s">
        <v>1170</v>
      </c>
      <c r="D1304" t="s">
        <v>653</v>
      </c>
      <c r="E1304" t="str">
        <f t="shared" si="300"/>
        <v>MI, OTTAWA County</v>
      </c>
      <c r="F1304">
        <v>24340</v>
      </c>
      <c r="G1304" t="s">
        <v>146</v>
      </c>
      <c r="H1304" t="s">
        <v>2911</v>
      </c>
      <c r="I1304">
        <v>0.82909999999999995</v>
      </c>
      <c r="J1304">
        <v>0.84050000000000002</v>
      </c>
      <c r="K1304" s="490">
        <f t="shared" si="301"/>
        <v>-1.3563355145746671E-2</v>
      </c>
      <c r="L1304" s="483">
        <f t="shared" si="302"/>
        <v>0.82909999999999995</v>
      </c>
      <c r="N1304">
        <f t="shared" si="303"/>
        <v>1</v>
      </c>
      <c r="O1304" t="str">
        <f t="shared" si="304"/>
        <v/>
      </c>
      <c r="P1304" t="str">
        <f t="shared" si="305"/>
        <v/>
      </c>
      <c r="Q1304" t="str">
        <f t="shared" si="306"/>
        <v/>
      </c>
      <c r="R1304">
        <f t="shared" si="307"/>
        <v>1</v>
      </c>
      <c r="S1304" t="str">
        <f t="shared" si="308"/>
        <v/>
      </c>
      <c r="T1304" t="str">
        <f t="shared" si="309"/>
        <v/>
      </c>
      <c r="U1304" t="str">
        <f t="shared" si="310"/>
        <v/>
      </c>
      <c r="V1304" t="str">
        <f t="shared" si="311"/>
        <v/>
      </c>
      <c r="W1304" t="str">
        <f t="shared" si="312"/>
        <v/>
      </c>
      <c r="X1304" t="str">
        <f t="shared" si="313"/>
        <v/>
      </c>
      <c r="Y1304" t="str">
        <f t="shared" si="314"/>
        <v/>
      </c>
    </row>
    <row r="1305" spans="1:25" x14ac:dyDescent="0.25">
      <c r="A1305">
        <v>26141</v>
      </c>
      <c r="B1305" t="s">
        <v>2060</v>
      </c>
      <c r="C1305" t="s">
        <v>1170</v>
      </c>
      <c r="D1305" t="s">
        <v>653</v>
      </c>
      <c r="E1305" t="str">
        <f t="shared" si="300"/>
        <v>MI, PRESQUE ISLE County</v>
      </c>
      <c r="F1305">
        <v>23</v>
      </c>
      <c r="G1305" t="s">
        <v>147</v>
      </c>
      <c r="H1305" t="s">
        <v>2906</v>
      </c>
      <c r="I1305">
        <v>0.82320000000000004</v>
      </c>
      <c r="J1305">
        <v>0.84209999999999996</v>
      </c>
      <c r="K1305" s="490">
        <f t="shared" si="301"/>
        <v>-2.2443890274314118E-2</v>
      </c>
      <c r="L1305" s="483">
        <f t="shared" si="302"/>
        <v>0.82320000000000004</v>
      </c>
      <c r="N1305">
        <f t="shared" si="303"/>
        <v>1</v>
      </c>
      <c r="O1305" t="str">
        <f t="shared" si="304"/>
        <v/>
      </c>
      <c r="P1305" t="str">
        <f t="shared" si="305"/>
        <v/>
      </c>
      <c r="Q1305" t="str">
        <f t="shared" si="306"/>
        <v/>
      </c>
      <c r="R1305" t="str">
        <f t="shared" si="307"/>
        <v/>
      </c>
      <c r="S1305" t="str">
        <f t="shared" si="308"/>
        <v/>
      </c>
      <c r="T1305" t="str">
        <f t="shared" si="309"/>
        <v/>
      </c>
      <c r="U1305" t="str">
        <f t="shared" si="310"/>
        <v/>
      </c>
      <c r="V1305">
        <f t="shared" si="311"/>
        <v>1</v>
      </c>
      <c r="W1305" t="str">
        <f t="shared" si="312"/>
        <v/>
      </c>
      <c r="X1305" t="str">
        <f t="shared" si="313"/>
        <v/>
      </c>
      <c r="Y1305" t="str">
        <f t="shared" si="314"/>
        <v/>
      </c>
    </row>
    <row r="1306" spans="1:25" x14ac:dyDescent="0.25">
      <c r="A1306">
        <v>26143</v>
      </c>
      <c r="B1306" t="s">
        <v>2061</v>
      </c>
      <c r="C1306" t="s">
        <v>1170</v>
      </c>
      <c r="D1306" t="s">
        <v>653</v>
      </c>
      <c r="E1306" t="str">
        <f t="shared" si="300"/>
        <v>MI, ROSCOMMON County</v>
      </c>
      <c r="F1306">
        <v>23</v>
      </c>
      <c r="G1306" t="s">
        <v>147</v>
      </c>
      <c r="H1306" t="s">
        <v>2906</v>
      </c>
      <c r="I1306">
        <v>0.82320000000000004</v>
      </c>
      <c r="J1306">
        <v>0.84209999999999996</v>
      </c>
      <c r="K1306" s="490">
        <f t="shared" si="301"/>
        <v>-2.2443890274314118E-2</v>
      </c>
      <c r="L1306" s="483">
        <f t="shared" si="302"/>
        <v>0.82320000000000004</v>
      </c>
      <c r="N1306">
        <f t="shared" si="303"/>
        <v>1</v>
      </c>
      <c r="O1306" t="str">
        <f t="shared" si="304"/>
        <v/>
      </c>
      <c r="P1306" t="str">
        <f t="shared" si="305"/>
        <v/>
      </c>
      <c r="Q1306" t="str">
        <f t="shared" si="306"/>
        <v/>
      </c>
      <c r="R1306" t="str">
        <f t="shared" si="307"/>
        <v/>
      </c>
      <c r="S1306" t="str">
        <f t="shared" si="308"/>
        <v/>
      </c>
      <c r="T1306" t="str">
        <f t="shared" si="309"/>
        <v/>
      </c>
      <c r="U1306" t="str">
        <f t="shared" si="310"/>
        <v/>
      </c>
      <c r="V1306">
        <f t="shared" si="311"/>
        <v>1</v>
      </c>
      <c r="W1306" t="str">
        <f t="shared" si="312"/>
        <v/>
      </c>
      <c r="X1306" t="str">
        <f t="shared" si="313"/>
        <v/>
      </c>
      <c r="Y1306" t="str">
        <f t="shared" si="314"/>
        <v/>
      </c>
    </row>
    <row r="1307" spans="1:25" x14ac:dyDescent="0.25">
      <c r="A1307">
        <v>26145</v>
      </c>
      <c r="B1307" t="s">
        <v>1188</v>
      </c>
      <c r="C1307" t="s">
        <v>1170</v>
      </c>
      <c r="D1307" t="s">
        <v>653</v>
      </c>
      <c r="E1307" t="str">
        <f t="shared" si="300"/>
        <v>MI, SAGINAW County</v>
      </c>
      <c r="F1307">
        <v>40980</v>
      </c>
      <c r="G1307" t="s">
        <v>146</v>
      </c>
      <c r="H1307" t="s">
        <v>2910</v>
      </c>
      <c r="I1307">
        <v>0.79330000000000001</v>
      </c>
      <c r="J1307">
        <v>0.90310000000000001</v>
      </c>
      <c r="K1307" s="490">
        <f t="shared" si="301"/>
        <v>-0.12158122024139077</v>
      </c>
      <c r="L1307" s="483">
        <f t="shared" si="302"/>
        <v>0.85794499999999996</v>
      </c>
      <c r="N1307">
        <f t="shared" si="303"/>
        <v>1</v>
      </c>
      <c r="O1307" t="str">
        <f t="shared" si="304"/>
        <v/>
      </c>
      <c r="P1307" t="str">
        <f t="shared" si="305"/>
        <v/>
      </c>
      <c r="Q1307">
        <f t="shared" si="306"/>
        <v>1</v>
      </c>
      <c r="R1307">
        <f t="shared" si="307"/>
        <v>1</v>
      </c>
      <c r="S1307" t="str">
        <f t="shared" si="308"/>
        <v/>
      </c>
      <c r="T1307" t="str">
        <f t="shared" si="309"/>
        <v/>
      </c>
      <c r="U1307">
        <f t="shared" si="310"/>
        <v>1</v>
      </c>
      <c r="V1307" t="str">
        <f t="shared" si="311"/>
        <v/>
      </c>
      <c r="W1307" t="str">
        <f t="shared" si="312"/>
        <v/>
      </c>
      <c r="X1307" t="str">
        <f t="shared" si="313"/>
        <v/>
      </c>
      <c r="Y1307" t="str">
        <f t="shared" si="314"/>
        <v/>
      </c>
    </row>
    <row r="1308" spans="1:25" x14ac:dyDescent="0.25">
      <c r="A1308">
        <v>26147</v>
      </c>
      <c r="B1308" t="s">
        <v>723</v>
      </c>
      <c r="C1308" t="s">
        <v>1170</v>
      </c>
      <c r="D1308" t="s">
        <v>653</v>
      </c>
      <c r="E1308" t="str">
        <f t="shared" si="300"/>
        <v>MI, ST. CLAIR County</v>
      </c>
      <c r="F1308">
        <v>47664</v>
      </c>
      <c r="G1308" t="s">
        <v>146</v>
      </c>
      <c r="H1308" t="s">
        <v>2909</v>
      </c>
      <c r="I1308">
        <v>0.88619999999999999</v>
      </c>
      <c r="J1308">
        <v>0.90839999999999999</v>
      </c>
      <c r="K1308" s="490">
        <f t="shared" si="301"/>
        <v>-2.4438573315719945E-2</v>
      </c>
      <c r="L1308" s="483">
        <f t="shared" si="302"/>
        <v>0.88619999999999999</v>
      </c>
      <c r="N1308">
        <f t="shared" si="303"/>
        <v>1</v>
      </c>
      <c r="O1308" t="str">
        <f t="shared" si="304"/>
        <v/>
      </c>
      <c r="P1308" t="str">
        <f t="shared" si="305"/>
        <v/>
      </c>
      <c r="Q1308" t="str">
        <f t="shared" si="306"/>
        <v/>
      </c>
      <c r="R1308">
        <f t="shared" si="307"/>
        <v>1</v>
      </c>
      <c r="S1308" t="str">
        <f t="shared" si="308"/>
        <v/>
      </c>
      <c r="T1308" t="str">
        <f t="shared" si="309"/>
        <v/>
      </c>
      <c r="U1308" t="str">
        <f t="shared" si="310"/>
        <v/>
      </c>
      <c r="V1308" t="str">
        <f t="shared" si="311"/>
        <v/>
      </c>
      <c r="W1308" t="str">
        <f t="shared" si="312"/>
        <v/>
      </c>
      <c r="X1308" t="str">
        <f t="shared" si="313"/>
        <v/>
      </c>
      <c r="Y1308" t="str">
        <f t="shared" si="314"/>
        <v/>
      </c>
    </row>
    <row r="1309" spans="1:25" x14ac:dyDescent="0.25">
      <c r="A1309">
        <v>26149</v>
      </c>
      <c r="B1309" t="s">
        <v>1027</v>
      </c>
      <c r="C1309" t="s">
        <v>1170</v>
      </c>
      <c r="D1309" t="s">
        <v>653</v>
      </c>
      <c r="E1309" t="str">
        <f t="shared" si="300"/>
        <v>MI, ST. JOSEPH County</v>
      </c>
      <c r="F1309">
        <v>23</v>
      </c>
      <c r="G1309" t="s">
        <v>147</v>
      </c>
      <c r="H1309" t="s">
        <v>2906</v>
      </c>
      <c r="I1309">
        <v>0.82320000000000004</v>
      </c>
      <c r="J1309">
        <v>0.84209999999999996</v>
      </c>
      <c r="K1309" s="490">
        <f t="shared" si="301"/>
        <v>-2.2443890274314118E-2</v>
      </c>
      <c r="L1309" s="483">
        <f t="shared" si="302"/>
        <v>0.82320000000000004</v>
      </c>
      <c r="N1309">
        <f t="shared" si="303"/>
        <v>1</v>
      </c>
      <c r="O1309" t="str">
        <f t="shared" si="304"/>
        <v/>
      </c>
      <c r="P1309" t="str">
        <f t="shared" si="305"/>
        <v/>
      </c>
      <c r="Q1309" t="str">
        <f t="shared" si="306"/>
        <v/>
      </c>
      <c r="R1309" t="str">
        <f t="shared" si="307"/>
        <v/>
      </c>
      <c r="S1309" t="str">
        <f t="shared" si="308"/>
        <v/>
      </c>
      <c r="T1309" t="str">
        <f t="shared" si="309"/>
        <v/>
      </c>
      <c r="U1309" t="str">
        <f t="shared" si="310"/>
        <v/>
      </c>
      <c r="V1309">
        <f t="shared" si="311"/>
        <v>1</v>
      </c>
      <c r="W1309" t="str">
        <f t="shared" si="312"/>
        <v/>
      </c>
      <c r="X1309" t="str">
        <f t="shared" si="313"/>
        <v/>
      </c>
      <c r="Y1309" t="str">
        <f t="shared" si="314"/>
        <v/>
      </c>
    </row>
    <row r="1310" spans="1:25" x14ac:dyDescent="0.25">
      <c r="A1310">
        <v>26151</v>
      </c>
      <c r="B1310" t="s">
        <v>2062</v>
      </c>
      <c r="C1310" t="s">
        <v>1170</v>
      </c>
      <c r="D1310" t="s">
        <v>653</v>
      </c>
      <c r="E1310" t="str">
        <f t="shared" si="300"/>
        <v>MI, SANILAC County</v>
      </c>
      <c r="F1310">
        <v>23</v>
      </c>
      <c r="G1310" t="s">
        <v>147</v>
      </c>
      <c r="H1310" t="s">
        <v>2906</v>
      </c>
      <c r="I1310">
        <v>0.82320000000000004</v>
      </c>
      <c r="J1310">
        <v>0.84209999999999996</v>
      </c>
      <c r="K1310" s="490">
        <f t="shared" si="301"/>
        <v>-2.2443890274314118E-2</v>
      </c>
      <c r="L1310" s="483">
        <f t="shared" si="302"/>
        <v>0.82320000000000004</v>
      </c>
      <c r="N1310">
        <f t="shared" si="303"/>
        <v>1</v>
      </c>
      <c r="O1310" t="str">
        <f t="shared" si="304"/>
        <v/>
      </c>
      <c r="P1310" t="str">
        <f t="shared" si="305"/>
        <v/>
      </c>
      <c r="Q1310" t="str">
        <f t="shared" si="306"/>
        <v/>
      </c>
      <c r="R1310" t="str">
        <f t="shared" si="307"/>
        <v/>
      </c>
      <c r="S1310" t="str">
        <f t="shared" si="308"/>
        <v/>
      </c>
      <c r="T1310" t="str">
        <f t="shared" si="309"/>
        <v/>
      </c>
      <c r="U1310" t="str">
        <f t="shared" si="310"/>
        <v/>
      </c>
      <c r="V1310">
        <f t="shared" si="311"/>
        <v>1</v>
      </c>
      <c r="W1310" t="str">
        <f t="shared" si="312"/>
        <v/>
      </c>
      <c r="X1310" t="str">
        <f t="shared" si="313"/>
        <v/>
      </c>
      <c r="Y1310" t="str">
        <f t="shared" si="314"/>
        <v/>
      </c>
    </row>
    <row r="1311" spans="1:25" x14ac:dyDescent="0.25">
      <c r="A1311">
        <v>26153</v>
      </c>
      <c r="B1311" t="s">
        <v>2063</v>
      </c>
      <c r="C1311" t="s">
        <v>1170</v>
      </c>
      <c r="D1311" t="s">
        <v>653</v>
      </c>
      <c r="E1311" t="str">
        <f t="shared" si="300"/>
        <v>MI, SCHOOLCRAFT County</v>
      </c>
      <c r="F1311">
        <v>23</v>
      </c>
      <c r="G1311" t="s">
        <v>147</v>
      </c>
      <c r="H1311" t="s">
        <v>2906</v>
      </c>
      <c r="I1311">
        <v>0.82320000000000004</v>
      </c>
      <c r="J1311">
        <v>0.84209999999999996</v>
      </c>
      <c r="K1311" s="490">
        <f t="shared" si="301"/>
        <v>-2.2443890274314118E-2</v>
      </c>
      <c r="L1311" s="483">
        <f t="shared" si="302"/>
        <v>0.82320000000000004</v>
      </c>
      <c r="N1311">
        <f t="shared" si="303"/>
        <v>1</v>
      </c>
      <c r="O1311" t="str">
        <f t="shared" si="304"/>
        <v/>
      </c>
      <c r="P1311" t="str">
        <f t="shared" si="305"/>
        <v/>
      </c>
      <c r="Q1311" t="str">
        <f t="shared" si="306"/>
        <v/>
      </c>
      <c r="R1311" t="str">
        <f t="shared" si="307"/>
        <v/>
      </c>
      <c r="S1311" t="str">
        <f t="shared" si="308"/>
        <v/>
      </c>
      <c r="T1311" t="str">
        <f t="shared" si="309"/>
        <v/>
      </c>
      <c r="U1311" t="str">
        <f t="shared" si="310"/>
        <v/>
      </c>
      <c r="V1311">
        <f t="shared" si="311"/>
        <v>1</v>
      </c>
      <c r="W1311" t="str">
        <f t="shared" si="312"/>
        <v/>
      </c>
      <c r="X1311" t="str">
        <f t="shared" si="313"/>
        <v/>
      </c>
      <c r="Y1311" t="str">
        <f t="shared" si="314"/>
        <v/>
      </c>
    </row>
    <row r="1312" spans="1:25" x14ac:dyDescent="0.25">
      <c r="A1312">
        <v>26155</v>
      </c>
      <c r="B1312" t="s">
        <v>2064</v>
      </c>
      <c r="C1312" t="s">
        <v>1170</v>
      </c>
      <c r="D1312" t="s">
        <v>653</v>
      </c>
      <c r="E1312" t="str">
        <f t="shared" si="300"/>
        <v>MI, SHIAWASSEE County</v>
      </c>
      <c r="F1312">
        <v>23</v>
      </c>
      <c r="G1312" t="s">
        <v>147</v>
      </c>
      <c r="H1312" t="s">
        <v>2906</v>
      </c>
      <c r="I1312">
        <v>0.82320000000000004</v>
      </c>
      <c r="J1312">
        <v>0.85119999999999996</v>
      </c>
      <c r="K1312" s="490">
        <f t="shared" si="301"/>
        <v>-3.2894736842105164E-2</v>
      </c>
      <c r="L1312" s="483">
        <f t="shared" si="302"/>
        <v>0.82320000000000004</v>
      </c>
      <c r="N1312">
        <f t="shared" si="303"/>
        <v>1</v>
      </c>
      <c r="O1312" t="str">
        <f t="shared" si="304"/>
        <v/>
      </c>
      <c r="P1312" t="str">
        <f t="shared" si="305"/>
        <v/>
      </c>
      <c r="Q1312" t="str">
        <f t="shared" si="306"/>
        <v/>
      </c>
      <c r="R1312" t="str">
        <f t="shared" si="307"/>
        <v/>
      </c>
      <c r="S1312" t="str">
        <f t="shared" si="308"/>
        <v/>
      </c>
      <c r="T1312" t="str">
        <f t="shared" si="309"/>
        <v/>
      </c>
      <c r="U1312" t="str">
        <f t="shared" si="310"/>
        <v/>
      </c>
      <c r="V1312">
        <f t="shared" si="311"/>
        <v>1</v>
      </c>
      <c r="W1312" t="str">
        <f t="shared" si="312"/>
        <v/>
      </c>
      <c r="X1312" t="str">
        <f t="shared" si="313"/>
        <v/>
      </c>
      <c r="Y1312" t="str">
        <f t="shared" si="314"/>
        <v/>
      </c>
    </row>
    <row r="1313" spans="1:25" x14ac:dyDescent="0.25">
      <c r="A1313">
        <v>26157</v>
      </c>
      <c r="B1313" t="s">
        <v>2065</v>
      </c>
      <c r="C1313" t="s">
        <v>1170</v>
      </c>
      <c r="D1313" t="s">
        <v>653</v>
      </c>
      <c r="E1313" t="str">
        <f t="shared" si="300"/>
        <v>MI, TUSCOLA County</v>
      </c>
      <c r="F1313">
        <v>23</v>
      </c>
      <c r="G1313" t="s">
        <v>147</v>
      </c>
      <c r="H1313" t="s">
        <v>2906</v>
      </c>
      <c r="I1313">
        <v>0.82320000000000004</v>
      </c>
      <c r="J1313">
        <v>0.84209999999999996</v>
      </c>
      <c r="K1313" s="490">
        <f t="shared" si="301"/>
        <v>-2.2443890274314118E-2</v>
      </c>
      <c r="L1313" s="483">
        <f t="shared" si="302"/>
        <v>0.82320000000000004</v>
      </c>
      <c r="N1313">
        <f t="shared" si="303"/>
        <v>1</v>
      </c>
      <c r="O1313" t="str">
        <f t="shared" si="304"/>
        <v/>
      </c>
      <c r="P1313" t="str">
        <f t="shared" si="305"/>
        <v/>
      </c>
      <c r="Q1313" t="str">
        <f t="shared" si="306"/>
        <v/>
      </c>
      <c r="R1313" t="str">
        <f t="shared" si="307"/>
        <v/>
      </c>
      <c r="S1313" t="str">
        <f t="shared" si="308"/>
        <v/>
      </c>
      <c r="T1313" t="str">
        <f t="shared" si="309"/>
        <v/>
      </c>
      <c r="U1313" t="str">
        <f t="shared" si="310"/>
        <v/>
      </c>
      <c r="V1313">
        <f t="shared" si="311"/>
        <v>1</v>
      </c>
      <c r="W1313" t="str">
        <f t="shared" si="312"/>
        <v/>
      </c>
      <c r="X1313" t="str">
        <f t="shared" si="313"/>
        <v/>
      </c>
      <c r="Y1313" t="str">
        <f t="shared" si="314"/>
        <v/>
      </c>
    </row>
    <row r="1314" spans="1:25" x14ac:dyDescent="0.25">
      <c r="A1314">
        <v>26159</v>
      </c>
      <c r="B1314" t="s">
        <v>1730</v>
      </c>
      <c r="C1314" t="s">
        <v>1170</v>
      </c>
      <c r="D1314" t="s">
        <v>653</v>
      </c>
      <c r="E1314" t="str">
        <f t="shared" si="300"/>
        <v>MI, VAN BUREN County</v>
      </c>
      <c r="F1314">
        <v>23</v>
      </c>
      <c r="G1314" t="s">
        <v>147</v>
      </c>
      <c r="H1314" t="s">
        <v>2906</v>
      </c>
      <c r="I1314">
        <v>0.82320000000000004</v>
      </c>
      <c r="J1314">
        <v>0.84209999999999996</v>
      </c>
      <c r="K1314" s="490">
        <f t="shared" si="301"/>
        <v>-2.2443890274314118E-2</v>
      </c>
      <c r="L1314" s="483">
        <f t="shared" si="302"/>
        <v>0.82320000000000004</v>
      </c>
      <c r="N1314">
        <f t="shared" si="303"/>
        <v>1</v>
      </c>
      <c r="O1314" t="str">
        <f t="shared" si="304"/>
        <v/>
      </c>
      <c r="P1314" t="str">
        <f t="shared" si="305"/>
        <v/>
      </c>
      <c r="Q1314" t="str">
        <f t="shared" si="306"/>
        <v/>
      </c>
      <c r="R1314" t="str">
        <f t="shared" si="307"/>
        <v/>
      </c>
      <c r="S1314" t="str">
        <f t="shared" si="308"/>
        <v/>
      </c>
      <c r="T1314" t="str">
        <f t="shared" si="309"/>
        <v/>
      </c>
      <c r="U1314" t="str">
        <f t="shared" si="310"/>
        <v/>
      </c>
      <c r="V1314">
        <f t="shared" si="311"/>
        <v>1</v>
      </c>
      <c r="W1314" t="str">
        <f t="shared" si="312"/>
        <v/>
      </c>
      <c r="X1314" t="str">
        <f t="shared" si="313"/>
        <v/>
      </c>
      <c r="Y1314" t="str">
        <f t="shared" si="314"/>
        <v/>
      </c>
    </row>
    <row r="1315" spans="1:25" x14ac:dyDescent="0.25">
      <c r="A1315">
        <v>26161</v>
      </c>
      <c r="B1315" t="s">
        <v>1189</v>
      </c>
      <c r="C1315" t="s">
        <v>1170</v>
      </c>
      <c r="D1315" t="s">
        <v>653</v>
      </c>
      <c r="E1315" t="str">
        <f t="shared" si="300"/>
        <v>MI, WASHTENAW County</v>
      </c>
      <c r="F1315">
        <v>11460</v>
      </c>
      <c r="G1315" t="s">
        <v>146</v>
      </c>
      <c r="H1315" t="s">
        <v>2908</v>
      </c>
      <c r="I1315">
        <v>0.9869</v>
      </c>
      <c r="J1315">
        <v>0.98950000000000005</v>
      </c>
      <c r="K1315" s="490">
        <f t="shared" si="301"/>
        <v>-2.627589691763564E-3</v>
      </c>
      <c r="L1315" s="483">
        <f t="shared" si="302"/>
        <v>0.9869</v>
      </c>
      <c r="N1315">
        <f t="shared" si="303"/>
        <v>1</v>
      </c>
      <c r="O1315" t="str">
        <f t="shared" si="304"/>
        <v/>
      </c>
      <c r="P1315" t="str">
        <f t="shared" si="305"/>
        <v/>
      </c>
      <c r="Q1315" t="str">
        <f t="shared" si="306"/>
        <v/>
      </c>
      <c r="R1315">
        <f t="shared" si="307"/>
        <v>1</v>
      </c>
      <c r="S1315" t="str">
        <f t="shared" si="308"/>
        <v/>
      </c>
      <c r="T1315" t="str">
        <f t="shared" si="309"/>
        <v/>
      </c>
      <c r="U1315" t="str">
        <f t="shared" si="310"/>
        <v/>
      </c>
      <c r="V1315" t="str">
        <f t="shared" si="311"/>
        <v/>
      </c>
      <c r="W1315" t="str">
        <f t="shared" si="312"/>
        <v/>
      </c>
      <c r="X1315" t="str">
        <f t="shared" si="313"/>
        <v/>
      </c>
      <c r="Y1315" t="str">
        <f t="shared" si="314"/>
        <v/>
      </c>
    </row>
    <row r="1316" spans="1:25" x14ac:dyDescent="0.25">
      <c r="A1316">
        <v>26163</v>
      </c>
      <c r="B1316" t="s">
        <v>951</v>
      </c>
      <c r="C1316" t="s">
        <v>1170</v>
      </c>
      <c r="D1316" t="s">
        <v>653</v>
      </c>
      <c r="E1316" t="str">
        <f t="shared" si="300"/>
        <v>MI, WAYNE County</v>
      </c>
      <c r="F1316">
        <v>19804</v>
      </c>
      <c r="G1316" t="s">
        <v>146</v>
      </c>
      <c r="H1316" t="s">
        <v>2907</v>
      </c>
      <c r="I1316">
        <v>0.88049999999999995</v>
      </c>
      <c r="J1316">
        <v>0.89219999999999999</v>
      </c>
      <c r="K1316" s="490">
        <f t="shared" si="301"/>
        <v>-1.3113651647612691E-2</v>
      </c>
      <c r="L1316" s="483">
        <f t="shared" si="302"/>
        <v>0.88049999999999995</v>
      </c>
      <c r="N1316">
        <f t="shared" si="303"/>
        <v>1</v>
      </c>
      <c r="O1316" t="str">
        <f t="shared" si="304"/>
        <v/>
      </c>
      <c r="P1316" t="str">
        <f t="shared" si="305"/>
        <v/>
      </c>
      <c r="Q1316" t="str">
        <f t="shared" si="306"/>
        <v/>
      </c>
      <c r="R1316">
        <f t="shared" si="307"/>
        <v>1</v>
      </c>
      <c r="S1316" t="str">
        <f t="shared" si="308"/>
        <v/>
      </c>
      <c r="T1316" t="str">
        <f t="shared" si="309"/>
        <v/>
      </c>
      <c r="U1316" t="str">
        <f t="shared" si="310"/>
        <v/>
      </c>
      <c r="V1316" t="str">
        <f t="shared" si="311"/>
        <v/>
      </c>
      <c r="W1316" t="str">
        <f t="shared" si="312"/>
        <v/>
      </c>
      <c r="X1316" t="str">
        <f t="shared" si="313"/>
        <v/>
      </c>
      <c r="Y1316" t="str">
        <f t="shared" si="314"/>
        <v/>
      </c>
    </row>
    <row r="1317" spans="1:25" x14ac:dyDescent="0.25">
      <c r="A1317">
        <v>26165</v>
      </c>
      <c r="B1317" t="s">
        <v>2066</v>
      </c>
      <c r="C1317" t="s">
        <v>1170</v>
      </c>
      <c r="D1317" t="s">
        <v>653</v>
      </c>
      <c r="E1317" t="str">
        <f t="shared" si="300"/>
        <v>MI, WEXFORD County</v>
      </c>
      <c r="F1317">
        <v>23</v>
      </c>
      <c r="G1317" t="s">
        <v>147</v>
      </c>
      <c r="H1317" t="s">
        <v>2906</v>
      </c>
      <c r="I1317">
        <v>0.82320000000000004</v>
      </c>
      <c r="J1317">
        <v>0.84209999999999996</v>
      </c>
      <c r="K1317" s="490">
        <f t="shared" si="301"/>
        <v>-2.2443890274314118E-2</v>
      </c>
      <c r="L1317" s="483">
        <f t="shared" si="302"/>
        <v>0.82320000000000004</v>
      </c>
      <c r="N1317">
        <f t="shared" si="303"/>
        <v>1</v>
      </c>
      <c r="O1317" t="str">
        <f t="shared" si="304"/>
        <v/>
      </c>
      <c r="P1317" t="str">
        <f t="shared" si="305"/>
        <v/>
      </c>
      <c r="Q1317" t="str">
        <f t="shared" si="306"/>
        <v/>
      </c>
      <c r="R1317" t="str">
        <f t="shared" si="307"/>
        <v/>
      </c>
      <c r="S1317" t="str">
        <f t="shared" si="308"/>
        <v/>
      </c>
      <c r="T1317" t="str">
        <f t="shared" si="309"/>
        <v/>
      </c>
      <c r="U1317" t="str">
        <f t="shared" si="310"/>
        <v/>
      </c>
      <c r="V1317">
        <f t="shared" si="311"/>
        <v>1</v>
      </c>
      <c r="W1317" t="str">
        <f t="shared" si="312"/>
        <v/>
      </c>
      <c r="X1317" t="str">
        <f t="shared" si="313"/>
        <v/>
      </c>
      <c r="Y1317" t="str">
        <f t="shared" si="314"/>
        <v/>
      </c>
    </row>
    <row r="1318" spans="1:25" x14ac:dyDescent="0.25">
      <c r="A1318">
        <v>27001</v>
      </c>
      <c r="B1318" t="s">
        <v>2067</v>
      </c>
      <c r="C1318" t="s">
        <v>1190</v>
      </c>
      <c r="D1318" t="s">
        <v>653</v>
      </c>
      <c r="E1318" t="str">
        <f t="shared" si="300"/>
        <v>MN, AITKIN County</v>
      </c>
      <c r="F1318">
        <v>24</v>
      </c>
      <c r="G1318" t="s">
        <v>147</v>
      </c>
      <c r="H1318" t="s">
        <v>2902</v>
      </c>
      <c r="I1318">
        <v>0.90369999999999995</v>
      </c>
      <c r="J1318">
        <v>0.89749999999999996</v>
      </c>
      <c r="K1318" s="490">
        <f t="shared" si="301"/>
        <v>6.908077994428951E-3</v>
      </c>
      <c r="L1318" s="483">
        <f t="shared" si="302"/>
        <v>0.90369999999999995</v>
      </c>
      <c r="N1318" t="str">
        <f t="shared" si="303"/>
        <v/>
      </c>
      <c r="O1318">
        <f t="shared" si="304"/>
        <v>1</v>
      </c>
      <c r="P1318" t="str">
        <f t="shared" si="305"/>
        <v/>
      </c>
      <c r="Q1318" t="str">
        <f t="shared" si="306"/>
        <v/>
      </c>
      <c r="R1318" t="str">
        <f t="shared" si="307"/>
        <v/>
      </c>
      <c r="S1318" t="str">
        <f t="shared" si="308"/>
        <v/>
      </c>
      <c r="T1318" t="str">
        <f t="shared" si="309"/>
        <v/>
      </c>
      <c r="U1318" t="str">
        <f t="shared" si="310"/>
        <v/>
      </c>
      <c r="V1318" t="str">
        <f t="shared" si="311"/>
        <v/>
      </c>
      <c r="W1318">
        <f t="shared" si="312"/>
        <v>1</v>
      </c>
      <c r="X1318" t="str">
        <f t="shared" si="313"/>
        <v/>
      </c>
      <c r="Y1318" t="str">
        <f t="shared" si="314"/>
        <v/>
      </c>
    </row>
    <row r="1319" spans="1:25" x14ac:dyDescent="0.25">
      <c r="A1319">
        <v>27003</v>
      </c>
      <c r="B1319" t="s">
        <v>1191</v>
      </c>
      <c r="C1319" t="s">
        <v>1190</v>
      </c>
      <c r="D1319" t="s">
        <v>653</v>
      </c>
      <c r="E1319" t="str">
        <f t="shared" si="300"/>
        <v>MN, ANOKA County</v>
      </c>
      <c r="F1319">
        <v>33460</v>
      </c>
      <c r="G1319" t="s">
        <v>146</v>
      </c>
      <c r="H1319" t="s">
        <v>2679</v>
      </c>
      <c r="I1319">
        <v>1.0849</v>
      </c>
      <c r="J1319">
        <v>1.0563</v>
      </c>
      <c r="K1319" s="490">
        <f t="shared" si="301"/>
        <v>2.7075641389756658E-2</v>
      </c>
      <c r="L1319" s="483">
        <f t="shared" si="302"/>
        <v>1.0849</v>
      </c>
      <c r="N1319" t="str">
        <f t="shared" si="303"/>
        <v/>
      </c>
      <c r="O1319">
        <f t="shared" si="304"/>
        <v>1</v>
      </c>
      <c r="P1319" t="str">
        <f t="shared" si="305"/>
        <v/>
      </c>
      <c r="Q1319" t="str">
        <f t="shared" si="306"/>
        <v/>
      </c>
      <c r="R1319" t="str">
        <f t="shared" si="307"/>
        <v/>
      </c>
      <c r="S1319">
        <f t="shared" si="308"/>
        <v>1</v>
      </c>
      <c r="T1319" t="str">
        <f t="shared" si="309"/>
        <v/>
      </c>
      <c r="U1319" t="str">
        <f t="shared" si="310"/>
        <v/>
      </c>
      <c r="V1319" t="str">
        <f t="shared" si="311"/>
        <v/>
      </c>
      <c r="W1319" t="str">
        <f t="shared" si="312"/>
        <v/>
      </c>
      <c r="X1319" t="str">
        <f t="shared" si="313"/>
        <v/>
      </c>
      <c r="Y1319" t="str">
        <f t="shared" si="314"/>
        <v/>
      </c>
    </row>
    <row r="1320" spans="1:25" x14ac:dyDescent="0.25">
      <c r="A1320">
        <v>27005</v>
      </c>
      <c r="B1320" t="s">
        <v>2068</v>
      </c>
      <c r="C1320" t="s">
        <v>1190</v>
      </c>
      <c r="D1320" t="s">
        <v>653</v>
      </c>
      <c r="E1320" t="str">
        <f t="shared" si="300"/>
        <v>MN, BECKER County</v>
      </c>
      <c r="F1320">
        <v>24</v>
      </c>
      <c r="G1320" t="s">
        <v>147</v>
      </c>
      <c r="H1320" t="s">
        <v>2902</v>
      </c>
      <c r="I1320">
        <v>0.90369999999999995</v>
      </c>
      <c r="J1320">
        <v>0.89749999999999996</v>
      </c>
      <c r="K1320" s="490">
        <f t="shared" si="301"/>
        <v>6.908077994428951E-3</v>
      </c>
      <c r="L1320" s="483">
        <f t="shared" si="302"/>
        <v>0.90369999999999995</v>
      </c>
      <c r="N1320" t="str">
        <f t="shared" si="303"/>
        <v/>
      </c>
      <c r="O1320">
        <f t="shared" si="304"/>
        <v>1</v>
      </c>
      <c r="P1320" t="str">
        <f t="shared" si="305"/>
        <v/>
      </c>
      <c r="Q1320" t="str">
        <f t="shared" si="306"/>
        <v/>
      </c>
      <c r="R1320" t="str">
        <f t="shared" si="307"/>
        <v/>
      </c>
      <c r="S1320" t="str">
        <f t="shared" si="308"/>
        <v/>
      </c>
      <c r="T1320" t="str">
        <f t="shared" si="309"/>
        <v/>
      </c>
      <c r="U1320" t="str">
        <f t="shared" si="310"/>
        <v/>
      </c>
      <c r="V1320" t="str">
        <f t="shared" si="311"/>
        <v/>
      </c>
      <c r="W1320">
        <f t="shared" si="312"/>
        <v>1</v>
      </c>
      <c r="X1320" t="str">
        <f t="shared" si="313"/>
        <v/>
      </c>
      <c r="Y1320" t="str">
        <f t="shared" si="314"/>
        <v/>
      </c>
    </row>
    <row r="1321" spans="1:25" x14ac:dyDescent="0.25">
      <c r="A1321">
        <v>27007</v>
      </c>
      <c r="B1321" t="s">
        <v>2069</v>
      </c>
      <c r="C1321" t="s">
        <v>1190</v>
      </c>
      <c r="D1321" t="s">
        <v>653</v>
      </c>
      <c r="E1321" t="str">
        <f t="shared" si="300"/>
        <v>MN, BELTRAMI County</v>
      </c>
      <c r="F1321">
        <v>24</v>
      </c>
      <c r="G1321" t="s">
        <v>147</v>
      </c>
      <c r="H1321" t="s">
        <v>2902</v>
      </c>
      <c r="I1321">
        <v>0.90369999999999995</v>
      </c>
      <c r="J1321">
        <v>0.89749999999999996</v>
      </c>
      <c r="K1321" s="490">
        <f t="shared" si="301"/>
        <v>6.908077994428951E-3</v>
      </c>
      <c r="L1321" s="483">
        <f t="shared" si="302"/>
        <v>0.90369999999999995</v>
      </c>
      <c r="N1321" t="str">
        <f t="shared" si="303"/>
        <v/>
      </c>
      <c r="O1321">
        <f t="shared" si="304"/>
        <v>1</v>
      </c>
      <c r="P1321" t="str">
        <f t="shared" si="305"/>
        <v/>
      </c>
      <c r="Q1321" t="str">
        <f t="shared" si="306"/>
        <v/>
      </c>
      <c r="R1321" t="str">
        <f t="shared" si="307"/>
        <v/>
      </c>
      <c r="S1321" t="str">
        <f t="shared" si="308"/>
        <v/>
      </c>
      <c r="T1321" t="str">
        <f t="shared" si="309"/>
        <v/>
      </c>
      <c r="U1321" t="str">
        <f t="shared" si="310"/>
        <v/>
      </c>
      <c r="V1321" t="str">
        <f t="shared" si="311"/>
        <v/>
      </c>
      <c r="W1321">
        <f t="shared" si="312"/>
        <v>1</v>
      </c>
      <c r="X1321" t="str">
        <f t="shared" si="313"/>
        <v/>
      </c>
      <c r="Y1321" t="str">
        <f t="shared" si="314"/>
        <v/>
      </c>
    </row>
    <row r="1322" spans="1:25" x14ac:dyDescent="0.25">
      <c r="A1322">
        <v>27009</v>
      </c>
      <c r="B1322" t="s">
        <v>744</v>
      </c>
      <c r="C1322" t="s">
        <v>1190</v>
      </c>
      <c r="D1322" t="s">
        <v>653</v>
      </c>
      <c r="E1322" t="str">
        <f t="shared" si="300"/>
        <v>MN, BENTON County</v>
      </c>
      <c r="F1322">
        <v>41060</v>
      </c>
      <c r="G1322" t="s">
        <v>146</v>
      </c>
      <c r="H1322" t="s">
        <v>2904</v>
      </c>
      <c r="I1322">
        <v>0.91610000000000003</v>
      </c>
      <c r="J1322">
        <v>0.97060000000000002</v>
      </c>
      <c r="K1322" s="490">
        <f t="shared" si="301"/>
        <v>-5.6150834535338957E-2</v>
      </c>
      <c r="L1322" s="483">
        <f t="shared" si="302"/>
        <v>0.92206999999999995</v>
      </c>
      <c r="N1322">
        <f t="shared" si="303"/>
        <v>1</v>
      </c>
      <c r="O1322" t="str">
        <f t="shared" si="304"/>
        <v/>
      </c>
      <c r="P1322" t="str">
        <f t="shared" si="305"/>
        <v/>
      </c>
      <c r="Q1322">
        <f t="shared" si="306"/>
        <v>1</v>
      </c>
      <c r="R1322">
        <f t="shared" si="307"/>
        <v>1</v>
      </c>
      <c r="S1322" t="str">
        <f t="shared" si="308"/>
        <v/>
      </c>
      <c r="T1322" t="str">
        <f t="shared" si="309"/>
        <v/>
      </c>
      <c r="U1322">
        <f t="shared" si="310"/>
        <v>1</v>
      </c>
      <c r="V1322" t="str">
        <f t="shared" si="311"/>
        <v/>
      </c>
      <c r="W1322" t="str">
        <f t="shared" si="312"/>
        <v/>
      </c>
      <c r="X1322" t="str">
        <f t="shared" si="313"/>
        <v/>
      </c>
      <c r="Y1322" t="str">
        <f t="shared" si="314"/>
        <v/>
      </c>
    </row>
    <row r="1323" spans="1:25" x14ac:dyDescent="0.25">
      <c r="A1323">
        <v>27011</v>
      </c>
      <c r="B1323" t="s">
        <v>2070</v>
      </c>
      <c r="C1323" t="s">
        <v>1190</v>
      </c>
      <c r="D1323" t="s">
        <v>653</v>
      </c>
      <c r="E1323" t="str">
        <f t="shared" si="300"/>
        <v>MN, BIG STONE County</v>
      </c>
      <c r="F1323">
        <v>24</v>
      </c>
      <c r="G1323" t="s">
        <v>147</v>
      </c>
      <c r="H1323" t="s">
        <v>2902</v>
      </c>
      <c r="I1323">
        <v>0.90369999999999995</v>
      </c>
      <c r="J1323">
        <v>0.89749999999999996</v>
      </c>
      <c r="K1323" s="490">
        <f t="shared" si="301"/>
        <v>6.908077994428951E-3</v>
      </c>
      <c r="L1323" s="483">
        <f t="shared" si="302"/>
        <v>0.90369999999999995</v>
      </c>
      <c r="N1323" t="str">
        <f t="shared" si="303"/>
        <v/>
      </c>
      <c r="O1323">
        <f t="shared" si="304"/>
        <v>1</v>
      </c>
      <c r="P1323" t="str">
        <f t="shared" si="305"/>
        <v/>
      </c>
      <c r="Q1323" t="str">
        <f t="shared" si="306"/>
        <v/>
      </c>
      <c r="R1323" t="str">
        <f t="shared" si="307"/>
        <v/>
      </c>
      <c r="S1323" t="str">
        <f t="shared" si="308"/>
        <v/>
      </c>
      <c r="T1323" t="str">
        <f t="shared" si="309"/>
        <v/>
      </c>
      <c r="U1323" t="str">
        <f t="shared" si="310"/>
        <v/>
      </c>
      <c r="V1323" t="str">
        <f t="shared" si="311"/>
        <v/>
      </c>
      <c r="W1323">
        <f t="shared" si="312"/>
        <v>1</v>
      </c>
      <c r="X1323" t="str">
        <f t="shared" si="313"/>
        <v/>
      </c>
      <c r="Y1323" t="str">
        <f t="shared" si="314"/>
        <v/>
      </c>
    </row>
    <row r="1324" spans="1:25" x14ac:dyDescent="0.25">
      <c r="A1324">
        <v>27013</v>
      </c>
      <c r="B1324" t="s">
        <v>1192</v>
      </c>
      <c r="C1324" t="s">
        <v>1190</v>
      </c>
      <c r="D1324" t="s">
        <v>653</v>
      </c>
      <c r="E1324" t="str">
        <f t="shared" si="300"/>
        <v>MN, BLUE EARTH County</v>
      </c>
      <c r="F1324">
        <v>31860</v>
      </c>
      <c r="G1324" t="s">
        <v>146</v>
      </c>
      <c r="H1324" t="s">
        <v>2905</v>
      </c>
      <c r="I1324">
        <v>1.1112</v>
      </c>
      <c r="J1324">
        <v>1.0082</v>
      </c>
      <c r="K1324" s="490">
        <f t="shared" si="301"/>
        <v>0.10216226939099383</v>
      </c>
      <c r="L1324" s="483">
        <f t="shared" si="302"/>
        <v>1.1112</v>
      </c>
      <c r="N1324" t="str">
        <f t="shared" si="303"/>
        <v/>
      </c>
      <c r="O1324">
        <f t="shared" si="304"/>
        <v>1</v>
      </c>
      <c r="P1324" t="str">
        <f t="shared" si="305"/>
        <v/>
      </c>
      <c r="Q1324" t="str">
        <f t="shared" si="306"/>
        <v/>
      </c>
      <c r="R1324" t="str">
        <f t="shared" si="307"/>
        <v/>
      </c>
      <c r="S1324">
        <f t="shared" si="308"/>
        <v>1</v>
      </c>
      <c r="T1324" t="str">
        <f t="shared" si="309"/>
        <v/>
      </c>
      <c r="U1324" t="str">
        <f t="shared" si="310"/>
        <v/>
      </c>
      <c r="V1324" t="str">
        <f t="shared" si="311"/>
        <v/>
      </c>
      <c r="W1324" t="str">
        <f t="shared" si="312"/>
        <v/>
      </c>
      <c r="X1324" t="str">
        <f t="shared" si="313"/>
        <v/>
      </c>
      <c r="Y1324" t="str">
        <f t="shared" si="314"/>
        <v/>
      </c>
    </row>
    <row r="1325" spans="1:25" x14ac:dyDescent="0.25">
      <c r="A1325">
        <v>27015</v>
      </c>
      <c r="B1325" t="s">
        <v>975</v>
      </c>
      <c r="C1325" t="s">
        <v>1190</v>
      </c>
      <c r="D1325" t="s">
        <v>653</v>
      </c>
      <c r="E1325" t="str">
        <f t="shared" si="300"/>
        <v>MN, BROWN County</v>
      </c>
      <c r="F1325">
        <v>24</v>
      </c>
      <c r="G1325" t="s">
        <v>147</v>
      </c>
      <c r="H1325" t="s">
        <v>2902</v>
      </c>
      <c r="I1325">
        <v>0.90369999999999995</v>
      </c>
      <c r="J1325">
        <v>0.89749999999999996</v>
      </c>
      <c r="K1325" s="490">
        <f t="shared" si="301"/>
        <v>6.908077994428951E-3</v>
      </c>
      <c r="L1325" s="483">
        <f t="shared" si="302"/>
        <v>0.90369999999999995</v>
      </c>
      <c r="N1325" t="str">
        <f t="shared" si="303"/>
        <v/>
      </c>
      <c r="O1325">
        <f t="shared" si="304"/>
        <v>1</v>
      </c>
      <c r="P1325" t="str">
        <f t="shared" si="305"/>
        <v/>
      </c>
      <c r="Q1325" t="str">
        <f t="shared" si="306"/>
        <v/>
      </c>
      <c r="R1325" t="str">
        <f t="shared" si="307"/>
        <v/>
      </c>
      <c r="S1325" t="str">
        <f t="shared" si="308"/>
        <v/>
      </c>
      <c r="T1325" t="str">
        <f t="shared" si="309"/>
        <v/>
      </c>
      <c r="U1325" t="str">
        <f t="shared" si="310"/>
        <v/>
      </c>
      <c r="V1325" t="str">
        <f t="shared" si="311"/>
        <v/>
      </c>
      <c r="W1325">
        <f t="shared" si="312"/>
        <v>1</v>
      </c>
      <c r="X1325" t="str">
        <f t="shared" si="313"/>
        <v/>
      </c>
      <c r="Y1325" t="str">
        <f t="shared" si="314"/>
        <v/>
      </c>
    </row>
    <row r="1326" spans="1:25" x14ac:dyDescent="0.25">
      <c r="A1326">
        <v>27017</v>
      </c>
      <c r="B1326" t="s">
        <v>1193</v>
      </c>
      <c r="C1326" t="s">
        <v>1190</v>
      </c>
      <c r="D1326" t="s">
        <v>653</v>
      </c>
      <c r="E1326" t="str">
        <f t="shared" si="300"/>
        <v>MN, CARLTON County</v>
      </c>
      <c r="F1326">
        <v>20260</v>
      </c>
      <c r="G1326" t="s">
        <v>146</v>
      </c>
      <c r="H1326" t="s">
        <v>2689</v>
      </c>
      <c r="I1326">
        <v>0.93820000000000003</v>
      </c>
      <c r="J1326">
        <v>0.9657</v>
      </c>
      <c r="K1326" s="490">
        <f t="shared" si="301"/>
        <v>-2.8476752614683618E-2</v>
      </c>
      <c r="L1326" s="483">
        <f t="shared" si="302"/>
        <v>0.93820000000000003</v>
      </c>
      <c r="N1326">
        <f t="shared" si="303"/>
        <v>1</v>
      </c>
      <c r="O1326" t="str">
        <f t="shared" si="304"/>
        <v/>
      </c>
      <c r="P1326" t="str">
        <f t="shared" si="305"/>
        <v/>
      </c>
      <c r="Q1326" t="str">
        <f t="shared" si="306"/>
        <v/>
      </c>
      <c r="R1326">
        <f t="shared" si="307"/>
        <v>1</v>
      </c>
      <c r="S1326" t="str">
        <f t="shared" si="308"/>
        <v/>
      </c>
      <c r="T1326" t="str">
        <f t="shared" si="309"/>
        <v/>
      </c>
      <c r="U1326" t="str">
        <f t="shared" si="310"/>
        <v/>
      </c>
      <c r="V1326" t="str">
        <f t="shared" si="311"/>
        <v/>
      </c>
      <c r="W1326" t="str">
        <f t="shared" si="312"/>
        <v/>
      </c>
      <c r="X1326" t="str">
        <f t="shared" si="313"/>
        <v/>
      </c>
      <c r="Y1326" t="str">
        <f t="shared" si="314"/>
        <v/>
      </c>
    </row>
    <row r="1327" spans="1:25" x14ac:dyDescent="0.25">
      <c r="A1327">
        <v>27019</v>
      </c>
      <c r="B1327" t="s">
        <v>1194</v>
      </c>
      <c r="C1327" t="s">
        <v>1190</v>
      </c>
      <c r="D1327" t="s">
        <v>653</v>
      </c>
      <c r="E1327" t="str">
        <f t="shared" si="300"/>
        <v>MN, CARVER County</v>
      </c>
      <c r="F1327">
        <v>33460</v>
      </c>
      <c r="G1327" t="s">
        <v>146</v>
      </c>
      <c r="H1327" t="s">
        <v>2679</v>
      </c>
      <c r="I1327">
        <v>1.0849</v>
      </c>
      <c r="J1327">
        <v>1.0563</v>
      </c>
      <c r="K1327" s="490">
        <f t="shared" si="301"/>
        <v>2.7075641389756658E-2</v>
      </c>
      <c r="L1327" s="483">
        <f t="shared" si="302"/>
        <v>1.0849</v>
      </c>
      <c r="N1327" t="str">
        <f t="shared" si="303"/>
        <v/>
      </c>
      <c r="O1327">
        <f t="shared" si="304"/>
        <v>1</v>
      </c>
      <c r="P1327" t="str">
        <f t="shared" si="305"/>
        <v/>
      </c>
      <c r="Q1327" t="str">
        <f t="shared" si="306"/>
        <v/>
      </c>
      <c r="R1327" t="str">
        <f t="shared" si="307"/>
        <v/>
      </c>
      <c r="S1327">
        <f t="shared" si="308"/>
        <v>1</v>
      </c>
      <c r="T1327" t="str">
        <f t="shared" si="309"/>
        <v/>
      </c>
      <c r="U1327" t="str">
        <f t="shared" si="310"/>
        <v/>
      </c>
      <c r="V1327" t="str">
        <f t="shared" si="311"/>
        <v/>
      </c>
      <c r="W1327" t="str">
        <f t="shared" si="312"/>
        <v/>
      </c>
      <c r="X1327" t="str">
        <f t="shared" si="313"/>
        <v/>
      </c>
      <c r="Y1327" t="str">
        <f t="shared" si="314"/>
        <v/>
      </c>
    </row>
    <row r="1328" spans="1:25" x14ac:dyDescent="0.25">
      <c r="A1328">
        <v>27021</v>
      </c>
      <c r="B1328" t="s">
        <v>976</v>
      </c>
      <c r="C1328" t="s">
        <v>1190</v>
      </c>
      <c r="D1328" t="s">
        <v>653</v>
      </c>
      <c r="E1328" t="str">
        <f t="shared" si="300"/>
        <v>MN, CASS County</v>
      </c>
      <c r="F1328">
        <v>24</v>
      </c>
      <c r="G1328" t="s">
        <v>147</v>
      </c>
      <c r="H1328" t="s">
        <v>2902</v>
      </c>
      <c r="I1328">
        <v>0.90369999999999995</v>
      </c>
      <c r="J1328">
        <v>0.89749999999999996</v>
      </c>
      <c r="K1328" s="490">
        <f t="shared" si="301"/>
        <v>6.908077994428951E-3</v>
      </c>
      <c r="L1328" s="483">
        <f t="shared" si="302"/>
        <v>0.90369999999999995</v>
      </c>
      <c r="N1328" t="str">
        <f t="shared" si="303"/>
        <v/>
      </c>
      <c r="O1328">
        <f t="shared" si="304"/>
        <v>1</v>
      </c>
      <c r="P1328" t="str">
        <f t="shared" si="305"/>
        <v/>
      </c>
      <c r="Q1328" t="str">
        <f t="shared" si="306"/>
        <v/>
      </c>
      <c r="R1328" t="str">
        <f t="shared" si="307"/>
        <v/>
      </c>
      <c r="S1328" t="str">
        <f t="shared" si="308"/>
        <v/>
      </c>
      <c r="T1328" t="str">
        <f t="shared" si="309"/>
        <v/>
      </c>
      <c r="U1328" t="str">
        <f t="shared" si="310"/>
        <v/>
      </c>
      <c r="V1328" t="str">
        <f t="shared" si="311"/>
        <v/>
      </c>
      <c r="W1328">
        <f t="shared" si="312"/>
        <v>1</v>
      </c>
      <c r="X1328" t="str">
        <f t="shared" si="313"/>
        <v/>
      </c>
      <c r="Y1328" t="str">
        <f t="shared" si="314"/>
        <v/>
      </c>
    </row>
    <row r="1329" spans="1:25" x14ac:dyDescent="0.25">
      <c r="A1329">
        <v>27023</v>
      </c>
      <c r="B1329" t="s">
        <v>1173</v>
      </c>
      <c r="C1329" t="s">
        <v>1190</v>
      </c>
      <c r="D1329" t="s">
        <v>653</v>
      </c>
      <c r="E1329" t="str">
        <f t="shared" si="300"/>
        <v>MN, CHIPPEWA County</v>
      </c>
      <c r="F1329">
        <v>24</v>
      </c>
      <c r="G1329" t="s">
        <v>147</v>
      </c>
      <c r="H1329" t="s">
        <v>2902</v>
      </c>
      <c r="I1329">
        <v>0.90369999999999995</v>
      </c>
      <c r="J1329">
        <v>0.89749999999999996</v>
      </c>
      <c r="K1329" s="490">
        <f t="shared" si="301"/>
        <v>6.908077994428951E-3</v>
      </c>
      <c r="L1329" s="483">
        <f t="shared" si="302"/>
        <v>0.90369999999999995</v>
      </c>
      <c r="N1329" t="str">
        <f t="shared" si="303"/>
        <v/>
      </c>
      <c r="O1329">
        <f t="shared" si="304"/>
        <v>1</v>
      </c>
      <c r="P1329" t="str">
        <f t="shared" si="305"/>
        <v/>
      </c>
      <c r="Q1329" t="str">
        <f t="shared" si="306"/>
        <v/>
      </c>
      <c r="R1329" t="str">
        <f t="shared" si="307"/>
        <v/>
      </c>
      <c r="S1329" t="str">
        <f t="shared" si="308"/>
        <v/>
      </c>
      <c r="T1329" t="str">
        <f t="shared" si="309"/>
        <v/>
      </c>
      <c r="U1329" t="str">
        <f t="shared" si="310"/>
        <v/>
      </c>
      <c r="V1329" t="str">
        <f t="shared" si="311"/>
        <v/>
      </c>
      <c r="W1329">
        <f t="shared" si="312"/>
        <v>1</v>
      </c>
      <c r="X1329" t="str">
        <f t="shared" si="313"/>
        <v/>
      </c>
      <c r="Y1329" t="str">
        <f t="shared" si="314"/>
        <v/>
      </c>
    </row>
    <row r="1330" spans="1:25" x14ac:dyDescent="0.25">
      <c r="A1330">
        <v>27025</v>
      </c>
      <c r="B1330" t="s">
        <v>1195</v>
      </c>
      <c r="C1330" t="s">
        <v>1190</v>
      </c>
      <c r="D1330" t="s">
        <v>653</v>
      </c>
      <c r="E1330" t="str">
        <f t="shared" si="300"/>
        <v>MN, CHISAGO County</v>
      </c>
      <c r="F1330">
        <v>33460</v>
      </c>
      <c r="G1330" t="s">
        <v>146</v>
      </c>
      <c r="H1330" t="s">
        <v>2679</v>
      </c>
      <c r="I1330">
        <v>1.0849</v>
      </c>
      <c r="J1330">
        <v>1.0563</v>
      </c>
      <c r="K1330" s="490">
        <f t="shared" si="301"/>
        <v>2.7075641389756658E-2</v>
      </c>
      <c r="L1330" s="483">
        <f t="shared" si="302"/>
        <v>1.0849</v>
      </c>
      <c r="N1330" t="str">
        <f t="shared" si="303"/>
        <v/>
      </c>
      <c r="O1330">
        <f t="shared" si="304"/>
        <v>1</v>
      </c>
      <c r="P1330" t="str">
        <f t="shared" si="305"/>
        <v/>
      </c>
      <c r="Q1330" t="str">
        <f t="shared" si="306"/>
        <v/>
      </c>
      <c r="R1330" t="str">
        <f t="shared" si="307"/>
        <v/>
      </c>
      <c r="S1330">
        <f t="shared" si="308"/>
        <v>1</v>
      </c>
      <c r="T1330" t="str">
        <f t="shared" si="309"/>
        <v/>
      </c>
      <c r="U1330" t="str">
        <f t="shared" si="310"/>
        <v/>
      </c>
      <c r="V1330" t="str">
        <f t="shared" si="311"/>
        <v/>
      </c>
      <c r="W1330" t="str">
        <f t="shared" si="312"/>
        <v/>
      </c>
      <c r="X1330" t="str">
        <f t="shared" si="313"/>
        <v/>
      </c>
      <c r="Y1330" t="str">
        <f t="shared" si="314"/>
        <v/>
      </c>
    </row>
    <row r="1331" spans="1:25" x14ac:dyDescent="0.25">
      <c r="A1331">
        <v>27027</v>
      </c>
      <c r="B1331" t="s">
        <v>688</v>
      </c>
      <c r="C1331" t="s">
        <v>1190</v>
      </c>
      <c r="D1331" t="s">
        <v>653</v>
      </c>
      <c r="E1331" t="str">
        <f t="shared" si="300"/>
        <v>MN, CLAY County</v>
      </c>
      <c r="F1331">
        <v>22020</v>
      </c>
      <c r="G1331" t="s">
        <v>146</v>
      </c>
      <c r="H1331" t="s">
        <v>2832</v>
      </c>
      <c r="I1331">
        <v>0.8911</v>
      </c>
      <c r="J1331">
        <v>0.87260000000000004</v>
      </c>
      <c r="K1331" s="490">
        <f t="shared" si="301"/>
        <v>2.1201008480403346E-2</v>
      </c>
      <c r="L1331" s="483">
        <f t="shared" si="302"/>
        <v>0.8911</v>
      </c>
      <c r="N1331" t="str">
        <f t="shared" si="303"/>
        <v/>
      </c>
      <c r="O1331">
        <f t="shared" si="304"/>
        <v>1</v>
      </c>
      <c r="P1331" t="str">
        <f t="shared" si="305"/>
        <v/>
      </c>
      <c r="Q1331" t="str">
        <f t="shared" si="306"/>
        <v/>
      </c>
      <c r="R1331" t="str">
        <f t="shared" si="307"/>
        <v/>
      </c>
      <c r="S1331">
        <f t="shared" si="308"/>
        <v>1</v>
      </c>
      <c r="T1331" t="str">
        <f t="shared" si="309"/>
        <v/>
      </c>
      <c r="U1331" t="str">
        <f t="shared" si="310"/>
        <v/>
      </c>
      <c r="V1331" t="str">
        <f t="shared" si="311"/>
        <v/>
      </c>
      <c r="W1331" t="str">
        <f t="shared" si="312"/>
        <v/>
      </c>
      <c r="X1331" t="str">
        <f t="shared" si="313"/>
        <v/>
      </c>
      <c r="Y1331" t="str">
        <f t="shared" si="314"/>
        <v/>
      </c>
    </row>
    <row r="1332" spans="1:25" x14ac:dyDescent="0.25">
      <c r="A1332">
        <v>27029</v>
      </c>
      <c r="B1332" t="s">
        <v>1854</v>
      </c>
      <c r="C1332" t="s">
        <v>1190</v>
      </c>
      <c r="D1332" t="s">
        <v>653</v>
      </c>
      <c r="E1332" t="str">
        <f t="shared" si="300"/>
        <v>MN, CLEARWATER County</v>
      </c>
      <c r="F1332">
        <v>24</v>
      </c>
      <c r="G1332" t="s">
        <v>147</v>
      </c>
      <c r="H1332" t="s">
        <v>2902</v>
      </c>
      <c r="I1332">
        <v>0.90369999999999995</v>
      </c>
      <c r="J1332">
        <v>0.89749999999999996</v>
      </c>
      <c r="K1332" s="490">
        <f t="shared" si="301"/>
        <v>6.908077994428951E-3</v>
      </c>
      <c r="L1332" s="483">
        <f t="shared" si="302"/>
        <v>0.90369999999999995</v>
      </c>
      <c r="N1332" t="str">
        <f t="shared" si="303"/>
        <v/>
      </c>
      <c r="O1332">
        <f t="shared" si="304"/>
        <v>1</v>
      </c>
      <c r="P1332" t="str">
        <f t="shared" si="305"/>
        <v/>
      </c>
      <c r="Q1332" t="str">
        <f t="shared" si="306"/>
        <v/>
      </c>
      <c r="R1332" t="str">
        <f t="shared" si="307"/>
        <v/>
      </c>
      <c r="S1332" t="str">
        <f t="shared" si="308"/>
        <v/>
      </c>
      <c r="T1332" t="str">
        <f t="shared" si="309"/>
        <v/>
      </c>
      <c r="U1332" t="str">
        <f t="shared" si="310"/>
        <v/>
      </c>
      <c r="V1332" t="str">
        <f t="shared" si="311"/>
        <v/>
      </c>
      <c r="W1332">
        <f t="shared" si="312"/>
        <v>1</v>
      </c>
      <c r="X1332" t="str">
        <f t="shared" si="313"/>
        <v/>
      </c>
      <c r="Y1332" t="str">
        <f t="shared" si="314"/>
        <v/>
      </c>
    </row>
    <row r="1333" spans="1:25" x14ac:dyDescent="0.25">
      <c r="A1333">
        <v>27031</v>
      </c>
      <c r="B1333" t="s">
        <v>908</v>
      </c>
      <c r="C1333" t="s">
        <v>1190</v>
      </c>
      <c r="D1333" t="s">
        <v>653</v>
      </c>
      <c r="E1333" t="str">
        <f t="shared" si="300"/>
        <v>MN, COOK County</v>
      </c>
      <c r="F1333">
        <v>24</v>
      </c>
      <c r="G1333" t="s">
        <v>147</v>
      </c>
      <c r="H1333" t="s">
        <v>2902</v>
      </c>
      <c r="I1333">
        <v>0.90369999999999995</v>
      </c>
      <c r="J1333">
        <v>0.89749999999999996</v>
      </c>
      <c r="K1333" s="490">
        <f t="shared" si="301"/>
        <v>6.908077994428951E-3</v>
      </c>
      <c r="L1333" s="483">
        <f t="shared" si="302"/>
        <v>0.90369999999999995</v>
      </c>
      <c r="N1333" t="str">
        <f t="shared" si="303"/>
        <v/>
      </c>
      <c r="O1333">
        <f t="shared" si="304"/>
        <v>1</v>
      </c>
      <c r="P1333" t="str">
        <f t="shared" si="305"/>
        <v/>
      </c>
      <c r="Q1333" t="str">
        <f t="shared" si="306"/>
        <v/>
      </c>
      <c r="R1333" t="str">
        <f t="shared" si="307"/>
        <v/>
      </c>
      <c r="S1333" t="str">
        <f t="shared" si="308"/>
        <v/>
      </c>
      <c r="T1333" t="str">
        <f t="shared" si="309"/>
        <v/>
      </c>
      <c r="U1333" t="str">
        <f t="shared" si="310"/>
        <v/>
      </c>
      <c r="V1333" t="str">
        <f t="shared" si="311"/>
        <v/>
      </c>
      <c r="W1333">
        <f t="shared" si="312"/>
        <v>1</v>
      </c>
      <c r="X1333" t="str">
        <f t="shared" si="313"/>
        <v/>
      </c>
      <c r="Y1333" t="str">
        <f t="shared" si="314"/>
        <v/>
      </c>
    </row>
    <row r="1334" spans="1:25" x14ac:dyDescent="0.25">
      <c r="A1334">
        <v>27033</v>
      </c>
      <c r="B1334" t="s">
        <v>2071</v>
      </c>
      <c r="C1334" t="s">
        <v>1190</v>
      </c>
      <c r="D1334" t="s">
        <v>653</v>
      </c>
      <c r="E1334" t="str">
        <f t="shared" si="300"/>
        <v>MN, COTTONWOOD County</v>
      </c>
      <c r="F1334">
        <v>24</v>
      </c>
      <c r="G1334" t="s">
        <v>147</v>
      </c>
      <c r="H1334" t="s">
        <v>2902</v>
      </c>
      <c r="I1334">
        <v>0.90369999999999995</v>
      </c>
      <c r="J1334">
        <v>0.89749999999999996</v>
      </c>
      <c r="K1334" s="490">
        <f t="shared" si="301"/>
        <v>6.908077994428951E-3</v>
      </c>
      <c r="L1334" s="483">
        <f t="shared" si="302"/>
        <v>0.90369999999999995</v>
      </c>
      <c r="N1334" t="str">
        <f t="shared" si="303"/>
        <v/>
      </c>
      <c r="O1334">
        <f t="shared" si="304"/>
        <v>1</v>
      </c>
      <c r="P1334" t="str">
        <f t="shared" si="305"/>
        <v/>
      </c>
      <c r="Q1334" t="str">
        <f t="shared" si="306"/>
        <v/>
      </c>
      <c r="R1334" t="str">
        <f t="shared" si="307"/>
        <v/>
      </c>
      <c r="S1334" t="str">
        <f t="shared" si="308"/>
        <v/>
      </c>
      <c r="T1334" t="str">
        <f t="shared" si="309"/>
        <v/>
      </c>
      <c r="U1334" t="str">
        <f t="shared" si="310"/>
        <v/>
      </c>
      <c r="V1334" t="str">
        <f t="shared" si="311"/>
        <v/>
      </c>
      <c r="W1334">
        <f t="shared" si="312"/>
        <v>1</v>
      </c>
      <c r="X1334" t="str">
        <f t="shared" si="313"/>
        <v/>
      </c>
      <c r="Y1334" t="str">
        <f t="shared" si="314"/>
        <v/>
      </c>
    </row>
    <row r="1335" spans="1:25" x14ac:dyDescent="0.25">
      <c r="A1335">
        <v>27035</v>
      </c>
      <c r="B1335" t="s">
        <v>2072</v>
      </c>
      <c r="C1335" t="s">
        <v>1190</v>
      </c>
      <c r="D1335" t="s">
        <v>653</v>
      </c>
      <c r="E1335" t="str">
        <f t="shared" si="300"/>
        <v>MN, CROW WING County</v>
      </c>
      <c r="F1335">
        <v>24</v>
      </c>
      <c r="G1335" t="s">
        <v>147</v>
      </c>
      <c r="H1335" t="s">
        <v>2902</v>
      </c>
      <c r="I1335">
        <v>0.90369999999999995</v>
      </c>
      <c r="J1335">
        <v>0.89749999999999996</v>
      </c>
      <c r="K1335" s="490">
        <f t="shared" si="301"/>
        <v>6.908077994428951E-3</v>
      </c>
      <c r="L1335" s="483">
        <f t="shared" si="302"/>
        <v>0.90369999999999995</v>
      </c>
      <c r="N1335" t="str">
        <f t="shared" si="303"/>
        <v/>
      </c>
      <c r="O1335">
        <f t="shared" si="304"/>
        <v>1</v>
      </c>
      <c r="P1335" t="str">
        <f t="shared" si="305"/>
        <v/>
      </c>
      <c r="Q1335" t="str">
        <f t="shared" si="306"/>
        <v/>
      </c>
      <c r="R1335" t="str">
        <f t="shared" si="307"/>
        <v/>
      </c>
      <c r="S1335" t="str">
        <f t="shared" si="308"/>
        <v/>
      </c>
      <c r="T1335" t="str">
        <f t="shared" si="309"/>
        <v/>
      </c>
      <c r="U1335" t="str">
        <f t="shared" si="310"/>
        <v/>
      </c>
      <c r="V1335" t="str">
        <f t="shared" si="311"/>
        <v/>
      </c>
      <c r="W1335">
        <f t="shared" si="312"/>
        <v>1</v>
      </c>
      <c r="X1335" t="str">
        <f t="shared" si="313"/>
        <v/>
      </c>
      <c r="Y1335" t="str">
        <f t="shared" si="314"/>
        <v/>
      </c>
    </row>
    <row r="1336" spans="1:25" x14ac:dyDescent="0.25">
      <c r="A1336">
        <v>27037</v>
      </c>
      <c r="B1336" t="s">
        <v>1196</v>
      </c>
      <c r="C1336" t="s">
        <v>1190</v>
      </c>
      <c r="D1336" t="s">
        <v>653</v>
      </c>
      <c r="E1336" t="str">
        <f t="shared" si="300"/>
        <v>MN, DAKOTA County</v>
      </c>
      <c r="F1336">
        <v>33460</v>
      </c>
      <c r="G1336" t="s">
        <v>146</v>
      </c>
      <c r="H1336" t="s">
        <v>2679</v>
      </c>
      <c r="I1336">
        <v>1.0849</v>
      </c>
      <c r="J1336">
        <v>1.0563</v>
      </c>
      <c r="K1336" s="490">
        <f t="shared" si="301"/>
        <v>2.7075641389756658E-2</v>
      </c>
      <c r="L1336" s="483">
        <f t="shared" si="302"/>
        <v>1.0849</v>
      </c>
      <c r="N1336" t="str">
        <f t="shared" si="303"/>
        <v/>
      </c>
      <c r="O1336">
        <f t="shared" si="304"/>
        <v>1</v>
      </c>
      <c r="P1336" t="str">
        <f t="shared" si="305"/>
        <v/>
      </c>
      <c r="Q1336" t="str">
        <f t="shared" si="306"/>
        <v/>
      </c>
      <c r="R1336" t="str">
        <f t="shared" si="307"/>
        <v/>
      </c>
      <c r="S1336">
        <f t="shared" si="308"/>
        <v>1</v>
      </c>
      <c r="T1336" t="str">
        <f t="shared" si="309"/>
        <v/>
      </c>
      <c r="U1336" t="str">
        <f t="shared" si="310"/>
        <v/>
      </c>
      <c r="V1336" t="str">
        <f t="shared" si="311"/>
        <v/>
      </c>
      <c r="W1336" t="str">
        <f t="shared" si="312"/>
        <v/>
      </c>
      <c r="X1336" t="str">
        <f t="shared" si="313"/>
        <v/>
      </c>
      <c r="Y1336" t="str">
        <f t="shared" si="314"/>
        <v/>
      </c>
    </row>
    <row r="1337" spans="1:25" x14ac:dyDescent="0.25">
      <c r="A1337">
        <v>27039</v>
      </c>
      <c r="B1337" t="s">
        <v>912</v>
      </c>
      <c r="C1337" t="s">
        <v>1190</v>
      </c>
      <c r="D1337" t="s">
        <v>653</v>
      </c>
      <c r="E1337" t="str">
        <f t="shared" si="300"/>
        <v>MN, DODGE County</v>
      </c>
      <c r="F1337">
        <v>40340</v>
      </c>
      <c r="G1337" t="s">
        <v>146</v>
      </c>
      <c r="H1337" t="s">
        <v>2903</v>
      </c>
      <c r="I1337">
        <v>1.1304000000000001</v>
      </c>
      <c r="J1337">
        <v>1.0208699999999999</v>
      </c>
      <c r="K1337" s="490">
        <f t="shared" si="301"/>
        <v>0.10729084016574111</v>
      </c>
      <c r="L1337" s="483">
        <f t="shared" si="302"/>
        <v>1.1304000000000001</v>
      </c>
      <c r="N1337" t="str">
        <f t="shared" si="303"/>
        <v/>
      </c>
      <c r="O1337">
        <f t="shared" si="304"/>
        <v>1</v>
      </c>
      <c r="P1337" t="str">
        <f t="shared" si="305"/>
        <v/>
      </c>
      <c r="Q1337" t="str">
        <f t="shared" si="306"/>
        <v/>
      </c>
      <c r="R1337" t="str">
        <f t="shared" si="307"/>
        <v/>
      </c>
      <c r="S1337">
        <f t="shared" si="308"/>
        <v>1</v>
      </c>
      <c r="T1337" t="str">
        <f t="shared" si="309"/>
        <v/>
      </c>
      <c r="U1337" t="str">
        <f t="shared" si="310"/>
        <v/>
      </c>
      <c r="V1337" t="str">
        <f t="shared" si="311"/>
        <v/>
      </c>
      <c r="W1337" t="str">
        <f t="shared" si="312"/>
        <v/>
      </c>
      <c r="X1337" t="str">
        <f t="shared" si="313"/>
        <v/>
      </c>
      <c r="Y1337" t="str">
        <f t="shared" si="314"/>
        <v/>
      </c>
    </row>
    <row r="1338" spans="1:25" x14ac:dyDescent="0.25">
      <c r="A1338">
        <v>27041</v>
      </c>
      <c r="B1338" t="s">
        <v>822</v>
      </c>
      <c r="C1338" t="s">
        <v>1190</v>
      </c>
      <c r="D1338" t="s">
        <v>653</v>
      </c>
      <c r="E1338" t="str">
        <f t="shared" si="300"/>
        <v>MN, DOUGLAS County</v>
      </c>
      <c r="F1338">
        <v>24</v>
      </c>
      <c r="G1338" t="s">
        <v>147</v>
      </c>
      <c r="H1338" t="s">
        <v>2902</v>
      </c>
      <c r="I1338">
        <v>0.90369999999999995</v>
      </c>
      <c r="J1338">
        <v>0.89749999999999996</v>
      </c>
      <c r="K1338" s="490">
        <f t="shared" si="301"/>
        <v>6.908077994428951E-3</v>
      </c>
      <c r="L1338" s="483">
        <f t="shared" si="302"/>
        <v>0.90369999999999995</v>
      </c>
      <c r="N1338" t="str">
        <f t="shared" si="303"/>
        <v/>
      </c>
      <c r="O1338">
        <f t="shared" si="304"/>
        <v>1</v>
      </c>
      <c r="P1338" t="str">
        <f t="shared" si="305"/>
        <v/>
      </c>
      <c r="Q1338" t="str">
        <f t="shared" si="306"/>
        <v/>
      </c>
      <c r="R1338" t="str">
        <f t="shared" si="307"/>
        <v/>
      </c>
      <c r="S1338" t="str">
        <f t="shared" si="308"/>
        <v/>
      </c>
      <c r="T1338" t="str">
        <f t="shared" si="309"/>
        <v/>
      </c>
      <c r="U1338" t="str">
        <f t="shared" si="310"/>
        <v/>
      </c>
      <c r="V1338" t="str">
        <f t="shared" si="311"/>
        <v/>
      </c>
      <c r="W1338">
        <f t="shared" si="312"/>
        <v>1</v>
      </c>
      <c r="X1338" t="str">
        <f t="shared" si="313"/>
        <v/>
      </c>
      <c r="Y1338" t="str">
        <f t="shared" si="314"/>
        <v/>
      </c>
    </row>
    <row r="1339" spans="1:25" x14ac:dyDescent="0.25">
      <c r="A1339">
        <v>27043</v>
      </c>
      <c r="B1339" t="s">
        <v>2073</v>
      </c>
      <c r="C1339" t="s">
        <v>1190</v>
      </c>
      <c r="D1339" t="s">
        <v>653</v>
      </c>
      <c r="E1339" t="str">
        <f t="shared" si="300"/>
        <v>MN, FARIBAULT County</v>
      </c>
      <c r="F1339">
        <v>24</v>
      </c>
      <c r="G1339" t="s">
        <v>147</v>
      </c>
      <c r="H1339" t="s">
        <v>2902</v>
      </c>
      <c r="I1339">
        <v>0.90369999999999995</v>
      </c>
      <c r="J1339">
        <v>0.89749999999999996</v>
      </c>
      <c r="K1339" s="490">
        <f t="shared" si="301"/>
        <v>6.908077994428951E-3</v>
      </c>
      <c r="L1339" s="483">
        <f t="shared" si="302"/>
        <v>0.90369999999999995</v>
      </c>
      <c r="N1339" t="str">
        <f t="shared" si="303"/>
        <v/>
      </c>
      <c r="O1339">
        <f t="shared" si="304"/>
        <v>1</v>
      </c>
      <c r="P1339" t="str">
        <f t="shared" si="305"/>
        <v/>
      </c>
      <c r="Q1339" t="str">
        <f t="shared" si="306"/>
        <v/>
      </c>
      <c r="R1339" t="str">
        <f t="shared" si="307"/>
        <v/>
      </c>
      <c r="S1339" t="str">
        <f t="shared" si="308"/>
        <v/>
      </c>
      <c r="T1339" t="str">
        <f t="shared" si="309"/>
        <v/>
      </c>
      <c r="U1339" t="str">
        <f t="shared" si="310"/>
        <v/>
      </c>
      <c r="V1339" t="str">
        <f t="shared" si="311"/>
        <v/>
      </c>
      <c r="W1339">
        <f t="shared" si="312"/>
        <v>1</v>
      </c>
      <c r="X1339" t="str">
        <f t="shared" si="313"/>
        <v/>
      </c>
      <c r="Y1339" t="str">
        <f t="shared" si="314"/>
        <v/>
      </c>
    </row>
    <row r="1340" spans="1:25" x14ac:dyDescent="0.25">
      <c r="A1340">
        <v>27045</v>
      </c>
      <c r="B1340" t="s">
        <v>1197</v>
      </c>
      <c r="C1340" t="s">
        <v>1190</v>
      </c>
      <c r="D1340" t="s">
        <v>653</v>
      </c>
      <c r="E1340" t="str">
        <f t="shared" si="300"/>
        <v>MN, FILLMORE County</v>
      </c>
      <c r="F1340">
        <v>40340</v>
      </c>
      <c r="G1340" t="s">
        <v>146</v>
      </c>
      <c r="H1340" t="s">
        <v>2903</v>
      </c>
      <c r="I1340">
        <v>1.1304000000000001</v>
      </c>
      <c r="J1340">
        <v>1.0208699999999999</v>
      </c>
      <c r="K1340" s="490">
        <f t="shared" si="301"/>
        <v>0.10729084016574111</v>
      </c>
      <c r="L1340" s="483">
        <f t="shared" si="302"/>
        <v>1.1304000000000001</v>
      </c>
      <c r="N1340" t="str">
        <f t="shared" si="303"/>
        <v/>
      </c>
      <c r="O1340">
        <f t="shared" si="304"/>
        <v>1</v>
      </c>
      <c r="P1340" t="str">
        <f t="shared" si="305"/>
        <v/>
      </c>
      <c r="Q1340" t="str">
        <f t="shared" si="306"/>
        <v/>
      </c>
      <c r="R1340" t="str">
        <f t="shared" si="307"/>
        <v/>
      </c>
      <c r="S1340">
        <f t="shared" si="308"/>
        <v>1</v>
      </c>
      <c r="T1340" t="str">
        <f t="shared" si="309"/>
        <v/>
      </c>
      <c r="U1340" t="str">
        <f t="shared" si="310"/>
        <v/>
      </c>
      <c r="V1340" t="str">
        <f t="shared" si="311"/>
        <v/>
      </c>
      <c r="W1340" t="str">
        <f t="shared" si="312"/>
        <v/>
      </c>
      <c r="X1340" t="str">
        <f t="shared" si="313"/>
        <v/>
      </c>
      <c r="Y1340" t="str">
        <f t="shared" si="314"/>
        <v/>
      </c>
    </row>
    <row r="1341" spans="1:25" x14ac:dyDescent="0.25">
      <c r="A1341">
        <v>27047</v>
      </c>
      <c r="B1341" t="s">
        <v>2074</v>
      </c>
      <c r="C1341" t="s">
        <v>1190</v>
      </c>
      <c r="D1341" t="s">
        <v>653</v>
      </c>
      <c r="E1341" t="str">
        <f t="shared" si="300"/>
        <v>MN, FREEBORN County</v>
      </c>
      <c r="F1341">
        <v>24</v>
      </c>
      <c r="G1341" t="s">
        <v>147</v>
      </c>
      <c r="H1341" t="s">
        <v>2902</v>
      </c>
      <c r="I1341">
        <v>0.90369999999999995</v>
      </c>
      <c r="J1341">
        <v>0.89749999999999996</v>
      </c>
      <c r="K1341" s="490">
        <f t="shared" si="301"/>
        <v>6.908077994428951E-3</v>
      </c>
      <c r="L1341" s="483">
        <f t="shared" si="302"/>
        <v>0.90369999999999995</v>
      </c>
      <c r="N1341" t="str">
        <f t="shared" si="303"/>
        <v/>
      </c>
      <c r="O1341">
        <f t="shared" si="304"/>
        <v>1</v>
      </c>
      <c r="P1341" t="str">
        <f t="shared" si="305"/>
        <v/>
      </c>
      <c r="Q1341" t="str">
        <f t="shared" si="306"/>
        <v/>
      </c>
      <c r="R1341" t="str">
        <f t="shared" si="307"/>
        <v/>
      </c>
      <c r="S1341" t="str">
        <f t="shared" si="308"/>
        <v/>
      </c>
      <c r="T1341" t="str">
        <f t="shared" si="309"/>
        <v/>
      </c>
      <c r="U1341" t="str">
        <f t="shared" si="310"/>
        <v/>
      </c>
      <c r="V1341" t="str">
        <f t="shared" si="311"/>
        <v/>
      </c>
      <c r="W1341">
        <f t="shared" si="312"/>
        <v>1</v>
      </c>
      <c r="X1341" t="str">
        <f t="shared" si="313"/>
        <v/>
      </c>
      <c r="Y1341" t="str">
        <f t="shared" si="314"/>
        <v/>
      </c>
    </row>
    <row r="1342" spans="1:25" x14ac:dyDescent="0.25">
      <c r="A1342">
        <v>27049</v>
      </c>
      <c r="B1342" t="s">
        <v>2075</v>
      </c>
      <c r="C1342" t="s">
        <v>1190</v>
      </c>
      <c r="D1342" t="s">
        <v>653</v>
      </c>
      <c r="E1342" t="str">
        <f t="shared" si="300"/>
        <v>MN, GOODHUE County</v>
      </c>
      <c r="F1342">
        <v>24</v>
      </c>
      <c r="G1342" t="s">
        <v>147</v>
      </c>
      <c r="H1342" t="s">
        <v>2902</v>
      </c>
      <c r="I1342">
        <v>0.90369999999999995</v>
      </c>
      <c r="J1342">
        <v>0.89749999999999996</v>
      </c>
      <c r="K1342" s="490">
        <f t="shared" si="301"/>
        <v>6.908077994428951E-3</v>
      </c>
      <c r="L1342" s="483">
        <f t="shared" si="302"/>
        <v>0.90369999999999995</v>
      </c>
      <c r="N1342" t="str">
        <f t="shared" si="303"/>
        <v/>
      </c>
      <c r="O1342">
        <f t="shared" si="304"/>
        <v>1</v>
      </c>
      <c r="P1342" t="str">
        <f t="shared" si="305"/>
        <v/>
      </c>
      <c r="Q1342" t="str">
        <f t="shared" si="306"/>
        <v/>
      </c>
      <c r="R1342" t="str">
        <f t="shared" si="307"/>
        <v/>
      </c>
      <c r="S1342" t="str">
        <f t="shared" si="308"/>
        <v/>
      </c>
      <c r="T1342" t="str">
        <f t="shared" si="309"/>
        <v/>
      </c>
      <c r="U1342" t="str">
        <f t="shared" si="310"/>
        <v/>
      </c>
      <c r="V1342" t="str">
        <f t="shared" si="311"/>
        <v/>
      </c>
      <c r="W1342">
        <f t="shared" si="312"/>
        <v>1</v>
      </c>
      <c r="X1342" t="str">
        <f t="shared" si="313"/>
        <v/>
      </c>
      <c r="Y1342" t="str">
        <f t="shared" si="314"/>
        <v/>
      </c>
    </row>
    <row r="1343" spans="1:25" x14ac:dyDescent="0.25">
      <c r="A1343">
        <v>27051</v>
      </c>
      <c r="B1343" t="s">
        <v>757</v>
      </c>
      <c r="C1343" t="s">
        <v>1190</v>
      </c>
      <c r="D1343" t="s">
        <v>653</v>
      </c>
      <c r="E1343" t="str">
        <f t="shared" si="300"/>
        <v>MN, GRANT County</v>
      </c>
      <c r="F1343">
        <v>24</v>
      </c>
      <c r="G1343" t="s">
        <v>147</v>
      </c>
      <c r="H1343" t="s">
        <v>2902</v>
      </c>
      <c r="I1343">
        <v>0.90369999999999995</v>
      </c>
      <c r="J1343">
        <v>0.89749999999999996</v>
      </c>
      <c r="K1343" s="490">
        <f t="shared" si="301"/>
        <v>6.908077994428951E-3</v>
      </c>
      <c r="L1343" s="483">
        <f t="shared" si="302"/>
        <v>0.90369999999999995</v>
      </c>
      <c r="N1343" t="str">
        <f t="shared" si="303"/>
        <v/>
      </c>
      <c r="O1343">
        <f t="shared" si="304"/>
        <v>1</v>
      </c>
      <c r="P1343" t="str">
        <f t="shared" si="305"/>
        <v/>
      </c>
      <c r="Q1343" t="str">
        <f t="shared" si="306"/>
        <v/>
      </c>
      <c r="R1343" t="str">
        <f t="shared" si="307"/>
        <v/>
      </c>
      <c r="S1343" t="str">
        <f t="shared" si="308"/>
        <v/>
      </c>
      <c r="T1343" t="str">
        <f t="shared" si="309"/>
        <v/>
      </c>
      <c r="U1343" t="str">
        <f t="shared" si="310"/>
        <v/>
      </c>
      <c r="V1343" t="str">
        <f t="shared" si="311"/>
        <v/>
      </c>
      <c r="W1343">
        <f t="shared" si="312"/>
        <v>1</v>
      </c>
      <c r="X1343" t="str">
        <f t="shared" si="313"/>
        <v/>
      </c>
      <c r="Y1343" t="str">
        <f t="shared" si="314"/>
        <v/>
      </c>
    </row>
    <row r="1344" spans="1:25" x14ac:dyDescent="0.25">
      <c r="A1344">
        <v>27053</v>
      </c>
      <c r="B1344" t="s">
        <v>1198</v>
      </c>
      <c r="C1344" t="s">
        <v>1190</v>
      </c>
      <c r="D1344" t="s">
        <v>653</v>
      </c>
      <c r="E1344" t="str">
        <f t="shared" si="300"/>
        <v>MN, HENNEPIN County</v>
      </c>
      <c r="F1344">
        <v>33460</v>
      </c>
      <c r="G1344" t="s">
        <v>146</v>
      </c>
      <c r="H1344" t="s">
        <v>2679</v>
      </c>
      <c r="I1344">
        <v>1.0849</v>
      </c>
      <c r="J1344">
        <v>1.0563</v>
      </c>
      <c r="K1344" s="490">
        <f t="shared" si="301"/>
        <v>2.7075641389756658E-2</v>
      </c>
      <c r="L1344" s="483">
        <f t="shared" si="302"/>
        <v>1.0849</v>
      </c>
      <c r="N1344" t="str">
        <f t="shared" si="303"/>
        <v/>
      </c>
      <c r="O1344">
        <f t="shared" si="304"/>
        <v>1</v>
      </c>
      <c r="P1344" t="str">
        <f t="shared" si="305"/>
        <v/>
      </c>
      <c r="Q1344" t="str">
        <f t="shared" si="306"/>
        <v/>
      </c>
      <c r="R1344" t="str">
        <f t="shared" si="307"/>
        <v/>
      </c>
      <c r="S1344">
        <f t="shared" si="308"/>
        <v>1</v>
      </c>
      <c r="T1344" t="str">
        <f t="shared" si="309"/>
        <v/>
      </c>
      <c r="U1344" t="str">
        <f t="shared" si="310"/>
        <v/>
      </c>
      <c r="V1344" t="str">
        <f t="shared" si="311"/>
        <v/>
      </c>
      <c r="W1344" t="str">
        <f t="shared" si="312"/>
        <v/>
      </c>
      <c r="X1344" t="str">
        <f t="shared" si="313"/>
        <v/>
      </c>
      <c r="Y1344" t="str">
        <f t="shared" si="314"/>
        <v/>
      </c>
    </row>
    <row r="1345" spans="1:25" x14ac:dyDescent="0.25">
      <c r="A1345">
        <v>27055</v>
      </c>
      <c r="B1345" t="s">
        <v>701</v>
      </c>
      <c r="C1345" t="s">
        <v>1190</v>
      </c>
      <c r="D1345" t="s">
        <v>653</v>
      </c>
      <c r="E1345" t="str">
        <f t="shared" si="300"/>
        <v>MN, HOUSTON County</v>
      </c>
      <c r="F1345">
        <v>29100</v>
      </c>
      <c r="G1345" t="s">
        <v>146</v>
      </c>
      <c r="H1345" t="s">
        <v>2677</v>
      </c>
      <c r="I1345">
        <v>0.97460000000000002</v>
      </c>
      <c r="J1345">
        <v>0.95489999999999997</v>
      </c>
      <c r="K1345" s="490">
        <f t="shared" si="301"/>
        <v>2.0630432506021628E-2</v>
      </c>
      <c r="L1345" s="483">
        <f t="shared" si="302"/>
        <v>0.97460000000000002</v>
      </c>
      <c r="N1345" t="str">
        <f t="shared" si="303"/>
        <v/>
      </c>
      <c r="O1345">
        <f t="shared" si="304"/>
        <v>1</v>
      </c>
      <c r="P1345" t="str">
        <f t="shared" si="305"/>
        <v/>
      </c>
      <c r="Q1345" t="str">
        <f t="shared" si="306"/>
        <v/>
      </c>
      <c r="R1345" t="str">
        <f t="shared" si="307"/>
        <v/>
      </c>
      <c r="S1345">
        <f t="shared" si="308"/>
        <v>1</v>
      </c>
      <c r="T1345" t="str">
        <f t="shared" si="309"/>
        <v/>
      </c>
      <c r="U1345" t="str">
        <f t="shared" si="310"/>
        <v/>
      </c>
      <c r="V1345" t="str">
        <f t="shared" si="311"/>
        <v/>
      </c>
      <c r="W1345" t="str">
        <f t="shared" si="312"/>
        <v/>
      </c>
      <c r="X1345" t="str">
        <f t="shared" si="313"/>
        <v/>
      </c>
      <c r="Y1345" t="str">
        <f t="shared" si="314"/>
        <v/>
      </c>
    </row>
    <row r="1346" spans="1:25" x14ac:dyDescent="0.25">
      <c r="A1346">
        <v>27057</v>
      </c>
      <c r="B1346" t="s">
        <v>2076</v>
      </c>
      <c r="C1346" t="s">
        <v>1190</v>
      </c>
      <c r="D1346" t="s">
        <v>653</v>
      </c>
      <c r="E1346" t="str">
        <f t="shared" ref="E1346:E1409" si="315">C1346&amp;", "&amp;B1346&amp;" "&amp;D1346</f>
        <v>MN, HUBBARD County</v>
      </c>
      <c r="F1346">
        <v>24</v>
      </c>
      <c r="G1346" t="s">
        <v>147</v>
      </c>
      <c r="H1346" t="s">
        <v>2902</v>
      </c>
      <c r="I1346">
        <v>0.90369999999999995</v>
      </c>
      <c r="J1346">
        <v>0.89749999999999996</v>
      </c>
      <c r="K1346" s="490">
        <f t="shared" ref="K1346:K1409" si="316">(I1346-J1346)/J1346</f>
        <v>6.908077994428951E-3</v>
      </c>
      <c r="L1346" s="483">
        <f t="shared" ref="L1346:L1409" si="317">IF(K1346&lt;=-5%,J1346*0.95,I1346)</f>
        <v>0.90369999999999995</v>
      </c>
      <c r="N1346" t="str">
        <f t="shared" ref="N1346:N1409" si="318">IF(K1346&lt;=0,1,"")</f>
        <v/>
      </c>
      <c r="O1346">
        <f t="shared" ref="O1346:O1409" si="319">IF(K1346&gt;0,1,"")</f>
        <v>1</v>
      </c>
      <c r="P1346" t="str">
        <f t="shared" ref="P1346:P1409" si="320">IF(K1346=0,1,"")</f>
        <v/>
      </c>
      <c r="Q1346" t="str">
        <f t="shared" ref="Q1346:Q1409" si="321">IF(K1346&lt;=-5%,1,"")</f>
        <v/>
      </c>
      <c r="R1346" t="str">
        <f t="shared" ref="R1346:R1409" si="322">IF(AND(G1346="urban",N1346=1),1,"")</f>
        <v/>
      </c>
      <c r="S1346" t="str">
        <f t="shared" ref="S1346:S1409" si="323">IF(AND(G1346="urban",O1346=1),1,"")</f>
        <v/>
      </c>
      <c r="T1346" t="str">
        <f t="shared" ref="T1346:T1409" si="324">IF(AND(G1346="urban",P1346=1),1,"")</f>
        <v/>
      </c>
      <c r="U1346" t="str">
        <f t="shared" ref="U1346:U1409" si="325">IF(AND(G1346="urban",Q1346=1),1,"")</f>
        <v/>
      </c>
      <c r="V1346" t="str">
        <f t="shared" ref="V1346:V1409" si="326">IF(AND(G1346="rural",N1346=1),1,"")</f>
        <v/>
      </c>
      <c r="W1346">
        <f t="shared" ref="W1346:W1409" si="327">IF(AND(G1346="rural",O1346=1),1,"")</f>
        <v>1</v>
      </c>
      <c r="X1346" t="str">
        <f t="shared" ref="X1346:X1409" si="328">IF(AND(G1346="rural",P1346=1),1,"")</f>
        <v/>
      </c>
      <c r="Y1346" t="str">
        <f t="shared" ref="Y1346:Y1409" si="329">IF(AND(G1346="rural",Q1346=1),1,"")</f>
        <v/>
      </c>
    </row>
    <row r="1347" spans="1:25" x14ac:dyDescent="0.25">
      <c r="A1347">
        <v>27059</v>
      </c>
      <c r="B1347" t="s">
        <v>1199</v>
      </c>
      <c r="C1347" t="s">
        <v>1190</v>
      </c>
      <c r="D1347" t="s">
        <v>653</v>
      </c>
      <c r="E1347" t="str">
        <f t="shared" si="315"/>
        <v>MN, ISANTI County</v>
      </c>
      <c r="F1347">
        <v>33460</v>
      </c>
      <c r="G1347" t="s">
        <v>146</v>
      </c>
      <c r="H1347" t="s">
        <v>2679</v>
      </c>
      <c r="I1347">
        <v>1.0849</v>
      </c>
      <c r="J1347">
        <v>1.0563</v>
      </c>
      <c r="K1347" s="490">
        <f t="shared" si="316"/>
        <v>2.7075641389756658E-2</v>
      </c>
      <c r="L1347" s="483">
        <f t="shared" si="317"/>
        <v>1.0849</v>
      </c>
      <c r="N1347" t="str">
        <f t="shared" si="318"/>
        <v/>
      </c>
      <c r="O1347">
        <f t="shared" si="319"/>
        <v>1</v>
      </c>
      <c r="P1347" t="str">
        <f t="shared" si="320"/>
        <v/>
      </c>
      <c r="Q1347" t="str">
        <f t="shared" si="321"/>
        <v/>
      </c>
      <c r="R1347" t="str">
        <f t="shared" si="322"/>
        <v/>
      </c>
      <c r="S1347">
        <f t="shared" si="323"/>
        <v>1</v>
      </c>
      <c r="T1347" t="str">
        <f t="shared" si="324"/>
        <v/>
      </c>
      <c r="U1347" t="str">
        <f t="shared" si="325"/>
        <v/>
      </c>
      <c r="V1347" t="str">
        <f t="shared" si="326"/>
        <v/>
      </c>
      <c r="W1347" t="str">
        <f t="shared" si="327"/>
        <v/>
      </c>
      <c r="X1347" t="str">
        <f t="shared" si="328"/>
        <v/>
      </c>
      <c r="Y1347" t="str">
        <f t="shared" si="329"/>
        <v/>
      </c>
    </row>
    <row r="1348" spans="1:25" x14ac:dyDescent="0.25">
      <c r="A1348">
        <v>27061</v>
      </c>
      <c r="B1348" t="s">
        <v>2077</v>
      </c>
      <c r="C1348" t="s">
        <v>1190</v>
      </c>
      <c r="D1348" t="s">
        <v>653</v>
      </c>
      <c r="E1348" t="str">
        <f t="shared" si="315"/>
        <v>MN, ITASCA County</v>
      </c>
      <c r="F1348">
        <v>24</v>
      </c>
      <c r="G1348" t="s">
        <v>147</v>
      </c>
      <c r="H1348" t="s">
        <v>2902</v>
      </c>
      <c r="I1348">
        <v>0.90369999999999995</v>
      </c>
      <c r="J1348">
        <v>0.89749999999999996</v>
      </c>
      <c r="K1348" s="490">
        <f t="shared" si="316"/>
        <v>6.908077994428951E-3</v>
      </c>
      <c r="L1348" s="483">
        <f t="shared" si="317"/>
        <v>0.90369999999999995</v>
      </c>
      <c r="N1348" t="str">
        <f t="shared" si="318"/>
        <v/>
      </c>
      <c r="O1348">
        <f t="shared" si="319"/>
        <v>1</v>
      </c>
      <c r="P1348" t="str">
        <f t="shared" si="320"/>
        <v/>
      </c>
      <c r="Q1348" t="str">
        <f t="shared" si="321"/>
        <v/>
      </c>
      <c r="R1348" t="str">
        <f t="shared" si="322"/>
        <v/>
      </c>
      <c r="S1348" t="str">
        <f t="shared" si="323"/>
        <v/>
      </c>
      <c r="T1348" t="str">
        <f t="shared" si="324"/>
        <v/>
      </c>
      <c r="U1348" t="str">
        <f t="shared" si="325"/>
        <v/>
      </c>
      <c r="V1348" t="str">
        <f t="shared" si="326"/>
        <v/>
      </c>
      <c r="W1348">
        <f t="shared" si="327"/>
        <v>1</v>
      </c>
      <c r="X1348" t="str">
        <f t="shared" si="328"/>
        <v/>
      </c>
      <c r="Y1348" t="str">
        <f t="shared" si="329"/>
        <v/>
      </c>
    </row>
    <row r="1349" spans="1:25" x14ac:dyDescent="0.25">
      <c r="A1349">
        <v>27063</v>
      </c>
      <c r="B1349" t="s">
        <v>702</v>
      </c>
      <c r="C1349" t="s">
        <v>1190</v>
      </c>
      <c r="D1349" t="s">
        <v>653</v>
      </c>
      <c r="E1349" t="str">
        <f t="shared" si="315"/>
        <v>MN, JACKSON County</v>
      </c>
      <c r="F1349">
        <v>24</v>
      </c>
      <c r="G1349" t="s">
        <v>147</v>
      </c>
      <c r="H1349" t="s">
        <v>2902</v>
      </c>
      <c r="I1349">
        <v>0.90369999999999995</v>
      </c>
      <c r="J1349">
        <v>0.89749999999999996</v>
      </c>
      <c r="K1349" s="490">
        <f t="shared" si="316"/>
        <v>6.908077994428951E-3</v>
      </c>
      <c r="L1349" s="483">
        <f t="shared" si="317"/>
        <v>0.90369999999999995</v>
      </c>
      <c r="N1349" t="str">
        <f t="shared" si="318"/>
        <v/>
      </c>
      <c r="O1349">
        <f t="shared" si="319"/>
        <v>1</v>
      </c>
      <c r="P1349" t="str">
        <f t="shared" si="320"/>
        <v/>
      </c>
      <c r="Q1349" t="str">
        <f t="shared" si="321"/>
        <v/>
      </c>
      <c r="R1349" t="str">
        <f t="shared" si="322"/>
        <v/>
      </c>
      <c r="S1349" t="str">
        <f t="shared" si="323"/>
        <v/>
      </c>
      <c r="T1349" t="str">
        <f t="shared" si="324"/>
        <v/>
      </c>
      <c r="U1349" t="str">
        <f t="shared" si="325"/>
        <v/>
      </c>
      <c r="V1349" t="str">
        <f t="shared" si="326"/>
        <v/>
      </c>
      <c r="W1349">
        <f t="shared" si="327"/>
        <v>1</v>
      </c>
      <c r="X1349" t="str">
        <f t="shared" si="328"/>
        <v/>
      </c>
      <c r="Y1349" t="str">
        <f t="shared" si="329"/>
        <v/>
      </c>
    </row>
    <row r="1350" spans="1:25" x14ac:dyDescent="0.25">
      <c r="A1350">
        <v>27065</v>
      </c>
      <c r="B1350" t="s">
        <v>2078</v>
      </c>
      <c r="C1350" t="s">
        <v>1190</v>
      </c>
      <c r="D1350" t="s">
        <v>653</v>
      </c>
      <c r="E1350" t="str">
        <f t="shared" si="315"/>
        <v>MN, KANABEC County</v>
      </c>
      <c r="F1350">
        <v>24</v>
      </c>
      <c r="G1350" t="s">
        <v>147</v>
      </c>
      <c r="H1350" t="s">
        <v>2902</v>
      </c>
      <c r="I1350">
        <v>0.90369999999999995</v>
      </c>
      <c r="J1350">
        <v>0.89749999999999996</v>
      </c>
      <c r="K1350" s="490">
        <f t="shared" si="316"/>
        <v>6.908077994428951E-3</v>
      </c>
      <c r="L1350" s="483">
        <f t="shared" si="317"/>
        <v>0.90369999999999995</v>
      </c>
      <c r="N1350" t="str">
        <f t="shared" si="318"/>
        <v/>
      </c>
      <c r="O1350">
        <f t="shared" si="319"/>
        <v>1</v>
      </c>
      <c r="P1350" t="str">
        <f t="shared" si="320"/>
        <v/>
      </c>
      <c r="Q1350" t="str">
        <f t="shared" si="321"/>
        <v/>
      </c>
      <c r="R1350" t="str">
        <f t="shared" si="322"/>
        <v/>
      </c>
      <c r="S1350" t="str">
        <f t="shared" si="323"/>
        <v/>
      </c>
      <c r="T1350" t="str">
        <f t="shared" si="324"/>
        <v/>
      </c>
      <c r="U1350" t="str">
        <f t="shared" si="325"/>
        <v/>
      </c>
      <c r="V1350" t="str">
        <f t="shared" si="326"/>
        <v/>
      </c>
      <c r="W1350">
        <f t="shared" si="327"/>
        <v>1</v>
      </c>
      <c r="X1350" t="str">
        <f t="shared" si="328"/>
        <v/>
      </c>
      <c r="Y1350" t="str">
        <f t="shared" si="329"/>
        <v/>
      </c>
    </row>
    <row r="1351" spans="1:25" x14ac:dyDescent="0.25">
      <c r="A1351">
        <v>27067</v>
      </c>
      <c r="B1351" t="s">
        <v>2079</v>
      </c>
      <c r="C1351" t="s">
        <v>1190</v>
      </c>
      <c r="D1351" t="s">
        <v>653</v>
      </c>
      <c r="E1351" t="str">
        <f t="shared" si="315"/>
        <v>MN, KANDIYOHI County</v>
      </c>
      <c r="F1351">
        <v>24</v>
      </c>
      <c r="G1351" t="s">
        <v>147</v>
      </c>
      <c r="H1351" t="s">
        <v>2902</v>
      </c>
      <c r="I1351">
        <v>0.90369999999999995</v>
      </c>
      <c r="J1351">
        <v>0.89749999999999996</v>
      </c>
      <c r="K1351" s="490">
        <f t="shared" si="316"/>
        <v>6.908077994428951E-3</v>
      </c>
      <c r="L1351" s="483">
        <f t="shared" si="317"/>
        <v>0.90369999999999995</v>
      </c>
      <c r="N1351" t="str">
        <f t="shared" si="318"/>
        <v/>
      </c>
      <c r="O1351">
        <f t="shared" si="319"/>
        <v>1</v>
      </c>
      <c r="P1351" t="str">
        <f t="shared" si="320"/>
        <v/>
      </c>
      <c r="Q1351" t="str">
        <f t="shared" si="321"/>
        <v/>
      </c>
      <c r="R1351" t="str">
        <f t="shared" si="322"/>
        <v/>
      </c>
      <c r="S1351" t="str">
        <f t="shared" si="323"/>
        <v/>
      </c>
      <c r="T1351" t="str">
        <f t="shared" si="324"/>
        <v/>
      </c>
      <c r="U1351" t="str">
        <f t="shared" si="325"/>
        <v/>
      </c>
      <c r="V1351" t="str">
        <f t="shared" si="326"/>
        <v/>
      </c>
      <c r="W1351">
        <f t="shared" si="327"/>
        <v>1</v>
      </c>
      <c r="X1351" t="str">
        <f t="shared" si="328"/>
        <v/>
      </c>
      <c r="Y1351" t="str">
        <f t="shared" si="329"/>
        <v/>
      </c>
    </row>
    <row r="1352" spans="1:25" x14ac:dyDescent="0.25">
      <c r="A1352">
        <v>27069</v>
      </c>
      <c r="B1352" t="s">
        <v>2080</v>
      </c>
      <c r="C1352" t="s">
        <v>1190</v>
      </c>
      <c r="D1352" t="s">
        <v>653</v>
      </c>
      <c r="E1352" t="str">
        <f t="shared" si="315"/>
        <v>MN, KITTSON County</v>
      </c>
      <c r="F1352">
        <v>24</v>
      </c>
      <c r="G1352" t="s">
        <v>147</v>
      </c>
      <c r="H1352" t="s">
        <v>2902</v>
      </c>
      <c r="I1352">
        <v>0.90369999999999995</v>
      </c>
      <c r="J1352">
        <v>0.89749999999999996</v>
      </c>
      <c r="K1352" s="490">
        <f t="shared" si="316"/>
        <v>6.908077994428951E-3</v>
      </c>
      <c r="L1352" s="483">
        <f t="shared" si="317"/>
        <v>0.90369999999999995</v>
      </c>
      <c r="N1352" t="str">
        <f t="shared" si="318"/>
        <v/>
      </c>
      <c r="O1352">
        <f t="shared" si="319"/>
        <v>1</v>
      </c>
      <c r="P1352" t="str">
        <f t="shared" si="320"/>
        <v/>
      </c>
      <c r="Q1352" t="str">
        <f t="shared" si="321"/>
        <v/>
      </c>
      <c r="R1352" t="str">
        <f t="shared" si="322"/>
        <v/>
      </c>
      <c r="S1352" t="str">
        <f t="shared" si="323"/>
        <v/>
      </c>
      <c r="T1352" t="str">
        <f t="shared" si="324"/>
        <v/>
      </c>
      <c r="U1352" t="str">
        <f t="shared" si="325"/>
        <v/>
      </c>
      <c r="V1352" t="str">
        <f t="shared" si="326"/>
        <v/>
      </c>
      <c r="W1352">
        <f t="shared" si="327"/>
        <v>1</v>
      </c>
      <c r="X1352" t="str">
        <f t="shared" si="328"/>
        <v/>
      </c>
      <c r="Y1352" t="str">
        <f t="shared" si="329"/>
        <v/>
      </c>
    </row>
    <row r="1353" spans="1:25" x14ac:dyDescent="0.25">
      <c r="A1353">
        <v>27071</v>
      </c>
      <c r="B1353" t="s">
        <v>2081</v>
      </c>
      <c r="C1353" t="s">
        <v>1190</v>
      </c>
      <c r="D1353" t="s">
        <v>653</v>
      </c>
      <c r="E1353" t="str">
        <f t="shared" si="315"/>
        <v>MN, KOOCHICHING County</v>
      </c>
      <c r="F1353">
        <v>24</v>
      </c>
      <c r="G1353" t="s">
        <v>147</v>
      </c>
      <c r="H1353" t="s">
        <v>2902</v>
      </c>
      <c r="I1353">
        <v>0.90369999999999995</v>
      </c>
      <c r="J1353">
        <v>0.89749999999999996</v>
      </c>
      <c r="K1353" s="490">
        <f t="shared" si="316"/>
        <v>6.908077994428951E-3</v>
      </c>
      <c r="L1353" s="483">
        <f t="shared" si="317"/>
        <v>0.90369999999999995</v>
      </c>
      <c r="N1353" t="str">
        <f t="shared" si="318"/>
        <v/>
      </c>
      <c r="O1353">
        <f t="shared" si="319"/>
        <v>1</v>
      </c>
      <c r="P1353" t="str">
        <f t="shared" si="320"/>
        <v/>
      </c>
      <c r="Q1353" t="str">
        <f t="shared" si="321"/>
        <v/>
      </c>
      <c r="R1353" t="str">
        <f t="shared" si="322"/>
        <v/>
      </c>
      <c r="S1353" t="str">
        <f t="shared" si="323"/>
        <v/>
      </c>
      <c r="T1353" t="str">
        <f t="shared" si="324"/>
        <v/>
      </c>
      <c r="U1353" t="str">
        <f t="shared" si="325"/>
        <v/>
      </c>
      <c r="V1353" t="str">
        <f t="shared" si="326"/>
        <v/>
      </c>
      <c r="W1353">
        <f t="shared" si="327"/>
        <v>1</v>
      </c>
      <c r="X1353" t="str">
        <f t="shared" si="328"/>
        <v/>
      </c>
      <c r="Y1353" t="str">
        <f t="shared" si="329"/>
        <v/>
      </c>
    </row>
    <row r="1354" spans="1:25" x14ac:dyDescent="0.25">
      <c r="A1354">
        <v>27073</v>
      </c>
      <c r="B1354" t="s">
        <v>2082</v>
      </c>
      <c r="C1354" t="s">
        <v>1190</v>
      </c>
      <c r="D1354" t="s">
        <v>653</v>
      </c>
      <c r="E1354" t="str">
        <f t="shared" si="315"/>
        <v>MN, LAC QUI PARLE County</v>
      </c>
      <c r="F1354">
        <v>24</v>
      </c>
      <c r="G1354" t="s">
        <v>147</v>
      </c>
      <c r="H1354" t="s">
        <v>2902</v>
      </c>
      <c r="I1354">
        <v>0.90369999999999995</v>
      </c>
      <c r="J1354">
        <v>0.89749999999999996</v>
      </c>
      <c r="K1354" s="490">
        <f t="shared" si="316"/>
        <v>6.908077994428951E-3</v>
      </c>
      <c r="L1354" s="483">
        <f t="shared" si="317"/>
        <v>0.90369999999999995</v>
      </c>
      <c r="N1354" t="str">
        <f t="shared" si="318"/>
        <v/>
      </c>
      <c r="O1354">
        <f t="shared" si="319"/>
        <v>1</v>
      </c>
      <c r="P1354" t="str">
        <f t="shared" si="320"/>
        <v/>
      </c>
      <c r="Q1354" t="str">
        <f t="shared" si="321"/>
        <v/>
      </c>
      <c r="R1354" t="str">
        <f t="shared" si="322"/>
        <v/>
      </c>
      <c r="S1354" t="str">
        <f t="shared" si="323"/>
        <v/>
      </c>
      <c r="T1354" t="str">
        <f t="shared" si="324"/>
        <v/>
      </c>
      <c r="U1354" t="str">
        <f t="shared" si="325"/>
        <v/>
      </c>
      <c r="V1354" t="str">
        <f t="shared" si="326"/>
        <v/>
      </c>
      <c r="W1354">
        <f t="shared" si="327"/>
        <v>1</v>
      </c>
      <c r="X1354" t="str">
        <f t="shared" si="328"/>
        <v/>
      </c>
      <c r="Y1354" t="str">
        <f t="shared" si="329"/>
        <v/>
      </c>
    </row>
    <row r="1355" spans="1:25" x14ac:dyDescent="0.25">
      <c r="A1355">
        <v>27075</v>
      </c>
      <c r="B1355" t="s">
        <v>785</v>
      </c>
      <c r="C1355" t="s">
        <v>1190</v>
      </c>
      <c r="D1355" t="s">
        <v>653</v>
      </c>
      <c r="E1355" t="str">
        <f t="shared" si="315"/>
        <v>MN, LAKE County</v>
      </c>
      <c r="F1355">
        <v>24</v>
      </c>
      <c r="G1355" t="s">
        <v>147</v>
      </c>
      <c r="H1355" t="s">
        <v>2902</v>
      </c>
      <c r="I1355">
        <v>0.90369999999999995</v>
      </c>
      <c r="J1355">
        <v>0.92605999999999999</v>
      </c>
      <c r="K1355" s="490">
        <f t="shared" si="316"/>
        <v>-2.4145303760015599E-2</v>
      </c>
      <c r="L1355" s="483">
        <f t="shared" si="317"/>
        <v>0.90369999999999995</v>
      </c>
      <c r="N1355">
        <f t="shared" si="318"/>
        <v>1</v>
      </c>
      <c r="O1355" t="str">
        <f t="shared" si="319"/>
        <v/>
      </c>
      <c r="P1355" t="str">
        <f t="shared" si="320"/>
        <v/>
      </c>
      <c r="Q1355" t="str">
        <f t="shared" si="321"/>
        <v/>
      </c>
      <c r="R1355" t="str">
        <f t="shared" si="322"/>
        <v/>
      </c>
      <c r="S1355" t="str">
        <f t="shared" si="323"/>
        <v/>
      </c>
      <c r="T1355" t="str">
        <f t="shared" si="324"/>
        <v/>
      </c>
      <c r="U1355" t="str">
        <f t="shared" si="325"/>
        <v/>
      </c>
      <c r="V1355">
        <f t="shared" si="326"/>
        <v>1</v>
      </c>
      <c r="W1355" t="str">
        <f t="shared" si="327"/>
        <v/>
      </c>
      <c r="X1355" t="str">
        <f t="shared" si="328"/>
        <v/>
      </c>
      <c r="Y1355" t="str">
        <f t="shared" si="329"/>
        <v/>
      </c>
    </row>
    <row r="1356" spans="1:25" x14ac:dyDescent="0.25">
      <c r="A1356">
        <v>27077</v>
      </c>
      <c r="B1356" t="s">
        <v>2083</v>
      </c>
      <c r="C1356" t="s">
        <v>1190</v>
      </c>
      <c r="D1356" t="s">
        <v>653</v>
      </c>
      <c r="E1356" t="str">
        <f t="shared" si="315"/>
        <v>MN, LAKE OF  WOODS County</v>
      </c>
      <c r="F1356">
        <v>24</v>
      </c>
      <c r="G1356" t="s">
        <v>147</v>
      </c>
      <c r="H1356" t="s">
        <v>2902</v>
      </c>
      <c r="I1356">
        <v>0.90369999999999995</v>
      </c>
      <c r="J1356">
        <v>0.89749999999999996</v>
      </c>
      <c r="K1356" s="490">
        <f t="shared" si="316"/>
        <v>6.908077994428951E-3</v>
      </c>
      <c r="L1356" s="483">
        <f t="shared" si="317"/>
        <v>0.90369999999999995</v>
      </c>
      <c r="N1356" t="str">
        <f t="shared" si="318"/>
        <v/>
      </c>
      <c r="O1356">
        <f t="shared" si="319"/>
        <v>1</v>
      </c>
      <c r="P1356" t="str">
        <f t="shared" si="320"/>
        <v/>
      </c>
      <c r="Q1356" t="str">
        <f t="shared" si="321"/>
        <v/>
      </c>
      <c r="R1356" t="str">
        <f t="shared" si="322"/>
        <v/>
      </c>
      <c r="S1356" t="str">
        <f t="shared" si="323"/>
        <v/>
      </c>
      <c r="T1356" t="str">
        <f t="shared" si="324"/>
        <v/>
      </c>
      <c r="U1356" t="str">
        <f t="shared" si="325"/>
        <v/>
      </c>
      <c r="V1356" t="str">
        <f t="shared" si="326"/>
        <v/>
      </c>
      <c r="W1356">
        <f t="shared" si="327"/>
        <v>1</v>
      </c>
      <c r="X1356" t="str">
        <f t="shared" si="328"/>
        <v/>
      </c>
      <c r="Y1356" t="str">
        <f t="shared" si="329"/>
        <v/>
      </c>
    </row>
    <row r="1357" spans="1:25" x14ac:dyDescent="0.25">
      <c r="A1357">
        <v>27079</v>
      </c>
      <c r="B1357" t="s">
        <v>1200</v>
      </c>
      <c r="C1357" t="s">
        <v>1190</v>
      </c>
      <c r="D1357" t="s">
        <v>653</v>
      </c>
      <c r="E1357" t="str">
        <f t="shared" si="315"/>
        <v>MN, LE SUEUR County</v>
      </c>
      <c r="F1357">
        <v>33460</v>
      </c>
      <c r="G1357" t="s">
        <v>146</v>
      </c>
      <c r="H1357" t="s">
        <v>2679</v>
      </c>
      <c r="I1357">
        <v>1.0849</v>
      </c>
      <c r="J1357">
        <v>1.0563</v>
      </c>
      <c r="K1357" s="490">
        <f t="shared" si="316"/>
        <v>2.7075641389756658E-2</v>
      </c>
      <c r="L1357" s="483">
        <f t="shared" si="317"/>
        <v>1.0849</v>
      </c>
      <c r="N1357" t="str">
        <f t="shared" si="318"/>
        <v/>
      </c>
      <c r="O1357">
        <f t="shared" si="319"/>
        <v>1</v>
      </c>
      <c r="P1357" t="str">
        <f t="shared" si="320"/>
        <v/>
      </c>
      <c r="Q1357" t="str">
        <f t="shared" si="321"/>
        <v/>
      </c>
      <c r="R1357" t="str">
        <f t="shared" si="322"/>
        <v/>
      </c>
      <c r="S1357">
        <f t="shared" si="323"/>
        <v>1</v>
      </c>
      <c r="T1357" t="str">
        <f t="shared" si="324"/>
        <v/>
      </c>
      <c r="U1357" t="str">
        <f t="shared" si="325"/>
        <v/>
      </c>
      <c r="V1357" t="str">
        <f t="shared" si="326"/>
        <v/>
      </c>
      <c r="W1357" t="str">
        <f t="shared" si="327"/>
        <v/>
      </c>
      <c r="X1357" t="str">
        <f t="shared" si="328"/>
        <v/>
      </c>
      <c r="Y1357" t="str">
        <f t="shared" si="329"/>
        <v/>
      </c>
    </row>
    <row r="1358" spans="1:25" x14ac:dyDescent="0.25">
      <c r="A1358">
        <v>27081</v>
      </c>
      <c r="B1358" t="s">
        <v>761</v>
      </c>
      <c r="C1358" t="s">
        <v>1190</v>
      </c>
      <c r="D1358" t="s">
        <v>653</v>
      </c>
      <c r="E1358" t="str">
        <f t="shared" si="315"/>
        <v>MN, LINCOLN County</v>
      </c>
      <c r="F1358">
        <v>24</v>
      </c>
      <c r="G1358" t="s">
        <v>147</v>
      </c>
      <c r="H1358" t="s">
        <v>2902</v>
      </c>
      <c r="I1358">
        <v>0.90369999999999995</v>
      </c>
      <c r="J1358">
        <v>0.89749999999999996</v>
      </c>
      <c r="K1358" s="490">
        <f t="shared" si="316"/>
        <v>6.908077994428951E-3</v>
      </c>
      <c r="L1358" s="483">
        <f t="shared" si="317"/>
        <v>0.90369999999999995</v>
      </c>
      <c r="N1358" t="str">
        <f t="shared" si="318"/>
        <v/>
      </c>
      <c r="O1358">
        <f t="shared" si="319"/>
        <v>1</v>
      </c>
      <c r="P1358" t="str">
        <f t="shared" si="320"/>
        <v/>
      </c>
      <c r="Q1358" t="str">
        <f t="shared" si="321"/>
        <v/>
      </c>
      <c r="R1358" t="str">
        <f t="shared" si="322"/>
        <v/>
      </c>
      <c r="S1358" t="str">
        <f t="shared" si="323"/>
        <v/>
      </c>
      <c r="T1358" t="str">
        <f t="shared" si="324"/>
        <v/>
      </c>
      <c r="U1358" t="str">
        <f t="shared" si="325"/>
        <v/>
      </c>
      <c r="V1358" t="str">
        <f t="shared" si="326"/>
        <v/>
      </c>
      <c r="W1358">
        <f t="shared" si="327"/>
        <v>1</v>
      </c>
      <c r="X1358" t="str">
        <f t="shared" si="328"/>
        <v/>
      </c>
      <c r="Y1358" t="str">
        <f t="shared" si="329"/>
        <v/>
      </c>
    </row>
    <row r="1359" spans="1:25" x14ac:dyDescent="0.25">
      <c r="A1359">
        <v>27083</v>
      </c>
      <c r="B1359" t="s">
        <v>1048</v>
      </c>
      <c r="C1359" t="s">
        <v>1190</v>
      </c>
      <c r="D1359" t="s">
        <v>653</v>
      </c>
      <c r="E1359" t="str">
        <f t="shared" si="315"/>
        <v>MN, LYON County</v>
      </c>
      <c r="F1359">
        <v>24</v>
      </c>
      <c r="G1359" t="s">
        <v>147</v>
      </c>
      <c r="H1359" t="s">
        <v>2902</v>
      </c>
      <c r="I1359">
        <v>0.90369999999999995</v>
      </c>
      <c r="J1359">
        <v>0.89749999999999996</v>
      </c>
      <c r="K1359" s="490">
        <f t="shared" si="316"/>
        <v>6.908077994428951E-3</v>
      </c>
      <c r="L1359" s="483">
        <f t="shared" si="317"/>
        <v>0.90369999999999995</v>
      </c>
      <c r="N1359" t="str">
        <f t="shared" si="318"/>
        <v/>
      </c>
      <c r="O1359">
        <f t="shared" si="319"/>
        <v>1</v>
      </c>
      <c r="P1359" t="str">
        <f t="shared" si="320"/>
        <v/>
      </c>
      <c r="Q1359" t="str">
        <f t="shared" si="321"/>
        <v/>
      </c>
      <c r="R1359" t="str">
        <f t="shared" si="322"/>
        <v/>
      </c>
      <c r="S1359" t="str">
        <f t="shared" si="323"/>
        <v/>
      </c>
      <c r="T1359" t="str">
        <f t="shared" si="324"/>
        <v/>
      </c>
      <c r="U1359" t="str">
        <f t="shared" si="325"/>
        <v/>
      </c>
      <c r="V1359" t="str">
        <f t="shared" si="326"/>
        <v/>
      </c>
      <c r="W1359">
        <f t="shared" si="327"/>
        <v>1</v>
      </c>
      <c r="X1359" t="str">
        <f t="shared" si="328"/>
        <v/>
      </c>
      <c r="Y1359" t="str">
        <f t="shared" si="329"/>
        <v/>
      </c>
    </row>
    <row r="1360" spans="1:25" x14ac:dyDescent="0.25">
      <c r="A1360">
        <v>27085</v>
      </c>
      <c r="B1360" t="s">
        <v>2084</v>
      </c>
      <c r="C1360" t="s">
        <v>1190</v>
      </c>
      <c r="D1360" t="s">
        <v>653</v>
      </c>
      <c r="E1360" t="str">
        <f t="shared" si="315"/>
        <v>MN, MC LEOD County</v>
      </c>
      <c r="F1360">
        <v>24</v>
      </c>
      <c r="G1360" t="s">
        <v>147</v>
      </c>
      <c r="H1360" t="s">
        <v>2902</v>
      </c>
      <c r="I1360">
        <v>0.90369999999999995</v>
      </c>
      <c r="J1360">
        <v>0.89749999999999996</v>
      </c>
      <c r="K1360" s="490">
        <f t="shared" si="316"/>
        <v>6.908077994428951E-3</v>
      </c>
      <c r="L1360" s="483">
        <f t="shared" si="317"/>
        <v>0.90369999999999995</v>
      </c>
      <c r="N1360" t="str">
        <f t="shared" si="318"/>
        <v/>
      </c>
      <c r="O1360">
        <f t="shared" si="319"/>
        <v>1</v>
      </c>
      <c r="P1360" t="str">
        <f t="shared" si="320"/>
        <v/>
      </c>
      <c r="Q1360" t="str">
        <f t="shared" si="321"/>
        <v/>
      </c>
      <c r="R1360" t="str">
        <f t="shared" si="322"/>
        <v/>
      </c>
      <c r="S1360" t="str">
        <f t="shared" si="323"/>
        <v/>
      </c>
      <c r="T1360" t="str">
        <f t="shared" si="324"/>
        <v/>
      </c>
      <c r="U1360" t="str">
        <f t="shared" si="325"/>
        <v/>
      </c>
      <c r="V1360" t="str">
        <f t="shared" si="326"/>
        <v/>
      </c>
      <c r="W1360">
        <f t="shared" si="327"/>
        <v>1</v>
      </c>
      <c r="X1360" t="str">
        <f t="shared" si="328"/>
        <v/>
      </c>
      <c r="Y1360" t="str">
        <f t="shared" si="329"/>
        <v/>
      </c>
    </row>
    <row r="1361" spans="1:25" x14ac:dyDescent="0.25">
      <c r="A1361">
        <v>27087</v>
      </c>
      <c r="B1361" t="s">
        <v>2085</v>
      </c>
      <c r="C1361" t="s">
        <v>1190</v>
      </c>
      <c r="D1361" t="s">
        <v>653</v>
      </c>
      <c r="E1361" t="str">
        <f t="shared" si="315"/>
        <v>MN, MAHNOMEN County</v>
      </c>
      <c r="F1361">
        <v>24</v>
      </c>
      <c r="G1361" t="s">
        <v>147</v>
      </c>
      <c r="H1361" t="s">
        <v>2902</v>
      </c>
      <c r="I1361">
        <v>0.90369999999999995</v>
      </c>
      <c r="J1361">
        <v>0.89749999999999996</v>
      </c>
      <c r="K1361" s="490">
        <f t="shared" si="316"/>
        <v>6.908077994428951E-3</v>
      </c>
      <c r="L1361" s="483">
        <f t="shared" si="317"/>
        <v>0.90369999999999995</v>
      </c>
      <c r="N1361" t="str">
        <f t="shared" si="318"/>
        <v/>
      </c>
      <c r="O1361">
        <f t="shared" si="319"/>
        <v>1</v>
      </c>
      <c r="P1361" t="str">
        <f t="shared" si="320"/>
        <v/>
      </c>
      <c r="Q1361" t="str">
        <f t="shared" si="321"/>
        <v/>
      </c>
      <c r="R1361" t="str">
        <f t="shared" si="322"/>
        <v/>
      </c>
      <c r="S1361" t="str">
        <f t="shared" si="323"/>
        <v/>
      </c>
      <c r="T1361" t="str">
        <f t="shared" si="324"/>
        <v/>
      </c>
      <c r="U1361" t="str">
        <f t="shared" si="325"/>
        <v/>
      </c>
      <c r="V1361" t="str">
        <f t="shared" si="326"/>
        <v/>
      </c>
      <c r="W1361">
        <f t="shared" si="327"/>
        <v>1</v>
      </c>
      <c r="X1361" t="str">
        <f t="shared" si="328"/>
        <v/>
      </c>
      <c r="Y1361" t="str">
        <f t="shared" si="329"/>
        <v/>
      </c>
    </row>
    <row r="1362" spans="1:25" x14ac:dyDescent="0.25">
      <c r="A1362">
        <v>27089</v>
      </c>
      <c r="B1362" t="s">
        <v>713</v>
      </c>
      <c r="C1362" t="s">
        <v>1190</v>
      </c>
      <c r="D1362" t="s">
        <v>653</v>
      </c>
      <c r="E1362" t="str">
        <f t="shared" si="315"/>
        <v>MN, MARSHALL County</v>
      </c>
      <c r="F1362">
        <v>24</v>
      </c>
      <c r="G1362" t="s">
        <v>147</v>
      </c>
      <c r="H1362" t="s">
        <v>2902</v>
      </c>
      <c r="I1362">
        <v>0.90369999999999995</v>
      </c>
      <c r="J1362">
        <v>0.89749999999999996</v>
      </c>
      <c r="K1362" s="490">
        <f t="shared" si="316"/>
        <v>6.908077994428951E-3</v>
      </c>
      <c r="L1362" s="483">
        <f t="shared" si="317"/>
        <v>0.90369999999999995</v>
      </c>
      <c r="N1362" t="str">
        <f t="shared" si="318"/>
        <v/>
      </c>
      <c r="O1362">
        <f t="shared" si="319"/>
        <v>1</v>
      </c>
      <c r="P1362" t="str">
        <f t="shared" si="320"/>
        <v/>
      </c>
      <c r="Q1362" t="str">
        <f t="shared" si="321"/>
        <v/>
      </c>
      <c r="R1362" t="str">
        <f t="shared" si="322"/>
        <v/>
      </c>
      <c r="S1362" t="str">
        <f t="shared" si="323"/>
        <v/>
      </c>
      <c r="T1362" t="str">
        <f t="shared" si="324"/>
        <v/>
      </c>
      <c r="U1362" t="str">
        <f t="shared" si="325"/>
        <v/>
      </c>
      <c r="V1362" t="str">
        <f t="shared" si="326"/>
        <v/>
      </c>
      <c r="W1362">
        <f t="shared" si="327"/>
        <v>1</v>
      </c>
      <c r="X1362" t="str">
        <f t="shared" si="328"/>
        <v/>
      </c>
      <c r="Y1362" t="str">
        <f t="shared" si="329"/>
        <v/>
      </c>
    </row>
    <row r="1363" spans="1:25" x14ac:dyDescent="0.25">
      <c r="A1363">
        <v>27091</v>
      </c>
      <c r="B1363" t="s">
        <v>875</v>
      </c>
      <c r="C1363" t="s">
        <v>1190</v>
      </c>
      <c r="D1363" t="s">
        <v>653</v>
      </c>
      <c r="E1363" t="str">
        <f t="shared" si="315"/>
        <v>MN, MARTIN County</v>
      </c>
      <c r="F1363">
        <v>24</v>
      </c>
      <c r="G1363" t="s">
        <v>147</v>
      </c>
      <c r="H1363" t="s">
        <v>2902</v>
      </c>
      <c r="I1363">
        <v>0.90369999999999995</v>
      </c>
      <c r="J1363">
        <v>0.89749999999999996</v>
      </c>
      <c r="K1363" s="490">
        <f t="shared" si="316"/>
        <v>6.908077994428951E-3</v>
      </c>
      <c r="L1363" s="483">
        <f t="shared" si="317"/>
        <v>0.90369999999999995</v>
      </c>
      <c r="N1363" t="str">
        <f t="shared" si="318"/>
        <v/>
      </c>
      <c r="O1363">
        <f t="shared" si="319"/>
        <v>1</v>
      </c>
      <c r="P1363" t="str">
        <f t="shared" si="320"/>
        <v/>
      </c>
      <c r="Q1363" t="str">
        <f t="shared" si="321"/>
        <v/>
      </c>
      <c r="R1363" t="str">
        <f t="shared" si="322"/>
        <v/>
      </c>
      <c r="S1363" t="str">
        <f t="shared" si="323"/>
        <v/>
      </c>
      <c r="T1363" t="str">
        <f t="shared" si="324"/>
        <v/>
      </c>
      <c r="U1363" t="str">
        <f t="shared" si="325"/>
        <v/>
      </c>
      <c r="V1363" t="str">
        <f t="shared" si="326"/>
        <v/>
      </c>
      <c r="W1363">
        <f t="shared" si="327"/>
        <v>1</v>
      </c>
      <c r="X1363" t="str">
        <f t="shared" si="328"/>
        <v/>
      </c>
      <c r="Y1363" t="str">
        <f t="shared" si="329"/>
        <v/>
      </c>
    </row>
    <row r="1364" spans="1:25" x14ac:dyDescent="0.25">
      <c r="A1364">
        <v>27093</v>
      </c>
      <c r="B1364" t="s">
        <v>2086</v>
      </c>
      <c r="C1364" t="s">
        <v>1190</v>
      </c>
      <c r="D1364" t="s">
        <v>653</v>
      </c>
      <c r="E1364" t="str">
        <f t="shared" si="315"/>
        <v>MN, MEEKER County</v>
      </c>
      <c r="F1364">
        <v>24</v>
      </c>
      <c r="G1364" t="s">
        <v>147</v>
      </c>
      <c r="H1364" t="s">
        <v>2902</v>
      </c>
      <c r="I1364">
        <v>0.90369999999999995</v>
      </c>
      <c r="J1364">
        <v>0.89749999999999996</v>
      </c>
      <c r="K1364" s="490">
        <f t="shared" si="316"/>
        <v>6.908077994428951E-3</v>
      </c>
      <c r="L1364" s="483">
        <f t="shared" si="317"/>
        <v>0.90369999999999995</v>
      </c>
      <c r="N1364" t="str">
        <f t="shared" si="318"/>
        <v/>
      </c>
      <c r="O1364">
        <f t="shared" si="319"/>
        <v>1</v>
      </c>
      <c r="P1364" t="str">
        <f t="shared" si="320"/>
        <v/>
      </c>
      <c r="Q1364" t="str">
        <f t="shared" si="321"/>
        <v/>
      </c>
      <c r="R1364" t="str">
        <f t="shared" si="322"/>
        <v/>
      </c>
      <c r="S1364" t="str">
        <f t="shared" si="323"/>
        <v/>
      </c>
      <c r="T1364" t="str">
        <f t="shared" si="324"/>
        <v/>
      </c>
      <c r="U1364" t="str">
        <f t="shared" si="325"/>
        <v/>
      </c>
      <c r="V1364" t="str">
        <f t="shared" si="326"/>
        <v/>
      </c>
      <c r="W1364">
        <f t="shared" si="327"/>
        <v>1</v>
      </c>
      <c r="X1364" t="str">
        <f t="shared" si="328"/>
        <v/>
      </c>
      <c r="Y1364" t="str">
        <f t="shared" si="329"/>
        <v/>
      </c>
    </row>
    <row r="1365" spans="1:25" x14ac:dyDescent="0.25">
      <c r="A1365">
        <v>27095</v>
      </c>
      <c r="B1365" t="s">
        <v>1201</v>
      </c>
      <c r="C1365" t="s">
        <v>1190</v>
      </c>
      <c r="D1365" t="s">
        <v>653</v>
      </c>
      <c r="E1365" t="str">
        <f t="shared" si="315"/>
        <v>MN, MILLE LACS County</v>
      </c>
      <c r="F1365">
        <v>33460</v>
      </c>
      <c r="G1365" t="s">
        <v>146</v>
      </c>
      <c r="H1365" t="s">
        <v>2679</v>
      </c>
      <c r="I1365">
        <v>1.0849</v>
      </c>
      <c r="J1365">
        <v>1.0563</v>
      </c>
      <c r="K1365" s="490">
        <f t="shared" si="316"/>
        <v>2.7075641389756658E-2</v>
      </c>
      <c r="L1365" s="483">
        <f t="shared" si="317"/>
        <v>1.0849</v>
      </c>
      <c r="N1365" t="str">
        <f t="shared" si="318"/>
        <v/>
      </c>
      <c r="O1365">
        <f t="shared" si="319"/>
        <v>1</v>
      </c>
      <c r="P1365" t="str">
        <f t="shared" si="320"/>
        <v/>
      </c>
      <c r="Q1365" t="str">
        <f t="shared" si="321"/>
        <v/>
      </c>
      <c r="R1365" t="str">
        <f t="shared" si="322"/>
        <v/>
      </c>
      <c r="S1365">
        <f t="shared" si="323"/>
        <v>1</v>
      </c>
      <c r="T1365" t="str">
        <f t="shared" si="324"/>
        <v/>
      </c>
      <c r="U1365" t="str">
        <f t="shared" si="325"/>
        <v/>
      </c>
      <c r="V1365" t="str">
        <f t="shared" si="326"/>
        <v/>
      </c>
      <c r="W1365" t="str">
        <f t="shared" si="327"/>
        <v/>
      </c>
      <c r="X1365" t="str">
        <f t="shared" si="328"/>
        <v/>
      </c>
      <c r="Y1365" t="str">
        <f t="shared" si="329"/>
        <v/>
      </c>
    </row>
    <row r="1366" spans="1:25" x14ac:dyDescent="0.25">
      <c r="A1366">
        <v>27097</v>
      </c>
      <c r="B1366" t="s">
        <v>2087</v>
      </c>
      <c r="C1366" t="s">
        <v>1190</v>
      </c>
      <c r="D1366" t="s">
        <v>653</v>
      </c>
      <c r="E1366" t="str">
        <f t="shared" si="315"/>
        <v>MN, MORRISON County</v>
      </c>
      <c r="F1366">
        <v>24</v>
      </c>
      <c r="G1366" t="s">
        <v>147</v>
      </c>
      <c r="H1366" t="s">
        <v>2902</v>
      </c>
      <c r="I1366">
        <v>0.90369999999999995</v>
      </c>
      <c r="J1366">
        <v>0.89749999999999996</v>
      </c>
      <c r="K1366" s="490">
        <f t="shared" si="316"/>
        <v>6.908077994428951E-3</v>
      </c>
      <c r="L1366" s="483">
        <f t="shared" si="317"/>
        <v>0.90369999999999995</v>
      </c>
      <c r="N1366" t="str">
        <f t="shared" si="318"/>
        <v/>
      </c>
      <c r="O1366">
        <f t="shared" si="319"/>
        <v>1</v>
      </c>
      <c r="P1366" t="str">
        <f t="shared" si="320"/>
        <v/>
      </c>
      <c r="Q1366" t="str">
        <f t="shared" si="321"/>
        <v/>
      </c>
      <c r="R1366" t="str">
        <f t="shared" si="322"/>
        <v/>
      </c>
      <c r="S1366" t="str">
        <f t="shared" si="323"/>
        <v/>
      </c>
      <c r="T1366" t="str">
        <f t="shared" si="324"/>
        <v/>
      </c>
      <c r="U1366" t="str">
        <f t="shared" si="325"/>
        <v/>
      </c>
      <c r="V1366" t="str">
        <f t="shared" si="326"/>
        <v/>
      </c>
      <c r="W1366">
        <f t="shared" si="327"/>
        <v>1</v>
      </c>
      <c r="X1366" t="str">
        <f t="shared" si="328"/>
        <v/>
      </c>
      <c r="Y1366" t="str">
        <f t="shared" si="329"/>
        <v/>
      </c>
    </row>
    <row r="1367" spans="1:25" x14ac:dyDescent="0.25">
      <c r="A1367">
        <v>27099</v>
      </c>
      <c r="B1367" t="s">
        <v>2088</v>
      </c>
      <c r="C1367" t="s">
        <v>1190</v>
      </c>
      <c r="D1367" t="s">
        <v>653</v>
      </c>
      <c r="E1367" t="str">
        <f t="shared" si="315"/>
        <v>MN, MOWER County</v>
      </c>
      <c r="F1367">
        <v>24</v>
      </c>
      <c r="G1367" t="s">
        <v>147</v>
      </c>
      <c r="H1367" t="s">
        <v>2902</v>
      </c>
      <c r="I1367">
        <v>0.90369999999999995</v>
      </c>
      <c r="J1367">
        <v>0.89749999999999996</v>
      </c>
      <c r="K1367" s="490">
        <f t="shared" si="316"/>
        <v>6.908077994428951E-3</v>
      </c>
      <c r="L1367" s="483">
        <f t="shared" si="317"/>
        <v>0.90369999999999995</v>
      </c>
      <c r="N1367" t="str">
        <f t="shared" si="318"/>
        <v/>
      </c>
      <c r="O1367">
        <f t="shared" si="319"/>
        <v>1</v>
      </c>
      <c r="P1367" t="str">
        <f t="shared" si="320"/>
        <v/>
      </c>
      <c r="Q1367" t="str">
        <f t="shared" si="321"/>
        <v/>
      </c>
      <c r="R1367" t="str">
        <f t="shared" si="322"/>
        <v/>
      </c>
      <c r="S1367" t="str">
        <f t="shared" si="323"/>
        <v/>
      </c>
      <c r="T1367" t="str">
        <f t="shared" si="324"/>
        <v/>
      </c>
      <c r="U1367" t="str">
        <f t="shared" si="325"/>
        <v/>
      </c>
      <c r="V1367" t="str">
        <f t="shared" si="326"/>
        <v/>
      </c>
      <c r="W1367">
        <f t="shared" si="327"/>
        <v>1</v>
      </c>
      <c r="X1367" t="str">
        <f t="shared" si="328"/>
        <v/>
      </c>
      <c r="Y1367" t="str">
        <f t="shared" si="329"/>
        <v/>
      </c>
    </row>
    <row r="1368" spans="1:25" x14ac:dyDescent="0.25">
      <c r="A1368">
        <v>27101</v>
      </c>
      <c r="B1368" t="s">
        <v>935</v>
      </c>
      <c r="C1368" t="s">
        <v>1190</v>
      </c>
      <c r="D1368" t="s">
        <v>653</v>
      </c>
      <c r="E1368" t="str">
        <f t="shared" si="315"/>
        <v>MN, MURRAY County</v>
      </c>
      <c r="F1368">
        <v>24</v>
      </c>
      <c r="G1368" t="s">
        <v>147</v>
      </c>
      <c r="H1368" t="s">
        <v>2902</v>
      </c>
      <c r="I1368">
        <v>0.90369999999999995</v>
      </c>
      <c r="J1368">
        <v>0.89749999999999996</v>
      </c>
      <c r="K1368" s="490">
        <f t="shared" si="316"/>
        <v>6.908077994428951E-3</v>
      </c>
      <c r="L1368" s="483">
        <f t="shared" si="317"/>
        <v>0.90369999999999995</v>
      </c>
      <c r="N1368" t="str">
        <f t="shared" si="318"/>
        <v/>
      </c>
      <c r="O1368">
        <f t="shared" si="319"/>
        <v>1</v>
      </c>
      <c r="P1368" t="str">
        <f t="shared" si="320"/>
        <v/>
      </c>
      <c r="Q1368" t="str">
        <f t="shared" si="321"/>
        <v/>
      </c>
      <c r="R1368" t="str">
        <f t="shared" si="322"/>
        <v/>
      </c>
      <c r="S1368" t="str">
        <f t="shared" si="323"/>
        <v/>
      </c>
      <c r="T1368" t="str">
        <f t="shared" si="324"/>
        <v/>
      </c>
      <c r="U1368" t="str">
        <f t="shared" si="325"/>
        <v/>
      </c>
      <c r="V1368" t="str">
        <f t="shared" si="326"/>
        <v/>
      </c>
      <c r="W1368">
        <f t="shared" si="327"/>
        <v>1</v>
      </c>
      <c r="X1368" t="str">
        <f t="shared" si="328"/>
        <v/>
      </c>
      <c r="Y1368" t="str">
        <f t="shared" si="329"/>
        <v/>
      </c>
    </row>
    <row r="1369" spans="1:25" x14ac:dyDescent="0.25">
      <c r="A1369">
        <v>27103</v>
      </c>
      <c r="B1369" t="s">
        <v>1202</v>
      </c>
      <c r="C1369" t="s">
        <v>1190</v>
      </c>
      <c r="D1369" t="s">
        <v>653</v>
      </c>
      <c r="E1369" t="str">
        <f t="shared" si="315"/>
        <v>MN, NICOLLET County</v>
      </c>
      <c r="F1369">
        <v>31860</v>
      </c>
      <c r="G1369" t="s">
        <v>146</v>
      </c>
      <c r="H1369" t="s">
        <v>2905</v>
      </c>
      <c r="I1369">
        <v>1.1112</v>
      </c>
      <c r="J1369">
        <v>1.0082</v>
      </c>
      <c r="K1369" s="490">
        <f t="shared" si="316"/>
        <v>0.10216226939099383</v>
      </c>
      <c r="L1369" s="483">
        <f t="shared" si="317"/>
        <v>1.1112</v>
      </c>
      <c r="N1369" t="str">
        <f t="shared" si="318"/>
        <v/>
      </c>
      <c r="O1369">
        <f t="shared" si="319"/>
        <v>1</v>
      </c>
      <c r="P1369" t="str">
        <f t="shared" si="320"/>
        <v/>
      </c>
      <c r="Q1369" t="str">
        <f t="shared" si="321"/>
        <v/>
      </c>
      <c r="R1369" t="str">
        <f t="shared" si="322"/>
        <v/>
      </c>
      <c r="S1369">
        <f t="shared" si="323"/>
        <v>1</v>
      </c>
      <c r="T1369" t="str">
        <f t="shared" si="324"/>
        <v/>
      </c>
      <c r="U1369" t="str">
        <f t="shared" si="325"/>
        <v/>
      </c>
      <c r="V1369" t="str">
        <f t="shared" si="326"/>
        <v/>
      </c>
      <c r="W1369" t="str">
        <f t="shared" si="327"/>
        <v/>
      </c>
      <c r="X1369" t="str">
        <f t="shared" si="328"/>
        <v/>
      </c>
      <c r="Y1369" t="str">
        <f t="shared" si="329"/>
        <v/>
      </c>
    </row>
    <row r="1370" spans="1:25" x14ac:dyDescent="0.25">
      <c r="A1370">
        <v>27105</v>
      </c>
      <c r="B1370" t="s">
        <v>2089</v>
      </c>
      <c r="C1370" t="s">
        <v>1190</v>
      </c>
      <c r="D1370" t="s">
        <v>653</v>
      </c>
      <c r="E1370" t="str">
        <f t="shared" si="315"/>
        <v>MN, NOBLES County</v>
      </c>
      <c r="F1370">
        <v>24</v>
      </c>
      <c r="G1370" t="s">
        <v>147</v>
      </c>
      <c r="H1370" t="s">
        <v>2902</v>
      </c>
      <c r="I1370">
        <v>0.90369999999999995</v>
      </c>
      <c r="J1370">
        <v>0.89749999999999996</v>
      </c>
      <c r="K1370" s="490">
        <f t="shared" si="316"/>
        <v>6.908077994428951E-3</v>
      </c>
      <c r="L1370" s="483">
        <f t="shared" si="317"/>
        <v>0.90369999999999995</v>
      </c>
      <c r="N1370" t="str">
        <f t="shared" si="318"/>
        <v/>
      </c>
      <c r="O1370">
        <f t="shared" si="319"/>
        <v>1</v>
      </c>
      <c r="P1370" t="str">
        <f t="shared" si="320"/>
        <v/>
      </c>
      <c r="Q1370" t="str">
        <f t="shared" si="321"/>
        <v/>
      </c>
      <c r="R1370" t="str">
        <f t="shared" si="322"/>
        <v/>
      </c>
      <c r="S1370" t="str">
        <f t="shared" si="323"/>
        <v/>
      </c>
      <c r="T1370" t="str">
        <f t="shared" si="324"/>
        <v/>
      </c>
      <c r="U1370" t="str">
        <f t="shared" si="325"/>
        <v/>
      </c>
      <c r="V1370" t="str">
        <f t="shared" si="326"/>
        <v/>
      </c>
      <c r="W1370">
        <f t="shared" si="327"/>
        <v>1</v>
      </c>
      <c r="X1370" t="str">
        <f t="shared" si="328"/>
        <v/>
      </c>
      <c r="Y1370" t="str">
        <f t="shared" si="329"/>
        <v/>
      </c>
    </row>
    <row r="1371" spans="1:25" x14ac:dyDescent="0.25">
      <c r="A1371">
        <v>27107</v>
      </c>
      <c r="B1371" t="s">
        <v>2090</v>
      </c>
      <c r="C1371" t="s">
        <v>1190</v>
      </c>
      <c r="D1371" t="s">
        <v>653</v>
      </c>
      <c r="E1371" t="str">
        <f t="shared" si="315"/>
        <v>MN, NORMAN County</v>
      </c>
      <c r="F1371">
        <v>24</v>
      </c>
      <c r="G1371" t="s">
        <v>147</v>
      </c>
      <c r="H1371" t="s">
        <v>2902</v>
      </c>
      <c r="I1371">
        <v>0.90369999999999995</v>
      </c>
      <c r="J1371">
        <v>0.89749999999999996</v>
      </c>
      <c r="K1371" s="490">
        <f t="shared" si="316"/>
        <v>6.908077994428951E-3</v>
      </c>
      <c r="L1371" s="483">
        <f t="shared" si="317"/>
        <v>0.90369999999999995</v>
      </c>
      <c r="N1371" t="str">
        <f t="shared" si="318"/>
        <v/>
      </c>
      <c r="O1371">
        <f t="shared" si="319"/>
        <v>1</v>
      </c>
      <c r="P1371" t="str">
        <f t="shared" si="320"/>
        <v/>
      </c>
      <c r="Q1371" t="str">
        <f t="shared" si="321"/>
        <v/>
      </c>
      <c r="R1371" t="str">
        <f t="shared" si="322"/>
        <v/>
      </c>
      <c r="S1371" t="str">
        <f t="shared" si="323"/>
        <v/>
      </c>
      <c r="T1371" t="str">
        <f t="shared" si="324"/>
        <v/>
      </c>
      <c r="U1371" t="str">
        <f t="shared" si="325"/>
        <v/>
      </c>
      <c r="V1371" t="str">
        <f t="shared" si="326"/>
        <v/>
      </c>
      <c r="W1371">
        <f t="shared" si="327"/>
        <v>1</v>
      </c>
      <c r="X1371" t="str">
        <f t="shared" si="328"/>
        <v/>
      </c>
      <c r="Y1371" t="str">
        <f t="shared" si="329"/>
        <v/>
      </c>
    </row>
    <row r="1372" spans="1:25" x14ac:dyDescent="0.25">
      <c r="A1372">
        <v>27109</v>
      </c>
      <c r="B1372" t="s">
        <v>1203</v>
      </c>
      <c r="C1372" t="s">
        <v>1190</v>
      </c>
      <c r="D1372" t="s">
        <v>653</v>
      </c>
      <c r="E1372" t="str">
        <f t="shared" si="315"/>
        <v>MN, OLMSTED County</v>
      </c>
      <c r="F1372">
        <v>40340</v>
      </c>
      <c r="G1372" t="s">
        <v>146</v>
      </c>
      <c r="H1372" t="s">
        <v>2903</v>
      </c>
      <c r="I1372">
        <v>1.1304000000000001</v>
      </c>
      <c r="J1372">
        <v>1.0208699999999999</v>
      </c>
      <c r="K1372" s="490">
        <f t="shared" si="316"/>
        <v>0.10729084016574111</v>
      </c>
      <c r="L1372" s="483">
        <f t="shared" si="317"/>
        <v>1.1304000000000001</v>
      </c>
      <c r="N1372" t="str">
        <f t="shared" si="318"/>
        <v/>
      </c>
      <c r="O1372">
        <f t="shared" si="319"/>
        <v>1</v>
      </c>
      <c r="P1372" t="str">
        <f t="shared" si="320"/>
        <v/>
      </c>
      <c r="Q1372" t="str">
        <f t="shared" si="321"/>
        <v/>
      </c>
      <c r="R1372" t="str">
        <f t="shared" si="322"/>
        <v/>
      </c>
      <c r="S1372">
        <f t="shared" si="323"/>
        <v>1</v>
      </c>
      <c r="T1372" t="str">
        <f t="shared" si="324"/>
        <v/>
      </c>
      <c r="U1372" t="str">
        <f t="shared" si="325"/>
        <v/>
      </c>
      <c r="V1372" t="str">
        <f t="shared" si="326"/>
        <v/>
      </c>
      <c r="W1372" t="str">
        <f t="shared" si="327"/>
        <v/>
      </c>
      <c r="X1372" t="str">
        <f t="shared" si="328"/>
        <v/>
      </c>
      <c r="Y1372" t="str">
        <f t="shared" si="329"/>
        <v/>
      </c>
    </row>
    <row r="1373" spans="1:25" x14ac:dyDescent="0.25">
      <c r="A1373">
        <v>27111</v>
      </c>
      <c r="B1373" t="s">
        <v>2091</v>
      </c>
      <c r="C1373" t="s">
        <v>1190</v>
      </c>
      <c r="D1373" t="s">
        <v>653</v>
      </c>
      <c r="E1373" t="str">
        <f t="shared" si="315"/>
        <v>MN, OTTER TAIL County</v>
      </c>
      <c r="F1373">
        <v>24</v>
      </c>
      <c r="G1373" t="s">
        <v>147</v>
      </c>
      <c r="H1373" t="s">
        <v>2902</v>
      </c>
      <c r="I1373">
        <v>0.90369999999999995</v>
      </c>
      <c r="J1373">
        <v>0.89749999999999996</v>
      </c>
      <c r="K1373" s="490">
        <f t="shared" si="316"/>
        <v>6.908077994428951E-3</v>
      </c>
      <c r="L1373" s="483">
        <f t="shared" si="317"/>
        <v>0.90369999999999995</v>
      </c>
      <c r="N1373" t="str">
        <f t="shared" si="318"/>
        <v/>
      </c>
      <c r="O1373">
        <f t="shared" si="319"/>
        <v>1</v>
      </c>
      <c r="P1373" t="str">
        <f t="shared" si="320"/>
        <v/>
      </c>
      <c r="Q1373" t="str">
        <f t="shared" si="321"/>
        <v/>
      </c>
      <c r="R1373" t="str">
        <f t="shared" si="322"/>
        <v/>
      </c>
      <c r="S1373" t="str">
        <f t="shared" si="323"/>
        <v/>
      </c>
      <c r="T1373" t="str">
        <f t="shared" si="324"/>
        <v/>
      </c>
      <c r="U1373" t="str">
        <f t="shared" si="325"/>
        <v/>
      </c>
      <c r="V1373" t="str">
        <f t="shared" si="326"/>
        <v/>
      </c>
      <c r="W1373">
        <f t="shared" si="327"/>
        <v>1</v>
      </c>
      <c r="X1373" t="str">
        <f t="shared" si="328"/>
        <v/>
      </c>
      <c r="Y1373" t="str">
        <f t="shared" si="329"/>
        <v/>
      </c>
    </row>
    <row r="1374" spans="1:25" x14ac:dyDescent="0.25">
      <c r="A1374">
        <v>27113</v>
      </c>
      <c r="B1374" t="s">
        <v>1204</v>
      </c>
      <c r="C1374" t="s">
        <v>1190</v>
      </c>
      <c r="D1374" t="s">
        <v>653</v>
      </c>
      <c r="E1374" t="str">
        <f t="shared" si="315"/>
        <v>MN, PENNINGTON County</v>
      </c>
      <c r="F1374">
        <v>24</v>
      </c>
      <c r="G1374" t="s">
        <v>147</v>
      </c>
      <c r="H1374" t="s">
        <v>2902</v>
      </c>
      <c r="I1374">
        <v>0.90369999999999995</v>
      </c>
      <c r="J1374">
        <v>0.89749999999999996</v>
      </c>
      <c r="K1374" s="490">
        <f t="shared" si="316"/>
        <v>6.908077994428951E-3</v>
      </c>
      <c r="L1374" s="483">
        <f t="shared" si="317"/>
        <v>0.90369999999999995</v>
      </c>
      <c r="N1374" t="str">
        <f t="shared" si="318"/>
        <v/>
      </c>
      <c r="O1374">
        <f t="shared" si="319"/>
        <v>1</v>
      </c>
      <c r="P1374" t="str">
        <f t="shared" si="320"/>
        <v/>
      </c>
      <c r="Q1374" t="str">
        <f t="shared" si="321"/>
        <v/>
      </c>
      <c r="R1374" t="str">
        <f t="shared" si="322"/>
        <v/>
      </c>
      <c r="S1374" t="str">
        <f t="shared" si="323"/>
        <v/>
      </c>
      <c r="T1374" t="str">
        <f t="shared" si="324"/>
        <v/>
      </c>
      <c r="U1374" t="str">
        <f t="shared" si="325"/>
        <v/>
      </c>
      <c r="V1374" t="str">
        <f t="shared" si="326"/>
        <v/>
      </c>
      <c r="W1374">
        <f t="shared" si="327"/>
        <v>1</v>
      </c>
      <c r="X1374" t="str">
        <f t="shared" si="328"/>
        <v/>
      </c>
      <c r="Y1374" t="str">
        <f t="shared" si="329"/>
        <v/>
      </c>
    </row>
    <row r="1375" spans="1:25" x14ac:dyDescent="0.25">
      <c r="A1375">
        <v>27115</v>
      </c>
      <c r="B1375" t="s">
        <v>2092</v>
      </c>
      <c r="C1375" t="s">
        <v>1190</v>
      </c>
      <c r="D1375" t="s">
        <v>653</v>
      </c>
      <c r="E1375" t="str">
        <f t="shared" si="315"/>
        <v>MN, PINE County</v>
      </c>
      <c r="F1375">
        <v>24</v>
      </c>
      <c r="G1375" t="s">
        <v>147</v>
      </c>
      <c r="H1375" t="s">
        <v>2902</v>
      </c>
      <c r="I1375">
        <v>0.90369999999999995</v>
      </c>
      <c r="J1375">
        <v>0.89749999999999996</v>
      </c>
      <c r="K1375" s="490">
        <f t="shared" si="316"/>
        <v>6.908077994428951E-3</v>
      </c>
      <c r="L1375" s="483">
        <f t="shared" si="317"/>
        <v>0.90369999999999995</v>
      </c>
      <c r="N1375" t="str">
        <f t="shared" si="318"/>
        <v/>
      </c>
      <c r="O1375">
        <f t="shared" si="319"/>
        <v>1</v>
      </c>
      <c r="P1375" t="str">
        <f t="shared" si="320"/>
        <v/>
      </c>
      <c r="Q1375" t="str">
        <f t="shared" si="321"/>
        <v/>
      </c>
      <c r="R1375" t="str">
        <f t="shared" si="322"/>
        <v/>
      </c>
      <c r="S1375" t="str">
        <f t="shared" si="323"/>
        <v/>
      </c>
      <c r="T1375" t="str">
        <f t="shared" si="324"/>
        <v/>
      </c>
      <c r="U1375" t="str">
        <f t="shared" si="325"/>
        <v/>
      </c>
      <c r="V1375" t="str">
        <f t="shared" si="326"/>
        <v/>
      </c>
      <c r="W1375">
        <f t="shared" si="327"/>
        <v>1</v>
      </c>
      <c r="X1375" t="str">
        <f t="shared" si="328"/>
        <v/>
      </c>
      <c r="Y1375" t="str">
        <f t="shared" si="329"/>
        <v/>
      </c>
    </row>
    <row r="1376" spans="1:25" x14ac:dyDescent="0.25">
      <c r="A1376">
        <v>27117</v>
      </c>
      <c r="B1376" t="s">
        <v>2093</v>
      </c>
      <c r="C1376" t="s">
        <v>1190</v>
      </c>
      <c r="D1376" t="s">
        <v>653</v>
      </c>
      <c r="E1376" t="str">
        <f t="shared" si="315"/>
        <v>MN, PIPESTONE County</v>
      </c>
      <c r="F1376">
        <v>24</v>
      </c>
      <c r="G1376" t="s">
        <v>147</v>
      </c>
      <c r="H1376" t="s">
        <v>2902</v>
      </c>
      <c r="I1376">
        <v>0.90369999999999995</v>
      </c>
      <c r="J1376">
        <v>0.89749999999999996</v>
      </c>
      <c r="K1376" s="490">
        <f t="shared" si="316"/>
        <v>6.908077994428951E-3</v>
      </c>
      <c r="L1376" s="483">
        <f t="shared" si="317"/>
        <v>0.90369999999999995</v>
      </c>
      <c r="N1376" t="str">
        <f t="shared" si="318"/>
        <v/>
      </c>
      <c r="O1376">
        <f t="shared" si="319"/>
        <v>1</v>
      </c>
      <c r="P1376" t="str">
        <f t="shared" si="320"/>
        <v/>
      </c>
      <c r="Q1376" t="str">
        <f t="shared" si="321"/>
        <v/>
      </c>
      <c r="R1376" t="str">
        <f t="shared" si="322"/>
        <v/>
      </c>
      <c r="S1376" t="str">
        <f t="shared" si="323"/>
        <v/>
      </c>
      <c r="T1376" t="str">
        <f t="shared" si="324"/>
        <v/>
      </c>
      <c r="U1376" t="str">
        <f t="shared" si="325"/>
        <v/>
      </c>
      <c r="V1376" t="str">
        <f t="shared" si="326"/>
        <v/>
      </c>
      <c r="W1376">
        <f t="shared" si="327"/>
        <v>1</v>
      </c>
      <c r="X1376" t="str">
        <f t="shared" si="328"/>
        <v/>
      </c>
      <c r="Y1376" t="str">
        <f t="shared" si="329"/>
        <v/>
      </c>
    </row>
    <row r="1377" spans="1:25" x14ac:dyDescent="0.25">
      <c r="A1377">
        <v>27119</v>
      </c>
      <c r="B1377" t="s">
        <v>769</v>
      </c>
      <c r="C1377" t="s">
        <v>1190</v>
      </c>
      <c r="D1377" t="s">
        <v>653</v>
      </c>
      <c r="E1377" t="str">
        <f t="shared" si="315"/>
        <v>MN, POLK County</v>
      </c>
      <c r="F1377">
        <v>24220</v>
      </c>
      <c r="G1377" t="s">
        <v>146</v>
      </c>
      <c r="H1377" t="s">
        <v>2831</v>
      </c>
      <c r="I1377">
        <v>0.69599999999999995</v>
      </c>
      <c r="J1377">
        <v>0.78320000000000001</v>
      </c>
      <c r="K1377" s="490">
        <f t="shared" si="316"/>
        <v>-0.11133810010214512</v>
      </c>
      <c r="L1377" s="483">
        <f t="shared" si="317"/>
        <v>0.74403999999999992</v>
      </c>
      <c r="N1377">
        <f t="shared" si="318"/>
        <v>1</v>
      </c>
      <c r="O1377" t="str">
        <f t="shared" si="319"/>
        <v/>
      </c>
      <c r="P1377" t="str">
        <f t="shared" si="320"/>
        <v/>
      </c>
      <c r="Q1377">
        <f t="shared" si="321"/>
        <v>1</v>
      </c>
      <c r="R1377">
        <f t="shared" si="322"/>
        <v>1</v>
      </c>
      <c r="S1377" t="str">
        <f t="shared" si="323"/>
        <v/>
      </c>
      <c r="T1377" t="str">
        <f t="shared" si="324"/>
        <v/>
      </c>
      <c r="U1377">
        <f t="shared" si="325"/>
        <v>1</v>
      </c>
      <c r="V1377" t="str">
        <f t="shared" si="326"/>
        <v/>
      </c>
      <c r="W1377" t="str">
        <f t="shared" si="327"/>
        <v/>
      </c>
      <c r="X1377" t="str">
        <f t="shared" si="328"/>
        <v/>
      </c>
      <c r="Y1377" t="str">
        <f t="shared" si="329"/>
        <v/>
      </c>
    </row>
    <row r="1378" spans="1:25" x14ac:dyDescent="0.25">
      <c r="A1378">
        <v>27121</v>
      </c>
      <c r="B1378" t="s">
        <v>1724</v>
      </c>
      <c r="C1378" t="s">
        <v>1190</v>
      </c>
      <c r="D1378" t="s">
        <v>653</v>
      </c>
      <c r="E1378" t="str">
        <f t="shared" si="315"/>
        <v>MN, POPE County</v>
      </c>
      <c r="F1378">
        <v>24</v>
      </c>
      <c r="G1378" t="s">
        <v>147</v>
      </c>
      <c r="H1378" t="s">
        <v>2902</v>
      </c>
      <c r="I1378">
        <v>0.90369999999999995</v>
      </c>
      <c r="J1378">
        <v>0.89749999999999996</v>
      </c>
      <c r="K1378" s="490">
        <f t="shared" si="316"/>
        <v>6.908077994428951E-3</v>
      </c>
      <c r="L1378" s="483">
        <f t="shared" si="317"/>
        <v>0.90369999999999995</v>
      </c>
      <c r="N1378" t="str">
        <f t="shared" si="318"/>
        <v/>
      </c>
      <c r="O1378">
        <f t="shared" si="319"/>
        <v>1</v>
      </c>
      <c r="P1378" t="str">
        <f t="shared" si="320"/>
        <v/>
      </c>
      <c r="Q1378" t="str">
        <f t="shared" si="321"/>
        <v/>
      </c>
      <c r="R1378" t="str">
        <f t="shared" si="322"/>
        <v/>
      </c>
      <c r="S1378" t="str">
        <f t="shared" si="323"/>
        <v/>
      </c>
      <c r="T1378" t="str">
        <f t="shared" si="324"/>
        <v/>
      </c>
      <c r="U1378" t="str">
        <f t="shared" si="325"/>
        <v/>
      </c>
      <c r="V1378" t="str">
        <f t="shared" si="326"/>
        <v/>
      </c>
      <c r="W1378">
        <f t="shared" si="327"/>
        <v>1</v>
      </c>
      <c r="X1378" t="str">
        <f t="shared" si="328"/>
        <v/>
      </c>
      <c r="Y1378" t="str">
        <f t="shared" si="329"/>
        <v/>
      </c>
    </row>
    <row r="1379" spans="1:25" x14ac:dyDescent="0.25">
      <c r="A1379">
        <v>27123</v>
      </c>
      <c r="B1379" t="s">
        <v>1205</v>
      </c>
      <c r="C1379" t="s">
        <v>1190</v>
      </c>
      <c r="D1379" t="s">
        <v>653</v>
      </c>
      <c r="E1379" t="str">
        <f t="shared" si="315"/>
        <v>MN, RAMSEY County</v>
      </c>
      <c r="F1379">
        <v>33460</v>
      </c>
      <c r="G1379" t="s">
        <v>146</v>
      </c>
      <c r="H1379" t="s">
        <v>2679</v>
      </c>
      <c r="I1379">
        <v>1.0849</v>
      </c>
      <c r="J1379">
        <v>1.0563</v>
      </c>
      <c r="K1379" s="490">
        <f t="shared" si="316"/>
        <v>2.7075641389756658E-2</v>
      </c>
      <c r="L1379" s="483">
        <f t="shared" si="317"/>
        <v>1.0849</v>
      </c>
      <c r="N1379" t="str">
        <f t="shared" si="318"/>
        <v/>
      </c>
      <c r="O1379">
        <f t="shared" si="319"/>
        <v>1</v>
      </c>
      <c r="P1379" t="str">
        <f t="shared" si="320"/>
        <v/>
      </c>
      <c r="Q1379" t="str">
        <f t="shared" si="321"/>
        <v/>
      </c>
      <c r="R1379" t="str">
        <f t="shared" si="322"/>
        <v/>
      </c>
      <c r="S1379">
        <f t="shared" si="323"/>
        <v>1</v>
      </c>
      <c r="T1379" t="str">
        <f t="shared" si="324"/>
        <v/>
      </c>
      <c r="U1379" t="str">
        <f t="shared" si="325"/>
        <v/>
      </c>
      <c r="V1379" t="str">
        <f t="shared" si="326"/>
        <v/>
      </c>
      <c r="W1379" t="str">
        <f t="shared" si="327"/>
        <v/>
      </c>
      <c r="X1379" t="str">
        <f t="shared" si="328"/>
        <v/>
      </c>
      <c r="Y1379" t="str">
        <f t="shared" si="329"/>
        <v/>
      </c>
    </row>
    <row r="1380" spans="1:25" x14ac:dyDescent="0.25">
      <c r="A1380">
        <v>27125</v>
      </c>
      <c r="B1380" t="s">
        <v>2094</v>
      </c>
      <c r="C1380" t="s">
        <v>1190</v>
      </c>
      <c r="D1380" t="s">
        <v>653</v>
      </c>
      <c r="E1380" t="str">
        <f t="shared" si="315"/>
        <v>MN, RED LAKE County</v>
      </c>
      <c r="F1380">
        <v>24</v>
      </c>
      <c r="G1380" t="s">
        <v>147</v>
      </c>
      <c r="H1380" t="s">
        <v>2902</v>
      </c>
      <c r="I1380">
        <v>0.90369999999999995</v>
      </c>
      <c r="J1380">
        <v>0.89749999999999996</v>
      </c>
      <c r="K1380" s="490">
        <f t="shared" si="316"/>
        <v>6.908077994428951E-3</v>
      </c>
      <c r="L1380" s="483">
        <f t="shared" si="317"/>
        <v>0.90369999999999995</v>
      </c>
      <c r="N1380" t="str">
        <f t="shared" si="318"/>
        <v/>
      </c>
      <c r="O1380">
        <f t="shared" si="319"/>
        <v>1</v>
      </c>
      <c r="P1380" t="str">
        <f t="shared" si="320"/>
        <v/>
      </c>
      <c r="Q1380" t="str">
        <f t="shared" si="321"/>
        <v/>
      </c>
      <c r="R1380" t="str">
        <f t="shared" si="322"/>
        <v/>
      </c>
      <c r="S1380" t="str">
        <f t="shared" si="323"/>
        <v/>
      </c>
      <c r="T1380" t="str">
        <f t="shared" si="324"/>
        <v/>
      </c>
      <c r="U1380" t="str">
        <f t="shared" si="325"/>
        <v/>
      </c>
      <c r="V1380" t="str">
        <f t="shared" si="326"/>
        <v/>
      </c>
      <c r="W1380">
        <f t="shared" si="327"/>
        <v>1</v>
      </c>
      <c r="X1380" t="str">
        <f t="shared" si="328"/>
        <v/>
      </c>
      <c r="Y1380" t="str">
        <f t="shared" si="329"/>
        <v/>
      </c>
    </row>
    <row r="1381" spans="1:25" x14ac:dyDescent="0.25">
      <c r="A1381">
        <v>27127</v>
      </c>
      <c r="B1381" t="s">
        <v>2095</v>
      </c>
      <c r="C1381" t="s">
        <v>1190</v>
      </c>
      <c r="D1381" t="s">
        <v>653</v>
      </c>
      <c r="E1381" t="str">
        <f t="shared" si="315"/>
        <v>MN, REDWOOD County</v>
      </c>
      <c r="F1381">
        <v>24</v>
      </c>
      <c r="G1381" t="s">
        <v>147</v>
      </c>
      <c r="H1381" t="s">
        <v>2902</v>
      </c>
      <c r="I1381">
        <v>0.90369999999999995</v>
      </c>
      <c r="J1381">
        <v>0.89749999999999996</v>
      </c>
      <c r="K1381" s="490">
        <f t="shared" si="316"/>
        <v>6.908077994428951E-3</v>
      </c>
      <c r="L1381" s="483">
        <f t="shared" si="317"/>
        <v>0.90369999999999995</v>
      </c>
      <c r="N1381" t="str">
        <f t="shared" si="318"/>
        <v/>
      </c>
      <c r="O1381">
        <f t="shared" si="319"/>
        <v>1</v>
      </c>
      <c r="P1381" t="str">
        <f t="shared" si="320"/>
        <v/>
      </c>
      <c r="Q1381" t="str">
        <f t="shared" si="321"/>
        <v/>
      </c>
      <c r="R1381" t="str">
        <f t="shared" si="322"/>
        <v/>
      </c>
      <c r="S1381" t="str">
        <f t="shared" si="323"/>
        <v/>
      </c>
      <c r="T1381" t="str">
        <f t="shared" si="324"/>
        <v/>
      </c>
      <c r="U1381" t="str">
        <f t="shared" si="325"/>
        <v/>
      </c>
      <c r="V1381" t="str">
        <f t="shared" si="326"/>
        <v/>
      </c>
      <c r="W1381">
        <f t="shared" si="327"/>
        <v>1</v>
      </c>
      <c r="X1381" t="str">
        <f t="shared" si="328"/>
        <v/>
      </c>
      <c r="Y1381" t="str">
        <f t="shared" si="329"/>
        <v/>
      </c>
    </row>
    <row r="1382" spans="1:25" x14ac:dyDescent="0.25">
      <c r="A1382">
        <v>27129</v>
      </c>
      <c r="B1382" t="s">
        <v>1206</v>
      </c>
      <c r="C1382" t="s">
        <v>1190</v>
      </c>
      <c r="D1382" t="s">
        <v>653</v>
      </c>
      <c r="E1382" t="str">
        <f t="shared" si="315"/>
        <v>MN, RENVILLE County</v>
      </c>
      <c r="F1382">
        <v>24</v>
      </c>
      <c r="G1382" t="s">
        <v>147</v>
      </c>
      <c r="H1382" t="s">
        <v>2902</v>
      </c>
      <c r="I1382">
        <v>0.90369999999999995</v>
      </c>
      <c r="J1382">
        <v>0.89749999999999996</v>
      </c>
      <c r="K1382" s="490">
        <f t="shared" si="316"/>
        <v>6.908077994428951E-3</v>
      </c>
      <c r="L1382" s="483">
        <f t="shared" si="317"/>
        <v>0.90369999999999995</v>
      </c>
      <c r="N1382" t="str">
        <f t="shared" si="318"/>
        <v/>
      </c>
      <c r="O1382">
        <f t="shared" si="319"/>
        <v>1</v>
      </c>
      <c r="P1382" t="str">
        <f t="shared" si="320"/>
        <v/>
      </c>
      <c r="Q1382" t="str">
        <f t="shared" si="321"/>
        <v/>
      </c>
      <c r="R1382" t="str">
        <f t="shared" si="322"/>
        <v/>
      </c>
      <c r="S1382" t="str">
        <f t="shared" si="323"/>
        <v/>
      </c>
      <c r="T1382" t="str">
        <f t="shared" si="324"/>
        <v/>
      </c>
      <c r="U1382" t="str">
        <f t="shared" si="325"/>
        <v/>
      </c>
      <c r="V1382" t="str">
        <f t="shared" si="326"/>
        <v/>
      </c>
      <c r="W1382">
        <f t="shared" si="327"/>
        <v>1</v>
      </c>
      <c r="X1382" t="str">
        <f t="shared" si="328"/>
        <v/>
      </c>
      <c r="Y1382" t="str">
        <f t="shared" si="329"/>
        <v/>
      </c>
    </row>
    <row r="1383" spans="1:25" x14ac:dyDescent="0.25">
      <c r="A1383">
        <v>27131</v>
      </c>
      <c r="B1383" t="s">
        <v>1958</v>
      </c>
      <c r="C1383" t="s">
        <v>1190</v>
      </c>
      <c r="D1383" t="s">
        <v>653</v>
      </c>
      <c r="E1383" t="str">
        <f t="shared" si="315"/>
        <v>MN, RICE County</v>
      </c>
      <c r="F1383">
        <v>24</v>
      </c>
      <c r="G1383" t="s">
        <v>147</v>
      </c>
      <c r="H1383" t="s">
        <v>2902</v>
      </c>
      <c r="I1383">
        <v>0.90369999999999995</v>
      </c>
      <c r="J1383">
        <v>0.89749999999999996</v>
      </c>
      <c r="K1383" s="490">
        <f t="shared" si="316"/>
        <v>6.908077994428951E-3</v>
      </c>
      <c r="L1383" s="483">
        <f t="shared" si="317"/>
        <v>0.90369999999999995</v>
      </c>
      <c r="N1383" t="str">
        <f t="shared" si="318"/>
        <v/>
      </c>
      <c r="O1383">
        <f t="shared" si="319"/>
        <v>1</v>
      </c>
      <c r="P1383" t="str">
        <f t="shared" si="320"/>
        <v/>
      </c>
      <c r="Q1383" t="str">
        <f t="shared" si="321"/>
        <v/>
      </c>
      <c r="R1383" t="str">
        <f t="shared" si="322"/>
        <v/>
      </c>
      <c r="S1383" t="str">
        <f t="shared" si="323"/>
        <v/>
      </c>
      <c r="T1383" t="str">
        <f t="shared" si="324"/>
        <v/>
      </c>
      <c r="U1383" t="str">
        <f t="shared" si="325"/>
        <v/>
      </c>
      <c r="V1383" t="str">
        <f t="shared" si="326"/>
        <v/>
      </c>
      <c r="W1383">
        <f t="shared" si="327"/>
        <v>1</v>
      </c>
      <c r="X1383" t="str">
        <f t="shared" si="328"/>
        <v/>
      </c>
      <c r="Y1383" t="str">
        <f t="shared" si="329"/>
        <v/>
      </c>
    </row>
    <row r="1384" spans="1:25" x14ac:dyDescent="0.25">
      <c r="A1384">
        <v>27133</v>
      </c>
      <c r="B1384" t="s">
        <v>1207</v>
      </c>
      <c r="C1384" t="s">
        <v>1190</v>
      </c>
      <c r="D1384" t="s">
        <v>653</v>
      </c>
      <c r="E1384" t="str">
        <f t="shared" si="315"/>
        <v>MN, ROCK County</v>
      </c>
      <c r="F1384">
        <v>43620</v>
      </c>
      <c r="G1384" t="s">
        <v>146</v>
      </c>
      <c r="H1384" t="s">
        <v>2772</v>
      </c>
      <c r="I1384">
        <v>0.79420000000000002</v>
      </c>
      <c r="J1384">
        <v>0.86041499999999993</v>
      </c>
      <c r="K1384" s="490">
        <f t="shared" si="316"/>
        <v>-7.6957049795738003E-2</v>
      </c>
      <c r="L1384" s="483">
        <f t="shared" si="317"/>
        <v>0.81739424999999988</v>
      </c>
      <c r="N1384">
        <f t="shared" si="318"/>
        <v>1</v>
      </c>
      <c r="O1384" t="str">
        <f t="shared" si="319"/>
        <v/>
      </c>
      <c r="P1384" t="str">
        <f t="shared" si="320"/>
        <v/>
      </c>
      <c r="Q1384">
        <f t="shared" si="321"/>
        <v>1</v>
      </c>
      <c r="R1384">
        <f t="shared" si="322"/>
        <v>1</v>
      </c>
      <c r="S1384" t="str">
        <f t="shared" si="323"/>
        <v/>
      </c>
      <c r="T1384" t="str">
        <f t="shared" si="324"/>
        <v/>
      </c>
      <c r="U1384">
        <f t="shared" si="325"/>
        <v>1</v>
      </c>
      <c r="V1384" t="str">
        <f t="shared" si="326"/>
        <v/>
      </c>
      <c r="W1384" t="str">
        <f t="shared" si="327"/>
        <v/>
      </c>
      <c r="X1384" t="str">
        <f t="shared" si="328"/>
        <v/>
      </c>
      <c r="Y1384" t="str">
        <f t="shared" si="329"/>
        <v/>
      </c>
    </row>
    <row r="1385" spans="1:25" x14ac:dyDescent="0.25">
      <c r="A1385">
        <v>27135</v>
      </c>
      <c r="B1385" t="s">
        <v>2096</v>
      </c>
      <c r="C1385" t="s">
        <v>1190</v>
      </c>
      <c r="D1385" t="s">
        <v>653</v>
      </c>
      <c r="E1385" t="str">
        <f t="shared" si="315"/>
        <v>MN, ROSEAU County</v>
      </c>
      <c r="F1385">
        <v>24</v>
      </c>
      <c r="G1385" t="s">
        <v>147</v>
      </c>
      <c r="H1385" t="s">
        <v>2902</v>
      </c>
      <c r="I1385">
        <v>0.90369999999999995</v>
      </c>
      <c r="J1385">
        <v>0.89749999999999996</v>
      </c>
      <c r="K1385" s="490">
        <f t="shared" si="316"/>
        <v>6.908077994428951E-3</v>
      </c>
      <c r="L1385" s="483">
        <f t="shared" si="317"/>
        <v>0.90369999999999995</v>
      </c>
      <c r="N1385" t="str">
        <f t="shared" si="318"/>
        <v/>
      </c>
      <c r="O1385">
        <f t="shared" si="319"/>
        <v>1</v>
      </c>
      <c r="P1385" t="str">
        <f t="shared" si="320"/>
        <v/>
      </c>
      <c r="Q1385" t="str">
        <f t="shared" si="321"/>
        <v/>
      </c>
      <c r="R1385" t="str">
        <f t="shared" si="322"/>
        <v/>
      </c>
      <c r="S1385" t="str">
        <f t="shared" si="323"/>
        <v/>
      </c>
      <c r="T1385" t="str">
        <f t="shared" si="324"/>
        <v/>
      </c>
      <c r="U1385" t="str">
        <f t="shared" si="325"/>
        <v/>
      </c>
      <c r="V1385" t="str">
        <f t="shared" si="326"/>
        <v/>
      </c>
      <c r="W1385">
        <f t="shared" si="327"/>
        <v>1</v>
      </c>
      <c r="X1385" t="str">
        <f t="shared" si="328"/>
        <v/>
      </c>
      <c r="Y1385" t="str">
        <f t="shared" si="329"/>
        <v/>
      </c>
    </row>
    <row r="1386" spans="1:25" x14ac:dyDescent="0.25">
      <c r="A1386">
        <v>27137</v>
      </c>
      <c r="B1386" t="s">
        <v>1208</v>
      </c>
      <c r="C1386" t="s">
        <v>1190</v>
      </c>
      <c r="D1386" t="s">
        <v>653</v>
      </c>
      <c r="E1386" t="str">
        <f t="shared" si="315"/>
        <v>MN, ST. LOUIS County</v>
      </c>
      <c r="F1386">
        <v>20260</v>
      </c>
      <c r="G1386" t="s">
        <v>146</v>
      </c>
      <c r="H1386" t="s">
        <v>2689</v>
      </c>
      <c r="I1386">
        <v>0.93820000000000003</v>
      </c>
      <c r="J1386">
        <v>0.9657</v>
      </c>
      <c r="K1386" s="490">
        <f t="shared" si="316"/>
        <v>-2.8476752614683618E-2</v>
      </c>
      <c r="L1386" s="483">
        <f t="shared" si="317"/>
        <v>0.93820000000000003</v>
      </c>
      <c r="N1386">
        <f t="shared" si="318"/>
        <v>1</v>
      </c>
      <c r="O1386" t="str">
        <f t="shared" si="319"/>
        <v/>
      </c>
      <c r="P1386" t="str">
        <f t="shared" si="320"/>
        <v/>
      </c>
      <c r="Q1386" t="str">
        <f t="shared" si="321"/>
        <v/>
      </c>
      <c r="R1386">
        <f t="shared" si="322"/>
        <v>1</v>
      </c>
      <c r="S1386" t="str">
        <f t="shared" si="323"/>
        <v/>
      </c>
      <c r="T1386" t="str">
        <f t="shared" si="324"/>
        <v/>
      </c>
      <c r="U1386" t="str">
        <f t="shared" si="325"/>
        <v/>
      </c>
      <c r="V1386" t="str">
        <f t="shared" si="326"/>
        <v/>
      </c>
      <c r="W1386" t="str">
        <f t="shared" si="327"/>
        <v/>
      </c>
      <c r="X1386" t="str">
        <f t="shared" si="328"/>
        <v/>
      </c>
      <c r="Y1386" t="str">
        <f t="shared" si="329"/>
        <v/>
      </c>
    </row>
    <row r="1387" spans="1:25" x14ac:dyDescent="0.25">
      <c r="A1387">
        <v>27139</v>
      </c>
      <c r="B1387" t="s">
        <v>772</v>
      </c>
      <c r="C1387" t="s">
        <v>1190</v>
      </c>
      <c r="D1387" t="s">
        <v>653</v>
      </c>
      <c r="E1387" t="str">
        <f t="shared" si="315"/>
        <v>MN, SCOTT County</v>
      </c>
      <c r="F1387">
        <v>33460</v>
      </c>
      <c r="G1387" t="s">
        <v>146</v>
      </c>
      <c r="H1387" t="s">
        <v>2679</v>
      </c>
      <c r="I1387">
        <v>1.0849</v>
      </c>
      <c r="J1387">
        <v>1.0563</v>
      </c>
      <c r="K1387" s="490">
        <f t="shared" si="316"/>
        <v>2.7075641389756658E-2</v>
      </c>
      <c r="L1387" s="483">
        <f t="shared" si="317"/>
        <v>1.0849</v>
      </c>
      <c r="N1387" t="str">
        <f t="shared" si="318"/>
        <v/>
      </c>
      <c r="O1387">
        <f t="shared" si="319"/>
        <v>1</v>
      </c>
      <c r="P1387" t="str">
        <f t="shared" si="320"/>
        <v/>
      </c>
      <c r="Q1387" t="str">
        <f t="shared" si="321"/>
        <v/>
      </c>
      <c r="R1387" t="str">
        <f t="shared" si="322"/>
        <v/>
      </c>
      <c r="S1387">
        <f t="shared" si="323"/>
        <v>1</v>
      </c>
      <c r="T1387" t="str">
        <f t="shared" si="324"/>
        <v/>
      </c>
      <c r="U1387" t="str">
        <f t="shared" si="325"/>
        <v/>
      </c>
      <c r="V1387" t="str">
        <f t="shared" si="326"/>
        <v/>
      </c>
      <c r="W1387" t="str">
        <f t="shared" si="327"/>
        <v/>
      </c>
      <c r="X1387" t="str">
        <f t="shared" si="328"/>
        <v/>
      </c>
      <c r="Y1387" t="str">
        <f t="shared" si="329"/>
        <v/>
      </c>
    </row>
    <row r="1388" spans="1:25" x14ac:dyDescent="0.25">
      <c r="A1388">
        <v>27141</v>
      </c>
      <c r="B1388" t="s">
        <v>1209</v>
      </c>
      <c r="C1388" t="s">
        <v>1190</v>
      </c>
      <c r="D1388" t="s">
        <v>653</v>
      </c>
      <c r="E1388" t="str">
        <f t="shared" si="315"/>
        <v>MN, SHERBURNE County</v>
      </c>
      <c r="F1388">
        <v>33460</v>
      </c>
      <c r="G1388" t="s">
        <v>146</v>
      </c>
      <c r="H1388" t="s">
        <v>2679</v>
      </c>
      <c r="I1388">
        <v>1.0849</v>
      </c>
      <c r="J1388">
        <v>1.0563</v>
      </c>
      <c r="K1388" s="490">
        <f t="shared" si="316"/>
        <v>2.7075641389756658E-2</v>
      </c>
      <c r="L1388" s="483">
        <f t="shared" si="317"/>
        <v>1.0849</v>
      </c>
      <c r="N1388" t="str">
        <f t="shared" si="318"/>
        <v/>
      </c>
      <c r="O1388">
        <f t="shared" si="319"/>
        <v>1</v>
      </c>
      <c r="P1388" t="str">
        <f t="shared" si="320"/>
        <v/>
      </c>
      <c r="Q1388" t="str">
        <f t="shared" si="321"/>
        <v/>
      </c>
      <c r="R1388" t="str">
        <f t="shared" si="322"/>
        <v/>
      </c>
      <c r="S1388">
        <f t="shared" si="323"/>
        <v>1</v>
      </c>
      <c r="T1388" t="str">
        <f t="shared" si="324"/>
        <v/>
      </c>
      <c r="U1388" t="str">
        <f t="shared" si="325"/>
        <v/>
      </c>
      <c r="V1388" t="str">
        <f t="shared" si="326"/>
        <v/>
      </c>
      <c r="W1388" t="str">
        <f t="shared" si="327"/>
        <v/>
      </c>
      <c r="X1388" t="str">
        <f t="shared" si="328"/>
        <v/>
      </c>
      <c r="Y1388" t="str">
        <f t="shared" si="329"/>
        <v/>
      </c>
    </row>
    <row r="1389" spans="1:25" x14ac:dyDescent="0.25">
      <c r="A1389">
        <v>27143</v>
      </c>
      <c r="B1389" t="s">
        <v>2097</v>
      </c>
      <c r="C1389" t="s">
        <v>1190</v>
      </c>
      <c r="D1389" t="s">
        <v>653</v>
      </c>
      <c r="E1389" t="str">
        <f t="shared" si="315"/>
        <v>MN, SIBLEY County</v>
      </c>
      <c r="F1389">
        <v>24</v>
      </c>
      <c r="G1389" t="s">
        <v>147</v>
      </c>
      <c r="H1389" t="s">
        <v>2902</v>
      </c>
      <c r="I1389">
        <v>0.90369999999999995</v>
      </c>
      <c r="J1389">
        <v>0.89749999999999996</v>
      </c>
      <c r="K1389" s="490">
        <f t="shared" si="316"/>
        <v>6.908077994428951E-3</v>
      </c>
      <c r="L1389" s="483">
        <f t="shared" si="317"/>
        <v>0.90369999999999995</v>
      </c>
      <c r="N1389" t="str">
        <f t="shared" si="318"/>
        <v/>
      </c>
      <c r="O1389">
        <f t="shared" si="319"/>
        <v>1</v>
      </c>
      <c r="P1389" t="str">
        <f t="shared" si="320"/>
        <v/>
      </c>
      <c r="Q1389" t="str">
        <f t="shared" si="321"/>
        <v/>
      </c>
      <c r="R1389" t="str">
        <f t="shared" si="322"/>
        <v/>
      </c>
      <c r="S1389" t="str">
        <f t="shared" si="323"/>
        <v/>
      </c>
      <c r="T1389" t="str">
        <f t="shared" si="324"/>
        <v/>
      </c>
      <c r="U1389" t="str">
        <f t="shared" si="325"/>
        <v/>
      </c>
      <c r="V1389" t="str">
        <f t="shared" si="326"/>
        <v/>
      </c>
      <c r="W1389">
        <f t="shared" si="327"/>
        <v>1</v>
      </c>
      <c r="X1389" t="str">
        <f t="shared" si="328"/>
        <v/>
      </c>
      <c r="Y1389" t="str">
        <f t="shared" si="329"/>
        <v/>
      </c>
    </row>
    <row r="1390" spans="1:25" x14ac:dyDescent="0.25">
      <c r="A1390">
        <v>27145</v>
      </c>
      <c r="B1390" t="s">
        <v>1210</v>
      </c>
      <c r="C1390" t="s">
        <v>1190</v>
      </c>
      <c r="D1390" t="s">
        <v>653</v>
      </c>
      <c r="E1390" t="str">
        <f t="shared" si="315"/>
        <v>MN, STEARNS County</v>
      </c>
      <c r="F1390">
        <v>41060</v>
      </c>
      <c r="G1390" t="s">
        <v>146</v>
      </c>
      <c r="H1390" t="s">
        <v>2904</v>
      </c>
      <c r="I1390">
        <v>0.91610000000000003</v>
      </c>
      <c r="J1390">
        <v>0.97060000000000002</v>
      </c>
      <c r="K1390" s="490">
        <f t="shared" si="316"/>
        <v>-5.6150834535338957E-2</v>
      </c>
      <c r="L1390" s="483">
        <f t="shared" si="317"/>
        <v>0.92206999999999995</v>
      </c>
      <c r="N1390">
        <f t="shared" si="318"/>
        <v>1</v>
      </c>
      <c r="O1390" t="str">
        <f t="shared" si="319"/>
        <v/>
      </c>
      <c r="P1390" t="str">
        <f t="shared" si="320"/>
        <v/>
      </c>
      <c r="Q1390">
        <f t="shared" si="321"/>
        <v>1</v>
      </c>
      <c r="R1390">
        <f t="shared" si="322"/>
        <v>1</v>
      </c>
      <c r="S1390" t="str">
        <f t="shared" si="323"/>
        <v/>
      </c>
      <c r="T1390" t="str">
        <f t="shared" si="324"/>
        <v/>
      </c>
      <c r="U1390">
        <f t="shared" si="325"/>
        <v>1</v>
      </c>
      <c r="V1390" t="str">
        <f t="shared" si="326"/>
        <v/>
      </c>
      <c r="W1390" t="str">
        <f t="shared" si="327"/>
        <v/>
      </c>
      <c r="X1390" t="str">
        <f t="shared" si="328"/>
        <v/>
      </c>
      <c r="Y1390" t="str">
        <f t="shared" si="329"/>
        <v/>
      </c>
    </row>
    <row r="1391" spans="1:25" x14ac:dyDescent="0.25">
      <c r="A1391">
        <v>27147</v>
      </c>
      <c r="B1391" t="s">
        <v>2098</v>
      </c>
      <c r="C1391" t="s">
        <v>1190</v>
      </c>
      <c r="D1391" t="s">
        <v>653</v>
      </c>
      <c r="E1391" t="str">
        <f t="shared" si="315"/>
        <v>MN, STEELE County</v>
      </c>
      <c r="F1391">
        <v>24</v>
      </c>
      <c r="G1391" t="s">
        <v>147</v>
      </c>
      <c r="H1391" t="s">
        <v>2902</v>
      </c>
      <c r="I1391">
        <v>0.90369999999999995</v>
      </c>
      <c r="J1391">
        <v>0.89749999999999996</v>
      </c>
      <c r="K1391" s="490">
        <f t="shared" si="316"/>
        <v>6.908077994428951E-3</v>
      </c>
      <c r="L1391" s="483">
        <f t="shared" si="317"/>
        <v>0.90369999999999995</v>
      </c>
      <c r="N1391" t="str">
        <f t="shared" si="318"/>
        <v/>
      </c>
      <c r="O1391">
        <f t="shared" si="319"/>
        <v>1</v>
      </c>
      <c r="P1391" t="str">
        <f t="shared" si="320"/>
        <v/>
      </c>
      <c r="Q1391" t="str">
        <f t="shared" si="321"/>
        <v/>
      </c>
      <c r="R1391" t="str">
        <f t="shared" si="322"/>
        <v/>
      </c>
      <c r="S1391" t="str">
        <f t="shared" si="323"/>
        <v/>
      </c>
      <c r="T1391" t="str">
        <f t="shared" si="324"/>
        <v/>
      </c>
      <c r="U1391" t="str">
        <f t="shared" si="325"/>
        <v/>
      </c>
      <c r="V1391" t="str">
        <f t="shared" si="326"/>
        <v/>
      </c>
      <c r="W1391">
        <f t="shared" si="327"/>
        <v>1</v>
      </c>
      <c r="X1391" t="str">
        <f t="shared" si="328"/>
        <v/>
      </c>
      <c r="Y1391" t="str">
        <f t="shared" si="329"/>
        <v/>
      </c>
    </row>
    <row r="1392" spans="1:25" x14ac:dyDescent="0.25">
      <c r="A1392">
        <v>27149</v>
      </c>
      <c r="B1392" t="s">
        <v>1077</v>
      </c>
      <c r="C1392" t="s">
        <v>1190</v>
      </c>
      <c r="D1392" t="s">
        <v>653</v>
      </c>
      <c r="E1392" t="str">
        <f t="shared" si="315"/>
        <v>MN, STEVENS County</v>
      </c>
      <c r="F1392">
        <v>24</v>
      </c>
      <c r="G1392" t="s">
        <v>147</v>
      </c>
      <c r="H1392" t="s">
        <v>2902</v>
      </c>
      <c r="I1392">
        <v>0.90369999999999995</v>
      </c>
      <c r="J1392">
        <v>0.89749999999999996</v>
      </c>
      <c r="K1392" s="490">
        <f t="shared" si="316"/>
        <v>6.908077994428951E-3</v>
      </c>
      <c r="L1392" s="483">
        <f t="shared" si="317"/>
        <v>0.90369999999999995</v>
      </c>
      <c r="N1392" t="str">
        <f t="shared" si="318"/>
        <v/>
      </c>
      <c r="O1392">
        <f t="shared" si="319"/>
        <v>1</v>
      </c>
      <c r="P1392" t="str">
        <f t="shared" si="320"/>
        <v/>
      </c>
      <c r="Q1392" t="str">
        <f t="shared" si="321"/>
        <v/>
      </c>
      <c r="R1392" t="str">
        <f t="shared" si="322"/>
        <v/>
      </c>
      <c r="S1392" t="str">
        <f t="shared" si="323"/>
        <v/>
      </c>
      <c r="T1392" t="str">
        <f t="shared" si="324"/>
        <v/>
      </c>
      <c r="U1392" t="str">
        <f t="shared" si="325"/>
        <v/>
      </c>
      <c r="V1392" t="str">
        <f t="shared" si="326"/>
        <v/>
      </c>
      <c r="W1392">
        <f t="shared" si="327"/>
        <v>1</v>
      </c>
      <c r="X1392" t="str">
        <f t="shared" si="328"/>
        <v/>
      </c>
      <c r="Y1392" t="str">
        <f t="shared" si="329"/>
        <v/>
      </c>
    </row>
    <row r="1393" spans="1:25" x14ac:dyDescent="0.25">
      <c r="A1393">
        <v>27151</v>
      </c>
      <c r="B1393" t="s">
        <v>2099</v>
      </c>
      <c r="C1393" t="s">
        <v>1190</v>
      </c>
      <c r="D1393" t="s">
        <v>653</v>
      </c>
      <c r="E1393" t="str">
        <f t="shared" si="315"/>
        <v>MN, SWIFT County</v>
      </c>
      <c r="F1393">
        <v>24</v>
      </c>
      <c r="G1393" t="s">
        <v>147</v>
      </c>
      <c r="H1393" t="s">
        <v>2902</v>
      </c>
      <c r="I1393">
        <v>0.90369999999999995</v>
      </c>
      <c r="J1393">
        <v>0.89749999999999996</v>
      </c>
      <c r="K1393" s="490">
        <f t="shared" si="316"/>
        <v>6.908077994428951E-3</v>
      </c>
      <c r="L1393" s="483">
        <f t="shared" si="317"/>
        <v>0.90369999999999995</v>
      </c>
      <c r="N1393" t="str">
        <f t="shared" si="318"/>
        <v/>
      </c>
      <c r="O1393">
        <f t="shared" si="319"/>
        <v>1</v>
      </c>
      <c r="P1393" t="str">
        <f t="shared" si="320"/>
        <v/>
      </c>
      <c r="Q1393" t="str">
        <f t="shared" si="321"/>
        <v/>
      </c>
      <c r="R1393" t="str">
        <f t="shared" si="322"/>
        <v/>
      </c>
      <c r="S1393" t="str">
        <f t="shared" si="323"/>
        <v/>
      </c>
      <c r="T1393" t="str">
        <f t="shared" si="324"/>
        <v/>
      </c>
      <c r="U1393" t="str">
        <f t="shared" si="325"/>
        <v/>
      </c>
      <c r="V1393" t="str">
        <f t="shared" si="326"/>
        <v/>
      </c>
      <c r="W1393">
        <f t="shared" si="327"/>
        <v>1</v>
      </c>
      <c r="X1393" t="str">
        <f t="shared" si="328"/>
        <v/>
      </c>
      <c r="Y1393" t="str">
        <f t="shared" si="329"/>
        <v/>
      </c>
    </row>
    <row r="1394" spans="1:25" x14ac:dyDescent="0.25">
      <c r="A1394">
        <v>27153</v>
      </c>
      <c r="B1394" t="s">
        <v>1993</v>
      </c>
      <c r="C1394" t="s">
        <v>1190</v>
      </c>
      <c r="D1394" t="s">
        <v>653</v>
      </c>
      <c r="E1394" t="str">
        <f t="shared" si="315"/>
        <v>MN, TODD County</v>
      </c>
      <c r="F1394">
        <v>24</v>
      </c>
      <c r="G1394" t="s">
        <v>147</v>
      </c>
      <c r="H1394" t="s">
        <v>2902</v>
      </c>
      <c r="I1394">
        <v>0.90369999999999995</v>
      </c>
      <c r="J1394">
        <v>0.89749999999999996</v>
      </c>
      <c r="K1394" s="490">
        <f t="shared" si="316"/>
        <v>6.908077994428951E-3</v>
      </c>
      <c r="L1394" s="483">
        <f t="shared" si="317"/>
        <v>0.90369999999999995</v>
      </c>
      <c r="N1394" t="str">
        <f t="shared" si="318"/>
        <v/>
      </c>
      <c r="O1394">
        <f t="shared" si="319"/>
        <v>1</v>
      </c>
      <c r="P1394" t="str">
        <f t="shared" si="320"/>
        <v/>
      </c>
      <c r="Q1394" t="str">
        <f t="shared" si="321"/>
        <v/>
      </c>
      <c r="R1394" t="str">
        <f t="shared" si="322"/>
        <v/>
      </c>
      <c r="S1394" t="str">
        <f t="shared" si="323"/>
        <v/>
      </c>
      <c r="T1394" t="str">
        <f t="shared" si="324"/>
        <v/>
      </c>
      <c r="U1394" t="str">
        <f t="shared" si="325"/>
        <v/>
      </c>
      <c r="V1394" t="str">
        <f t="shared" si="326"/>
        <v/>
      </c>
      <c r="W1394">
        <f t="shared" si="327"/>
        <v>1</v>
      </c>
      <c r="X1394" t="str">
        <f t="shared" si="328"/>
        <v/>
      </c>
      <c r="Y1394" t="str">
        <f t="shared" si="329"/>
        <v/>
      </c>
    </row>
    <row r="1395" spans="1:25" x14ac:dyDescent="0.25">
      <c r="A1395">
        <v>27155</v>
      </c>
      <c r="B1395" t="s">
        <v>2100</v>
      </c>
      <c r="C1395" t="s">
        <v>1190</v>
      </c>
      <c r="D1395" t="s">
        <v>653</v>
      </c>
      <c r="E1395" t="str">
        <f t="shared" si="315"/>
        <v>MN, TRAVERSE County</v>
      </c>
      <c r="F1395">
        <v>24</v>
      </c>
      <c r="G1395" t="s">
        <v>147</v>
      </c>
      <c r="H1395" t="s">
        <v>2902</v>
      </c>
      <c r="I1395">
        <v>0.90369999999999995</v>
      </c>
      <c r="J1395">
        <v>0.89749999999999996</v>
      </c>
      <c r="K1395" s="490">
        <f t="shared" si="316"/>
        <v>6.908077994428951E-3</v>
      </c>
      <c r="L1395" s="483">
        <f t="shared" si="317"/>
        <v>0.90369999999999995</v>
      </c>
      <c r="N1395" t="str">
        <f t="shared" si="318"/>
        <v/>
      </c>
      <c r="O1395">
        <f t="shared" si="319"/>
        <v>1</v>
      </c>
      <c r="P1395" t="str">
        <f t="shared" si="320"/>
        <v/>
      </c>
      <c r="Q1395" t="str">
        <f t="shared" si="321"/>
        <v/>
      </c>
      <c r="R1395" t="str">
        <f t="shared" si="322"/>
        <v/>
      </c>
      <c r="S1395" t="str">
        <f t="shared" si="323"/>
        <v/>
      </c>
      <c r="T1395" t="str">
        <f t="shared" si="324"/>
        <v/>
      </c>
      <c r="U1395" t="str">
        <f t="shared" si="325"/>
        <v/>
      </c>
      <c r="V1395" t="str">
        <f t="shared" si="326"/>
        <v/>
      </c>
      <c r="W1395">
        <f t="shared" si="327"/>
        <v>1</v>
      </c>
      <c r="X1395" t="str">
        <f t="shared" si="328"/>
        <v/>
      </c>
      <c r="Y1395" t="str">
        <f t="shared" si="329"/>
        <v/>
      </c>
    </row>
    <row r="1396" spans="1:25" x14ac:dyDescent="0.25">
      <c r="A1396">
        <v>27157</v>
      </c>
      <c r="B1396" t="s">
        <v>1211</v>
      </c>
      <c r="C1396" t="s">
        <v>1190</v>
      </c>
      <c r="D1396" t="s">
        <v>653</v>
      </c>
      <c r="E1396" t="str">
        <f t="shared" si="315"/>
        <v>MN, WABASHA County</v>
      </c>
      <c r="F1396">
        <v>40340</v>
      </c>
      <c r="G1396" t="s">
        <v>146</v>
      </c>
      <c r="H1396" t="s">
        <v>2903</v>
      </c>
      <c r="I1396">
        <v>1.1304000000000001</v>
      </c>
      <c r="J1396">
        <v>1.0208699999999999</v>
      </c>
      <c r="K1396" s="490">
        <f t="shared" si="316"/>
        <v>0.10729084016574111</v>
      </c>
      <c r="L1396" s="483">
        <f t="shared" si="317"/>
        <v>1.1304000000000001</v>
      </c>
      <c r="N1396" t="str">
        <f t="shared" si="318"/>
        <v/>
      </c>
      <c r="O1396">
        <f t="shared" si="319"/>
        <v>1</v>
      </c>
      <c r="P1396" t="str">
        <f t="shared" si="320"/>
        <v/>
      </c>
      <c r="Q1396" t="str">
        <f t="shared" si="321"/>
        <v/>
      </c>
      <c r="R1396" t="str">
        <f t="shared" si="322"/>
        <v/>
      </c>
      <c r="S1396">
        <f t="shared" si="323"/>
        <v>1</v>
      </c>
      <c r="T1396" t="str">
        <f t="shared" si="324"/>
        <v/>
      </c>
      <c r="U1396" t="str">
        <f t="shared" si="325"/>
        <v/>
      </c>
      <c r="V1396" t="str">
        <f t="shared" si="326"/>
        <v/>
      </c>
      <c r="W1396" t="str">
        <f t="shared" si="327"/>
        <v/>
      </c>
      <c r="X1396" t="str">
        <f t="shared" si="328"/>
        <v/>
      </c>
      <c r="Y1396" t="str">
        <f t="shared" si="329"/>
        <v/>
      </c>
    </row>
    <row r="1397" spans="1:25" x14ac:dyDescent="0.25">
      <c r="A1397">
        <v>27159</v>
      </c>
      <c r="B1397" t="s">
        <v>2101</v>
      </c>
      <c r="C1397" t="s">
        <v>1190</v>
      </c>
      <c r="D1397" t="s">
        <v>653</v>
      </c>
      <c r="E1397" t="str">
        <f t="shared" si="315"/>
        <v>MN, WADENA County</v>
      </c>
      <c r="F1397">
        <v>24</v>
      </c>
      <c r="G1397" t="s">
        <v>147</v>
      </c>
      <c r="H1397" t="s">
        <v>2902</v>
      </c>
      <c r="I1397">
        <v>0.90369999999999995</v>
      </c>
      <c r="J1397">
        <v>0.89749999999999996</v>
      </c>
      <c r="K1397" s="490">
        <f t="shared" si="316"/>
        <v>6.908077994428951E-3</v>
      </c>
      <c r="L1397" s="483">
        <f t="shared" si="317"/>
        <v>0.90369999999999995</v>
      </c>
      <c r="N1397" t="str">
        <f t="shared" si="318"/>
        <v/>
      </c>
      <c r="O1397">
        <f t="shared" si="319"/>
        <v>1</v>
      </c>
      <c r="P1397" t="str">
        <f t="shared" si="320"/>
        <v/>
      </c>
      <c r="Q1397" t="str">
        <f t="shared" si="321"/>
        <v/>
      </c>
      <c r="R1397" t="str">
        <f t="shared" si="322"/>
        <v/>
      </c>
      <c r="S1397" t="str">
        <f t="shared" si="323"/>
        <v/>
      </c>
      <c r="T1397" t="str">
        <f t="shared" si="324"/>
        <v/>
      </c>
      <c r="U1397" t="str">
        <f t="shared" si="325"/>
        <v/>
      </c>
      <c r="V1397" t="str">
        <f t="shared" si="326"/>
        <v/>
      </c>
      <c r="W1397">
        <f t="shared" si="327"/>
        <v>1</v>
      </c>
      <c r="X1397" t="str">
        <f t="shared" si="328"/>
        <v/>
      </c>
      <c r="Y1397" t="str">
        <f t="shared" si="329"/>
        <v/>
      </c>
    </row>
    <row r="1398" spans="1:25" x14ac:dyDescent="0.25">
      <c r="A1398">
        <v>27161</v>
      </c>
      <c r="B1398" t="s">
        <v>2102</v>
      </c>
      <c r="C1398" t="s">
        <v>1190</v>
      </c>
      <c r="D1398" t="s">
        <v>653</v>
      </c>
      <c r="E1398" t="str">
        <f t="shared" si="315"/>
        <v>MN, WASECA County</v>
      </c>
      <c r="F1398">
        <v>24</v>
      </c>
      <c r="G1398" t="s">
        <v>147</v>
      </c>
      <c r="H1398" t="s">
        <v>2902</v>
      </c>
      <c r="I1398">
        <v>0.90369999999999995</v>
      </c>
      <c r="J1398">
        <v>0.89749999999999996</v>
      </c>
      <c r="K1398" s="490">
        <f t="shared" si="316"/>
        <v>6.908077994428951E-3</v>
      </c>
      <c r="L1398" s="483">
        <f t="shared" si="317"/>
        <v>0.90369999999999995</v>
      </c>
      <c r="N1398" t="str">
        <f t="shared" si="318"/>
        <v/>
      </c>
      <c r="O1398">
        <f t="shared" si="319"/>
        <v>1</v>
      </c>
      <c r="P1398" t="str">
        <f t="shared" si="320"/>
        <v/>
      </c>
      <c r="Q1398" t="str">
        <f t="shared" si="321"/>
        <v/>
      </c>
      <c r="R1398" t="str">
        <f t="shared" si="322"/>
        <v/>
      </c>
      <c r="S1398" t="str">
        <f t="shared" si="323"/>
        <v/>
      </c>
      <c r="T1398" t="str">
        <f t="shared" si="324"/>
        <v/>
      </c>
      <c r="U1398" t="str">
        <f t="shared" si="325"/>
        <v/>
      </c>
      <c r="V1398" t="str">
        <f t="shared" si="326"/>
        <v/>
      </c>
      <c r="W1398">
        <f t="shared" si="327"/>
        <v>1</v>
      </c>
      <c r="X1398" t="str">
        <f t="shared" si="328"/>
        <v/>
      </c>
      <c r="Y1398" t="str">
        <f t="shared" si="329"/>
        <v/>
      </c>
    </row>
    <row r="1399" spans="1:25" x14ac:dyDescent="0.25">
      <c r="A1399">
        <v>27163</v>
      </c>
      <c r="B1399" t="s">
        <v>728</v>
      </c>
      <c r="C1399" t="s">
        <v>1190</v>
      </c>
      <c r="D1399" t="s">
        <v>653</v>
      </c>
      <c r="E1399" t="str">
        <f t="shared" si="315"/>
        <v>MN, WASHINGTON County</v>
      </c>
      <c r="F1399">
        <v>33460</v>
      </c>
      <c r="G1399" t="s">
        <v>146</v>
      </c>
      <c r="H1399" t="s">
        <v>2679</v>
      </c>
      <c r="I1399">
        <v>1.0849</v>
      </c>
      <c r="J1399">
        <v>1.0563</v>
      </c>
      <c r="K1399" s="490">
        <f t="shared" si="316"/>
        <v>2.7075641389756658E-2</v>
      </c>
      <c r="L1399" s="483">
        <f t="shared" si="317"/>
        <v>1.0849</v>
      </c>
      <c r="N1399" t="str">
        <f t="shared" si="318"/>
        <v/>
      </c>
      <c r="O1399">
        <f t="shared" si="319"/>
        <v>1</v>
      </c>
      <c r="P1399" t="str">
        <f t="shared" si="320"/>
        <v/>
      </c>
      <c r="Q1399" t="str">
        <f t="shared" si="321"/>
        <v/>
      </c>
      <c r="R1399" t="str">
        <f t="shared" si="322"/>
        <v/>
      </c>
      <c r="S1399">
        <f t="shared" si="323"/>
        <v>1</v>
      </c>
      <c r="T1399" t="str">
        <f t="shared" si="324"/>
        <v/>
      </c>
      <c r="U1399" t="str">
        <f t="shared" si="325"/>
        <v/>
      </c>
      <c r="V1399" t="str">
        <f t="shared" si="326"/>
        <v/>
      </c>
      <c r="W1399" t="str">
        <f t="shared" si="327"/>
        <v/>
      </c>
      <c r="X1399" t="str">
        <f t="shared" si="328"/>
        <v/>
      </c>
      <c r="Y1399" t="str">
        <f t="shared" si="329"/>
        <v/>
      </c>
    </row>
    <row r="1400" spans="1:25" x14ac:dyDescent="0.25">
      <c r="A1400">
        <v>27165</v>
      </c>
      <c r="B1400" t="s">
        <v>2103</v>
      </c>
      <c r="C1400" t="s">
        <v>1190</v>
      </c>
      <c r="D1400" t="s">
        <v>653</v>
      </c>
      <c r="E1400" t="str">
        <f t="shared" si="315"/>
        <v>MN, WATONWAN County</v>
      </c>
      <c r="F1400">
        <v>24</v>
      </c>
      <c r="G1400" t="s">
        <v>147</v>
      </c>
      <c r="H1400" t="s">
        <v>2902</v>
      </c>
      <c r="I1400">
        <v>0.90369999999999995</v>
      </c>
      <c r="J1400">
        <v>0.89749999999999996</v>
      </c>
      <c r="K1400" s="490">
        <f t="shared" si="316"/>
        <v>6.908077994428951E-3</v>
      </c>
      <c r="L1400" s="483">
        <f t="shared" si="317"/>
        <v>0.90369999999999995</v>
      </c>
      <c r="N1400" t="str">
        <f t="shared" si="318"/>
        <v/>
      </c>
      <c r="O1400">
        <f t="shared" si="319"/>
        <v>1</v>
      </c>
      <c r="P1400" t="str">
        <f t="shared" si="320"/>
        <v/>
      </c>
      <c r="Q1400" t="str">
        <f t="shared" si="321"/>
        <v/>
      </c>
      <c r="R1400" t="str">
        <f t="shared" si="322"/>
        <v/>
      </c>
      <c r="S1400" t="str">
        <f t="shared" si="323"/>
        <v/>
      </c>
      <c r="T1400" t="str">
        <f t="shared" si="324"/>
        <v/>
      </c>
      <c r="U1400" t="str">
        <f t="shared" si="325"/>
        <v/>
      </c>
      <c r="V1400" t="str">
        <f t="shared" si="326"/>
        <v/>
      </c>
      <c r="W1400">
        <f t="shared" si="327"/>
        <v>1</v>
      </c>
      <c r="X1400" t="str">
        <f t="shared" si="328"/>
        <v/>
      </c>
      <c r="Y1400" t="str">
        <f t="shared" si="329"/>
        <v/>
      </c>
    </row>
    <row r="1401" spans="1:25" x14ac:dyDescent="0.25">
      <c r="A1401">
        <v>27167</v>
      </c>
      <c r="B1401" t="s">
        <v>2104</v>
      </c>
      <c r="C1401" t="s">
        <v>1190</v>
      </c>
      <c r="D1401" t="s">
        <v>653</v>
      </c>
      <c r="E1401" t="str">
        <f t="shared" si="315"/>
        <v>MN, WILKIN County</v>
      </c>
      <c r="F1401">
        <v>24</v>
      </c>
      <c r="G1401" t="s">
        <v>147</v>
      </c>
      <c r="H1401" t="s">
        <v>2902</v>
      </c>
      <c r="I1401">
        <v>0.90369999999999995</v>
      </c>
      <c r="J1401">
        <v>0.89749999999999996</v>
      </c>
      <c r="K1401" s="490">
        <f t="shared" si="316"/>
        <v>6.908077994428951E-3</v>
      </c>
      <c r="L1401" s="483">
        <f t="shared" si="317"/>
        <v>0.90369999999999995</v>
      </c>
      <c r="N1401" t="str">
        <f t="shared" si="318"/>
        <v/>
      </c>
      <c r="O1401">
        <f t="shared" si="319"/>
        <v>1</v>
      </c>
      <c r="P1401" t="str">
        <f t="shared" si="320"/>
        <v/>
      </c>
      <c r="Q1401" t="str">
        <f t="shared" si="321"/>
        <v/>
      </c>
      <c r="R1401" t="str">
        <f t="shared" si="322"/>
        <v/>
      </c>
      <c r="S1401" t="str">
        <f t="shared" si="323"/>
        <v/>
      </c>
      <c r="T1401" t="str">
        <f t="shared" si="324"/>
        <v/>
      </c>
      <c r="U1401" t="str">
        <f t="shared" si="325"/>
        <v/>
      </c>
      <c r="V1401" t="str">
        <f t="shared" si="326"/>
        <v/>
      </c>
      <c r="W1401">
        <f t="shared" si="327"/>
        <v>1</v>
      </c>
      <c r="X1401" t="str">
        <f t="shared" si="328"/>
        <v/>
      </c>
      <c r="Y1401" t="str">
        <f t="shared" si="329"/>
        <v/>
      </c>
    </row>
    <row r="1402" spans="1:25" x14ac:dyDescent="0.25">
      <c r="A1402">
        <v>27169</v>
      </c>
      <c r="B1402" t="s">
        <v>2105</v>
      </c>
      <c r="C1402" t="s">
        <v>1190</v>
      </c>
      <c r="D1402" t="s">
        <v>653</v>
      </c>
      <c r="E1402" t="str">
        <f t="shared" si="315"/>
        <v>MN, WINONA County</v>
      </c>
      <c r="F1402">
        <v>24</v>
      </c>
      <c r="G1402" t="s">
        <v>147</v>
      </c>
      <c r="H1402" t="s">
        <v>2902</v>
      </c>
      <c r="I1402">
        <v>0.90369999999999995</v>
      </c>
      <c r="J1402">
        <v>0.89749999999999996</v>
      </c>
      <c r="K1402" s="490">
        <f t="shared" si="316"/>
        <v>6.908077994428951E-3</v>
      </c>
      <c r="L1402" s="483">
        <f t="shared" si="317"/>
        <v>0.90369999999999995</v>
      </c>
      <c r="N1402" t="str">
        <f t="shared" si="318"/>
        <v/>
      </c>
      <c r="O1402">
        <f t="shared" si="319"/>
        <v>1</v>
      </c>
      <c r="P1402" t="str">
        <f t="shared" si="320"/>
        <v/>
      </c>
      <c r="Q1402" t="str">
        <f t="shared" si="321"/>
        <v/>
      </c>
      <c r="R1402" t="str">
        <f t="shared" si="322"/>
        <v/>
      </c>
      <c r="S1402" t="str">
        <f t="shared" si="323"/>
        <v/>
      </c>
      <c r="T1402" t="str">
        <f t="shared" si="324"/>
        <v/>
      </c>
      <c r="U1402" t="str">
        <f t="shared" si="325"/>
        <v/>
      </c>
      <c r="V1402" t="str">
        <f t="shared" si="326"/>
        <v/>
      </c>
      <c r="W1402">
        <f t="shared" si="327"/>
        <v>1</v>
      </c>
      <c r="X1402" t="str">
        <f t="shared" si="328"/>
        <v/>
      </c>
      <c r="Y1402" t="str">
        <f t="shared" si="329"/>
        <v/>
      </c>
    </row>
    <row r="1403" spans="1:25" x14ac:dyDescent="0.25">
      <c r="A1403">
        <v>27171</v>
      </c>
      <c r="B1403" t="s">
        <v>1054</v>
      </c>
      <c r="C1403" t="s">
        <v>1190</v>
      </c>
      <c r="D1403" t="s">
        <v>653</v>
      </c>
      <c r="E1403" t="str">
        <f t="shared" si="315"/>
        <v>MN, WRIGHT County</v>
      </c>
      <c r="F1403">
        <v>33460</v>
      </c>
      <c r="G1403" t="s">
        <v>146</v>
      </c>
      <c r="H1403" t="s">
        <v>2679</v>
      </c>
      <c r="I1403">
        <v>1.0849</v>
      </c>
      <c r="J1403">
        <v>1.0563</v>
      </c>
      <c r="K1403" s="490">
        <f t="shared" si="316"/>
        <v>2.7075641389756658E-2</v>
      </c>
      <c r="L1403" s="483">
        <f t="shared" si="317"/>
        <v>1.0849</v>
      </c>
      <c r="N1403" t="str">
        <f t="shared" si="318"/>
        <v/>
      </c>
      <c r="O1403">
        <f t="shared" si="319"/>
        <v>1</v>
      </c>
      <c r="P1403" t="str">
        <f t="shared" si="320"/>
        <v/>
      </c>
      <c r="Q1403" t="str">
        <f t="shared" si="321"/>
        <v/>
      </c>
      <c r="R1403" t="str">
        <f t="shared" si="322"/>
        <v/>
      </c>
      <c r="S1403">
        <f t="shared" si="323"/>
        <v>1</v>
      </c>
      <c r="T1403" t="str">
        <f t="shared" si="324"/>
        <v/>
      </c>
      <c r="U1403" t="str">
        <f t="shared" si="325"/>
        <v/>
      </c>
      <c r="V1403" t="str">
        <f t="shared" si="326"/>
        <v/>
      </c>
      <c r="W1403" t="str">
        <f t="shared" si="327"/>
        <v/>
      </c>
      <c r="X1403" t="str">
        <f t="shared" si="328"/>
        <v/>
      </c>
      <c r="Y1403" t="str">
        <f t="shared" si="329"/>
        <v/>
      </c>
    </row>
    <row r="1404" spans="1:25" x14ac:dyDescent="0.25">
      <c r="A1404">
        <v>27173</v>
      </c>
      <c r="B1404" t="s">
        <v>2106</v>
      </c>
      <c r="C1404" t="s">
        <v>1190</v>
      </c>
      <c r="D1404" t="s">
        <v>653</v>
      </c>
      <c r="E1404" t="str">
        <f t="shared" si="315"/>
        <v>MN, YELLOW MEDCINE County</v>
      </c>
      <c r="F1404">
        <v>24</v>
      </c>
      <c r="G1404" t="s">
        <v>147</v>
      </c>
      <c r="H1404" t="s">
        <v>2902</v>
      </c>
      <c r="I1404">
        <v>0.90369999999999995</v>
      </c>
      <c r="J1404">
        <v>0.89749999999999996</v>
      </c>
      <c r="K1404" s="490">
        <f t="shared" si="316"/>
        <v>6.908077994428951E-3</v>
      </c>
      <c r="L1404" s="483">
        <f t="shared" si="317"/>
        <v>0.90369999999999995</v>
      </c>
      <c r="N1404" t="str">
        <f t="shared" si="318"/>
        <v/>
      </c>
      <c r="O1404">
        <f t="shared" si="319"/>
        <v>1</v>
      </c>
      <c r="P1404" t="str">
        <f t="shared" si="320"/>
        <v/>
      </c>
      <c r="Q1404" t="str">
        <f t="shared" si="321"/>
        <v/>
      </c>
      <c r="R1404" t="str">
        <f t="shared" si="322"/>
        <v/>
      </c>
      <c r="S1404" t="str">
        <f t="shared" si="323"/>
        <v/>
      </c>
      <c r="T1404" t="str">
        <f t="shared" si="324"/>
        <v/>
      </c>
      <c r="U1404" t="str">
        <f t="shared" si="325"/>
        <v/>
      </c>
      <c r="V1404" t="str">
        <f t="shared" si="326"/>
        <v/>
      </c>
      <c r="W1404">
        <f t="shared" si="327"/>
        <v>1</v>
      </c>
      <c r="X1404" t="str">
        <f t="shared" si="328"/>
        <v/>
      </c>
      <c r="Y1404" t="str">
        <f t="shared" si="329"/>
        <v/>
      </c>
    </row>
    <row r="1405" spans="1:25" x14ac:dyDescent="0.25">
      <c r="A1405">
        <v>28001</v>
      </c>
      <c r="B1405" t="s">
        <v>814</v>
      </c>
      <c r="C1405" t="s">
        <v>1212</v>
      </c>
      <c r="D1405" t="s">
        <v>653</v>
      </c>
      <c r="E1405" t="str">
        <f t="shared" si="315"/>
        <v>MS, ADAMS County</v>
      </c>
      <c r="F1405">
        <v>25</v>
      </c>
      <c r="G1405" t="s">
        <v>147</v>
      </c>
      <c r="H1405" t="s">
        <v>1721</v>
      </c>
      <c r="I1405">
        <v>0.71240000000000003</v>
      </c>
      <c r="J1405">
        <v>0.72399999999999998</v>
      </c>
      <c r="K1405" s="490">
        <f t="shared" si="316"/>
        <v>-1.6022099447513736E-2</v>
      </c>
      <c r="L1405" s="483">
        <f t="shared" si="317"/>
        <v>0.71240000000000003</v>
      </c>
      <c r="N1405">
        <f t="shared" si="318"/>
        <v>1</v>
      </c>
      <c r="O1405" t="str">
        <f t="shared" si="319"/>
        <v/>
      </c>
      <c r="P1405" t="str">
        <f t="shared" si="320"/>
        <v/>
      </c>
      <c r="Q1405" t="str">
        <f t="shared" si="321"/>
        <v/>
      </c>
      <c r="R1405" t="str">
        <f t="shared" si="322"/>
        <v/>
      </c>
      <c r="S1405" t="str">
        <f t="shared" si="323"/>
        <v/>
      </c>
      <c r="T1405" t="str">
        <f t="shared" si="324"/>
        <v/>
      </c>
      <c r="U1405" t="str">
        <f t="shared" si="325"/>
        <v/>
      </c>
      <c r="V1405">
        <f t="shared" si="326"/>
        <v>1</v>
      </c>
      <c r="W1405" t="str">
        <f t="shared" si="327"/>
        <v/>
      </c>
      <c r="X1405" t="str">
        <f t="shared" si="328"/>
        <v/>
      </c>
      <c r="Y1405" t="str">
        <f t="shared" si="329"/>
        <v/>
      </c>
    </row>
    <row r="1406" spans="1:25" x14ac:dyDescent="0.25">
      <c r="A1406">
        <v>28003</v>
      </c>
      <c r="B1406" t="s">
        <v>2107</v>
      </c>
      <c r="C1406" t="s">
        <v>1212</v>
      </c>
      <c r="D1406" t="s">
        <v>653</v>
      </c>
      <c r="E1406" t="str">
        <f t="shared" si="315"/>
        <v>MS, ALCORN County</v>
      </c>
      <c r="F1406">
        <v>25</v>
      </c>
      <c r="G1406" t="s">
        <v>147</v>
      </c>
      <c r="H1406" t="s">
        <v>1721</v>
      </c>
      <c r="I1406">
        <v>0.71240000000000003</v>
      </c>
      <c r="J1406">
        <v>0.72399999999999998</v>
      </c>
      <c r="K1406" s="490">
        <f t="shared" si="316"/>
        <v>-1.6022099447513736E-2</v>
      </c>
      <c r="L1406" s="483">
        <f t="shared" si="317"/>
        <v>0.71240000000000003</v>
      </c>
      <c r="N1406">
        <f t="shared" si="318"/>
        <v>1</v>
      </c>
      <c r="O1406" t="str">
        <f t="shared" si="319"/>
        <v/>
      </c>
      <c r="P1406" t="str">
        <f t="shared" si="320"/>
        <v/>
      </c>
      <c r="Q1406" t="str">
        <f t="shared" si="321"/>
        <v/>
      </c>
      <c r="R1406" t="str">
        <f t="shared" si="322"/>
        <v/>
      </c>
      <c r="S1406" t="str">
        <f t="shared" si="323"/>
        <v/>
      </c>
      <c r="T1406" t="str">
        <f t="shared" si="324"/>
        <v/>
      </c>
      <c r="U1406" t="str">
        <f t="shared" si="325"/>
        <v/>
      </c>
      <c r="V1406">
        <f t="shared" si="326"/>
        <v>1</v>
      </c>
      <c r="W1406" t="str">
        <f t="shared" si="327"/>
        <v/>
      </c>
      <c r="X1406" t="str">
        <f t="shared" si="328"/>
        <v/>
      </c>
      <c r="Y1406" t="str">
        <f t="shared" si="329"/>
        <v/>
      </c>
    </row>
    <row r="1407" spans="1:25" x14ac:dyDescent="0.25">
      <c r="A1407">
        <v>28005</v>
      </c>
      <c r="B1407" t="s">
        <v>2108</v>
      </c>
      <c r="C1407" t="s">
        <v>1212</v>
      </c>
      <c r="D1407" t="s">
        <v>653</v>
      </c>
      <c r="E1407" t="str">
        <f t="shared" si="315"/>
        <v>MS, AMITE County</v>
      </c>
      <c r="F1407">
        <v>25</v>
      </c>
      <c r="G1407" t="s">
        <v>147</v>
      </c>
      <c r="H1407" t="s">
        <v>1721</v>
      </c>
      <c r="I1407">
        <v>0.71240000000000003</v>
      </c>
      <c r="J1407">
        <v>0.72399999999999998</v>
      </c>
      <c r="K1407" s="490">
        <f t="shared" si="316"/>
        <v>-1.6022099447513736E-2</v>
      </c>
      <c r="L1407" s="483">
        <f t="shared" si="317"/>
        <v>0.71240000000000003</v>
      </c>
      <c r="N1407">
        <f t="shared" si="318"/>
        <v>1</v>
      </c>
      <c r="O1407" t="str">
        <f t="shared" si="319"/>
        <v/>
      </c>
      <c r="P1407" t="str">
        <f t="shared" si="320"/>
        <v/>
      </c>
      <c r="Q1407" t="str">
        <f t="shared" si="321"/>
        <v/>
      </c>
      <c r="R1407" t="str">
        <f t="shared" si="322"/>
        <v/>
      </c>
      <c r="S1407" t="str">
        <f t="shared" si="323"/>
        <v/>
      </c>
      <c r="T1407" t="str">
        <f t="shared" si="324"/>
        <v/>
      </c>
      <c r="U1407" t="str">
        <f t="shared" si="325"/>
        <v/>
      </c>
      <c r="V1407">
        <f t="shared" si="326"/>
        <v>1</v>
      </c>
      <c r="W1407" t="str">
        <f t="shared" si="327"/>
        <v/>
      </c>
      <c r="X1407" t="str">
        <f t="shared" si="328"/>
        <v/>
      </c>
      <c r="Y1407" t="str">
        <f t="shared" si="329"/>
        <v/>
      </c>
    </row>
    <row r="1408" spans="1:25" x14ac:dyDescent="0.25">
      <c r="A1408">
        <v>28007</v>
      </c>
      <c r="B1408" t="s">
        <v>2109</v>
      </c>
      <c r="C1408" t="s">
        <v>1212</v>
      </c>
      <c r="D1408" t="s">
        <v>653</v>
      </c>
      <c r="E1408" t="str">
        <f t="shared" si="315"/>
        <v>MS, ATTALA County</v>
      </c>
      <c r="F1408">
        <v>25</v>
      </c>
      <c r="G1408" t="s">
        <v>147</v>
      </c>
      <c r="H1408" t="s">
        <v>1721</v>
      </c>
      <c r="I1408">
        <v>0.71240000000000003</v>
      </c>
      <c r="J1408">
        <v>0.72399999999999998</v>
      </c>
      <c r="K1408" s="490">
        <f t="shared" si="316"/>
        <v>-1.6022099447513736E-2</v>
      </c>
      <c r="L1408" s="483">
        <f t="shared" si="317"/>
        <v>0.71240000000000003</v>
      </c>
      <c r="N1408">
        <f t="shared" si="318"/>
        <v>1</v>
      </c>
      <c r="O1408" t="str">
        <f t="shared" si="319"/>
        <v/>
      </c>
      <c r="P1408" t="str">
        <f t="shared" si="320"/>
        <v/>
      </c>
      <c r="Q1408" t="str">
        <f t="shared" si="321"/>
        <v/>
      </c>
      <c r="R1408" t="str">
        <f t="shared" si="322"/>
        <v/>
      </c>
      <c r="S1408" t="str">
        <f t="shared" si="323"/>
        <v/>
      </c>
      <c r="T1408" t="str">
        <f t="shared" si="324"/>
        <v/>
      </c>
      <c r="U1408" t="str">
        <f t="shared" si="325"/>
        <v/>
      </c>
      <c r="V1408">
        <f t="shared" si="326"/>
        <v>1</v>
      </c>
      <c r="W1408" t="str">
        <f t="shared" si="327"/>
        <v/>
      </c>
      <c r="X1408" t="str">
        <f t="shared" si="328"/>
        <v/>
      </c>
      <c r="Y1408" t="str">
        <f t="shared" si="329"/>
        <v/>
      </c>
    </row>
    <row r="1409" spans="1:25" x14ac:dyDescent="0.25">
      <c r="A1409">
        <v>28009</v>
      </c>
      <c r="B1409" t="s">
        <v>744</v>
      </c>
      <c r="C1409" t="s">
        <v>1212</v>
      </c>
      <c r="D1409" t="s">
        <v>653</v>
      </c>
      <c r="E1409" t="str">
        <f t="shared" si="315"/>
        <v>MS, BENTON County</v>
      </c>
      <c r="F1409">
        <v>32820</v>
      </c>
      <c r="G1409" t="s">
        <v>146</v>
      </c>
      <c r="H1409" t="s">
        <v>2764</v>
      </c>
      <c r="I1409">
        <v>0.86760000000000004</v>
      </c>
      <c r="J1409">
        <v>0.83650000000000002</v>
      </c>
      <c r="K1409" s="490">
        <f t="shared" si="316"/>
        <v>3.717872086072925E-2</v>
      </c>
      <c r="L1409" s="483">
        <f t="shared" si="317"/>
        <v>0.86760000000000004</v>
      </c>
      <c r="N1409" t="str">
        <f t="shared" si="318"/>
        <v/>
      </c>
      <c r="O1409">
        <f t="shared" si="319"/>
        <v>1</v>
      </c>
      <c r="P1409" t="str">
        <f t="shared" si="320"/>
        <v/>
      </c>
      <c r="Q1409" t="str">
        <f t="shared" si="321"/>
        <v/>
      </c>
      <c r="R1409" t="str">
        <f t="shared" si="322"/>
        <v/>
      </c>
      <c r="S1409">
        <f t="shared" si="323"/>
        <v>1</v>
      </c>
      <c r="T1409" t="str">
        <f t="shared" si="324"/>
        <v/>
      </c>
      <c r="U1409" t="str">
        <f t="shared" si="325"/>
        <v/>
      </c>
      <c r="V1409" t="str">
        <f t="shared" si="326"/>
        <v/>
      </c>
      <c r="W1409" t="str">
        <f t="shared" si="327"/>
        <v/>
      </c>
      <c r="X1409" t="str">
        <f t="shared" si="328"/>
        <v/>
      </c>
      <c r="Y1409" t="str">
        <f t="shared" si="329"/>
        <v/>
      </c>
    </row>
    <row r="1410" spans="1:25" x14ac:dyDescent="0.25">
      <c r="A1410">
        <v>28011</v>
      </c>
      <c r="B1410" t="s">
        <v>2110</v>
      </c>
      <c r="C1410" t="s">
        <v>1212</v>
      </c>
      <c r="D1410" t="s">
        <v>653</v>
      </c>
      <c r="E1410" t="str">
        <f t="shared" ref="E1410:E1473" si="330">C1410&amp;", "&amp;B1410&amp;" "&amp;D1410</f>
        <v>MS, BOLIVAR County</v>
      </c>
      <c r="F1410">
        <v>25</v>
      </c>
      <c r="G1410" t="s">
        <v>147</v>
      </c>
      <c r="H1410" t="s">
        <v>1721</v>
      </c>
      <c r="I1410">
        <v>0.71240000000000003</v>
      </c>
      <c r="J1410">
        <v>0.72399999999999998</v>
      </c>
      <c r="K1410" s="490">
        <f t="shared" ref="K1410:K1473" si="331">(I1410-J1410)/J1410</f>
        <v>-1.6022099447513736E-2</v>
      </c>
      <c r="L1410" s="483">
        <f t="shared" ref="L1410:L1473" si="332">IF(K1410&lt;=-5%,J1410*0.95,I1410)</f>
        <v>0.71240000000000003</v>
      </c>
      <c r="N1410">
        <f t="shared" ref="N1410:N1473" si="333">IF(K1410&lt;=0,1,"")</f>
        <v>1</v>
      </c>
      <c r="O1410" t="str">
        <f t="shared" ref="O1410:O1473" si="334">IF(K1410&gt;0,1,"")</f>
        <v/>
      </c>
      <c r="P1410" t="str">
        <f t="shared" ref="P1410:P1473" si="335">IF(K1410=0,1,"")</f>
        <v/>
      </c>
      <c r="Q1410" t="str">
        <f t="shared" ref="Q1410:Q1473" si="336">IF(K1410&lt;=-5%,1,"")</f>
        <v/>
      </c>
      <c r="R1410" t="str">
        <f t="shared" ref="R1410:R1473" si="337">IF(AND(G1410="urban",N1410=1),1,"")</f>
        <v/>
      </c>
      <c r="S1410" t="str">
        <f t="shared" ref="S1410:S1473" si="338">IF(AND(G1410="urban",O1410=1),1,"")</f>
        <v/>
      </c>
      <c r="T1410" t="str">
        <f t="shared" ref="T1410:T1473" si="339">IF(AND(G1410="urban",P1410=1),1,"")</f>
        <v/>
      </c>
      <c r="U1410" t="str">
        <f t="shared" ref="U1410:U1473" si="340">IF(AND(G1410="urban",Q1410=1),1,"")</f>
        <v/>
      </c>
      <c r="V1410">
        <f t="shared" ref="V1410:V1473" si="341">IF(AND(G1410="rural",N1410=1),1,"")</f>
        <v>1</v>
      </c>
      <c r="W1410" t="str">
        <f t="shared" ref="W1410:W1473" si="342">IF(AND(G1410="rural",O1410=1),1,"")</f>
        <v/>
      </c>
      <c r="X1410" t="str">
        <f t="shared" ref="X1410:X1473" si="343">IF(AND(G1410="rural",P1410=1),1,"")</f>
        <v/>
      </c>
      <c r="Y1410" t="str">
        <f t="shared" ref="Y1410:Y1473" si="344">IF(AND(G1410="rural",Q1410=1),1,"")</f>
        <v/>
      </c>
    </row>
    <row r="1411" spans="1:25" x14ac:dyDescent="0.25">
      <c r="A1411">
        <v>28013</v>
      </c>
      <c r="B1411" t="s">
        <v>683</v>
      </c>
      <c r="C1411" t="s">
        <v>1212</v>
      </c>
      <c r="D1411" t="s">
        <v>653</v>
      </c>
      <c r="E1411" t="str">
        <f t="shared" si="330"/>
        <v>MS, CALHOUN County</v>
      </c>
      <c r="F1411">
        <v>25</v>
      </c>
      <c r="G1411" t="s">
        <v>147</v>
      </c>
      <c r="H1411" t="s">
        <v>1721</v>
      </c>
      <c r="I1411">
        <v>0.71240000000000003</v>
      </c>
      <c r="J1411">
        <v>0.72399999999999998</v>
      </c>
      <c r="K1411" s="490">
        <f t="shared" si="331"/>
        <v>-1.6022099447513736E-2</v>
      </c>
      <c r="L1411" s="483">
        <f t="shared" si="332"/>
        <v>0.71240000000000003</v>
      </c>
      <c r="N1411">
        <f t="shared" si="333"/>
        <v>1</v>
      </c>
      <c r="O1411" t="str">
        <f t="shared" si="334"/>
        <v/>
      </c>
      <c r="P1411" t="str">
        <f t="shared" si="335"/>
        <v/>
      </c>
      <c r="Q1411" t="str">
        <f t="shared" si="336"/>
        <v/>
      </c>
      <c r="R1411" t="str">
        <f t="shared" si="337"/>
        <v/>
      </c>
      <c r="S1411" t="str">
        <f t="shared" si="338"/>
        <v/>
      </c>
      <c r="T1411" t="str">
        <f t="shared" si="339"/>
        <v/>
      </c>
      <c r="U1411" t="str">
        <f t="shared" si="340"/>
        <v/>
      </c>
      <c r="V1411">
        <f t="shared" si="341"/>
        <v>1</v>
      </c>
      <c r="W1411" t="str">
        <f t="shared" si="342"/>
        <v/>
      </c>
      <c r="X1411" t="str">
        <f t="shared" si="343"/>
        <v/>
      </c>
      <c r="Y1411" t="str">
        <f t="shared" si="344"/>
        <v/>
      </c>
    </row>
    <row r="1412" spans="1:25" x14ac:dyDescent="0.25">
      <c r="A1412">
        <v>28015</v>
      </c>
      <c r="B1412" t="s">
        <v>747</v>
      </c>
      <c r="C1412" t="s">
        <v>1212</v>
      </c>
      <c r="D1412" t="s">
        <v>653</v>
      </c>
      <c r="E1412" t="str">
        <f t="shared" si="330"/>
        <v>MS, CARROLL County</v>
      </c>
      <c r="F1412">
        <v>25</v>
      </c>
      <c r="G1412" t="s">
        <v>147</v>
      </c>
      <c r="H1412" t="s">
        <v>1721</v>
      </c>
      <c r="I1412">
        <v>0.71240000000000003</v>
      </c>
      <c r="J1412">
        <v>0.72399999999999998</v>
      </c>
      <c r="K1412" s="490">
        <f t="shared" si="331"/>
        <v>-1.6022099447513736E-2</v>
      </c>
      <c r="L1412" s="483">
        <f t="shared" si="332"/>
        <v>0.71240000000000003</v>
      </c>
      <c r="N1412">
        <f t="shared" si="333"/>
        <v>1</v>
      </c>
      <c r="O1412" t="str">
        <f t="shared" si="334"/>
        <v/>
      </c>
      <c r="P1412" t="str">
        <f t="shared" si="335"/>
        <v/>
      </c>
      <c r="Q1412" t="str">
        <f t="shared" si="336"/>
        <v/>
      </c>
      <c r="R1412" t="str">
        <f t="shared" si="337"/>
        <v/>
      </c>
      <c r="S1412" t="str">
        <f t="shared" si="338"/>
        <v/>
      </c>
      <c r="T1412" t="str">
        <f t="shared" si="339"/>
        <v/>
      </c>
      <c r="U1412" t="str">
        <f t="shared" si="340"/>
        <v/>
      </c>
      <c r="V1412">
        <f t="shared" si="341"/>
        <v>1</v>
      </c>
      <c r="W1412" t="str">
        <f t="shared" si="342"/>
        <v/>
      </c>
      <c r="X1412" t="str">
        <f t="shared" si="343"/>
        <v/>
      </c>
      <c r="Y1412" t="str">
        <f t="shared" si="344"/>
        <v/>
      </c>
    </row>
    <row r="1413" spans="1:25" x14ac:dyDescent="0.25">
      <c r="A1413">
        <v>28017</v>
      </c>
      <c r="B1413" t="s">
        <v>1904</v>
      </c>
      <c r="C1413" t="s">
        <v>1212</v>
      </c>
      <c r="D1413" t="s">
        <v>653</v>
      </c>
      <c r="E1413" t="str">
        <f t="shared" si="330"/>
        <v>MS, CHICKASAW County</v>
      </c>
      <c r="F1413">
        <v>25</v>
      </c>
      <c r="G1413" t="s">
        <v>147</v>
      </c>
      <c r="H1413" t="s">
        <v>1721</v>
      </c>
      <c r="I1413">
        <v>0.71240000000000003</v>
      </c>
      <c r="J1413">
        <v>0.72399999999999998</v>
      </c>
      <c r="K1413" s="490">
        <f t="shared" si="331"/>
        <v>-1.6022099447513736E-2</v>
      </c>
      <c r="L1413" s="483">
        <f t="shared" si="332"/>
        <v>0.71240000000000003</v>
      </c>
      <c r="N1413">
        <f t="shared" si="333"/>
        <v>1</v>
      </c>
      <c r="O1413" t="str">
        <f t="shared" si="334"/>
        <v/>
      </c>
      <c r="P1413" t="str">
        <f t="shared" si="335"/>
        <v/>
      </c>
      <c r="Q1413" t="str">
        <f t="shared" si="336"/>
        <v/>
      </c>
      <c r="R1413" t="str">
        <f t="shared" si="337"/>
        <v/>
      </c>
      <c r="S1413" t="str">
        <f t="shared" si="338"/>
        <v/>
      </c>
      <c r="T1413" t="str">
        <f t="shared" si="339"/>
        <v/>
      </c>
      <c r="U1413" t="str">
        <f t="shared" si="340"/>
        <v/>
      </c>
      <c r="V1413">
        <f t="shared" si="341"/>
        <v>1</v>
      </c>
      <c r="W1413" t="str">
        <f t="shared" si="342"/>
        <v/>
      </c>
      <c r="X1413" t="str">
        <f t="shared" si="343"/>
        <v/>
      </c>
      <c r="Y1413" t="str">
        <f t="shared" si="344"/>
        <v/>
      </c>
    </row>
    <row r="1414" spans="1:25" x14ac:dyDescent="0.25">
      <c r="A1414">
        <v>28019</v>
      </c>
      <c r="B1414" t="s">
        <v>1662</v>
      </c>
      <c r="C1414" t="s">
        <v>1212</v>
      </c>
      <c r="D1414" t="s">
        <v>653</v>
      </c>
      <c r="E1414" t="str">
        <f t="shared" si="330"/>
        <v>MS, CHOCTAW County</v>
      </c>
      <c r="F1414">
        <v>25</v>
      </c>
      <c r="G1414" t="s">
        <v>147</v>
      </c>
      <c r="H1414" t="s">
        <v>1721</v>
      </c>
      <c r="I1414">
        <v>0.71240000000000003</v>
      </c>
      <c r="J1414">
        <v>0.72399999999999998</v>
      </c>
      <c r="K1414" s="490">
        <f t="shared" si="331"/>
        <v>-1.6022099447513736E-2</v>
      </c>
      <c r="L1414" s="483">
        <f t="shared" si="332"/>
        <v>0.71240000000000003</v>
      </c>
      <c r="N1414">
        <f t="shared" si="333"/>
        <v>1</v>
      </c>
      <c r="O1414" t="str">
        <f t="shared" si="334"/>
        <v/>
      </c>
      <c r="P1414" t="str">
        <f t="shared" si="335"/>
        <v/>
      </c>
      <c r="Q1414" t="str">
        <f t="shared" si="336"/>
        <v/>
      </c>
      <c r="R1414" t="str">
        <f t="shared" si="337"/>
        <v/>
      </c>
      <c r="S1414" t="str">
        <f t="shared" si="338"/>
        <v/>
      </c>
      <c r="T1414" t="str">
        <f t="shared" si="339"/>
        <v/>
      </c>
      <c r="U1414" t="str">
        <f t="shared" si="340"/>
        <v/>
      </c>
      <c r="V1414">
        <f t="shared" si="341"/>
        <v>1</v>
      </c>
      <c r="W1414" t="str">
        <f t="shared" si="342"/>
        <v/>
      </c>
      <c r="X1414" t="str">
        <f t="shared" si="343"/>
        <v/>
      </c>
      <c r="Y1414" t="str">
        <f t="shared" si="344"/>
        <v/>
      </c>
    </row>
    <row r="1415" spans="1:25" x14ac:dyDescent="0.25">
      <c r="A1415">
        <v>28021</v>
      </c>
      <c r="B1415" t="s">
        <v>2000</v>
      </c>
      <c r="C1415" t="s">
        <v>1212</v>
      </c>
      <c r="D1415" t="s">
        <v>653</v>
      </c>
      <c r="E1415" t="str">
        <f t="shared" si="330"/>
        <v>MS, CLAIBORNE County</v>
      </c>
      <c r="F1415">
        <v>25</v>
      </c>
      <c r="G1415" t="s">
        <v>147</v>
      </c>
      <c r="H1415" t="s">
        <v>1721</v>
      </c>
      <c r="I1415">
        <v>0.71240000000000003</v>
      </c>
      <c r="J1415">
        <v>0.72399999999999998</v>
      </c>
      <c r="K1415" s="490">
        <f t="shared" si="331"/>
        <v>-1.6022099447513736E-2</v>
      </c>
      <c r="L1415" s="483">
        <f t="shared" si="332"/>
        <v>0.71240000000000003</v>
      </c>
      <c r="N1415">
        <f t="shared" si="333"/>
        <v>1</v>
      </c>
      <c r="O1415" t="str">
        <f t="shared" si="334"/>
        <v/>
      </c>
      <c r="P1415" t="str">
        <f t="shared" si="335"/>
        <v/>
      </c>
      <c r="Q1415" t="str">
        <f t="shared" si="336"/>
        <v/>
      </c>
      <c r="R1415" t="str">
        <f t="shared" si="337"/>
        <v/>
      </c>
      <c r="S1415" t="str">
        <f t="shared" si="338"/>
        <v/>
      </c>
      <c r="T1415" t="str">
        <f t="shared" si="339"/>
        <v/>
      </c>
      <c r="U1415" t="str">
        <f t="shared" si="340"/>
        <v/>
      </c>
      <c r="V1415">
        <f t="shared" si="341"/>
        <v>1</v>
      </c>
      <c r="W1415" t="str">
        <f t="shared" si="342"/>
        <v/>
      </c>
      <c r="X1415" t="str">
        <f t="shared" si="343"/>
        <v/>
      </c>
      <c r="Y1415" t="str">
        <f t="shared" si="344"/>
        <v/>
      </c>
    </row>
    <row r="1416" spans="1:25" x14ac:dyDescent="0.25">
      <c r="A1416">
        <v>28023</v>
      </c>
      <c r="B1416" t="s">
        <v>687</v>
      </c>
      <c r="C1416" t="s">
        <v>1212</v>
      </c>
      <c r="D1416" t="s">
        <v>653</v>
      </c>
      <c r="E1416" t="str">
        <f t="shared" si="330"/>
        <v>MS, CLARKE County</v>
      </c>
      <c r="F1416">
        <v>25</v>
      </c>
      <c r="G1416" t="s">
        <v>147</v>
      </c>
      <c r="H1416" t="s">
        <v>1721</v>
      </c>
      <c r="I1416">
        <v>0.71240000000000003</v>
      </c>
      <c r="J1416">
        <v>0.72399999999999998</v>
      </c>
      <c r="K1416" s="490">
        <f t="shared" si="331"/>
        <v>-1.6022099447513736E-2</v>
      </c>
      <c r="L1416" s="483">
        <f t="shared" si="332"/>
        <v>0.71240000000000003</v>
      </c>
      <c r="N1416">
        <f t="shared" si="333"/>
        <v>1</v>
      </c>
      <c r="O1416" t="str">
        <f t="shared" si="334"/>
        <v/>
      </c>
      <c r="P1416" t="str">
        <f t="shared" si="335"/>
        <v/>
      </c>
      <c r="Q1416" t="str">
        <f t="shared" si="336"/>
        <v/>
      </c>
      <c r="R1416" t="str">
        <f t="shared" si="337"/>
        <v/>
      </c>
      <c r="S1416" t="str">
        <f t="shared" si="338"/>
        <v/>
      </c>
      <c r="T1416" t="str">
        <f t="shared" si="339"/>
        <v/>
      </c>
      <c r="U1416" t="str">
        <f t="shared" si="340"/>
        <v/>
      </c>
      <c r="V1416">
        <f t="shared" si="341"/>
        <v>1</v>
      </c>
      <c r="W1416" t="str">
        <f t="shared" si="342"/>
        <v/>
      </c>
      <c r="X1416" t="str">
        <f t="shared" si="343"/>
        <v/>
      </c>
      <c r="Y1416" t="str">
        <f t="shared" si="344"/>
        <v/>
      </c>
    </row>
    <row r="1417" spans="1:25" x14ac:dyDescent="0.25">
      <c r="A1417">
        <v>28025</v>
      </c>
      <c r="B1417" t="s">
        <v>688</v>
      </c>
      <c r="C1417" t="s">
        <v>1212</v>
      </c>
      <c r="D1417" t="s">
        <v>653</v>
      </c>
      <c r="E1417" t="str">
        <f t="shared" si="330"/>
        <v>MS, CLAY County</v>
      </c>
      <c r="F1417">
        <v>25</v>
      </c>
      <c r="G1417" t="s">
        <v>147</v>
      </c>
      <c r="H1417" t="s">
        <v>1721</v>
      </c>
      <c r="I1417">
        <v>0.71240000000000003</v>
      </c>
      <c r="J1417">
        <v>0.72399999999999998</v>
      </c>
      <c r="K1417" s="490">
        <f t="shared" si="331"/>
        <v>-1.6022099447513736E-2</v>
      </c>
      <c r="L1417" s="483">
        <f t="shared" si="332"/>
        <v>0.71240000000000003</v>
      </c>
      <c r="N1417">
        <f t="shared" si="333"/>
        <v>1</v>
      </c>
      <c r="O1417" t="str">
        <f t="shared" si="334"/>
        <v/>
      </c>
      <c r="P1417" t="str">
        <f t="shared" si="335"/>
        <v/>
      </c>
      <c r="Q1417" t="str">
        <f t="shared" si="336"/>
        <v/>
      </c>
      <c r="R1417" t="str">
        <f t="shared" si="337"/>
        <v/>
      </c>
      <c r="S1417" t="str">
        <f t="shared" si="338"/>
        <v/>
      </c>
      <c r="T1417" t="str">
        <f t="shared" si="339"/>
        <v/>
      </c>
      <c r="U1417" t="str">
        <f t="shared" si="340"/>
        <v/>
      </c>
      <c r="V1417">
        <f t="shared" si="341"/>
        <v>1</v>
      </c>
      <c r="W1417" t="str">
        <f t="shared" si="342"/>
        <v/>
      </c>
      <c r="X1417" t="str">
        <f t="shared" si="343"/>
        <v/>
      </c>
      <c r="Y1417" t="str">
        <f t="shared" si="344"/>
        <v/>
      </c>
    </row>
    <row r="1418" spans="1:25" x14ac:dyDescent="0.25">
      <c r="A1418">
        <v>28027</v>
      </c>
      <c r="B1418" t="s">
        <v>2111</v>
      </c>
      <c r="C1418" t="s">
        <v>1212</v>
      </c>
      <c r="D1418" t="s">
        <v>653</v>
      </c>
      <c r="E1418" t="str">
        <f t="shared" si="330"/>
        <v>MS, COAHOMA County</v>
      </c>
      <c r="F1418">
        <v>25</v>
      </c>
      <c r="G1418" t="s">
        <v>147</v>
      </c>
      <c r="H1418" t="s">
        <v>1721</v>
      </c>
      <c r="I1418">
        <v>0.71240000000000003</v>
      </c>
      <c r="J1418">
        <v>0.72399999999999998</v>
      </c>
      <c r="K1418" s="490">
        <f t="shared" si="331"/>
        <v>-1.6022099447513736E-2</v>
      </c>
      <c r="L1418" s="483">
        <f t="shared" si="332"/>
        <v>0.71240000000000003</v>
      </c>
      <c r="N1418">
        <f t="shared" si="333"/>
        <v>1</v>
      </c>
      <c r="O1418" t="str">
        <f t="shared" si="334"/>
        <v/>
      </c>
      <c r="P1418" t="str">
        <f t="shared" si="335"/>
        <v/>
      </c>
      <c r="Q1418" t="str">
        <f t="shared" si="336"/>
        <v/>
      </c>
      <c r="R1418" t="str">
        <f t="shared" si="337"/>
        <v/>
      </c>
      <c r="S1418" t="str">
        <f t="shared" si="338"/>
        <v/>
      </c>
      <c r="T1418" t="str">
        <f t="shared" si="339"/>
        <v/>
      </c>
      <c r="U1418" t="str">
        <f t="shared" si="340"/>
        <v/>
      </c>
      <c r="V1418">
        <f t="shared" si="341"/>
        <v>1</v>
      </c>
      <c r="W1418" t="str">
        <f t="shared" si="342"/>
        <v/>
      </c>
      <c r="X1418" t="str">
        <f t="shared" si="343"/>
        <v/>
      </c>
      <c r="Y1418" t="str">
        <f t="shared" si="344"/>
        <v/>
      </c>
    </row>
    <row r="1419" spans="1:25" x14ac:dyDescent="0.25">
      <c r="A1419">
        <v>28029</v>
      </c>
      <c r="B1419" t="s">
        <v>1213</v>
      </c>
      <c r="C1419" t="s">
        <v>1212</v>
      </c>
      <c r="D1419" t="s">
        <v>653</v>
      </c>
      <c r="E1419" t="str">
        <f t="shared" si="330"/>
        <v>MS, COPIAH County</v>
      </c>
      <c r="F1419">
        <v>27140</v>
      </c>
      <c r="G1419" t="s">
        <v>146</v>
      </c>
      <c r="H1419" t="s">
        <v>2899</v>
      </c>
      <c r="I1419">
        <v>0.84930000000000005</v>
      </c>
      <c r="J1419">
        <v>0.82989999999999997</v>
      </c>
      <c r="K1419" s="490">
        <f t="shared" si="331"/>
        <v>2.3376310398843338E-2</v>
      </c>
      <c r="L1419" s="483">
        <f t="shared" si="332"/>
        <v>0.84930000000000005</v>
      </c>
      <c r="N1419" t="str">
        <f t="shared" si="333"/>
        <v/>
      </c>
      <c r="O1419">
        <f t="shared" si="334"/>
        <v>1</v>
      </c>
      <c r="P1419" t="str">
        <f t="shared" si="335"/>
        <v/>
      </c>
      <c r="Q1419" t="str">
        <f t="shared" si="336"/>
        <v/>
      </c>
      <c r="R1419" t="str">
        <f t="shared" si="337"/>
        <v/>
      </c>
      <c r="S1419">
        <f t="shared" si="338"/>
        <v>1</v>
      </c>
      <c r="T1419" t="str">
        <f t="shared" si="339"/>
        <v/>
      </c>
      <c r="U1419" t="str">
        <f t="shared" si="340"/>
        <v/>
      </c>
      <c r="V1419" t="str">
        <f t="shared" si="341"/>
        <v/>
      </c>
      <c r="W1419" t="str">
        <f t="shared" si="342"/>
        <v/>
      </c>
      <c r="X1419" t="str">
        <f t="shared" si="343"/>
        <v/>
      </c>
      <c r="Y1419" t="str">
        <f t="shared" si="344"/>
        <v/>
      </c>
    </row>
    <row r="1420" spans="1:25" x14ac:dyDescent="0.25">
      <c r="A1420">
        <v>28031</v>
      </c>
      <c r="B1420" t="s">
        <v>1667</v>
      </c>
      <c r="C1420" t="s">
        <v>1212</v>
      </c>
      <c r="D1420" t="s">
        <v>653</v>
      </c>
      <c r="E1420" t="str">
        <f t="shared" si="330"/>
        <v>MS, COVINGTON County</v>
      </c>
      <c r="F1420">
        <v>25</v>
      </c>
      <c r="G1420" t="s">
        <v>147</v>
      </c>
      <c r="H1420" t="s">
        <v>1721</v>
      </c>
      <c r="I1420">
        <v>0.71240000000000003</v>
      </c>
      <c r="J1420">
        <v>0.72399999999999998</v>
      </c>
      <c r="K1420" s="490">
        <f t="shared" si="331"/>
        <v>-1.6022099447513736E-2</v>
      </c>
      <c r="L1420" s="483">
        <f t="shared" si="332"/>
        <v>0.71240000000000003</v>
      </c>
      <c r="N1420">
        <f t="shared" si="333"/>
        <v>1</v>
      </c>
      <c r="O1420" t="str">
        <f t="shared" si="334"/>
        <v/>
      </c>
      <c r="P1420" t="str">
        <f t="shared" si="335"/>
        <v/>
      </c>
      <c r="Q1420" t="str">
        <f t="shared" si="336"/>
        <v/>
      </c>
      <c r="R1420" t="str">
        <f t="shared" si="337"/>
        <v/>
      </c>
      <c r="S1420" t="str">
        <f t="shared" si="338"/>
        <v/>
      </c>
      <c r="T1420" t="str">
        <f t="shared" si="339"/>
        <v/>
      </c>
      <c r="U1420" t="str">
        <f t="shared" si="340"/>
        <v/>
      </c>
      <c r="V1420">
        <f t="shared" si="341"/>
        <v>1</v>
      </c>
      <c r="W1420" t="str">
        <f t="shared" si="342"/>
        <v/>
      </c>
      <c r="X1420" t="str">
        <f t="shared" si="343"/>
        <v/>
      </c>
      <c r="Y1420" t="str">
        <f t="shared" si="344"/>
        <v/>
      </c>
    </row>
    <row r="1421" spans="1:25" x14ac:dyDescent="0.25">
      <c r="A1421">
        <v>28033</v>
      </c>
      <c r="B1421" t="s">
        <v>860</v>
      </c>
      <c r="C1421" t="s">
        <v>1212</v>
      </c>
      <c r="D1421" t="s">
        <v>653</v>
      </c>
      <c r="E1421" t="str">
        <f t="shared" si="330"/>
        <v>MS, DE SOTO County</v>
      </c>
      <c r="F1421">
        <v>32820</v>
      </c>
      <c r="G1421" t="s">
        <v>146</v>
      </c>
      <c r="H1421" t="s">
        <v>2764</v>
      </c>
      <c r="I1421">
        <v>0.86760000000000004</v>
      </c>
      <c r="J1421">
        <v>0.83650000000000002</v>
      </c>
      <c r="K1421" s="490">
        <f t="shared" si="331"/>
        <v>3.717872086072925E-2</v>
      </c>
      <c r="L1421" s="483">
        <f t="shared" si="332"/>
        <v>0.86760000000000004</v>
      </c>
      <c r="N1421" t="str">
        <f t="shared" si="333"/>
        <v/>
      </c>
      <c r="O1421">
        <f t="shared" si="334"/>
        <v>1</v>
      </c>
      <c r="P1421" t="str">
        <f t="shared" si="335"/>
        <v/>
      </c>
      <c r="Q1421" t="str">
        <f t="shared" si="336"/>
        <v/>
      </c>
      <c r="R1421" t="str">
        <f t="shared" si="337"/>
        <v/>
      </c>
      <c r="S1421">
        <f t="shared" si="338"/>
        <v>1</v>
      </c>
      <c r="T1421" t="str">
        <f t="shared" si="339"/>
        <v/>
      </c>
      <c r="U1421" t="str">
        <f t="shared" si="340"/>
        <v/>
      </c>
      <c r="V1421" t="str">
        <f t="shared" si="341"/>
        <v/>
      </c>
      <c r="W1421" t="str">
        <f t="shared" si="342"/>
        <v/>
      </c>
      <c r="X1421" t="str">
        <f t="shared" si="343"/>
        <v/>
      </c>
      <c r="Y1421" t="str">
        <f t="shared" si="344"/>
        <v/>
      </c>
    </row>
    <row r="1422" spans="1:25" x14ac:dyDescent="0.25">
      <c r="A1422">
        <v>28035</v>
      </c>
      <c r="B1422" t="s">
        <v>1214</v>
      </c>
      <c r="C1422" t="s">
        <v>1212</v>
      </c>
      <c r="D1422" t="s">
        <v>653</v>
      </c>
      <c r="E1422" t="str">
        <f t="shared" si="330"/>
        <v>MS, FORREST County</v>
      </c>
      <c r="F1422">
        <v>25620</v>
      </c>
      <c r="G1422" t="s">
        <v>146</v>
      </c>
      <c r="H1422" t="s">
        <v>2901</v>
      </c>
      <c r="I1422">
        <v>0.69920000000000004</v>
      </c>
      <c r="J1422">
        <v>0.7147</v>
      </c>
      <c r="K1422" s="490">
        <f t="shared" si="331"/>
        <v>-2.1687421295648466E-2</v>
      </c>
      <c r="L1422" s="483">
        <f t="shared" si="332"/>
        <v>0.69920000000000004</v>
      </c>
      <c r="N1422">
        <f t="shared" si="333"/>
        <v>1</v>
      </c>
      <c r="O1422" t="str">
        <f t="shared" si="334"/>
        <v/>
      </c>
      <c r="P1422" t="str">
        <f t="shared" si="335"/>
        <v/>
      </c>
      <c r="Q1422" t="str">
        <f t="shared" si="336"/>
        <v/>
      </c>
      <c r="R1422">
        <f t="shared" si="337"/>
        <v>1</v>
      </c>
      <c r="S1422" t="str">
        <f t="shared" si="338"/>
        <v/>
      </c>
      <c r="T1422" t="str">
        <f t="shared" si="339"/>
        <v/>
      </c>
      <c r="U1422" t="str">
        <f t="shared" si="340"/>
        <v/>
      </c>
      <c r="V1422" t="str">
        <f t="shared" si="341"/>
        <v/>
      </c>
      <c r="W1422" t="str">
        <f t="shared" si="342"/>
        <v/>
      </c>
      <c r="X1422" t="str">
        <f t="shared" si="343"/>
        <v/>
      </c>
      <c r="Y1422" t="str">
        <f t="shared" si="344"/>
        <v/>
      </c>
    </row>
    <row r="1423" spans="1:25" x14ac:dyDescent="0.25">
      <c r="A1423">
        <v>28037</v>
      </c>
      <c r="B1423" t="s">
        <v>696</v>
      </c>
      <c r="C1423" t="s">
        <v>1212</v>
      </c>
      <c r="D1423" t="s">
        <v>653</v>
      </c>
      <c r="E1423" t="str">
        <f t="shared" si="330"/>
        <v>MS, FRANKLIN County</v>
      </c>
      <c r="F1423">
        <v>25</v>
      </c>
      <c r="G1423" t="s">
        <v>147</v>
      </c>
      <c r="H1423" t="s">
        <v>1721</v>
      </c>
      <c r="I1423">
        <v>0.71240000000000003</v>
      </c>
      <c r="J1423">
        <v>0.72399999999999998</v>
      </c>
      <c r="K1423" s="490">
        <f t="shared" si="331"/>
        <v>-1.6022099447513736E-2</v>
      </c>
      <c r="L1423" s="483">
        <f t="shared" si="332"/>
        <v>0.71240000000000003</v>
      </c>
      <c r="N1423">
        <f t="shared" si="333"/>
        <v>1</v>
      </c>
      <c r="O1423" t="str">
        <f t="shared" si="334"/>
        <v/>
      </c>
      <c r="P1423" t="str">
        <f t="shared" si="335"/>
        <v/>
      </c>
      <c r="Q1423" t="str">
        <f t="shared" si="336"/>
        <v/>
      </c>
      <c r="R1423" t="str">
        <f t="shared" si="337"/>
        <v/>
      </c>
      <c r="S1423" t="str">
        <f t="shared" si="338"/>
        <v/>
      </c>
      <c r="T1423" t="str">
        <f t="shared" si="339"/>
        <v/>
      </c>
      <c r="U1423" t="str">
        <f t="shared" si="340"/>
        <v/>
      </c>
      <c r="V1423">
        <f t="shared" si="341"/>
        <v>1</v>
      </c>
      <c r="W1423" t="str">
        <f t="shared" si="342"/>
        <v/>
      </c>
      <c r="X1423" t="str">
        <f t="shared" si="343"/>
        <v/>
      </c>
      <c r="Y1423" t="str">
        <f t="shared" si="344"/>
        <v/>
      </c>
    </row>
    <row r="1424" spans="1:25" x14ac:dyDescent="0.25">
      <c r="A1424">
        <v>28039</v>
      </c>
      <c r="B1424" t="s">
        <v>2112</v>
      </c>
      <c r="C1424" t="s">
        <v>1212</v>
      </c>
      <c r="D1424" t="s">
        <v>653</v>
      </c>
      <c r="E1424" t="str">
        <f t="shared" si="330"/>
        <v>MS, GEORGE County</v>
      </c>
      <c r="F1424">
        <v>25</v>
      </c>
      <c r="G1424" t="s">
        <v>147</v>
      </c>
      <c r="H1424" t="s">
        <v>1721</v>
      </c>
      <c r="I1424">
        <v>0.71240000000000003</v>
      </c>
      <c r="J1424">
        <v>0.72399999999999998</v>
      </c>
      <c r="K1424" s="490">
        <f t="shared" si="331"/>
        <v>-1.6022099447513736E-2</v>
      </c>
      <c r="L1424" s="483">
        <f t="shared" si="332"/>
        <v>0.71240000000000003</v>
      </c>
      <c r="N1424">
        <f t="shared" si="333"/>
        <v>1</v>
      </c>
      <c r="O1424" t="str">
        <f t="shared" si="334"/>
        <v/>
      </c>
      <c r="P1424" t="str">
        <f t="shared" si="335"/>
        <v/>
      </c>
      <c r="Q1424" t="str">
        <f t="shared" si="336"/>
        <v/>
      </c>
      <c r="R1424" t="str">
        <f t="shared" si="337"/>
        <v/>
      </c>
      <c r="S1424" t="str">
        <f t="shared" si="338"/>
        <v/>
      </c>
      <c r="T1424" t="str">
        <f t="shared" si="339"/>
        <v/>
      </c>
      <c r="U1424" t="str">
        <f t="shared" si="340"/>
        <v/>
      </c>
      <c r="V1424">
        <f t="shared" si="341"/>
        <v>1</v>
      </c>
      <c r="W1424" t="str">
        <f t="shared" si="342"/>
        <v/>
      </c>
      <c r="X1424" t="str">
        <f t="shared" si="343"/>
        <v/>
      </c>
      <c r="Y1424" t="str">
        <f t="shared" si="344"/>
        <v/>
      </c>
    </row>
    <row r="1425" spans="1:25" x14ac:dyDescent="0.25">
      <c r="A1425">
        <v>28041</v>
      </c>
      <c r="B1425" t="s">
        <v>698</v>
      </c>
      <c r="C1425" t="s">
        <v>1212</v>
      </c>
      <c r="D1425" t="s">
        <v>653</v>
      </c>
      <c r="E1425" t="str">
        <f t="shared" si="330"/>
        <v>MS, GREENE County</v>
      </c>
      <c r="F1425">
        <v>25</v>
      </c>
      <c r="G1425" t="s">
        <v>147</v>
      </c>
      <c r="H1425" t="s">
        <v>1721</v>
      </c>
      <c r="I1425">
        <v>0.71240000000000003</v>
      </c>
      <c r="J1425">
        <v>0.72399999999999998</v>
      </c>
      <c r="K1425" s="490">
        <f t="shared" si="331"/>
        <v>-1.6022099447513736E-2</v>
      </c>
      <c r="L1425" s="483">
        <f t="shared" si="332"/>
        <v>0.71240000000000003</v>
      </c>
      <c r="N1425">
        <f t="shared" si="333"/>
        <v>1</v>
      </c>
      <c r="O1425" t="str">
        <f t="shared" si="334"/>
        <v/>
      </c>
      <c r="P1425" t="str">
        <f t="shared" si="335"/>
        <v/>
      </c>
      <c r="Q1425" t="str">
        <f t="shared" si="336"/>
        <v/>
      </c>
      <c r="R1425" t="str">
        <f t="shared" si="337"/>
        <v/>
      </c>
      <c r="S1425" t="str">
        <f t="shared" si="338"/>
        <v/>
      </c>
      <c r="T1425" t="str">
        <f t="shared" si="339"/>
        <v/>
      </c>
      <c r="U1425" t="str">
        <f t="shared" si="340"/>
        <v/>
      </c>
      <c r="V1425">
        <f t="shared" si="341"/>
        <v>1</v>
      </c>
      <c r="W1425" t="str">
        <f t="shared" si="342"/>
        <v/>
      </c>
      <c r="X1425" t="str">
        <f t="shared" si="343"/>
        <v/>
      </c>
      <c r="Y1425" t="str">
        <f t="shared" si="344"/>
        <v/>
      </c>
    </row>
    <row r="1426" spans="1:25" x14ac:dyDescent="0.25">
      <c r="A1426">
        <v>28043</v>
      </c>
      <c r="B1426" t="s">
        <v>2113</v>
      </c>
      <c r="C1426" t="s">
        <v>1212</v>
      </c>
      <c r="D1426" t="s">
        <v>653</v>
      </c>
      <c r="E1426" t="str">
        <f t="shared" si="330"/>
        <v>MS, GRENADA County</v>
      </c>
      <c r="F1426">
        <v>25</v>
      </c>
      <c r="G1426" t="s">
        <v>147</v>
      </c>
      <c r="H1426" t="s">
        <v>1721</v>
      </c>
      <c r="I1426">
        <v>0.71240000000000003</v>
      </c>
      <c r="J1426">
        <v>0.72399999999999998</v>
      </c>
      <c r="K1426" s="490">
        <f t="shared" si="331"/>
        <v>-1.6022099447513736E-2</v>
      </c>
      <c r="L1426" s="483">
        <f t="shared" si="332"/>
        <v>0.71240000000000003</v>
      </c>
      <c r="N1426">
        <f t="shared" si="333"/>
        <v>1</v>
      </c>
      <c r="O1426" t="str">
        <f t="shared" si="334"/>
        <v/>
      </c>
      <c r="P1426" t="str">
        <f t="shared" si="335"/>
        <v/>
      </c>
      <c r="Q1426" t="str">
        <f t="shared" si="336"/>
        <v/>
      </c>
      <c r="R1426" t="str">
        <f t="shared" si="337"/>
        <v/>
      </c>
      <c r="S1426" t="str">
        <f t="shared" si="338"/>
        <v/>
      </c>
      <c r="T1426" t="str">
        <f t="shared" si="339"/>
        <v/>
      </c>
      <c r="U1426" t="str">
        <f t="shared" si="340"/>
        <v/>
      </c>
      <c r="V1426">
        <f t="shared" si="341"/>
        <v>1</v>
      </c>
      <c r="W1426" t="str">
        <f t="shared" si="342"/>
        <v/>
      </c>
      <c r="X1426" t="str">
        <f t="shared" si="343"/>
        <v/>
      </c>
      <c r="Y1426" t="str">
        <f t="shared" si="344"/>
        <v/>
      </c>
    </row>
    <row r="1427" spans="1:25" x14ac:dyDescent="0.25">
      <c r="A1427">
        <v>28045</v>
      </c>
      <c r="B1427" t="s">
        <v>922</v>
      </c>
      <c r="C1427" t="s">
        <v>1212</v>
      </c>
      <c r="D1427" t="s">
        <v>653</v>
      </c>
      <c r="E1427" t="str">
        <f t="shared" si="330"/>
        <v>MS, HANCOCK County</v>
      </c>
      <c r="F1427">
        <v>25060</v>
      </c>
      <c r="G1427" t="s">
        <v>146</v>
      </c>
      <c r="H1427" t="s">
        <v>2900</v>
      </c>
      <c r="I1427">
        <v>0.76670000000000005</v>
      </c>
      <c r="J1427">
        <v>0.72419999999999995</v>
      </c>
      <c r="K1427" s="490">
        <f t="shared" si="331"/>
        <v>5.8685446009389804E-2</v>
      </c>
      <c r="L1427" s="483">
        <f t="shared" si="332"/>
        <v>0.76670000000000005</v>
      </c>
      <c r="N1427" t="str">
        <f t="shared" si="333"/>
        <v/>
      </c>
      <c r="O1427">
        <f t="shared" si="334"/>
        <v>1</v>
      </c>
      <c r="P1427" t="str">
        <f t="shared" si="335"/>
        <v/>
      </c>
      <c r="Q1427" t="str">
        <f t="shared" si="336"/>
        <v/>
      </c>
      <c r="R1427" t="str">
        <f t="shared" si="337"/>
        <v/>
      </c>
      <c r="S1427">
        <f t="shared" si="338"/>
        <v>1</v>
      </c>
      <c r="T1427" t="str">
        <f t="shared" si="339"/>
        <v/>
      </c>
      <c r="U1427" t="str">
        <f t="shared" si="340"/>
        <v/>
      </c>
      <c r="V1427" t="str">
        <f t="shared" si="341"/>
        <v/>
      </c>
      <c r="W1427" t="str">
        <f t="shared" si="342"/>
        <v/>
      </c>
      <c r="X1427" t="str">
        <f t="shared" si="343"/>
        <v/>
      </c>
      <c r="Y1427" t="str">
        <f t="shared" si="344"/>
        <v/>
      </c>
    </row>
    <row r="1428" spans="1:25" x14ac:dyDescent="0.25">
      <c r="A1428">
        <v>28047</v>
      </c>
      <c r="B1428" t="s">
        <v>1019</v>
      </c>
      <c r="C1428" t="s">
        <v>1212</v>
      </c>
      <c r="D1428" t="s">
        <v>653</v>
      </c>
      <c r="E1428" t="str">
        <f t="shared" si="330"/>
        <v>MS, HARRISON County</v>
      </c>
      <c r="F1428">
        <v>25060</v>
      </c>
      <c r="G1428" t="s">
        <v>146</v>
      </c>
      <c r="H1428" t="s">
        <v>2900</v>
      </c>
      <c r="I1428">
        <v>0.76670000000000005</v>
      </c>
      <c r="J1428">
        <v>0.72419999999999995</v>
      </c>
      <c r="K1428" s="490">
        <f t="shared" si="331"/>
        <v>5.8685446009389804E-2</v>
      </c>
      <c r="L1428" s="483">
        <f t="shared" si="332"/>
        <v>0.76670000000000005</v>
      </c>
      <c r="N1428" t="str">
        <f t="shared" si="333"/>
        <v/>
      </c>
      <c r="O1428">
        <f t="shared" si="334"/>
        <v>1</v>
      </c>
      <c r="P1428" t="str">
        <f t="shared" si="335"/>
        <v/>
      </c>
      <c r="Q1428" t="str">
        <f t="shared" si="336"/>
        <v/>
      </c>
      <c r="R1428" t="str">
        <f t="shared" si="337"/>
        <v/>
      </c>
      <c r="S1428">
        <f t="shared" si="338"/>
        <v>1</v>
      </c>
      <c r="T1428" t="str">
        <f t="shared" si="339"/>
        <v/>
      </c>
      <c r="U1428" t="str">
        <f t="shared" si="340"/>
        <v/>
      </c>
      <c r="V1428" t="str">
        <f t="shared" si="341"/>
        <v/>
      </c>
      <c r="W1428" t="str">
        <f t="shared" si="342"/>
        <v/>
      </c>
      <c r="X1428" t="str">
        <f t="shared" si="343"/>
        <v/>
      </c>
      <c r="Y1428" t="str">
        <f t="shared" si="344"/>
        <v/>
      </c>
    </row>
    <row r="1429" spans="1:25" x14ac:dyDescent="0.25">
      <c r="A1429">
        <v>28049</v>
      </c>
      <c r="B1429" t="s">
        <v>1215</v>
      </c>
      <c r="C1429" t="s">
        <v>1212</v>
      </c>
      <c r="D1429" t="s">
        <v>653</v>
      </c>
      <c r="E1429" t="str">
        <f t="shared" si="330"/>
        <v>MS, HINDS County</v>
      </c>
      <c r="F1429">
        <v>27140</v>
      </c>
      <c r="G1429" t="s">
        <v>146</v>
      </c>
      <c r="H1429" t="s">
        <v>2899</v>
      </c>
      <c r="I1429">
        <v>0.84930000000000005</v>
      </c>
      <c r="J1429">
        <v>0.82989999999999997</v>
      </c>
      <c r="K1429" s="490">
        <f t="shared" si="331"/>
        <v>2.3376310398843338E-2</v>
      </c>
      <c r="L1429" s="483">
        <f t="shared" si="332"/>
        <v>0.84930000000000005</v>
      </c>
      <c r="N1429" t="str">
        <f t="shared" si="333"/>
        <v/>
      </c>
      <c r="O1429">
        <f t="shared" si="334"/>
        <v>1</v>
      </c>
      <c r="P1429" t="str">
        <f t="shared" si="335"/>
        <v/>
      </c>
      <c r="Q1429" t="str">
        <f t="shared" si="336"/>
        <v/>
      </c>
      <c r="R1429" t="str">
        <f t="shared" si="337"/>
        <v/>
      </c>
      <c r="S1429">
        <f t="shared" si="338"/>
        <v>1</v>
      </c>
      <c r="T1429" t="str">
        <f t="shared" si="339"/>
        <v/>
      </c>
      <c r="U1429" t="str">
        <f t="shared" si="340"/>
        <v/>
      </c>
      <c r="V1429" t="str">
        <f t="shared" si="341"/>
        <v/>
      </c>
      <c r="W1429" t="str">
        <f t="shared" si="342"/>
        <v/>
      </c>
      <c r="X1429" t="str">
        <f t="shared" si="343"/>
        <v/>
      </c>
      <c r="Y1429" t="str">
        <f t="shared" si="344"/>
        <v/>
      </c>
    </row>
    <row r="1430" spans="1:25" x14ac:dyDescent="0.25">
      <c r="A1430">
        <v>28051</v>
      </c>
      <c r="B1430" t="s">
        <v>869</v>
      </c>
      <c r="C1430" t="s">
        <v>1212</v>
      </c>
      <c r="D1430" t="s">
        <v>653</v>
      </c>
      <c r="E1430" t="str">
        <f t="shared" si="330"/>
        <v>MS, HOLMES County</v>
      </c>
      <c r="F1430">
        <v>27140</v>
      </c>
      <c r="G1430" t="s">
        <v>146</v>
      </c>
      <c r="H1430" t="s">
        <v>2899</v>
      </c>
      <c r="I1430">
        <v>0.84930000000000005</v>
      </c>
      <c r="J1430">
        <v>0.82989999999999997</v>
      </c>
      <c r="K1430" s="490">
        <f t="shared" si="331"/>
        <v>2.3376310398843338E-2</v>
      </c>
      <c r="L1430" s="483">
        <f t="shared" si="332"/>
        <v>0.84930000000000005</v>
      </c>
      <c r="N1430" t="str">
        <f t="shared" si="333"/>
        <v/>
      </c>
      <c r="O1430">
        <f t="shared" si="334"/>
        <v>1</v>
      </c>
      <c r="P1430" t="str">
        <f t="shared" si="335"/>
        <v/>
      </c>
      <c r="Q1430" t="str">
        <f t="shared" si="336"/>
        <v/>
      </c>
      <c r="R1430" t="str">
        <f t="shared" si="337"/>
        <v/>
      </c>
      <c r="S1430">
        <f t="shared" si="338"/>
        <v>1</v>
      </c>
      <c r="T1430" t="str">
        <f t="shared" si="339"/>
        <v/>
      </c>
      <c r="U1430" t="str">
        <f t="shared" si="340"/>
        <v/>
      </c>
      <c r="V1430" t="str">
        <f t="shared" si="341"/>
        <v/>
      </c>
      <c r="W1430" t="str">
        <f t="shared" si="342"/>
        <v/>
      </c>
      <c r="X1430" t="str">
        <f t="shared" si="343"/>
        <v/>
      </c>
      <c r="Y1430" t="str">
        <f t="shared" si="344"/>
        <v/>
      </c>
    </row>
    <row r="1431" spans="1:25" x14ac:dyDescent="0.25">
      <c r="A1431">
        <v>28053</v>
      </c>
      <c r="B1431" t="s">
        <v>2114</v>
      </c>
      <c r="C1431" t="s">
        <v>1212</v>
      </c>
      <c r="D1431" t="s">
        <v>653</v>
      </c>
      <c r="E1431" t="str">
        <f t="shared" si="330"/>
        <v>MS, HUMPHREYS County</v>
      </c>
      <c r="F1431">
        <v>25</v>
      </c>
      <c r="G1431" t="s">
        <v>147</v>
      </c>
      <c r="H1431" t="s">
        <v>1721</v>
      </c>
      <c r="I1431">
        <v>0.71240000000000003</v>
      </c>
      <c r="J1431">
        <v>0.72399999999999998</v>
      </c>
      <c r="K1431" s="490">
        <f t="shared" si="331"/>
        <v>-1.6022099447513736E-2</v>
      </c>
      <c r="L1431" s="483">
        <f t="shared" si="332"/>
        <v>0.71240000000000003</v>
      </c>
      <c r="N1431">
        <f t="shared" si="333"/>
        <v>1</v>
      </c>
      <c r="O1431" t="str">
        <f t="shared" si="334"/>
        <v/>
      </c>
      <c r="P1431" t="str">
        <f t="shared" si="335"/>
        <v/>
      </c>
      <c r="Q1431" t="str">
        <f t="shared" si="336"/>
        <v/>
      </c>
      <c r="R1431" t="str">
        <f t="shared" si="337"/>
        <v/>
      </c>
      <c r="S1431" t="str">
        <f t="shared" si="338"/>
        <v/>
      </c>
      <c r="T1431" t="str">
        <f t="shared" si="339"/>
        <v/>
      </c>
      <c r="U1431" t="str">
        <f t="shared" si="340"/>
        <v/>
      </c>
      <c r="V1431">
        <f t="shared" si="341"/>
        <v>1</v>
      </c>
      <c r="W1431" t="str">
        <f t="shared" si="342"/>
        <v/>
      </c>
      <c r="X1431" t="str">
        <f t="shared" si="343"/>
        <v/>
      </c>
      <c r="Y1431" t="str">
        <f t="shared" si="344"/>
        <v/>
      </c>
    </row>
    <row r="1432" spans="1:25" x14ac:dyDescent="0.25">
      <c r="A1432">
        <v>28055</v>
      </c>
      <c r="B1432" t="s">
        <v>2115</v>
      </c>
      <c r="C1432" t="s">
        <v>1212</v>
      </c>
      <c r="D1432" t="s">
        <v>653</v>
      </c>
      <c r="E1432" t="str">
        <f t="shared" si="330"/>
        <v>MS, ISSAQUENA County</v>
      </c>
      <c r="F1432">
        <v>25</v>
      </c>
      <c r="G1432" t="s">
        <v>147</v>
      </c>
      <c r="H1432" t="s">
        <v>1721</v>
      </c>
      <c r="I1432">
        <v>0.71240000000000003</v>
      </c>
      <c r="J1432">
        <v>0.72399999999999998</v>
      </c>
      <c r="K1432" s="490">
        <f t="shared" si="331"/>
        <v>-1.6022099447513736E-2</v>
      </c>
      <c r="L1432" s="483">
        <f t="shared" si="332"/>
        <v>0.71240000000000003</v>
      </c>
      <c r="N1432">
        <f t="shared" si="333"/>
        <v>1</v>
      </c>
      <c r="O1432" t="str">
        <f t="shared" si="334"/>
        <v/>
      </c>
      <c r="P1432" t="str">
        <f t="shared" si="335"/>
        <v/>
      </c>
      <c r="Q1432" t="str">
        <f t="shared" si="336"/>
        <v/>
      </c>
      <c r="R1432" t="str">
        <f t="shared" si="337"/>
        <v/>
      </c>
      <c r="S1432" t="str">
        <f t="shared" si="338"/>
        <v/>
      </c>
      <c r="T1432" t="str">
        <f t="shared" si="339"/>
        <v/>
      </c>
      <c r="U1432" t="str">
        <f t="shared" si="340"/>
        <v/>
      </c>
      <c r="V1432">
        <f t="shared" si="341"/>
        <v>1</v>
      </c>
      <c r="W1432" t="str">
        <f t="shared" si="342"/>
        <v/>
      </c>
      <c r="X1432" t="str">
        <f t="shared" si="343"/>
        <v/>
      </c>
      <c r="Y1432" t="str">
        <f t="shared" si="344"/>
        <v/>
      </c>
    </row>
    <row r="1433" spans="1:25" x14ac:dyDescent="0.25">
      <c r="A1433">
        <v>28057</v>
      </c>
      <c r="B1433" t="s">
        <v>2116</v>
      </c>
      <c r="C1433" t="s">
        <v>1212</v>
      </c>
      <c r="D1433" t="s">
        <v>653</v>
      </c>
      <c r="E1433" t="str">
        <f t="shared" si="330"/>
        <v>MS, ITAWAMBA County</v>
      </c>
      <c r="F1433">
        <v>25</v>
      </c>
      <c r="G1433" t="s">
        <v>147</v>
      </c>
      <c r="H1433" t="s">
        <v>1721</v>
      </c>
      <c r="I1433">
        <v>0.71240000000000003</v>
      </c>
      <c r="J1433">
        <v>0.72399999999999998</v>
      </c>
      <c r="K1433" s="490">
        <f t="shared" si="331"/>
        <v>-1.6022099447513736E-2</v>
      </c>
      <c r="L1433" s="483">
        <f t="shared" si="332"/>
        <v>0.71240000000000003</v>
      </c>
      <c r="N1433">
        <f t="shared" si="333"/>
        <v>1</v>
      </c>
      <c r="O1433" t="str">
        <f t="shared" si="334"/>
        <v/>
      </c>
      <c r="P1433" t="str">
        <f t="shared" si="335"/>
        <v/>
      </c>
      <c r="Q1433" t="str">
        <f t="shared" si="336"/>
        <v/>
      </c>
      <c r="R1433" t="str">
        <f t="shared" si="337"/>
        <v/>
      </c>
      <c r="S1433" t="str">
        <f t="shared" si="338"/>
        <v/>
      </c>
      <c r="T1433" t="str">
        <f t="shared" si="339"/>
        <v/>
      </c>
      <c r="U1433" t="str">
        <f t="shared" si="340"/>
        <v/>
      </c>
      <c r="V1433">
        <f t="shared" si="341"/>
        <v>1</v>
      </c>
      <c r="W1433" t="str">
        <f t="shared" si="342"/>
        <v/>
      </c>
      <c r="X1433" t="str">
        <f t="shared" si="343"/>
        <v/>
      </c>
      <c r="Y1433" t="str">
        <f t="shared" si="344"/>
        <v/>
      </c>
    </row>
    <row r="1434" spans="1:25" x14ac:dyDescent="0.25">
      <c r="A1434">
        <v>28059</v>
      </c>
      <c r="B1434" t="s">
        <v>702</v>
      </c>
      <c r="C1434" t="s">
        <v>1212</v>
      </c>
      <c r="D1434" t="s">
        <v>653</v>
      </c>
      <c r="E1434" t="str">
        <f t="shared" si="330"/>
        <v>MS, JACKSON County</v>
      </c>
      <c r="F1434">
        <v>25060</v>
      </c>
      <c r="G1434" t="s">
        <v>146</v>
      </c>
      <c r="H1434" t="s">
        <v>2900</v>
      </c>
      <c r="I1434">
        <v>0.76670000000000005</v>
      </c>
      <c r="J1434">
        <v>0.72419999999999995</v>
      </c>
      <c r="K1434" s="490">
        <f t="shared" si="331"/>
        <v>5.8685446009389804E-2</v>
      </c>
      <c r="L1434" s="483">
        <f t="shared" si="332"/>
        <v>0.76670000000000005</v>
      </c>
      <c r="N1434" t="str">
        <f t="shared" si="333"/>
        <v/>
      </c>
      <c r="O1434">
        <f t="shared" si="334"/>
        <v>1</v>
      </c>
      <c r="P1434" t="str">
        <f t="shared" si="335"/>
        <v/>
      </c>
      <c r="Q1434" t="str">
        <f t="shared" si="336"/>
        <v/>
      </c>
      <c r="R1434" t="str">
        <f t="shared" si="337"/>
        <v/>
      </c>
      <c r="S1434">
        <f t="shared" si="338"/>
        <v>1</v>
      </c>
      <c r="T1434" t="str">
        <f t="shared" si="339"/>
        <v/>
      </c>
      <c r="U1434" t="str">
        <f t="shared" si="340"/>
        <v/>
      </c>
      <c r="V1434" t="str">
        <f t="shared" si="341"/>
        <v/>
      </c>
      <c r="W1434" t="str">
        <f t="shared" si="342"/>
        <v/>
      </c>
      <c r="X1434" t="str">
        <f t="shared" si="343"/>
        <v/>
      </c>
      <c r="Y1434" t="str">
        <f t="shared" si="344"/>
        <v/>
      </c>
    </row>
    <row r="1435" spans="1:25" x14ac:dyDescent="0.25">
      <c r="A1435">
        <v>28061</v>
      </c>
      <c r="B1435" t="s">
        <v>926</v>
      </c>
      <c r="C1435" t="s">
        <v>1212</v>
      </c>
      <c r="D1435" t="s">
        <v>653</v>
      </c>
      <c r="E1435" t="str">
        <f t="shared" si="330"/>
        <v>MS, JASPER County</v>
      </c>
      <c r="F1435">
        <v>25</v>
      </c>
      <c r="G1435" t="s">
        <v>147</v>
      </c>
      <c r="H1435" t="s">
        <v>1721</v>
      </c>
      <c r="I1435">
        <v>0.71240000000000003</v>
      </c>
      <c r="J1435">
        <v>0.72399999999999998</v>
      </c>
      <c r="K1435" s="490">
        <f t="shared" si="331"/>
        <v>-1.6022099447513736E-2</v>
      </c>
      <c r="L1435" s="483">
        <f t="shared" si="332"/>
        <v>0.71240000000000003</v>
      </c>
      <c r="N1435">
        <f t="shared" si="333"/>
        <v>1</v>
      </c>
      <c r="O1435" t="str">
        <f t="shared" si="334"/>
        <v/>
      </c>
      <c r="P1435" t="str">
        <f t="shared" si="335"/>
        <v/>
      </c>
      <c r="Q1435" t="str">
        <f t="shared" si="336"/>
        <v/>
      </c>
      <c r="R1435" t="str">
        <f t="shared" si="337"/>
        <v/>
      </c>
      <c r="S1435" t="str">
        <f t="shared" si="338"/>
        <v/>
      </c>
      <c r="T1435" t="str">
        <f t="shared" si="339"/>
        <v/>
      </c>
      <c r="U1435" t="str">
        <f t="shared" si="340"/>
        <v/>
      </c>
      <c r="V1435">
        <f t="shared" si="341"/>
        <v>1</v>
      </c>
      <c r="W1435" t="str">
        <f t="shared" si="342"/>
        <v/>
      </c>
      <c r="X1435" t="str">
        <f t="shared" si="343"/>
        <v/>
      </c>
      <c r="Y1435" t="str">
        <f t="shared" si="344"/>
        <v/>
      </c>
    </row>
    <row r="1436" spans="1:25" x14ac:dyDescent="0.25">
      <c r="A1436">
        <v>28063</v>
      </c>
      <c r="B1436" t="s">
        <v>703</v>
      </c>
      <c r="C1436" t="s">
        <v>1212</v>
      </c>
      <c r="D1436" t="s">
        <v>653</v>
      </c>
      <c r="E1436" t="str">
        <f t="shared" si="330"/>
        <v>MS, JEFFERSON County</v>
      </c>
      <c r="F1436">
        <v>25</v>
      </c>
      <c r="G1436" t="s">
        <v>147</v>
      </c>
      <c r="H1436" t="s">
        <v>1721</v>
      </c>
      <c r="I1436">
        <v>0.71240000000000003</v>
      </c>
      <c r="J1436">
        <v>0.72399999999999998</v>
      </c>
      <c r="K1436" s="490">
        <f t="shared" si="331"/>
        <v>-1.6022099447513736E-2</v>
      </c>
      <c r="L1436" s="483">
        <f t="shared" si="332"/>
        <v>0.71240000000000003</v>
      </c>
      <c r="N1436">
        <f t="shared" si="333"/>
        <v>1</v>
      </c>
      <c r="O1436" t="str">
        <f t="shared" si="334"/>
        <v/>
      </c>
      <c r="P1436" t="str">
        <f t="shared" si="335"/>
        <v/>
      </c>
      <c r="Q1436" t="str">
        <f t="shared" si="336"/>
        <v/>
      </c>
      <c r="R1436" t="str">
        <f t="shared" si="337"/>
        <v/>
      </c>
      <c r="S1436" t="str">
        <f t="shared" si="338"/>
        <v/>
      </c>
      <c r="T1436" t="str">
        <f t="shared" si="339"/>
        <v/>
      </c>
      <c r="U1436" t="str">
        <f t="shared" si="340"/>
        <v/>
      </c>
      <c r="V1436">
        <f t="shared" si="341"/>
        <v>1</v>
      </c>
      <c r="W1436" t="str">
        <f t="shared" si="342"/>
        <v/>
      </c>
      <c r="X1436" t="str">
        <f t="shared" si="343"/>
        <v/>
      </c>
      <c r="Y1436" t="str">
        <f t="shared" si="344"/>
        <v/>
      </c>
    </row>
    <row r="1437" spans="1:25" x14ac:dyDescent="0.25">
      <c r="A1437">
        <v>28065</v>
      </c>
      <c r="B1437" t="s">
        <v>2117</v>
      </c>
      <c r="C1437" t="s">
        <v>1212</v>
      </c>
      <c r="D1437" t="s">
        <v>653</v>
      </c>
      <c r="E1437" t="str">
        <f t="shared" si="330"/>
        <v>MS, JEFFERSON DAVIS County</v>
      </c>
      <c r="F1437">
        <v>25</v>
      </c>
      <c r="G1437" t="s">
        <v>147</v>
      </c>
      <c r="H1437" t="s">
        <v>1721</v>
      </c>
      <c r="I1437">
        <v>0.71240000000000003</v>
      </c>
      <c r="J1437">
        <v>0.72399999999999998</v>
      </c>
      <c r="K1437" s="490">
        <f t="shared" si="331"/>
        <v>-1.6022099447513736E-2</v>
      </c>
      <c r="L1437" s="483">
        <f t="shared" si="332"/>
        <v>0.71240000000000003</v>
      </c>
      <c r="N1437">
        <f t="shared" si="333"/>
        <v>1</v>
      </c>
      <c r="O1437" t="str">
        <f t="shared" si="334"/>
        <v/>
      </c>
      <c r="P1437" t="str">
        <f t="shared" si="335"/>
        <v/>
      </c>
      <c r="Q1437" t="str">
        <f t="shared" si="336"/>
        <v/>
      </c>
      <c r="R1437" t="str">
        <f t="shared" si="337"/>
        <v/>
      </c>
      <c r="S1437" t="str">
        <f t="shared" si="338"/>
        <v/>
      </c>
      <c r="T1437" t="str">
        <f t="shared" si="339"/>
        <v/>
      </c>
      <c r="U1437" t="str">
        <f t="shared" si="340"/>
        <v/>
      </c>
      <c r="V1437">
        <f t="shared" si="341"/>
        <v>1</v>
      </c>
      <c r="W1437" t="str">
        <f t="shared" si="342"/>
        <v/>
      </c>
      <c r="X1437" t="str">
        <f t="shared" si="343"/>
        <v/>
      </c>
      <c r="Y1437" t="str">
        <f t="shared" si="344"/>
        <v/>
      </c>
    </row>
    <row r="1438" spans="1:25" x14ac:dyDescent="0.25">
      <c r="A1438">
        <v>28067</v>
      </c>
      <c r="B1438" t="s">
        <v>927</v>
      </c>
      <c r="C1438" t="s">
        <v>1212</v>
      </c>
      <c r="D1438" t="s">
        <v>653</v>
      </c>
      <c r="E1438" t="str">
        <f t="shared" si="330"/>
        <v>MS, JONES County</v>
      </c>
      <c r="F1438">
        <v>25</v>
      </c>
      <c r="G1438" t="s">
        <v>147</v>
      </c>
      <c r="H1438" t="s">
        <v>1721</v>
      </c>
      <c r="I1438">
        <v>0.71240000000000003</v>
      </c>
      <c r="J1438">
        <v>0.72399999999999998</v>
      </c>
      <c r="K1438" s="490">
        <f t="shared" si="331"/>
        <v>-1.6022099447513736E-2</v>
      </c>
      <c r="L1438" s="483">
        <f t="shared" si="332"/>
        <v>0.71240000000000003</v>
      </c>
      <c r="N1438">
        <f t="shared" si="333"/>
        <v>1</v>
      </c>
      <c r="O1438" t="str">
        <f t="shared" si="334"/>
        <v/>
      </c>
      <c r="P1438" t="str">
        <f t="shared" si="335"/>
        <v/>
      </c>
      <c r="Q1438" t="str">
        <f t="shared" si="336"/>
        <v/>
      </c>
      <c r="R1438" t="str">
        <f t="shared" si="337"/>
        <v/>
      </c>
      <c r="S1438" t="str">
        <f t="shared" si="338"/>
        <v/>
      </c>
      <c r="T1438" t="str">
        <f t="shared" si="339"/>
        <v/>
      </c>
      <c r="U1438" t="str">
        <f t="shared" si="340"/>
        <v/>
      </c>
      <c r="V1438">
        <f t="shared" si="341"/>
        <v>1</v>
      </c>
      <c r="W1438" t="str">
        <f t="shared" si="342"/>
        <v/>
      </c>
      <c r="X1438" t="str">
        <f t="shared" si="343"/>
        <v/>
      </c>
      <c r="Y1438" t="str">
        <f t="shared" si="344"/>
        <v/>
      </c>
    </row>
    <row r="1439" spans="1:25" x14ac:dyDescent="0.25">
      <c r="A1439">
        <v>28069</v>
      </c>
      <c r="B1439" t="s">
        <v>2118</v>
      </c>
      <c r="C1439" t="s">
        <v>1212</v>
      </c>
      <c r="D1439" t="s">
        <v>653</v>
      </c>
      <c r="E1439" t="str">
        <f t="shared" si="330"/>
        <v>MS, KEMPER County</v>
      </c>
      <c r="F1439">
        <v>25</v>
      </c>
      <c r="G1439" t="s">
        <v>147</v>
      </c>
      <c r="H1439" t="s">
        <v>1721</v>
      </c>
      <c r="I1439">
        <v>0.71240000000000003</v>
      </c>
      <c r="J1439">
        <v>0.72399999999999998</v>
      </c>
      <c r="K1439" s="490">
        <f t="shared" si="331"/>
        <v>-1.6022099447513736E-2</v>
      </c>
      <c r="L1439" s="483">
        <f t="shared" si="332"/>
        <v>0.71240000000000003</v>
      </c>
      <c r="N1439">
        <f t="shared" si="333"/>
        <v>1</v>
      </c>
      <c r="O1439" t="str">
        <f t="shared" si="334"/>
        <v/>
      </c>
      <c r="P1439" t="str">
        <f t="shared" si="335"/>
        <v/>
      </c>
      <c r="Q1439" t="str">
        <f t="shared" si="336"/>
        <v/>
      </c>
      <c r="R1439" t="str">
        <f t="shared" si="337"/>
        <v/>
      </c>
      <c r="S1439" t="str">
        <f t="shared" si="338"/>
        <v/>
      </c>
      <c r="T1439" t="str">
        <f t="shared" si="339"/>
        <v/>
      </c>
      <c r="U1439" t="str">
        <f t="shared" si="340"/>
        <v/>
      </c>
      <c r="V1439">
        <f t="shared" si="341"/>
        <v>1</v>
      </c>
      <c r="W1439" t="str">
        <f t="shared" si="342"/>
        <v/>
      </c>
      <c r="X1439" t="str">
        <f t="shared" si="343"/>
        <v/>
      </c>
      <c r="Y1439" t="str">
        <f t="shared" si="344"/>
        <v/>
      </c>
    </row>
    <row r="1440" spans="1:25" x14ac:dyDescent="0.25">
      <c r="A1440">
        <v>28071</v>
      </c>
      <c r="B1440" t="s">
        <v>760</v>
      </c>
      <c r="C1440" t="s">
        <v>1212</v>
      </c>
      <c r="D1440" t="s">
        <v>653</v>
      </c>
      <c r="E1440" t="str">
        <f t="shared" si="330"/>
        <v>MS, LAFAYETTE County</v>
      </c>
      <c r="F1440">
        <v>25</v>
      </c>
      <c r="G1440" t="s">
        <v>147</v>
      </c>
      <c r="H1440" t="s">
        <v>1721</v>
      </c>
      <c r="I1440">
        <v>0.71240000000000003</v>
      </c>
      <c r="J1440">
        <v>0.72399999999999998</v>
      </c>
      <c r="K1440" s="490">
        <f t="shared" si="331"/>
        <v>-1.6022099447513736E-2</v>
      </c>
      <c r="L1440" s="483">
        <f t="shared" si="332"/>
        <v>0.71240000000000003</v>
      </c>
      <c r="N1440">
        <f t="shared" si="333"/>
        <v>1</v>
      </c>
      <c r="O1440" t="str">
        <f t="shared" si="334"/>
        <v/>
      </c>
      <c r="P1440" t="str">
        <f t="shared" si="335"/>
        <v/>
      </c>
      <c r="Q1440" t="str">
        <f t="shared" si="336"/>
        <v/>
      </c>
      <c r="R1440" t="str">
        <f t="shared" si="337"/>
        <v/>
      </c>
      <c r="S1440" t="str">
        <f t="shared" si="338"/>
        <v/>
      </c>
      <c r="T1440" t="str">
        <f t="shared" si="339"/>
        <v/>
      </c>
      <c r="U1440" t="str">
        <f t="shared" si="340"/>
        <v/>
      </c>
      <c r="V1440">
        <f t="shared" si="341"/>
        <v>1</v>
      </c>
      <c r="W1440" t="str">
        <f t="shared" si="342"/>
        <v/>
      </c>
      <c r="X1440" t="str">
        <f t="shared" si="343"/>
        <v/>
      </c>
      <c r="Y1440" t="str">
        <f t="shared" si="344"/>
        <v/>
      </c>
    </row>
    <row r="1441" spans="1:25" x14ac:dyDescent="0.25">
      <c r="A1441">
        <v>28073</v>
      </c>
      <c r="B1441" t="s">
        <v>704</v>
      </c>
      <c r="C1441" t="s">
        <v>1212</v>
      </c>
      <c r="D1441" t="s">
        <v>653</v>
      </c>
      <c r="E1441" t="str">
        <f t="shared" si="330"/>
        <v>MS, LAMAR County</v>
      </c>
      <c r="F1441">
        <v>25620</v>
      </c>
      <c r="G1441" t="s">
        <v>146</v>
      </c>
      <c r="H1441" t="s">
        <v>2901</v>
      </c>
      <c r="I1441">
        <v>0.69920000000000004</v>
      </c>
      <c r="J1441">
        <v>0.7147</v>
      </c>
      <c r="K1441" s="490">
        <f t="shared" si="331"/>
        <v>-2.1687421295648466E-2</v>
      </c>
      <c r="L1441" s="483">
        <f t="shared" si="332"/>
        <v>0.69920000000000004</v>
      </c>
      <c r="N1441">
        <f t="shared" si="333"/>
        <v>1</v>
      </c>
      <c r="O1441" t="str">
        <f t="shared" si="334"/>
        <v/>
      </c>
      <c r="P1441" t="str">
        <f t="shared" si="335"/>
        <v/>
      </c>
      <c r="Q1441" t="str">
        <f t="shared" si="336"/>
        <v/>
      </c>
      <c r="R1441">
        <f t="shared" si="337"/>
        <v>1</v>
      </c>
      <c r="S1441" t="str">
        <f t="shared" si="338"/>
        <v/>
      </c>
      <c r="T1441" t="str">
        <f t="shared" si="339"/>
        <v/>
      </c>
      <c r="U1441" t="str">
        <f t="shared" si="340"/>
        <v/>
      </c>
      <c r="V1441" t="str">
        <f t="shared" si="341"/>
        <v/>
      </c>
      <c r="W1441" t="str">
        <f t="shared" si="342"/>
        <v/>
      </c>
      <c r="X1441" t="str">
        <f t="shared" si="343"/>
        <v/>
      </c>
      <c r="Y1441" t="str">
        <f t="shared" si="344"/>
        <v/>
      </c>
    </row>
    <row r="1442" spans="1:25" x14ac:dyDescent="0.25">
      <c r="A1442">
        <v>28075</v>
      </c>
      <c r="B1442" t="s">
        <v>705</v>
      </c>
      <c r="C1442" t="s">
        <v>1212</v>
      </c>
      <c r="D1442" t="s">
        <v>653</v>
      </c>
      <c r="E1442" t="str">
        <f t="shared" si="330"/>
        <v>MS, LAUDERDALE County</v>
      </c>
      <c r="F1442">
        <v>25</v>
      </c>
      <c r="G1442" t="s">
        <v>147</v>
      </c>
      <c r="H1442" t="s">
        <v>1721</v>
      </c>
      <c r="I1442">
        <v>0.71240000000000003</v>
      </c>
      <c r="J1442">
        <v>0.72399999999999998</v>
      </c>
      <c r="K1442" s="490">
        <f t="shared" si="331"/>
        <v>-1.6022099447513736E-2</v>
      </c>
      <c r="L1442" s="483">
        <f t="shared" si="332"/>
        <v>0.71240000000000003</v>
      </c>
      <c r="N1442">
        <f t="shared" si="333"/>
        <v>1</v>
      </c>
      <c r="O1442" t="str">
        <f t="shared" si="334"/>
        <v/>
      </c>
      <c r="P1442" t="str">
        <f t="shared" si="335"/>
        <v/>
      </c>
      <c r="Q1442" t="str">
        <f t="shared" si="336"/>
        <v/>
      </c>
      <c r="R1442" t="str">
        <f t="shared" si="337"/>
        <v/>
      </c>
      <c r="S1442" t="str">
        <f t="shared" si="338"/>
        <v/>
      </c>
      <c r="T1442" t="str">
        <f t="shared" si="339"/>
        <v/>
      </c>
      <c r="U1442" t="str">
        <f t="shared" si="340"/>
        <v/>
      </c>
      <c r="V1442">
        <f t="shared" si="341"/>
        <v>1</v>
      </c>
      <c r="W1442" t="str">
        <f t="shared" si="342"/>
        <v/>
      </c>
      <c r="X1442" t="str">
        <f t="shared" si="343"/>
        <v/>
      </c>
      <c r="Y1442" t="str">
        <f t="shared" si="344"/>
        <v/>
      </c>
    </row>
    <row r="1443" spans="1:25" x14ac:dyDescent="0.25">
      <c r="A1443">
        <v>28077</v>
      </c>
      <c r="B1443" t="s">
        <v>706</v>
      </c>
      <c r="C1443" t="s">
        <v>1212</v>
      </c>
      <c r="D1443" t="s">
        <v>653</v>
      </c>
      <c r="E1443" t="str">
        <f t="shared" si="330"/>
        <v>MS, LAWRENCE County</v>
      </c>
      <c r="F1443">
        <v>25</v>
      </c>
      <c r="G1443" t="s">
        <v>147</v>
      </c>
      <c r="H1443" t="s">
        <v>1721</v>
      </c>
      <c r="I1443">
        <v>0.71240000000000003</v>
      </c>
      <c r="J1443">
        <v>0.72399999999999998</v>
      </c>
      <c r="K1443" s="490">
        <f t="shared" si="331"/>
        <v>-1.6022099447513736E-2</v>
      </c>
      <c r="L1443" s="483">
        <f t="shared" si="332"/>
        <v>0.71240000000000003</v>
      </c>
      <c r="N1443">
        <f t="shared" si="333"/>
        <v>1</v>
      </c>
      <c r="O1443" t="str">
        <f t="shared" si="334"/>
        <v/>
      </c>
      <c r="P1443" t="str">
        <f t="shared" si="335"/>
        <v/>
      </c>
      <c r="Q1443" t="str">
        <f t="shared" si="336"/>
        <v/>
      </c>
      <c r="R1443" t="str">
        <f t="shared" si="337"/>
        <v/>
      </c>
      <c r="S1443" t="str">
        <f t="shared" si="338"/>
        <v/>
      </c>
      <c r="T1443" t="str">
        <f t="shared" si="339"/>
        <v/>
      </c>
      <c r="U1443" t="str">
        <f t="shared" si="340"/>
        <v/>
      </c>
      <c r="V1443">
        <f t="shared" si="341"/>
        <v>1</v>
      </c>
      <c r="W1443" t="str">
        <f t="shared" si="342"/>
        <v/>
      </c>
      <c r="X1443" t="str">
        <f t="shared" si="343"/>
        <v/>
      </c>
      <c r="Y1443" t="str">
        <f t="shared" si="344"/>
        <v/>
      </c>
    </row>
    <row r="1444" spans="1:25" x14ac:dyDescent="0.25">
      <c r="A1444">
        <v>28079</v>
      </c>
      <c r="B1444" t="s">
        <v>2119</v>
      </c>
      <c r="C1444" t="s">
        <v>1212</v>
      </c>
      <c r="D1444" t="s">
        <v>653</v>
      </c>
      <c r="E1444" t="str">
        <f t="shared" si="330"/>
        <v>MS, LEAKE County</v>
      </c>
      <c r="F1444">
        <v>25</v>
      </c>
      <c r="G1444" t="s">
        <v>147</v>
      </c>
      <c r="H1444" t="s">
        <v>1721</v>
      </c>
      <c r="I1444">
        <v>0.71240000000000003</v>
      </c>
      <c r="J1444">
        <v>0.72399999999999998</v>
      </c>
      <c r="K1444" s="490">
        <f t="shared" si="331"/>
        <v>-1.6022099447513736E-2</v>
      </c>
      <c r="L1444" s="483">
        <f t="shared" si="332"/>
        <v>0.71240000000000003</v>
      </c>
      <c r="N1444">
        <f t="shared" si="333"/>
        <v>1</v>
      </c>
      <c r="O1444" t="str">
        <f t="shared" si="334"/>
        <v/>
      </c>
      <c r="P1444" t="str">
        <f t="shared" si="335"/>
        <v/>
      </c>
      <c r="Q1444" t="str">
        <f t="shared" si="336"/>
        <v/>
      </c>
      <c r="R1444" t="str">
        <f t="shared" si="337"/>
        <v/>
      </c>
      <c r="S1444" t="str">
        <f t="shared" si="338"/>
        <v/>
      </c>
      <c r="T1444" t="str">
        <f t="shared" si="339"/>
        <v/>
      </c>
      <c r="U1444" t="str">
        <f t="shared" si="340"/>
        <v/>
      </c>
      <c r="V1444">
        <f t="shared" si="341"/>
        <v>1</v>
      </c>
      <c r="W1444" t="str">
        <f t="shared" si="342"/>
        <v/>
      </c>
      <c r="X1444" t="str">
        <f t="shared" si="343"/>
        <v/>
      </c>
      <c r="Y1444" t="str">
        <f t="shared" si="344"/>
        <v/>
      </c>
    </row>
    <row r="1445" spans="1:25" x14ac:dyDescent="0.25">
      <c r="A1445">
        <v>28081</v>
      </c>
      <c r="B1445" t="s">
        <v>707</v>
      </c>
      <c r="C1445" t="s">
        <v>1212</v>
      </c>
      <c r="D1445" t="s">
        <v>653</v>
      </c>
      <c r="E1445" t="str">
        <f t="shared" si="330"/>
        <v>MS, LEE County</v>
      </c>
      <c r="F1445">
        <v>25</v>
      </c>
      <c r="G1445" t="s">
        <v>147</v>
      </c>
      <c r="H1445" t="s">
        <v>1721</v>
      </c>
      <c r="I1445">
        <v>0.71240000000000003</v>
      </c>
      <c r="J1445">
        <v>0.72399999999999998</v>
      </c>
      <c r="K1445" s="490">
        <f t="shared" si="331"/>
        <v>-1.6022099447513736E-2</v>
      </c>
      <c r="L1445" s="483">
        <f t="shared" si="332"/>
        <v>0.71240000000000003</v>
      </c>
      <c r="N1445">
        <f t="shared" si="333"/>
        <v>1</v>
      </c>
      <c r="O1445" t="str">
        <f t="shared" si="334"/>
        <v/>
      </c>
      <c r="P1445" t="str">
        <f t="shared" si="335"/>
        <v/>
      </c>
      <c r="Q1445" t="str">
        <f t="shared" si="336"/>
        <v/>
      </c>
      <c r="R1445" t="str">
        <f t="shared" si="337"/>
        <v/>
      </c>
      <c r="S1445" t="str">
        <f t="shared" si="338"/>
        <v/>
      </c>
      <c r="T1445" t="str">
        <f t="shared" si="339"/>
        <v/>
      </c>
      <c r="U1445" t="str">
        <f t="shared" si="340"/>
        <v/>
      </c>
      <c r="V1445">
        <f t="shared" si="341"/>
        <v>1</v>
      </c>
      <c r="W1445" t="str">
        <f t="shared" si="342"/>
        <v/>
      </c>
      <c r="X1445" t="str">
        <f t="shared" si="343"/>
        <v/>
      </c>
      <c r="Y1445" t="str">
        <f t="shared" si="344"/>
        <v/>
      </c>
    </row>
    <row r="1446" spans="1:25" x14ac:dyDescent="0.25">
      <c r="A1446">
        <v>28083</v>
      </c>
      <c r="B1446" t="s">
        <v>2120</v>
      </c>
      <c r="C1446" t="s">
        <v>1212</v>
      </c>
      <c r="D1446" t="s">
        <v>653</v>
      </c>
      <c r="E1446" t="str">
        <f t="shared" si="330"/>
        <v>MS, LEFLORE County</v>
      </c>
      <c r="F1446">
        <v>25</v>
      </c>
      <c r="G1446" t="s">
        <v>147</v>
      </c>
      <c r="H1446" t="s">
        <v>1721</v>
      </c>
      <c r="I1446">
        <v>0.71240000000000003</v>
      </c>
      <c r="J1446">
        <v>0.72399999999999998</v>
      </c>
      <c r="K1446" s="490">
        <f t="shared" si="331"/>
        <v>-1.6022099447513736E-2</v>
      </c>
      <c r="L1446" s="483">
        <f t="shared" si="332"/>
        <v>0.71240000000000003</v>
      </c>
      <c r="N1446">
        <f t="shared" si="333"/>
        <v>1</v>
      </c>
      <c r="O1446" t="str">
        <f t="shared" si="334"/>
        <v/>
      </c>
      <c r="P1446" t="str">
        <f t="shared" si="335"/>
        <v/>
      </c>
      <c r="Q1446" t="str">
        <f t="shared" si="336"/>
        <v/>
      </c>
      <c r="R1446" t="str">
        <f t="shared" si="337"/>
        <v/>
      </c>
      <c r="S1446" t="str">
        <f t="shared" si="338"/>
        <v/>
      </c>
      <c r="T1446" t="str">
        <f t="shared" si="339"/>
        <v/>
      </c>
      <c r="U1446" t="str">
        <f t="shared" si="340"/>
        <v/>
      </c>
      <c r="V1446">
        <f t="shared" si="341"/>
        <v>1</v>
      </c>
      <c r="W1446" t="str">
        <f t="shared" si="342"/>
        <v/>
      </c>
      <c r="X1446" t="str">
        <f t="shared" si="343"/>
        <v/>
      </c>
      <c r="Y1446" t="str">
        <f t="shared" si="344"/>
        <v/>
      </c>
    </row>
    <row r="1447" spans="1:25" x14ac:dyDescent="0.25">
      <c r="A1447">
        <v>28085</v>
      </c>
      <c r="B1447" t="s">
        <v>761</v>
      </c>
      <c r="C1447" t="s">
        <v>1212</v>
      </c>
      <c r="D1447" t="s">
        <v>653</v>
      </c>
      <c r="E1447" t="str">
        <f t="shared" si="330"/>
        <v>MS, LINCOLN County</v>
      </c>
      <c r="F1447">
        <v>25</v>
      </c>
      <c r="G1447" t="s">
        <v>147</v>
      </c>
      <c r="H1447" t="s">
        <v>1721</v>
      </c>
      <c r="I1447">
        <v>0.71240000000000003</v>
      </c>
      <c r="J1447">
        <v>0.72399999999999998</v>
      </c>
      <c r="K1447" s="490">
        <f t="shared" si="331"/>
        <v>-1.6022099447513736E-2</v>
      </c>
      <c r="L1447" s="483">
        <f t="shared" si="332"/>
        <v>0.71240000000000003</v>
      </c>
      <c r="N1447">
        <f t="shared" si="333"/>
        <v>1</v>
      </c>
      <c r="O1447" t="str">
        <f t="shared" si="334"/>
        <v/>
      </c>
      <c r="P1447" t="str">
        <f t="shared" si="335"/>
        <v/>
      </c>
      <c r="Q1447" t="str">
        <f t="shared" si="336"/>
        <v/>
      </c>
      <c r="R1447" t="str">
        <f t="shared" si="337"/>
        <v/>
      </c>
      <c r="S1447" t="str">
        <f t="shared" si="338"/>
        <v/>
      </c>
      <c r="T1447" t="str">
        <f t="shared" si="339"/>
        <v/>
      </c>
      <c r="U1447" t="str">
        <f t="shared" si="340"/>
        <v/>
      </c>
      <c r="V1447">
        <f t="shared" si="341"/>
        <v>1</v>
      </c>
      <c r="W1447" t="str">
        <f t="shared" si="342"/>
        <v/>
      </c>
      <c r="X1447" t="str">
        <f t="shared" si="343"/>
        <v/>
      </c>
      <c r="Y1447" t="str">
        <f t="shared" si="344"/>
        <v/>
      </c>
    </row>
    <row r="1448" spans="1:25" x14ac:dyDescent="0.25">
      <c r="A1448">
        <v>28087</v>
      </c>
      <c r="B1448" t="s">
        <v>709</v>
      </c>
      <c r="C1448" t="s">
        <v>1212</v>
      </c>
      <c r="D1448" t="s">
        <v>653</v>
      </c>
      <c r="E1448" t="str">
        <f t="shared" si="330"/>
        <v>MS, LOWNDES County</v>
      </c>
      <c r="F1448">
        <v>25</v>
      </c>
      <c r="G1448" t="s">
        <v>147</v>
      </c>
      <c r="H1448" t="s">
        <v>1721</v>
      </c>
      <c r="I1448">
        <v>0.71240000000000003</v>
      </c>
      <c r="J1448">
        <v>0.72399999999999998</v>
      </c>
      <c r="K1448" s="490">
        <f t="shared" si="331"/>
        <v>-1.6022099447513736E-2</v>
      </c>
      <c r="L1448" s="483">
        <f t="shared" si="332"/>
        <v>0.71240000000000003</v>
      </c>
      <c r="N1448">
        <f t="shared" si="333"/>
        <v>1</v>
      </c>
      <c r="O1448" t="str">
        <f t="shared" si="334"/>
        <v/>
      </c>
      <c r="P1448" t="str">
        <f t="shared" si="335"/>
        <v/>
      </c>
      <c r="Q1448" t="str">
        <f t="shared" si="336"/>
        <v/>
      </c>
      <c r="R1448" t="str">
        <f t="shared" si="337"/>
        <v/>
      </c>
      <c r="S1448" t="str">
        <f t="shared" si="338"/>
        <v/>
      </c>
      <c r="T1448" t="str">
        <f t="shared" si="339"/>
        <v/>
      </c>
      <c r="U1448" t="str">
        <f t="shared" si="340"/>
        <v/>
      </c>
      <c r="V1448">
        <f t="shared" si="341"/>
        <v>1</v>
      </c>
      <c r="W1448" t="str">
        <f t="shared" si="342"/>
        <v/>
      </c>
      <c r="X1448" t="str">
        <f t="shared" si="343"/>
        <v/>
      </c>
      <c r="Y1448" t="str">
        <f t="shared" si="344"/>
        <v/>
      </c>
    </row>
    <row r="1449" spans="1:25" x14ac:dyDescent="0.25">
      <c r="A1449">
        <v>28089</v>
      </c>
      <c r="B1449" t="s">
        <v>711</v>
      </c>
      <c r="C1449" t="s">
        <v>1212</v>
      </c>
      <c r="D1449" t="s">
        <v>653</v>
      </c>
      <c r="E1449" t="str">
        <f t="shared" si="330"/>
        <v>MS, MADISON County</v>
      </c>
      <c r="F1449">
        <v>27140</v>
      </c>
      <c r="G1449" t="s">
        <v>146</v>
      </c>
      <c r="H1449" t="s">
        <v>2899</v>
      </c>
      <c r="I1449">
        <v>0.84930000000000005</v>
      </c>
      <c r="J1449">
        <v>0.82989999999999997</v>
      </c>
      <c r="K1449" s="490">
        <f t="shared" si="331"/>
        <v>2.3376310398843338E-2</v>
      </c>
      <c r="L1449" s="483">
        <f t="shared" si="332"/>
        <v>0.84930000000000005</v>
      </c>
      <c r="N1449" t="str">
        <f t="shared" si="333"/>
        <v/>
      </c>
      <c r="O1449">
        <f t="shared" si="334"/>
        <v>1</v>
      </c>
      <c r="P1449" t="str">
        <f t="shared" si="335"/>
        <v/>
      </c>
      <c r="Q1449" t="str">
        <f t="shared" si="336"/>
        <v/>
      </c>
      <c r="R1449" t="str">
        <f t="shared" si="337"/>
        <v/>
      </c>
      <c r="S1449">
        <f t="shared" si="338"/>
        <v>1</v>
      </c>
      <c r="T1449" t="str">
        <f t="shared" si="339"/>
        <v/>
      </c>
      <c r="U1449" t="str">
        <f t="shared" si="340"/>
        <v/>
      </c>
      <c r="V1449" t="str">
        <f t="shared" si="341"/>
        <v/>
      </c>
      <c r="W1449" t="str">
        <f t="shared" si="342"/>
        <v/>
      </c>
      <c r="X1449" t="str">
        <f t="shared" si="343"/>
        <v/>
      </c>
      <c r="Y1449" t="str">
        <f t="shared" si="344"/>
        <v/>
      </c>
    </row>
    <row r="1450" spans="1:25" x14ac:dyDescent="0.25">
      <c r="A1450">
        <v>28091</v>
      </c>
      <c r="B1450" t="s">
        <v>712</v>
      </c>
      <c r="C1450" t="s">
        <v>1212</v>
      </c>
      <c r="D1450" t="s">
        <v>653</v>
      </c>
      <c r="E1450" t="str">
        <f t="shared" si="330"/>
        <v>MS, MARION County</v>
      </c>
      <c r="F1450">
        <v>25</v>
      </c>
      <c r="G1450" t="s">
        <v>147</v>
      </c>
      <c r="H1450" t="s">
        <v>1721</v>
      </c>
      <c r="I1450">
        <v>0.71240000000000003</v>
      </c>
      <c r="J1450">
        <v>0.72399999999999998</v>
      </c>
      <c r="K1450" s="490">
        <f t="shared" si="331"/>
        <v>-1.6022099447513736E-2</v>
      </c>
      <c r="L1450" s="483">
        <f t="shared" si="332"/>
        <v>0.71240000000000003</v>
      </c>
      <c r="N1450">
        <f t="shared" si="333"/>
        <v>1</v>
      </c>
      <c r="O1450" t="str">
        <f t="shared" si="334"/>
        <v/>
      </c>
      <c r="P1450" t="str">
        <f t="shared" si="335"/>
        <v/>
      </c>
      <c r="Q1450" t="str">
        <f t="shared" si="336"/>
        <v/>
      </c>
      <c r="R1450" t="str">
        <f t="shared" si="337"/>
        <v/>
      </c>
      <c r="S1450" t="str">
        <f t="shared" si="338"/>
        <v/>
      </c>
      <c r="T1450" t="str">
        <f t="shared" si="339"/>
        <v/>
      </c>
      <c r="U1450" t="str">
        <f t="shared" si="340"/>
        <v/>
      </c>
      <c r="V1450">
        <f t="shared" si="341"/>
        <v>1</v>
      </c>
      <c r="W1450" t="str">
        <f t="shared" si="342"/>
        <v/>
      </c>
      <c r="X1450" t="str">
        <f t="shared" si="343"/>
        <v/>
      </c>
      <c r="Y1450" t="str">
        <f t="shared" si="344"/>
        <v/>
      </c>
    </row>
    <row r="1451" spans="1:25" x14ac:dyDescent="0.25">
      <c r="A1451">
        <v>28093</v>
      </c>
      <c r="B1451" t="s">
        <v>713</v>
      </c>
      <c r="C1451" t="s">
        <v>1212</v>
      </c>
      <c r="D1451" t="s">
        <v>653</v>
      </c>
      <c r="E1451" t="str">
        <f t="shared" si="330"/>
        <v>MS, MARSHALL County</v>
      </c>
      <c r="F1451">
        <v>32820</v>
      </c>
      <c r="G1451" t="s">
        <v>146</v>
      </c>
      <c r="H1451" t="s">
        <v>2764</v>
      </c>
      <c r="I1451">
        <v>0.86760000000000004</v>
      </c>
      <c r="J1451">
        <v>0.83650000000000002</v>
      </c>
      <c r="K1451" s="490">
        <f t="shared" si="331"/>
        <v>3.717872086072925E-2</v>
      </c>
      <c r="L1451" s="483">
        <f t="shared" si="332"/>
        <v>0.86760000000000004</v>
      </c>
      <c r="N1451" t="str">
        <f t="shared" si="333"/>
        <v/>
      </c>
      <c r="O1451">
        <f t="shared" si="334"/>
        <v>1</v>
      </c>
      <c r="P1451" t="str">
        <f t="shared" si="335"/>
        <v/>
      </c>
      <c r="Q1451" t="str">
        <f t="shared" si="336"/>
        <v/>
      </c>
      <c r="R1451" t="str">
        <f t="shared" si="337"/>
        <v/>
      </c>
      <c r="S1451">
        <f t="shared" si="338"/>
        <v>1</v>
      </c>
      <c r="T1451" t="str">
        <f t="shared" si="339"/>
        <v/>
      </c>
      <c r="U1451" t="str">
        <f t="shared" si="340"/>
        <v/>
      </c>
      <c r="V1451" t="str">
        <f t="shared" si="341"/>
        <v/>
      </c>
      <c r="W1451" t="str">
        <f t="shared" si="342"/>
        <v/>
      </c>
      <c r="X1451" t="str">
        <f t="shared" si="343"/>
        <v/>
      </c>
      <c r="Y1451" t="str">
        <f t="shared" si="344"/>
        <v/>
      </c>
    </row>
    <row r="1452" spans="1:25" x14ac:dyDescent="0.25">
      <c r="A1452">
        <v>28095</v>
      </c>
      <c r="B1452" t="s">
        <v>715</v>
      </c>
      <c r="C1452" t="s">
        <v>1212</v>
      </c>
      <c r="D1452" t="s">
        <v>653</v>
      </c>
      <c r="E1452" t="str">
        <f t="shared" si="330"/>
        <v>MS, MONROE County</v>
      </c>
      <c r="F1452">
        <v>25</v>
      </c>
      <c r="G1452" t="s">
        <v>147</v>
      </c>
      <c r="H1452" t="s">
        <v>1721</v>
      </c>
      <c r="I1452">
        <v>0.71240000000000003</v>
      </c>
      <c r="J1452">
        <v>0.72399999999999998</v>
      </c>
      <c r="K1452" s="490">
        <f t="shared" si="331"/>
        <v>-1.6022099447513736E-2</v>
      </c>
      <c r="L1452" s="483">
        <f t="shared" si="332"/>
        <v>0.71240000000000003</v>
      </c>
      <c r="N1452">
        <f t="shared" si="333"/>
        <v>1</v>
      </c>
      <c r="O1452" t="str">
        <f t="shared" si="334"/>
        <v/>
      </c>
      <c r="P1452" t="str">
        <f t="shared" si="335"/>
        <v/>
      </c>
      <c r="Q1452" t="str">
        <f t="shared" si="336"/>
        <v/>
      </c>
      <c r="R1452" t="str">
        <f t="shared" si="337"/>
        <v/>
      </c>
      <c r="S1452" t="str">
        <f t="shared" si="338"/>
        <v/>
      </c>
      <c r="T1452" t="str">
        <f t="shared" si="339"/>
        <v/>
      </c>
      <c r="U1452" t="str">
        <f t="shared" si="340"/>
        <v/>
      </c>
      <c r="V1452">
        <f t="shared" si="341"/>
        <v>1</v>
      </c>
      <c r="W1452" t="str">
        <f t="shared" si="342"/>
        <v/>
      </c>
      <c r="X1452" t="str">
        <f t="shared" si="343"/>
        <v/>
      </c>
      <c r="Y1452" t="str">
        <f t="shared" si="344"/>
        <v/>
      </c>
    </row>
    <row r="1453" spans="1:25" x14ac:dyDescent="0.25">
      <c r="A1453">
        <v>28097</v>
      </c>
      <c r="B1453" t="s">
        <v>716</v>
      </c>
      <c r="C1453" t="s">
        <v>1212</v>
      </c>
      <c r="D1453" t="s">
        <v>653</v>
      </c>
      <c r="E1453" t="str">
        <f t="shared" si="330"/>
        <v>MS, MONTGOMERY County</v>
      </c>
      <c r="F1453">
        <v>25</v>
      </c>
      <c r="G1453" t="s">
        <v>147</v>
      </c>
      <c r="H1453" t="s">
        <v>1721</v>
      </c>
      <c r="I1453">
        <v>0.71240000000000003</v>
      </c>
      <c r="J1453">
        <v>0.72399999999999998</v>
      </c>
      <c r="K1453" s="490">
        <f t="shared" si="331"/>
        <v>-1.6022099447513736E-2</v>
      </c>
      <c r="L1453" s="483">
        <f t="shared" si="332"/>
        <v>0.71240000000000003</v>
      </c>
      <c r="N1453">
        <f t="shared" si="333"/>
        <v>1</v>
      </c>
      <c r="O1453" t="str">
        <f t="shared" si="334"/>
        <v/>
      </c>
      <c r="P1453" t="str">
        <f t="shared" si="335"/>
        <v/>
      </c>
      <c r="Q1453" t="str">
        <f t="shared" si="336"/>
        <v/>
      </c>
      <c r="R1453" t="str">
        <f t="shared" si="337"/>
        <v/>
      </c>
      <c r="S1453" t="str">
        <f t="shared" si="338"/>
        <v/>
      </c>
      <c r="T1453" t="str">
        <f t="shared" si="339"/>
        <v/>
      </c>
      <c r="U1453" t="str">
        <f t="shared" si="340"/>
        <v/>
      </c>
      <c r="V1453">
        <f t="shared" si="341"/>
        <v>1</v>
      </c>
      <c r="W1453" t="str">
        <f t="shared" si="342"/>
        <v/>
      </c>
      <c r="X1453" t="str">
        <f t="shared" si="343"/>
        <v/>
      </c>
      <c r="Y1453" t="str">
        <f t="shared" si="344"/>
        <v/>
      </c>
    </row>
    <row r="1454" spans="1:25" x14ac:dyDescent="0.25">
      <c r="A1454">
        <v>28099</v>
      </c>
      <c r="B1454" t="s">
        <v>2121</v>
      </c>
      <c r="C1454" t="s">
        <v>1212</v>
      </c>
      <c r="D1454" t="s">
        <v>653</v>
      </c>
      <c r="E1454" t="str">
        <f t="shared" si="330"/>
        <v>MS, NESHOBA County</v>
      </c>
      <c r="F1454">
        <v>25</v>
      </c>
      <c r="G1454" t="s">
        <v>147</v>
      </c>
      <c r="H1454" t="s">
        <v>1721</v>
      </c>
      <c r="I1454">
        <v>0.71240000000000003</v>
      </c>
      <c r="J1454">
        <v>0.72399999999999998</v>
      </c>
      <c r="K1454" s="490">
        <f t="shared" si="331"/>
        <v>-1.6022099447513736E-2</v>
      </c>
      <c r="L1454" s="483">
        <f t="shared" si="332"/>
        <v>0.71240000000000003</v>
      </c>
      <c r="N1454">
        <f t="shared" si="333"/>
        <v>1</v>
      </c>
      <c r="O1454" t="str">
        <f t="shared" si="334"/>
        <v/>
      </c>
      <c r="P1454" t="str">
        <f t="shared" si="335"/>
        <v/>
      </c>
      <c r="Q1454" t="str">
        <f t="shared" si="336"/>
        <v/>
      </c>
      <c r="R1454" t="str">
        <f t="shared" si="337"/>
        <v/>
      </c>
      <c r="S1454" t="str">
        <f t="shared" si="338"/>
        <v/>
      </c>
      <c r="T1454" t="str">
        <f t="shared" si="339"/>
        <v/>
      </c>
      <c r="U1454" t="str">
        <f t="shared" si="340"/>
        <v/>
      </c>
      <c r="V1454">
        <f t="shared" si="341"/>
        <v>1</v>
      </c>
      <c r="W1454" t="str">
        <f t="shared" si="342"/>
        <v/>
      </c>
      <c r="X1454" t="str">
        <f t="shared" si="343"/>
        <v/>
      </c>
      <c r="Y1454" t="str">
        <f t="shared" si="344"/>
        <v/>
      </c>
    </row>
    <row r="1455" spans="1:25" x14ac:dyDescent="0.25">
      <c r="A1455">
        <v>28101</v>
      </c>
      <c r="B1455" t="s">
        <v>766</v>
      </c>
      <c r="C1455" t="s">
        <v>1212</v>
      </c>
      <c r="D1455" t="s">
        <v>653</v>
      </c>
      <c r="E1455" t="str">
        <f t="shared" si="330"/>
        <v>MS, NEWTON County</v>
      </c>
      <c r="F1455">
        <v>25</v>
      </c>
      <c r="G1455" t="s">
        <v>147</v>
      </c>
      <c r="H1455" t="s">
        <v>1721</v>
      </c>
      <c r="I1455">
        <v>0.71240000000000003</v>
      </c>
      <c r="J1455">
        <v>0.72399999999999998</v>
      </c>
      <c r="K1455" s="490">
        <f t="shared" si="331"/>
        <v>-1.6022099447513736E-2</v>
      </c>
      <c r="L1455" s="483">
        <f t="shared" si="332"/>
        <v>0.71240000000000003</v>
      </c>
      <c r="N1455">
        <f t="shared" si="333"/>
        <v>1</v>
      </c>
      <c r="O1455" t="str">
        <f t="shared" si="334"/>
        <v/>
      </c>
      <c r="P1455" t="str">
        <f t="shared" si="335"/>
        <v/>
      </c>
      <c r="Q1455" t="str">
        <f t="shared" si="336"/>
        <v/>
      </c>
      <c r="R1455" t="str">
        <f t="shared" si="337"/>
        <v/>
      </c>
      <c r="S1455" t="str">
        <f t="shared" si="338"/>
        <v/>
      </c>
      <c r="T1455" t="str">
        <f t="shared" si="339"/>
        <v/>
      </c>
      <c r="U1455" t="str">
        <f t="shared" si="340"/>
        <v/>
      </c>
      <c r="V1455">
        <f t="shared" si="341"/>
        <v>1</v>
      </c>
      <c r="W1455" t="str">
        <f t="shared" si="342"/>
        <v/>
      </c>
      <c r="X1455" t="str">
        <f t="shared" si="343"/>
        <v/>
      </c>
      <c r="Y1455" t="str">
        <f t="shared" si="344"/>
        <v/>
      </c>
    </row>
    <row r="1456" spans="1:25" x14ac:dyDescent="0.25">
      <c r="A1456">
        <v>28103</v>
      </c>
      <c r="B1456" t="s">
        <v>2122</v>
      </c>
      <c r="C1456" t="s">
        <v>1212</v>
      </c>
      <c r="D1456" t="s">
        <v>653</v>
      </c>
      <c r="E1456" t="str">
        <f t="shared" si="330"/>
        <v>MS, NOXUBEE County</v>
      </c>
      <c r="F1456">
        <v>25</v>
      </c>
      <c r="G1456" t="s">
        <v>147</v>
      </c>
      <c r="H1456" t="s">
        <v>1721</v>
      </c>
      <c r="I1456">
        <v>0.71240000000000003</v>
      </c>
      <c r="J1456">
        <v>0.72399999999999998</v>
      </c>
      <c r="K1456" s="490">
        <f t="shared" si="331"/>
        <v>-1.6022099447513736E-2</v>
      </c>
      <c r="L1456" s="483">
        <f t="shared" si="332"/>
        <v>0.71240000000000003</v>
      </c>
      <c r="N1456">
        <f t="shared" si="333"/>
        <v>1</v>
      </c>
      <c r="O1456" t="str">
        <f t="shared" si="334"/>
        <v/>
      </c>
      <c r="P1456" t="str">
        <f t="shared" si="335"/>
        <v/>
      </c>
      <c r="Q1456" t="str">
        <f t="shared" si="336"/>
        <v/>
      </c>
      <c r="R1456" t="str">
        <f t="shared" si="337"/>
        <v/>
      </c>
      <c r="S1456" t="str">
        <f t="shared" si="338"/>
        <v/>
      </c>
      <c r="T1456" t="str">
        <f t="shared" si="339"/>
        <v/>
      </c>
      <c r="U1456" t="str">
        <f t="shared" si="340"/>
        <v/>
      </c>
      <c r="V1456">
        <f t="shared" si="341"/>
        <v>1</v>
      </c>
      <c r="W1456" t="str">
        <f t="shared" si="342"/>
        <v/>
      </c>
      <c r="X1456" t="str">
        <f t="shared" si="343"/>
        <v/>
      </c>
      <c r="Y1456" t="str">
        <f t="shared" si="344"/>
        <v/>
      </c>
    </row>
    <row r="1457" spans="1:25" x14ac:dyDescent="0.25">
      <c r="A1457">
        <v>28105</v>
      </c>
      <c r="B1457" t="s">
        <v>2123</v>
      </c>
      <c r="C1457" t="s">
        <v>1212</v>
      </c>
      <c r="D1457" t="s">
        <v>653</v>
      </c>
      <c r="E1457" t="str">
        <f t="shared" si="330"/>
        <v>MS, OKTIBBEHA County</v>
      </c>
      <c r="F1457">
        <v>25</v>
      </c>
      <c r="G1457" t="s">
        <v>147</v>
      </c>
      <c r="H1457" t="s">
        <v>1721</v>
      </c>
      <c r="I1457">
        <v>0.71240000000000003</v>
      </c>
      <c r="J1457">
        <v>0.72399999999999998</v>
      </c>
      <c r="K1457" s="490">
        <f t="shared" si="331"/>
        <v>-1.6022099447513736E-2</v>
      </c>
      <c r="L1457" s="483">
        <f t="shared" si="332"/>
        <v>0.71240000000000003</v>
      </c>
      <c r="N1457">
        <f t="shared" si="333"/>
        <v>1</v>
      </c>
      <c r="O1457" t="str">
        <f t="shared" si="334"/>
        <v/>
      </c>
      <c r="P1457" t="str">
        <f t="shared" si="335"/>
        <v/>
      </c>
      <c r="Q1457" t="str">
        <f t="shared" si="336"/>
        <v/>
      </c>
      <c r="R1457" t="str">
        <f t="shared" si="337"/>
        <v/>
      </c>
      <c r="S1457" t="str">
        <f t="shared" si="338"/>
        <v/>
      </c>
      <c r="T1457" t="str">
        <f t="shared" si="339"/>
        <v/>
      </c>
      <c r="U1457" t="str">
        <f t="shared" si="340"/>
        <v/>
      </c>
      <c r="V1457">
        <f t="shared" si="341"/>
        <v>1</v>
      </c>
      <c r="W1457" t="str">
        <f t="shared" si="342"/>
        <v/>
      </c>
      <c r="X1457" t="str">
        <f t="shared" si="343"/>
        <v/>
      </c>
      <c r="Y1457" t="str">
        <f t="shared" si="344"/>
        <v/>
      </c>
    </row>
    <row r="1458" spans="1:25" x14ac:dyDescent="0.25">
      <c r="A1458">
        <v>28107</v>
      </c>
      <c r="B1458" t="s">
        <v>2124</v>
      </c>
      <c r="C1458" t="s">
        <v>1212</v>
      </c>
      <c r="D1458" t="s">
        <v>653</v>
      </c>
      <c r="E1458" t="str">
        <f t="shared" si="330"/>
        <v>MS, PANOLA County</v>
      </c>
      <c r="F1458">
        <v>25</v>
      </c>
      <c r="G1458" t="s">
        <v>147</v>
      </c>
      <c r="H1458" t="s">
        <v>1721</v>
      </c>
      <c r="I1458">
        <v>0.71240000000000003</v>
      </c>
      <c r="J1458">
        <v>0.72399999999999998</v>
      </c>
      <c r="K1458" s="490">
        <f t="shared" si="331"/>
        <v>-1.6022099447513736E-2</v>
      </c>
      <c r="L1458" s="483">
        <f t="shared" si="332"/>
        <v>0.71240000000000003</v>
      </c>
      <c r="N1458">
        <f t="shared" si="333"/>
        <v>1</v>
      </c>
      <c r="O1458" t="str">
        <f t="shared" si="334"/>
        <v/>
      </c>
      <c r="P1458" t="str">
        <f t="shared" si="335"/>
        <v/>
      </c>
      <c r="Q1458" t="str">
        <f t="shared" si="336"/>
        <v/>
      </c>
      <c r="R1458" t="str">
        <f t="shared" si="337"/>
        <v/>
      </c>
      <c r="S1458" t="str">
        <f t="shared" si="338"/>
        <v/>
      </c>
      <c r="T1458" t="str">
        <f t="shared" si="339"/>
        <v/>
      </c>
      <c r="U1458" t="str">
        <f t="shared" si="340"/>
        <v/>
      </c>
      <c r="V1458">
        <f t="shared" si="341"/>
        <v>1</v>
      </c>
      <c r="W1458" t="str">
        <f t="shared" si="342"/>
        <v/>
      </c>
      <c r="X1458" t="str">
        <f t="shared" si="343"/>
        <v/>
      </c>
      <c r="Y1458" t="str">
        <f t="shared" si="344"/>
        <v/>
      </c>
    </row>
    <row r="1459" spans="1:25" x14ac:dyDescent="0.25">
      <c r="A1459">
        <v>28109</v>
      </c>
      <c r="B1459" t="s">
        <v>2125</v>
      </c>
      <c r="C1459" t="s">
        <v>1212</v>
      </c>
      <c r="D1459" t="s">
        <v>653</v>
      </c>
      <c r="E1459" t="str">
        <f t="shared" si="330"/>
        <v>MS, PEARL RIVER County</v>
      </c>
      <c r="F1459">
        <v>25</v>
      </c>
      <c r="G1459" t="s">
        <v>147</v>
      </c>
      <c r="H1459" t="s">
        <v>1721</v>
      </c>
      <c r="I1459">
        <v>0.71240000000000003</v>
      </c>
      <c r="J1459">
        <v>0.72399999999999998</v>
      </c>
      <c r="K1459" s="490">
        <f t="shared" si="331"/>
        <v>-1.6022099447513736E-2</v>
      </c>
      <c r="L1459" s="483">
        <f t="shared" si="332"/>
        <v>0.71240000000000003</v>
      </c>
      <c r="N1459">
        <f t="shared" si="333"/>
        <v>1</v>
      </c>
      <c r="O1459" t="str">
        <f t="shared" si="334"/>
        <v/>
      </c>
      <c r="P1459" t="str">
        <f t="shared" si="335"/>
        <v/>
      </c>
      <c r="Q1459" t="str">
        <f t="shared" si="336"/>
        <v/>
      </c>
      <c r="R1459" t="str">
        <f t="shared" si="337"/>
        <v/>
      </c>
      <c r="S1459" t="str">
        <f t="shared" si="338"/>
        <v/>
      </c>
      <c r="T1459" t="str">
        <f t="shared" si="339"/>
        <v/>
      </c>
      <c r="U1459" t="str">
        <f t="shared" si="340"/>
        <v/>
      </c>
      <c r="V1459">
        <f t="shared" si="341"/>
        <v>1</v>
      </c>
      <c r="W1459" t="str">
        <f t="shared" si="342"/>
        <v/>
      </c>
      <c r="X1459" t="str">
        <f t="shared" si="343"/>
        <v/>
      </c>
      <c r="Y1459" t="str">
        <f t="shared" si="344"/>
        <v/>
      </c>
    </row>
    <row r="1460" spans="1:25" x14ac:dyDescent="0.25">
      <c r="A1460">
        <v>28111</v>
      </c>
      <c r="B1460" t="s">
        <v>718</v>
      </c>
      <c r="C1460" t="s">
        <v>1212</v>
      </c>
      <c r="D1460" t="s">
        <v>653</v>
      </c>
      <c r="E1460" t="str">
        <f t="shared" si="330"/>
        <v>MS, PERRY County</v>
      </c>
      <c r="F1460">
        <v>25620</v>
      </c>
      <c r="G1460" t="s">
        <v>146</v>
      </c>
      <c r="H1460" t="s">
        <v>2901</v>
      </c>
      <c r="I1460">
        <v>0.69920000000000004</v>
      </c>
      <c r="J1460">
        <v>0.7147</v>
      </c>
      <c r="K1460" s="490">
        <f t="shared" si="331"/>
        <v>-2.1687421295648466E-2</v>
      </c>
      <c r="L1460" s="483">
        <f t="shared" si="332"/>
        <v>0.69920000000000004</v>
      </c>
      <c r="N1460">
        <f t="shared" si="333"/>
        <v>1</v>
      </c>
      <c r="O1460" t="str">
        <f t="shared" si="334"/>
        <v/>
      </c>
      <c r="P1460" t="str">
        <f t="shared" si="335"/>
        <v/>
      </c>
      <c r="Q1460" t="str">
        <f t="shared" si="336"/>
        <v/>
      </c>
      <c r="R1460">
        <f t="shared" si="337"/>
        <v>1</v>
      </c>
      <c r="S1460" t="str">
        <f t="shared" si="338"/>
        <v/>
      </c>
      <c r="T1460" t="str">
        <f t="shared" si="339"/>
        <v/>
      </c>
      <c r="U1460" t="str">
        <f t="shared" si="340"/>
        <v/>
      </c>
      <c r="V1460" t="str">
        <f t="shared" si="341"/>
        <v/>
      </c>
      <c r="W1460" t="str">
        <f t="shared" si="342"/>
        <v/>
      </c>
      <c r="X1460" t="str">
        <f t="shared" si="343"/>
        <v/>
      </c>
      <c r="Y1460" t="str">
        <f t="shared" si="344"/>
        <v/>
      </c>
    </row>
    <row r="1461" spans="1:25" x14ac:dyDescent="0.25">
      <c r="A1461">
        <v>28113</v>
      </c>
      <c r="B1461" t="s">
        <v>720</v>
      </c>
      <c r="C1461" t="s">
        <v>1212</v>
      </c>
      <c r="D1461" t="s">
        <v>653</v>
      </c>
      <c r="E1461" t="str">
        <f t="shared" si="330"/>
        <v>MS, PIKE County</v>
      </c>
      <c r="F1461">
        <v>25</v>
      </c>
      <c r="G1461" t="s">
        <v>147</v>
      </c>
      <c r="H1461" t="s">
        <v>1721</v>
      </c>
      <c r="I1461">
        <v>0.71240000000000003</v>
      </c>
      <c r="J1461">
        <v>0.72399999999999998</v>
      </c>
      <c r="K1461" s="490">
        <f t="shared" si="331"/>
        <v>-1.6022099447513736E-2</v>
      </c>
      <c r="L1461" s="483">
        <f t="shared" si="332"/>
        <v>0.71240000000000003</v>
      </c>
      <c r="N1461">
        <f t="shared" si="333"/>
        <v>1</v>
      </c>
      <c r="O1461" t="str">
        <f t="shared" si="334"/>
        <v/>
      </c>
      <c r="P1461" t="str">
        <f t="shared" si="335"/>
        <v/>
      </c>
      <c r="Q1461" t="str">
        <f t="shared" si="336"/>
        <v/>
      </c>
      <c r="R1461" t="str">
        <f t="shared" si="337"/>
        <v/>
      </c>
      <c r="S1461" t="str">
        <f t="shared" si="338"/>
        <v/>
      </c>
      <c r="T1461" t="str">
        <f t="shared" si="339"/>
        <v/>
      </c>
      <c r="U1461" t="str">
        <f t="shared" si="340"/>
        <v/>
      </c>
      <c r="V1461">
        <f t="shared" si="341"/>
        <v>1</v>
      </c>
      <c r="W1461" t="str">
        <f t="shared" si="342"/>
        <v/>
      </c>
      <c r="X1461" t="str">
        <f t="shared" si="343"/>
        <v/>
      </c>
      <c r="Y1461" t="str">
        <f t="shared" si="344"/>
        <v/>
      </c>
    </row>
    <row r="1462" spans="1:25" x14ac:dyDescent="0.25">
      <c r="A1462">
        <v>28115</v>
      </c>
      <c r="B1462" t="s">
        <v>2126</v>
      </c>
      <c r="C1462" t="s">
        <v>1212</v>
      </c>
      <c r="D1462" t="s">
        <v>653</v>
      </c>
      <c r="E1462" t="str">
        <f t="shared" si="330"/>
        <v>MS, PONTOTOC County</v>
      </c>
      <c r="F1462">
        <v>25</v>
      </c>
      <c r="G1462" t="s">
        <v>147</v>
      </c>
      <c r="H1462" t="s">
        <v>1721</v>
      </c>
      <c r="I1462">
        <v>0.71240000000000003</v>
      </c>
      <c r="J1462">
        <v>0.72399999999999998</v>
      </c>
      <c r="K1462" s="490">
        <f t="shared" si="331"/>
        <v>-1.6022099447513736E-2</v>
      </c>
      <c r="L1462" s="483">
        <f t="shared" si="332"/>
        <v>0.71240000000000003</v>
      </c>
      <c r="N1462">
        <f t="shared" si="333"/>
        <v>1</v>
      </c>
      <c r="O1462" t="str">
        <f t="shared" si="334"/>
        <v/>
      </c>
      <c r="P1462" t="str">
        <f t="shared" si="335"/>
        <v/>
      </c>
      <c r="Q1462" t="str">
        <f t="shared" si="336"/>
        <v/>
      </c>
      <c r="R1462" t="str">
        <f t="shared" si="337"/>
        <v/>
      </c>
      <c r="S1462" t="str">
        <f t="shared" si="338"/>
        <v/>
      </c>
      <c r="T1462" t="str">
        <f t="shared" si="339"/>
        <v/>
      </c>
      <c r="U1462" t="str">
        <f t="shared" si="340"/>
        <v/>
      </c>
      <c r="V1462">
        <f t="shared" si="341"/>
        <v>1</v>
      </c>
      <c r="W1462" t="str">
        <f t="shared" si="342"/>
        <v/>
      </c>
      <c r="X1462" t="str">
        <f t="shared" si="343"/>
        <v/>
      </c>
      <c r="Y1462" t="str">
        <f t="shared" si="344"/>
        <v/>
      </c>
    </row>
    <row r="1463" spans="1:25" x14ac:dyDescent="0.25">
      <c r="A1463">
        <v>28117</v>
      </c>
      <c r="B1463" t="s">
        <v>2127</v>
      </c>
      <c r="C1463" t="s">
        <v>1212</v>
      </c>
      <c r="D1463" t="s">
        <v>653</v>
      </c>
      <c r="E1463" t="str">
        <f t="shared" si="330"/>
        <v>MS, PRENTISS County</v>
      </c>
      <c r="F1463">
        <v>25</v>
      </c>
      <c r="G1463" t="s">
        <v>147</v>
      </c>
      <c r="H1463" t="s">
        <v>1721</v>
      </c>
      <c r="I1463">
        <v>0.71240000000000003</v>
      </c>
      <c r="J1463">
        <v>0.72399999999999998</v>
      </c>
      <c r="K1463" s="490">
        <f t="shared" si="331"/>
        <v>-1.6022099447513736E-2</v>
      </c>
      <c r="L1463" s="483">
        <f t="shared" si="332"/>
        <v>0.71240000000000003</v>
      </c>
      <c r="N1463">
        <f t="shared" si="333"/>
        <v>1</v>
      </c>
      <c r="O1463" t="str">
        <f t="shared" si="334"/>
        <v/>
      </c>
      <c r="P1463" t="str">
        <f t="shared" si="335"/>
        <v/>
      </c>
      <c r="Q1463" t="str">
        <f t="shared" si="336"/>
        <v/>
      </c>
      <c r="R1463" t="str">
        <f t="shared" si="337"/>
        <v/>
      </c>
      <c r="S1463" t="str">
        <f t="shared" si="338"/>
        <v/>
      </c>
      <c r="T1463" t="str">
        <f t="shared" si="339"/>
        <v/>
      </c>
      <c r="U1463" t="str">
        <f t="shared" si="340"/>
        <v/>
      </c>
      <c r="V1463">
        <f t="shared" si="341"/>
        <v>1</v>
      </c>
      <c r="W1463" t="str">
        <f t="shared" si="342"/>
        <v/>
      </c>
      <c r="X1463" t="str">
        <f t="shared" si="343"/>
        <v/>
      </c>
      <c r="Y1463" t="str">
        <f t="shared" si="344"/>
        <v/>
      </c>
    </row>
    <row r="1464" spans="1:25" x14ac:dyDescent="0.25">
      <c r="A1464">
        <v>28119</v>
      </c>
      <c r="B1464" t="s">
        <v>1824</v>
      </c>
      <c r="C1464" t="s">
        <v>1212</v>
      </c>
      <c r="D1464" t="s">
        <v>653</v>
      </c>
      <c r="E1464" t="str">
        <f t="shared" si="330"/>
        <v>MS, QUITMAN County</v>
      </c>
      <c r="F1464">
        <v>25</v>
      </c>
      <c r="G1464" t="s">
        <v>147</v>
      </c>
      <c r="H1464" t="s">
        <v>1721</v>
      </c>
      <c r="I1464">
        <v>0.71240000000000003</v>
      </c>
      <c r="J1464">
        <v>0.72399999999999998</v>
      </c>
      <c r="K1464" s="490">
        <f t="shared" si="331"/>
        <v>-1.6022099447513736E-2</v>
      </c>
      <c r="L1464" s="483">
        <f t="shared" si="332"/>
        <v>0.71240000000000003</v>
      </c>
      <c r="N1464">
        <f t="shared" si="333"/>
        <v>1</v>
      </c>
      <c r="O1464" t="str">
        <f t="shared" si="334"/>
        <v/>
      </c>
      <c r="P1464" t="str">
        <f t="shared" si="335"/>
        <v/>
      </c>
      <c r="Q1464" t="str">
        <f t="shared" si="336"/>
        <v/>
      </c>
      <c r="R1464" t="str">
        <f t="shared" si="337"/>
        <v/>
      </c>
      <c r="S1464" t="str">
        <f t="shared" si="338"/>
        <v/>
      </c>
      <c r="T1464" t="str">
        <f t="shared" si="339"/>
        <v/>
      </c>
      <c r="U1464" t="str">
        <f t="shared" si="340"/>
        <v/>
      </c>
      <c r="V1464">
        <f t="shared" si="341"/>
        <v>1</v>
      </c>
      <c r="W1464" t="str">
        <f t="shared" si="342"/>
        <v/>
      </c>
      <c r="X1464" t="str">
        <f t="shared" si="343"/>
        <v/>
      </c>
      <c r="Y1464" t="str">
        <f t="shared" si="344"/>
        <v/>
      </c>
    </row>
    <row r="1465" spans="1:25" x14ac:dyDescent="0.25">
      <c r="A1465">
        <v>28121</v>
      </c>
      <c r="B1465" t="s">
        <v>1216</v>
      </c>
      <c r="C1465" t="s">
        <v>1212</v>
      </c>
      <c r="D1465" t="s">
        <v>653</v>
      </c>
      <c r="E1465" t="str">
        <f t="shared" si="330"/>
        <v>MS, RANKIN County</v>
      </c>
      <c r="F1465">
        <v>27140</v>
      </c>
      <c r="G1465" t="s">
        <v>146</v>
      </c>
      <c r="H1465" t="s">
        <v>2899</v>
      </c>
      <c r="I1465">
        <v>0.84930000000000005</v>
      </c>
      <c r="J1465">
        <v>0.82989999999999997</v>
      </c>
      <c r="K1465" s="490">
        <f t="shared" si="331"/>
        <v>2.3376310398843338E-2</v>
      </c>
      <c r="L1465" s="483">
        <f t="shared" si="332"/>
        <v>0.84930000000000005</v>
      </c>
      <c r="N1465" t="str">
        <f t="shared" si="333"/>
        <v/>
      </c>
      <c r="O1465">
        <f t="shared" si="334"/>
        <v>1</v>
      </c>
      <c r="P1465" t="str">
        <f t="shared" si="335"/>
        <v/>
      </c>
      <c r="Q1465" t="str">
        <f t="shared" si="336"/>
        <v/>
      </c>
      <c r="R1465" t="str">
        <f t="shared" si="337"/>
        <v/>
      </c>
      <c r="S1465">
        <f t="shared" si="338"/>
        <v>1</v>
      </c>
      <c r="T1465" t="str">
        <f t="shared" si="339"/>
        <v/>
      </c>
      <c r="U1465" t="str">
        <f t="shared" si="340"/>
        <v/>
      </c>
      <c r="V1465" t="str">
        <f t="shared" si="341"/>
        <v/>
      </c>
      <c r="W1465" t="str">
        <f t="shared" si="342"/>
        <v/>
      </c>
      <c r="X1465" t="str">
        <f t="shared" si="343"/>
        <v/>
      </c>
      <c r="Y1465" t="str">
        <f t="shared" si="344"/>
        <v/>
      </c>
    </row>
    <row r="1466" spans="1:25" x14ac:dyDescent="0.25">
      <c r="A1466">
        <v>28123</v>
      </c>
      <c r="B1466" t="s">
        <v>772</v>
      </c>
      <c r="C1466" t="s">
        <v>1212</v>
      </c>
      <c r="D1466" t="s">
        <v>653</v>
      </c>
      <c r="E1466" t="str">
        <f t="shared" si="330"/>
        <v>MS, SCOTT County</v>
      </c>
      <c r="F1466">
        <v>27140</v>
      </c>
      <c r="G1466" t="s">
        <v>146</v>
      </c>
      <c r="H1466" t="s">
        <v>2899</v>
      </c>
      <c r="I1466">
        <v>0.84930000000000005</v>
      </c>
      <c r="J1466">
        <v>0.82989999999999997</v>
      </c>
      <c r="K1466" s="490">
        <f t="shared" si="331"/>
        <v>2.3376310398843338E-2</v>
      </c>
      <c r="L1466" s="483">
        <f t="shared" si="332"/>
        <v>0.84930000000000005</v>
      </c>
      <c r="N1466" t="str">
        <f t="shared" si="333"/>
        <v/>
      </c>
      <c r="O1466">
        <f t="shared" si="334"/>
        <v>1</v>
      </c>
      <c r="P1466" t="str">
        <f t="shared" si="335"/>
        <v/>
      </c>
      <c r="Q1466" t="str">
        <f t="shared" si="336"/>
        <v/>
      </c>
      <c r="R1466" t="str">
        <f t="shared" si="337"/>
        <v/>
      </c>
      <c r="S1466">
        <f t="shared" si="338"/>
        <v>1</v>
      </c>
      <c r="T1466" t="str">
        <f t="shared" si="339"/>
        <v/>
      </c>
      <c r="U1466" t="str">
        <f t="shared" si="340"/>
        <v/>
      </c>
      <c r="V1466" t="str">
        <f t="shared" si="341"/>
        <v/>
      </c>
      <c r="W1466" t="str">
        <f t="shared" si="342"/>
        <v/>
      </c>
      <c r="X1466" t="str">
        <f t="shared" si="343"/>
        <v/>
      </c>
      <c r="Y1466" t="str">
        <f t="shared" si="344"/>
        <v/>
      </c>
    </row>
    <row r="1467" spans="1:25" x14ac:dyDescent="0.25">
      <c r="A1467">
        <v>28125</v>
      </c>
      <c r="B1467" t="s">
        <v>2128</v>
      </c>
      <c r="C1467" t="s">
        <v>1212</v>
      </c>
      <c r="D1467" t="s">
        <v>653</v>
      </c>
      <c r="E1467" t="str">
        <f t="shared" si="330"/>
        <v>MS, SHARKEY County</v>
      </c>
      <c r="F1467">
        <v>25</v>
      </c>
      <c r="G1467" t="s">
        <v>147</v>
      </c>
      <c r="H1467" t="s">
        <v>1721</v>
      </c>
      <c r="I1467">
        <v>0.71240000000000003</v>
      </c>
      <c r="J1467">
        <v>0.72399999999999998</v>
      </c>
      <c r="K1467" s="490">
        <f t="shared" si="331"/>
        <v>-1.6022099447513736E-2</v>
      </c>
      <c r="L1467" s="483">
        <f t="shared" si="332"/>
        <v>0.71240000000000003</v>
      </c>
      <c r="N1467">
        <f t="shared" si="333"/>
        <v>1</v>
      </c>
      <c r="O1467" t="str">
        <f t="shared" si="334"/>
        <v/>
      </c>
      <c r="P1467" t="str">
        <f t="shared" si="335"/>
        <v/>
      </c>
      <c r="Q1467" t="str">
        <f t="shared" si="336"/>
        <v/>
      </c>
      <c r="R1467" t="str">
        <f t="shared" si="337"/>
        <v/>
      </c>
      <c r="S1467" t="str">
        <f t="shared" si="338"/>
        <v/>
      </c>
      <c r="T1467" t="str">
        <f t="shared" si="339"/>
        <v/>
      </c>
      <c r="U1467" t="str">
        <f t="shared" si="340"/>
        <v/>
      </c>
      <c r="V1467">
        <f t="shared" si="341"/>
        <v>1</v>
      </c>
      <c r="W1467" t="str">
        <f t="shared" si="342"/>
        <v/>
      </c>
      <c r="X1467" t="str">
        <f t="shared" si="343"/>
        <v/>
      </c>
      <c r="Y1467" t="str">
        <f t="shared" si="344"/>
        <v/>
      </c>
    </row>
    <row r="1468" spans="1:25" x14ac:dyDescent="0.25">
      <c r="A1468">
        <v>28127</v>
      </c>
      <c r="B1468" t="s">
        <v>1107</v>
      </c>
      <c r="C1468" t="s">
        <v>1212</v>
      </c>
      <c r="D1468" t="s">
        <v>653</v>
      </c>
      <c r="E1468" t="str">
        <f t="shared" si="330"/>
        <v>MS, SIMPSON County</v>
      </c>
      <c r="F1468">
        <v>27140</v>
      </c>
      <c r="G1468" t="s">
        <v>146</v>
      </c>
      <c r="H1468" t="s">
        <v>2899</v>
      </c>
      <c r="I1468">
        <v>0.84930000000000005</v>
      </c>
      <c r="J1468">
        <v>0.82989999999999997</v>
      </c>
      <c r="K1468" s="490">
        <f t="shared" si="331"/>
        <v>2.3376310398843338E-2</v>
      </c>
      <c r="L1468" s="483">
        <f t="shared" si="332"/>
        <v>0.84930000000000005</v>
      </c>
      <c r="N1468" t="str">
        <f t="shared" si="333"/>
        <v/>
      </c>
      <c r="O1468">
        <f t="shared" si="334"/>
        <v>1</v>
      </c>
      <c r="P1468" t="str">
        <f t="shared" si="335"/>
        <v/>
      </c>
      <c r="Q1468" t="str">
        <f t="shared" si="336"/>
        <v/>
      </c>
      <c r="R1468" t="str">
        <f t="shared" si="337"/>
        <v/>
      </c>
      <c r="S1468">
        <f t="shared" si="338"/>
        <v>1</v>
      </c>
      <c r="T1468" t="str">
        <f t="shared" si="339"/>
        <v/>
      </c>
      <c r="U1468" t="str">
        <f t="shared" si="340"/>
        <v/>
      </c>
      <c r="V1468" t="str">
        <f t="shared" si="341"/>
        <v/>
      </c>
      <c r="W1468" t="str">
        <f t="shared" si="342"/>
        <v/>
      </c>
      <c r="X1468" t="str">
        <f t="shared" si="343"/>
        <v/>
      </c>
      <c r="Y1468" t="str">
        <f t="shared" si="344"/>
        <v/>
      </c>
    </row>
    <row r="1469" spans="1:25" x14ac:dyDescent="0.25">
      <c r="A1469">
        <v>28129</v>
      </c>
      <c r="B1469" t="s">
        <v>1075</v>
      </c>
      <c r="C1469" t="s">
        <v>1212</v>
      </c>
      <c r="D1469" t="s">
        <v>653</v>
      </c>
      <c r="E1469" t="str">
        <f t="shared" si="330"/>
        <v>MS, SMITH County</v>
      </c>
      <c r="F1469">
        <v>25</v>
      </c>
      <c r="G1469" t="s">
        <v>147</v>
      </c>
      <c r="H1469" t="s">
        <v>1721</v>
      </c>
      <c r="I1469">
        <v>0.71240000000000003</v>
      </c>
      <c r="J1469">
        <v>0.72399999999999998</v>
      </c>
      <c r="K1469" s="490">
        <f t="shared" si="331"/>
        <v>-1.6022099447513736E-2</v>
      </c>
      <c r="L1469" s="483">
        <f t="shared" si="332"/>
        <v>0.71240000000000003</v>
      </c>
      <c r="N1469">
        <f t="shared" si="333"/>
        <v>1</v>
      </c>
      <c r="O1469" t="str">
        <f t="shared" si="334"/>
        <v/>
      </c>
      <c r="P1469" t="str">
        <f t="shared" si="335"/>
        <v/>
      </c>
      <c r="Q1469" t="str">
        <f t="shared" si="336"/>
        <v/>
      </c>
      <c r="R1469" t="str">
        <f t="shared" si="337"/>
        <v/>
      </c>
      <c r="S1469" t="str">
        <f t="shared" si="338"/>
        <v/>
      </c>
      <c r="T1469" t="str">
        <f t="shared" si="339"/>
        <v/>
      </c>
      <c r="U1469" t="str">
        <f t="shared" si="340"/>
        <v/>
      </c>
      <c r="V1469">
        <f t="shared" si="341"/>
        <v>1</v>
      </c>
      <c r="W1469" t="str">
        <f t="shared" si="342"/>
        <v/>
      </c>
      <c r="X1469" t="str">
        <f t="shared" si="343"/>
        <v/>
      </c>
      <c r="Y1469" t="str">
        <f t="shared" si="344"/>
        <v/>
      </c>
    </row>
    <row r="1470" spans="1:25" x14ac:dyDescent="0.25">
      <c r="A1470">
        <v>28131</v>
      </c>
      <c r="B1470" t="s">
        <v>774</v>
      </c>
      <c r="C1470" t="s">
        <v>1212</v>
      </c>
      <c r="D1470" t="s">
        <v>653</v>
      </c>
      <c r="E1470" t="str">
        <f t="shared" si="330"/>
        <v>MS, STONE County</v>
      </c>
      <c r="F1470">
        <v>25060</v>
      </c>
      <c r="G1470" t="s">
        <v>146</v>
      </c>
      <c r="H1470" t="s">
        <v>2900</v>
      </c>
      <c r="I1470">
        <v>0.76670000000000005</v>
      </c>
      <c r="J1470">
        <v>0.72419999999999995</v>
      </c>
      <c r="K1470" s="490">
        <f t="shared" si="331"/>
        <v>5.8685446009389804E-2</v>
      </c>
      <c r="L1470" s="483">
        <f t="shared" si="332"/>
        <v>0.76670000000000005</v>
      </c>
      <c r="N1470" t="str">
        <f t="shared" si="333"/>
        <v/>
      </c>
      <c r="O1470">
        <f t="shared" si="334"/>
        <v>1</v>
      </c>
      <c r="P1470" t="str">
        <f t="shared" si="335"/>
        <v/>
      </c>
      <c r="Q1470" t="str">
        <f t="shared" si="336"/>
        <v/>
      </c>
      <c r="R1470" t="str">
        <f t="shared" si="337"/>
        <v/>
      </c>
      <c r="S1470">
        <f t="shared" si="338"/>
        <v>1</v>
      </c>
      <c r="T1470" t="str">
        <f t="shared" si="339"/>
        <v/>
      </c>
      <c r="U1470" t="str">
        <f t="shared" si="340"/>
        <v/>
      </c>
      <c r="V1470" t="str">
        <f t="shared" si="341"/>
        <v/>
      </c>
      <c r="W1470" t="str">
        <f t="shared" si="342"/>
        <v/>
      </c>
      <c r="X1470" t="str">
        <f t="shared" si="343"/>
        <v/>
      </c>
      <c r="Y1470" t="str">
        <f t="shared" si="344"/>
        <v/>
      </c>
    </row>
    <row r="1471" spans="1:25" x14ac:dyDescent="0.25">
      <c r="A1471">
        <v>28133</v>
      </c>
      <c r="B1471" t="s">
        <v>2129</v>
      </c>
      <c r="C1471" t="s">
        <v>1212</v>
      </c>
      <c r="D1471" t="s">
        <v>653</v>
      </c>
      <c r="E1471" t="str">
        <f t="shared" si="330"/>
        <v>MS, SUNFLOWER County</v>
      </c>
      <c r="F1471">
        <v>25</v>
      </c>
      <c r="G1471" t="s">
        <v>147</v>
      </c>
      <c r="H1471" t="s">
        <v>1721</v>
      </c>
      <c r="I1471">
        <v>0.71240000000000003</v>
      </c>
      <c r="J1471">
        <v>0.72399999999999998</v>
      </c>
      <c r="K1471" s="490">
        <f t="shared" si="331"/>
        <v>-1.6022099447513736E-2</v>
      </c>
      <c r="L1471" s="483">
        <f t="shared" si="332"/>
        <v>0.71240000000000003</v>
      </c>
      <c r="N1471">
        <f t="shared" si="333"/>
        <v>1</v>
      </c>
      <c r="O1471" t="str">
        <f t="shared" si="334"/>
        <v/>
      </c>
      <c r="P1471" t="str">
        <f t="shared" si="335"/>
        <v/>
      </c>
      <c r="Q1471" t="str">
        <f t="shared" si="336"/>
        <v/>
      </c>
      <c r="R1471" t="str">
        <f t="shared" si="337"/>
        <v/>
      </c>
      <c r="S1471" t="str">
        <f t="shared" si="338"/>
        <v/>
      </c>
      <c r="T1471" t="str">
        <f t="shared" si="339"/>
        <v/>
      </c>
      <c r="U1471" t="str">
        <f t="shared" si="340"/>
        <v/>
      </c>
      <c r="V1471">
        <f t="shared" si="341"/>
        <v>1</v>
      </c>
      <c r="W1471" t="str">
        <f t="shared" si="342"/>
        <v/>
      </c>
      <c r="X1471" t="str">
        <f t="shared" si="343"/>
        <v/>
      </c>
      <c r="Y1471" t="str">
        <f t="shared" si="344"/>
        <v/>
      </c>
    </row>
    <row r="1472" spans="1:25" x14ac:dyDescent="0.25">
      <c r="A1472">
        <v>28135</v>
      </c>
      <c r="B1472" t="s">
        <v>2130</v>
      </c>
      <c r="C1472" t="s">
        <v>1212</v>
      </c>
      <c r="D1472" t="s">
        <v>653</v>
      </c>
      <c r="E1472" t="str">
        <f t="shared" si="330"/>
        <v>MS, TALLAHATCHIE County</v>
      </c>
      <c r="F1472">
        <v>25</v>
      </c>
      <c r="G1472" t="s">
        <v>147</v>
      </c>
      <c r="H1472" t="s">
        <v>1721</v>
      </c>
      <c r="I1472">
        <v>0.71240000000000003</v>
      </c>
      <c r="J1472">
        <v>0.72399999999999998</v>
      </c>
      <c r="K1472" s="490">
        <f t="shared" si="331"/>
        <v>-1.6022099447513736E-2</v>
      </c>
      <c r="L1472" s="483">
        <f t="shared" si="332"/>
        <v>0.71240000000000003</v>
      </c>
      <c r="N1472">
        <f t="shared" si="333"/>
        <v>1</v>
      </c>
      <c r="O1472" t="str">
        <f t="shared" si="334"/>
        <v/>
      </c>
      <c r="P1472" t="str">
        <f t="shared" si="335"/>
        <v/>
      </c>
      <c r="Q1472" t="str">
        <f t="shared" si="336"/>
        <v/>
      </c>
      <c r="R1472" t="str">
        <f t="shared" si="337"/>
        <v/>
      </c>
      <c r="S1472" t="str">
        <f t="shared" si="338"/>
        <v/>
      </c>
      <c r="T1472" t="str">
        <f t="shared" si="339"/>
        <v/>
      </c>
      <c r="U1472" t="str">
        <f t="shared" si="340"/>
        <v/>
      </c>
      <c r="V1472">
        <f t="shared" si="341"/>
        <v>1</v>
      </c>
      <c r="W1472" t="str">
        <f t="shared" si="342"/>
        <v/>
      </c>
      <c r="X1472" t="str">
        <f t="shared" si="343"/>
        <v/>
      </c>
      <c r="Y1472" t="str">
        <f t="shared" si="344"/>
        <v/>
      </c>
    </row>
    <row r="1473" spans="1:25" x14ac:dyDescent="0.25">
      <c r="A1473">
        <v>28137</v>
      </c>
      <c r="B1473" t="s">
        <v>1217</v>
      </c>
      <c r="C1473" t="s">
        <v>1212</v>
      </c>
      <c r="D1473" t="s">
        <v>653</v>
      </c>
      <c r="E1473" t="str">
        <f t="shared" si="330"/>
        <v>MS, TATE County</v>
      </c>
      <c r="F1473">
        <v>32820</v>
      </c>
      <c r="G1473" t="s">
        <v>146</v>
      </c>
      <c r="H1473" t="s">
        <v>2764</v>
      </c>
      <c r="I1473">
        <v>0.86760000000000004</v>
      </c>
      <c r="J1473">
        <v>0.83650000000000002</v>
      </c>
      <c r="K1473" s="490">
        <f t="shared" si="331"/>
        <v>3.717872086072925E-2</v>
      </c>
      <c r="L1473" s="483">
        <f t="shared" si="332"/>
        <v>0.86760000000000004</v>
      </c>
      <c r="N1473" t="str">
        <f t="shared" si="333"/>
        <v/>
      </c>
      <c r="O1473">
        <f t="shared" si="334"/>
        <v>1</v>
      </c>
      <c r="P1473" t="str">
        <f t="shared" si="335"/>
        <v/>
      </c>
      <c r="Q1473" t="str">
        <f t="shared" si="336"/>
        <v/>
      </c>
      <c r="R1473" t="str">
        <f t="shared" si="337"/>
        <v/>
      </c>
      <c r="S1473">
        <f t="shared" si="338"/>
        <v>1</v>
      </c>
      <c r="T1473" t="str">
        <f t="shared" si="339"/>
        <v/>
      </c>
      <c r="U1473" t="str">
        <f t="shared" si="340"/>
        <v/>
      </c>
      <c r="V1473" t="str">
        <f t="shared" si="341"/>
        <v/>
      </c>
      <c r="W1473" t="str">
        <f t="shared" si="342"/>
        <v/>
      </c>
      <c r="X1473" t="str">
        <f t="shared" si="343"/>
        <v/>
      </c>
      <c r="Y1473" t="str">
        <f t="shared" si="344"/>
        <v/>
      </c>
    </row>
    <row r="1474" spans="1:25" x14ac:dyDescent="0.25">
      <c r="A1474">
        <v>28139</v>
      </c>
      <c r="B1474" t="s">
        <v>2131</v>
      </c>
      <c r="C1474" t="s">
        <v>1212</v>
      </c>
      <c r="D1474" t="s">
        <v>653</v>
      </c>
      <c r="E1474" t="str">
        <f t="shared" ref="E1474:E1537" si="345">C1474&amp;", "&amp;B1474&amp;" "&amp;D1474</f>
        <v>MS, TIPPAH County</v>
      </c>
      <c r="F1474">
        <v>25</v>
      </c>
      <c r="G1474" t="s">
        <v>147</v>
      </c>
      <c r="H1474" t="s">
        <v>1721</v>
      </c>
      <c r="I1474">
        <v>0.71240000000000003</v>
      </c>
      <c r="J1474">
        <v>0.72399999999999998</v>
      </c>
      <c r="K1474" s="490">
        <f t="shared" ref="K1474:K1537" si="346">(I1474-J1474)/J1474</f>
        <v>-1.6022099447513736E-2</v>
      </c>
      <c r="L1474" s="483">
        <f t="shared" ref="L1474:L1537" si="347">IF(K1474&lt;=-5%,J1474*0.95,I1474)</f>
        <v>0.71240000000000003</v>
      </c>
      <c r="N1474">
        <f t="shared" ref="N1474:N1537" si="348">IF(K1474&lt;=0,1,"")</f>
        <v>1</v>
      </c>
      <c r="O1474" t="str">
        <f t="shared" ref="O1474:O1537" si="349">IF(K1474&gt;0,1,"")</f>
        <v/>
      </c>
      <c r="P1474" t="str">
        <f t="shared" ref="P1474:P1537" si="350">IF(K1474=0,1,"")</f>
        <v/>
      </c>
      <c r="Q1474" t="str">
        <f t="shared" ref="Q1474:Q1537" si="351">IF(K1474&lt;=-5%,1,"")</f>
        <v/>
      </c>
      <c r="R1474" t="str">
        <f t="shared" ref="R1474:R1537" si="352">IF(AND(G1474="urban",N1474=1),1,"")</f>
        <v/>
      </c>
      <c r="S1474" t="str">
        <f t="shared" ref="S1474:S1537" si="353">IF(AND(G1474="urban",O1474=1),1,"")</f>
        <v/>
      </c>
      <c r="T1474" t="str">
        <f t="shared" ref="T1474:T1537" si="354">IF(AND(G1474="urban",P1474=1),1,"")</f>
        <v/>
      </c>
      <c r="U1474" t="str">
        <f t="shared" ref="U1474:U1537" si="355">IF(AND(G1474="urban",Q1474=1),1,"")</f>
        <v/>
      </c>
      <c r="V1474">
        <f t="shared" ref="V1474:V1537" si="356">IF(AND(G1474="rural",N1474=1),1,"")</f>
        <v>1</v>
      </c>
      <c r="W1474" t="str">
        <f t="shared" ref="W1474:W1537" si="357">IF(AND(G1474="rural",O1474=1),1,"")</f>
        <v/>
      </c>
      <c r="X1474" t="str">
        <f t="shared" ref="X1474:X1537" si="358">IF(AND(G1474="rural",P1474=1),1,"")</f>
        <v/>
      </c>
      <c r="Y1474" t="str">
        <f t="shared" ref="Y1474:Y1537" si="359">IF(AND(G1474="rural",Q1474=1),1,"")</f>
        <v/>
      </c>
    </row>
    <row r="1475" spans="1:25" x14ac:dyDescent="0.25">
      <c r="A1475">
        <v>28141</v>
      </c>
      <c r="B1475" t="s">
        <v>2132</v>
      </c>
      <c r="C1475" t="s">
        <v>1212</v>
      </c>
      <c r="D1475" t="s">
        <v>653</v>
      </c>
      <c r="E1475" t="str">
        <f t="shared" si="345"/>
        <v>MS, TISHOMINGO County</v>
      </c>
      <c r="F1475">
        <v>25</v>
      </c>
      <c r="G1475" t="s">
        <v>147</v>
      </c>
      <c r="H1475" t="s">
        <v>1721</v>
      </c>
      <c r="I1475">
        <v>0.71240000000000003</v>
      </c>
      <c r="J1475">
        <v>0.72399999999999998</v>
      </c>
      <c r="K1475" s="490">
        <f t="shared" si="346"/>
        <v>-1.6022099447513736E-2</v>
      </c>
      <c r="L1475" s="483">
        <f t="shared" si="347"/>
        <v>0.71240000000000003</v>
      </c>
      <c r="N1475">
        <f t="shared" si="348"/>
        <v>1</v>
      </c>
      <c r="O1475" t="str">
        <f t="shared" si="349"/>
        <v/>
      </c>
      <c r="P1475" t="str">
        <f t="shared" si="350"/>
        <v/>
      </c>
      <c r="Q1475" t="str">
        <f t="shared" si="351"/>
        <v/>
      </c>
      <c r="R1475" t="str">
        <f t="shared" si="352"/>
        <v/>
      </c>
      <c r="S1475" t="str">
        <f t="shared" si="353"/>
        <v/>
      </c>
      <c r="T1475" t="str">
        <f t="shared" si="354"/>
        <v/>
      </c>
      <c r="U1475" t="str">
        <f t="shared" si="355"/>
        <v/>
      </c>
      <c r="V1475">
        <f t="shared" si="356"/>
        <v>1</v>
      </c>
      <c r="W1475" t="str">
        <f t="shared" si="357"/>
        <v/>
      </c>
      <c r="X1475" t="str">
        <f t="shared" si="358"/>
        <v/>
      </c>
      <c r="Y1475" t="str">
        <f t="shared" si="359"/>
        <v/>
      </c>
    </row>
    <row r="1476" spans="1:25" x14ac:dyDescent="0.25">
      <c r="A1476">
        <v>28143</v>
      </c>
      <c r="B1476" t="s">
        <v>1218</v>
      </c>
      <c r="C1476" t="s">
        <v>1212</v>
      </c>
      <c r="D1476" t="s">
        <v>653</v>
      </c>
      <c r="E1476" t="str">
        <f t="shared" si="345"/>
        <v>MS, TUNICA County</v>
      </c>
      <c r="F1476">
        <v>32820</v>
      </c>
      <c r="G1476" t="s">
        <v>146</v>
      </c>
      <c r="H1476" t="s">
        <v>2764</v>
      </c>
      <c r="I1476">
        <v>0.86760000000000004</v>
      </c>
      <c r="J1476">
        <v>0.83650000000000002</v>
      </c>
      <c r="K1476" s="490">
        <f t="shared" si="346"/>
        <v>3.717872086072925E-2</v>
      </c>
      <c r="L1476" s="483">
        <f t="shared" si="347"/>
        <v>0.86760000000000004</v>
      </c>
      <c r="N1476" t="str">
        <f t="shared" si="348"/>
        <v/>
      </c>
      <c r="O1476">
        <f t="shared" si="349"/>
        <v>1</v>
      </c>
      <c r="P1476" t="str">
        <f t="shared" si="350"/>
        <v/>
      </c>
      <c r="Q1476" t="str">
        <f t="shared" si="351"/>
        <v/>
      </c>
      <c r="R1476" t="str">
        <f t="shared" si="352"/>
        <v/>
      </c>
      <c r="S1476">
        <f t="shared" si="353"/>
        <v>1</v>
      </c>
      <c r="T1476" t="str">
        <f t="shared" si="354"/>
        <v/>
      </c>
      <c r="U1476" t="str">
        <f t="shared" si="355"/>
        <v/>
      </c>
      <c r="V1476" t="str">
        <f t="shared" si="356"/>
        <v/>
      </c>
      <c r="W1476" t="str">
        <f t="shared" si="357"/>
        <v/>
      </c>
      <c r="X1476" t="str">
        <f t="shared" si="358"/>
        <v/>
      </c>
      <c r="Y1476" t="str">
        <f t="shared" si="359"/>
        <v/>
      </c>
    </row>
    <row r="1477" spans="1:25" x14ac:dyDescent="0.25">
      <c r="A1477">
        <v>28145</v>
      </c>
      <c r="B1477" t="s">
        <v>775</v>
      </c>
      <c r="C1477" t="s">
        <v>1212</v>
      </c>
      <c r="D1477" t="s">
        <v>653</v>
      </c>
      <c r="E1477" t="str">
        <f t="shared" si="345"/>
        <v>MS, UNION County</v>
      </c>
      <c r="F1477">
        <v>25</v>
      </c>
      <c r="G1477" t="s">
        <v>147</v>
      </c>
      <c r="H1477" t="s">
        <v>1721</v>
      </c>
      <c r="I1477">
        <v>0.71240000000000003</v>
      </c>
      <c r="J1477">
        <v>0.72399999999999998</v>
      </c>
      <c r="K1477" s="490">
        <f t="shared" si="346"/>
        <v>-1.6022099447513736E-2</v>
      </c>
      <c r="L1477" s="483">
        <f t="shared" si="347"/>
        <v>0.71240000000000003</v>
      </c>
      <c r="N1477">
        <f t="shared" si="348"/>
        <v>1</v>
      </c>
      <c r="O1477" t="str">
        <f t="shared" si="349"/>
        <v/>
      </c>
      <c r="P1477" t="str">
        <f t="shared" si="350"/>
        <v/>
      </c>
      <c r="Q1477" t="str">
        <f t="shared" si="351"/>
        <v/>
      </c>
      <c r="R1477" t="str">
        <f t="shared" si="352"/>
        <v/>
      </c>
      <c r="S1477" t="str">
        <f t="shared" si="353"/>
        <v/>
      </c>
      <c r="T1477" t="str">
        <f t="shared" si="354"/>
        <v/>
      </c>
      <c r="U1477" t="str">
        <f t="shared" si="355"/>
        <v/>
      </c>
      <c r="V1477">
        <f t="shared" si="356"/>
        <v>1</v>
      </c>
      <c r="W1477" t="str">
        <f t="shared" si="357"/>
        <v/>
      </c>
      <c r="X1477" t="str">
        <f t="shared" si="358"/>
        <v/>
      </c>
      <c r="Y1477" t="str">
        <f t="shared" si="359"/>
        <v/>
      </c>
    </row>
    <row r="1478" spans="1:25" x14ac:dyDescent="0.25">
      <c r="A1478">
        <v>28147</v>
      </c>
      <c r="B1478" t="s">
        <v>2133</v>
      </c>
      <c r="C1478" t="s">
        <v>1212</v>
      </c>
      <c r="D1478" t="s">
        <v>653</v>
      </c>
      <c r="E1478" t="str">
        <f t="shared" si="345"/>
        <v>MS, WALTHALL County</v>
      </c>
      <c r="F1478">
        <v>25</v>
      </c>
      <c r="G1478" t="s">
        <v>147</v>
      </c>
      <c r="H1478" t="s">
        <v>1721</v>
      </c>
      <c r="I1478">
        <v>0.71240000000000003</v>
      </c>
      <c r="J1478">
        <v>0.72399999999999998</v>
      </c>
      <c r="K1478" s="490">
        <f t="shared" si="346"/>
        <v>-1.6022099447513736E-2</v>
      </c>
      <c r="L1478" s="483">
        <f t="shared" si="347"/>
        <v>0.71240000000000003</v>
      </c>
      <c r="N1478">
        <f t="shared" si="348"/>
        <v>1</v>
      </c>
      <c r="O1478" t="str">
        <f t="shared" si="349"/>
        <v/>
      </c>
      <c r="P1478" t="str">
        <f t="shared" si="350"/>
        <v/>
      </c>
      <c r="Q1478" t="str">
        <f t="shared" si="351"/>
        <v/>
      </c>
      <c r="R1478" t="str">
        <f t="shared" si="352"/>
        <v/>
      </c>
      <c r="S1478" t="str">
        <f t="shared" si="353"/>
        <v/>
      </c>
      <c r="T1478" t="str">
        <f t="shared" si="354"/>
        <v/>
      </c>
      <c r="U1478" t="str">
        <f t="shared" si="355"/>
        <v/>
      </c>
      <c r="V1478">
        <f t="shared" si="356"/>
        <v>1</v>
      </c>
      <c r="W1478" t="str">
        <f t="shared" si="357"/>
        <v/>
      </c>
      <c r="X1478" t="str">
        <f t="shared" si="358"/>
        <v/>
      </c>
      <c r="Y1478" t="str">
        <f t="shared" si="359"/>
        <v/>
      </c>
    </row>
    <row r="1479" spans="1:25" x14ac:dyDescent="0.25">
      <c r="A1479">
        <v>28149</v>
      </c>
      <c r="B1479" t="s">
        <v>950</v>
      </c>
      <c r="C1479" t="s">
        <v>1212</v>
      </c>
      <c r="D1479" t="s">
        <v>653</v>
      </c>
      <c r="E1479" t="str">
        <f t="shared" si="345"/>
        <v>MS, WARREN County</v>
      </c>
      <c r="F1479">
        <v>25</v>
      </c>
      <c r="G1479" t="s">
        <v>147</v>
      </c>
      <c r="H1479" t="s">
        <v>1721</v>
      </c>
      <c r="I1479">
        <v>0.71240000000000003</v>
      </c>
      <c r="J1479">
        <v>0.72399999999999998</v>
      </c>
      <c r="K1479" s="490">
        <f t="shared" si="346"/>
        <v>-1.6022099447513736E-2</v>
      </c>
      <c r="L1479" s="483">
        <f t="shared" si="347"/>
        <v>0.71240000000000003</v>
      </c>
      <c r="N1479">
        <f t="shared" si="348"/>
        <v>1</v>
      </c>
      <c r="O1479" t="str">
        <f t="shared" si="349"/>
        <v/>
      </c>
      <c r="P1479" t="str">
        <f t="shared" si="350"/>
        <v/>
      </c>
      <c r="Q1479" t="str">
        <f t="shared" si="351"/>
        <v/>
      </c>
      <c r="R1479" t="str">
        <f t="shared" si="352"/>
        <v/>
      </c>
      <c r="S1479" t="str">
        <f t="shared" si="353"/>
        <v/>
      </c>
      <c r="T1479" t="str">
        <f t="shared" si="354"/>
        <v/>
      </c>
      <c r="U1479" t="str">
        <f t="shared" si="355"/>
        <v/>
      </c>
      <c r="V1479">
        <f t="shared" si="356"/>
        <v>1</v>
      </c>
      <c r="W1479" t="str">
        <f t="shared" si="357"/>
        <v/>
      </c>
      <c r="X1479" t="str">
        <f t="shared" si="358"/>
        <v/>
      </c>
      <c r="Y1479" t="str">
        <f t="shared" si="359"/>
        <v/>
      </c>
    </row>
    <row r="1480" spans="1:25" x14ac:dyDescent="0.25">
      <c r="A1480">
        <v>28151</v>
      </c>
      <c r="B1480" t="s">
        <v>728</v>
      </c>
      <c r="C1480" t="s">
        <v>1212</v>
      </c>
      <c r="D1480" t="s">
        <v>653</v>
      </c>
      <c r="E1480" t="str">
        <f t="shared" si="345"/>
        <v>MS, WASHINGTON County</v>
      </c>
      <c r="F1480">
        <v>25</v>
      </c>
      <c r="G1480" t="s">
        <v>147</v>
      </c>
      <c r="H1480" t="s">
        <v>1721</v>
      </c>
      <c r="I1480">
        <v>0.71240000000000003</v>
      </c>
      <c r="J1480">
        <v>0.72399999999999998</v>
      </c>
      <c r="K1480" s="490">
        <f t="shared" si="346"/>
        <v>-1.6022099447513736E-2</v>
      </c>
      <c r="L1480" s="483">
        <f t="shared" si="347"/>
        <v>0.71240000000000003</v>
      </c>
      <c r="N1480">
        <f t="shared" si="348"/>
        <v>1</v>
      </c>
      <c r="O1480" t="str">
        <f t="shared" si="349"/>
        <v/>
      </c>
      <c r="P1480" t="str">
        <f t="shared" si="350"/>
        <v/>
      </c>
      <c r="Q1480" t="str">
        <f t="shared" si="351"/>
        <v/>
      </c>
      <c r="R1480" t="str">
        <f t="shared" si="352"/>
        <v/>
      </c>
      <c r="S1480" t="str">
        <f t="shared" si="353"/>
        <v/>
      </c>
      <c r="T1480" t="str">
        <f t="shared" si="354"/>
        <v/>
      </c>
      <c r="U1480" t="str">
        <f t="shared" si="355"/>
        <v/>
      </c>
      <c r="V1480">
        <f t="shared" si="356"/>
        <v>1</v>
      </c>
      <c r="W1480" t="str">
        <f t="shared" si="357"/>
        <v/>
      </c>
      <c r="X1480" t="str">
        <f t="shared" si="358"/>
        <v/>
      </c>
      <c r="Y1480" t="str">
        <f t="shared" si="359"/>
        <v/>
      </c>
    </row>
    <row r="1481" spans="1:25" x14ac:dyDescent="0.25">
      <c r="A1481">
        <v>28153</v>
      </c>
      <c r="B1481" t="s">
        <v>951</v>
      </c>
      <c r="C1481" t="s">
        <v>1212</v>
      </c>
      <c r="D1481" t="s">
        <v>653</v>
      </c>
      <c r="E1481" t="str">
        <f t="shared" si="345"/>
        <v>MS, WAYNE County</v>
      </c>
      <c r="F1481">
        <v>25</v>
      </c>
      <c r="G1481" t="s">
        <v>147</v>
      </c>
      <c r="H1481" t="s">
        <v>1721</v>
      </c>
      <c r="I1481">
        <v>0.71240000000000003</v>
      </c>
      <c r="J1481">
        <v>0.72399999999999998</v>
      </c>
      <c r="K1481" s="490">
        <f t="shared" si="346"/>
        <v>-1.6022099447513736E-2</v>
      </c>
      <c r="L1481" s="483">
        <f t="shared" si="347"/>
        <v>0.71240000000000003</v>
      </c>
      <c r="N1481">
        <f t="shared" si="348"/>
        <v>1</v>
      </c>
      <c r="O1481" t="str">
        <f t="shared" si="349"/>
        <v/>
      </c>
      <c r="P1481" t="str">
        <f t="shared" si="350"/>
        <v/>
      </c>
      <c r="Q1481" t="str">
        <f t="shared" si="351"/>
        <v/>
      </c>
      <c r="R1481" t="str">
        <f t="shared" si="352"/>
        <v/>
      </c>
      <c r="S1481" t="str">
        <f t="shared" si="353"/>
        <v/>
      </c>
      <c r="T1481" t="str">
        <f t="shared" si="354"/>
        <v/>
      </c>
      <c r="U1481" t="str">
        <f t="shared" si="355"/>
        <v/>
      </c>
      <c r="V1481">
        <f t="shared" si="356"/>
        <v>1</v>
      </c>
      <c r="W1481" t="str">
        <f t="shared" si="357"/>
        <v/>
      </c>
      <c r="X1481" t="str">
        <f t="shared" si="358"/>
        <v/>
      </c>
      <c r="Y1481" t="str">
        <f t="shared" si="359"/>
        <v/>
      </c>
    </row>
    <row r="1482" spans="1:25" x14ac:dyDescent="0.25">
      <c r="A1482">
        <v>28155</v>
      </c>
      <c r="B1482" t="s">
        <v>952</v>
      </c>
      <c r="C1482" t="s">
        <v>1212</v>
      </c>
      <c r="D1482" t="s">
        <v>653</v>
      </c>
      <c r="E1482" t="str">
        <f t="shared" si="345"/>
        <v>MS, WEBSTER County</v>
      </c>
      <c r="F1482">
        <v>25</v>
      </c>
      <c r="G1482" t="s">
        <v>147</v>
      </c>
      <c r="H1482" t="s">
        <v>1721</v>
      </c>
      <c r="I1482">
        <v>0.71240000000000003</v>
      </c>
      <c r="J1482">
        <v>0.72399999999999998</v>
      </c>
      <c r="K1482" s="490">
        <f t="shared" si="346"/>
        <v>-1.6022099447513736E-2</v>
      </c>
      <c r="L1482" s="483">
        <f t="shared" si="347"/>
        <v>0.71240000000000003</v>
      </c>
      <c r="N1482">
        <f t="shared" si="348"/>
        <v>1</v>
      </c>
      <c r="O1482" t="str">
        <f t="shared" si="349"/>
        <v/>
      </c>
      <c r="P1482" t="str">
        <f t="shared" si="350"/>
        <v/>
      </c>
      <c r="Q1482" t="str">
        <f t="shared" si="351"/>
        <v/>
      </c>
      <c r="R1482" t="str">
        <f t="shared" si="352"/>
        <v/>
      </c>
      <c r="S1482" t="str">
        <f t="shared" si="353"/>
        <v/>
      </c>
      <c r="T1482" t="str">
        <f t="shared" si="354"/>
        <v/>
      </c>
      <c r="U1482" t="str">
        <f t="shared" si="355"/>
        <v/>
      </c>
      <c r="V1482">
        <f t="shared" si="356"/>
        <v>1</v>
      </c>
      <c r="W1482" t="str">
        <f t="shared" si="357"/>
        <v/>
      </c>
      <c r="X1482" t="str">
        <f t="shared" si="358"/>
        <v/>
      </c>
      <c r="Y1482" t="str">
        <f t="shared" si="359"/>
        <v/>
      </c>
    </row>
    <row r="1483" spans="1:25" x14ac:dyDescent="0.25">
      <c r="A1483">
        <v>28157</v>
      </c>
      <c r="B1483" t="s">
        <v>1842</v>
      </c>
      <c r="C1483" t="s">
        <v>1212</v>
      </c>
      <c r="D1483" t="s">
        <v>653</v>
      </c>
      <c r="E1483" t="str">
        <f t="shared" si="345"/>
        <v>MS, WILKINSON County</v>
      </c>
      <c r="F1483">
        <v>25</v>
      </c>
      <c r="G1483" t="s">
        <v>147</v>
      </c>
      <c r="H1483" t="s">
        <v>1721</v>
      </c>
      <c r="I1483">
        <v>0.71240000000000003</v>
      </c>
      <c r="J1483">
        <v>0.72399999999999998</v>
      </c>
      <c r="K1483" s="490">
        <f t="shared" si="346"/>
        <v>-1.6022099447513736E-2</v>
      </c>
      <c r="L1483" s="483">
        <f t="shared" si="347"/>
        <v>0.71240000000000003</v>
      </c>
      <c r="N1483">
        <f t="shared" si="348"/>
        <v>1</v>
      </c>
      <c r="O1483" t="str">
        <f t="shared" si="349"/>
        <v/>
      </c>
      <c r="P1483" t="str">
        <f t="shared" si="350"/>
        <v/>
      </c>
      <c r="Q1483" t="str">
        <f t="shared" si="351"/>
        <v/>
      </c>
      <c r="R1483" t="str">
        <f t="shared" si="352"/>
        <v/>
      </c>
      <c r="S1483" t="str">
        <f t="shared" si="353"/>
        <v/>
      </c>
      <c r="T1483" t="str">
        <f t="shared" si="354"/>
        <v/>
      </c>
      <c r="U1483" t="str">
        <f t="shared" si="355"/>
        <v/>
      </c>
      <c r="V1483">
        <f t="shared" si="356"/>
        <v>1</v>
      </c>
      <c r="W1483" t="str">
        <f t="shared" si="357"/>
        <v/>
      </c>
      <c r="X1483" t="str">
        <f t="shared" si="358"/>
        <v/>
      </c>
      <c r="Y1483" t="str">
        <f t="shared" si="359"/>
        <v/>
      </c>
    </row>
    <row r="1484" spans="1:25" x14ac:dyDescent="0.25">
      <c r="A1484">
        <v>28159</v>
      </c>
      <c r="B1484" t="s">
        <v>1675</v>
      </c>
      <c r="C1484" t="s">
        <v>1212</v>
      </c>
      <c r="D1484" t="s">
        <v>653</v>
      </c>
      <c r="E1484" t="str">
        <f t="shared" si="345"/>
        <v>MS, WINSTON County</v>
      </c>
      <c r="F1484">
        <v>25</v>
      </c>
      <c r="G1484" t="s">
        <v>147</v>
      </c>
      <c r="H1484" t="s">
        <v>1721</v>
      </c>
      <c r="I1484">
        <v>0.71240000000000003</v>
      </c>
      <c r="J1484">
        <v>0.72399999999999998</v>
      </c>
      <c r="K1484" s="490">
        <f t="shared" si="346"/>
        <v>-1.6022099447513736E-2</v>
      </c>
      <c r="L1484" s="483">
        <f t="shared" si="347"/>
        <v>0.71240000000000003</v>
      </c>
      <c r="N1484">
        <f t="shared" si="348"/>
        <v>1</v>
      </c>
      <c r="O1484" t="str">
        <f t="shared" si="349"/>
        <v/>
      </c>
      <c r="P1484" t="str">
        <f t="shared" si="350"/>
        <v/>
      </c>
      <c r="Q1484" t="str">
        <f t="shared" si="351"/>
        <v/>
      </c>
      <c r="R1484" t="str">
        <f t="shared" si="352"/>
        <v/>
      </c>
      <c r="S1484" t="str">
        <f t="shared" si="353"/>
        <v/>
      </c>
      <c r="T1484" t="str">
        <f t="shared" si="354"/>
        <v/>
      </c>
      <c r="U1484" t="str">
        <f t="shared" si="355"/>
        <v/>
      </c>
      <c r="V1484">
        <f t="shared" si="356"/>
        <v>1</v>
      </c>
      <c r="W1484" t="str">
        <f t="shared" si="357"/>
        <v/>
      </c>
      <c r="X1484" t="str">
        <f t="shared" si="358"/>
        <v/>
      </c>
      <c r="Y1484" t="str">
        <f t="shared" si="359"/>
        <v/>
      </c>
    </row>
    <row r="1485" spans="1:25" x14ac:dyDescent="0.25">
      <c r="A1485">
        <v>28161</v>
      </c>
      <c r="B1485" t="s">
        <v>2134</v>
      </c>
      <c r="C1485" t="s">
        <v>1212</v>
      </c>
      <c r="D1485" t="s">
        <v>653</v>
      </c>
      <c r="E1485" t="str">
        <f t="shared" si="345"/>
        <v>MS, YALOBUSHA County</v>
      </c>
      <c r="F1485">
        <v>25</v>
      </c>
      <c r="G1485" t="s">
        <v>147</v>
      </c>
      <c r="H1485" t="s">
        <v>1721</v>
      </c>
      <c r="I1485">
        <v>0.71240000000000003</v>
      </c>
      <c r="J1485">
        <v>0.72399999999999998</v>
      </c>
      <c r="K1485" s="490">
        <f t="shared" si="346"/>
        <v>-1.6022099447513736E-2</v>
      </c>
      <c r="L1485" s="483">
        <f t="shared" si="347"/>
        <v>0.71240000000000003</v>
      </c>
      <c r="N1485">
        <f t="shared" si="348"/>
        <v>1</v>
      </c>
      <c r="O1485" t="str">
        <f t="shared" si="349"/>
        <v/>
      </c>
      <c r="P1485" t="str">
        <f t="shared" si="350"/>
        <v/>
      </c>
      <c r="Q1485" t="str">
        <f t="shared" si="351"/>
        <v/>
      </c>
      <c r="R1485" t="str">
        <f t="shared" si="352"/>
        <v/>
      </c>
      <c r="S1485" t="str">
        <f t="shared" si="353"/>
        <v/>
      </c>
      <c r="T1485" t="str">
        <f t="shared" si="354"/>
        <v/>
      </c>
      <c r="U1485" t="str">
        <f t="shared" si="355"/>
        <v/>
      </c>
      <c r="V1485">
        <f t="shared" si="356"/>
        <v>1</v>
      </c>
      <c r="W1485" t="str">
        <f t="shared" si="357"/>
        <v/>
      </c>
      <c r="X1485" t="str">
        <f t="shared" si="358"/>
        <v/>
      </c>
      <c r="Y1485" t="str">
        <f t="shared" si="359"/>
        <v/>
      </c>
    </row>
    <row r="1486" spans="1:25" x14ac:dyDescent="0.25">
      <c r="A1486">
        <v>28163</v>
      </c>
      <c r="B1486" t="s">
        <v>1219</v>
      </c>
      <c r="C1486" t="s">
        <v>1212</v>
      </c>
      <c r="D1486" t="s">
        <v>653</v>
      </c>
      <c r="E1486" t="str">
        <f t="shared" si="345"/>
        <v>MS, YAZOO County</v>
      </c>
      <c r="F1486">
        <v>27140</v>
      </c>
      <c r="G1486" t="s">
        <v>146</v>
      </c>
      <c r="H1486" t="s">
        <v>2899</v>
      </c>
      <c r="I1486">
        <v>0.84930000000000005</v>
      </c>
      <c r="J1486">
        <v>0.82989999999999997</v>
      </c>
      <c r="K1486" s="490">
        <f t="shared" si="346"/>
        <v>2.3376310398843338E-2</v>
      </c>
      <c r="L1486" s="483">
        <f t="shared" si="347"/>
        <v>0.84930000000000005</v>
      </c>
      <c r="N1486" t="str">
        <f t="shared" si="348"/>
        <v/>
      </c>
      <c r="O1486">
        <f t="shared" si="349"/>
        <v>1</v>
      </c>
      <c r="P1486" t="str">
        <f t="shared" si="350"/>
        <v/>
      </c>
      <c r="Q1486" t="str">
        <f t="shared" si="351"/>
        <v/>
      </c>
      <c r="R1486" t="str">
        <f t="shared" si="352"/>
        <v/>
      </c>
      <c r="S1486">
        <f t="shared" si="353"/>
        <v>1</v>
      </c>
      <c r="T1486" t="str">
        <f t="shared" si="354"/>
        <v/>
      </c>
      <c r="U1486" t="str">
        <f t="shared" si="355"/>
        <v/>
      </c>
      <c r="V1486" t="str">
        <f t="shared" si="356"/>
        <v/>
      </c>
      <c r="W1486" t="str">
        <f t="shared" si="357"/>
        <v/>
      </c>
      <c r="X1486" t="str">
        <f t="shared" si="358"/>
        <v/>
      </c>
      <c r="Y1486" t="str">
        <f t="shared" si="359"/>
        <v/>
      </c>
    </row>
    <row r="1487" spans="1:25" x14ac:dyDescent="0.25">
      <c r="A1487">
        <v>29001</v>
      </c>
      <c r="B1487" t="s">
        <v>1897</v>
      </c>
      <c r="C1487" t="s">
        <v>1220</v>
      </c>
      <c r="D1487" t="s">
        <v>653</v>
      </c>
      <c r="E1487" t="str">
        <f t="shared" si="345"/>
        <v>MO, ADAIR County</v>
      </c>
      <c r="F1487">
        <v>26</v>
      </c>
      <c r="G1487" t="s">
        <v>147</v>
      </c>
      <c r="H1487" t="s">
        <v>2891</v>
      </c>
      <c r="I1487">
        <v>0.80159999999999998</v>
      </c>
      <c r="J1487">
        <v>0.78869999999999996</v>
      </c>
      <c r="K1487" s="490">
        <f t="shared" si="346"/>
        <v>1.6356028908330194E-2</v>
      </c>
      <c r="L1487" s="483">
        <f t="shared" si="347"/>
        <v>0.80159999999999998</v>
      </c>
      <c r="N1487" t="str">
        <f t="shared" si="348"/>
        <v/>
      </c>
      <c r="O1487">
        <f t="shared" si="349"/>
        <v>1</v>
      </c>
      <c r="P1487" t="str">
        <f t="shared" si="350"/>
        <v/>
      </c>
      <c r="Q1487" t="str">
        <f t="shared" si="351"/>
        <v/>
      </c>
      <c r="R1487" t="str">
        <f t="shared" si="352"/>
        <v/>
      </c>
      <c r="S1487" t="str">
        <f t="shared" si="353"/>
        <v/>
      </c>
      <c r="T1487" t="str">
        <f t="shared" si="354"/>
        <v/>
      </c>
      <c r="U1487" t="str">
        <f t="shared" si="355"/>
        <v/>
      </c>
      <c r="V1487" t="str">
        <f t="shared" si="356"/>
        <v/>
      </c>
      <c r="W1487">
        <f t="shared" si="357"/>
        <v>1</v>
      </c>
      <c r="X1487" t="str">
        <f t="shared" si="358"/>
        <v/>
      </c>
      <c r="Y1487" t="str">
        <f t="shared" si="359"/>
        <v/>
      </c>
    </row>
    <row r="1488" spans="1:25" x14ac:dyDescent="0.25">
      <c r="A1488">
        <v>29003</v>
      </c>
      <c r="B1488" t="s">
        <v>1221</v>
      </c>
      <c r="C1488" t="s">
        <v>1220</v>
      </c>
      <c r="D1488" t="s">
        <v>653</v>
      </c>
      <c r="E1488" t="str">
        <f t="shared" si="345"/>
        <v>MO, ANDREW County</v>
      </c>
      <c r="F1488">
        <v>41140</v>
      </c>
      <c r="G1488" t="s">
        <v>146</v>
      </c>
      <c r="H1488" t="s">
        <v>2897</v>
      </c>
      <c r="I1488">
        <v>0.8175</v>
      </c>
      <c r="J1488">
        <v>0.86809999999999998</v>
      </c>
      <c r="K1488" s="490">
        <f t="shared" si="346"/>
        <v>-5.8288215643359037E-2</v>
      </c>
      <c r="L1488" s="483">
        <f t="shared" si="347"/>
        <v>0.82469499999999996</v>
      </c>
      <c r="N1488">
        <f t="shared" si="348"/>
        <v>1</v>
      </c>
      <c r="O1488" t="str">
        <f t="shared" si="349"/>
        <v/>
      </c>
      <c r="P1488" t="str">
        <f t="shared" si="350"/>
        <v/>
      </c>
      <c r="Q1488">
        <f t="shared" si="351"/>
        <v>1</v>
      </c>
      <c r="R1488">
        <f t="shared" si="352"/>
        <v>1</v>
      </c>
      <c r="S1488" t="str">
        <f t="shared" si="353"/>
        <v/>
      </c>
      <c r="T1488" t="str">
        <f t="shared" si="354"/>
        <v/>
      </c>
      <c r="U1488">
        <f t="shared" si="355"/>
        <v>1</v>
      </c>
      <c r="V1488" t="str">
        <f t="shared" si="356"/>
        <v/>
      </c>
      <c r="W1488" t="str">
        <f t="shared" si="357"/>
        <v/>
      </c>
      <c r="X1488" t="str">
        <f t="shared" si="358"/>
        <v/>
      </c>
      <c r="Y1488" t="str">
        <f t="shared" si="359"/>
        <v/>
      </c>
    </row>
    <row r="1489" spans="1:25" x14ac:dyDescent="0.25">
      <c r="A1489">
        <v>29005</v>
      </c>
      <c r="B1489" t="s">
        <v>1926</v>
      </c>
      <c r="C1489" t="s">
        <v>1220</v>
      </c>
      <c r="D1489" t="s">
        <v>653</v>
      </c>
      <c r="E1489" t="str">
        <f t="shared" si="345"/>
        <v>MO, ATCHISON County</v>
      </c>
      <c r="F1489">
        <v>26</v>
      </c>
      <c r="G1489" t="s">
        <v>147</v>
      </c>
      <c r="H1489" t="s">
        <v>2891</v>
      </c>
      <c r="I1489">
        <v>0.80159999999999998</v>
      </c>
      <c r="J1489">
        <v>0.78869999999999996</v>
      </c>
      <c r="K1489" s="490">
        <f t="shared" si="346"/>
        <v>1.6356028908330194E-2</v>
      </c>
      <c r="L1489" s="483">
        <f t="shared" si="347"/>
        <v>0.80159999999999998</v>
      </c>
      <c r="N1489" t="str">
        <f t="shared" si="348"/>
        <v/>
      </c>
      <c r="O1489">
        <f t="shared" si="349"/>
        <v>1</v>
      </c>
      <c r="P1489" t="str">
        <f t="shared" si="350"/>
        <v/>
      </c>
      <c r="Q1489" t="str">
        <f t="shared" si="351"/>
        <v/>
      </c>
      <c r="R1489" t="str">
        <f t="shared" si="352"/>
        <v/>
      </c>
      <c r="S1489" t="str">
        <f t="shared" si="353"/>
        <v/>
      </c>
      <c r="T1489" t="str">
        <f t="shared" si="354"/>
        <v/>
      </c>
      <c r="U1489" t="str">
        <f t="shared" si="355"/>
        <v/>
      </c>
      <c r="V1489" t="str">
        <f t="shared" si="356"/>
        <v/>
      </c>
      <c r="W1489">
        <f t="shared" si="357"/>
        <v>1</v>
      </c>
      <c r="X1489" t="str">
        <f t="shared" si="358"/>
        <v/>
      </c>
      <c r="Y1489" t="str">
        <f t="shared" si="359"/>
        <v/>
      </c>
    </row>
    <row r="1490" spans="1:25" x14ac:dyDescent="0.25">
      <c r="A1490">
        <v>29007</v>
      </c>
      <c r="B1490" t="s">
        <v>2135</v>
      </c>
      <c r="C1490" t="s">
        <v>1220</v>
      </c>
      <c r="D1490" t="s">
        <v>653</v>
      </c>
      <c r="E1490" t="str">
        <f t="shared" si="345"/>
        <v>MO, AUDRAIN County</v>
      </c>
      <c r="F1490">
        <v>26</v>
      </c>
      <c r="G1490" t="s">
        <v>147</v>
      </c>
      <c r="H1490" t="s">
        <v>2891</v>
      </c>
      <c r="I1490">
        <v>0.80159999999999998</v>
      </c>
      <c r="J1490">
        <v>0.78869999999999996</v>
      </c>
      <c r="K1490" s="490">
        <f t="shared" si="346"/>
        <v>1.6356028908330194E-2</v>
      </c>
      <c r="L1490" s="483">
        <f t="shared" si="347"/>
        <v>0.80159999999999998</v>
      </c>
      <c r="N1490" t="str">
        <f t="shared" si="348"/>
        <v/>
      </c>
      <c r="O1490">
        <f t="shared" si="349"/>
        <v>1</v>
      </c>
      <c r="P1490" t="str">
        <f t="shared" si="350"/>
        <v/>
      </c>
      <c r="Q1490" t="str">
        <f t="shared" si="351"/>
        <v/>
      </c>
      <c r="R1490" t="str">
        <f t="shared" si="352"/>
        <v/>
      </c>
      <c r="S1490" t="str">
        <f t="shared" si="353"/>
        <v/>
      </c>
      <c r="T1490" t="str">
        <f t="shared" si="354"/>
        <v/>
      </c>
      <c r="U1490" t="str">
        <f t="shared" si="355"/>
        <v/>
      </c>
      <c r="V1490" t="str">
        <f t="shared" si="356"/>
        <v/>
      </c>
      <c r="W1490">
        <f t="shared" si="357"/>
        <v>1</v>
      </c>
      <c r="X1490" t="str">
        <f t="shared" si="358"/>
        <v/>
      </c>
      <c r="Y1490" t="str">
        <f t="shared" si="359"/>
        <v/>
      </c>
    </row>
    <row r="1491" spans="1:25" x14ac:dyDescent="0.25">
      <c r="A1491">
        <v>29009</v>
      </c>
      <c r="B1491" t="s">
        <v>1171</v>
      </c>
      <c r="C1491" t="s">
        <v>1220</v>
      </c>
      <c r="D1491" t="s">
        <v>653</v>
      </c>
      <c r="E1491" t="str">
        <f t="shared" si="345"/>
        <v>MO, BARRY County</v>
      </c>
      <c r="F1491">
        <v>26</v>
      </c>
      <c r="G1491" t="s">
        <v>147</v>
      </c>
      <c r="H1491" t="s">
        <v>2891</v>
      </c>
      <c r="I1491">
        <v>0.80159999999999998</v>
      </c>
      <c r="J1491">
        <v>0.78869999999999996</v>
      </c>
      <c r="K1491" s="490">
        <f t="shared" si="346"/>
        <v>1.6356028908330194E-2</v>
      </c>
      <c r="L1491" s="483">
        <f t="shared" si="347"/>
        <v>0.80159999999999998</v>
      </c>
      <c r="N1491" t="str">
        <f t="shared" si="348"/>
        <v/>
      </c>
      <c r="O1491">
        <f t="shared" si="349"/>
        <v>1</v>
      </c>
      <c r="P1491" t="str">
        <f t="shared" si="350"/>
        <v/>
      </c>
      <c r="Q1491" t="str">
        <f t="shared" si="351"/>
        <v/>
      </c>
      <c r="R1491" t="str">
        <f t="shared" si="352"/>
        <v/>
      </c>
      <c r="S1491" t="str">
        <f t="shared" si="353"/>
        <v/>
      </c>
      <c r="T1491" t="str">
        <f t="shared" si="354"/>
        <v/>
      </c>
      <c r="U1491" t="str">
        <f t="shared" si="355"/>
        <v/>
      </c>
      <c r="V1491" t="str">
        <f t="shared" si="356"/>
        <v/>
      </c>
      <c r="W1491">
        <f t="shared" si="357"/>
        <v>1</v>
      </c>
      <c r="X1491" t="str">
        <f t="shared" si="358"/>
        <v/>
      </c>
      <c r="Y1491" t="str">
        <f t="shared" si="359"/>
        <v/>
      </c>
    </row>
    <row r="1492" spans="1:25" x14ac:dyDescent="0.25">
      <c r="A1492">
        <v>29011</v>
      </c>
      <c r="B1492" t="s">
        <v>1928</v>
      </c>
      <c r="C1492" t="s">
        <v>1220</v>
      </c>
      <c r="D1492" t="s">
        <v>653</v>
      </c>
      <c r="E1492" t="str">
        <f t="shared" si="345"/>
        <v>MO, BARTON County</v>
      </c>
      <c r="F1492">
        <v>26</v>
      </c>
      <c r="G1492" t="s">
        <v>147</v>
      </c>
      <c r="H1492" t="s">
        <v>2891</v>
      </c>
      <c r="I1492">
        <v>0.80159999999999998</v>
      </c>
      <c r="J1492">
        <v>0.78869999999999996</v>
      </c>
      <c r="K1492" s="490">
        <f t="shared" si="346"/>
        <v>1.6356028908330194E-2</v>
      </c>
      <c r="L1492" s="483">
        <f t="shared" si="347"/>
        <v>0.80159999999999998</v>
      </c>
      <c r="N1492" t="str">
        <f t="shared" si="348"/>
        <v/>
      </c>
      <c r="O1492">
        <f t="shared" si="349"/>
        <v>1</v>
      </c>
      <c r="P1492" t="str">
        <f t="shared" si="350"/>
        <v/>
      </c>
      <c r="Q1492" t="str">
        <f t="shared" si="351"/>
        <v/>
      </c>
      <c r="R1492" t="str">
        <f t="shared" si="352"/>
        <v/>
      </c>
      <c r="S1492" t="str">
        <f t="shared" si="353"/>
        <v/>
      </c>
      <c r="T1492" t="str">
        <f t="shared" si="354"/>
        <v/>
      </c>
      <c r="U1492" t="str">
        <f t="shared" si="355"/>
        <v/>
      </c>
      <c r="V1492" t="str">
        <f t="shared" si="356"/>
        <v/>
      </c>
      <c r="W1492">
        <f t="shared" si="357"/>
        <v>1</v>
      </c>
      <c r="X1492" t="str">
        <f t="shared" si="358"/>
        <v/>
      </c>
      <c r="Y1492" t="str">
        <f t="shared" si="359"/>
        <v/>
      </c>
    </row>
    <row r="1493" spans="1:25" x14ac:dyDescent="0.25">
      <c r="A1493">
        <v>29013</v>
      </c>
      <c r="B1493" t="s">
        <v>1222</v>
      </c>
      <c r="C1493" t="s">
        <v>1220</v>
      </c>
      <c r="D1493" t="s">
        <v>653</v>
      </c>
      <c r="E1493" t="str">
        <f t="shared" si="345"/>
        <v>MO, BATES County</v>
      </c>
      <c r="F1493">
        <v>28140</v>
      </c>
      <c r="G1493" t="s">
        <v>146</v>
      </c>
      <c r="H1493" t="s">
        <v>2893</v>
      </c>
      <c r="I1493">
        <v>0.90539999999999998</v>
      </c>
      <c r="J1493">
        <v>0.92510000000000003</v>
      </c>
      <c r="K1493" s="490">
        <f t="shared" si="346"/>
        <v>-2.1294995135661063E-2</v>
      </c>
      <c r="L1493" s="483">
        <f t="shared" si="347"/>
        <v>0.90539999999999998</v>
      </c>
      <c r="N1493">
        <f t="shared" si="348"/>
        <v>1</v>
      </c>
      <c r="O1493" t="str">
        <f t="shared" si="349"/>
        <v/>
      </c>
      <c r="P1493" t="str">
        <f t="shared" si="350"/>
        <v/>
      </c>
      <c r="Q1493" t="str">
        <f t="shared" si="351"/>
        <v/>
      </c>
      <c r="R1493">
        <f t="shared" si="352"/>
        <v>1</v>
      </c>
      <c r="S1493" t="str">
        <f t="shared" si="353"/>
        <v/>
      </c>
      <c r="T1493" t="str">
        <f t="shared" si="354"/>
        <v/>
      </c>
      <c r="U1493" t="str">
        <f t="shared" si="355"/>
        <v/>
      </c>
      <c r="V1493" t="str">
        <f t="shared" si="356"/>
        <v/>
      </c>
      <c r="W1493" t="str">
        <f t="shared" si="357"/>
        <v/>
      </c>
      <c r="X1493" t="str">
        <f t="shared" si="358"/>
        <v/>
      </c>
      <c r="Y1493" t="str">
        <f t="shared" si="359"/>
        <v/>
      </c>
    </row>
    <row r="1494" spans="1:25" x14ac:dyDescent="0.25">
      <c r="A1494">
        <v>29015</v>
      </c>
      <c r="B1494" t="s">
        <v>744</v>
      </c>
      <c r="C1494" t="s">
        <v>1220</v>
      </c>
      <c r="D1494" t="s">
        <v>653</v>
      </c>
      <c r="E1494" t="str">
        <f t="shared" si="345"/>
        <v>MO, BENTON County</v>
      </c>
      <c r="F1494">
        <v>26</v>
      </c>
      <c r="G1494" t="s">
        <v>147</v>
      </c>
      <c r="H1494" t="s">
        <v>2891</v>
      </c>
      <c r="I1494">
        <v>0.80159999999999998</v>
      </c>
      <c r="J1494">
        <v>0.78869999999999996</v>
      </c>
      <c r="K1494" s="490">
        <f t="shared" si="346"/>
        <v>1.6356028908330194E-2</v>
      </c>
      <c r="L1494" s="483">
        <f t="shared" si="347"/>
        <v>0.80159999999999998</v>
      </c>
      <c r="N1494" t="str">
        <f t="shared" si="348"/>
        <v/>
      </c>
      <c r="O1494">
        <f t="shared" si="349"/>
        <v>1</v>
      </c>
      <c r="P1494" t="str">
        <f t="shared" si="350"/>
        <v/>
      </c>
      <c r="Q1494" t="str">
        <f t="shared" si="351"/>
        <v/>
      </c>
      <c r="R1494" t="str">
        <f t="shared" si="352"/>
        <v/>
      </c>
      <c r="S1494" t="str">
        <f t="shared" si="353"/>
        <v/>
      </c>
      <c r="T1494" t="str">
        <f t="shared" si="354"/>
        <v/>
      </c>
      <c r="U1494" t="str">
        <f t="shared" si="355"/>
        <v/>
      </c>
      <c r="V1494" t="str">
        <f t="shared" si="356"/>
        <v/>
      </c>
      <c r="W1494">
        <f t="shared" si="357"/>
        <v>1</v>
      </c>
      <c r="X1494" t="str">
        <f t="shared" si="358"/>
        <v/>
      </c>
      <c r="Y1494" t="str">
        <f t="shared" si="359"/>
        <v/>
      </c>
    </row>
    <row r="1495" spans="1:25" x14ac:dyDescent="0.25">
      <c r="A1495">
        <v>29017</v>
      </c>
      <c r="B1495" t="s">
        <v>1223</v>
      </c>
      <c r="C1495" t="s">
        <v>1220</v>
      </c>
      <c r="D1495" t="s">
        <v>653</v>
      </c>
      <c r="E1495" t="str">
        <f t="shared" si="345"/>
        <v>MO, BOLLINGER County</v>
      </c>
      <c r="F1495">
        <v>16020</v>
      </c>
      <c r="G1495" t="s">
        <v>146</v>
      </c>
      <c r="H1495" t="s">
        <v>2898</v>
      </c>
      <c r="I1495">
        <v>0.77939999999999998</v>
      </c>
      <c r="J1495">
        <v>0.72669300000000003</v>
      </c>
      <c r="K1495" s="490">
        <f t="shared" si="346"/>
        <v>7.2529940428764206E-2</v>
      </c>
      <c r="L1495" s="483">
        <f t="shared" si="347"/>
        <v>0.77939999999999998</v>
      </c>
      <c r="N1495" t="str">
        <f t="shared" si="348"/>
        <v/>
      </c>
      <c r="O1495">
        <f t="shared" si="349"/>
        <v>1</v>
      </c>
      <c r="P1495" t="str">
        <f t="shared" si="350"/>
        <v/>
      </c>
      <c r="Q1495" t="str">
        <f t="shared" si="351"/>
        <v/>
      </c>
      <c r="R1495" t="str">
        <f t="shared" si="352"/>
        <v/>
      </c>
      <c r="S1495">
        <f t="shared" si="353"/>
        <v>1</v>
      </c>
      <c r="T1495" t="str">
        <f t="shared" si="354"/>
        <v/>
      </c>
      <c r="U1495" t="str">
        <f t="shared" si="355"/>
        <v/>
      </c>
      <c r="V1495" t="str">
        <f t="shared" si="356"/>
        <v/>
      </c>
      <c r="W1495" t="str">
        <f t="shared" si="357"/>
        <v/>
      </c>
      <c r="X1495" t="str">
        <f t="shared" si="358"/>
        <v/>
      </c>
      <c r="Y1495" t="str">
        <f t="shared" si="359"/>
        <v/>
      </c>
    </row>
    <row r="1496" spans="1:25" x14ac:dyDescent="0.25">
      <c r="A1496">
        <v>29019</v>
      </c>
      <c r="B1496" t="s">
        <v>745</v>
      </c>
      <c r="C1496" t="s">
        <v>1220</v>
      </c>
      <c r="D1496" t="s">
        <v>653</v>
      </c>
      <c r="E1496" t="str">
        <f t="shared" si="345"/>
        <v>MO, BOONE County</v>
      </c>
      <c r="F1496">
        <v>17860</v>
      </c>
      <c r="G1496" t="s">
        <v>146</v>
      </c>
      <c r="H1496" t="s">
        <v>2896</v>
      </c>
      <c r="I1496">
        <v>0.8548</v>
      </c>
      <c r="J1496">
        <v>0.8448</v>
      </c>
      <c r="K1496" s="490">
        <f t="shared" si="346"/>
        <v>1.1837121212121222E-2</v>
      </c>
      <c r="L1496" s="483">
        <f t="shared" si="347"/>
        <v>0.8548</v>
      </c>
      <c r="N1496" t="str">
        <f t="shared" si="348"/>
        <v/>
      </c>
      <c r="O1496">
        <f t="shared" si="349"/>
        <v>1</v>
      </c>
      <c r="P1496" t="str">
        <f t="shared" si="350"/>
        <v/>
      </c>
      <c r="Q1496" t="str">
        <f t="shared" si="351"/>
        <v/>
      </c>
      <c r="R1496" t="str">
        <f t="shared" si="352"/>
        <v/>
      </c>
      <c r="S1496">
        <f t="shared" si="353"/>
        <v>1</v>
      </c>
      <c r="T1496" t="str">
        <f t="shared" si="354"/>
        <v/>
      </c>
      <c r="U1496" t="str">
        <f t="shared" si="355"/>
        <v/>
      </c>
      <c r="V1496" t="str">
        <f t="shared" si="356"/>
        <v/>
      </c>
      <c r="W1496" t="str">
        <f t="shared" si="357"/>
        <v/>
      </c>
      <c r="X1496" t="str">
        <f t="shared" si="358"/>
        <v/>
      </c>
      <c r="Y1496" t="str">
        <f t="shared" si="359"/>
        <v/>
      </c>
    </row>
    <row r="1497" spans="1:25" x14ac:dyDescent="0.25">
      <c r="A1497">
        <v>29021</v>
      </c>
      <c r="B1497" t="s">
        <v>1041</v>
      </c>
      <c r="C1497" t="s">
        <v>1220</v>
      </c>
      <c r="D1497" t="s">
        <v>653</v>
      </c>
      <c r="E1497" t="str">
        <f t="shared" si="345"/>
        <v>MO, BUCHANAN County</v>
      </c>
      <c r="F1497">
        <v>41140</v>
      </c>
      <c r="G1497" t="s">
        <v>146</v>
      </c>
      <c r="H1497" t="s">
        <v>2897</v>
      </c>
      <c r="I1497">
        <v>0.8175</v>
      </c>
      <c r="J1497">
        <v>0.86809999999999998</v>
      </c>
      <c r="K1497" s="490">
        <f t="shared" si="346"/>
        <v>-5.8288215643359037E-2</v>
      </c>
      <c r="L1497" s="483">
        <f t="shared" si="347"/>
        <v>0.82469499999999996</v>
      </c>
      <c r="N1497">
        <f t="shared" si="348"/>
        <v>1</v>
      </c>
      <c r="O1497" t="str">
        <f t="shared" si="349"/>
        <v/>
      </c>
      <c r="P1497" t="str">
        <f t="shared" si="350"/>
        <v/>
      </c>
      <c r="Q1497">
        <f t="shared" si="351"/>
        <v>1</v>
      </c>
      <c r="R1497">
        <f t="shared" si="352"/>
        <v>1</v>
      </c>
      <c r="S1497" t="str">
        <f t="shared" si="353"/>
        <v/>
      </c>
      <c r="T1497" t="str">
        <f t="shared" si="354"/>
        <v/>
      </c>
      <c r="U1497">
        <f t="shared" si="355"/>
        <v>1</v>
      </c>
      <c r="V1497" t="str">
        <f t="shared" si="356"/>
        <v/>
      </c>
      <c r="W1497" t="str">
        <f t="shared" si="357"/>
        <v/>
      </c>
      <c r="X1497" t="str">
        <f t="shared" si="358"/>
        <v/>
      </c>
      <c r="Y1497" t="str">
        <f t="shared" si="359"/>
        <v/>
      </c>
    </row>
    <row r="1498" spans="1:25" x14ac:dyDescent="0.25">
      <c r="A1498">
        <v>29023</v>
      </c>
      <c r="B1498" t="s">
        <v>682</v>
      </c>
      <c r="C1498" t="s">
        <v>1220</v>
      </c>
      <c r="D1498" t="s">
        <v>653</v>
      </c>
      <c r="E1498" t="str">
        <f t="shared" si="345"/>
        <v>MO, BUTLER County</v>
      </c>
      <c r="F1498">
        <v>26</v>
      </c>
      <c r="G1498" t="s">
        <v>147</v>
      </c>
      <c r="H1498" t="s">
        <v>2891</v>
      </c>
      <c r="I1498">
        <v>0.80159999999999998</v>
      </c>
      <c r="J1498">
        <v>0.78869999999999996</v>
      </c>
      <c r="K1498" s="490">
        <f t="shared" si="346"/>
        <v>1.6356028908330194E-2</v>
      </c>
      <c r="L1498" s="483">
        <f t="shared" si="347"/>
        <v>0.80159999999999998</v>
      </c>
      <c r="N1498" t="str">
        <f t="shared" si="348"/>
        <v/>
      </c>
      <c r="O1498">
        <f t="shared" si="349"/>
        <v>1</v>
      </c>
      <c r="P1498" t="str">
        <f t="shared" si="350"/>
        <v/>
      </c>
      <c r="Q1498" t="str">
        <f t="shared" si="351"/>
        <v/>
      </c>
      <c r="R1498" t="str">
        <f t="shared" si="352"/>
        <v/>
      </c>
      <c r="S1498" t="str">
        <f t="shared" si="353"/>
        <v/>
      </c>
      <c r="T1498" t="str">
        <f t="shared" si="354"/>
        <v/>
      </c>
      <c r="U1498" t="str">
        <f t="shared" si="355"/>
        <v/>
      </c>
      <c r="V1498" t="str">
        <f t="shared" si="356"/>
        <v/>
      </c>
      <c r="W1498">
        <f t="shared" si="357"/>
        <v>1</v>
      </c>
      <c r="X1498" t="str">
        <f t="shared" si="358"/>
        <v/>
      </c>
      <c r="Y1498" t="str">
        <f t="shared" si="359"/>
        <v/>
      </c>
    </row>
    <row r="1499" spans="1:25" x14ac:dyDescent="0.25">
      <c r="A1499">
        <v>29025</v>
      </c>
      <c r="B1499" t="s">
        <v>1089</v>
      </c>
      <c r="C1499" t="s">
        <v>1220</v>
      </c>
      <c r="D1499" t="s">
        <v>653</v>
      </c>
      <c r="E1499" t="str">
        <f t="shared" si="345"/>
        <v>MO, CALDWELL County</v>
      </c>
      <c r="F1499">
        <v>28140</v>
      </c>
      <c r="G1499" t="s">
        <v>146</v>
      </c>
      <c r="H1499" t="s">
        <v>2893</v>
      </c>
      <c r="I1499">
        <v>0.90539999999999998</v>
      </c>
      <c r="J1499">
        <v>0.92510000000000003</v>
      </c>
      <c r="K1499" s="490">
        <f t="shared" si="346"/>
        <v>-2.1294995135661063E-2</v>
      </c>
      <c r="L1499" s="483">
        <f t="shared" si="347"/>
        <v>0.90539999999999998</v>
      </c>
      <c r="N1499">
        <f t="shared" si="348"/>
        <v>1</v>
      </c>
      <c r="O1499" t="str">
        <f t="shared" si="349"/>
        <v/>
      </c>
      <c r="P1499" t="str">
        <f t="shared" si="350"/>
        <v/>
      </c>
      <c r="Q1499" t="str">
        <f t="shared" si="351"/>
        <v/>
      </c>
      <c r="R1499">
        <f t="shared" si="352"/>
        <v>1</v>
      </c>
      <c r="S1499" t="str">
        <f t="shared" si="353"/>
        <v/>
      </c>
      <c r="T1499" t="str">
        <f t="shared" si="354"/>
        <v/>
      </c>
      <c r="U1499" t="str">
        <f t="shared" si="355"/>
        <v/>
      </c>
      <c r="V1499" t="str">
        <f t="shared" si="356"/>
        <v/>
      </c>
      <c r="W1499" t="str">
        <f t="shared" si="357"/>
        <v/>
      </c>
      <c r="X1499" t="str">
        <f t="shared" si="358"/>
        <v/>
      </c>
      <c r="Y1499" t="str">
        <f t="shared" si="359"/>
        <v/>
      </c>
    </row>
    <row r="1500" spans="1:25" x14ac:dyDescent="0.25">
      <c r="A1500">
        <v>29027</v>
      </c>
      <c r="B1500" t="s">
        <v>1224</v>
      </c>
      <c r="C1500" t="s">
        <v>1220</v>
      </c>
      <c r="D1500" t="s">
        <v>653</v>
      </c>
      <c r="E1500" t="str">
        <f t="shared" si="345"/>
        <v>MO, CALLAWAY County</v>
      </c>
      <c r="F1500">
        <v>27620</v>
      </c>
      <c r="G1500" t="s">
        <v>146</v>
      </c>
      <c r="H1500" t="s">
        <v>2894</v>
      </c>
      <c r="I1500">
        <v>0.80179999999999996</v>
      </c>
      <c r="J1500">
        <v>0.7792</v>
      </c>
      <c r="K1500" s="490">
        <f t="shared" si="346"/>
        <v>2.9004106776180639E-2</v>
      </c>
      <c r="L1500" s="483">
        <f t="shared" si="347"/>
        <v>0.80179999999999996</v>
      </c>
      <c r="N1500" t="str">
        <f t="shared" si="348"/>
        <v/>
      </c>
      <c r="O1500">
        <f t="shared" si="349"/>
        <v>1</v>
      </c>
      <c r="P1500" t="str">
        <f t="shared" si="350"/>
        <v/>
      </c>
      <c r="Q1500" t="str">
        <f t="shared" si="351"/>
        <v/>
      </c>
      <c r="R1500" t="str">
        <f t="shared" si="352"/>
        <v/>
      </c>
      <c r="S1500">
        <f t="shared" si="353"/>
        <v>1</v>
      </c>
      <c r="T1500" t="str">
        <f t="shared" si="354"/>
        <v/>
      </c>
      <c r="U1500" t="str">
        <f t="shared" si="355"/>
        <v/>
      </c>
      <c r="V1500" t="str">
        <f t="shared" si="356"/>
        <v/>
      </c>
      <c r="W1500" t="str">
        <f t="shared" si="357"/>
        <v/>
      </c>
      <c r="X1500" t="str">
        <f t="shared" si="358"/>
        <v/>
      </c>
      <c r="Y1500" t="str">
        <f t="shared" si="359"/>
        <v/>
      </c>
    </row>
    <row r="1501" spans="1:25" x14ac:dyDescent="0.25">
      <c r="A1501">
        <v>29029</v>
      </c>
      <c r="B1501" t="s">
        <v>902</v>
      </c>
      <c r="C1501" t="s">
        <v>1220</v>
      </c>
      <c r="D1501" t="s">
        <v>653</v>
      </c>
      <c r="E1501" t="str">
        <f t="shared" si="345"/>
        <v>MO, CAMDEN County</v>
      </c>
      <c r="F1501">
        <v>26</v>
      </c>
      <c r="G1501" t="s">
        <v>147</v>
      </c>
      <c r="H1501" t="s">
        <v>2891</v>
      </c>
      <c r="I1501">
        <v>0.80159999999999998</v>
      </c>
      <c r="J1501">
        <v>0.78869999999999996</v>
      </c>
      <c r="K1501" s="490">
        <f t="shared" si="346"/>
        <v>1.6356028908330194E-2</v>
      </c>
      <c r="L1501" s="483">
        <f t="shared" si="347"/>
        <v>0.80159999999999998</v>
      </c>
      <c r="N1501" t="str">
        <f t="shared" si="348"/>
        <v/>
      </c>
      <c r="O1501">
        <f t="shared" si="349"/>
        <v>1</v>
      </c>
      <c r="P1501" t="str">
        <f t="shared" si="350"/>
        <v/>
      </c>
      <c r="Q1501" t="str">
        <f t="shared" si="351"/>
        <v/>
      </c>
      <c r="R1501" t="str">
        <f t="shared" si="352"/>
        <v/>
      </c>
      <c r="S1501" t="str">
        <f t="shared" si="353"/>
        <v/>
      </c>
      <c r="T1501" t="str">
        <f t="shared" si="354"/>
        <v/>
      </c>
      <c r="U1501" t="str">
        <f t="shared" si="355"/>
        <v/>
      </c>
      <c r="V1501" t="str">
        <f t="shared" si="356"/>
        <v/>
      </c>
      <c r="W1501">
        <f t="shared" si="357"/>
        <v>1</v>
      </c>
      <c r="X1501" t="str">
        <f t="shared" si="358"/>
        <v/>
      </c>
      <c r="Y1501" t="str">
        <f t="shared" si="359"/>
        <v/>
      </c>
    </row>
    <row r="1502" spans="1:25" x14ac:dyDescent="0.25">
      <c r="A1502">
        <v>29031</v>
      </c>
      <c r="B1502" t="s">
        <v>1225</v>
      </c>
      <c r="C1502" t="s">
        <v>1220</v>
      </c>
      <c r="D1502" t="s">
        <v>653</v>
      </c>
      <c r="E1502" t="str">
        <f t="shared" si="345"/>
        <v>MO, CAPE GIRARDEAU County</v>
      </c>
      <c r="F1502">
        <v>16020</v>
      </c>
      <c r="G1502" t="s">
        <v>146</v>
      </c>
      <c r="H1502" t="s">
        <v>2898</v>
      </c>
      <c r="I1502">
        <v>0.77939999999999998</v>
      </c>
      <c r="J1502">
        <v>0.72669300000000003</v>
      </c>
      <c r="K1502" s="490">
        <f t="shared" si="346"/>
        <v>7.2529940428764206E-2</v>
      </c>
      <c r="L1502" s="483">
        <f t="shared" si="347"/>
        <v>0.77939999999999998</v>
      </c>
      <c r="N1502" t="str">
        <f t="shared" si="348"/>
        <v/>
      </c>
      <c r="O1502">
        <f t="shared" si="349"/>
        <v>1</v>
      </c>
      <c r="P1502" t="str">
        <f t="shared" si="350"/>
        <v/>
      </c>
      <c r="Q1502" t="str">
        <f t="shared" si="351"/>
        <v/>
      </c>
      <c r="R1502" t="str">
        <f t="shared" si="352"/>
        <v/>
      </c>
      <c r="S1502">
        <f t="shared" si="353"/>
        <v>1</v>
      </c>
      <c r="T1502" t="str">
        <f t="shared" si="354"/>
        <v/>
      </c>
      <c r="U1502" t="str">
        <f t="shared" si="355"/>
        <v/>
      </c>
      <c r="V1502" t="str">
        <f t="shared" si="356"/>
        <v/>
      </c>
      <c r="W1502" t="str">
        <f t="shared" si="357"/>
        <v/>
      </c>
      <c r="X1502" t="str">
        <f t="shared" si="358"/>
        <v/>
      </c>
      <c r="Y1502" t="str">
        <f t="shared" si="359"/>
        <v/>
      </c>
    </row>
    <row r="1503" spans="1:25" x14ac:dyDescent="0.25">
      <c r="A1503">
        <v>29033</v>
      </c>
      <c r="B1503" t="s">
        <v>747</v>
      </c>
      <c r="C1503" t="s">
        <v>1220</v>
      </c>
      <c r="D1503" t="s">
        <v>653</v>
      </c>
      <c r="E1503" t="str">
        <f t="shared" si="345"/>
        <v>MO, CARROLL County</v>
      </c>
      <c r="F1503">
        <v>26</v>
      </c>
      <c r="G1503" t="s">
        <v>147</v>
      </c>
      <c r="H1503" t="s">
        <v>2891</v>
      </c>
      <c r="I1503">
        <v>0.80159999999999998</v>
      </c>
      <c r="J1503">
        <v>0.78869999999999996</v>
      </c>
      <c r="K1503" s="490">
        <f t="shared" si="346"/>
        <v>1.6356028908330194E-2</v>
      </c>
      <c r="L1503" s="483">
        <f t="shared" si="347"/>
        <v>0.80159999999999998</v>
      </c>
      <c r="N1503" t="str">
        <f t="shared" si="348"/>
        <v/>
      </c>
      <c r="O1503">
        <f t="shared" si="349"/>
        <v>1</v>
      </c>
      <c r="P1503" t="str">
        <f t="shared" si="350"/>
        <v/>
      </c>
      <c r="Q1503" t="str">
        <f t="shared" si="351"/>
        <v/>
      </c>
      <c r="R1503" t="str">
        <f t="shared" si="352"/>
        <v/>
      </c>
      <c r="S1503" t="str">
        <f t="shared" si="353"/>
        <v/>
      </c>
      <c r="T1503" t="str">
        <f t="shared" si="354"/>
        <v/>
      </c>
      <c r="U1503" t="str">
        <f t="shared" si="355"/>
        <v/>
      </c>
      <c r="V1503" t="str">
        <f t="shared" si="356"/>
        <v/>
      </c>
      <c r="W1503">
        <f t="shared" si="357"/>
        <v>1</v>
      </c>
      <c r="X1503" t="str">
        <f t="shared" si="358"/>
        <v/>
      </c>
      <c r="Y1503" t="str">
        <f t="shared" si="359"/>
        <v/>
      </c>
    </row>
    <row r="1504" spans="1:25" x14ac:dyDescent="0.25">
      <c r="A1504">
        <v>29035</v>
      </c>
      <c r="B1504" t="s">
        <v>1092</v>
      </c>
      <c r="C1504" t="s">
        <v>1220</v>
      </c>
      <c r="D1504" t="s">
        <v>653</v>
      </c>
      <c r="E1504" t="str">
        <f t="shared" si="345"/>
        <v>MO, CARTER County</v>
      </c>
      <c r="F1504">
        <v>26</v>
      </c>
      <c r="G1504" t="s">
        <v>147</v>
      </c>
      <c r="H1504" t="s">
        <v>2891</v>
      </c>
      <c r="I1504">
        <v>0.80159999999999998</v>
      </c>
      <c r="J1504">
        <v>0.78869999999999996</v>
      </c>
      <c r="K1504" s="490">
        <f t="shared" si="346"/>
        <v>1.6356028908330194E-2</v>
      </c>
      <c r="L1504" s="483">
        <f t="shared" si="347"/>
        <v>0.80159999999999998</v>
      </c>
      <c r="N1504" t="str">
        <f t="shared" si="348"/>
        <v/>
      </c>
      <c r="O1504">
        <f t="shared" si="349"/>
        <v>1</v>
      </c>
      <c r="P1504" t="str">
        <f t="shared" si="350"/>
        <v/>
      </c>
      <c r="Q1504" t="str">
        <f t="shared" si="351"/>
        <v/>
      </c>
      <c r="R1504" t="str">
        <f t="shared" si="352"/>
        <v/>
      </c>
      <c r="S1504" t="str">
        <f t="shared" si="353"/>
        <v/>
      </c>
      <c r="T1504" t="str">
        <f t="shared" si="354"/>
        <v/>
      </c>
      <c r="U1504" t="str">
        <f t="shared" si="355"/>
        <v/>
      </c>
      <c r="V1504" t="str">
        <f t="shared" si="356"/>
        <v/>
      </c>
      <c r="W1504">
        <f t="shared" si="357"/>
        <v>1</v>
      </c>
      <c r="X1504" t="str">
        <f t="shared" si="358"/>
        <v/>
      </c>
      <c r="Y1504" t="str">
        <f t="shared" si="359"/>
        <v/>
      </c>
    </row>
    <row r="1505" spans="1:25" x14ac:dyDescent="0.25">
      <c r="A1505">
        <v>29037</v>
      </c>
      <c r="B1505" t="s">
        <v>976</v>
      </c>
      <c r="C1505" t="s">
        <v>1220</v>
      </c>
      <c r="D1505" t="s">
        <v>653</v>
      </c>
      <c r="E1505" t="str">
        <f t="shared" si="345"/>
        <v>MO, CASS County</v>
      </c>
      <c r="F1505">
        <v>28140</v>
      </c>
      <c r="G1505" t="s">
        <v>146</v>
      </c>
      <c r="H1505" t="s">
        <v>2893</v>
      </c>
      <c r="I1505">
        <v>0.90539999999999998</v>
      </c>
      <c r="J1505">
        <v>0.92510000000000003</v>
      </c>
      <c r="K1505" s="490">
        <f t="shared" si="346"/>
        <v>-2.1294995135661063E-2</v>
      </c>
      <c r="L1505" s="483">
        <f t="shared" si="347"/>
        <v>0.90539999999999998</v>
      </c>
      <c r="N1505">
        <f t="shared" si="348"/>
        <v>1</v>
      </c>
      <c r="O1505" t="str">
        <f t="shared" si="349"/>
        <v/>
      </c>
      <c r="P1505" t="str">
        <f t="shared" si="350"/>
        <v/>
      </c>
      <c r="Q1505" t="str">
        <f t="shared" si="351"/>
        <v/>
      </c>
      <c r="R1505">
        <f t="shared" si="352"/>
        <v>1</v>
      </c>
      <c r="S1505" t="str">
        <f t="shared" si="353"/>
        <v/>
      </c>
      <c r="T1505" t="str">
        <f t="shared" si="354"/>
        <v/>
      </c>
      <c r="U1505" t="str">
        <f t="shared" si="355"/>
        <v/>
      </c>
      <c r="V1505" t="str">
        <f t="shared" si="356"/>
        <v/>
      </c>
      <c r="W1505" t="str">
        <f t="shared" si="357"/>
        <v/>
      </c>
      <c r="X1505" t="str">
        <f t="shared" si="358"/>
        <v/>
      </c>
      <c r="Y1505" t="str">
        <f t="shared" si="359"/>
        <v/>
      </c>
    </row>
    <row r="1506" spans="1:25" x14ac:dyDescent="0.25">
      <c r="A1506">
        <v>29039</v>
      </c>
      <c r="B1506" t="s">
        <v>1902</v>
      </c>
      <c r="C1506" t="s">
        <v>1220</v>
      </c>
      <c r="D1506" t="s">
        <v>653</v>
      </c>
      <c r="E1506" t="str">
        <f t="shared" si="345"/>
        <v>MO, CEDAR County</v>
      </c>
      <c r="F1506">
        <v>26</v>
      </c>
      <c r="G1506" t="s">
        <v>147</v>
      </c>
      <c r="H1506" t="s">
        <v>2891</v>
      </c>
      <c r="I1506">
        <v>0.80159999999999998</v>
      </c>
      <c r="J1506">
        <v>0.78869999999999996</v>
      </c>
      <c r="K1506" s="490">
        <f t="shared" si="346"/>
        <v>1.6356028908330194E-2</v>
      </c>
      <c r="L1506" s="483">
        <f t="shared" si="347"/>
        <v>0.80159999999999998</v>
      </c>
      <c r="N1506" t="str">
        <f t="shared" si="348"/>
        <v/>
      </c>
      <c r="O1506">
        <f t="shared" si="349"/>
        <v>1</v>
      </c>
      <c r="P1506" t="str">
        <f t="shared" si="350"/>
        <v/>
      </c>
      <c r="Q1506" t="str">
        <f t="shared" si="351"/>
        <v/>
      </c>
      <c r="R1506" t="str">
        <f t="shared" si="352"/>
        <v/>
      </c>
      <c r="S1506" t="str">
        <f t="shared" si="353"/>
        <v/>
      </c>
      <c r="T1506" t="str">
        <f t="shared" si="354"/>
        <v/>
      </c>
      <c r="U1506" t="str">
        <f t="shared" si="355"/>
        <v/>
      </c>
      <c r="V1506" t="str">
        <f t="shared" si="356"/>
        <v/>
      </c>
      <c r="W1506">
        <f t="shared" si="357"/>
        <v>1</v>
      </c>
      <c r="X1506" t="str">
        <f t="shared" si="358"/>
        <v/>
      </c>
      <c r="Y1506" t="str">
        <f t="shared" si="359"/>
        <v/>
      </c>
    </row>
    <row r="1507" spans="1:25" x14ac:dyDescent="0.25">
      <c r="A1507">
        <v>29041</v>
      </c>
      <c r="B1507" t="s">
        <v>2136</v>
      </c>
      <c r="C1507" t="s">
        <v>1220</v>
      </c>
      <c r="D1507" t="s">
        <v>653</v>
      </c>
      <c r="E1507" t="str">
        <f t="shared" si="345"/>
        <v>MO, CHARITON County</v>
      </c>
      <c r="F1507">
        <v>26</v>
      </c>
      <c r="G1507" t="s">
        <v>147</v>
      </c>
      <c r="H1507" t="s">
        <v>2891</v>
      </c>
      <c r="I1507">
        <v>0.80159999999999998</v>
      </c>
      <c r="J1507">
        <v>0.78869999999999996</v>
      </c>
      <c r="K1507" s="490">
        <f t="shared" si="346"/>
        <v>1.6356028908330194E-2</v>
      </c>
      <c r="L1507" s="483">
        <f t="shared" si="347"/>
        <v>0.80159999999999998</v>
      </c>
      <c r="N1507" t="str">
        <f t="shared" si="348"/>
        <v/>
      </c>
      <c r="O1507">
        <f t="shared" si="349"/>
        <v>1</v>
      </c>
      <c r="P1507" t="str">
        <f t="shared" si="350"/>
        <v/>
      </c>
      <c r="Q1507" t="str">
        <f t="shared" si="351"/>
        <v/>
      </c>
      <c r="R1507" t="str">
        <f t="shared" si="352"/>
        <v/>
      </c>
      <c r="S1507" t="str">
        <f t="shared" si="353"/>
        <v/>
      </c>
      <c r="T1507" t="str">
        <f t="shared" si="354"/>
        <v/>
      </c>
      <c r="U1507" t="str">
        <f t="shared" si="355"/>
        <v/>
      </c>
      <c r="V1507" t="str">
        <f t="shared" si="356"/>
        <v/>
      </c>
      <c r="W1507">
        <f t="shared" si="357"/>
        <v>1</v>
      </c>
      <c r="X1507" t="str">
        <f t="shared" si="358"/>
        <v/>
      </c>
      <c r="Y1507" t="str">
        <f t="shared" si="359"/>
        <v/>
      </c>
    </row>
    <row r="1508" spans="1:25" x14ac:dyDescent="0.25">
      <c r="A1508">
        <v>29043</v>
      </c>
      <c r="B1508" t="s">
        <v>978</v>
      </c>
      <c r="C1508" t="s">
        <v>1220</v>
      </c>
      <c r="D1508" t="s">
        <v>653</v>
      </c>
      <c r="E1508" t="str">
        <f t="shared" si="345"/>
        <v>MO, CHRISTIAN County</v>
      </c>
      <c r="F1508">
        <v>44180</v>
      </c>
      <c r="G1508" t="s">
        <v>146</v>
      </c>
      <c r="H1508" t="s">
        <v>2892</v>
      </c>
      <c r="I1508">
        <v>0.79520000000000002</v>
      </c>
      <c r="J1508">
        <v>0.78580000000000005</v>
      </c>
      <c r="K1508" s="490">
        <f t="shared" si="346"/>
        <v>1.1962331382031004E-2</v>
      </c>
      <c r="L1508" s="483">
        <f t="shared" si="347"/>
        <v>0.79520000000000002</v>
      </c>
      <c r="N1508" t="str">
        <f t="shared" si="348"/>
        <v/>
      </c>
      <c r="O1508">
        <f t="shared" si="349"/>
        <v>1</v>
      </c>
      <c r="P1508" t="str">
        <f t="shared" si="350"/>
        <v/>
      </c>
      <c r="Q1508" t="str">
        <f t="shared" si="351"/>
        <v/>
      </c>
      <c r="R1508" t="str">
        <f t="shared" si="352"/>
        <v/>
      </c>
      <c r="S1508">
        <f t="shared" si="353"/>
        <v>1</v>
      </c>
      <c r="T1508" t="str">
        <f t="shared" si="354"/>
        <v/>
      </c>
      <c r="U1508" t="str">
        <f t="shared" si="355"/>
        <v/>
      </c>
      <c r="V1508" t="str">
        <f t="shared" si="356"/>
        <v/>
      </c>
      <c r="W1508" t="str">
        <f t="shared" si="357"/>
        <v/>
      </c>
      <c r="X1508" t="str">
        <f t="shared" si="358"/>
        <v/>
      </c>
      <c r="Y1508" t="str">
        <f t="shared" si="359"/>
        <v/>
      </c>
    </row>
    <row r="1509" spans="1:25" x14ac:dyDescent="0.25">
      <c r="A1509">
        <v>29045</v>
      </c>
      <c r="B1509" t="s">
        <v>748</v>
      </c>
      <c r="C1509" t="s">
        <v>1220</v>
      </c>
      <c r="D1509" t="s">
        <v>653</v>
      </c>
      <c r="E1509" t="str">
        <f t="shared" si="345"/>
        <v>MO, CLARK County</v>
      </c>
      <c r="F1509">
        <v>26</v>
      </c>
      <c r="G1509" t="s">
        <v>147</v>
      </c>
      <c r="H1509" t="s">
        <v>2891</v>
      </c>
      <c r="I1509">
        <v>0.80159999999999998</v>
      </c>
      <c r="J1509">
        <v>0.78869999999999996</v>
      </c>
      <c r="K1509" s="490">
        <f t="shared" si="346"/>
        <v>1.6356028908330194E-2</v>
      </c>
      <c r="L1509" s="483">
        <f t="shared" si="347"/>
        <v>0.80159999999999998</v>
      </c>
      <c r="N1509" t="str">
        <f t="shared" si="348"/>
        <v/>
      </c>
      <c r="O1509">
        <f t="shared" si="349"/>
        <v>1</v>
      </c>
      <c r="P1509" t="str">
        <f t="shared" si="350"/>
        <v/>
      </c>
      <c r="Q1509" t="str">
        <f t="shared" si="351"/>
        <v/>
      </c>
      <c r="R1509" t="str">
        <f t="shared" si="352"/>
        <v/>
      </c>
      <c r="S1509" t="str">
        <f t="shared" si="353"/>
        <v/>
      </c>
      <c r="T1509" t="str">
        <f t="shared" si="354"/>
        <v/>
      </c>
      <c r="U1509" t="str">
        <f t="shared" si="355"/>
        <v/>
      </c>
      <c r="V1509" t="str">
        <f t="shared" si="356"/>
        <v/>
      </c>
      <c r="W1509">
        <f t="shared" si="357"/>
        <v>1</v>
      </c>
      <c r="X1509" t="str">
        <f t="shared" si="358"/>
        <v/>
      </c>
      <c r="Y1509" t="str">
        <f t="shared" si="359"/>
        <v/>
      </c>
    </row>
    <row r="1510" spans="1:25" x14ac:dyDescent="0.25">
      <c r="A1510">
        <v>29047</v>
      </c>
      <c r="B1510" t="s">
        <v>688</v>
      </c>
      <c r="C1510" t="s">
        <v>1220</v>
      </c>
      <c r="D1510" t="s">
        <v>653</v>
      </c>
      <c r="E1510" t="str">
        <f t="shared" si="345"/>
        <v>MO, CLAY County</v>
      </c>
      <c r="F1510">
        <v>28140</v>
      </c>
      <c r="G1510" t="s">
        <v>146</v>
      </c>
      <c r="H1510" t="s">
        <v>2893</v>
      </c>
      <c r="I1510">
        <v>0.90539999999999998</v>
      </c>
      <c r="J1510">
        <v>0.92510000000000003</v>
      </c>
      <c r="K1510" s="490">
        <f t="shared" si="346"/>
        <v>-2.1294995135661063E-2</v>
      </c>
      <c r="L1510" s="483">
        <f t="shared" si="347"/>
        <v>0.90539999999999998</v>
      </c>
      <c r="N1510">
        <f t="shared" si="348"/>
        <v>1</v>
      </c>
      <c r="O1510" t="str">
        <f t="shared" si="349"/>
        <v/>
      </c>
      <c r="P1510" t="str">
        <f t="shared" si="350"/>
        <v/>
      </c>
      <c r="Q1510" t="str">
        <f t="shared" si="351"/>
        <v/>
      </c>
      <c r="R1510">
        <f t="shared" si="352"/>
        <v>1</v>
      </c>
      <c r="S1510" t="str">
        <f t="shared" si="353"/>
        <v/>
      </c>
      <c r="T1510" t="str">
        <f t="shared" si="354"/>
        <v/>
      </c>
      <c r="U1510" t="str">
        <f t="shared" si="355"/>
        <v/>
      </c>
      <c r="V1510" t="str">
        <f t="shared" si="356"/>
        <v/>
      </c>
      <c r="W1510" t="str">
        <f t="shared" si="357"/>
        <v/>
      </c>
      <c r="X1510" t="str">
        <f t="shared" si="358"/>
        <v/>
      </c>
      <c r="Y1510" t="str">
        <f t="shared" si="359"/>
        <v/>
      </c>
    </row>
    <row r="1511" spans="1:25" x14ac:dyDescent="0.25">
      <c r="A1511">
        <v>29049</v>
      </c>
      <c r="B1511" t="s">
        <v>979</v>
      </c>
      <c r="C1511" t="s">
        <v>1220</v>
      </c>
      <c r="D1511" t="s">
        <v>653</v>
      </c>
      <c r="E1511" t="str">
        <f t="shared" si="345"/>
        <v>MO, CLINTON County</v>
      </c>
      <c r="F1511">
        <v>28140</v>
      </c>
      <c r="G1511" t="s">
        <v>146</v>
      </c>
      <c r="H1511" t="s">
        <v>2893</v>
      </c>
      <c r="I1511">
        <v>0.90539999999999998</v>
      </c>
      <c r="J1511">
        <v>0.92510000000000003</v>
      </c>
      <c r="K1511" s="490">
        <f t="shared" si="346"/>
        <v>-2.1294995135661063E-2</v>
      </c>
      <c r="L1511" s="483">
        <f t="shared" si="347"/>
        <v>0.90539999999999998</v>
      </c>
      <c r="N1511">
        <f t="shared" si="348"/>
        <v>1</v>
      </c>
      <c r="O1511" t="str">
        <f t="shared" si="349"/>
        <v/>
      </c>
      <c r="P1511" t="str">
        <f t="shared" si="350"/>
        <v/>
      </c>
      <c r="Q1511" t="str">
        <f t="shared" si="351"/>
        <v/>
      </c>
      <c r="R1511">
        <f t="shared" si="352"/>
        <v>1</v>
      </c>
      <c r="S1511" t="str">
        <f t="shared" si="353"/>
        <v/>
      </c>
      <c r="T1511" t="str">
        <f t="shared" si="354"/>
        <v/>
      </c>
      <c r="U1511" t="str">
        <f t="shared" si="355"/>
        <v/>
      </c>
      <c r="V1511" t="str">
        <f t="shared" si="356"/>
        <v/>
      </c>
      <c r="W1511" t="str">
        <f t="shared" si="357"/>
        <v/>
      </c>
      <c r="X1511" t="str">
        <f t="shared" si="358"/>
        <v/>
      </c>
      <c r="Y1511" t="str">
        <f t="shared" si="359"/>
        <v/>
      </c>
    </row>
    <row r="1512" spans="1:25" x14ac:dyDescent="0.25">
      <c r="A1512">
        <v>29051</v>
      </c>
      <c r="B1512" t="s">
        <v>1226</v>
      </c>
      <c r="C1512" t="s">
        <v>1220</v>
      </c>
      <c r="D1512" t="s">
        <v>653</v>
      </c>
      <c r="E1512" t="str">
        <f t="shared" si="345"/>
        <v>MO, COLE County</v>
      </c>
      <c r="F1512">
        <v>27620</v>
      </c>
      <c r="G1512" t="s">
        <v>146</v>
      </c>
      <c r="H1512" t="s">
        <v>2894</v>
      </c>
      <c r="I1512">
        <v>0.80179999999999996</v>
      </c>
      <c r="J1512">
        <v>0.7792</v>
      </c>
      <c r="K1512" s="490">
        <f t="shared" si="346"/>
        <v>2.9004106776180639E-2</v>
      </c>
      <c r="L1512" s="483">
        <f t="shared" si="347"/>
        <v>0.80179999999999996</v>
      </c>
      <c r="N1512" t="str">
        <f t="shared" si="348"/>
        <v/>
      </c>
      <c r="O1512">
        <f t="shared" si="349"/>
        <v>1</v>
      </c>
      <c r="P1512" t="str">
        <f t="shared" si="350"/>
        <v/>
      </c>
      <c r="Q1512" t="str">
        <f t="shared" si="351"/>
        <v/>
      </c>
      <c r="R1512" t="str">
        <f t="shared" si="352"/>
        <v/>
      </c>
      <c r="S1512">
        <f t="shared" si="353"/>
        <v>1</v>
      </c>
      <c r="T1512" t="str">
        <f t="shared" si="354"/>
        <v/>
      </c>
      <c r="U1512" t="str">
        <f t="shared" si="355"/>
        <v/>
      </c>
      <c r="V1512" t="str">
        <f t="shared" si="356"/>
        <v/>
      </c>
      <c r="W1512" t="str">
        <f t="shared" si="357"/>
        <v/>
      </c>
      <c r="X1512" t="str">
        <f t="shared" si="358"/>
        <v/>
      </c>
      <c r="Y1512" t="str">
        <f t="shared" si="359"/>
        <v/>
      </c>
    </row>
    <row r="1513" spans="1:25" x14ac:dyDescent="0.25">
      <c r="A1513">
        <v>29053</v>
      </c>
      <c r="B1513" t="s">
        <v>1227</v>
      </c>
      <c r="C1513" t="s">
        <v>1220</v>
      </c>
      <c r="D1513" t="s">
        <v>653</v>
      </c>
      <c r="E1513" t="str">
        <f t="shared" si="345"/>
        <v>MO, COOPER County</v>
      </c>
      <c r="F1513">
        <v>17860</v>
      </c>
      <c r="G1513" t="s">
        <v>146</v>
      </c>
      <c r="H1513" t="s">
        <v>2896</v>
      </c>
      <c r="I1513">
        <v>0.8548</v>
      </c>
      <c r="J1513">
        <v>0.8448</v>
      </c>
      <c r="K1513" s="490">
        <f t="shared" si="346"/>
        <v>1.1837121212121222E-2</v>
      </c>
      <c r="L1513" s="483">
        <f t="shared" si="347"/>
        <v>0.8548</v>
      </c>
      <c r="N1513" t="str">
        <f t="shared" si="348"/>
        <v/>
      </c>
      <c r="O1513">
        <f t="shared" si="349"/>
        <v>1</v>
      </c>
      <c r="P1513" t="str">
        <f t="shared" si="350"/>
        <v/>
      </c>
      <c r="Q1513" t="str">
        <f t="shared" si="351"/>
        <v/>
      </c>
      <c r="R1513" t="str">
        <f t="shared" si="352"/>
        <v/>
      </c>
      <c r="S1513">
        <f t="shared" si="353"/>
        <v>1</v>
      </c>
      <c r="T1513" t="str">
        <f t="shared" si="354"/>
        <v/>
      </c>
      <c r="U1513" t="str">
        <f t="shared" si="355"/>
        <v/>
      </c>
      <c r="V1513" t="str">
        <f t="shared" si="356"/>
        <v/>
      </c>
      <c r="W1513" t="str">
        <f t="shared" si="357"/>
        <v/>
      </c>
      <c r="X1513" t="str">
        <f t="shared" si="358"/>
        <v/>
      </c>
      <c r="Y1513" t="str">
        <f t="shared" si="359"/>
        <v/>
      </c>
    </row>
    <row r="1514" spans="1:25" x14ac:dyDescent="0.25">
      <c r="A1514">
        <v>29055</v>
      </c>
      <c r="B1514" t="s">
        <v>752</v>
      </c>
      <c r="C1514" t="s">
        <v>1220</v>
      </c>
      <c r="D1514" t="s">
        <v>653</v>
      </c>
      <c r="E1514" t="str">
        <f t="shared" si="345"/>
        <v>MO, CRAWFORD County</v>
      </c>
      <c r="F1514">
        <v>26</v>
      </c>
      <c r="G1514" t="s">
        <v>147</v>
      </c>
      <c r="H1514" t="s">
        <v>2891</v>
      </c>
      <c r="I1514">
        <v>0.80159999999999998</v>
      </c>
      <c r="J1514">
        <v>0.78869999999999996</v>
      </c>
      <c r="K1514" s="490">
        <f t="shared" si="346"/>
        <v>1.6356028908330194E-2</v>
      </c>
      <c r="L1514" s="483">
        <f t="shared" si="347"/>
        <v>0.80159999999999998</v>
      </c>
      <c r="N1514" t="str">
        <f t="shared" si="348"/>
        <v/>
      </c>
      <c r="O1514">
        <f t="shared" si="349"/>
        <v>1</v>
      </c>
      <c r="P1514" t="str">
        <f t="shared" si="350"/>
        <v/>
      </c>
      <c r="Q1514" t="str">
        <f t="shared" si="351"/>
        <v/>
      </c>
      <c r="R1514" t="str">
        <f t="shared" si="352"/>
        <v/>
      </c>
      <c r="S1514" t="str">
        <f t="shared" si="353"/>
        <v/>
      </c>
      <c r="T1514" t="str">
        <f t="shared" si="354"/>
        <v/>
      </c>
      <c r="U1514" t="str">
        <f t="shared" si="355"/>
        <v/>
      </c>
      <c r="V1514" t="str">
        <f t="shared" si="356"/>
        <v/>
      </c>
      <c r="W1514">
        <f t="shared" si="357"/>
        <v>1</v>
      </c>
      <c r="X1514" t="str">
        <f t="shared" si="358"/>
        <v/>
      </c>
      <c r="Y1514" t="str">
        <f t="shared" si="359"/>
        <v/>
      </c>
    </row>
    <row r="1515" spans="1:25" x14ac:dyDescent="0.25">
      <c r="A1515">
        <v>29057</v>
      </c>
      <c r="B1515" t="s">
        <v>910</v>
      </c>
      <c r="C1515" t="s">
        <v>1220</v>
      </c>
      <c r="D1515" t="s">
        <v>653</v>
      </c>
      <c r="E1515" t="str">
        <f t="shared" si="345"/>
        <v>MO, DADE County</v>
      </c>
      <c r="F1515">
        <v>26</v>
      </c>
      <c r="G1515" t="s">
        <v>147</v>
      </c>
      <c r="H1515" t="s">
        <v>2891</v>
      </c>
      <c r="I1515">
        <v>0.80159999999999998</v>
      </c>
      <c r="J1515">
        <v>0.78869999999999996</v>
      </c>
      <c r="K1515" s="490">
        <f t="shared" si="346"/>
        <v>1.6356028908330194E-2</v>
      </c>
      <c r="L1515" s="483">
        <f t="shared" si="347"/>
        <v>0.80159999999999998</v>
      </c>
      <c r="N1515" t="str">
        <f t="shared" si="348"/>
        <v/>
      </c>
      <c r="O1515">
        <f t="shared" si="349"/>
        <v>1</v>
      </c>
      <c r="P1515" t="str">
        <f t="shared" si="350"/>
        <v/>
      </c>
      <c r="Q1515" t="str">
        <f t="shared" si="351"/>
        <v/>
      </c>
      <c r="R1515" t="str">
        <f t="shared" si="352"/>
        <v/>
      </c>
      <c r="S1515" t="str">
        <f t="shared" si="353"/>
        <v/>
      </c>
      <c r="T1515" t="str">
        <f t="shared" si="354"/>
        <v/>
      </c>
      <c r="U1515" t="str">
        <f t="shared" si="355"/>
        <v/>
      </c>
      <c r="V1515" t="str">
        <f t="shared" si="356"/>
        <v/>
      </c>
      <c r="W1515">
        <f t="shared" si="357"/>
        <v>1</v>
      </c>
      <c r="X1515" t="str">
        <f t="shared" si="358"/>
        <v/>
      </c>
      <c r="Y1515" t="str">
        <f t="shared" si="359"/>
        <v/>
      </c>
    </row>
    <row r="1516" spans="1:25" x14ac:dyDescent="0.25">
      <c r="A1516">
        <v>29059</v>
      </c>
      <c r="B1516" t="s">
        <v>690</v>
      </c>
      <c r="C1516" t="s">
        <v>1220</v>
      </c>
      <c r="D1516" t="s">
        <v>653</v>
      </c>
      <c r="E1516" t="str">
        <f t="shared" si="345"/>
        <v>MO, DALLAS County</v>
      </c>
      <c r="F1516">
        <v>44180</v>
      </c>
      <c r="G1516" t="s">
        <v>146</v>
      </c>
      <c r="H1516" t="s">
        <v>2892</v>
      </c>
      <c r="I1516">
        <v>0.79520000000000002</v>
      </c>
      <c r="J1516">
        <v>0.78580000000000005</v>
      </c>
      <c r="K1516" s="490">
        <f t="shared" si="346"/>
        <v>1.1962331382031004E-2</v>
      </c>
      <c r="L1516" s="483">
        <f t="shared" si="347"/>
        <v>0.79520000000000002</v>
      </c>
      <c r="N1516" t="str">
        <f t="shared" si="348"/>
        <v/>
      </c>
      <c r="O1516">
        <f t="shared" si="349"/>
        <v>1</v>
      </c>
      <c r="P1516" t="str">
        <f t="shared" si="350"/>
        <v/>
      </c>
      <c r="Q1516" t="str">
        <f t="shared" si="351"/>
        <v/>
      </c>
      <c r="R1516" t="str">
        <f t="shared" si="352"/>
        <v/>
      </c>
      <c r="S1516">
        <f t="shared" si="353"/>
        <v>1</v>
      </c>
      <c r="T1516" t="str">
        <f t="shared" si="354"/>
        <v/>
      </c>
      <c r="U1516" t="str">
        <f t="shared" si="355"/>
        <v/>
      </c>
      <c r="V1516" t="str">
        <f t="shared" si="356"/>
        <v/>
      </c>
      <c r="W1516" t="str">
        <f t="shared" si="357"/>
        <v/>
      </c>
      <c r="X1516" t="str">
        <f t="shared" si="358"/>
        <v/>
      </c>
      <c r="Y1516" t="str">
        <f t="shared" si="359"/>
        <v/>
      </c>
    </row>
    <row r="1517" spans="1:25" x14ac:dyDescent="0.25">
      <c r="A1517">
        <v>29061</v>
      </c>
      <c r="B1517" t="s">
        <v>1014</v>
      </c>
      <c r="C1517" t="s">
        <v>1220</v>
      </c>
      <c r="D1517" t="s">
        <v>653</v>
      </c>
      <c r="E1517" t="str">
        <f t="shared" si="345"/>
        <v>MO, DAVIESS County</v>
      </c>
      <c r="F1517">
        <v>26</v>
      </c>
      <c r="G1517" t="s">
        <v>147</v>
      </c>
      <c r="H1517" t="s">
        <v>2891</v>
      </c>
      <c r="I1517">
        <v>0.80159999999999998</v>
      </c>
      <c r="J1517">
        <v>0.78869999999999996</v>
      </c>
      <c r="K1517" s="490">
        <f t="shared" si="346"/>
        <v>1.6356028908330194E-2</v>
      </c>
      <c r="L1517" s="483">
        <f t="shared" si="347"/>
        <v>0.80159999999999998</v>
      </c>
      <c r="N1517" t="str">
        <f t="shared" si="348"/>
        <v/>
      </c>
      <c r="O1517">
        <f t="shared" si="349"/>
        <v>1</v>
      </c>
      <c r="P1517" t="str">
        <f t="shared" si="350"/>
        <v/>
      </c>
      <c r="Q1517" t="str">
        <f t="shared" si="351"/>
        <v/>
      </c>
      <c r="R1517" t="str">
        <f t="shared" si="352"/>
        <v/>
      </c>
      <c r="S1517" t="str">
        <f t="shared" si="353"/>
        <v/>
      </c>
      <c r="T1517" t="str">
        <f t="shared" si="354"/>
        <v/>
      </c>
      <c r="U1517" t="str">
        <f t="shared" si="355"/>
        <v/>
      </c>
      <c r="V1517" t="str">
        <f t="shared" si="356"/>
        <v/>
      </c>
      <c r="W1517">
        <f t="shared" si="357"/>
        <v>1</v>
      </c>
      <c r="X1517" t="str">
        <f t="shared" si="358"/>
        <v/>
      </c>
      <c r="Y1517" t="str">
        <f t="shared" si="359"/>
        <v/>
      </c>
    </row>
    <row r="1518" spans="1:25" x14ac:dyDescent="0.25">
      <c r="A1518">
        <v>29063</v>
      </c>
      <c r="B1518" t="s">
        <v>691</v>
      </c>
      <c r="C1518" t="s">
        <v>1220</v>
      </c>
      <c r="D1518" t="s">
        <v>653</v>
      </c>
      <c r="E1518" t="str">
        <f t="shared" si="345"/>
        <v>MO, DE KALB County</v>
      </c>
      <c r="F1518">
        <v>41140</v>
      </c>
      <c r="G1518" t="s">
        <v>146</v>
      </c>
      <c r="H1518" t="s">
        <v>2897</v>
      </c>
      <c r="I1518">
        <v>0.8175</v>
      </c>
      <c r="J1518">
        <v>0.86809999999999998</v>
      </c>
      <c r="K1518" s="490">
        <f t="shared" si="346"/>
        <v>-5.8288215643359037E-2</v>
      </c>
      <c r="L1518" s="483">
        <f t="shared" si="347"/>
        <v>0.82469499999999996</v>
      </c>
      <c r="N1518">
        <f t="shared" si="348"/>
        <v>1</v>
      </c>
      <c r="O1518" t="str">
        <f t="shared" si="349"/>
        <v/>
      </c>
      <c r="P1518" t="str">
        <f t="shared" si="350"/>
        <v/>
      </c>
      <c r="Q1518">
        <f t="shared" si="351"/>
        <v>1</v>
      </c>
      <c r="R1518">
        <f t="shared" si="352"/>
        <v>1</v>
      </c>
      <c r="S1518" t="str">
        <f t="shared" si="353"/>
        <v/>
      </c>
      <c r="T1518" t="str">
        <f t="shared" si="354"/>
        <v/>
      </c>
      <c r="U1518">
        <f t="shared" si="355"/>
        <v>1</v>
      </c>
      <c r="V1518" t="str">
        <f t="shared" si="356"/>
        <v/>
      </c>
      <c r="W1518" t="str">
        <f t="shared" si="357"/>
        <v/>
      </c>
      <c r="X1518" t="str">
        <f t="shared" si="358"/>
        <v/>
      </c>
      <c r="Y1518" t="str">
        <f t="shared" si="359"/>
        <v/>
      </c>
    </row>
    <row r="1519" spans="1:25" x14ac:dyDescent="0.25">
      <c r="A1519">
        <v>29065</v>
      </c>
      <c r="B1519" t="s">
        <v>2137</v>
      </c>
      <c r="C1519" t="s">
        <v>1220</v>
      </c>
      <c r="D1519" t="s">
        <v>653</v>
      </c>
      <c r="E1519" t="str">
        <f t="shared" si="345"/>
        <v>MO, DENT County</v>
      </c>
      <c r="F1519">
        <v>26</v>
      </c>
      <c r="G1519" t="s">
        <v>147</v>
      </c>
      <c r="H1519" t="s">
        <v>2891</v>
      </c>
      <c r="I1519">
        <v>0.80159999999999998</v>
      </c>
      <c r="J1519">
        <v>0.78869999999999996</v>
      </c>
      <c r="K1519" s="490">
        <f t="shared" si="346"/>
        <v>1.6356028908330194E-2</v>
      </c>
      <c r="L1519" s="483">
        <f t="shared" si="347"/>
        <v>0.80159999999999998</v>
      </c>
      <c r="N1519" t="str">
        <f t="shared" si="348"/>
        <v/>
      </c>
      <c r="O1519">
        <f t="shared" si="349"/>
        <v>1</v>
      </c>
      <c r="P1519" t="str">
        <f t="shared" si="350"/>
        <v/>
      </c>
      <c r="Q1519" t="str">
        <f t="shared" si="351"/>
        <v/>
      </c>
      <c r="R1519" t="str">
        <f t="shared" si="352"/>
        <v/>
      </c>
      <c r="S1519" t="str">
        <f t="shared" si="353"/>
        <v/>
      </c>
      <c r="T1519" t="str">
        <f t="shared" si="354"/>
        <v/>
      </c>
      <c r="U1519" t="str">
        <f t="shared" si="355"/>
        <v/>
      </c>
      <c r="V1519" t="str">
        <f t="shared" si="356"/>
        <v/>
      </c>
      <c r="W1519">
        <f t="shared" si="357"/>
        <v>1</v>
      </c>
      <c r="X1519" t="str">
        <f t="shared" si="358"/>
        <v/>
      </c>
      <c r="Y1519" t="str">
        <f t="shared" si="359"/>
        <v/>
      </c>
    </row>
    <row r="1520" spans="1:25" x14ac:dyDescent="0.25">
      <c r="A1520">
        <v>29067</v>
      </c>
      <c r="B1520" t="s">
        <v>822</v>
      </c>
      <c r="C1520" t="s">
        <v>1220</v>
      </c>
      <c r="D1520" t="s">
        <v>653</v>
      </c>
      <c r="E1520" t="str">
        <f t="shared" si="345"/>
        <v>MO, DOUGLAS County</v>
      </c>
      <c r="F1520">
        <v>26</v>
      </c>
      <c r="G1520" t="s">
        <v>147</v>
      </c>
      <c r="H1520" t="s">
        <v>2891</v>
      </c>
      <c r="I1520">
        <v>0.80159999999999998</v>
      </c>
      <c r="J1520">
        <v>0.78869999999999996</v>
      </c>
      <c r="K1520" s="490">
        <f t="shared" si="346"/>
        <v>1.6356028908330194E-2</v>
      </c>
      <c r="L1520" s="483">
        <f t="shared" si="347"/>
        <v>0.80159999999999998</v>
      </c>
      <c r="N1520" t="str">
        <f t="shared" si="348"/>
        <v/>
      </c>
      <c r="O1520">
        <f t="shared" si="349"/>
        <v>1</v>
      </c>
      <c r="P1520" t="str">
        <f t="shared" si="350"/>
        <v/>
      </c>
      <c r="Q1520" t="str">
        <f t="shared" si="351"/>
        <v/>
      </c>
      <c r="R1520" t="str">
        <f t="shared" si="352"/>
        <v/>
      </c>
      <c r="S1520" t="str">
        <f t="shared" si="353"/>
        <v/>
      </c>
      <c r="T1520" t="str">
        <f t="shared" si="354"/>
        <v/>
      </c>
      <c r="U1520" t="str">
        <f t="shared" si="355"/>
        <v/>
      </c>
      <c r="V1520" t="str">
        <f t="shared" si="356"/>
        <v/>
      </c>
      <c r="W1520">
        <f t="shared" si="357"/>
        <v>1</v>
      </c>
      <c r="X1520" t="str">
        <f t="shared" si="358"/>
        <v/>
      </c>
      <c r="Y1520" t="str">
        <f t="shared" si="359"/>
        <v/>
      </c>
    </row>
    <row r="1521" spans="1:25" x14ac:dyDescent="0.25">
      <c r="A1521">
        <v>29069</v>
      </c>
      <c r="B1521" t="s">
        <v>2138</v>
      </c>
      <c r="C1521" t="s">
        <v>1220</v>
      </c>
      <c r="D1521" t="s">
        <v>653</v>
      </c>
      <c r="E1521" t="str">
        <f t="shared" si="345"/>
        <v>MO, DUNKLIN County</v>
      </c>
      <c r="F1521">
        <v>26</v>
      </c>
      <c r="G1521" t="s">
        <v>147</v>
      </c>
      <c r="H1521" t="s">
        <v>2891</v>
      </c>
      <c r="I1521">
        <v>0.80159999999999998</v>
      </c>
      <c r="J1521">
        <v>0.78869999999999996</v>
      </c>
      <c r="K1521" s="490">
        <f t="shared" si="346"/>
        <v>1.6356028908330194E-2</v>
      </c>
      <c r="L1521" s="483">
        <f t="shared" si="347"/>
        <v>0.80159999999999998</v>
      </c>
      <c r="N1521" t="str">
        <f t="shared" si="348"/>
        <v/>
      </c>
      <c r="O1521">
        <f t="shared" si="349"/>
        <v>1</v>
      </c>
      <c r="P1521" t="str">
        <f t="shared" si="350"/>
        <v/>
      </c>
      <c r="Q1521" t="str">
        <f t="shared" si="351"/>
        <v/>
      </c>
      <c r="R1521" t="str">
        <f t="shared" si="352"/>
        <v/>
      </c>
      <c r="S1521" t="str">
        <f t="shared" si="353"/>
        <v/>
      </c>
      <c r="T1521" t="str">
        <f t="shared" si="354"/>
        <v/>
      </c>
      <c r="U1521" t="str">
        <f t="shared" si="355"/>
        <v/>
      </c>
      <c r="V1521" t="str">
        <f t="shared" si="356"/>
        <v/>
      </c>
      <c r="W1521">
        <f t="shared" si="357"/>
        <v>1</v>
      </c>
      <c r="X1521" t="str">
        <f t="shared" si="358"/>
        <v/>
      </c>
      <c r="Y1521" t="str">
        <f t="shared" si="359"/>
        <v/>
      </c>
    </row>
    <row r="1522" spans="1:25" x14ac:dyDescent="0.25">
      <c r="A1522">
        <v>29071</v>
      </c>
      <c r="B1522" t="s">
        <v>696</v>
      </c>
      <c r="C1522" t="s">
        <v>1220</v>
      </c>
      <c r="D1522" t="s">
        <v>653</v>
      </c>
      <c r="E1522" t="str">
        <f t="shared" si="345"/>
        <v>MO, FRANKLIN County</v>
      </c>
      <c r="F1522">
        <v>41180</v>
      </c>
      <c r="G1522" t="s">
        <v>146</v>
      </c>
      <c r="H1522" t="s">
        <v>2890</v>
      </c>
      <c r="I1522">
        <v>0.97340000000000004</v>
      </c>
      <c r="J1522">
        <v>0.95620000000000005</v>
      </c>
      <c r="K1522" s="490">
        <f t="shared" si="346"/>
        <v>1.7987868646726617E-2</v>
      </c>
      <c r="L1522" s="483">
        <f t="shared" si="347"/>
        <v>0.97340000000000004</v>
      </c>
      <c r="N1522" t="str">
        <f t="shared" si="348"/>
        <v/>
      </c>
      <c r="O1522">
        <f t="shared" si="349"/>
        <v>1</v>
      </c>
      <c r="P1522" t="str">
        <f t="shared" si="350"/>
        <v/>
      </c>
      <c r="Q1522" t="str">
        <f t="shared" si="351"/>
        <v/>
      </c>
      <c r="R1522" t="str">
        <f t="shared" si="352"/>
        <v/>
      </c>
      <c r="S1522">
        <f t="shared" si="353"/>
        <v>1</v>
      </c>
      <c r="T1522" t="str">
        <f t="shared" si="354"/>
        <v/>
      </c>
      <c r="U1522" t="str">
        <f t="shared" si="355"/>
        <v/>
      </c>
      <c r="V1522" t="str">
        <f t="shared" si="356"/>
        <v/>
      </c>
      <c r="W1522" t="str">
        <f t="shared" si="357"/>
        <v/>
      </c>
      <c r="X1522" t="str">
        <f t="shared" si="358"/>
        <v/>
      </c>
      <c r="Y1522" t="str">
        <f t="shared" si="359"/>
        <v/>
      </c>
    </row>
    <row r="1523" spans="1:25" x14ac:dyDescent="0.25">
      <c r="A1523">
        <v>29073</v>
      </c>
      <c r="B1523" t="s">
        <v>2139</v>
      </c>
      <c r="C1523" t="s">
        <v>1220</v>
      </c>
      <c r="D1523" t="s">
        <v>653</v>
      </c>
      <c r="E1523" t="str">
        <f t="shared" si="345"/>
        <v>MO, GASCONADE County</v>
      </c>
      <c r="F1523">
        <v>26</v>
      </c>
      <c r="G1523" t="s">
        <v>147</v>
      </c>
      <c r="H1523" t="s">
        <v>2891</v>
      </c>
      <c r="I1523">
        <v>0.80159999999999998</v>
      </c>
      <c r="J1523">
        <v>0.78869999999999996</v>
      </c>
      <c r="K1523" s="490">
        <f t="shared" si="346"/>
        <v>1.6356028908330194E-2</v>
      </c>
      <c r="L1523" s="483">
        <f t="shared" si="347"/>
        <v>0.80159999999999998</v>
      </c>
      <c r="N1523" t="str">
        <f t="shared" si="348"/>
        <v/>
      </c>
      <c r="O1523">
        <f t="shared" si="349"/>
        <v>1</v>
      </c>
      <c r="P1523" t="str">
        <f t="shared" si="350"/>
        <v/>
      </c>
      <c r="Q1523" t="str">
        <f t="shared" si="351"/>
        <v/>
      </c>
      <c r="R1523" t="str">
        <f t="shared" si="352"/>
        <v/>
      </c>
      <c r="S1523" t="str">
        <f t="shared" si="353"/>
        <v/>
      </c>
      <c r="T1523" t="str">
        <f t="shared" si="354"/>
        <v/>
      </c>
      <c r="U1523" t="str">
        <f t="shared" si="355"/>
        <v/>
      </c>
      <c r="V1523" t="str">
        <f t="shared" si="356"/>
        <v/>
      </c>
      <c r="W1523">
        <f t="shared" si="357"/>
        <v>1</v>
      </c>
      <c r="X1523" t="str">
        <f t="shared" si="358"/>
        <v/>
      </c>
      <c r="Y1523" t="str">
        <f t="shared" si="359"/>
        <v/>
      </c>
    </row>
    <row r="1524" spans="1:25" x14ac:dyDescent="0.25">
      <c r="A1524">
        <v>29075</v>
      </c>
      <c r="B1524" t="s">
        <v>2140</v>
      </c>
      <c r="C1524" t="s">
        <v>1220</v>
      </c>
      <c r="D1524" t="s">
        <v>653</v>
      </c>
      <c r="E1524" t="str">
        <f t="shared" si="345"/>
        <v>MO, GENTRY County</v>
      </c>
      <c r="F1524">
        <v>26</v>
      </c>
      <c r="G1524" t="s">
        <v>147</v>
      </c>
      <c r="H1524" t="s">
        <v>2891</v>
      </c>
      <c r="I1524">
        <v>0.80159999999999998</v>
      </c>
      <c r="J1524">
        <v>0.78869999999999996</v>
      </c>
      <c r="K1524" s="490">
        <f t="shared" si="346"/>
        <v>1.6356028908330194E-2</v>
      </c>
      <c r="L1524" s="483">
        <f t="shared" si="347"/>
        <v>0.80159999999999998</v>
      </c>
      <c r="N1524" t="str">
        <f t="shared" si="348"/>
        <v/>
      </c>
      <c r="O1524">
        <f t="shared" si="349"/>
        <v>1</v>
      </c>
      <c r="P1524" t="str">
        <f t="shared" si="350"/>
        <v/>
      </c>
      <c r="Q1524" t="str">
        <f t="shared" si="351"/>
        <v/>
      </c>
      <c r="R1524" t="str">
        <f t="shared" si="352"/>
        <v/>
      </c>
      <c r="S1524" t="str">
        <f t="shared" si="353"/>
        <v/>
      </c>
      <c r="T1524" t="str">
        <f t="shared" si="354"/>
        <v/>
      </c>
      <c r="U1524" t="str">
        <f t="shared" si="355"/>
        <v/>
      </c>
      <c r="V1524" t="str">
        <f t="shared" si="356"/>
        <v/>
      </c>
      <c r="W1524">
        <f t="shared" si="357"/>
        <v>1</v>
      </c>
      <c r="X1524" t="str">
        <f t="shared" si="358"/>
        <v/>
      </c>
      <c r="Y1524" t="str">
        <f t="shared" si="359"/>
        <v/>
      </c>
    </row>
    <row r="1525" spans="1:25" x14ac:dyDescent="0.25">
      <c r="A1525">
        <v>29077</v>
      </c>
      <c r="B1525" t="s">
        <v>698</v>
      </c>
      <c r="C1525" t="s">
        <v>1220</v>
      </c>
      <c r="D1525" t="s">
        <v>653</v>
      </c>
      <c r="E1525" t="str">
        <f t="shared" si="345"/>
        <v>MO, GREENE County</v>
      </c>
      <c r="F1525">
        <v>44180</v>
      </c>
      <c r="G1525" t="s">
        <v>146</v>
      </c>
      <c r="H1525" t="s">
        <v>2892</v>
      </c>
      <c r="I1525">
        <v>0.79520000000000002</v>
      </c>
      <c r="J1525">
        <v>0.78580000000000005</v>
      </c>
      <c r="K1525" s="490">
        <f t="shared" si="346"/>
        <v>1.1962331382031004E-2</v>
      </c>
      <c r="L1525" s="483">
        <f t="shared" si="347"/>
        <v>0.79520000000000002</v>
      </c>
      <c r="N1525" t="str">
        <f t="shared" si="348"/>
        <v/>
      </c>
      <c r="O1525">
        <f t="shared" si="349"/>
        <v>1</v>
      </c>
      <c r="P1525" t="str">
        <f t="shared" si="350"/>
        <v/>
      </c>
      <c r="Q1525" t="str">
        <f t="shared" si="351"/>
        <v/>
      </c>
      <c r="R1525" t="str">
        <f t="shared" si="352"/>
        <v/>
      </c>
      <c r="S1525">
        <f t="shared" si="353"/>
        <v>1</v>
      </c>
      <c r="T1525" t="str">
        <f t="shared" si="354"/>
        <v/>
      </c>
      <c r="U1525" t="str">
        <f t="shared" si="355"/>
        <v/>
      </c>
      <c r="V1525" t="str">
        <f t="shared" si="356"/>
        <v/>
      </c>
      <c r="W1525" t="str">
        <f t="shared" si="357"/>
        <v/>
      </c>
      <c r="X1525" t="str">
        <f t="shared" si="358"/>
        <v/>
      </c>
      <c r="Y1525" t="str">
        <f t="shared" si="359"/>
        <v/>
      </c>
    </row>
    <row r="1526" spans="1:25" x14ac:dyDescent="0.25">
      <c r="A1526">
        <v>29079</v>
      </c>
      <c r="B1526" t="s">
        <v>984</v>
      </c>
      <c r="C1526" t="s">
        <v>1220</v>
      </c>
      <c r="D1526" t="s">
        <v>653</v>
      </c>
      <c r="E1526" t="str">
        <f t="shared" si="345"/>
        <v>MO, GRUNDY County</v>
      </c>
      <c r="F1526">
        <v>26</v>
      </c>
      <c r="G1526" t="s">
        <v>147</v>
      </c>
      <c r="H1526" t="s">
        <v>2891</v>
      </c>
      <c r="I1526">
        <v>0.80159999999999998</v>
      </c>
      <c r="J1526">
        <v>0.78869999999999996</v>
      </c>
      <c r="K1526" s="490">
        <f t="shared" si="346"/>
        <v>1.6356028908330194E-2</v>
      </c>
      <c r="L1526" s="483">
        <f t="shared" si="347"/>
        <v>0.80159999999999998</v>
      </c>
      <c r="N1526" t="str">
        <f t="shared" si="348"/>
        <v/>
      </c>
      <c r="O1526">
        <f t="shared" si="349"/>
        <v>1</v>
      </c>
      <c r="P1526" t="str">
        <f t="shared" si="350"/>
        <v/>
      </c>
      <c r="Q1526" t="str">
        <f t="shared" si="351"/>
        <v/>
      </c>
      <c r="R1526" t="str">
        <f t="shared" si="352"/>
        <v/>
      </c>
      <c r="S1526" t="str">
        <f t="shared" si="353"/>
        <v/>
      </c>
      <c r="T1526" t="str">
        <f t="shared" si="354"/>
        <v/>
      </c>
      <c r="U1526" t="str">
        <f t="shared" si="355"/>
        <v/>
      </c>
      <c r="V1526" t="str">
        <f t="shared" si="356"/>
        <v/>
      </c>
      <c r="W1526">
        <f t="shared" si="357"/>
        <v>1</v>
      </c>
      <c r="X1526" t="str">
        <f t="shared" si="358"/>
        <v/>
      </c>
      <c r="Y1526" t="str">
        <f t="shared" si="359"/>
        <v/>
      </c>
    </row>
    <row r="1527" spans="1:25" x14ac:dyDescent="0.25">
      <c r="A1527">
        <v>29081</v>
      </c>
      <c r="B1527" t="s">
        <v>1019</v>
      </c>
      <c r="C1527" t="s">
        <v>1220</v>
      </c>
      <c r="D1527" t="s">
        <v>653</v>
      </c>
      <c r="E1527" t="str">
        <f t="shared" si="345"/>
        <v>MO, HARRISON County</v>
      </c>
      <c r="F1527">
        <v>26</v>
      </c>
      <c r="G1527" t="s">
        <v>147</v>
      </c>
      <c r="H1527" t="s">
        <v>2891</v>
      </c>
      <c r="I1527">
        <v>0.80159999999999998</v>
      </c>
      <c r="J1527">
        <v>0.78869999999999996</v>
      </c>
      <c r="K1527" s="490">
        <f t="shared" si="346"/>
        <v>1.6356028908330194E-2</v>
      </c>
      <c r="L1527" s="483">
        <f t="shared" si="347"/>
        <v>0.80159999999999998</v>
      </c>
      <c r="N1527" t="str">
        <f t="shared" si="348"/>
        <v/>
      </c>
      <c r="O1527">
        <f t="shared" si="349"/>
        <v>1</v>
      </c>
      <c r="P1527" t="str">
        <f t="shared" si="350"/>
        <v/>
      </c>
      <c r="Q1527" t="str">
        <f t="shared" si="351"/>
        <v/>
      </c>
      <c r="R1527" t="str">
        <f t="shared" si="352"/>
        <v/>
      </c>
      <c r="S1527" t="str">
        <f t="shared" si="353"/>
        <v/>
      </c>
      <c r="T1527" t="str">
        <f t="shared" si="354"/>
        <v/>
      </c>
      <c r="U1527" t="str">
        <f t="shared" si="355"/>
        <v/>
      </c>
      <c r="V1527" t="str">
        <f t="shared" si="356"/>
        <v/>
      </c>
      <c r="W1527">
        <f t="shared" si="357"/>
        <v>1</v>
      </c>
      <c r="X1527" t="str">
        <f t="shared" si="358"/>
        <v/>
      </c>
      <c r="Y1527" t="str">
        <f t="shared" si="359"/>
        <v/>
      </c>
    </row>
    <row r="1528" spans="1:25" x14ac:dyDescent="0.25">
      <c r="A1528">
        <v>29083</v>
      </c>
      <c r="B1528" t="s">
        <v>700</v>
      </c>
      <c r="C1528" t="s">
        <v>1220</v>
      </c>
      <c r="D1528" t="s">
        <v>653</v>
      </c>
      <c r="E1528" t="str">
        <f t="shared" si="345"/>
        <v>MO, HENRY County</v>
      </c>
      <c r="F1528">
        <v>26</v>
      </c>
      <c r="G1528" t="s">
        <v>147</v>
      </c>
      <c r="H1528" t="s">
        <v>2891</v>
      </c>
      <c r="I1528">
        <v>0.80159999999999998</v>
      </c>
      <c r="J1528">
        <v>0.78869999999999996</v>
      </c>
      <c r="K1528" s="490">
        <f t="shared" si="346"/>
        <v>1.6356028908330194E-2</v>
      </c>
      <c r="L1528" s="483">
        <f t="shared" si="347"/>
        <v>0.80159999999999998</v>
      </c>
      <c r="N1528" t="str">
        <f t="shared" si="348"/>
        <v/>
      </c>
      <c r="O1528">
        <f t="shared" si="349"/>
        <v>1</v>
      </c>
      <c r="P1528" t="str">
        <f t="shared" si="350"/>
        <v/>
      </c>
      <c r="Q1528" t="str">
        <f t="shared" si="351"/>
        <v/>
      </c>
      <c r="R1528" t="str">
        <f t="shared" si="352"/>
        <v/>
      </c>
      <c r="S1528" t="str">
        <f t="shared" si="353"/>
        <v/>
      </c>
      <c r="T1528" t="str">
        <f t="shared" si="354"/>
        <v/>
      </c>
      <c r="U1528" t="str">
        <f t="shared" si="355"/>
        <v/>
      </c>
      <c r="V1528" t="str">
        <f t="shared" si="356"/>
        <v/>
      </c>
      <c r="W1528">
        <f t="shared" si="357"/>
        <v>1</v>
      </c>
      <c r="X1528" t="str">
        <f t="shared" si="358"/>
        <v/>
      </c>
      <c r="Y1528" t="str">
        <f t="shared" si="359"/>
        <v/>
      </c>
    </row>
    <row r="1529" spans="1:25" x14ac:dyDescent="0.25">
      <c r="A1529">
        <v>29085</v>
      </c>
      <c r="B1529" t="s">
        <v>2141</v>
      </c>
      <c r="C1529" t="s">
        <v>1220</v>
      </c>
      <c r="D1529" t="s">
        <v>653</v>
      </c>
      <c r="E1529" t="str">
        <f t="shared" si="345"/>
        <v>MO, HICKORY County</v>
      </c>
      <c r="F1529">
        <v>26</v>
      </c>
      <c r="G1529" t="s">
        <v>147</v>
      </c>
      <c r="H1529" t="s">
        <v>2891</v>
      </c>
      <c r="I1529">
        <v>0.80159999999999998</v>
      </c>
      <c r="J1529">
        <v>0.78869999999999996</v>
      </c>
      <c r="K1529" s="490">
        <f t="shared" si="346"/>
        <v>1.6356028908330194E-2</v>
      </c>
      <c r="L1529" s="483">
        <f t="shared" si="347"/>
        <v>0.80159999999999998</v>
      </c>
      <c r="N1529" t="str">
        <f t="shared" si="348"/>
        <v/>
      </c>
      <c r="O1529">
        <f t="shared" si="349"/>
        <v>1</v>
      </c>
      <c r="P1529" t="str">
        <f t="shared" si="350"/>
        <v/>
      </c>
      <c r="Q1529" t="str">
        <f t="shared" si="351"/>
        <v/>
      </c>
      <c r="R1529" t="str">
        <f t="shared" si="352"/>
        <v/>
      </c>
      <c r="S1529" t="str">
        <f t="shared" si="353"/>
        <v/>
      </c>
      <c r="T1529" t="str">
        <f t="shared" si="354"/>
        <v/>
      </c>
      <c r="U1529" t="str">
        <f t="shared" si="355"/>
        <v/>
      </c>
      <c r="V1529" t="str">
        <f t="shared" si="356"/>
        <v/>
      </c>
      <c r="W1529">
        <f t="shared" si="357"/>
        <v>1</v>
      </c>
      <c r="X1529" t="str">
        <f t="shared" si="358"/>
        <v/>
      </c>
      <c r="Y1529" t="str">
        <f t="shared" si="359"/>
        <v/>
      </c>
    </row>
    <row r="1530" spans="1:25" x14ac:dyDescent="0.25">
      <c r="A1530">
        <v>29087</v>
      </c>
      <c r="B1530" t="s">
        <v>2142</v>
      </c>
      <c r="C1530" t="s">
        <v>1220</v>
      </c>
      <c r="D1530" t="s">
        <v>653</v>
      </c>
      <c r="E1530" t="str">
        <f t="shared" si="345"/>
        <v>MO, HOLT County</v>
      </c>
      <c r="F1530">
        <v>26</v>
      </c>
      <c r="G1530" t="s">
        <v>147</v>
      </c>
      <c r="H1530" t="s">
        <v>2891</v>
      </c>
      <c r="I1530">
        <v>0.80159999999999998</v>
      </c>
      <c r="J1530">
        <v>0.78869999999999996</v>
      </c>
      <c r="K1530" s="490">
        <f t="shared" si="346"/>
        <v>1.6356028908330194E-2</v>
      </c>
      <c r="L1530" s="483">
        <f t="shared" si="347"/>
        <v>0.80159999999999998</v>
      </c>
      <c r="N1530" t="str">
        <f t="shared" si="348"/>
        <v/>
      </c>
      <c r="O1530">
        <f t="shared" si="349"/>
        <v>1</v>
      </c>
      <c r="P1530" t="str">
        <f t="shared" si="350"/>
        <v/>
      </c>
      <c r="Q1530" t="str">
        <f t="shared" si="351"/>
        <v/>
      </c>
      <c r="R1530" t="str">
        <f t="shared" si="352"/>
        <v/>
      </c>
      <c r="S1530" t="str">
        <f t="shared" si="353"/>
        <v/>
      </c>
      <c r="T1530" t="str">
        <f t="shared" si="354"/>
        <v/>
      </c>
      <c r="U1530" t="str">
        <f t="shared" si="355"/>
        <v/>
      </c>
      <c r="V1530" t="str">
        <f t="shared" si="356"/>
        <v/>
      </c>
      <c r="W1530">
        <f t="shared" si="357"/>
        <v>1</v>
      </c>
      <c r="X1530" t="str">
        <f t="shared" si="358"/>
        <v/>
      </c>
      <c r="Y1530" t="str">
        <f t="shared" si="359"/>
        <v/>
      </c>
    </row>
    <row r="1531" spans="1:25" x14ac:dyDescent="0.25">
      <c r="A1531">
        <v>29089</v>
      </c>
      <c r="B1531" t="s">
        <v>758</v>
      </c>
      <c r="C1531" t="s">
        <v>1220</v>
      </c>
      <c r="D1531" t="s">
        <v>653</v>
      </c>
      <c r="E1531" t="str">
        <f t="shared" si="345"/>
        <v>MO, HOWARD County</v>
      </c>
      <c r="F1531">
        <v>17860</v>
      </c>
      <c r="G1531" t="s">
        <v>146</v>
      </c>
      <c r="H1531" t="s">
        <v>2896</v>
      </c>
      <c r="I1531">
        <v>0.8548</v>
      </c>
      <c r="J1531">
        <v>0.8448</v>
      </c>
      <c r="K1531" s="490">
        <f t="shared" si="346"/>
        <v>1.1837121212121222E-2</v>
      </c>
      <c r="L1531" s="483">
        <f t="shared" si="347"/>
        <v>0.8548</v>
      </c>
      <c r="N1531" t="str">
        <f t="shared" si="348"/>
        <v/>
      </c>
      <c r="O1531">
        <f t="shared" si="349"/>
        <v>1</v>
      </c>
      <c r="P1531" t="str">
        <f t="shared" si="350"/>
        <v/>
      </c>
      <c r="Q1531" t="str">
        <f t="shared" si="351"/>
        <v/>
      </c>
      <c r="R1531" t="str">
        <f t="shared" si="352"/>
        <v/>
      </c>
      <c r="S1531">
        <f t="shared" si="353"/>
        <v>1</v>
      </c>
      <c r="T1531" t="str">
        <f t="shared" si="354"/>
        <v/>
      </c>
      <c r="U1531" t="str">
        <f t="shared" si="355"/>
        <v/>
      </c>
      <c r="V1531" t="str">
        <f t="shared" si="356"/>
        <v/>
      </c>
      <c r="W1531" t="str">
        <f t="shared" si="357"/>
        <v/>
      </c>
      <c r="X1531" t="str">
        <f t="shared" si="358"/>
        <v/>
      </c>
      <c r="Y1531" t="str">
        <f t="shared" si="359"/>
        <v/>
      </c>
    </row>
    <row r="1532" spans="1:25" x14ac:dyDescent="0.25">
      <c r="A1532">
        <v>29091</v>
      </c>
      <c r="B1532" t="s">
        <v>2143</v>
      </c>
      <c r="C1532" t="s">
        <v>1220</v>
      </c>
      <c r="D1532" t="s">
        <v>653</v>
      </c>
      <c r="E1532" t="str">
        <f t="shared" si="345"/>
        <v>MO, HOWELL County</v>
      </c>
      <c r="F1532">
        <v>26</v>
      </c>
      <c r="G1532" t="s">
        <v>147</v>
      </c>
      <c r="H1532" t="s">
        <v>2891</v>
      </c>
      <c r="I1532">
        <v>0.80159999999999998</v>
      </c>
      <c r="J1532">
        <v>0.78869999999999996</v>
      </c>
      <c r="K1532" s="490">
        <f t="shared" si="346"/>
        <v>1.6356028908330194E-2</v>
      </c>
      <c r="L1532" s="483">
        <f t="shared" si="347"/>
        <v>0.80159999999999998</v>
      </c>
      <c r="N1532" t="str">
        <f t="shared" si="348"/>
        <v/>
      </c>
      <c r="O1532">
        <f t="shared" si="349"/>
        <v>1</v>
      </c>
      <c r="P1532" t="str">
        <f t="shared" si="350"/>
        <v/>
      </c>
      <c r="Q1532" t="str">
        <f t="shared" si="351"/>
        <v/>
      </c>
      <c r="R1532" t="str">
        <f t="shared" si="352"/>
        <v/>
      </c>
      <c r="S1532" t="str">
        <f t="shared" si="353"/>
        <v/>
      </c>
      <c r="T1532" t="str">
        <f t="shared" si="354"/>
        <v/>
      </c>
      <c r="U1532" t="str">
        <f t="shared" si="355"/>
        <v/>
      </c>
      <c r="V1532" t="str">
        <f t="shared" si="356"/>
        <v/>
      </c>
      <c r="W1532">
        <f t="shared" si="357"/>
        <v>1</v>
      </c>
      <c r="X1532" t="str">
        <f t="shared" si="358"/>
        <v/>
      </c>
      <c r="Y1532" t="str">
        <f t="shared" si="359"/>
        <v/>
      </c>
    </row>
    <row r="1533" spans="1:25" x14ac:dyDescent="0.25">
      <c r="A1533">
        <v>29093</v>
      </c>
      <c r="B1533" t="s">
        <v>2042</v>
      </c>
      <c r="C1533" t="s">
        <v>1220</v>
      </c>
      <c r="D1533" t="s">
        <v>653</v>
      </c>
      <c r="E1533" t="str">
        <f t="shared" si="345"/>
        <v>MO, IRON County</v>
      </c>
      <c r="F1533">
        <v>26</v>
      </c>
      <c r="G1533" t="s">
        <v>147</v>
      </c>
      <c r="H1533" t="s">
        <v>2891</v>
      </c>
      <c r="I1533">
        <v>0.80159999999999998</v>
      </c>
      <c r="J1533">
        <v>0.78869999999999996</v>
      </c>
      <c r="K1533" s="490">
        <f t="shared" si="346"/>
        <v>1.6356028908330194E-2</v>
      </c>
      <c r="L1533" s="483">
        <f t="shared" si="347"/>
        <v>0.80159999999999998</v>
      </c>
      <c r="N1533" t="str">
        <f t="shared" si="348"/>
        <v/>
      </c>
      <c r="O1533">
        <f t="shared" si="349"/>
        <v>1</v>
      </c>
      <c r="P1533" t="str">
        <f t="shared" si="350"/>
        <v/>
      </c>
      <c r="Q1533" t="str">
        <f t="shared" si="351"/>
        <v/>
      </c>
      <c r="R1533" t="str">
        <f t="shared" si="352"/>
        <v/>
      </c>
      <c r="S1533" t="str">
        <f t="shared" si="353"/>
        <v/>
      </c>
      <c r="T1533" t="str">
        <f t="shared" si="354"/>
        <v/>
      </c>
      <c r="U1533" t="str">
        <f t="shared" si="355"/>
        <v/>
      </c>
      <c r="V1533" t="str">
        <f t="shared" si="356"/>
        <v/>
      </c>
      <c r="W1533">
        <f t="shared" si="357"/>
        <v>1</v>
      </c>
      <c r="X1533" t="str">
        <f t="shared" si="358"/>
        <v/>
      </c>
      <c r="Y1533" t="str">
        <f t="shared" si="359"/>
        <v/>
      </c>
    </row>
    <row r="1534" spans="1:25" x14ac:dyDescent="0.25">
      <c r="A1534">
        <v>29095</v>
      </c>
      <c r="B1534" t="s">
        <v>702</v>
      </c>
      <c r="C1534" t="s">
        <v>1220</v>
      </c>
      <c r="D1534" t="s">
        <v>653</v>
      </c>
      <c r="E1534" t="str">
        <f t="shared" si="345"/>
        <v>MO, JACKSON County</v>
      </c>
      <c r="F1534">
        <v>28140</v>
      </c>
      <c r="G1534" t="s">
        <v>146</v>
      </c>
      <c r="H1534" t="s">
        <v>2893</v>
      </c>
      <c r="I1534">
        <v>0.90539999999999998</v>
      </c>
      <c r="J1534">
        <v>0.92510000000000003</v>
      </c>
      <c r="K1534" s="490">
        <f t="shared" si="346"/>
        <v>-2.1294995135661063E-2</v>
      </c>
      <c r="L1534" s="483">
        <f t="shared" si="347"/>
        <v>0.90539999999999998</v>
      </c>
      <c r="N1534">
        <f t="shared" si="348"/>
        <v>1</v>
      </c>
      <c r="O1534" t="str">
        <f t="shared" si="349"/>
        <v/>
      </c>
      <c r="P1534" t="str">
        <f t="shared" si="350"/>
        <v/>
      </c>
      <c r="Q1534" t="str">
        <f t="shared" si="351"/>
        <v/>
      </c>
      <c r="R1534">
        <f t="shared" si="352"/>
        <v>1</v>
      </c>
      <c r="S1534" t="str">
        <f t="shared" si="353"/>
        <v/>
      </c>
      <c r="T1534" t="str">
        <f t="shared" si="354"/>
        <v/>
      </c>
      <c r="U1534" t="str">
        <f t="shared" si="355"/>
        <v/>
      </c>
      <c r="V1534" t="str">
        <f t="shared" si="356"/>
        <v/>
      </c>
      <c r="W1534" t="str">
        <f t="shared" si="357"/>
        <v/>
      </c>
      <c r="X1534" t="str">
        <f t="shared" si="358"/>
        <v/>
      </c>
      <c r="Y1534" t="str">
        <f t="shared" si="359"/>
        <v/>
      </c>
    </row>
    <row r="1535" spans="1:25" x14ac:dyDescent="0.25">
      <c r="A1535">
        <v>29097</v>
      </c>
      <c r="B1535" t="s">
        <v>926</v>
      </c>
      <c r="C1535" t="s">
        <v>1220</v>
      </c>
      <c r="D1535" t="s">
        <v>653</v>
      </c>
      <c r="E1535" t="str">
        <f t="shared" si="345"/>
        <v>MO, JASPER County</v>
      </c>
      <c r="F1535">
        <v>27900</v>
      </c>
      <c r="G1535" t="s">
        <v>146</v>
      </c>
      <c r="H1535" t="s">
        <v>2895</v>
      </c>
      <c r="I1535">
        <v>0.73580000000000001</v>
      </c>
      <c r="J1535">
        <v>0.75319999999999998</v>
      </c>
      <c r="K1535" s="490">
        <f t="shared" si="346"/>
        <v>-2.3101433882102989E-2</v>
      </c>
      <c r="L1535" s="483">
        <f t="shared" si="347"/>
        <v>0.73580000000000001</v>
      </c>
      <c r="N1535">
        <f t="shared" si="348"/>
        <v>1</v>
      </c>
      <c r="O1535" t="str">
        <f t="shared" si="349"/>
        <v/>
      </c>
      <c r="P1535" t="str">
        <f t="shared" si="350"/>
        <v/>
      </c>
      <c r="Q1535" t="str">
        <f t="shared" si="351"/>
        <v/>
      </c>
      <c r="R1535">
        <f t="shared" si="352"/>
        <v>1</v>
      </c>
      <c r="S1535" t="str">
        <f t="shared" si="353"/>
        <v/>
      </c>
      <c r="T1535" t="str">
        <f t="shared" si="354"/>
        <v/>
      </c>
      <c r="U1535" t="str">
        <f t="shared" si="355"/>
        <v/>
      </c>
      <c r="V1535" t="str">
        <f t="shared" si="356"/>
        <v/>
      </c>
      <c r="W1535" t="str">
        <f t="shared" si="357"/>
        <v/>
      </c>
      <c r="X1535" t="str">
        <f t="shared" si="358"/>
        <v/>
      </c>
      <c r="Y1535" t="str">
        <f t="shared" si="359"/>
        <v/>
      </c>
    </row>
    <row r="1536" spans="1:25" x14ac:dyDescent="0.25">
      <c r="A1536">
        <v>29099</v>
      </c>
      <c r="B1536" t="s">
        <v>703</v>
      </c>
      <c r="C1536" t="s">
        <v>1220</v>
      </c>
      <c r="D1536" t="s">
        <v>653</v>
      </c>
      <c r="E1536" t="str">
        <f t="shared" si="345"/>
        <v>MO, JEFFERSON County</v>
      </c>
      <c r="F1536">
        <v>41180</v>
      </c>
      <c r="G1536" t="s">
        <v>146</v>
      </c>
      <c r="H1536" t="s">
        <v>2890</v>
      </c>
      <c r="I1536">
        <v>0.97340000000000004</v>
      </c>
      <c r="J1536">
        <v>0.95620000000000005</v>
      </c>
      <c r="K1536" s="490">
        <f t="shared" si="346"/>
        <v>1.7987868646726617E-2</v>
      </c>
      <c r="L1536" s="483">
        <f t="shared" si="347"/>
        <v>0.97340000000000004</v>
      </c>
      <c r="N1536" t="str">
        <f t="shared" si="348"/>
        <v/>
      </c>
      <c r="O1536">
        <f t="shared" si="349"/>
        <v>1</v>
      </c>
      <c r="P1536" t="str">
        <f t="shared" si="350"/>
        <v/>
      </c>
      <c r="Q1536" t="str">
        <f t="shared" si="351"/>
        <v/>
      </c>
      <c r="R1536" t="str">
        <f t="shared" si="352"/>
        <v/>
      </c>
      <c r="S1536">
        <f t="shared" si="353"/>
        <v>1</v>
      </c>
      <c r="T1536" t="str">
        <f t="shared" si="354"/>
        <v/>
      </c>
      <c r="U1536" t="str">
        <f t="shared" si="355"/>
        <v/>
      </c>
      <c r="V1536" t="str">
        <f t="shared" si="356"/>
        <v/>
      </c>
      <c r="W1536" t="str">
        <f t="shared" si="357"/>
        <v/>
      </c>
      <c r="X1536" t="str">
        <f t="shared" si="358"/>
        <v/>
      </c>
      <c r="Y1536" t="str">
        <f t="shared" si="359"/>
        <v/>
      </c>
    </row>
    <row r="1537" spans="1:25" x14ac:dyDescent="0.25">
      <c r="A1537">
        <v>29101</v>
      </c>
      <c r="B1537" t="s">
        <v>759</v>
      </c>
      <c r="C1537" t="s">
        <v>1220</v>
      </c>
      <c r="D1537" t="s">
        <v>653</v>
      </c>
      <c r="E1537" t="str">
        <f t="shared" si="345"/>
        <v>MO, JOHNSON County</v>
      </c>
      <c r="F1537">
        <v>26</v>
      </c>
      <c r="G1537" t="s">
        <v>147</v>
      </c>
      <c r="H1537" t="s">
        <v>2891</v>
      </c>
      <c r="I1537">
        <v>0.80159999999999998</v>
      </c>
      <c r="J1537">
        <v>0.78869999999999996</v>
      </c>
      <c r="K1537" s="490">
        <f t="shared" si="346"/>
        <v>1.6356028908330194E-2</v>
      </c>
      <c r="L1537" s="483">
        <f t="shared" si="347"/>
        <v>0.80159999999999998</v>
      </c>
      <c r="N1537" t="str">
        <f t="shared" si="348"/>
        <v/>
      </c>
      <c r="O1537">
        <f t="shared" si="349"/>
        <v>1</v>
      </c>
      <c r="P1537" t="str">
        <f t="shared" si="350"/>
        <v/>
      </c>
      <c r="Q1537" t="str">
        <f t="shared" si="351"/>
        <v/>
      </c>
      <c r="R1537" t="str">
        <f t="shared" si="352"/>
        <v/>
      </c>
      <c r="S1537" t="str">
        <f t="shared" si="353"/>
        <v/>
      </c>
      <c r="T1537" t="str">
        <f t="shared" si="354"/>
        <v/>
      </c>
      <c r="U1537" t="str">
        <f t="shared" si="355"/>
        <v/>
      </c>
      <c r="V1537" t="str">
        <f t="shared" si="356"/>
        <v/>
      </c>
      <c r="W1537">
        <f t="shared" si="357"/>
        <v>1</v>
      </c>
      <c r="X1537" t="str">
        <f t="shared" si="358"/>
        <v/>
      </c>
      <c r="Y1537" t="str">
        <f t="shared" si="359"/>
        <v/>
      </c>
    </row>
    <row r="1538" spans="1:25" x14ac:dyDescent="0.25">
      <c r="A1538">
        <v>29103</v>
      </c>
      <c r="B1538" t="s">
        <v>991</v>
      </c>
      <c r="C1538" t="s">
        <v>1220</v>
      </c>
      <c r="D1538" t="s">
        <v>653</v>
      </c>
      <c r="E1538" t="str">
        <f t="shared" ref="E1538:E1601" si="360">C1538&amp;", "&amp;B1538&amp;" "&amp;D1538</f>
        <v>MO, KNOX County</v>
      </c>
      <c r="F1538">
        <v>26</v>
      </c>
      <c r="G1538" t="s">
        <v>147</v>
      </c>
      <c r="H1538" t="s">
        <v>2891</v>
      </c>
      <c r="I1538">
        <v>0.80159999999999998</v>
      </c>
      <c r="J1538">
        <v>0.78869999999999996</v>
      </c>
      <c r="K1538" s="490">
        <f t="shared" ref="K1538:K1601" si="361">(I1538-J1538)/J1538</f>
        <v>1.6356028908330194E-2</v>
      </c>
      <c r="L1538" s="483">
        <f t="shared" ref="L1538:L1601" si="362">IF(K1538&lt;=-5%,J1538*0.95,I1538)</f>
        <v>0.80159999999999998</v>
      </c>
      <c r="N1538" t="str">
        <f t="shared" ref="N1538:N1601" si="363">IF(K1538&lt;=0,1,"")</f>
        <v/>
      </c>
      <c r="O1538">
        <f t="shared" ref="O1538:O1601" si="364">IF(K1538&gt;0,1,"")</f>
        <v>1</v>
      </c>
      <c r="P1538" t="str">
        <f t="shared" ref="P1538:P1601" si="365">IF(K1538=0,1,"")</f>
        <v/>
      </c>
      <c r="Q1538" t="str">
        <f t="shared" ref="Q1538:Q1601" si="366">IF(K1538&lt;=-5%,1,"")</f>
        <v/>
      </c>
      <c r="R1538" t="str">
        <f t="shared" ref="R1538:R1601" si="367">IF(AND(G1538="urban",N1538=1),1,"")</f>
        <v/>
      </c>
      <c r="S1538" t="str">
        <f t="shared" ref="S1538:S1601" si="368">IF(AND(G1538="urban",O1538=1),1,"")</f>
        <v/>
      </c>
      <c r="T1538" t="str">
        <f t="shared" ref="T1538:T1601" si="369">IF(AND(G1538="urban",P1538=1),1,"")</f>
        <v/>
      </c>
      <c r="U1538" t="str">
        <f t="shared" ref="U1538:U1601" si="370">IF(AND(G1538="urban",Q1538=1),1,"")</f>
        <v/>
      </c>
      <c r="V1538" t="str">
        <f t="shared" ref="V1538:V1601" si="371">IF(AND(G1538="rural",N1538=1),1,"")</f>
        <v/>
      </c>
      <c r="W1538">
        <f t="shared" ref="W1538:W1601" si="372">IF(AND(G1538="rural",O1538=1),1,"")</f>
        <v>1</v>
      </c>
      <c r="X1538" t="str">
        <f t="shared" ref="X1538:X1601" si="373">IF(AND(G1538="rural",P1538=1),1,"")</f>
        <v/>
      </c>
      <c r="Y1538" t="str">
        <f t="shared" ref="Y1538:Y1601" si="374">IF(AND(G1538="rural",Q1538=1),1,"")</f>
        <v/>
      </c>
    </row>
    <row r="1539" spans="1:25" x14ac:dyDescent="0.25">
      <c r="A1539">
        <v>29105</v>
      </c>
      <c r="B1539" t="s">
        <v>2144</v>
      </c>
      <c r="C1539" t="s">
        <v>1220</v>
      </c>
      <c r="D1539" t="s">
        <v>653</v>
      </c>
      <c r="E1539" t="str">
        <f t="shared" si="360"/>
        <v>MO, LACLEDE County</v>
      </c>
      <c r="F1539">
        <v>26</v>
      </c>
      <c r="G1539" t="s">
        <v>147</v>
      </c>
      <c r="H1539" t="s">
        <v>2891</v>
      </c>
      <c r="I1539">
        <v>0.80159999999999998</v>
      </c>
      <c r="J1539">
        <v>0.78869999999999996</v>
      </c>
      <c r="K1539" s="490">
        <f t="shared" si="361"/>
        <v>1.6356028908330194E-2</v>
      </c>
      <c r="L1539" s="483">
        <f t="shared" si="362"/>
        <v>0.80159999999999998</v>
      </c>
      <c r="N1539" t="str">
        <f t="shared" si="363"/>
        <v/>
      </c>
      <c r="O1539">
        <f t="shared" si="364"/>
        <v>1</v>
      </c>
      <c r="P1539" t="str">
        <f t="shared" si="365"/>
        <v/>
      </c>
      <c r="Q1539" t="str">
        <f t="shared" si="366"/>
        <v/>
      </c>
      <c r="R1539" t="str">
        <f t="shared" si="367"/>
        <v/>
      </c>
      <c r="S1539" t="str">
        <f t="shared" si="368"/>
        <v/>
      </c>
      <c r="T1539" t="str">
        <f t="shared" si="369"/>
        <v/>
      </c>
      <c r="U1539" t="str">
        <f t="shared" si="370"/>
        <v/>
      </c>
      <c r="V1539" t="str">
        <f t="shared" si="371"/>
        <v/>
      </c>
      <c r="W1539">
        <f t="shared" si="372"/>
        <v>1</v>
      </c>
      <c r="X1539" t="str">
        <f t="shared" si="373"/>
        <v/>
      </c>
      <c r="Y1539" t="str">
        <f t="shared" si="374"/>
        <v/>
      </c>
    </row>
    <row r="1540" spans="1:25" x14ac:dyDescent="0.25">
      <c r="A1540">
        <v>29107</v>
      </c>
      <c r="B1540" t="s">
        <v>760</v>
      </c>
      <c r="C1540" t="s">
        <v>1220</v>
      </c>
      <c r="D1540" t="s">
        <v>653</v>
      </c>
      <c r="E1540" t="str">
        <f t="shared" si="360"/>
        <v>MO, LAFAYETTE County</v>
      </c>
      <c r="F1540">
        <v>28140</v>
      </c>
      <c r="G1540" t="s">
        <v>146</v>
      </c>
      <c r="H1540" t="s">
        <v>2893</v>
      </c>
      <c r="I1540">
        <v>0.90539999999999998</v>
      </c>
      <c r="J1540">
        <v>0.92510000000000003</v>
      </c>
      <c r="K1540" s="490">
        <f t="shared" si="361"/>
        <v>-2.1294995135661063E-2</v>
      </c>
      <c r="L1540" s="483">
        <f t="shared" si="362"/>
        <v>0.90539999999999998</v>
      </c>
      <c r="N1540">
        <f t="shared" si="363"/>
        <v>1</v>
      </c>
      <c r="O1540" t="str">
        <f t="shared" si="364"/>
        <v/>
      </c>
      <c r="P1540" t="str">
        <f t="shared" si="365"/>
        <v/>
      </c>
      <c r="Q1540" t="str">
        <f t="shared" si="366"/>
        <v/>
      </c>
      <c r="R1540">
        <f t="shared" si="367"/>
        <v>1</v>
      </c>
      <c r="S1540" t="str">
        <f t="shared" si="368"/>
        <v/>
      </c>
      <c r="T1540" t="str">
        <f t="shared" si="369"/>
        <v/>
      </c>
      <c r="U1540" t="str">
        <f t="shared" si="370"/>
        <v/>
      </c>
      <c r="V1540" t="str">
        <f t="shared" si="371"/>
        <v/>
      </c>
      <c r="W1540" t="str">
        <f t="shared" si="372"/>
        <v/>
      </c>
      <c r="X1540" t="str">
        <f t="shared" si="373"/>
        <v/>
      </c>
      <c r="Y1540" t="str">
        <f t="shared" si="374"/>
        <v/>
      </c>
    </row>
    <row r="1541" spans="1:25" x14ac:dyDescent="0.25">
      <c r="A1541">
        <v>29109</v>
      </c>
      <c r="B1541" t="s">
        <v>706</v>
      </c>
      <c r="C1541" t="s">
        <v>1220</v>
      </c>
      <c r="D1541" t="s">
        <v>653</v>
      </c>
      <c r="E1541" t="str">
        <f t="shared" si="360"/>
        <v>MO, LAWRENCE County</v>
      </c>
      <c r="F1541">
        <v>26</v>
      </c>
      <c r="G1541" t="s">
        <v>147</v>
      </c>
      <c r="H1541" t="s">
        <v>2891</v>
      </c>
      <c r="I1541">
        <v>0.80159999999999998</v>
      </c>
      <c r="J1541">
        <v>0.78869999999999996</v>
      </c>
      <c r="K1541" s="490">
        <f t="shared" si="361"/>
        <v>1.6356028908330194E-2</v>
      </c>
      <c r="L1541" s="483">
        <f t="shared" si="362"/>
        <v>0.80159999999999998</v>
      </c>
      <c r="N1541" t="str">
        <f t="shared" si="363"/>
        <v/>
      </c>
      <c r="O1541">
        <f t="shared" si="364"/>
        <v>1</v>
      </c>
      <c r="P1541" t="str">
        <f t="shared" si="365"/>
        <v/>
      </c>
      <c r="Q1541" t="str">
        <f t="shared" si="366"/>
        <v/>
      </c>
      <c r="R1541" t="str">
        <f t="shared" si="367"/>
        <v/>
      </c>
      <c r="S1541" t="str">
        <f t="shared" si="368"/>
        <v/>
      </c>
      <c r="T1541" t="str">
        <f t="shared" si="369"/>
        <v/>
      </c>
      <c r="U1541" t="str">
        <f t="shared" si="370"/>
        <v/>
      </c>
      <c r="V1541" t="str">
        <f t="shared" si="371"/>
        <v/>
      </c>
      <c r="W1541">
        <f t="shared" si="372"/>
        <v>1</v>
      </c>
      <c r="X1541" t="str">
        <f t="shared" si="373"/>
        <v/>
      </c>
      <c r="Y1541" t="str">
        <f t="shared" si="374"/>
        <v/>
      </c>
    </row>
    <row r="1542" spans="1:25" x14ac:dyDescent="0.25">
      <c r="A1542">
        <v>29111</v>
      </c>
      <c r="B1542" t="s">
        <v>1859</v>
      </c>
      <c r="C1542" t="s">
        <v>1220</v>
      </c>
      <c r="D1542" t="s">
        <v>653</v>
      </c>
      <c r="E1542" t="str">
        <f t="shared" si="360"/>
        <v>MO, LEWIS County</v>
      </c>
      <c r="F1542">
        <v>26</v>
      </c>
      <c r="G1542" t="s">
        <v>147</v>
      </c>
      <c r="H1542" t="s">
        <v>2891</v>
      </c>
      <c r="I1542">
        <v>0.80159999999999998</v>
      </c>
      <c r="J1542">
        <v>0.78869999999999996</v>
      </c>
      <c r="K1542" s="490">
        <f t="shared" si="361"/>
        <v>1.6356028908330194E-2</v>
      </c>
      <c r="L1542" s="483">
        <f t="shared" si="362"/>
        <v>0.80159999999999998</v>
      </c>
      <c r="N1542" t="str">
        <f t="shared" si="363"/>
        <v/>
      </c>
      <c r="O1542">
        <f t="shared" si="364"/>
        <v>1</v>
      </c>
      <c r="P1542" t="str">
        <f t="shared" si="365"/>
        <v/>
      </c>
      <c r="Q1542" t="str">
        <f t="shared" si="366"/>
        <v/>
      </c>
      <c r="R1542" t="str">
        <f t="shared" si="367"/>
        <v/>
      </c>
      <c r="S1542" t="str">
        <f t="shared" si="368"/>
        <v/>
      </c>
      <c r="T1542" t="str">
        <f t="shared" si="369"/>
        <v/>
      </c>
      <c r="U1542" t="str">
        <f t="shared" si="370"/>
        <v/>
      </c>
      <c r="V1542" t="str">
        <f t="shared" si="371"/>
        <v/>
      </c>
      <c r="W1542">
        <f t="shared" si="372"/>
        <v>1</v>
      </c>
      <c r="X1542" t="str">
        <f t="shared" si="373"/>
        <v/>
      </c>
      <c r="Y1542" t="str">
        <f t="shared" si="374"/>
        <v/>
      </c>
    </row>
    <row r="1543" spans="1:25" x14ac:dyDescent="0.25">
      <c r="A1543">
        <v>29113</v>
      </c>
      <c r="B1543" t="s">
        <v>761</v>
      </c>
      <c r="C1543" t="s">
        <v>1220</v>
      </c>
      <c r="D1543" t="s">
        <v>653</v>
      </c>
      <c r="E1543" t="str">
        <f t="shared" si="360"/>
        <v>MO, LINCOLN County</v>
      </c>
      <c r="F1543">
        <v>41180</v>
      </c>
      <c r="G1543" t="s">
        <v>146</v>
      </c>
      <c r="H1543" t="s">
        <v>2890</v>
      </c>
      <c r="I1543">
        <v>0.97340000000000004</v>
      </c>
      <c r="J1543">
        <v>0.95620000000000005</v>
      </c>
      <c r="K1543" s="490">
        <f t="shared" si="361"/>
        <v>1.7987868646726617E-2</v>
      </c>
      <c r="L1543" s="483">
        <f t="shared" si="362"/>
        <v>0.97340000000000004</v>
      </c>
      <c r="N1543" t="str">
        <f t="shared" si="363"/>
        <v/>
      </c>
      <c r="O1543">
        <f t="shared" si="364"/>
        <v>1</v>
      </c>
      <c r="P1543" t="str">
        <f t="shared" si="365"/>
        <v/>
      </c>
      <c r="Q1543" t="str">
        <f t="shared" si="366"/>
        <v/>
      </c>
      <c r="R1543" t="str">
        <f t="shared" si="367"/>
        <v/>
      </c>
      <c r="S1543">
        <f t="shared" si="368"/>
        <v>1</v>
      </c>
      <c r="T1543" t="str">
        <f t="shared" si="369"/>
        <v/>
      </c>
      <c r="U1543" t="str">
        <f t="shared" si="370"/>
        <v/>
      </c>
      <c r="V1543" t="str">
        <f t="shared" si="371"/>
        <v/>
      </c>
      <c r="W1543" t="str">
        <f t="shared" si="372"/>
        <v/>
      </c>
      <c r="X1543" t="str">
        <f t="shared" si="373"/>
        <v/>
      </c>
      <c r="Y1543" t="str">
        <f t="shared" si="374"/>
        <v/>
      </c>
    </row>
    <row r="1544" spans="1:25" x14ac:dyDescent="0.25">
      <c r="A1544">
        <v>29115</v>
      </c>
      <c r="B1544" t="s">
        <v>1046</v>
      </c>
      <c r="C1544" t="s">
        <v>1220</v>
      </c>
      <c r="D1544" t="s">
        <v>653</v>
      </c>
      <c r="E1544" t="str">
        <f t="shared" si="360"/>
        <v>MO, LINN County</v>
      </c>
      <c r="F1544">
        <v>26</v>
      </c>
      <c r="G1544" t="s">
        <v>147</v>
      </c>
      <c r="H1544" t="s">
        <v>2891</v>
      </c>
      <c r="I1544">
        <v>0.80159999999999998</v>
      </c>
      <c r="J1544">
        <v>0.78869999999999996</v>
      </c>
      <c r="K1544" s="490">
        <f t="shared" si="361"/>
        <v>1.6356028908330194E-2</v>
      </c>
      <c r="L1544" s="483">
        <f t="shared" si="362"/>
        <v>0.80159999999999998</v>
      </c>
      <c r="N1544" t="str">
        <f t="shared" si="363"/>
        <v/>
      </c>
      <c r="O1544">
        <f t="shared" si="364"/>
        <v>1</v>
      </c>
      <c r="P1544" t="str">
        <f t="shared" si="365"/>
        <v/>
      </c>
      <c r="Q1544" t="str">
        <f t="shared" si="366"/>
        <v/>
      </c>
      <c r="R1544" t="str">
        <f t="shared" si="367"/>
        <v/>
      </c>
      <c r="S1544" t="str">
        <f t="shared" si="368"/>
        <v/>
      </c>
      <c r="T1544" t="str">
        <f t="shared" si="369"/>
        <v/>
      </c>
      <c r="U1544" t="str">
        <f t="shared" si="370"/>
        <v/>
      </c>
      <c r="V1544" t="str">
        <f t="shared" si="371"/>
        <v/>
      </c>
      <c r="W1544">
        <f t="shared" si="372"/>
        <v>1</v>
      </c>
      <c r="X1544" t="str">
        <f t="shared" si="373"/>
        <v/>
      </c>
      <c r="Y1544" t="str">
        <f t="shared" si="374"/>
        <v/>
      </c>
    </row>
    <row r="1545" spans="1:25" x14ac:dyDescent="0.25">
      <c r="A1545">
        <v>29117</v>
      </c>
      <c r="B1545" t="s">
        <v>992</v>
      </c>
      <c r="C1545" t="s">
        <v>1220</v>
      </c>
      <c r="D1545" t="s">
        <v>653</v>
      </c>
      <c r="E1545" t="str">
        <f t="shared" si="360"/>
        <v>MO, LIVINGSTON County</v>
      </c>
      <c r="F1545">
        <v>26</v>
      </c>
      <c r="G1545" t="s">
        <v>147</v>
      </c>
      <c r="H1545" t="s">
        <v>2891</v>
      </c>
      <c r="I1545">
        <v>0.80159999999999998</v>
      </c>
      <c r="J1545">
        <v>0.78869999999999996</v>
      </c>
      <c r="K1545" s="490">
        <f t="shared" si="361"/>
        <v>1.6356028908330194E-2</v>
      </c>
      <c r="L1545" s="483">
        <f t="shared" si="362"/>
        <v>0.80159999999999998</v>
      </c>
      <c r="N1545" t="str">
        <f t="shared" si="363"/>
        <v/>
      </c>
      <c r="O1545">
        <f t="shared" si="364"/>
        <v>1</v>
      </c>
      <c r="P1545" t="str">
        <f t="shared" si="365"/>
        <v/>
      </c>
      <c r="Q1545" t="str">
        <f t="shared" si="366"/>
        <v/>
      </c>
      <c r="R1545" t="str">
        <f t="shared" si="367"/>
        <v/>
      </c>
      <c r="S1545" t="str">
        <f t="shared" si="368"/>
        <v/>
      </c>
      <c r="T1545" t="str">
        <f t="shared" si="369"/>
        <v/>
      </c>
      <c r="U1545" t="str">
        <f t="shared" si="370"/>
        <v/>
      </c>
      <c r="V1545" t="str">
        <f t="shared" si="371"/>
        <v/>
      </c>
      <c r="W1545">
        <f t="shared" si="372"/>
        <v>1</v>
      </c>
      <c r="X1545" t="str">
        <f t="shared" si="373"/>
        <v/>
      </c>
      <c r="Y1545" t="str">
        <f t="shared" si="374"/>
        <v/>
      </c>
    </row>
    <row r="1546" spans="1:25" x14ac:dyDescent="0.25">
      <c r="A1546">
        <v>29119</v>
      </c>
      <c r="B1546" t="s">
        <v>2145</v>
      </c>
      <c r="C1546" t="s">
        <v>1220</v>
      </c>
      <c r="D1546" t="s">
        <v>653</v>
      </c>
      <c r="E1546" t="str">
        <f t="shared" si="360"/>
        <v>MO, MC DONALD County</v>
      </c>
      <c r="F1546">
        <v>26</v>
      </c>
      <c r="G1546" t="s">
        <v>147</v>
      </c>
      <c r="H1546" t="s">
        <v>2891</v>
      </c>
      <c r="I1546">
        <v>0.80159999999999998</v>
      </c>
      <c r="J1546">
        <v>0.78869999999999996</v>
      </c>
      <c r="K1546" s="490">
        <f t="shared" si="361"/>
        <v>1.6356028908330194E-2</v>
      </c>
      <c r="L1546" s="483">
        <f t="shared" si="362"/>
        <v>0.80159999999999998</v>
      </c>
      <c r="N1546" t="str">
        <f t="shared" si="363"/>
        <v/>
      </c>
      <c r="O1546">
        <f t="shared" si="364"/>
        <v>1</v>
      </c>
      <c r="P1546" t="str">
        <f t="shared" si="365"/>
        <v/>
      </c>
      <c r="Q1546" t="str">
        <f t="shared" si="366"/>
        <v/>
      </c>
      <c r="R1546" t="str">
        <f t="shared" si="367"/>
        <v/>
      </c>
      <c r="S1546" t="str">
        <f t="shared" si="368"/>
        <v/>
      </c>
      <c r="T1546" t="str">
        <f t="shared" si="369"/>
        <v/>
      </c>
      <c r="U1546" t="str">
        <f t="shared" si="370"/>
        <v/>
      </c>
      <c r="V1546" t="str">
        <f t="shared" si="371"/>
        <v/>
      </c>
      <c r="W1546">
        <f t="shared" si="372"/>
        <v>1</v>
      </c>
      <c r="X1546" t="str">
        <f t="shared" si="373"/>
        <v/>
      </c>
      <c r="Y1546" t="str">
        <f t="shared" si="374"/>
        <v/>
      </c>
    </row>
    <row r="1547" spans="1:25" x14ac:dyDescent="0.25">
      <c r="A1547">
        <v>29121</v>
      </c>
      <c r="B1547" t="s">
        <v>710</v>
      </c>
      <c r="C1547" t="s">
        <v>1220</v>
      </c>
      <c r="D1547" t="s">
        <v>653</v>
      </c>
      <c r="E1547" t="str">
        <f t="shared" si="360"/>
        <v>MO, MACON County</v>
      </c>
      <c r="F1547">
        <v>26</v>
      </c>
      <c r="G1547" t="s">
        <v>147</v>
      </c>
      <c r="H1547" t="s">
        <v>2891</v>
      </c>
      <c r="I1547">
        <v>0.80159999999999998</v>
      </c>
      <c r="J1547">
        <v>0.78869999999999996</v>
      </c>
      <c r="K1547" s="490">
        <f t="shared" si="361"/>
        <v>1.6356028908330194E-2</v>
      </c>
      <c r="L1547" s="483">
        <f t="shared" si="362"/>
        <v>0.80159999999999998</v>
      </c>
      <c r="N1547" t="str">
        <f t="shared" si="363"/>
        <v/>
      </c>
      <c r="O1547">
        <f t="shared" si="364"/>
        <v>1</v>
      </c>
      <c r="P1547" t="str">
        <f t="shared" si="365"/>
        <v/>
      </c>
      <c r="Q1547" t="str">
        <f t="shared" si="366"/>
        <v/>
      </c>
      <c r="R1547" t="str">
        <f t="shared" si="367"/>
        <v/>
      </c>
      <c r="S1547" t="str">
        <f t="shared" si="368"/>
        <v/>
      </c>
      <c r="T1547" t="str">
        <f t="shared" si="369"/>
        <v/>
      </c>
      <c r="U1547" t="str">
        <f t="shared" si="370"/>
        <v/>
      </c>
      <c r="V1547" t="str">
        <f t="shared" si="371"/>
        <v/>
      </c>
      <c r="W1547">
        <f t="shared" si="372"/>
        <v>1</v>
      </c>
      <c r="X1547" t="str">
        <f t="shared" si="373"/>
        <v/>
      </c>
      <c r="Y1547" t="str">
        <f t="shared" si="374"/>
        <v/>
      </c>
    </row>
    <row r="1548" spans="1:25" x14ac:dyDescent="0.25">
      <c r="A1548">
        <v>29123</v>
      </c>
      <c r="B1548" t="s">
        <v>711</v>
      </c>
      <c r="C1548" t="s">
        <v>1220</v>
      </c>
      <c r="D1548" t="s">
        <v>653</v>
      </c>
      <c r="E1548" t="str">
        <f t="shared" si="360"/>
        <v>MO, MADISON County</v>
      </c>
      <c r="F1548">
        <v>26</v>
      </c>
      <c r="G1548" t="s">
        <v>147</v>
      </c>
      <c r="H1548" t="s">
        <v>2891</v>
      </c>
      <c r="I1548">
        <v>0.80159999999999998</v>
      </c>
      <c r="J1548">
        <v>0.78869999999999996</v>
      </c>
      <c r="K1548" s="490">
        <f t="shared" si="361"/>
        <v>1.6356028908330194E-2</v>
      </c>
      <c r="L1548" s="483">
        <f t="shared" si="362"/>
        <v>0.80159999999999998</v>
      </c>
      <c r="N1548" t="str">
        <f t="shared" si="363"/>
        <v/>
      </c>
      <c r="O1548">
        <f t="shared" si="364"/>
        <v>1</v>
      </c>
      <c r="P1548" t="str">
        <f t="shared" si="365"/>
        <v/>
      </c>
      <c r="Q1548" t="str">
        <f t="shared" si="366"/>
        <v/>
      </c>
      <c r="R1548" t="str">
        <f t="shared" si="367"/>
        <v/>
      </c>
      <c r="S1548" t="str">
        <f t="shared" si="368"/>
        <v/>
      </c>
      <c r="T1548" t="str">
        <f t="shared" si="369"/>
        <v/>
      </c>
      <c r="U1548" t="str">
        <f t="shared" si="370"/>
        <v/>
      </c>
      <c r="V1548" t="str">
        <f t="shared" si="371"/>
        <v/>
      </c>
      <c r="W1548">
        <f t="shared" si="372"/>
        <v>1</v>
      </c>
      <c r="X1548" t="str">
        <f t="shared" si="373"/>
        <v/>
      </c>
      <c r="Y1548" t="str">
        <f t="shared" si="374"/>
        <v/>
      </c>
    </row>
    <row r="1549" spans="1:25" x14ac:dyDescent="0.25">
      <c r="A1549">
        <v>29125</v>
      </c>
      <c r="B1549" t="s">
        <v>2146</v>
      </c>
      <c r="C1549" t="s">
        <v>1220</v>
      </c>
      <c r="D1549" t="s">
        <v>653</v>
      </c>
      <c r="E1549" t="str">
        <f t="shared" si="360"/>
        <v>MO, MARIES County</v>
      </c>
      <c r="F1549">
        <v>26</v>
      </c>
      <c r="G1549" t="s">
        <v>147</v>
      </c>
      <c r="H1549" t="s">
        <v>2891</v>
      </c>
      <c r="I1549">
        <v>0.80159999999999998</v>
      </c>
      <c r="J1549">
        <v>0.78869999999999996</v>
      </c>
      <c r="K1549" s="490">
        <f t="shared" si="361"/>
        <v>1.6356028908330194E-2</v>
      </c>
      <c r="L1549" s="483">
        <f t="shared" si="362"/>
        <v>0.80159999999999998</v>
      </c>
      <c r="N1549" t="str">
        <f t="shared" si="363"/>
        <v/>
      </c>
      <c r="O1549">
        <f t="shared" si="364"/>
        <v>1</v>
      </c>
      <c r="P1549" t="str">
        <f t="shared" si="365"/>
        <v/>
      </c>
      <c r="Q1549" t="str">
        <f t="shared" si="366"/>
        <v/>
      </c>
      <c r="R1549" t="str">
        <f t="shared" si="367"/>
        <v/>
      </c>
      <c r="S1549" t="str">
        <f t="shared" si="368"/>
        <v/>
      </c>
      <c r="T1549" t="str">
        <f t="shared" si="369"/>
        <v/>
      </c>
      <c r="U1549" t="str">
        <f t="shared" si="370"/>
        <v/>
      </c>
      <c r="V1549" t="str">
        <f t="shared" si="371"/>
        <v/>
      </c>
      <c r="W1549">
        <f t="shared" si="372"/>
        <v>1</v>
      </c>
      <c r="X1549" t="str">
        <f t="shared" si="373"/>
        <v/>
      </c>
      <c r="Y1549" t="str">
        <f t="shared" si="374"/>
        <v/>
      </c>
    </row>
    <row r="1550" spans="1:25" x14ac:dyDescent="0.25">
      <c r="A1550">
        <v>29127</v>
      </c>
      <c r="B1550" t="s">
        <v>712</v>
      </c>
      <c r="C1550" t="s">
        <v>1220</v>
      </c>
      <c r="D1550" t="s">
        <v>653</v>
      </c>
      <c r="E1550" t="str">
        <f t="shared" si="360"/>
        <v>MO, MARION County</v>
      </c>
      <c r="F1550">
        <v>26</v>
      </c>
      <c r="G1550" t="s">
        <v>147</v>
      </c>
      <c r="H1550" t="s">
        <v>2891</v>
      </c>
      <c r="I1550">
        <v>0.80159999999999998</v>
      </c>
      <c r="J1550">
        <v>0.78869999999999996</v>
      </c>
      <c r="K1550" s="490">
        <f t="shared" si="361"/>
        <v>1.6356028908330194E-2</v>
      </c>
      <c r="L1550" s="483">
        <f t="shared" si="362"/>
        <v>0.80159999999999998</v>
      </c>
      <c r="N1550" t="str">
        <f t="shared" si="363"/>
        <v/>
      </c>
      <c r="O1550">
        <f t="shared" si="364"/>
        <v>1</v>
      </c>
      <c r="P1550" t="str">
        <f t="shared" si="365"/>
        <v/>
      </c>
      <c r="Q1550" t="str">
        <f t="shared" si="366"/>
        <v/>
      </c>
      <c r="R1550" t="str">
        <f t="shared" si="367"/>
        <v/>
      </c>
      <c r="S1550" t="str">
        <f t="shared" si="368"/>
        <v/>
      </c>
      <c r="T1550" t="str">
        <f t="shared" si="369"/>
        <v/>
      </c>
      <c r="U1550" t="str">
        <f t="shared" si="370"/>
        <v/>
      </c>
      <c r="V1550" t="str">
        <f t="shared" si="371"/>
        <v/>
      </c>
      <c r="W1550">
        <f t="shared" si="372"/>
        <v>1</v>
      </c>
      <c r="X1550" t="str">
        <f t="shared" si="373"/>
        <v/>
      </c>
      <c r="Y1550" t="str">
        <f t="shared" si="374"/>
        <v/>
      </c>
    </row>
    <row r="1551" spans="1:25" x14ac:dyDescent="0.25">
      <c r="A1551">
        <v>29129</v>
      </c>
      <c r="B1551" t="s">
        <v>998</v>
      </c>
      <c r="C1551" t="s">
        <v>1220</v>
      </c>
      <c r="D1551" t="s">
        <v>653</v>
      </c>
      <c r="E1551" t="str">
        <f t="shared" si="360"/>
        <v>MO, MERCER County</v>
      </c>
      <c r="F1551">
        <v>26</v>
      </c>
      <c r="G1551" t="s">
        <v>147</v>
      </c>
      <c r="H1551" t="s">
        <v>2891</v>
      </c>
      <c r="I1551">
        <v>0.80159999999999998</v>
      </c>
      <c r="J1551">
        <v>0.78869999999999996</v>
      </c>
      <c r="K1551" s="490">
        <f t="shared" si="361"/>
        <v>1.6356028908330194E-2</v>
      </c>
      <c r="L1551" s="483">
        <f t="shared" si="362"/>
        <v>0.80159999999999998</v>
      </c>
      <c r="N1551" t="str">
        <f t="shared" si="363"/>
        <v/>
      </c>
      <c r="O1551">
        <f t="shared" si="364"/>
        <v>1</v>
      </c>
      <c r="P1551" t="str">
        <f t="shared" si="365"/>
        <v/>
      </c>
      <c r="Q1551" t="str">
        <f t="shared" si="366"/>
        <v/>
      </c>
      <c r="R1551" t="str">
        <f t="shared" si="367"/>
        <v/>
      </c>
      <c r="S1551" t="str">
        <f t="shared" si="368"/>
        <v/>
      </c>
      <c r="T1551" t="str">
        <f t="shared" si="369"/>
        <v/>
      </c>
      <c r="U1551" t="str">
        <f t="shared" si="370"/>
        <v/>
      </c>
      <c r="V1551" t="str">
        <f t="shared" si="371"/>
        <v/>
      </c>
      <c r="W1551">
        <f t="shared" si="372"/>
        <v>1</v>
      </c>
      <c r="X1551" t="str">
        <f t="shared" si="373"/>
        <v/>
      </c>
      <c r="Y1551" t="str">
        <f t="shared" si="374"/>
        <v/>
      </c>
    </row>
    <row r="1552" spans="1:25" x14ac:dyDescent="0.25">
      <c r="A1552">
        <v>29131</v>
      </c>
      <c r="B1552" t="s">
        <v>765</v>
      </c>
      <c r="C1552" t="s">
        <v>1220</v>
      </c>
      <c r="D1552" t="s">
        <v>653</v>
      </c>
      <c r="E1552" t="str">
        <f t="shared" si="360"/>
        <v>MO, MILLER County</v>
      </c>
      <c r="F1552">
        <v>26</v>
      </c>
      <c r="G1552" t="s">
        <v>147</v>
      </c>
      <c r="H1552" t="s">
        <v>2891</v>
      </c>
      <c r="I1552">
        <v>0.80159999999999998</v>
      </c>
      <c r="J1552">
        <v>0.78869999999999996</v>
      </c>
      <c r="K1552" s="490">
        <f t="shared" si="361"/>
        <v>1.6356028908330194E-2</v>
      </c>
      <c r="L1552" s="483">
        <f t="shared" si="362"/>
        <v>0.80159999999999998</v>
      </c>
      <c r="N1552" t="str">
        <f t="shared" si="363"/>
        <v/>
      </c>
      <c r="O1552">
        <f t="shared" si="364"/>
        <v>1</v>
      </c>
      <c r="P1552" t="str">
        <f t="shared" si="365"/>
        <v/>
      </c>
      <c r="Q1552" t="str">
        <f t="shared" si="366"/>
        <v/>
      </c>
      <c r="R1552" t="str">
        <f t="shared" si="367"/>
        <v/>
      </c>
      <c r="S1552" t="str">
        <f t="shared" si="368"/>
        <v/>
      </c>
      <c r="T1552" t="str">
        <f t="shared" si="369"/>
        <v/>
      </c>
      <c r="U1552" t="str">
        <f t="shared" si="370"/>
        <v/>
      </c>
      <c r="V1552" t="str">
        <f t="shared" si="371"/>
        <v/>
      </c>
      <c r="W1552">
        <f t="shared" si="372"/>
        <v>1</v>
      </c>
      <c r="X1552" t="str">
        <f t="shared" si="373"/>
        <v/>
      </c>
      <c r="Y1552" t="str">
        <f t="shared" si="374"/>
        <v/>
      </c>
    </row>
    <row r="1553" spans="1:25" x14ac:dyDescent="0.25">
      <c r="A1553">
        <v>29133</v>
      </c>
      <c r="B1553" t="s">
        <v>1721</v>
      </c>
      <c r="C1553" t="s">
        <v>1220</v>
      </c>
      <c r="D1553" t="s">
        <v>653</v>
      </c>
      <c r="E1553" t="str">
        <f t="shared" si="360"/>
        <v>MO, MISSISSIPPI County</v>
      </c>
      <c r="F1553">
        <v>26</v>
      </c>
      <c r="G1553" t="s">
        <v>147</v>
      </c>
      <c r="H1553" t="s">
        <v>2891</v>
      </c>
      <c r="I1553">
        <v>0.80159999999999998</v>
      </c>
      <c r="J1553">
        <v>0.78869999999999996</v>
      </c>
      <c r="K1553" s="490">
        <f t="shared" si="361"/>
        <v>1.6356028908330194E-2</v>
      </c>
      <c r="L1553" s="483">
        <f t="shared" si="362"/>
        <v>0.80159999999999998</v>
      </c>
      <c r="N1553" t="str">
        <f t="shared" si="363"/>
        <v/>
      </c>
      <c r="O1553">
        <f t="shared" si="364"/>
        <v>1</v>
      </c>
      <c r="P1553" t="str">
        <f t="shared" si="365"/>
        <v/>
      </c>
      <c r="Q1553" t="str">
        <f t="shared" si="366"/>
        <v/>
      </c>
      <c r="R1553" t="str">
        <f t="shared" si="367"/>
        <v/>
      </c>
      <c r="S1553" t="str">
        <f t="shared" si="368"/>
        <v/>
      </c>
      <c r="T1553" t="str">
        <f t="shared" si="369"/>
        <v/>
      </c>
      <c r="U1553" t="str">
        <f t="shared" si="370"/>
        <v/>
      </c>
      <c r="V1553" t="str">
        <f t="shared" si="371"/>
        <v/>
      </c>
      <c r="W1553">
        <f t="shared" si="372"/>
        <v>1</v>
      </c>
      <c r="X1553" t="str">
        <f t="shared" si="373"/>
        <v/>
      </c>
      <c r="Y1553" t="str">
        <f t="shared" si="374"/>
        <v/>
      </c>
    </row>
    <row r="1554" spans="1:25" x14ac:dyDescent="0.25">
      <c r="A1554">
        <v>29135</v>
      </c>
      <c r="B1554" t="s">
        <v>1228</v>
      </c>
      <c r="C1554" t="s">
        <v>1220</v>
      </c>
      <c r="D1554" t="s">
        <v>653</v>
      </c>
      <c r="E1554" t="str">
        <f t="shared" si="360"/>
        <v>MO, MONITEAU County</v>
      </c>
      <c r="F1554">
        <v>27620</v>
      </c>
      <c r="G1554" t="s">
        <v>146</v>
      </c>
      <c r="H1554" t="s">
        <v>2894</v>
      </c>
      <c r="I1554">
        <v>0.80179999999999996</v>
      </c>
      <c r="J1554">
        <v>0.7792</v>
      </c>
      <c r="K1554" s="490">
        <f t="shared" si="361"/>
        <v>2.9004106776180639E-2</v>
      </c>
      <c r="L1554" s="483">
        <f t="shared" si="362"/>
        <v>0.80179999999999996</v>
      </c>
      <c r="N1554" t="str">
        <f t="shared" si="363"/>
        <v/>
      </c>
      <c r="O1554">
        <f t="shared" si="364"/>
        <v>1</v>
      </c>
      <c r="P1554" t="str">
        <f t="shared" si="365"/>
        <v/>
      </c>
      <c r="Q1554" t="str">
        <f t="shared" si="366"/>
        <v/>
      </c>
      <c r="R1554" t="str">
        <f t="shared" si="367"/>
        <v/>
      </c>
      <c r="S1554">
        <f t="shared" si="368"/>
        <v>1</v>
      </c>
      <c r="T1554" t="str">
        <f t="shared" si="369"/>
        <v/>
      </c>
      <c r="U1554" t="str">
        <f t="shared" si="370"/>
        <v/>
      </c>
      <c r="V1554" t="str">
        <f t="shared" si="371"/>
        <v/>
      </c>
      <c r="W1554" t="str">
        <f t="shared" si="372"/>
        <v/>
      </c>
      <c r="X1554" t="str">
        <f t="shared" si="373"/>
        <v/>
      </c>
      <c r="Y1554" t="str">
        <f t="shared" si="374"/>
        <v/>
      </c>
    </row>
    <row r="1555" spans="1:25" x14ac:dyDescent="0.25">
      <c r="A1555">
        <v>29137</v>
      </c>
      <c r="B1555" t="s">
        <v>715</v>
      </c>
      <c r="C1555" t="s">
        <v>1220</v>
      </c>
      <c r="D1555" t="s">
        <v>653</v>
      </c>
      <c r="E1555" t="str">
        <f t="shared" si="360"/>
        <v>MO, MONROE County</v>
      </c>
      <c r="F1555">
        <v>26</v>
      </c>
      <c r="G1555" t="s">
        <v>147</v>
      </c>
      <c r="H1555" t="s">
        <v>2891</v>
      </c>
      <c r="I1555">
        <v>0.80159999999999998</v>
      </c>
      <c r="J1555">
        <v>0.78869999999999996</v>
      </c>
      <c r="K1555" s="490">
        <f t="shared" si="361"/>
        <v>1.6356028908330194E-2</v>
      </c>
      <c r="L1555" s="483">
        <f t="shared" si="362"/>
        <v>0.80159999999999998</v>
      </c>
      <c r="N1555" t="str">
        <f t="shared" si="363"/>
        <v/>
      </c>
      <c r="O1555">
        <f t="shared" si="364"/>
        <v>1</v>
      </c>
      <c r="P1555" t="str">
        <f t="shared" si="365"/>
        <v/>
      </c>
      <c r="Q1555" t="str">
        <f t="shared" si="366"/>
        <v/>
      </c>
      <c r="R1555" t="str">
        <f t="shared" si="367"/>
        <v/>
      </c>
      <c r="S1555" t="str">
        <f t="shared" si="368"/>
        <v/>
      </c>
      <c r="T1555" t="str">
        <f t="shared" si="369"/>
        <v/>
      </c>
      <c r="U1555" t="str">
        <f t="shared" si="370"/>
        <v/>
      </c>
      <c r="V1555" t="str">
        <f t="shared" si="371"/>
        <v/>
      </c>
      <c r="W1555">
        <f t="shared" si="372"/>
        <v>1</v>
      </c>
      <c r="X1555" t="str">
        <f t="shared" si="373"/>
        <v/>
      </c>
      <c r="Y1555" t="str">
        <f t="shared" si="374"/>
        <v/>
      </c>
    </row>
    <row r="1556" spans="1:25" x14ac:dyDescent="0.25">
      <c r="A1556">
        <v>29139</v>
      </c>
      <c r="B1556" t="s">
        <v>716</v>
      </c>
      <c r="C1556" t="s">
        <v>1220</v>
      </c>
      <c r="D1556" t="s">
        <v>653</v>
      </c>
      <c r="E1556" t="str">
        <f t="shared" si="360"/>
        <v>MO, MONTGOMERY County</v>
      </c>
      <c r="F1556">
        <v>26</v>
      </c>
      <c r="G1556" t="s">
        <v>147</v>
      </c>
      <c r="H1556" t="s">
        <v>2891</v>
      </c>
      <c r="I1556">
        <v>0.80159999999999998</v>
      </c>
      <c r="J1556">
        <v>0.78869999999999996</v>
      </c>
      <c r="K1556" s="490">
        <f t="shared" si="361"/>
        <v>1.6356028908330194E-2</v>
      </c>
      <c r="L1556" s="483">
        <f t="shared" si="362"/>
        <v>0.80159999999999998</v>
      </c>
      <c r="N1556" t="str">
        <f t="shared" si="363"/>
        <v/>
      </c>
      <c r="O1556">
        <f t="shared" si="364"/>
        <v>1</v>
      </c>
      <c r="P1556" t="str">
        <f t="shared" si="365"/>
        <v/>
      </c>
      <c r="Q1556" t="str">
        <f t="shared" si="366"/>
        <v/>
      </c>
      <c r="R1556" t="str">
        <f t="shared" si="367"/>
        <v/>
      </c>
      <c r="S1556" t="str">
        <f t="shared" si="368"/>
        <v/>
      </c>
      <c r="T1556" t="str">
        <f t="shared" si="369"/>
        <v/>
      </c>
      <c r="U1556" t="str">
        <f t="shared" si="370"/>
        <v/>
      </c>
      <c r="V1556" t="str">
        <f t="shared" si="371"/>
        <v/>
      </c>
      <c r="W1556">
        <f t="shared" si="372"/>
        <v>1</v>
      </c>
      <c r="X1556" t="str">
        <f t="shared" si="373"/>
        <v/>
      </c>
      <c r="Y1556" t="str">
        <f t="shared" si="374"/>
        <v/>
      </c>
    </row>
    <row r="1557" spans="1:25" x14ac:dyDescent="0.25">
      <c r="A1557">
        <v>29141</v>
      </c>
      <c r="B1557" t="s">
        <v>717</v>
      </c>
      <c r="C1557" t="s">
        <v>1220</v>
      </c>
      <c r="D1557" t="s">
        <v>653</v>
      </c>
      <c r="E1557" t="str">
        <f t="shared" si="360"/>
        <v>MO, MORGAN County</v>
      </c>
      <c r="F1557">
        <v>26</v>
      </c>
      <c r="G1557" t="s">
        <v>147</v>
      </c>
      <c r="H1557" t="s">
        <v>2891</v>
      </c>
      <c r="I1557">
        <v>0.80159999999999998</v>
      </c>
      <c r="J1557">
        <v>0.78869999999999996</v>
      </c>
      <c r="K1557" s="490">
        <f t="shared" si="361"/>
        <v>1.6356028908330194E-2</v>
      </c>
      <c r="L1557" s="483">
        <f t="shared" si="362"/>
        <v>0.80159999999999998</v>
      </c>
      <c r="N1557" t="str">
        <f t="shared" si="363"/>
        <v/>
      </c>
      <c r="O1557">
        <f t="shared" si="364"/>
        <v>1</v>
      </c>
      <c r="P1557" t="str">
        <f t="shared" si="365"/>
        <v/>
      </c>
      <c r="Q1557" t="str">
        <f t="shared" si="366"/>
        <v/>
      </c>
      <c r="R1557" t="str">
        <f t="shared" si="367"/>
        <v/>
      </c>
      <c r="S1557" t="str">
        <f t="shared" si="368"/>
        <v/>
      </c>
      <c r="T1557" t="str">
        <f t="shared" si="369"/>
        <v/>
      </c>
      <c r="U1557" t="str">
        <f t="shared" si="370"/>
        <v/>
      </c>
      <c r="V1557" t="str">
        <f t="shared" si="371"/>
        <v/>
      </c>
      <c r="W1557">
        <f t="shared" si="372"/>
        <v>1</v>
      </c>
      <c r="X1557" t="str">
        <f t="shared" si="373"/>
        <v/>
      </c>
      <c r="Y1557" t="str">
        <f t="shared" si="374"/>
        <v/>
      </c>
    </row>
    <row r="1558" spans="1:25" x14ac:dyDescent="0.25">
      <c r="A1558">
        <v>29143</v>
      </c>
      <c r="B1558" t="s">
        <v>2147</v>
      </c>
      <c r="C1558" t="s">
        <v>1220</v>
      </c>
      <c r="D1558" t="s">
        <v>653</v>
      </c>
      <c r="E1558" t="str">
        <f t="shared" si="360"/>
        <v>MO, NEW MADRID County</v>
      </c>
      <c r="F1558">
        <v>26</v>
      </c>
      <c r="G1558" t="s">
        <v>147</v>
      </c>
      <c r="H1558" t="s">
        <v>2891</v>
      </c>
      <c r="I1558">
        <v>0.80159999999999998</v>
      </c>
      <c r="J1558">
        <v>0.78869999999999996</v>
      </c>
      <c r="K1558" s="490">
        <f t="shared" si="361"/>
        <v>1.6356028908330194E-2</v>
      </c>
      <c r="L1558" s="483">
        <f t="shared" si="362"/>
        <v>0.80159999999999998</v>
      </c>
      <c r="N1558" t="str">
        <f t="shared" si="363"/>
        <v/>
      </c>
      <c r="O1558">
        <f t="shared" si="364"/>
        <v>1</v>
      </c>
      <c r="P1558" t="str">
        <f t="shared" si="365"/>
        <v/>
      </c>
      <c r="Q1558" t="str">
        <f t="shared" si="366"/>
        <v/>
      </c>
      <c r="R1558" t="str">
        <f t="shared" si="367"/>
        <v/>
      </c>
      <c r="S1558" t="str">
        <f t="shared" si="368"/>
        <v/>
      </c>
      <c r="T1558" t="str">
        <f t="shared" si="369"/>
        <v/>
      </c>
      <c r="U1558" t="str">
        <f t="shared" si="370"/>
        <v/>
      </c>
      <c r="V1558" t="str">
        <f t="shared" si="371"/>
        <v/>
      </c>
      <c r="W1558">
        <f t="shared" si="372"/>
        <v>1</v>
      </c>
      <c r="X1558" t="str">
        <f t="shared" si="373"/>
        <v/>
      </c>
      <c r="Y1558" t="str">
        <f t="shared" si="374"/>
        <v/>
      </c>
    </row>
    <row r="1559" spans="1:25" x14ac:dyDescent="0.25">
      <c r="A1559">
        <v>29145</v>
      </c>
      <c r="B1559" t="s">
        <v>766</v>
      </c>
      <c r="C1559" t="s">
        <v>1220</v>
      </c>
      <c r="D1559" t="s">
        <v>653</v>
      </c>
      <c r="E1559" t="str">
        <f t="shared" si="360"/>
        <v>MO, NEWTON County</v>
      </c>
      <c r="F1559">
        <v>27900</v>
      </c>
      <c r="G1559" t="s">
        <v>146</v>
      </c>
      <c r="H1559" t="s">
        <v>2895</v>
      </c>
      <c r="I1559">
        <v>0.73580000000000001</v>
      </c>
      <c r="J1559">
        <v>0.75319999999999998</v>
      </c>
      <c r="K1559" s="490">
        <f t="shared" si="361"/>
        <v>-2.3101433882102989E-2</v>
      </c>
      <c r="L1559" s="483">
        <f t="shared" si="362"/>
        <v>0.73580000000000001</v>
      </c>
      <c r="N1559">
        <f t="shared" si="363"/>
        <v>1</v>
      </c>
      <c r="O1559" t="str">
        <f t="shared" si="364"/>
        <v/>
      </c>
      <c r="P1559" t="str">
        <f t="shared" si="365"/>
        <v/>
      </c>
      <c r="Q1559" t="str">
        <f t="shared" si="366"/>
        <v/>
      </c>
      <c r="R1559">
        <f t="shared" si="367"/>
        <v>1</v>
      </c>
      <c r="S1559" t="str">
        <f t="shared" si="368"/>
        <v/>
      </c>
      <c r="T1559" t="str">
        <f t="shared" si="369"/>
        <v/>
      </c>
      <c r="U1559" t="str">
        <f t="shared" si="370"/>
        <v/>
      </c>
      <c r="V1559" t="str">
        <f t="shared" si="371"/>
        <v/>
      </c>
      <c r="W1559" t="str">
        <f t="shared" si="372"/>
        <v/>
      </c>
      <c r="X1559" t="str">
        <f t="shared" si="373"/>
        <v/>
      </c>
      <c r="Y1559" t="str">
        <f t="shared" si="374"/>
        <v/>
      </c>
    </row>
    <row r="1560" spans="1:25" x14ac:dyDescent="0.25">
      <c r="A1560">
        <v>29147</v>
      </c>
      <c r="B1560" t="s">
        <v>2148</v>
      </c>
      <c r="C1560" t="s">
        <v>1220</v>
      </c>
      <c r="D1560" t="s">
        <v>653</v>
      </c>
      <c r="E1560" t="str">
        <f t="shared" si="360"/>
        <v>MO, NODAWAY County</v>
      </c>
      <c r="F1560">
        <v>26</v>
      </c>
      <c r="G1560" t="s">
        <v>147</v>
      </c>
      <c r="H1560" t="s">
        <v>2891</v>
      </c>
      <c r="I1560">
        <v>0.80159999999999998</v>
      </c>
      <c r="J1560">
        <v>0.78869999999999996</v>
      </c>
      <c r="K1560" s="490">
        <f t="shared" si="361"/>
        <v>1.6356028908330194E-2</v>
      </c>
      <c r="L1560" s="483">
        <f t="shared" si="362"/>
        <v>0.80159999999999998</v>
      </c>
      <c r="N1560" t="str">
        <f t="shared" si="363"/>
        <v/>
      </c>
      <c r="O1560">
        <f t="shared" si="364"/>
        <v>1</v>
      </c>
      <c r="P1560" t="str">
        <f t="shared" si="365"/>
        <v/>
      </c>
      <c r="Q1560" t="str">
        <f t="shared" si="366"/>
        <v/>
      </c>
      <c r="R1560" t="str">
        <f t="shared" si="367"/>
        <v/>
      </c>
      <c r="S1560" t="str">
        <f t="shared" si="368"/>
        <v/>
      </c>
      <c r="T1560" t="str">
        <f t="shared" si="369"/>
        <v/>
      </c>
      <c r="U1560" t="str">
        <f t="shared" si="370"/>
        <v/>
      </c>
      <c r="V1560" t="str">
        <f t="shared" si="371"/>
        <v/>
      </c>
      <c r="W1560">
        <f t="shared" si="372"/>
        <v>1</v>
      </c>
      <c r="X1560" t="str">
        <f t="shared" si="373"/>
        <v/>
      </c>
      <c r="Y1560" t="str">
        <f t="shared" si="374"/>
        <v/>
      </c>
    </row>
    <row r="1561" spans="1:25" x14ac:dyDescent="0.25">
      <c r="A1561">
        <v>29149</v>
      </c>
      <c r="B1561" t="s">
        <v>2149</v>
      </c>
      <c r="C1561" t="s">
        <v>1220</v>
      </c>
      <c r="D1561" t="s">
        <v>653</v>
      </c>
      <c r="E1561" t="str">
        <f t="shared" si="360"/>
        <v>MO, OREGON County</v>
      </c>
      <c r="F1561">
        <v>26</v>
      </c>
      <c r="G1561" t="s">
        <v>147</v>
      </c>
      <c r="H1561" t="s">
        <v>2891</v>
      </c>
      <c r="I1561">
        <v>0.80159999999999998</v>
      </c>
      <c r="J1561">
        <v>0.78869999999999996</v>
      </c>
      <c r="K1561" s="490">
        <f t="shared" si="361"/>
        <v>1.6356028908330194E-2</v>
      </c>
      <c r="L1561" s="483">
        <f t="shared" si="362"/>
        <v>0.80159999999999998</v>
      </c>
      <c r="N1561" t="str">
        <f t="shared" si="363"/>
        <v/>
      </c>
      <c r="O1561">
        <f t="shared" si="364"/>
        <v>1</v>
      </c>
      <c r="P1561" t="str">
        <f t="shared" si="365"/>
        <v/>
      </c>
      <c r="Q1561" t="str">
        <f t="shared" si="366"/>
        <v/>
      </c>
      <c r="R1561" t="str">
        <f t="shared" si="367"/>
        <v/>
      </c>
      <c r="S1561" t="str">
        <f t="shared" si="368"/>
        <v/>
      </c>
      <c r="T1561" t="str">
        <f t="shared" si="369"/>
        <v/>
      </c>
      <c r="U1561" t="str">
        <f t="shared" si="370"/>
        <v/>
      </c>
      <c r="V1561" t="str">
        <f t="shared" si="371"/>
        <v/>
      </c>
      <c r="W1561">
        <f t="shared" si="372"/>
        <v>1</v>
      </c>
      <c r="X1561" t="str">
        <f t="shared" si="373"/>
        <v/>
      </c>
      <c r="Y1561" t="str">
        <f t="shared" si="374"/>
        <v/>
      </c>
    </row>
    <row r="1562" spans="1:25" x14ac:dyDescent="0.25">
      <c r="A1562">
        <v>29151</v>
      </c>
      <c r="B1562" t="s">
        <v>1068</v>
      </c>
      <c r="C1562" t="s">
        <v>1220</v>
      </c>
      <c r="D1562" t="s">
        <v>653</v>
      </c>
      <c r="E1562" t="str">
        <f t="shared" si="360"/>
        <v>MO, OSAGE County</v>
      </c>
      <c r="F1562">
        <v>27620</v>
      </c>
      <c r="G1562" t="s">
        <v>146</v>
      </c>
      <c r="H1562" t="s">
        <v>2894</v>
      </c>
      <c r="I1562">
        <v>0.80179999999999996</v>
      </c>
      <c r="J1562">
        <v>0.7792</v>
      </c>
      <c r="K1562" s="490">
        <f t="shared" si="361"/>
        <v>2.9004106776180639E-2</v>
      </c>
      <c r="L1562" s="483">
        <f t="shared" si="362"/>
        <v>0.80179999999999996</v>
      </c>
      <c r="N1562" t="str">
        <f t="shared" si="363"/>
        <v/>
      </c>
      <c r="O1562">
        <f t="shared" si="364"/>
        <v>1</v>
      </c>
      <c r="P1562" t="str">
        <f t="shared" si="365"/>
        <v/>
      </c>
      <c r="Q1562" t="str">
        <f t="shared" si="366"/>
        <v/>
      </c>
      <c r="R1562" t="str">
        <f t="shared" si="367"/>
        <v/>
      </c>
      <c r="S1562">
        <f t="shared" si="368"/>
        <v>1</v>
      </c>
      <c r="T1562" t="str">
        <f t="shared" si="369"/>
        <v/>
      </c>
      <c r="U1562" t="str">
        <f t="shared" si="370"/>
        <v/>
      </c>
      <c r="V1562" t="str">
        <f t="shared" si="371"/>
        <v/>
      </c>
      <c r="W1562" t="str">
        <f t="shared" si="372"/>
        <v/>
      </c>
      <c r="X1562" t="str">
        <f t="shared" si="373"/>
        <v/>
      </c>
      <c r="Y1562" t="str">
        <f t="shared" si="374"/>
        <v/>
      </c>
    </row>
    <row r="1563" spans="1:25" x14ac:dyDescent="0.25">
      <c r="A1563">
        <v>29153</v>
      </c>
      <c r="B1563" t="s">
        <v>2150</v>
      </c>
      <c r="C1563" t="s">
        <v>1220</v>
      </c>
      <c r="D1563" t="s">
        <v>653</v>
      </c>
      <c r="E1563" t="str">
        <f t="shared" si="360"/>
        <v>MO, OZARK County</v>
      </c>
      <c r="F1563">
        <v>26</v>
      </c>
      <c r="G1563" t="s">
        <v>147</v>
      </c>
      <c r="H1563" t="s">
        <v>2891</v>
      </c>
      <c r="I1563">
        <v>0.80159999999999998</v>
      </c>
      <c r="J1563">
        <v>0.78869999999999996</v>
      </c>
      <c r="K1563" s="490">
        <f t="shared" si="361"/>
        <v>1.6356028908330194E-2</v>
      </c>
      <c r="L1563" s="483">
        <f t="shared" si="362"/>
        <v>0.80159999999999998</v>
      </c>
      <c r="N1563" t="str">
        <f t="shared" si="363"/>
        <v/>
      </c>
      <c r="O1563">
        <f t="shared" si="364"/>
        <v>1</v>
      </c>
      <c r="P1563" t="str">
        <f t="shared" si="365"/>
        <v/>
      </c>
      <c r="Q1563" t="str">
        <f t="shared" si="366"/>
        <v/>
      </c>
      <c r="R1563" t="str">
        <f t="shared" si="367"/>
        <v/>
      </c>
      <c r="S1563" t="str">
        <f t="shared" si="368"/>
        <v/>
      </c>
      <c r="T1563" t="str">
        <f t="shared" si="369"/>
        <v/>
      </c>
      <c r="U1563" t="str">
        <f t="shared" si="370"/>
        <v/>
      </c>
      <c r="V1563" t="str">
        <f t="shared" si="371"/>
        <v/>
      </c>
      <c r="W1563">
        <f t="shared" si="372"/>
        <v>1</v>
      </c>
      <c r="X1563" t="str">
        <f t="shared" si="373"/>
        <v/>
      </c>
      <c r="Y1563" t="str">
        <f t="shared" si="374"/>
        <v/>
      </c>
    </row>
    <row r="1564" spans="1:25" x14ac:dyDescent="0.25">
      <c r="A1564">
        <v>29155</v>
      </c>
      <c r="B1564" t="s">
        <v>2151</v>
      </c>
      <c r="C1564" t="s">
        <v>1220</v>
      </c>
      <c r="D1564" t="s">
        <v>653</v>
      </c>
      <c r="E1564" t="str">
        <f t="shared" si="360"/>
        <v>MO, PEMISCOT County</v>
      </c>
      <c r="F1564">
        <v>26</v>
      </c>
      <c r="G1564" t="s">
        <v>147</v>
      </c>
      <c r="H1564" t="s">
        <v>2891</v>
      </c>
      <c r="I1564">
        <v>0.80159999999999998</v>
      </c>
      <c r="J1564">
        <v>0.78869999999999996</v>
      </c>
      <c r="K1564" s="490">
        <f t="shared" si="361"/>
        <v>1.6356028908330194E-2</v>
      </c>
      <c r="L1564" s="483">
        <f t="shared" si="362"/>
        <v>0.80159999999999998</v>
      </c>
      <c r="N1564" t="str">
        <f t="shared" si="363"/>
        <v/>
      </c>
      <c r="O1564">
        <f t="shared" si="364"/>
        <v>1</v>
      </c>
      <c r="P1564" t="str">
        <f t="shared" si="365"/>
        <v/>
      </c>
      <c r="Q1564" t="str">
        <f t="shared" si="366"/>
        <v/>
      </c>
      <c r="R1564" t="str">
        <f t="shared" si="367"/>
        <v/>
      </c>
      <c r="S1564" t="str">
        <f t="shared" si="368"/>
        <v/>
      </c>
      <c r="T1564" t="str">
        <f t="shared" si="369"/>
        <v/>
      </c>
      <c r="U1564" t="str">
        <f t="shared" si="370"/>
        <v/>
      </c>
      <c r="V1564" t="str">
        <f t="shared" si="371"/>
        <v/>
      </c>
      <c r="W1564">
        <f t="shared" si="372"/>
        <v>1</v>
      </c>
      <c r="X1564" t="str">
        <f t="shared" si="373"/>
        <v/>
      </c>
      <c r="Y1564" t="str">
        <f t="shared" si="374"/>
        <v/>
      </c>
    </row>
    <row r="1565" spans="1:25" x14ac:dyDescent="0.25">
      <c r="A1565">
        <v>29157</v>
      </c>
      <c r="B1565" t="s">
        <v>718</v>
      </c>
      <c r="C1565" t="s">
        <v>1220</v>
      </c>
      <c r="D1565" t="s">
        <v>653</v>
      </c>
      <c r="E1565" t="str">
        <f t="shared" si="360"/>
        <v>MO, PERRY County</v>
      </c>
      <c r="F1565">
        <v>26</v>
      </c>
      <c r="G1565" t="s">
        <v>147</v>
      </c>
      <c r="H1565" t="s">
        <v>2891</v>
      </c>
      <c r="I1565">
        <v>0.80159999999999998</v>
      </c>
      <c r="J1565">
        <v>0.78869999999999996</v>
      </c>
      <c r="K1565" s="490">
        <f t="shared" si="361"/>
        <v>1.6356028908330194E-2</v>
      </c>
      <c r="L1565" s="483">
        <f t="shared" si="362"/>
        <v>0.80159999999999998</v>
      </c>
      <c r="N1565" t="str">
        <f t="shared" si="363"/>
        <v/>
      </c>
      <c r="O1565">
        <f t="shared" si="364"/>
        <v>1</v>
      </c>
      <c r="P1565" t="str">
        <f t="shared" si="365"/>
        <v/>
      </c>
      <c r="Q1565" t="str">
        <f t="shared" si="366"/>
        <v/>
      </c>
      <c r="R1565" t="str">
        <f t="shared" si="367"/>
        <v/>
      </c>
      <c r="S1565" t="str">
        <f t="shared" si="368"/>
        <v/>
      </c>
      <c r="T1565" t="str">
        <f t="shared" si="369"/>
        <v/>
      </c>
      <c r="U1565" t="str">
        <f t="shared" si="370"/>
        <v/>
      </c>
      <c r="V1565" t="str">
        <f t="shared" si="371"/>
        <v/>
      </c>
      <c r="W1565">
        <f t="shared" si="372"/>
        <v>1</v>
      </c>
      <c r="X1565" t="str">
        <f t="shared" si="373"/>
        <v/>
      </c>
      <c r="Y1565" t="str">
        <f t="shared" si="374"/>
        <v/>
      </c>
    </row>
    <row r="1566" spans="1:25" x14ac:dyDescent="0.25">
      <c r="A1566">
        <v>29159</v>
      </c>
      <c r="B1566" t="s">
        <v>2152</v>
      </c>
      <c r="C1566" t="s">
        <v>1220</v>
      </c>
      <c r="D1566" t="s">
        <v>653</v>
      </c>
      <c r="E1566" t="str">
        <f t="shared" si="360"/>
        <v>MO, PETTIS County</v>
      </c>
      <c r="F1566">
        <v>26</v>
      </c>
      <c r="G1566" t="s">
        <v>147</v>
      </c>
      <c r="H1566" t="s">
        <v>2891</v>
      </c>
      <c r="I1566">
        <v>0.80159999999999998</v>
      </c>
      <c r="J1566">
        <v>0.78869999999999996</v>
      </c>
      <c r="K1566" s="490">
        <f t="shared" si="361"/>
        <v>1.6356028908330194E-2</v>
      </c>
      <c r="L1566" s="483">
        <f t="shared" si="362"/>
        <v>0.80159999999999998</v>
      </c>
      <c r="N1566" t="str">
        <f t="shared" si="363"/>
        <v/>
      </c>
      <c r="O1566">
        <f t="shared" si="364"/>
        <v>1</v>
      </c>
      <c r="P1566" t="str">
        <f t="shared" si="365"/>
        <v/>
      </c>
      <c r="Q1566" t="str">
        <f t="shared" si="366"/>
        <v/>
      </c>
      <c r="R1566" t="str">
        <f t="shared" si="367"/>
        <v/>
      </c>
      <c r="S1566" t="str">
        <f t="shared" si="368"/>
        <v/>
      </c>
      <c r="T1566" t="str">
        <f t="shared" si="369"/>
        <v/>
      </c>
      <c r="U1566" t="str">
        <f t="shared" si="370"/>
        <v/>
      </c>
      <c r="V1566" t="str">
        <f t="shared" si="371"/>
        <v/>
      </c>
      <c r="W1566">
        <f t="shared" si="372"/>
        <v>1</v>
      </c>
      <c r="X1566" t="str">
        <f t="shared" si="373"/>
        <v/>
      </c>
      <c r="Y1566" t="str">
        <f t="shared" si="374"/>
        <v/>
      </c>
    </row>
    <row r="1567" spans="1:25" x14ac:dyDescent="0.25">
      <c r="A1567">
        <v>29161</v>
      </c>
      <c r="B1567" t="s">
        <v>2153</v>
      </c>
      <c r="C1567" t="s">
        <v>1220</v>
      </c>
      <c r="D1567" t="s">
        <v>653</v>
      </c>
      <c r="E1567" t="str">
        <f t="shared" si="360"/>
        <v>MO, PHELPS County</v>
      </c>
      <c r="F1567">
        <v>26</v>
      </c>
      <c r="G1567" t="s">
        <v>147</v>
      </c>
      <c r="H1567" t="s">
        <v>2891</v>
      </c>
      <c r="I1567">
        <v>0.80159999999999998</v>
      </c>
      <c r="J1567">
        <v>0.78869999999999996</v>
      </c>
      <c r="K1567" s="490">
        <f t="shared" si="361"/>
        <v>1.6356028908330194E-2</v>
      </c>
      <c r="L1567" s="483">
        <f t="shared" si="362"/>
        <v>0.80159999999999998</v>
      </c>
      <c r="N1567" t="str">
        <f t="shared" si="363"/>
        <v/>
      </c>
      <c r="O1567">
        <f t="shared" si="364"/>
        <v>1</v>
      </c>
      <c r="P1567" t="str">
        <f t="shared" si="365"/>
        <v/>
      </c>
      <c r="Q1567" t="str">
        <f t="shared" si="366"/>
        <v/>
      </c>
      <c r="R1567" t="str">
        <f t="shared" si="367"/>
        <v/>
      </c>
      <c r="S1567" t="str">
        <f t="shared" si="368"/>
        <v/>
      </c>
      <c r="T1567" t="str">
        <f t="shared" si="369"/>
        <v/>
      </c>
      <c r="U1567" t="str">
        <f t="shared" si="370"/>
        <v/>
      </c>
      <c r="V1567" t="str">
        <f t="shared" si="371"/>
        <v/>
      </c>
      <c r="W1567">
        <f t="shared" si="372"/>
        <v>1</v>
      </c>
      <c r="X1567" t="str">
        <f t="shared" si="373"/>
        <v/>
      </c>
      <c r="Y1567" t="str">
        <f t="shared" si="374"/>
        <v/>
      </c>
    </row>
    <row r="1568" spans="1:25" x14ac:dyDescent="0.25">
      <c r="A1568">
        <v>29163</v>
      </c>
      <c r="B1568" t="s">
        <v>720</v>
      </c>
      <c r="C1568" t="s">
        <v>1220</v>
      </c>
      <c r="D1568" t="s">
        <v>653</v>
      </c>
      <c r="E1568" t="str">
        <f t="shared" si="360"/>
        <v>MO, PIKE County</v>
      </c>
      <c r="F1568">
        <v>26</v>
      </c>
      <c r="G1568" t="s">
        <v>147</v>
      </c>
      <c r="H1568" t="s">
        <v>2891</v>
      </c>
      <c r="I1568">
        <v>0.80159999999999998</v>
      </c>
      <c r="J1568">
        <v>0.78869999999999996</v>
      </c>
      <c r="K1568" s="490">
        <f t="shared" si="361"/>
        <v>1.6356028908330194E-2</v>
      </c>
      <c r="L1568" s="483">
        <f t="shared" si="362"/>
        <v>0.80159999999999998</v>
      </c>
      <c r="N1568" t="str">
        <f t="shared" si="363"/>
        <v/>
      </c>
      <c r="O1568">
        <f t="shared" si="364"/>
        <v>1</v>
      </c>
      <c r="P1568" t="str">
        <f t="shared" si="365"/>
        <v/>
      </c>
      <c r="Q1568" t="str">
        <f t="shared" si="366"/>
        <v/>
      </c>
      <c r="R1568" t="str">
        <f t="shared" si="367"/>
        <v/>
      </c>
      <c r="S1568" t="str">
        <f t="shared" si="368"/>
        <v/>
      </c>
      <c r="T1568" t="str">
        <f t="shared" si="369"/>
        <v/>
      </c>
      <c r="U1568" t="str">
        <f t="shared" si="370"/>
        <v/>
      </c>
      <c r="V1568" t="str">
        <f t="shared" si="371"/>
        <v/>
      </c>
      <c r="W1568">
        <f t="shared" si="372"/>
        <v>1</v>
      </c>
      <c r="X1568" t="str">
        <f t="shared" si="373"/>
        <v/>
      </c>
      <c r="Y1568" t="str">
        <f t="shared" si="374"/>
        <v/>
      </c>
    </row>
    <row r="1569" spans="1:25" x14ac:dyDescent="0.25">
      <c r="A1569">
        <v>29165</v>
      </c>
      <c r="B1569" t="s">
        <v>1229</v>
      </c>
      <c r="C1569" t="s">
        <v>1220</v>
      </c>
      <c r="D1569" t="s">
        <v>653</v>
      </c>
      <c r="E1569" t="str">
        <f t="shared" si="360"/>
        <v>MO, PLATTE County</v>
      </c>
      <c r="F1569">
        <v>28140</v>
      </c>
      <c r="G1569" t="s">
        <v>146</v>
      </c>
      <c r="H1569" t="s">
        <v>2893</v>
      </c>
      <c r="I1569">
        <v>0.90539999999999998</v>
      </c>
      <c r="J1569">
        <v>0.92510000000000003</v>
      </c>
      <c r="K1569" s="490">
        <f t="shared" si="361"/>
        <v>-2.1294995135661063E-2</v>
      </c>
      <c r="L1569" s="483">
        <f t="shared" si="362"/>
        <v>0.90539999999999998</v>
      </c>
      <c r="N1569">
        <f t="shared" si="363"/>
        <v>1</v>
      </c>
      <c r="O1569" t="str">
        <f t="shared" si="364"/>
        <v/>
      </c>
      <c r="P1569" t="str">
        <f t="shared" si="365"/>
        <v/>
      </c>
      <c r="Q1569" t="str">
        <f t="shared" si="366"/>
        <v/>
      </c>
      <c r="R1569">
        <f t="shared" si="367"/>
        <v>1</v>
      </c>
      <c r="S1569" t="str">
        <f t="shared" si="368"/>
        <v/>
      </c>
      <c r="T1569" t="str">
        <f t="shared" si="369"/>
        <v/>
      </c>
      <c r="U1569" t="str">
        <f t="shared" si="370"/>
        <v/>
      </c>
      <c r="V1569" t="str">
        <f t="shared" si="371"/>
        <v/>
      </c>
      <c r="W1569" t="str">
        <f t="shared" si="372"/>
        <v/>
      </c>
      <c r="X1569" t="str">
        <f t="shared" si="373"/>
        <v/>
      </c>
      <c r="Y1569" t="str">
        <f t="shared" si="374"/>
        <v/>
      </c>
    </row>
    <row r="1570" spans="1:25" x14ac:dyDescent="0.25">
      <c r="A1570">
        <v>29167</v>
      </c>
      <c r="B1570" t="s">
        <v>769</v>
      </c>
      <c r="C1570" t="s">
        <v>1220</v>
      </c>
      <c r="D1570" t="s">
        <v>653</v>
      </c>
      <c r="E1570" t="str">
        <f t="shared" si="360"/>
        <v>MO, POLK County</v>
      </c>
      <c r="F1570">
        <v>44180</v>
      </c>
      <c r="G1570" t="s">
        <v>146</v>
      </c>
      <c r="H1570" t="s">
        <v>2892</v>
      </c>
      <c r="I1570">
        <v>0.79520000000000002</v>
      </c>
      <c r="J1570">
        <v>0.78580000000000005</v>
      </c>
      <c r="K1570" s="490">
        <f t="shared" si="361"/>
        <v>1.1962331382031004E-2</v>
      </c>
      <c r="L1570" s="483">
        <f t="shared" si="362"/>
        <v>0.79520000000000002</v>
      </c>
      <c r="N1570" t="str">
        <f t="shared" si="363"/>
        <v/>
      </c>
      <c r="O1570">
        <f t="shared" si="364"/>
        <v>1</v>
      </c>
      <c r="P1570" t="str">
        <f t="shared" si="365"/>
        <v/>
      </c>
      <c r="Q1570" t="str">
        <f t="shared" si="366"/>
        <v/>
      </c>
      <c r="R1570" t="str">
        <f t="shared" si="367"/>
        <v/>
      </c>
      <c r="S1570">
        <f t="shared" si="368"/>
        <v>1</v>
      </c>
      <c r="T1570" t="str">
        <f t="shared" si="369"/>
        <v/>
      </c>
      <c r="U1570" t="str">
        <f t="shared" si="370"/>
        <v/>
      </c>
      <c r="V1570" t="str">
        <f t="shared" si="371"/>
        <v/>
      </c>
      <c r="W1570" t="str">
        <f t="shared" si="372"/>
        <v/>
      </c>
      <c r="X1570" t="str">
        <f t="shared" si="373"/>
        <v/>
      </c>
      <c r="Y1570" t="str">
        <f t="shared" si="374"/>
        <v/>
      </c>
    </row>
    <row r="1571" spans="1:25" x14ac:dyDescent="0.25">
      <c r="A1571">
        <v>29169</v>
      </c>
      <c r="B1571" t="s">
        <v>770</v>
      </c>
      <c r="C1571" t="s">
        <v>1220</v>
      </c>
      <c r="D1571" t="s">
        <v>653</v>
      </c>
      <c r="E1571" t="str">
        <f t="shared" si="360"/>
        <v>MO, PULASKI County</v>
      </c>
      <c r="F1571">
        <v>26</v>
      </c>
      <c r="G1571" t="s">
        <v>147</v>
      </c>
      <c r="H1571" t="s">
        <v>2891</v>
      </c>
      <c r="I1571">
        <v>0.80159999999999998</v>
      </c>
      <c r="J1571">
        <v>0.78869999999999996</v>
      </c>
      <c r="K1571" s="490">
        <f t="shared" si="361"/>
        <v>1.6356028908330194E-2</v>
      </c>
      <c r="L1571" s="483">
        <f t="shared" si="362"/>
        <v>0.80159999999999998</v>
      </c>
      <c r="N1571" t="str">
        <f t="shared" si="363"/>
        <v/>
      </c>
      <c r="O1571">
        <f t="shared" si="364"/>
        <v>1</v>
      </c>
      <c r="P1571" t="str">
        <f t="shared" si="365"/>
        <v/>
      </c>
      <c r="Q1571" t="str">
        <f t="shared" si="366"/>
        <v/>
      </c>
      <c r="R1571" t="str">
        <f t="shared" si="367"/>
        <v/>
      </c>
      <c r="S1571" t="str">
        <f t="shared" si="368"/>
        <v/>
      </c>
      <c r="T1571" t="str">
        <f t="shared" si="369"/>
        <v/>
      </c>
      <c r="U1571" t="str">
        <f t="shared" si="370"/>
        <v/>
      </c>
      <c r="V1571" t="str">
        <f t="shared" si="371"/>
        <v/>
      </c>
      <c r="W1571">
        <f t="shared" si="372"/>
        <v>1</v>
      </c>
      <c r="X1571" t="str">
        <f t="shared" si="373"/>
        <v/>
      </c>
      <c r="Y1571" t="str">
        <f t="shared" si="374"/>
        <v/>
      </c>
    </row>
    <row r="1572" spans="1:25" x14ac:dyDescent="0.25">
      <c r="A1572">
        <v>29171</v>
      </c>
      <c r="B1572" t="s">
        <v>883</v>
      </c>
      <c r="C1572" t="s">
        <v>1220</v>
      </c>
      <c r="D1572" t="s">
        <v>653</v>
      </c>
      <c r="E1572" t="str">
        <f t="shared" si="360"/>
        <v>MO, PUTNAM County</v>
      </c>
      <c r="F1572">
        <v>26</v>
      </c>
      <c r="G1572" t="s">
        <v>147</v>
      </c>
      <c r="H1572" t="s">
        <v>2891</v>
      </c>
      <c r="I1572">
        <v>0.80159999999999998</v>
      </c>
      <c r="J1572">
        <v>0.78869999999999996</v>
      </c>
      <c r="K1572" s="490">
        <f t="shared" si="361"/>
        <v>1.6356028908330194E-2</v>
      </c>
      <c r="L1572" s="483">
        <f t="shared" si="362"/>
        <v>0.80159999999999998</v>
      </c>
      <c r="N1572" t="str">
        <f t="shared" si="363"/>
        <v/>
      </c>
      <c r="O1572">
        <f t="shared" si="364"/>
        <v>1</v>
      </c>
      <c r="P1572" t="str">
        <f t="shared" si="365"/>
        <v/>
      </c>
      <c r="Q1572" t="str">
        <f t="shared" si="366"/>
        <v/>
      </c>
      <c r="R1572" t="str">
        <f t="shared" si="367"/>
        <v/>
      </c>
      <c r="S1572" t="str">
        <f t="shared" si="368"/>
        <v/>
      </c>
      <c r="T1572" t="str">
        <f t="shared" si="369"/>
        <v/>
      </c>
      <c r="U1572" t="str">
        <f t="shared" si="370"/>
        <v/>
      </c>
      <c r="V1572" t="str">
        <f t="shared" si="371"/>
        <v/>
      </c>
      <c r="W1572">
        <f t="shared" si="372"/>
        <v>1</v>
      </c>
      <c r="X1572" t="str">
        <f t="shared" si="373"/>
        <v/>
      </c>
      <c r="Y1572" t="str">
        <f t="shared" si="374"/>
        <v/>
      </c>
    </row>
    <row r="1573" spans="1:25" x14ac:dyDescent="0.25">
      <c r="A1573">
        <v>29173</v>
      </c>
      <c r="B1573" t="s">
        <v>2154</v>
      </c>
      <c r="C1573" t="s">
        <v>1220</v>
      </c>
      <c r="D1573" t="s">
        <v>653</v>
      </c>
      <c r="E1573" t="str">
        <f t="shared" si="360"/>
        <v>MO, RALLS County</v>
      </c>
      <c r="F1573">
        <v>26</v>
      </c>
      <c r="G1573" t="s">
        <v>147</v>
      </c>
      <c r="H1573" t="s">
        <v>2891</v>
      </c>
      <c r="I1573">
        <v>0.80159999999999998</v>
      </c>
      <c r="J1573">
        <v>0.78869999999999996</v>
      </c>
      <c r="K1573" s="490">
        <f t="shared" si="361"/>
        <v>1.6356028908330194E-2</v>
      </c>
      <c r="L1573" s="483">
        <f t="shared" si="362"/>
        <v>0.80159999999999998</v>
      </c>
      <c r="N1573" t="str">
        <f t="shared" si="363"/>
        <v/>
      </c>
      <c r="O1573">
        <f t="shared" si="364"/>
        <v>1</v>
      </c>
      <c r="P1573" t="str">
        <f t="shared" si="365"/>
        <v/>
      </c>
      <c r="Q1573" t="str">
        <f t="shared" si="366"/>
        <v/>
      </c>
      <c r="R1573" t="str">
        <f t="shared" si="367"/>
        <v/>
      </c>
      <c r="S1573" t="str">
        <f t="shared" si="368"/>
        <v/>
      </c>
      <c r="T1573" t="str">
        <f t="shared" si="369"/>
        <v/>
      </c>
      <c r="U1573" t="str">
        <f t="shared" si="370"/>
        <v/>
      </c>
      <c r="V1573" t="str">
        <f t="shared" si="371"/>
        <v/>
      </c>
      <c r="W1573">
        <f t="shared" si="372"/>
        <v>1</v>
      </c>
      <c r="X1573" t="str">
        <f t="shared" si="373"/>
        <v/>
      </c>
      <c r="Y1573" t="str">
        <f t="shared" si="374"/>
        <v/>
      </c>
    </row>
    <row r="1574" spans="1:25" x14ac:dyDescent="0.25">
      <c r="A1574">
        <v>29175</v>
      </c>
      <c r="B1574" t="s">
        <v>721</v>
      </c>
      <c r="C1574" t="s">
        <v>1220</v>
      </c>
      <c r="D1574" t="s">
        <v>653</v>
      </c>
      <c r="E1574" t="str">
        <f t="shared" si="360"/>
        <v>MO, RANDOLPH County</v>
      </c>
      <c r="F1574">
        <v>26</v>
      </c>
      <c r="G1574" t="s">
        <v>147</v>
      </c>
      <c r="H1574" t="s">
        <v>2891</v>
      </c>
      <c r="I1574">
        <v>0.80159999999999998</v>
      </c>
      <c r="J1574">
        <v>0.78869999999999996</v>
      </c>
      <c r="K1574" s="490">
        <f t="shared" si="361"/>
        <v>1.6356028908330194E-2</v>
      </c>
      <c r="L1574" s="483">
        <f t="shared" si="362"/>
        <v>0.80159999999999998</v>
      </c>
      <c r="N1574" t="str">
        <f t="shared" si="363"/>
        <v/>
      </c>
      <c r="O1574">
        <f t="shared" si="364"/>
        <v>1</v>
      </c>
      <c r="P1574" t="str">
        <f t="shared" si="365"/>
        <v/>
      </c>
      <c r="Q1574" t="str">
        <f t="shared" si="366"/>
        <v/>
      </c>
      <c r="R1574" t="str">
        <f t="shared" si="367"/>
        <v/>
      </c>
      <c r="S1574" t="str">
        <f t="shared" si="368"/>
        <v/>
      </c>
      <c r="T1574" t="str">
        <f t="shared" si="369"/>
        <v/>
      </c>
      <c r="U1574" t="str">
        <f t="shared" si="370"/>
        <v/>
      </c>
      <c r="V1574" t="str">
        <f t="shared" si="371"/>
        <v/>
      </c>
      <c r="W1574">
        <f t="shared" si="372"/>
        <v>1</v>
      </c>
      <c r="X1574" t="str">
        <f t="shared" si="373"/>
        <v/>
      </c>
      <c r="Y1574" t="str">
        <f t="shared" si="374"/>
        <v/>
      </c>
    </row>
    <row r="1575" spans="1:25" x14ac:dyDescent="0.25">
      <c r="A1575">
        <v>29177</v>
      </c>
      <c r="B1575" t="s">
        <v>1230</v>
      </c>
      <c r="C1575" t="s">
        <v>1220</v>
      </c>
      <c r="D1575" t="s">
        <v>653</v>
      </c>
      <c r="E1575" t="str">
        <f t="shared" si="360"/>
        <v>MO, RAY County</v>
      </c>
      <c r="F1575">
        <v>28140</v>
      </c>
      <c r="G1575" t="s">
        <v>146</v>
      </c>
      <c r="H1575" t="s">
        <v>2893</v>
      </c>
      <c r="I1575">
        <v>0.90539999999999998</v>
      </c>
      <c r="J1575">
        <v>0.92510000000000003</v>
      </c>
      <c r="K1575" s="490">
        <f t="shared" si="361"/>
        <v>-2.1294995135661063E-2</v>
      </c>
      <c r="L1575" s="483">
        <f t="shared" si="362"/>
        <v>0.90539999999999998</v>
      </c>
      <c r="N1575">
        <f t="shared" si="363"/>
        <v>1</v>
      </c>
      <c r="O1575" t="str">
        <f t="shared" si="364"/>
        <v/>
      </c>
      <c r="P1575" t="str">
        <f t="shared" si="365"/>
        <v/>
      </c>
      <c r="Q1575" t="str">
        <f t="shared" si="366"/>
        <v/>
      </c>
      <c r="R1575">
        <f t="shared" si="367"/>
        <v>1</v>
      </c>
      <c r="S1575" t="str">
        <f t="shared" si="368"/>
        <v/>
      </c>
      <c r="T1575" t="str">
        <f t="shared" si="369"/>
        <v/>
      </c>
      <c r="U1575" t="str">
        <f t="shared" si="370"/>
        <v/>
      </c>
      <c r="V1575" t="str">
        <f t="shared" si="371"/>
        <v/>
      </c>
      <c r="W1575" t="str">
        <f t="shared" si="372"/>
        <v/>
      </c>
      <c r="X1575" t="str">
        <f t="shared" si="373"/>
        <v/>
      </c>
      <c r="Y1575" t="str">
        <f t="shared" si="374"/>
        <v/>
      </c>
    </row>
    <row r="1576" spans="1:25" x14ac:dyDescent="0.25">
      <c r="A1576">
        <v>29179</v>
      </c>
      <c r="B1576" t="s">
        <v>2155</v>
      </c>
      <c r="C1576" t="s">
        <v>1220</v>
      </c>
      <c r="D1576" t="s">
        <v>653</v>
      </c>
      <c r="E1576" t="str">
        <f t="shared" si="360"/>
        <v>MO, REYNOLDS County</v>
      </c>
      <c r="F1576">
        <v>26</v>
      </c>
      <c r="G1576" t="s">
        <v>147</v>
      </c>
      <c r="H1576" t="s">
        <v>2891</v>
      </c>
      <c r="I1576">
        <v>0.80159999999999998</v>
      </c>
      <c r="J1576">
        <v>0.78869999999999996</v>
      </c>
      <c r="K1576" s="490">
        <f t="shared" si="361"/>
        <v>1.6356028908330194E-2</v>
      </c>
      <c r="L1576" s="483">
        <f t="shared" si="362"/>
        <v>0.80159999999999998</v>
      </c>
      <c r="N1576" t="str">
        <f t="shared" si="363"/>
        <v/>
      </c>
      <c r="O1576">
        <f t="shared" si="364"/>
        <v>1</v>
      </c>
      <c r="P1576" t="str">
        <f t="shared" si="365"/>
        <v/>
      </c>
      <c r="Q1576" t="str">
        <f t="shared" si="366"/>
        <v/>
      </c>
      <c r="R1576" t="str">
        <f t="shared" si="367"/>
        <v/>
      </c>
      <c r="S1576" t="str">
        <f t="shared" si="368"/>
        <v/>
      </c>
      <c r="T1576" t="str">
        <f t="shared" si="369"/>
        <v/>
      </c>
      <c r="U1576" t="str">
        <f t="shared" si="370"/>
        <v/>
      </c>
      <c r="V1576" t="str">
        <f t="shared" si="371"/>
        <v/>
      </c>
      <c r="W1576">
        <f t="shared" si="372"/>
        <v>1</v>
      </c>
      <c r="X1576" t="str">
        <f t="shared" si="373"/>
        <v/>
      </c>
      <c r="Y1576" t="str">
        <f t="shared" si="374"/>
        <v/>
      </c>
    </row>
    <row r="1577" spans="1:25" x14ac:dyDescent="0.25">
      <c r="A1577">
        <v>29181</v>
      </c>
      <c r="B1577" t="s">
        <v>1892</v>
      </c>
      <c r="C1577" t="s">
        <v>1220</v>
      </c>
      <c r="D1577" t="s">
        <v>653</v>
      </c>
      <c r="E1577" t="str">
        <f t="shared" si="360"/>
        <v>MO, RIPLEY County</v>
      </c>
      <c r="F1577">
        <v>26</v>
      </c>
      <c r="G1577" t="s">
        <v>147</v>
      </c>
      <c r="H1577" t="s">
        <v>2891</v>
      </c>
      <c r="I1577">
        <v>0.80159999999999998</v>
      </c>
      <c r="J1577">
        <v>0.78869999999999996</v>
      </c>
      <c r="K1577" s="490">
        <f t="shared" si="361"/>
        <v>1.6356028908330194E-2</v>
      </c>
      <c r="L1577" s="483">
        <f t="shared" si="362"/>
        <v>0.80159999999999998</v>
      </c>
      <c r="N1577" t="str">
        <f t="shared" si="363"/>
        <v/>
      </c>
      <c r="O1577">
        <f t="shared" si="364"/>
        <v>1</v>
      </c>
      <c r="P1577" t="str">
        <f t="shared" si="365"/>
        <v/>
      </c>
      <c r="Q1577" t="str">
        <f t="shared" si="366"/>
        <v/>
      </c>
      <c r="R1577" t="str">
        <f t="shared" si="367"/>
        <v/>
      </c>
      <c r="S1577" t="str">
        <f t="shared" si="368"/>
        <v/>
      </c>
      <c r="T1577" t="str">
        <f t="shared" si="369"/>
        <v/>
      </c>
      <c r="U1577" t="str">
        <f t="shared" si="370"/>
        <v/>
      </c>
      <c r="V1577" t="str">
        <f t="shared" si="371"/>
        <v/>
      </c>
      <c r="W1577">
        <f t="shared" si="372"/>
        <v>1</v>
      </c>
      <c r="X1577" t="str">
        <f t="shared" si="373"/>
        <v/>
      </c>
      <c r="Y1577" t="str">
        <f t="shared" si="374"/>
        <v/>
      </c>
    </row>
    <row r="1578" spans="1:25" x14ac:dyDescent="0.25">
      <c r="A1578">
        <v>29183</v>
      </c>
      <c r="B1578" t="s">
        <v>1128</v>
      </c>
      <c r="C1578" t="s">
        <v>1220</v>
      </c>
      <c r="D1578" t="s">
        <v>653</v>
      </c>
      <c r="E1578" t="str">
        <f t="shared" si="360"/>
        <v>MO, ST. CHARLES County</v>
      </c>
      <c r="F1578">
        <v>41180</v>
      </c>
      <c r="G1578" t="s">
        <v>146</v>
      </c>
      <c r="H1578" t="s">
        <v>2890</v>
      </c>
      <c r="I1578">
        <v>0.97340000000000004</v>
      </c>
      <c r="J1578">
        <v>0.95620000000000005</v>
      </c>
      <c r="K1578" s="490">
        <f t="shared" si="361"/>
        <v>1.7987868646726617E-2</v>
      </c>
      <c r="L1578" s="483">
        <f t="shared" si="362"/>
        <v>0.97340000000000004</v>
      </c>
      <c r="N1578" t="str">
        <f t="shared" si="363"/>
        <v/>
      </c>
      <c r="O1578">
        <f t="shared" si="364"/>
        <v>1</v>
      </c>
      <c r="P1578" t="str">
        <f t="shared" si="365"/>
        <v/>
      </c>
      <c r="Q1578" t="str">
        <f t="shared" si="366"/>
        <v/>
      </c>
      <c r="R1578" t="str">
        <f t="shared" si="367"/>
        <v/>
      </c>
      <c r="S1578">
        <f t="shared" si="368"/>
        <v>1</v>
      </c>
      <c r="T1578" t="str">
        <f t="shared" si="369"/>
        <v/>
      </c>
      <c r="U1578" t="str">
        <f t="shared" si="370"/>
        <v/>
      </c>
      <c r="V1578" t="str">
        <f t="shared" si="371"/>
        <v/>
      </c>
      <c r="W1578" t="str">
        <f t="shared" si="372"/>
        <v/>
      </c>
      <c r="X1578" t="str">
        <f t="shared" si="373"/>
        <v/>
      </c>
      <c r="Y1578" t="str">
        <f t="shared" si="374"/>
        <v/>
      </c>
    </row>
    <row r="1579" spans="1:25" x14ac:dyDescent="0.25">
      <c r="A1579">
        <v>29185</v>
      </c>
      <c r="B1579" t="s">
        <v>723</v>
      </c>
      <c r="C1579" t="s">
        <v>1220</v>
      </c>
      <c r="D1579" t="s">
        <v>653</v>
      </c>
      <c r="E1579" t="str">
        <f t="shared" si="360"/>
        <v>MO, ST. CLAIR County</v>
      </c>
      <c r="F1579">
        <v>26</v>
      </c>
      <c r="G1579" t="s">
        <v>147</v>
      </c>
      <c r="H1579" t="s">
        <v>2891</v>
      </c>
      <c r="I1579">
        <v>0.80159999999999998</v>
      </c>
      <c r="J1579">
        <v>0.78869999999999996</v>
      </c>
      <c r="K1579" s="490">
        <f t="shared" si="361"/>
        <v>1.6356028908330194E-2</v>
      </c>
      <c r="L1579" s="483">
        <f t="shared" si="362"/>
        <v>0.80159999999999998</v>
      </c>
      <c r="N1579" t="str">
        <f t="shared" si="363"/>
        <v/>
      </c>
      <c r="O1579">
        <f t="shared" si="364"/>
        <v>1</v>
      </c>
      <c r="P1579" t="str">
        <f t="shared" si="365"/>
        <v/>
      </c>
      <c r="Q1579" t="str">
        <f t="shared" si="366"/>
        <v/>
      </c>
      <c r="R1579" t="str">
        <f t="shared" si="367"/>
        <v/>
      </c>
      <c r="S1579" t="str">
        <f t="shared" si="368"/>
        <v/>
      </c>
      <c r="T1579" t="str">
        <f t="shared" si="369"/>
        <v/>
      </c>
      <c r="U1579" t="str">
        <f t="shared" si="370"/>
        <v/>
      </c>
      <c r="V1579" t="str">
        <f t="shared" si="371"/>
        <v/>
      </c>
      <c r="W1579">
        <f t="shared" si="372"/>
        <v>1</v>
      </c>
      <c r="X1579" t="str">
        <f t="shared" si="373"/>
        <v/>
      </c>
      <c r="Y1579" t="str">
        <f t="shared" si="374"/>
        <v/>
      </c>
    </row>
    <row r="1580" spans="1:25" x14ac:dyDescent="0.25">
      <c r="A1580">
        <v>29186</v>
      </c>
      <c r="B1580" t="s">
        <v>2156</v>
      </c>
      <c r="C1580" t="s">
        <v>1220</v>
      </c>
      <c r="D1580" t="s">
        <v>653</v>
      </c>
      <c r="E1580" t="str">
        <f t="shared" si="360"/>
        <v>MO, STE. GENEVIEVE County</v>
      </c>
      <c r="F1580">
        <v>26</v>
      </c>
      <c r="G1580" t="s">
        <v>147</v>
      </c>
      <c r="H1580" t="s">
        <v>2891</v>
      </c>
      <c r="I1580">
        <v>0.80159999999999998</v>
      </c>
      <c r="J1580">
        <v>0.78869999999999996</v>
      </c>
      <c r="K1580" s="490">
        <f t="shared" si="361"/>
        <v>1.6356028908330194E-2</v>
      </c>
      <c r="L1580" s="483">
        <f t="shared" si="362"/>
        <v>0.80159999999999998</v>
      </c>
      <c r="N1580" t="str">
        <f t="shared" si="363"/>
        <v/>
      </c>
      <c r="O1580">
        <f t="shared" si="364"/>
        <v>1</v>
      </c>
      <c r="P1580" t="str">
        <f t="shared" si="365"/>
        <v/>
      </c>
      <c r="Q1580" t="str">
        <f t="shared" si="366"/>
        <v/>
      </c>
      <c r="R1580" t="str">
        <f t="shared" si="367"/>
        <v/>
      </c>
      <c r="S1580" t="str">
        <f t="shared" si="368"/>
        <v/>
      </c>
      <c r="T1580" t="str">
        <f t="shared" si="369"/>
        <v/>
      </c>
      <c r="U1580" t="str">
        <f t="shared" si="370"/>
        <v/>
      </c>
      <c r="V1580" t="str">
        <f t="shared" si="371"/>
        <v/>
      </c>
      <c r="W1580">
        <f t="shared" si="372"/>
        <v>1</v>
      </c>
      <c r="X1580" t="str">
        <f t="shared" si="373"/>
        <v/>
      </c>
      <c r="Y1580" t="str">
        <f t="shared" si="374"/>
        <v/>
      </c>
    </row>
    <row r="1581" spans="1:25" x14ac:dyDescent="0.25">
      <c r="A1581">
        <v>29187</v>
      </c>
      <c r="B1581" t="s">
        <v>2157</v>
      </c>
      <c r="C1581" t="s">
        <v>1220</v>
      </c>
      <c r="D1581" t="s">
        <v>653</v>
      </c>
      <c r="E1581" t="str">
        <f t="shared" si="360"/>
        <v>MO, ST. FRANCOIS County</v>
      </c>
      <c r="F1581">
        <v>26</v>
      </c>
      <c r="G1581" t="s">
        <v>147</v>
      </c>
      <c r="H1581" t="s">
        <v>2891</v>
      </c>
      <c r="I1581">
        <v>0.80159999999999998</v>
      </c>
      <c r="J1581">
        <v>0.78869999999999996</v>
      </c>
      <c r="K1581" s="490">
        <f t="shared" si="361"/>
        <v>1.6356028908330194E-2</v>
      </c>
      <c r="L1581" s="483">
        <f t="shared" si="362"/>
        <v>0.80159999999999998</v>
      </c>
      <c r="N1581" t="str">
        <f t="shared" si="363"/>
        <v/>
      </c>
      <c r="O1581">
        <f t="shared" si="364"/>
        <v>1</v>
      </c>
      <c r="P1581" t="str">
        <f t="shared" si="365"/>
        <v/>
      </c>
      <c r="Q1581" t="str">
        <f t="shared" si="366"/>
        <v/>
      </c>
      <c r="R1581" t="str">
        <f t="shared" si="367"/>
        <v/>
      </c>
      <c r="S1581" t="str">
        <f t="shared" si="368"/>
        <v/>
      </c>
      <c r="T1581" t="str">
        <f t="shared" si="369"/>
        <v/>
      </c>
      <c r="U1581" t="str">
        <f t="shared" si="370"/>
        <v/>
      </c>
      <c r="V1581" t="str">
        <f t="shared" si="371"/>
        <v/>
      </c>
      <c r="W1581">
        <f t="shared" si="372"/>
        <v>1</v>
      </c>
      <c r="X1581" t="str">
        <f t="shared" si="373"/>
        <v/>
      </c>
      <c r="Y1581" t="str">
        <f t="shared" si="374"/>
        <v/>
      </c>
    </row>
    <row r="1582" spans="1:25" x14ac:dyDescent="0.25">
      <c r="A1582">
        <v>29189</v>
      </c>
      <c r="B1582" t="s">
        <v>1208</v>
      </c>
      <c r="C1582" t="s">
        <v>1220</v>
      </c>
      <c r="D1582" t="s">
        <v>653</v>
      </c>
      <c r="E1582" t="str">
        <f t="shared" si="360"/>
        <v>MO, ST. LOUIS County</v>
      </c>
      <c r="F1582">
        <v>41180</v>
      </c>
      <c r="G1582" t="s">
        <v>146</v>
      </c>
      <c r="H1582" t="s">
        <v>2890</v>
      </c>
      <c r="I1582">
        <v>0.97340000000000004</v>
      </c>
      <c r="J1582">
        <v>0.95620000000000005</v>
      </c>
      <c r="K1582" s="490">
        <f t="shared" si="361"/>
        <v>1.7987868646726617E-2</v>
      </c>
      <c r="L1582" s="483">
        <f t="shared" si="362"/>
        <v>0.97340000000000004</v>
      </c>
      <c r="N1582" t="str">
        <f t="shared" si="363"/>
        <v/>
      </c>
      <c r="O1582">
        <f t="shared" si="364"/>
        <v>1</v>
      </c>
      <c r="P1582" t="str">
        <f t="shared" si="365"/>
        <v/>
      </c>
      <c r="Q1582" t="str">
        <f t="shared" si="366"/>
        <v/>
      </c>
      <c r="R1582" t="str">
        <f t="shared" si="367"/>
        <v/>
      </c>
      <c r="S1582">
        <f t="shared" si="368"/>
        <v>1</v>
      </c>
      <c r="T1582" t="str">
        <f t="shared" si="369"/>
        <v/>
      </c>
      <c r="U1582" t="str">
        <f t="shared" si="370"/>
        <v/>
      </c>
      <c r="V1582" t="str">
        <f t="shared" si="371"/>
        <v/>
      </c>
      <c r="W1582" t="str">
        <f t="shared" si="372"/>
        <v/>
      </c>
      <c r="X1582" t="str">
        <f t="shared" si="373"/>
        <v/>
      </c>
      <c r="Y1582" t="str">
        <f t="shared" si="374"/>
        <v/>
      </c>
    </row>
    <row r="1583" spans="1:25" x14ac:dyDescent="0.25">
      <c r="A1583">
        <v>29195</v>
      </c>
      <c r="B1583" t="s">
        <v>771</v>
      </c>
      <c r="C1583" t="s">
        <v>1220</v>
      </c>
      <c r="D1583" t="s">
        <v>653</v>
      </c>
      <c r="E1583" t="str">
        <f t="shared" si="360"/>
        <v>MO, SALINE County</v>
      </c>
      <c r="F1583">
        <v>26</v>
      </c>
      <c r="G1583" t="s">
        <v>147</v>
      </c>
      <c r="H1583" t="s">
        <v>2891</v>
      </c>
      <c r="I1583">
        <v>0.80159999999999998</v>
      </c>
      <c r="J1583">
        <v>0.78869999999999996</v>
      </c>
      <c r="K1583" s="490">
        <f t="shared" si="361"/>
        <v>1.6356028908330194E-2</v>
      </c>
      <c r="L1583" s="483">
        <f t="shared" si="362"/>
        <v>0.80159999999999998</v>
      </c>
      <c r="N1583" t="str">
        <f t="shared" si="363"/>
        <v/>
      </c>
      <c r="O1583">
        <f t="shared" si="364"/>
        <v>1</v>
      </c>
      <c r="P1583" t="str">
        <f t="shared" si="365"/>
        <v/>
      </c>
      <c r="Q1583" t="str">
        <f t="shared" si="366"/>
        <v/>
      </c>
      <c r="R1583" t="str">
        <f t="shared" si="367"/>
        <v/>
      </c>
      <c r="S1583" t="str">
        <f t="shared" si="368"/>
        <v/>
      </c>
      <c r="T1583" t="str">
        <f t="shared" si="369"/>
        <v/>
      </c>
      <c r="U1583" t="str">
        <f t="shared" si="370"/>
        <v/>
      </c>
      <c r="V1583" t="str">
        <f t="shared" si="371"/>
        <v/>
      </c>
      <c r="W1583">
        <f t="shared" si="372"/>
        <v>1</v>
      </c>
      <c r="X1583" t="str">
        <f t="shared" si="373"/>
        <v/>
      </c>
      <c r="Y1583" t="str">
        <f t="shared" si="374"/>
        <v/>
      </c>
    </row>
    <row r="1584" spans="1:25" x14ac:dyDescent="0.25">
      <c r="A1584">
        <v>29197</v>
      </c>
      <c r="B1584" t="s">
        <v>1878</v>
      </c>
      <c r="C1584" t="s">
        <v>1220</v>
      </c>
      <c r="D1584" t="s">
        <v>653</v>
      </c>
      <c r="E1584" t="str">
        <f t="shared" si="360"/>
        <v>MO, SCHUYLER County</v>
      </c>
      <c r="F1584">
        <v>26</v>
      </c>
      <c r="G1584" t="s">
        <v>147</v>
      </c>
      <c r="H1584" t="s">
        <v>2891</v>
      </c>
      <c r="I1584">
        <v>0.80159999999999998</v>
      </c>
      <c r="J1584">
        <v>0.78869999999999996</v>
      </c>
      <c r="K1584" s="490">
        <f t="shared" si="361"/>
        <v>1.6356028908330194E-2</v>
      </c>
      <c r="L1584" s="483">
        <f t="shared" si="362"/>
        <v>0.80159999999999998</v>
      </c>
      <c r="N1584" t="str">
        <f t="shared" si="363"/>
        <v/>
      </c>
      <c r="O1584">
        <f t="shared" si="364"/>
        <v>1</v>
      </c>
      <c r="P1584" t="str">
        <f t="shared" si="365"/>
        <v/>
      </c>
      <c r="Q1584" t="str">
        <f t="shared" si="366"/>
        <v/>
      </c>
      <c r="R1584" t="str">
        <f t="shared" si="367"/>
        <v/>
      </c>
      <c r="S1584" t="str">
        <f t="shared" si="368"/>
        <v/>
      </c>
      <c r="T1584" t="str">
        <f t="shared" si="369"/>
        <v/>
      </c>
      <c r="U1584" t="str">
        <f t="shared" si="370"/>
        <v/>
      </c>
      <c r="V1584" t="str">
        <f t="shared" si="371"/>
        <v/>
      </c>
      <c r="W1584">
        <f t="shared" si="372"/>
        <v>1</v>
      </c>
      <c r="X1584" t="str">
        <f t="shared" si="373"/>
        <v/>
      </c>
      <c r="Y1584" t="str">
        <f t="shared" si="374"/>
        <v/>
      </c>
    </row>
    <row r="1585" spans="1:25" x14ac:dyDescent="0.25">
      <c r="A1585">
        <v>29199</v>
      </c>
      <c r="B1585" t="s">
        <v>2158</v>
      </c>
      <c r="C1585" t="s">
        <v>1220</v>
      </c>
      <c r="D1585" t="s">
        <v>653</v>
      </c>
      <c r="E1585" t="str">
        <f t="shared" si="360"/>
        <v>MO, SCOTLAND County</v>
      </c>
      <c r="F1585">
        <v>26</v>
      </c>
      <c r="G1585" t="s">
        <v>147</v>
      </c>
      <c r="H1585" t="s">
        <v>2891</v>
      </c>
      <c r="I1585">
        <v>0.80159999999999998</v>
      </c>
      <c r="J1585">
        <v>0.78869999999999996</v>
      </c>
      <c r="K1585" s="490">
        <f t="shared" si="361"/>
        <v>1.6356028908330194E-2</v>
      </c>
      <c r="L1585" s="483">
        <f t="shared" si="362"/>
        <v>0.80159999999999998</v>
      </c>
      <c r="N1585" t="str">
        <f t="shared" si="363"/>
        <v/>
      </c>
      <c r="O1585">
        <f t="shared" si="364"/>
        <v>1</v>
      </c>
      <c r="P1585" t="str">
        <f t="shared" si="365"/>
        <v/>
      </c>
      <c r="Q1585" t="str">
        <f t="shared" si="366"/>
        <v/>
      </c>
      <c r="R1585" t="str">
        <f t="shared" si="367"/>
        <v/>
      </c>
      <c r="S1585" t="str">
        <f t="shared" si="368"/>
        <v/>
      </c>
      <c r="T1585" t="str">
        <f t="shared" si="369"/>
        <v/>
      </c>
      <c r="U1585" t="str">
        <f t="shared" si="370"/>
        <v/>
      </c>
      <c r="V1585" t="str">
        <f t="shared" si="371"/>
        <v/>
      </c>
      <c r="W1585">
        <f t="shared" si="372"/>
        <v>1</v>
      </c>
      <c r="X1585" t="str">
        <f t="shared" si="373"/>
        <v/>
      </c>
      <c r="Y1585" t="str">
        <f t="shared" si="374"/>
        <v/>
      </c>
    </row>
    <row r="1586" spans="1:25" x14ac:dyDescent="0.25">
      <c r="A1586">
        <v>29201</v>
      </c>
      <c r="B1586" t="s">
        <v>772</v>
      </c>
      <c r="C1586" t="s">
        <v>1220</v>
      </c>
      <c r="D1586" t="s">
        <v>653</v>
      </c>
      <c r="E1586" t="str">
        <f t="shared" si="360"/>
        <v>MO, SCOTT County</v>
      </c>
      <c r="F1586">
        <v>26</v>
      </c>
      <c r="G1586" t="s">
        <v>147</v>
      </c>
      <c r="H1586" t="s">
        <v>2891</v>
      </c>
      <c r="I1586">
        <v>0.80159999999999998</v>
      </c>
      <c r="J1586">
        <v>0.78869999999999996</v>
      </c>
      <c r="K1586" s="490">
        <f t="shared" si="361"/>
        <v>1.6356028908330194E-2</v>
      </c>
      <c r="L1586" s="483">
        <f t="shared" si="362"/>
        <v>0.80159999999999998</v>
      </c>
      <c r="N1586" t="str">
        <f t="shared" si="363"/>
        <v/>
      </c>
      <c r="O1586">
        <f t="shared" si="364"/>
        <v>1</v>
      </c>
      <c r="P1586" t="str">
        <f t="shared" si="365"/>
        <v/>
      </c>
      <c r="Q1586" t="str">
        <f t="shared" si="366"/>
        <v/>
      </c>
      <c r="R1586" t="str">
        <f t="shared" si="367"/>
        <v/>
      </c>
      <c r="S1586" t="str">
        <f t="shared" si="368"/>
        <v/>
      </c>
      <c r="T1586" t="str">
        <f t="shared" si="369"/>
        <v/>
      </c>
      <c r="U1586" t="str">
        <f t="shared" si="370"/>
        <v/>
      </c>
      <c r="V1586" t="str">
        <f t="shared" si="371"/>
        <v/>
      </c>
      <c r="W1586">
        <f t="shared" si="372"/>
        <v>1</v>
      </c>
      <c r="X1586" t="str">
        <f t="shared" si="373"/>
        <v/>
      </c>
      <c r="Y1586" t="str">
        <f t="shared" si="374"/>
        <v/>
      </c>
    </row>
    <row r="1587" spans="1:25" x14ac:dyDescent="0.25">
      <c r="A1587">
        <v>29203</v>
      </c>
      <c r="B1587" t="s">
        <v>2159</v>
      </c>
      <c r="C1587" t="s">
        <v>1220</v>
      </c>
      <c r="D1587" t="s">
        <v>653</v>
      </c>
      <c r="E1587" t="str">
        <f t="shared" si="360"/>
        <v>MO, SHANNON County</v>
      </c>
      <c r="F1587">
        <v>26</v>
      </c>
      <c r="G1587" t="s">
        <v>147</v>
      </c>
      <c r="H1587" t="s">
        <v>2891</v>
      </c>
      <c r="I1587">
        <v>0.80159999999999998</v>
      </c>
      <c r="J1587">
        <v>0.78869999999999996</v>
      </c>
      <c r="K1587" s="490">
        <f t="shared" si="361"/>
        <v>1.6356028908330194E-2</v>
      </c>
      <c r="L1587" s="483">
        <f t="shared" si="362"/>
        <v>0.80159999999999998</v>
      </c>
      <c r="N1587" t="str">
        <f t="shared" si="363"/>
        <v/>
      </c>
      <c r="O1587">
        <f t="shared" si="364"/>
        <v>1</v>
      </c>
      <c r="P1587" t="str">
        <f t="shared" si="365"/>
        <v/>
      </c>
      <c r="Q1587" t="str">
        <f t="shared" si="366"/>
        <v/>
      </c>
      <c r="R1587" t="str">
        <f t="shared" si="367"/>
        <v/>
      </c>
      <c r="S1587" t="str">
        <f t="shared" si="368"/>
        <v/>
      </c>
      <c r="T1587" t="str">
        <f t="shared" si="369"/>
        <v/>
      </c>
      <c r="U1587" t="str">
        <f t="shared" si="370"/>
        <v/>
      </c>
      <c r="V1587" t="str">
        <f t="shared" si="371"/>
        <v/>
      </c>
      <c r="W1587">
        <f t="shared" si="372"/>
        <v>1</v>
      </c>
      <c r="X1587" t="str">
        <f t="shared" si="373"/>
        <v/>
      </c>
      <c r="Y1587" t="str">
        <f t="shared" si="374"/>
        <v/>
      </c>
    </row>
    <row r="1588" spans="1:25" x14ac:dyDescent="0.25">
      <c r="A1588">
        <v>29205</v>
      </c>
      <c r="B1588" t="s">
        <v>724</v>
      </c>
      <c r="C1588" t="s">
        <v>1220</v>
      </c>
      <c r="D1588" t="s">
        <v>653</v>
      </c>
      <c r="E1588" t="str">
        <f t="shared" si="360"/>
        <v>MO, SHELBY County</v>
      </c>
      <c r="F1588">
        <v>26</v>
      </c>
      <c r="G1588" t="s">
        <v>147</v>
      </c>
      <c r="H1588" t="s">
        <v>2891</v>
      </c>
      <c r="I1588">
        <v>0.80159999999999998</v>
      </c>
      <c r="J1588">
        <v>0.78869999999999996</v>
      </c>
      <c r="K1588" s="490">
        <f t="shared" si="361"/>
        <v>1.6356028908330194E-2</v>
      </c>
      <c r="L1588" s="483">
        <f t="shared" si="362"/>
        <v>0.80159999999999998</v>
      </c>
      <c r="N1588" t="str">
        <f t="shared" si="363"/>
        <v/>
      </c>
      <c r="O1588">
        <f t="shared" si="364"/>
        <v>1</v>
      </c>
      <c r="P1588" t="str">
        <f t="shared" si="365"/>
        <v/>
      </c>
      <c r="Q1588" t="str">
        <f t="shared" si="366"/>
        <v/>
      </c>
      <c r="R1588" t="str">
        <f t="shared" si="367"/>
        <v/>
      </c>
      <c r="S1588" t="str">
        <f t="shared" si="368"/>
        <v/>
      </c>
      <c r="T1588" t="str">
        <f t="shared" si="369"/>
        <v/>
      </c>
      <c r="U1588" t="str">
        <f t="shared" si="370"/>
        <v/>
      </c>
      <c r="V1588" t="str">
        <f t="shared" si="371"/>
        <v/>
      </c>
      <c r="W1588">
        <f t="shared" si="372"/>
        <v>1</v>
      </c>
      <c r="X1588" t="str">
        <f t="shared" si="373"/>
        <v/>
      </c>
      <c r="Y1588" t="str">
        <f t="shared" si="374"/>
        <v/>
      </c>
    </row>
    <row r="1589" spans="1:25" x14ac:dyDescent="0.25">
      <c r="A1589">
        <v>29207</v>
      </c>
      <c r="B1589" t="s">
        <v>2160</v>
      </c>
      <c r="C1589" t="s">
        <v>1220</v>
      </c>
      <c r="D1589" t="s">
        <v>653</v>
      </c>
      <c r="E1589" t="str">
        <f t="shared" si="360"/>
        <v>MO, STODDARD County</v>
      </c>
      <c r="F1589">
        <v>26</v>
      </c>
      <c r="G1589" t="s">
        <v>147</v>
      </c>
      <c r="H1589" t="s">
        <v>2891</v>
      </c>
      <c r="I1589">
        <v>0.80159999999999998</v>
      </c>
      <c r="J1589">
        <v>0.78869999999999996</v>
      </c>
      <c r="K1589" s="490">
        <f t="shared" si="361"/>
        <v>1.6356028908330194E-2</v>
      </c>
      <c r="L1589" s="483">
        <f t="shared" si="362"/>
        <v>0.80159999999999998</v>
      </c>
      <c r="N1589" t="str">
        <f t="shared" si="363"/>
        <v/>
      </c>
      <c r="O1589">
        <f t="shared" si="364"/>
        <v>1</v>
      </c>
      <c r="P1589" t="str">
        <f t="shared" si="365"/>
        <v/>
      </c>
      <c r="Q1589" t="str">
        <f t="shared" si="366"/>
        <v/>
      </c>
      <c r="R1589" t="str">
        <f t="shared" si="367"/>
        <v/>
      </c>
      <c r="S1589" t="str">
        <f t="shared" si="368"/>
        <v/>
      </c>
      <c r="T1589" t="str">
        <f t="shared" si="369"/>
        <v/>
      </c>
      <c r="U1589" t="str">
        <f t="shared" si="370"/>
        <v/>
      </c>
      <c r="V1589" t="str">
        <f t="shared" si="371"/>
        <v/>
      </c>
      <c r="W1589">
        <f t="shared" si="372"/>
        <v>1</v>
      </c>
      <c r="X1589" t="str">
        <f t="shared" si="373"/>
        <v/>
      </c>
      <c r="Y1589" t="str">
        <f t="shared" si="374"/>
        <v/>
      </c>
    </row>
    <row r="1590" spans="1:25" x14ac:dyDescent="0.25">
      <c r="A1590">
        <v>29209</v>
      </c>
      <c r="B1590" t="s">
        <v>774</v>
      </c>
      <c r="C1590" t="s">
        <v>1220</v>
      </c>
      <c r="D1590" t="s">
        <v>653</v>
      </c>
      <c r="E1590" t="str">
        <f t="shared" si="360"/>
        <v>MO, STONE County</v>
      </c>
      <c r="F1590">
        <v>26</v>
      </c>
      <c r="G1590" t="s">
        <v>147</v>
      </c>
      <c r="H1590" t="s">
        <v>2891</v>
      </c>
      <c r="I1590">
        <v>0.80159999999999998</v>
      </c>
      <c r="J1590">
        <v>0.78869999999999996</v>
      </c>
      <c r="K1590" s="490">
        <f t="shared" si="361"/>
        <v>1.6356028908330194E-2</v>
      </c>
      <c r="L1590" s="483">
        <f t="shared" si="362"/>
        <v>0.80159999999999998</v>
      </c>
      <c r="N1590" t="str">
        <f t="shared" si="363"/>
        <v/>
      </c>
      <c r="O1590">
        <f t="shared" si="364"/>
        <v>1</v>
      </c>
      <c r="P1590" t="str">
        <f t="shared" si="365"/>
        <v/>
      </c>
      <c r="Q1590" t="str">
        <f t="shared" si="366"/>
        <v/>
      </c>
      <c r="R1590" t="str">
        <f t="shared" si="367"/>
        <v/>
      </c>
      <c r="S1590" t="str">
        <f t="shared" si="368"/>
        <v/>
      </c>
      <c r="T1590" t="str">
        <f t="shared" si="369"/>
        <v/>
      </c>
      <c r="U1590" t="str">
        <f t="shared" si="370"/>
        <v/>
      </c>
      <c r="V1590" t="str">
        <f t="shared" si="371"/>
        <v/>
      </c>
      <c r="W1590">
        <f t="shared" si="372"/>
        <v>1</v>
      </c>
      <c r="X1590" t="str">
        <f t="shared" si="373"/>
        <v/>
      </c>
      <c r="Y1590" t="str">
        <f t="shared" si="374"/>
        <v/>
      </c>
    </row>
    <row r="1591" spans="1:25" x14ac:dyDescent="0.25">
      <c r="A1591">
        <v>29211</v>
      </c>
      <c r="B1591" t="s">
        <v>1029</v>
      </c>
      <c r="C1591" t="s">
        <v>1220</v>
      </c>
      <c r="D1591" t="s">
        <v>653</v>
      </c>
      <c r="E1591" t="str">
        <f t="shared" si="360"/>
        <v>MO, SULLIVAN County</v>
      </c>
      <c r="F1591">
        <v>26</v>
      </c>
      <c r="G1591" t="s">
        <v>147</v>
      </c>
      <c r="H1591" t="s">
        <v>2891</v>
      </c>
      <c r="I1591">
        <v>0.80159999999999998</v>
      </c>
      <c r="J1591">
        <v>0.78869999999999996</v>
      </c>
      <c r="K1591" s="490">
        <f t="shared" si="361"/>
        <v>1.6356028908330194E-2</v>
      </c>
      <c r="L1591" s="483">
        <f t="shared" si="362"/>
        <v>0.80159999999999998</v>
      </c>
      <c r="N1591" t="str">
        <f t="shared" si="363"/>
        <v/>
      </c>
      <c r="O1591">
        <f t="shared" si="364"/>
        <v>1</v>
      </c>
      <c r="P1591" t="str">
        <f t="shared" si="365"/>
        <v/>
      </c>
      <c r="Q1591" t="str">
        <f t="shared" si="366"/>
        <v/>
      </c>
      <c r="R1591" t="str">
        <f t="shared" si="367"/>
        <v/>
      </c>
      <c r="S1591" t="str">
        <f t="shared" si="368"/>
        <v/>
      </c>
      <c r="T1591" t="str">
        <f t="shared" si="369"/>
        <v/>
      </c>
      <c r="U1591" t="str">
        <f t="shared" si="370"/>
        <v/>
      </c>
      <c r="V1591" t="str">
        <f t="shared" si="371"/>
        <v/>
      </c>
      <c r="W1591">
        <f t="shared" si="372"/>
        <v>1</v>
      </c>
      <c r="X1591" t="str">
        <f t="shared" si="373"/>
        <v/>
      </c>
      <c r="Y1591" t="str">
        <f t="shared" si="374"/>
        <v/>
      </c>
    </row>
    <row r="1592" spans="1:25" x14ac:dyDescent="0.25">
      <c r="A1592">
        <v>29213</v>
      </c>
      <c r="B1592" t="s">
        <v>2161</v>
      </c>
      <c r="C1592" t="s">
        <v>1220</v>
      </c>
      <c r="D1592" t="s">
        <v>653</v>
      </c>
      <c r="E1592" t="str">
        <f t="shared" si="360"/>
        <v>MO, TANEY County</v>
      </c>
      <c r="F1592">
        <v>26</v>
      </c>
      <c r="G1592" t="s">
        <v>147</v>
      </c>
      <c r="H1592" t="s">
        <v>2891</v>
      </c>
      <c r="I1592">
        <v>0.80159999999999998</v>
      </c>
      <c r="J1592">
        <v>0.78869999999999996</v>
      </c>
      <c r="K1592" s="490">
        <f t="shared" si="361"/>
        <v>1.6356028908330194E-2</v>
      </c>
      <c r="L1592" s="483">
        <f t="shared" si="362"/>
        <v>0.80159999999999998</v>
      </c>
      <c r="N1592" t="str">
        <f t="shared" si="363"/>
        <v/>
      </c>
      <c r="O1592">
        <f t="shared" si="364"/>
        <v>1</v>
      </c>
      <c r="P1592" t="str">
        <f t="shared" si="365"/>
        <v/>
      </c>
      <c r="Q1592" t="str">
        <f t="shared" si="366"/>
        <v/>
      </c>
      <c r="R1592" t="str">
        <f t="shared" si="367"/>
        <v/>
      </c>
      <c r="S1592" t="str">
        <f t="shared" si="368"/>
        <v/>
      </c>
      <c r="T1592" t="str">
        <f t="shared" si="369"/>
        <v/>
      </c>
      <c r="U1592" t="str">
        <f t="shared" si="370"/>
        <v/>
      </c>
      <c r="V1592" t="str">
        <f t="shared" si="371"/>
        <v/>
      </c>
      <c r="W1592">
        <f t="shared" si="372"/>
        <v>1</v>
      </c>
      <c r="X1592" t="str">
        <f t="shared" si="373"/>
        <v/>
      </c>
      <c r="Y1592" t="str">
        <f t="shared" si="374"/>
        <v/>
      </c>
    </row>
    <row r="1593" spans="1:25" x14ac:dyDescent="0.25">
      <c r="A1593">
        <v>29215</v>
      </c>
      <c r="B1593" t="s">
        <v>2162</v>
      </c>
      <c r="C1593" t="s">
        <v>1220</v>
      </c>
      <c r="D1593" t="s">
        <v>653</v>
      </c>
      <c r="E1593" t="str">
        <f t="shared" si="360"/>
        <v>MO, TEXAS County</v>
      </c>
      <c r="F1593">
        <v>26</v>
      </c>
      <c r="G1593" t="s">
        <v>147</v>
      </c>
      <c r="H1593" t="s">
        <v>2891</v>
      </c>
      <c r="I1593">
        <v>0.80159999999999998</v>
      </c>
      <c r="J1593">
        <v>0.78869999999999996</v>
      </c>
      <c r="K1593" s="490">
        <f t="shared" si="361"/>
        <v>1.6356028908330194E-2</v>
      </c>
      <c r="L1593" s="483">
        <f t="shared" si="362"/>
        <v>0.80159999999999998</v>
      </c>
      <c r="N1593" t="str">
        <f t="shared" si="363"/>
        <v/>
      </c>
      <c r="O1593">
        <f t="shared" si="364"/>
        <v>1</v>
      </c>
      <c r="P1593" t="str">
        <f t="shared" si="365"/>
        <v/>
      </c>
      <c r="Q1593" t="str">
        <f t="shared" si="366"/>
        <v/>
      </c>
      <c r="R1593" t="str">
        <f t="shared" si="367"/>
        <v/>
      </c>
      <c r="S1593" t="str">
        <f t="shared" si="368"/>
        <v/>
      </c>
      <c r="T1593" t="str">
        <f t="shared" si="369"/>
        <v/>
      </c>
      <c r="U1593" t="str">
        <f t="shared" si="370"/>
        <v/>
      </c>
      <c r="V1593" t="str">
        <f t="shared" si="371"/>
        <v/>
      </c>
      <c r="W1593">
        <f t="shared" si="372"/>
        <v>1</v>
      </c>
      <c r="X1593" t="str">
        <f t="shared" si="373"/>
        <v/>
      </c>
      <c r="Y1593" t="str">
        <f t="shared" si="374"/>
        <v/>
      </c>
    </row>
    <row r="1594" spans="1:25" x14ac:dyDescent="0.25">
      <c r="A1594">
        <v>29217</v>
      </c>
      <c r="B1594" t="s">
        <v>1136</v>
      </c>
      <c r="C1594" t="s">
        <v>1220</v>
      </c>
      <c r="D1594" t="s">
        <v>653</v>
      </c>
      <c r="E1594" t="str">
        <f t="shared" si="360"/>
        <v>MO, VERNON County</v>
      </c>
      <c r="F1594">
        <v>26</v>
      </c>
      <c r="G1594" t="s">
        <v>147</v>
      </c>
      <c r="H1594" t="s">
        <v>2891</v>
      </c>
      <c r="I1594">
        <v>0.80159999999999998</v>
      </c>
      <c r="J1594">
        <v>0.78869999999999996</v>
      </c>
      <c r="K1594" s="490">
        <f t="shared" si="361"/>
        <v>1.6356028908330194E-2</v>
      </c>
      <c r="L1594" s="483">
        <f t="shared" si="362"/>
        <v>0.80159999999999998</v>
      </c>
      <c r="N1594" t="str">
        <f t="shared" si="363"/>
        <v/>
      </c>
      <c r="O1594">
        <f t="shared" si="364"/>
        <v>1</v>
      </c>
      <c r="P1594" t="str">
        <f t="shared" si="365"/>
        <v/>
      </c>
      <c r="Q1594" t="str">
        <f t="shared" si="366"/>
        <v/>
      </c>
      <c r="R1594" t="str">
        <f t="shared" si="367"/>
        <v/>
      </c>
      <c r="S1594" t="str">
        <f t="shared" si="368"/>
        <v/>
      </c>
      <c r="T1594" t="str">
        <f t="shared" si="369"/>
        <v/>
      </c>
      <c r="U1594" t="str">
        <f t="shared" si="370"/>
        <v/>
      </c>
      <c r="V1594" t="str">
        <f t="shared" si="371"/>
        <v/>
      </c>
      <c r="W1594">
        <f t="shared" si="372"/>
        <v>1</v>
      </c>
      <c r="X1594" t="str">
        <f t="shared" si="373"/>
        <v/>
      </c>
      <c r="Y1594" t="str">
        <f t="shared" si="374"/>
        <v/>
      </c>
    </row>
    <row r="1595" spans="1:25" x14ac:dyDescent="0.25">
      <c r="A1595">
        <v>29219</v>
      </c>
      <c r="B1595" t="s">
        <v>950</v>
      </c>
      <c r="C1595" t="s">
        <v>1220</v>
      </c>
      <c r="D1595" t="s">
        <v>653</v>
      </c>
      <c r="E1595" t="str">
        <f t="shared" si="360"/>
        <v>MO, WARREN County</v>
      </c>
      <c r="F1595">
        <v>41180</v>
      </c>
      <c r="G1595" t="s">
        <v>146</v>
      </c>
      <c r="H1595" t="s">
        <v>2890</v>
      </c>
      <c r="I1595">
        <v>0.97340000000000004</v>
      </c>
      <c r="J1595">
        <v>0.95620000000000005</v>
      </c>
      <c r="K1595" s="490">
        <f t="shared" si="361"/>
        <v>1.7987868646726617E-2</v>
      </c>
      <c r="L1595" s="483">
        <f t="shared" si="362"/>
        <v>0.97340000000000004</v>
      </c>
      <c r="N1595" t="str">
        <f t="shared" si="363"/>
        <v/>
      </c>
      <c r="O1595">
        <f t="shared" si="364"/>
        <v>1</v>
      </c>
      <c r="P1595" t="str">
        <f t="shared" si="365"/>
        <v/>
      </c>
      <c r="Q1595" t="str">
        <f t="shared" si="366"/>
        <v/>
      </c>
      <c r="R1595" t="str">
        <f t="shared" si="367"/>
        <v/>
      </c>
      <c r="S1595">
        <f t="shared" si="368"/>
        <v>1</v>
      </c>
      <c r="T1595" t="str">
        <f t="shared" si="369"/>
        <v/>
      </c>
      <c r="U1595" t="str">
        <f t="shared" si="370"/>
        <v/>
      </c>
      <c r="V1595" t="str">
        <f t="shared" si="371"/>
        <v/>
      </c>
      <c r="W1595" t="str">
        <f t="shared" si="372"/>
        <v/>
      </c>
      <c r="X1595" t="str">
        <f t="shared" si="373"/>
        <v/>
      </c>
      <c r="Y1595" t="str">
        <f t="shared" si="374"/>
        <v/>
      </c>
    </row>
    <row r="1596" spans="1:25" x14ac:dyDescent="0.25">
      <c r="A1596">
        <v>29221</v>
      </c>
      <c r="B1596" t="s">
        <v>728</v>
      </c>
      <c r="C1596" t="s">
        <v>1220</v>
      </c>
      <c r="D1596" t="s">
        <v>653</v>
      </c>
      <c r="E1596" t="str">
        <f t="shared" si="360"/>
        <v>MO, WASHINGTON County</v>
      </c>
      <c r="F1596">
        <v>26</v>
      </c>
      <c r="G1596" t="s">
        <v>147</v>
      </c>
      <c r="H1596" t="s">
        <v>2891</v>
      </c>
      <c r="I1596">
        <v>0.80159999999999998</v>
      </c>
      <c r="J1596">
        <v>0.78869999999999996</v>
      </c>
      <c r="K1596" s="490">
        <f t="shared" si="361"/>
        <v>1.6356028908330194E-2</v>
      </c>
      <c r="L1596" s="483">
        <f t="shared" si="362"/>
        <v>0.80159999999999998</v>
      </c>
      <c r="N1596" t="str">
        <f t="shared" si="363"/>
        <v/>
      </c>
      <c r="O1596">
        <f t="shared" si="364"/>
        <v>1</v>
      </c>
      <c r="P1596" t="str">
        <f t="shared" si="365"/>
        <v/>
      </c>
      <c r="Q1596" t="str">
        <f t="shared" si="366"/>
        <v/>
      </c>
      <c r="R1596" t="str">
        <f t="shared" si="367"/>
        <v/>
      </c>
      <c r="S1596" t="str">
        <f t="shared" si="368"/>
        <v/>
      </c>
      <c r="T1596" t="str">
        <f t="shared" si="369"/>
        <v/>
      </c>
      <c r="U1596" t="str">
        <f t="shared" si="370"/>
        <v/>
      </c>
      <c r="V1596" t="str">
        <f t="shared" si="371"/>
        <v/>
      </c>
      <c r="W1596">
        <f t="shared" si="372"/>
        <v>1</v>
      </c>
      <c r="X1596" t="str">
        <f t="shared" si="373"/>
        <v/>
      </c>
      <c r="Y1596" t="str">
        <f t="shared" si="374"/>
        <v/>
      </c>
    </row>
    <row r="1597" spans="1:25" x14ac:dyDescent="0.25">
      <c r="A1597">
        <v>29223</v>
      </c>
      <c r="B1597" t="s">
        <v>951</v>
      </c>
      <c r="C1597" t="s">
        <v>1220</v>
      </c>
      <c r="D1597" t="s">
        <v>653</v>
      </c>
      <c r="E1597" t="str">
        <f t="shared" si="360"/>
        <v>MO, WAYNE County</v>
      </c>
      <c r="F1597">
        <v>26</v>
      </c>
      <c r="G1597" t="s">
        <v>147</v>
      </c>
      <c r="H1597" t="s">
        <v>2891</v>
      </c>
      <c r="I1597">
        <v>0.80159999999999998</v>
      </c>
      <c r="J1597">
        <v>0.78869999999999996</v>
      </c>
      <c r="K1597" s="490">
        <f t="shared" si="361"/>
        <v>1.6356028908330194E-2</v>
      </c>
      <c r="L1597" s="483">
        <f t="shared" si="362"/>
        <v>0.80159999999999998</v>
      </c>
      <c r="N1597" t="str">
        <f t="shared" si="363"/>
        <v/>
      </c>
      <c r="O1597">
        <f t="shared" si="364"/>
        <v>1</v>
      </c>
      <c r="P1597" t="str">
        <f t="shared" si="365"/>
        <v/>
      </c>
      <c r="Q1597" t="str">
        <f t="shared" si="366"/>
        <v/>
      </c>
      <c r="R1597" t="str">
        <f t="shared" si="367"/>
        <v/>
      </c>
      <c r="S1597" t="str">
        <f t="shared" si="368"/>
        <v/>
      </c>
      <c r="T1597" t="str">
        <f t="shared" si="369"/>
        <v/>
      </c>
      <c r="U1597" t="str">
        <f t="shared" si="370"/>
        <v/>
      </c>
      <c r="V1597" t="str">
        <f t="shared" si="371"/>
        <v/>
      </c>
      <c r="W1597">
        <f t="shared" si="372"/>
        <v>1</v>
      </c>
      <c r="X1597" t="str">
        <f t="shared" si="373"/>
        <v/>
      </c>
      <c r="Y1597" t="str">
        <f t="shared" si="374"/>
        <v/>
      </c>
    </row>
    <row r="1598" spans="1:25" x14ac:dyDescent="0.25">
      <c r="A1598">
        <v>29225</v>
      </c>
      <c r="B1598" t="s">
        <v>952</v>
      </c>
      <c r="C1598" t="s">
        <v>1220</v>
      </c>
      <c r="D1598" t="s">
        <v>653</v>
      </c>
      <c r="E1598" t="str">
        <f t="shared" si="360"/>
        <v>MO, WEBSTER County</v>
      </c>
      <c r="F1598">
        <v>44180</v>
      </c>
      <c r="G1598" t="s">
        <v>146</v>
      </c>
      <c r="H1598" t="s">
        <v>2892</v>
      </c>
      <c r="I1598">
        <v>0.79520000000000002</v>
      </c>
      <c r="J1598">
        <v>0.78580000000000005</v>
      </c>
      <c r="K1598" s="490">
        <f t="shared" si="361"/>
        <v>1.1962331382031004E-2</v>
      </c>
      <c r="L1598" s="483">
        <f t="shared" si="362"/>
        <v>0.79520000000000002</v>
      </c>
      <c r="N1598" t="str">
        <f t="shared" si="363"/>
        <v/>
      </c>
      <c r="O1598">
        <f t="shared" si="364"/>
        <v>1</v>
      </c>
      <c r="P1598" t="str">
        <f t="shared" si="365"/>
        <v/>
      </c>
      <c r="Q1598" t="str">
        <f t="shared" si="366"/>
        <v/>
      </c>
      <c r="R1598" t="str">
        <f t="shared" si="367"/>
        <v/>
      </c>
      <c r="S1598">
        <f t="shared" si="368"/>
        <v>1</v>
      </c>
      <c r="T1598" t="str">
        <f t="shared" si="369"/>
        <v/>
      </c>
      <c r="U1598" t="str">
        <f t="shared" si="370"/>
        <v/>
      </c>
      <c r="V1598" t="str">
        <f t="shared" si="371"/>
        <v/>
      </c>
      <c r="W1598" t="str">
        <f t="shared" si="372"/>
        <v/>
      </c>
      <c r="X1598" t="str">
        <f t="shared" si="373"/>
        <v/>
      </c>
      <c r="Y1598" t="str">
        <f t="shared" si="374"/>
        <v/>
      </c>
    </row>
    <row r="1599" spans="1:25" x14ac:dyDescent="0.25">
      <c r="A1599">
        <v>29227</v>
      </c>
      <c r="B1599" t="s">
        <v>954</v>
      </c>
      <c r="C1599" t="s">
        <v>1220</v>
      </c>
      <c r="D1599" t="s">
        <v>653</v>
      </c>
      <c r="E1599" t="str">
        <f t="shared" si="360"/>
        <v>MO, WORTH County</v>
      </c>
      <c r="F1599">
        <v>26</v>
      </c>
      <c r="G1599" t="s">
        <v>147</v>
      </c>
      <c r="H1599" t="s">
        <v>2891</v>
      </c>
      <c r="I1599">
        <v>0.80159999999999998</v>
      </c>
      <c r="J1599">
        <v>0.78869999999999996</v>
      </c>
      <c r="K1599" s="490">
        <f t="shared" si="361"/>
        <v>1.6356028908330194E-2</v>
      </c>
      <c r="L1599" s="483">
        <f t="shared" si="362"/>
        <v>0.80159999999999998</v>
      </c>
      <c r="N1599" t="str">
        <f t="shared" si="363"/>
        <v/>
      </c>
      <c r="O1599">
        <f t="shared" si="364"/>
        <v>1</v>
      </c>
      <c r="P1599" t="str">
        <f t="shared" si="365"/>
        <v/>
      </c>
      <c r="Q1599" t="str">
        <f t="shared" si="366"/>
        <v/>
      </c>
      <c r="R1599" t="str">
        <f t="shared" si="367"/>
        <v/>
      </c>
      <c r="S1599" t="str">
        <f t="shared" si="368"/>
        <v/>
      </c>
      <c r="T1599" t="str">
        <f t="shared" si="369"/>
        <v/>
      </c>
      <c r="U1599" t="str">
        <f t="shared" si="370"/>
        <v/>
      </c>
      <c r="V1599" t="str">
        <f t="shared" si="371"/>
        <v/>
      </c>
      <c r="W1599">
        <f t="shared" si="372"/>
        <v>1</v>
      </c>
      <c r="X1599" t="str">
        <f t="shared" si="373"/>
        <v/>
      </c>
      <c r="Y1599" t="str">
        <f t="shared" si="374"/>
        <v/>
      </c>
    </row>
    <row r="1600" spans="1:25" x14ac:dyDescent="0.25">
      <c r="A1600">
        <v>29229</v>
      </c>
      <c r="B1600" t="s">
        <v>1054</v>
      </c>
      <c r="C1600" t="s">
        <v>1220</v>
      </c>
      <c r="D1600" t="s">
        <v>653</v>
      </c>
      <c r="E1600" t="str">
        <f t="shared" si="360"/>
        <v>MO, WRIGHT County</v>
      </c>
      <c r="F1600">
        <v>26</v>
      </c>
      <c r="G1600" t="s">
        <v>147</v>
      </c>
      <c r="H1600" t="s">
        <v>2891</v>
      </c>
      <c r="I1600">
        <v>0.80159999999999998</v>
      </c>
      <c r="J1600">
        <v>0.78869999999999996</v>
      </c>
      <c r="K1600" s="490">
        <f t="shared" si="361"/>
        <v>1.6356028908330194E-2</v>
      </c>
      <c r="L1600" s="483">
        <f t="shared" si="362"/>
        <v>0.80159999999999998</v>
      </c>
      <c r="N1600" t="str">
        <f t="shared" si="363"/>
        <v/>
      </c>
      <c r="O1600">
        <f t="shared" si="364"/>
        <v>1</v>
      </c>
      <c r="P1600" t="str">
        <f t="shared" si="365"/>
        <v/>
      </c>
      <c r="Q1600" t="str">
        <f t="shared" si="366"/>
        <v/>
      </c>
      <c r="R1600" t="str">
        <f t="shared" si="367"/>
        <v/>
      </c>
      <c r="S1600" t="str">
        <f t="shared" si="368"/>
        <v/>
      </c>
      <c r="T1600" t="str">
        <f t="shared" si="369"/>
        <v/>
      </c>
      <c r="U1600" t="str">
        <f t="shared" si="370"/>
        <v/>
      </c>
      <c r="V1600" t="str">
        <f t="shared" si="371"/>
        <v/>
      </c>
      <c r="W1600">
        <f t="shared" si="372"/>
        <v>1</v>
      </c>
      <c r="X1600" t="str">
        <f t="shared" si="373"/>
        <v/>
      </c>
      <c r="Y1600" t="str">
        <f t="shared" si="374"/>
        <v/>
      </c>
    </row>
    <row r="1601" spans="1:25" x14ac:dyDescent="0.25">
      <c r="A1601">
        <v>29510</v>
      </c>
      <c r="B1601" t="s">
        <v>1231</v>
      </c>
      <c r="C1601" t="s">
        <v>1220</v>
      </c>
      <c r="D1601" t="s">
        <v>653</v>
      </c>
      <c r="E1601" t="str">
        <f t="shared" si="360"/>
        <v>MO, ST. LOUIS CITY County</v>
      </c>
      <c r="F1601">
        <v>41180</v>
      </c>
      <c r="G1601" t="s">
        <v>146</v>
      </c>
      <c r="H1601" t="s">
        <v>2890</v>
      </c>
      <c r="I1601">
        <v>0.97340000000000004</v>
      </c>
      <c r="J1601">
        <v>0.95620000000000005</v>
      </c>
      <c r="K1601" s="490">
        <f t="shared" si="361"/>
        <v>1.7987868646726617E-2</v>
      </c>
      <c r="L1601" s="483">
        <f t="shared" si="362"/>
        <v>0.97340000000000004</v>
      </c>
      <c r="N1601" t="str">
        <f t="shared" si="363"/>
        <v/>
      </c>
      <c r="O1601">
        <f t="shared" si="364"/>
        <v>1</v>
      </c>
      <c r="P1601" t="str">
        <f t="shared" si="365"/>
        <v/>
      </c>
      <c r="Q1601" t="str">
        <f t="shared" si="366"/>
        <v/>
      </c>
      <c r="R1601" t="str">
        <f t="shared" si="367"/>
        <v/>
      </c>
      <c r="S1601">
        <f t="shared" si="368"/>
        <v>1</v>
      </c>
      <c r="T1601" t="str">
        <f t="shared" si="369"/>
        <v/>
      </c>
      <c r="U1601" t="str">
        <f t="shared" si="370"/>
        <v/>
      </c>
      <c r="V1601" t="str">
        <f t="shared" si="371"/>
        <v/>
      </c>
      <c r="W1601" t="str">
        <f t="shared" si="372"/>
        <v/>
      </c>
      <c r="X1601" t="str">
        <f t="shared" si="373"/>
        <v/>
      </c>
      <c r="Y1601" t="str">
        <f t="shared" si="374"/>
        <v/>
      </c>
    </row>
    <row r="1602" spans="1:25" x14ac:dyDescent="0.25">
      <c r="A1602">
        <v>30001</v>
      </c>
      <c r="B1602" t="s">
        <v>2163</v>
      </c>
      <c r="C1602" t="s">
        <v>1232</v>
      </c>
      <c r="D1602" t="s">
        <v>653</v>
      </c>
      <c r="E1602" t="str">
        <f t="shared" ref="E1602:E1665" si="375">C1602&amp;", "&amp;B1602&amp;" "&amp;D1602</f>
        <v>MT, BEAVERHEAD County</v>
      </c>
      <c r="F1602">
        <v>27</v>
      </c>
      <c r="G1602" t="s">
        <v>147</v>
      </c>
      <c r="H1602" t="s">
        <v>2885</v>
      </c>
      <c r="I1602">
        <v>1.1433</v>
      </c>
      <c r="J1602">
        <v>0.88349999999999995</v>
      </c>
      <c r="K1602" s="490">
        <f t="shared" ref="K1602:K1665" si="376">(I1602-J1602)/J1602</f>
        <v>0.29405772495755522</v>
      </c>
      <c r="L1602" s="483">
        <f t="shared" ref="L1602:L1665" si="377">IF(K1602&lt;=-5%,J1602*0.95,I1602)</f>
        <v>1.1433</v>
      </c>
      <c r="N1602" t="str">
        <f t="shared" ref="N1602:N1665" si="378">IF(K1602&lt;=0,1,"")</f>
        <v/>
      </c>
      <c r="O1602">
        <f t="shared" ref="O1602:O1665" si="379">IF(K1602&gt;0,1,"")</f>
        <v>1</v>
      </c>
      <c r="P1602" t="str">
        <f t="shared" ref="P1602:P1665" si="380">IF(K1602=0,1,"")</f>
        <v/>
      </c>
      <c r="Q1602" t="str">
        <f t="shared" ref="Q1602:Q1665" si="381">IF(K1602&lt;=-5%,1,"")</f>
        <v/>
      </c>
      <c r="R1602" t="str">
        <f t="shared" ref="R1602:R1665" si="382">IF(AND(G1602="urban",N1602=1),1,"")</f>
        <v/>
      </c>
      <c r="S1602" t="str">
        <f t="shared" ref="S1602:S1665" si="383">IF(AND(G1602="urban",O1602=1),1,"")</f>
        <v/>
      </c>
      <c r="T1602" t="str">
        <f t="shared" ref="T1602:T1665" si="384">IF(AND(G1602="urban",P1602=1),1,"")</f>
        <v/>
      </c>
      <c r="U1602" t="str">
        <f t="shared" ref="U1602:U1665" si="385">IF(AND(G1602="urban",Q1602=1),1,"")</f>
        <v/>
      </c>
      <c r="V1602" t="str">
        <f t="shared" ref="V1602:V1665" si="386">IF(AND(G1602="rural",N1602=1),1,"")</f>
        <v/>
      </c>
      <c r="W1602">
        <f t="shared" ref="W1602:W1665" si="387">IF(AND(G1602="rural",O1602=1),1,"")</f>
        <v>1</v>
      </c>
      <c r="X1602" t="str">
        <f t="shared" ref="X1602:X1665" si="388">IF(AND(G1602="rural",P1602=1),1,"")</f>
        <v/>
      </c>
      <c r="Y1602" t="str">
        <f t="shared" ref="Y1602:Y1665" si="389">IF(AND(G1602="rural",Q1602=1),1,"")</f>
        <v/>
      </c>
    </row>
    <row r="1603" spans="1:25" x14ac:dyDescent="0.25">
      <c r="A1603">
        <v>30003</v>
      </c>
      <c r="B1603" t="s">
        <v>2164</v>
      </c>
      <c r="C1603" t="s">
        <v>1232</v>
      </c>
      <c r="D1603" t="s">
        <v>653</v>
      </c>
      <c r="E1603" t="str">
        <f t="shared" si="375"/>
        <v>MT, BIG HORN County</v>
      </c>
      <c r="F1603">
        <v>27</v>
      </c>
      <c r="G1603" t="s">
        <v>147</v>
      </c>
      <c r="H1603" t="s">
        <v>2885</v>
      </c>
      <c r="I1603">
        <v>1.1433</v>
      </c>
      <c r="J1603">
        <v>0.88349999999999995</v>
      </c>
      <c r="K1603" s="490">
        <f t="shared" si="376"/>
        <v>0.29405772495755522</v>
      </c>
      <c r="L1603" s="483">
        <f t="shared" si="377"/>
        <v>1.1433</v>
      </c>
      <c r="N1603" t="str">
        <f t="shared" si="378"/>
        <v/>
      </c>
      <c r="O1603">
        <f t="shared" si="379"/>
        <v>1</v>
      </c>
      <c r="P1603" t="str">
        <f t="shared" si="380"/>
        <v/>
      </c>
      <c r="Q1603" t="str">
        <f t="shared" si="381"/>
        <v/>
      </c>
      <c r="R1603" t="str">
        <f t="shared" si="382"/>
        <v/>
      </c>
      <c r="S1603" t="str">
        <f t="shared" si="383"/>
        <v/>
      </c>
      <c r="T1603" t="str">
        <f t="shared" si="384"/>
        <v/>
      </c>
      <c r="U1603" t="str">
        <f t="shared" si="385"/>
        <v/>
      </c>
      <c r="V1603" t="str">
        <f t="shared" si="386"/>
        <v/>
      </c>
      <c r="W1603">
        <f t="shared" si="387"/>
        <v>1</v>
      </c>
      <c r="X1603" t="str">
        <f t="shared" si="388"/>
        <v/>
      </c>
      <c r="Y1603" t="str">
        <f t="shared" si="389"/>
        <v/>
      </c>
    </row>
    <row r="1604" spans="1:25" x14ac:dyDescent="0.25">
      <c r="A1604">
        <v>30005</v>
      </c>
      <c r="B1604" t="s">
        <v>1848</v>
      </c>
      <c r="C1604" t="s">
        <v>1232</v>
      </c>
      <c r="D1604" t="s">
        <v>653</v>
      </c>
      <c r="E1604" t="str">
        <f t="shared" si="375"/>
        <v>MT, BLAINE County</v>
      </c>
      <c r="F1604">
        <v>27</v>
      </c>
      <c r="G1604" t="s">
        <v>147</v>
      </c>
      <c r="H1604" t="s">
        <v>2885</v>
      </c>
      <c r="I1604">
        <v>1.1433</v>
      </c>
      <c r="J1604">
        <v>0.88349999999999995</v>
      </c>
      <c r="K1604" s="490">
        <f t="shared" si="376"/>
        <v>0.29405772495755522</v>
      </c>
      <c r="L1604" s="483">
        <f t="shared" si="377"/>
        <v>1.1433</v>
      </c>
      <c r="N1604" t="str">
        <f t="shared" si="378"/>
        <v/>
      </c>
      <c r="O1604">
        <f t="shared" si="379"/>
        <v>1</v>
      </c>
      <c r="P1604" t="str">
        <f t="shared" si="380"/>
        <v/>
      </c>
      <c r="Q1604" t="str">
        <f t="shared" si="381"/>
        <v/>
      </c>
      <c r="R1604" t="str">
        <f t="shared" si="382"/>
        <v/>
      </c>
      <c r="S1604" t="str">
        <f t="shared" si="383"/>
        <v/>
      </c>
      <c r="T1604" t="str">
        <f t="shared" si="384"/>
        <v/>
      </c>
      <c r="U1604" t="str">
        <f t="shared" si="385"/>
        <v/>
      </c>
      <c r="V1604" t="str">
        <f t="shared" si="386"/>
        <v/>
      </c>
      <c r="W1604">
        <f t="shared" si="387"/>
        <v>1</v>
      </c>
      <c r="X1604" t="str">
        <f t="shared" si="388"/>
        <v/>
      </c>
      <c r="Y1604" t="str">
        <f t="shared" si="389"/>
        <v/>
      </c>
    </row>
    <row r="1605" spans="1:25" x14ac:dyDescent="0.25">
      <c r="A1605">
        <v>30007</v>
      </c>
      <c r="B1605" t="s">
        <v>1233</v>
      </c>
      <c r="C1605" t="s">
        <v>1232</v>
      </c>
      <c r="D1605" t="s">
        <v>653</v>
      </c>
      <c r="E1605" t="str">
        <f t="shared" si="375"/>
        <v>MT, BROADWATER County</v>
      </c>
      <c r="F1605">
        <v>25740</v>
      </c>
      <c r="G1605" t="s">
        <v>146</v>
      </c>
      <c r="H1605" t="s">
        <v>2887</v>
      </c>
      <c r="I1605">
        <v>0.77049999999999996</v>
      </c>
      <c r="J1605">
        <v>0.78593500000000005</v>
      </c>
      <c r="K1605" s="490">
        <f t="shared" si="376"/>
        <v>-1.9639028672854737E-2</v>
      </c>
      <c r="L1605" s="483">
        <f t="shared" si="377"/>
        <v>0.77049999999999996</v>
      </c>
      <c r="N1605">
        <f t="shared" si="378"/>
        <v>1</v>
      </c>
      <c r="O1605" t="str">
        <f t="shared" si="379"/>
        <v/>
      </c>
      <c r="P1605" t="str">
        <f t="shared" si="380"/>
        <v/>
      </c>
      <c r="Q1605" t="str">
        <f t="shared" si="381"/>
        <v/>
      </c>
      <c r="R1605">
        <f t="shared" si="382"/>
        <v>1</v>
      </c>
      <c r="S1605" t="str">
        <f t="shared" si="383"/>
        <v/>
      </c>
      <c r="T1605" t="str">
        <f t="shared" si="384"/>
        <v/>
      </c>
      <c r="U1605" t="str">
        <f t="shared" si="385"/>
        <v/>
      </c>
      <c r="V1605" t="str">
        <f t="shared" si="386"/>
        <v/>
      </c>
      <c r="W1605" t="str">
        <f t="shared" si="387"/>
        <v/>
      </c>
      <c r="X1605" t="str">
        <f t="shared" si="388"/>
        <v/>
      </c>
      <c r="Y1605" t="str">
        <f t="shared" si="389"/>
        <v/>
      </c>
    </row>
    <row r="1606" spans="1:25" x14ac:dyDescent="0.25">
      <c r="A1606">
        <v>30009</v>
      </c>
      <c r="B1606" t="s">
        <v>1234</v>
      </c>
      <c r="C1606" t="s">
        <v>1232</v>
      </c>
      <c r="D1606" t="s">
        <v>653</v>
      </c>
      <c r="E1606" t="str">
        <f t="shared" si="375"/>
        <v>MT, CARBON County</v>
      </c>
      <c r="F1606">
        <v>13740</v>
      </c>
      <c r="G1606" t="s">
        <v>146</v>
      </c>
      <c r="H1606" t="s">
        <v>2884</v>
      </c>
      <c r="I1606">
        <v>0.89739999999999998</v>
      </c>
      <c r="J1606">
        <v>0.92679999999999996</v>
      </c>
      <c r="K1606" s="490">
        <f t="shared" si="376"/>
        <v>-3.1722054380664631E-2</v>
      </c>
      <c r="L1606" s="483">
        <f t="shared" si="377"/>
        <v>0.89739999999999998</v>
      </c>
      <c r="N1606">
        <f t="shared" si="378"/>
        <v>1</v>
      </c>
      <c r="O1606" t="str">
        <f t="shared" si="379"/>
        <v/>
      </c>
      <c r="P1606" t="str">
        <f t="shared" si="380"/>
        <v/>
      </c>
      <c r="Q1606" t="str">
        <f t="shared" si="381"/>
        <v/>
      </c>
      <c r="R1606">
        <f t="shared" si="382"/>
        <v>1</v>
      </c>
      <c r="S1606" t="str">
        <f t="shared" si="383"/>
        <v/>
      </c>
      <c r="T1606" t="str">
        <f t="shared" si="384"/>
        <v/>
      </c>
      <c r="U1606" t="str">
        <f t="shared" si="385"/>
        <v/>
      </c>
      <c r="V1606" t="str">
        <f t="shared" si="386"/>
        <v/>
      </c>
      <c r="W1606" t="str">
        <f t="shared" si="387"/>
        <v/>
      </c>
      <c r="X1606" t="str">
        <f t="shared" si="388"/>
        <v/>
      </c>
      <c r="Y1606" t="str">
        <f t="shared" si="389"/>
        <v/>
      </c>
    </row>
    <row r="1607" spans="1:25" x14ac:dyDescent="0.25">
      <c r="A1607">
        <v>30011</v>
      </c>
      <c r="B1607" t="s">
        <v>1092</v>
      </c>
      <c r="C1607" t="s">
        <v>1232</v>
      </c>
      <c r="D1607" t="s">
        <v>653</v>
      </c>
      <c r="E1607" t="str">
        <f t="shared" si="375"/>
        <v>MT, CARTER County</v>
      </c>
      <c r="F1607">
        <v>27</v>
      </c>
      <c r="G1607" t="s">
        <v>147</v>
      </c>
      <c r="H1607" t="s">
        <v>2885</v>
      </c>
      <c r="I1607">
        <v>1.1433</v>
      </c>
      <c r="J1607">
        <v>0.88349999999999995</v>
      </c>
      <c r="K1607" s="490">
        <f t="shared" si="376"/>
        <v>0.29405772495755522</v>
      </c>
      <c r="L1607" s="483">
        <f t="shared" si="377"/>
        <v>1.1433</v>
      </c>
      <c r="N1607" t="str">
        <f t="shared" si="378"/>
        <v/>
      </c>
      <c r="O1607">
        <f t="shared" si="379"/>
        <v>1</v>
      </c>
      <c r="P1607" t="str">
        <f t="shared" si="380"/>
        <v/>
      </c>
      <c r="Q1607" t="str">
        <f t="shared" si="381"/>
        <v/>
      </c>
      <c r="R1607" t="str">
        <f t="shared" si="382"/>
        <v/>
      </c>
      <c r="S1607" t="str">
        <f t="shared" si="383"/>
        <v/>
      </c>
      <c r="T1607" t="str">
        <f t="shared" si="384"/>
        <v/>
      </c>
      <c r="U1607" t="str">
        <f t="shared" si="385"/>
        <v/>
      </c>
      <c r="V1607" t="str">
        <f t="shared" si="386"/>
        <v/>
      </c>
      <c r="W1607">
        <f t="shared" si="387"/>
        <v>1</v>
      </c>
      <c r="X1607" t="str">
        <f t="shared" si="388"/>
        <v/>
      </c>
      <c r="Y1607" t="str">
        <f t="shared" si="389"/>
        <v/>
      </c>
    </row>
    <row r="1608" spans="1:25" x14ac:dyDescent="0.25">
      <c r="A1608">
        <v>30013</v>
      </c>
      <c r="B1608" t="s">
        <v>1235</v>
      </c>
      <c r="C1608" t="s">
        <v>1232</v>
      </c>
      <c r="D1608" t="s">
        <v>653</v>
      </c>
      <c r="E1608" t="str">
        <f t="shared" si="375"/>
        <v>MT, CASCADE County</v>
      </c>
      <c r="F1608">
        <v>24500</v>
      </c>
      <c r="G1608" t="s">
        <v>146</v>
      </c>
      <c r="H1608" t="s">
        <v>2889</v>
      </c>
      <c r="I1608">
        <v>0.86980000000000002</v>
      </c>
      <c r="J1608">
        <v>0.86880000000000002</v>
      </c>
      <c r="K1608" s="490">
        <f t="shared" si="376"/>
        <v>1.151012891344384E-3</v>
      </c>
      <c r="L1608" s="483">
        <f t="shared" si="377"/>
        <v>0.86980000000000002</v>
      </c>
      <c r="N1608" t="str">
        <f t="shared" si="378"/>
        <v/>
      </c>
      <c r="O1608">
        <f t="shared" si="379"/>
        <v>1</v>
      </c>
      <c r="P1608" t="str">
        <f t="shared" si="380"/>
        <v/>
      </c>
      <c r="Q1608" t="str">
        <f t="shared" si="381"/>
        <v/>
      </c>
      <c r="R1608" t="str">
        <f t="shared" si="382"/>
        <v/>
      </c>
      <c r="S1608">
        <f t="shared" si="383"/>
        <v>1</v>
      </c>
      <c r="T1608" t="str">
        <f t="shared" si="384"/>
        <v/>
      </c>
      <c r="U1608" t="str">
        <f t="shared" si="385"/>
        <v/>
      </c>
      <c r="V1608" t="str">
        <f t="shared" si="386"/>
        <v/>
      </c>
      <c r="W1608" t="str">
        <f t="shared" si="387"/>
        <v/>
      </c>
      <c r="X1608" t="str">
        <f t="shared" si="388"/>
        <v/>
      </c>
      <c r="Y1608" t="str">
        <f t="shared" si="389"/>
        <v/>
      </c>
    </row>
    <row r="1609" spans="1:25" x14ac:dyDescent="0.25">
      <c r="A1609">
        <v>30015</v>
      </c>
      <c r="B1609" t="s">
        <v>2165</v>
      </c>
      <c r="C1609" t="s">
        <v>1232</v>
      </c>
      <c r="D1609" t="s">
        <v>653</v>
      </c>
      <c r="E1609" t="str">
        <f t="shared" si="375"/>
        <v>MT, CHOUTEAU County</v>
      </c>
      <c r="F1609">
        <v>27</v>
      </c>
      <c r="G1609" t="s">
        <v>147</v>
      </c>
      <c r="H1609" t="s">
        <v>2885</v>
      </c>
      <c r="I1609">
        <v>1.1433</v>
      </c>
      <c r="J1609">
        <v>0.88349999999999995</v>
      </c>
      <c r="K1609" s="490">
        <f t="shared" si="376"/>
        <v>0.29405772495755522</v>
      </c>
      <c r="L1609" s="483">
        <f t="shared" si="377"/>
        <v>1.1433</v>
      </c>
      <c r="N1609" t="str">
        <f t="shared" si="378"/>
        <v/>
      </c>
      <c r="O1609">
        <f t="shared" si="379"/>
        <v>1</v>
      </c>
      <c r="P1609" t="str">
        <f t="shared" si="380"/>
        <v/>
      </c>
      <c r="Q1609" t="str">
        <f t="shared" si="381"/>
        <v/>
      </c>
      <c r="R1609" t="str">
        <f t="shared" si="382"/>
        <v/>
      </c>
      <c r="S1609" t="str">
        <f t="shared" si="383"/>
        <v/>
      </c>
      <c r="T1609" t="str">
        <f t="shared" si="384"/>
        <v/>
      </c>
      <c r="U1609" t="str">
        <f t="shared" si="385"/>
        <v/>
      </c>
      <c r="V1609" t="str">
        <f t="shared" si="386"/>
        <v/>
      </c>
      <c r="W1609">
        <f t="shared" si="387"/>
        <v>1</v>
      </c>
      <c r="X1609" t="str">
        <f t="shared" si="388"/>
        <v/>
      </c>
      <c r="Y1609" t="str">
        <f t="shared" si="389"/>
        <v/>
      </c>
    </row>
    <row r="1610" spans="1:25" x14ac:dyDescent="0.25">
      <c r="A1610">
        <v>30017</v>
      </c>
      <c r="B1610" t="s">
        <v>820</v>
      </c>
      <c r="C1610" t="s">
        <v>1232</v>
      </c>
      <c r="D1610" t="s">
        <v>653</v>
      </c>
      <c r="E1610" t="str">
        <f t="shared" si="375"/>
        <v>MT, CUSTER County</v>
      </c>
      <c r="F1610">
        <v>27</v>
      </c>
      <c r="G1610" t="s">
        <v>147</v>
      </c>
      <c r="H1610" t="s">
        <v>2885</v>
      </c>
      <c r="I1610">
        <v>1.1433</v>
      </c>
      <c r="J1610">
        <v>0.88349999999999995</v>
      </c>
      <c r="K1610" s="490">
        <f t="shared" si="376"/>
        <v>0.29405772495755522</v>
      </c>
      <c r="L1610" s="483">
        <f t="shared" si="377"/>
        <v>1.1433</v>
      </c>
      <c r="N1610" t="str">
        <f t="shared" si="378"/>
        <v/>
      </c>
      <c r="O1610">
        <f t="shared" si="379"/>
        <v>1</v>
      </c>
      <c r="P1610" t="str">
        <f t="shared" si="380"/>
        <v/>
      </c>
      <c r="Q1610" t="str">
        <f t="shared" si="381"/>
        <v/>
      </c>
      <c r="R1610" t="str">
        <f t="shared" si="382"/>
        <v/>
      </c>
      <c r="S1610" t="str">
        <f t="shared" si="383"/>
        <v/>
      </c>
      <c r="T1610" t="str">
        <f t="shared" si="384"/>
        <v/>
      </c>
      <c r="U1610" t="str">
        <f t="shared" si="385"/>
        <v/>
      </c>
      <c r="V1610" t="str">
        <f t="shared" si="386"/>
        <v/>
      </c>
      <c r="W1610">
        <f t="shared" si="387"/>
        <v>1</v>
      </c>
      <c r="X1610" t="str">
        <f t="shared" si="388"/>
        <v/>
      </c>
      <c r="Y1610" t="str">
        <f t="shared" si="389"/>
        <v/>
      </c>
    </row>
    <row r="1611" spans="1:25" x14ac:dyDescent="0.25">
      <c r="A1611">
        <v>30019</v>
      </c>
      <c r="B1611" t="s">
        <v>2166</v>
      </c>
      <c r="C1611" t="s">
        <v>1232</v>
      </c>
      <c r="D1611" t="s">
        <v>653</v>
      </c>
      <c r="E1611" t="str">
        <f t="shared" si="375"/>
        <v>MT, DANIELS County</v>
      </c>
      <c r="F1611">
        <v>27</v>
      </c>
      <c r="G1611" t="s">
        <v>147</v>
      </c>
      <c r="H1611" t="s">
        <v>2885</v>
      </c>
      <c r="I1611">
        <v>1.1433</v>
      </c>
      <c r="J1611">
        <v>0.88349999999999995</v>
      </c>
      <c r="K1611" s="490">
        <f t="shared" si="376"/>
        <v>0.29405772495755522</v>
      </c>
      <c r="L1611" s="483">
        <f t="shared" si="377"/>
        <v>1.1433</v>
      </c>
      <c r="N1611" t="str">
        <f t="shared" si="378"/>
        <v/>
      </c>
      <c r="O1611">
        <f t="shared" si="379"/>
        <v>1</v>
      </c>
      <c r="P1611" t="str">
        <f t="shared" si="380"/>
        <v/>
      </c>
      <c r="Q1611" t="str">
        <f t="shared" si="381"/>
        <v/>
      </c>
      <c r="R1611" t="str">
        <f t="shared" si="382"/>
        <v/>
      </c>
      <c r="S1611" t="str">
        <f t="shared" si="383"/>
        <v/>
      </c>
      <c r="T1611" t="str">
        <f t="shared" si="384"/>
        <v/>
      </c>
      <c r="U1611" t="str">
        <f t="shared" si="385"/>
        <v/>
      </c>
      <c r="V1611" t="str">
        <f t="shared" si="386"/>
        <v/>
      </c>
      <c r="W1611">
        <f t="shared" si="387"/>
        <v>1</v>
      </c>
      <c r="X1611" t="str">
        <f t="shared" si="388"/>
        <v/>
      </c>
      <c r="Y1611" t="str">
        <f t="shared" si="389"/>
        <v/>
      </c>
    </row>
    <row r="1612" spans="1:25" x14ac:dyDescent="0.25">
      <c r="A1612">
        <v>30021</v>
      </c>
      <c r="B1612" t="s">
        <v>911</v>
      </c>
      <c r="C1612" t="s">
        <v>1232</v>
      </c>
      <c r="D1612" t="s">
        <v>653</v>
      </c>
      <c r="E1612" t="str">
        <f t="shared" si="375"/>
        <v>MT, DAWSON County</v>
      </c>
      <c r="F1612">
        <v>27</v>
      </c>
      <c r="G1612" t="s">
        <v>147</v>
      </c>
      <c r="H1612" t="s">
        <v>2885</v>
      </c>
      <c r="I1612">
        <v>1.1433</v>
      </c>
      <c r="J1612">
        <v>0.88349999999999995</v>
      </c>
      <c r="K1612" s="490">
        <f t="shared" si="376"/>
        <v>0.29405772495755522</v>
      </c>
      <c r="L1612" s="483">
        <f t="shared" si="377"/>
        <v>1.1433</v>
      </c>
      <c r="N1612" t="str">
        <f t="shared" si="378"/>
        <v/>
      </c>
      <c r="O1612">
        <f t="shared" si="379"/>
        <v>1</v>
      </c>
      <c r="P1612" t="str">
        <f t="shared" si="380"/>
        <v/>
      </c>
      <c r="Q1612" t="str">
        <f t="shared" si="381"/>
        <v/>
      </c>
      <c r="R1612" t="str">
        <f t="shared" si="382"/>
        <v/>
      </c>
      <c r="S1612" t="str">
        <f t="shared" si="383"/>
        <v/>
      </c>
      <c r="T1612" t="str">
        <f t="shared" si="384"/>
        <v/>
      </c>
      <c r="U1612" t="str">
        <f t="shared" si="385"/>
        <v/>
      </c>
      <c r="V1612" t="str">
        <f t="shared" si="386"/>
        <v/>
      </c>
      <c r="W1612">
        <f t="shared" si="387"/>
        <v>1</v>
      </c>
      <c r="X1612" t="str">
        <f t="shared" si="388"/>
        <v/>
      </c>
      <c r="Y1612" t="str">
        <f t="shared" si="389"/>
        <v/>
      </c>
    </row>
    <row r="1613" spans="1:25" x14ac:dyDescent="0.25">
      <c r="A1613">
        <v>30023</v>
      </c>
      <c r="B1613" t="s">
        <v>2167</v>
      </c>
      <c r="C1613" t="s">
        <v>1232</v>
      </c>
      <c r="D1613" t="s">
        <v>653</v>
      </c>
      <c r="E1613" t="str">
        <f t="shared" si="375"/>
        <v>MT, DEER LODGE County</v>
      </c>
      <c r="F1613">
        <v>27</v>
      </c>
      <c r="G1613" t="s">
        <v>147</v>
      </c>
      <c r="H1613" t="s">
        <v>2885</v>
      </c>
      <c r="I1613">
        <v>1.1433</v>
      </c>
      <c r="J1613">
        <v>0.88349999999999995</v>
      </c>
      <c r="K1613" s="490">
        <f t="shared" si="376"/>
        <v>0.29405772495755522</v>
      </c>
      <c r="L1613" s="483">
        <f t="shared" si="377"/>
        <v>1.1433</v>
      </c>
      <c r="N1613" t="str">
        <f t="shared" si="378"/>
        <v/>
      </c>
      <c r="O1613">
        <f t="shared" si="379"/>
        <v>1</v>
      </c>
      <c r="P1613" t="str">
        <f t="shared" si="380"/>
        <v/>
      </c>
      <c r="Q1613" t="str">
        <f t="shared" si="381"/>
        <v/>
      </c>
      <c r="R1613" t="str">
        <f t="shared" si="382"/>
        <v/>
      </c>
      <c r="S1613" t="str">
        <f t="shared" si="383"/>
        <v/>
      </c>
      <c r="T1613" t="str">
        <f t="shared" si="384"/>
        <v/>
      </c>
      <c r="U1613" t="str">
        <f t="shared" si="385"/>
        <v/>
      </c>
      <c r="V1613" t="str">
        <f t="shared" si="386"/>
        <v/>
      </c>
      <c r="W1613">
        <f t="shared" si="387"/>
        <v>1</v>
      </c>
      <c r="X1613" t="str">
        <f t="shared" si="388"/>
        <v/>
      </c>
      <c r="Y1613" t="str">
        <f t="shared" si="389"/>
        <v/>
      </c>
    </row>
    <row r="1614" spans="1:25" x14ac:dyDescent="0.25">
      <c r="A1614">
        <v>30025</v>
      </c>
      <c r="B1614" t="s">
        <v>2168</v>
      </c>
      <c r="C1614" t="s">
        <v>1232</v>
      </c>
      <c r="D1614" t="s">
        <v>653</v>
      </c>
      <c r="E1614" t="str">
        <f t="shared" si="375"/>
        <v>MT, FALLON County</v>
      </c>
      <c r="F1614">
        <v>27</v>
      </c>
      <c r="G1614" t="s">
        <v>147</v>
      </c>
      <c r="H1614" t="s">
        <v>2885</v>
      </c>
      <c r="I1614">
        <v>1.1433</v>
      </c>
      <c r="J1614">
        <v>0.88349999999999995</v>
      </c>
      <c r="K1614" s="490">
        <f t="shared" si="376"/>
        <v>0.29405772495755522</v>
      </c>
      <c r="L1614" s="483">
        <f t="shared" si="377"/>
        <v>1.1433</v>
      </c>
      <c r="N1614" t="str">
        <f t="shared" si="378"/>
        <v/>
      </c>
      <c r="O1614">
        <f t="shared" si="379"/>
        <v>1</v>
      </c>
      <c r="P1614" t="str">
        <f t="shared" si="380"/>
        <v/>
      </c>
      <c r="Q1614" t="str">
        <f t="shared" si="381"/>
        <v/>
      </c>
      <c r="R1614" t="str">
        <f t="shared" si="382"/>
        <v/>
      </c>
      <c r="S1614" t="str">
        <f t="shared" si="383"/>
        <v/>
      </c>
      <c r="T1614" t="str">
        <f t="shared" si="384"/>
        <v/>
      </c>
      <c r="U1614" t="str">
        <f t="shared" si="385"/>
        <v/>
      </c>
      <c r="V1614" t="str">
        <f t="shared" si="386"/>
        <v/>
      </c>
      <c r="W1614">
        <f t="shared" si="387"/>
        <v>1</v>
      </c>
      <c r="X1614" t="str">
        <f t="shared" si="388"/>
        <v/>
      </c>
      <c r="Y1614" t="str">
        <f t="shared" si="389"/>
        <v/>
      </c>
    </row>
    <row r="1615" spans="1:25" x14ac:dyDescent="0.25">
      <c r="A1615">
        <v>30027</v>
      </c>
      <c r="B1615" t="s">
        <v>2169</v>
      </c>
      <c r="C1615" t="s">
        <v>1232</v>
      </c>
      <c r="D1615" t="s">
        <v>653</v>
      </c>
      <c r="E1615" t="str">
        <f t="shared" si="375"/>
        <v>MT, FERGUS County</v>
      </c>
      <c r="F1615">
        <v>27</v>
      </c>
      <c r="G1615" t="s">
        <v>147</v>
      </c>
      <c r="H1615" t="s">
        <v>2885</v>
      </c>
      <c r="I1615">
        <v>1.1433</v>
      </c>
      <c r="J1615">
        <v>0.88349999999999995</v>
      </c>
      <c r="K1615" s="490">
        <f t="shared" si="376"/>
        <v>0.29405772495755522</v>
      </c>
      <c r="L1615" s="483">
        <f t="shared" si="377"/>
        <v>1.1433</v>
      </c>
      <c r="N1615" t="str">
        <f t="shared" si="378"/>
        <v/>
      </c>
      <c r="O1615">
        <f t="shared" si="379"/>
        <v>1</v>
      </c>
      <c r="P1615" t="str">
        <f t="shared" si="380"/>
        <v/>
      </c>
      <c r="Q1615" t="str">
        <f t="shared" si="381"/>
        <v/>
      </c>
      <c r="R1615" t="str">
        <f t="shared" si="382"/>
        <v/>
      </c>
      <c r="S1615" t="str">
        <f t="shared" si="383"/>
        <v/>
      </c>
      <c r="T1615" t="str">
        <f t="shared" si="384"/>
        <v/>
      </c>
      <c r="U1615" t="str">
        <f t="shared" si="385"/>
        <v/>
      </c>
      <c r="V1615" t="str">
        <f t="shared" si="386"/>
        <v/>
      </c>
      <c r="W1615">
        <f t="shared" si="387"/>
        <v>1</v>
      </c>
      <c r="X1615" t="str">
        <f t="shared" si="388"/>
        <v/>
      </c>
      <c r="Y1615" t="str">
        <f t="shared" si="389"/>
        <v/>
      </c>
    </row>
    <row r="1616" spans="1:25" x14ac:dyDescent="0.25">
      <c r="A1616">
        <v>30029</v>
      </c>
      <c r="B1616" t="s">
        <v>2170</v>
      </c>
      <c r="C1616" t="s">
        <v>1232</v>
      </c>
      <c r="D1616" t="s">
        <v>653</v>
      </c>
      <c r="E1616" t="str">
        <f t="shared" si="375"/>
        <v>MT, FLATHEAD County</v>
      </c>
      <c r="F1616">
        <v>27</v>
      </c>
      <c r="G1616" t="s">
        <v>147</v>
      </c>
      <c r="H1616" t="s">
        <v>2885</v>
      </c>
      <c r="I1616">
        <v>1.1433</v>
      </c>
      <c r="J1616">
        <v>0.88349999999999995</v>
      </c>
      <c r="K1616" s="490">
        <f t="shared" si="376"/>
        <v>0.29405772495755522</v>
      </c>
      <c r="L1616" s="483">
        <f t="shared" si="377"/>
        <v>1.1433</v>
      </c>
      <c r="N1616" t="str">
        <f t="shared" si="378"/>
        <v/>
      </c>
      <c r="O1616">
        <f t="shared" si="379"/>
        <v>1</v>
      </c>
      <c r="P1616" t="str">
        <f t="shared" si="380"/>
        <v/>
      </c>
      <c r="Q1616" t="str">
        <f t="shared" si="381"/>
        <v/>
      </c>
      <c r="R1616" t="str">
        <f t="shared" si="382"/>
        <v/>
      </c>
      <c r="S1616" t="str">
        <f t="shared" si="383"/>
        <v/>
      </c>
      <c r="T1616" t="str">
        <f t="shared" si="384"/>
        <v/>
      </c>
      <c r="U1616" t="str">
        <f t="shared" si="385"/>
        <v/>
      </c>
      <c r="V1616" t="str">
        <f t="shared" si="386"/>
        <v/>
      </c>
      <c r="W1616">
        <f t="shared" si="387"/>
        <v>1</v>
      </c>
      <c r="X1616" t="str">
        <f t="shared" si="388"/>
        <v/>
      </c>
      <c r="Y1616" t="str">
        <f t="shared" si="389"/>
        <v/>
      </c>
    </row>
    <row r="1617" spans="1:25" x14ac:dyDescent="0.25">
      <c r="A1617">
        <v>30031</v>
      </c>
      <c r="B1617" t="s">
        <v>983</v>
      </c>
      <c r="C1617" t="s">
        <v>1232</v>
      </c>
      <c r="D1617" t="s">
        <v>653</v>
      </c>
      <c r="E1617" t="str">
        <f t="shared" si="375"/>
        <v>MT, GALLATIN County</v>
      </c>
      <c r="F1617">
        <v>14580</v>
      </c>
      <c r="G1617" t="s">
        <v>146</v>
      </c>
      <c r="H1617" t="s">
        <v>2888</v>
      </c>
      <c r="I1617">
        <v>0.96550000000000002</v>
      </c>
      <c r="J1617">
        <v>0.96199999999999997</v>
      </c>
      <c r="K1617" s="490">
        <f t="shared" si="376"/>
        <v>3.6382536382536992E-3</v>
      </c>
      <c r="L1617" s="483">
        <f t="shared" si="377"/>
        <v>0.96550000000000002</v>
      </c>
      <c r="N1617" t="str">
        <f t="shared" si="378"/>
        <v/>
      </c>
      <c r="O1617">
        <f t="shared" si="379"/>
        <v>1</v>
      </c>
      <c r="P1617" t="str">
        <f t="shared" si="380"/>
        <v/>
      </c>
      <c r="Q1617" t="str">
        <f t="shared" si="381"/>
        <v/>
      </c>
      <c r="R1617" t="str">
        <f t="shared" si="382"/>
        <v/>
      </c>
      <c r="S1617">
        <f t="shared" si="383"/>
        <v>1</v>
      </c>
      <c r="T1617" t="str">
        <f t="shared" si="384"/>
        <v/>
      </c>
      <c r="U1617" t="str">
        <f t="shared" si="385"/>
        <v/>
      </c>
      <c r="V1617" t="str">
        <f t="shared" si="386"/>
        <v/>
      </c>
      <c r="W1617" t="str">
        <f t="shared" si="387"/>
        <v/>
      </c>
      <c r="X1617" t="str">
        <f t="shared" si="388"/>
        <v/>
      </c>
      <c r="Y1617" t="str">
        <f t="shared" si="389"/>
        <v/>
      </c>
    </row>
    <row r="1618" spans="1:25" x14ac:dyDescent="0.25">
      <c r="A1618">
        <v>30033</v>
      </c>
      <c r="B1618" t="s">
        <v>825</v>
      </c>
      <c r="C1618" t="s">
        <v>1232</v>
      </c>
      <c r="D1618" t="s">
        <v>653</v>
      </c>
      <c r="E1618" t="str">
        <f t="shared" si="375"/>
        <v>MT, GARFIELD County</v>
      </c>
      <c r="F1618">
        <v>27</v>
      </c>
      <c r="G1618" t="s">
        <v>147</v>
      </c>
      <c r="H1618" t="s">
        <v>2885</v>
      </c>
      <c r="I1618">
        <v>1.1433</v>
      </c>
      <c r="J1618">
        <v>0.88349999999999995</v>
      </c>
      <c r="K1618" s="490">
        <f t="shared" si="376"/>
        <v>0.29405772495755522</v>
      </c>
      <c r="L1618" s="483">
        <f t="shared" si="377"/>
        <v>1.1433</v>
      </c>
      <c r="N1618" t="str">
        <f t="shared" si="378"/>
        <v/>
      </c>
      <c r="O1618">
        <f t="shared" si="379"/>
        <v>1</v>
      </c>
      <c r="P1618" t="str">
        <f t="shared" si="380"/>
        <v/>
      </c>
      <c r="Q1618" t="str">
        <f t="shared" si="381"/>
        <v/>
      </c>
      <c r="R1618" t="str">
        <f t="shared" si="382"/>
        <v/>
      </c>
      <c r="S1618" t="str">
        <f t="shared" si="383"/>
        <v/>
      </c>
      <c r="T1618" t="str">
        <f t="shared" si="384"/>
        <v/>
      </c>
      <c r="U1618" t="str">
        <f t="shared" si="385"/>
        <v/>
      </c>
      <c r="V1618" t="str">
        <f t="shared" si="386"/>
        <v/>
      </c>
      <c r="W1618">
        <f t="shared" si="387"/>
        <v>1</v>
      </c>
      <c r="X1618" t="str">
        <f t="shared" si="388"/>
        <v/>
      </c>
      <c r="Y1618" t="str">
        <f t="shared" si="389"/>
        <v/>
      </c>
    </row>
    <row r="1619" spans="1:25" x14ac:dyDescent="0.25">
      <c r="A1619">
        <v>30035</v>
      </c>
      <c r="B1619" t="s">
        <v>2171</v>
      </c>
      <c r="C1619" t="s">
        <v>1232</v>
      </c>
      <c r="D1619" t="s">
        <v>653</v>
      </c>
      <c r="E1619" t="str">
        <f t="shared" si="375"/>
        <v>MT, GLACIER County</v>
      </c>
      <c r="F1619">
        <v>27</v>
      </c>
      <c r="G1619" t="s">
        <v>147</v>
      </c>
      <c r="H1619" t="s">
        <v>2885</v>
      </c>
      <c r="I1619">
        <v>1.1433</v>
      </c>
      <c r="J1619">
        <v>0.88349999999999995</v>
      </c>
      <c r="K1619" s="490">
        <f t="shared" si="376"/>
        <v>0.29405772495755522</v>
      </c>
      <c r="L1619" s="483">
        <f t="shared" si="377"/>
        <v>1.1433</v>
      </c>
      <c r="N1619" t="str">
        <f t="shared" si="378"/>
        <v/>
      </c>
      <c r="O1619">
        <f t="shared" si="379"/>
        <v>1</v>
      </c>
      <c r="P1619" t="str">
        <f t="shared" si="380"/>
        <v/>
      </c>
      <c r="Q1619" t="str">
        <f t="shared" si="381"/>
        <v/>
      </c>
      <c r="R1619" t="str">
        <f t="shared" si="382"/>
        <v/>
      </c>
      <c r="S1619" t="str">
        <f t="shared" si="383"/>
        <v/>
      </c>
      <c r="T1619" t="str">
        <f t="shared" si="384"/>
        <v/>
      </c>
      <c r="U1619" t="str">
        <f t="shared" si="385"/>
        <v/>
      </c>
      <c r="V1619" t="str">
        <f t="shared" si="386"/>
        <v/>
      </c>
      <c r="W1619">
        <f t="shared" si="387"/>
        <v>1</v>
      </c>
      <c r="X1619" t="str">
        <f t="shared" si="388"/>
        <v/>
      </c>
      <c r="Y1619" t="str">
        <f t="shared" si="389"/>
        <v/>
      </c>
    </row>
    <row r="1620" spans="1:25" x14ac:dyDescent="0.25">
      <c r="A1620">
        <v>30037</v>
      </c>
      <c r="B1620" t="s">
        <v>2172</v>
      </c>
      <c r="C1620" t="s">
        <v>1232</v>
      </c>
      <c r="D1620" t="s">
        <v>653</v>
      </c>
      <c r="E1620" t="str">
        <f t="shared" si="375"/>
        <v>MT, GOLDEN VALLEY County</v>
      </c>
      <c r="F1620">
        <v>27</v>
      </c>
      <c r="G1620" t="s">
        <v>147</v>
      </c>
      <c r="H1620" t="s">
        <v>2885</v>
      </c>
      <c r="I1620">
        <v>1.1433</v>
      </c>
      <c r="J1620">
        <v>0.88349999999999995</v>
      </c>
      <c r="K1620" s="490">
        <f t="shared" si="376"/>
        <v>0.29405772495755522</v>
      </c>
      <c r="L1620" s="483">
        <f t="shared" si="377"/>
        <v>1.1433</v>
      </c>
      <c r="N1620" t="str">
        <f t="shared" si="378"/>
        <v/>
      </c>
      <c r="O1620">
        <f t="shared" si="379"/>
        <v>1</v>
      </c>
      <c r="P1620" t="str">
        <f t="shared" si="380"/>
        <v/>
      </c>
      <c r="Q1620" t="str">
        <f t="shared" si="381"/>
        <v/>
      </c>
      <c r="R1620" t="str">
        <f t="shared" si="382"/>
        <v/>
      </c>
      <c r="S1620" t="str">
        <f t="shared" si="383"/>
        <v/>
      </c>
      <c r="T1620" t="str">
        <f t="shared" si="384"/>
        <v/>
      </c>
      <c r="U1620" t="str">
        <f t="shared" si="385"/>
        <v/>
      </c>
      <c r="V1620" t="str">
        <f t="shared" si="386"/>
        <v/>
      </c>
      <c r="W1620">
        <f t="shared" si="387"/>
        <v>1</v>
      </c>
      <c r="X1620" t="str">
        <f t="shared" si="388"/>
        <v/>
      </c>
      <c r="Y1620" t="str">
        <f t="shared" si="389"/>
        <v/>
      </c>
    </row>
    <row r="1621" spans="1:25" x14ac:dyDescent="0.25">
      <c r="A1621">
        <v>30039</v>
      </c>
      <c r="B1621" t="s">
        <v>2173</v>
      </c>
      <c r="C1621" t="s">
        <v>1232</v>
      </c>
      <c r="D1621" t="s">
        <v>653</v>
      </c>
      <c r="E1621" t="str">
        <f t="shared" si="375"/>
        <v>MT, GRANITE County</v>
      </c>
      <c r="F1621">
        <v>27</v>
      </c>
      <c r="G1621" t="s">
        <v>147</v>
      </c>
      <c r="H1621" t="s">
        <v>2885</v>
      </c>
      <c r="I1621">
        <v>1.1433</v>
      </c>
      <c r="J1621">
        <v>0.88349999999999995</v>
      </c>
      <c r="K1621" s="490">
        <f t="shared" si="376"/>
        <v>0.29405772495755522</v>
      </c>
      <c r="L1621" s="483">
        <f t="shared" si="377"/>
        <v>1.1433</v>
      </c>
      <c r="N1621" t="str">
        <f t="shared" si="378"/>
        <v/>
      </c>
      <c r="O1621">
        <f t="shared" si="379"/>
        <v>1</v>
      </c>
      <c r="P1621" t="str">
        <f t="shared" si="380"/>
        <v/>
      </c>
      <c r="Q1621" t="str">
        <f t="shared" si="381"/>
        <v/>
      </c>
      <c r="R1621" t="str">
        <f t="shared" si="382"/>
        <v/>
      </c>
      <c r="S1621" t="str">
        <f t="shared" si="383"/>
        <v/>
      </c>
      <c r="T1621" t="str">
        <f t="shared" si="384"/>
        <v/>
      </c>
      <c r="U1621" t="str">
        <f t="shared" si="385"/>
        <v/>
      </c>
      <c r="V1621" t="str">
        <f t="shared" si="386"/>
        <v/>
      </c>
      <c r="W1621">
        <f t="shared" si="387"/>
        <v>1</v>
      </c>
      <c r="X1621" t="str">
        <f t="shared" si="388"/>
        <v/>
      </c>
      <c r="Y1621" t="str">
        <f t="shared" si="389"/>
        <v/>
      </c>
    </row>
    <row r="1622" spans="1:25" x14ac:dyDescent="0.25">
      <c r="A1622">
        <v>30041</v>
      </c>
      <c r="B1622" t="s">
        <v>2174</v>
      </c>
      <c r="C1622" t="s">
        <v>1232</v>
      </c>
      <c r="D1622" t="s">
        <v>653</v>
      </c>
      <c r="E1622" t="str">
        <f t="shared" si="375"/>
        <v>MT, HILL County</v>
      </c>
      <c r="F1622">
        <v>27</v>
      </c>
      <c r="G1622" t="s">
        <v>147</v>
      </c>
      <c r="H1622" t="s">
        <v>2885</v>
      </c>
      <c r="I1622">
        <v>1.1433</v>
      </c>
      <c r="J1622">
        <v>0.88349999999999995</v>
      </c>
      <c r="K1622" s="490">
        <f t="shared" si="376"/>
        <v>0.29405772495755522</v>
      </c>
      <c r="L1622" s="483">
        <f t="shared" si="377"/>
        <v>1.1433</v>
      </c>
      <c r="N1622" t="str">
        <f t="shared" si="378"/>
        <v/>
      </c>
      <c r="O1622">
        <f t="shared" si="379"/>
        <v>1</v>
      </c>
      <c r="P1622" t="str">
        <f t="shared" si="380"/>
        <v/>
      </c>
      <c r="Q1622" t="str">
        <f t="shared" si="381"/>
        <v/>
      </c>
      <c r="R1622" t="str">
        <f t="shared" si="382"/>
        <v/>
      </c>
      <c r="S1622" t="str">
        <f t="shared" si="383"/>
        <v/>
      </c>
      <c r="T1622" t="str">
        <f t="shared" si="384"/>
        <v/>
      </c>
      <c r="U1622" t="str">
        <f t="shared" si="385"/>
        <v/>
      </c>
      <c r="V1622" t="str">
        <f t="shared" si="386"/>
        <v/>
      </c>
      <c r="W1622">
        <f t="shared" si="387"/>
        <v>1</v>
      </c>
      <c r="X1622" t="str">
        <f t="shared" si="388"/>
        <v/>
      </c>
      <c r="Y1622" t="str">
        <f t="shared" si="389"/>
        <v/>
      </c>
    </row>
    <row r="1623" spans="1:25" x14ac:dyDescent="0.25">
      <c r="A1623">
        <v>30043</v>
      </c>
      <c r="B1623" t="s">
        <v>703</v>
      </c>
      <c r="C1623" t="s">
        <v>1232</v>
      </c>
      <c r="D1623" t="s">
        <v>653</v>
      </c>
      <c r="E1623" t="str">
        <f t="shared" si="375"/>
        <v>MT, JEFFERSON County</v>
      </c>
      <c r="F1623">
        <v>25740</v>
      </c>
      <c r="G1623" t="s">
        <v>146</v>
      </c>
      <c r="H1623" t="s">
        <v>2887</v>
      </c>
      <c r="I1623">
        <v>0.77049999999999996</v>
      </c>
      <c r="J1623">
        <v>0.78593500000000005</v>
      </c>
      <c r="K1623" s="490">
        <f t="shared" si="376"/>
        <v>-1.9639028672854737E-2</v>
      </c>
      <c r="L1623" s="483">
        <f t="shared" si="377"/>
        <v>0.77049999999999996</v>
      </c>
      <c r="N1623">
        <f t="shared" si="378"/>
        <v>1</v>
      </c>
      <c r="O1623" t="str">
        <f t="shared" si="379"/>
        <v/>
      </c>
      <c r="P1623" t="str">
        <f t="shared" si="380"/>
        <v/>
      </c>
      <c r="Q1623" t="str">
        <f t="shared" si="381"/>
        <v/>
      </c>
      <c r="R1623">
        <f t="shared" si="382"/>
        <v>1</v>
      </c>
      <c r="S1623" t="str">
        <f t="shared" si="383"/>
        <v/>
      </c>
      <c r="T1623" t="str">
        <f t="shared" si="384"/>
        <v/>
      </c>
      <c r="U1623" t="str">
        <f t="shared" si="385"/>
        <v/>
      </c>
      <c r="V1623" t="str">
        <f t="shared" si="386"/>
        <v/>
      </c>
      <c r="W1623" t="str">
        <f t="shared" si="387"/>
        <v/>
      </c>
      <c r="X1623" t="str">
        <f t="shared" si="388"/>
        <v/>
      </c>
      <c r="Y1623" t="str">
        <f t="shared" si="389"/>
        <v/>
      </c>
    </row>
    <row r="1624" spans="1:25" x14ac:dyDescent="0.25">
      <c r="A1624">
        <v>30045</v>
      </c>
      <c r="B1624" t="s">
        <v>2175</v>
      </c>
      <c r="C1624" t="s">
        <v>1232</v>
      </c>
      <c r="D1624" t="s">
        <v>653</v>
      </c>
      <c r="E1624" t="str">
        <f t="shared" si="375"/>
        <v>MT, JUDITH BASIN County</v>
      </c>
      <c r="F1624">
        <v>27</v>
      </c>
      <c r="G1624" t="s">
        <v>147</v>
      </c>
      <c r="H1624" t="s">
        <v>2885</v>
      </c>
      <c r="I1624">
        <v>1.1433</v>
      </c>
      <c r="J1624">
        <v>0.88349999999999995</v>
      </c>
      <c r="K1624" s="490">
        <f t="shared" si="376"/>
        <v>0.29405772495755522</v>
      </c>
      <c r="L1624" s="483">
        <f t="shared" si="377"/>
        <v>1.1433</v>
      </c>
      <c r="N1624" t="str">
        <f t="shared" si="378"/>
        <v/>
      </c>
      <c r="O1624">
        <f t="shared" si="379"/>
        <v>1</v>
      </c>
      <c r="P1624" t="str">
        <f t="shared" si="380"/>
        <v/>
      </c>
      <c r="Q1624" t="str">
        <f t="shared" si="381"/>
        <v/>
      </c>
      <c r="R1624" t="str">
        <f t="shared" si="382"/>
        <v/>
      </c>
      <c r="S1624" t="str">
        <f t="shared" si="383"/>
        <v/>
      </c>
      <c r="T1624" t="str">
        <f t="shared" si="384"/>
        <v/>
      </c>
      <c r="U1624" t="str">
        <f t="shared" si="385"/>
        <v/>
      </c>
      <c r="V1624" t="str">
        <f t="shared" si="386"/>
        <v/>
      </c>
      <c r="W1624">
        <f t="shared" si="387"/>
        <v>1</v>
      </c>
      <c r="X1624" t="str">
        <f t="shared" si="388"/>
        <v/>
      </c>
      <c r="Y1624" t="str">
        <f t="shared" si="389"/>
        <v/>
      </c>
    </row>
    <row r="1625" spans="1:25" x14ac:dyDescent="0.25">
      <c r="A1625">
        <v>30047</v>
      </c>
      <c r="B1625" t="s">
        <v>785</v>
      </c>
      <c r="C1625" t="s">
        <v>1232</v>
      </c>
      <c r="D1625" t="s">
        <v>653</v>
      </c>
      <c r="E1625" t="str">
        <f t="shared" si="375"/>
        <v>MT, LAKE County</v>
      </c>
      <c r="F1625">
        <v>27</v>
      </c>
      <c r="G1625" t="s">
        <v>147</v>
      </c>
      <c r="H1625" t="s">
        <v>2885</v>
      </c>
      <c r="I1625">
        <v>1.1433</v>
      </c>
      <c r="J1625">
        <v>0.88349999999999995</v>
      </c>
      <c r="K1625" s="490">
        <f t="shared" si="376"/>
        <v>0.29405772495755522</v>
      </c>
      <c r="L1625" s="483">
        <f t="shared" si="377"/>
        <v>1.1433</v>
      </c>
      <c r="N1625" t="str">
        <f t="shared" si="378"/>
        <v/>
      </c>
      <c r="O1625">
        <f t="shared" si="379"/>
        <v>1</v>
      </c>
      <c r="P1625" t="str">
        <f t="shared" si="380"/>
        <v/>
      </c>
      <c r="Q1625" t="str">
        <f t="shared" si="381"/>
        <v/>
      </c>
      <c r="R1625" t="str">
        <f t="shared" si="382"/>
        <v/>
      </c>
      <c r="S1625" t="str">
        <f t="shared" si="383"/>
        <v/>
      </c>
      <c r="T1625" t="str">
        <f t="shared" si="384"/>
        <v/>
      </c>
      <c r="U1625" t="str">
        <f t="shared" si="385"/>
        <v/>
      </c>
      <c r="V1625" t="str">
        <f t="shared" si="386"/>
        <v/>
      </c>
      <c r="W1625">
        <f t="shared" si="387"/>
        <v>1</v>
      </c>
      <c r="X1625" t="str">
        <f t="shared" si="388"/>
        <v/>
      </c>
      <c r="Y1625" t="str">
        <f t="shared" si="389"/>
        <v/>
      </c>
    </row>
    <row r="1626" spans="1:25" x14ac:dyDescent="0.25">
      <c r="A1626">
        <v>30049</v>
      </c>
      <c r="B1626" t="s">
        <v>1236</v>
      </c>
      <c r="C1626" t="s">
        <v>1232</v>
      </c>
      <c r="D1626" t="s">
        <v>653</v>
      </c>
      <c r="E1626" t="str">
        <f t="shared" si="375"/>
        <v>MT, LEWIS AND CLARK County</v>
      </c>
      <c r="F1626">
        <v>25740</v>
      </c>
      <c r="G1626" t="s">
        <v>146</v>
      </c>
      <c r="H1626" t="s">
        <v>2887</v>
      </c>
      <c r="I1626">
        <v>0.77049999999999996</v>
      </c>
      <c r="J1626">
        <v>0.78593500000000005</v>
      </c>
      <c r="K1626" s="490">
        <f t="shared" si="376"/>
        <v>-1.9639028672854737E-2</v>
      </c>
      <c r="L1626" s="483">
        <f t="shared" si="377"/>
        <v>0.77049999999999996</v>
      </c>
      <c r="N1626">
        <f t="shared" si="378"/>
        <v>1</v>
      </c>
      <c r="O1626" t="str">
        <f t="shared" si="379"/>
        <v/>
      </c>
      <c r="P1626" t="str">
        <f t="shared" si="380"/>
        <v/>
      </c>
      <c r="Q1626" t="str">
        <f t="shared" si="381"/>
        <v/>
      </c>
      <c r="R1626">
        <f t="shared" si="382"/>
        <v>1</v>
      </c>
      <c r="S1626" t="str">
        <f t="shared" si="383"/>
        <v/>
      </c>
      <c r="T1626" t="str">
        <f t="shared" si="384"/>
        <v/>
      </c>
      <c r="U1626" t="str">
        <f t="shared" si="385"/>
        <v/>
      </c>
      <c r="V1626" t="str">
        <f t="shared" si="386"/>
        <v/>
      </c>
      <c r="W1626" t="str">
        <f t="shared" si="387"/>
        <v/>
      </c>
      <c r="X1626" t="str">
        <f t="shared" si="388"/>
        <v/>
      </c>
      <c r="Y1626" t="str">
        <f t="shared" si="389"/>
        <v/>
      </c>
    </row>
    <row r="1627" spans="1:25" x14ac:dyDescent="0.25">
      <c r="A1627">
        <v>30051</v>
      </c>
      <c r="B1627" t="s">
        <v>873</v>
      </c>
      <c r="C1627" t="s">
        <v>1232</v>
      </c>
      <c r="D1627" t="s">
        <v>653</v>
      </c>
      <c r="E1627" t="str">
        <f t="shared" si="375"/>
        <v>MT, LIBERTY County</v>
      </c>
      <c r="F1627">
        <v>27</v>
      </c>
      <c r="G1627" t="s">
        <v>147</v>
      </c>
      <c r="H1627" t="s">
        <v>2885</v>
      </c>
      <c r="I1627">
        <v>1.1433</v>
      </c>
      <c r="J1627">
        <v>0.88349999999999995</v>
      </c>
      <c r="K1627" s="490">
        <f t="shared" si="376"/>
        <v>0.29405772495755522</v>
      </c>
      <c r="L1627" s="483">
        <f t="shared" si="377"/>
        <v>1.1433</v>
      </c>
      <c r="N1627" t="str">
        <f t="shared" si="378"/>
        <v/>
      </c>
      <c r="O1627">
        <f t="shared" si="379"/>
        <v>1</v>
      </c>
      <c r="P1627" t="str">
        <f t="shared" si="380"/>
        <v/>
      </c>
      <c r="Q1627" t="str">
        <f t="shared" si="381"/>
        <v/>
      </c>
      <c r="R1627" t="str">
        <f t="shared" si="382"/>
        <v/>
      </c>
      <c r="S1627" t="str">
        <f t="shared" si="383"/>
        <v/>
      </c>
      <c r="T1627" t="str">
        <f t="shared" si="384"/>
        <v/>
      </c>
      <c r="U1627" t="str">
        <f t="shared" si="385"/>
        <v/>
      </c>
      <c r="V1627" t="str">
        <f t="shared" si="386"/>
        <v/>
      </c>
      <c r="W1627">
        <f t="shared" si="387"/>
        <v>1</v>
      </c>
      <c r="X1627" t="str">
        <f t="shared" si="388"/>
        <v/>
      </c>
      <c r="Y1627" t="str">
        <f t="shared" si="389"/>
        <v/>
      </c>
    </row>
    <row r="1628" spans="1:25" x14ac:dyDescent="0.25">
      <c r="A1628">
        <v>30053</v>
      </c>
      <c r="B1628" t="s">
        <v>761</v>
      </c>
      <c r="C1628" t="s">
        <v>1232</v>
      </c>
      <c r="D1628" t="s">
        <v>653</v>
      </c>
      <c r="E1628" t="str">
        <f t="shared" si="375"/>
        <v>MT, LINCOLN County</v>
      </c>
      <c r="F1628">
        <v>27</v>
      </c>
      <c r="G1628" t="s">
        <v>147</v>
      </c>
      <c r="H1628" t="s">
        <v>2885</v>
      </c>
      <c r="I1628">
        <v>1.1433</v>
      </c>
      <c r="J1628">
        <v>0.88349999999999995</v>
      </c>
      <c r="K1628" s="490">
        <f t="shared" si="376"/>
        <v>0.29405772495755522</v>
      </c>
      <c r="L1628" s="483">
        <f t="shared" si="377"/>
        <v>1.1433</v>
      </c>
      <c r="N1628" t="str">
        <f t="shared" si="378"/>
        <v/>
      </c>
      <c r="O1628">
        <f t="shared" si="379"/>
        <v>1</v>
      </c>
      <c r="P1628" t="str">
        <f t="shared" si="380"/>
        <v/>
      </c>
      <c r="Q1628" t="str">
        <f t="shared" si="381"/>
        <v/>
      </c>
      <c r="R1628" t="str">
        <f t="shared" si="382"/>
        <v/>
      </c>
      <c r="S1628" t="str">
        <f t="shared" si="383"/>
        <v/>
      </c>
      <c r="T1628" t="str">
        <f t="shared" si="384"/>
        <v/>
      </c>
      <c r="U1628" t="str">
        <f t="shared" si="385"/>
        <v/>
      </c>
      <c r="V1628" t="str">
        <f t="shared" si="386"/>
        <v/>
      </c>
      <c r="W1628">
        <f t="shared" si="387"/>
        <v>1</v>
      </c>
      <c r="X1628" t="str">
        <f t="shared" si="388"/>
        <v/>
      </c>
      <c r="Y1628" t="str">
        <f t="shared" si="389"/>
        <v/>
      </c>
    </row>
    <row r="1629" spans="1:25" x14ac:dyDescent="0.25">
      <c r="A1629">
        <v>30055</v>
      </c>
      <c r="B1629" t="s">
        <v>2176</v>
      </c>
      <c r="C1629" t="s">
        <v>1232</v>
      </c>
      <c r="D1629" t="s">
        <v>653</v>
      </c>
      <c r="E1629" t="str">
        <f t="shared" si="375"/>
        <v>MT, MCCONE County</v>
      </c>
      <c r="F1629">
        <v>27</v>
      </c>
      <c r="G1629" t="s">
        <v>147</v>
      </c>
      <c r="H1629" t="s">
        <v>2885</v>
      </c>
      <c r="I1629">
        <v>1.1433</v>
      </c>
      <c r="J1629">
        <v>0.88349999999999995</v>
      </c>
      <c r="K1629" s="490">
        <f t="shared" si="376"/>
        <v>0.29405772495755522</v>
      </c>
      <c r="L1629" s="483">
        <f t="shared" si="377"/>
        <v>1.1433</v>
      </c>
      <c r="N1629" t="str">
        <f t="shared" si="378"/>
        <v/>
      </c>
      <c r="O1629">
        <f t="shared" si="379"/>
        <v>1</v>
      </c>
      <c r="P1629" t="str">
        <f t="shared" si="380"/>
        <v/>
      </c>
      <c r="Q1629" t="str">
        <f t="shared" si="381"/>
        <v/>
      </c>
      <c r="R1629" t="str">
        <f t="shared" si="382"/>
        <v/>
      </c>
      <c r="S1629" t="str">
        <f t="shared" si="383"/>
        <v/>
      </c>
      <c r="T1629" t="str">
        <f t="shared" si="384"/>
        <v/>
      </c>
      <c r="U1629" t="str">
        <f t="shared" si="385"/>
        <v/>
      </c>
      <c r="V1629" t="str">
        <f t="shared" si="386"/>
        <v/>
      </c>
      <c r="W1629">
        <f t="shared" si="387"/>
        <v>1</v>
      </c>
      <c r="X1629" t="str">
        <f t="shared" si="388"/>
        <v/>
      </c>
      <c r="Y1629" t="str">
        <f t="shared" si="389"/>
        <v/>
      </c>
    </row>
    <row r="1630" spans="1:25" x14ac:dyDescent="0.25">
      <c r="A1630">
        <v>30057</v>
      </c>
      <c r="B1630" t="s">
        <v>711</v>
      </c>
      <c r="C1630" t="s">
        <v>1232</v>
      </c>
      <c r="D1630" t="s">
        <v>653</v>
      </c>
      <c r="E1630" t="str">
        <f t="shared" si="375"/>
        <v>MT, MADISON County</v>
      </c>
      <c r="F1630">
        <v>27</v>
      </c>
      <c r="G1630" t="s">
        <v>147</v>
      </c>
      <c r="H1630" t="s">
        <v>2885</v>
      </c>
      <c r="I1630">
        <v>1.1433</v>
      </c>
      <c r="J1630">
        <v>0.88349999999999995</v>
      </c>
      <c r="K1630" s="490">
        <f t="shared" si="376"/>
        <v>0.29405772495755522</v>
      </c>
      <c r="L1630" s="483">
        <f t="shared" si="377"/>
        <v>1.1433</v>
      </c>
      <c r="N1630" t="str">
        <f t="shared" si="378"/>
        <v/>
      </c>
      <c r="O1630">
        <f t="shared" si="379"/>
        <v>1</v>
      </c>
      <c r="P1630" t="str">
        <f t="shared" si="380"/>
        <v/>
      </c>
      <c r="Q1630" t="str">
        <f t="shared" si="381"/>
        <v/>
      </c>
      <c r="R1630" t="str">
        <f t="shared" si="382"/>
        <v/>
      </c>
      <c r="S1630" t="str">
        <f t="shared" si="383"/>
        <v/>
      </c>
      <c r="T1630" t="str">
        <f t="shared" si="384"/>
        <v/>
      </c>
      <c r="U1630" t="str">
        <f t="shared" si="385"/>
        <v/>
      </c>
      <c r="V1630" t="str">
        <f t="shared" si="386"/>
        <v/>
      </c>
      <c r="W1630">
        <f t="shared" si="387"/>
        <v>1</v>
      </c>
      <c r="X1630" t="str">
        <f t="shared" si="388"/>
        <v/>
      </c>
      <c r="Y1630" t="str">
        <f t="shared" si="389"/>
        <v/>
      </c>
    </row>
    <row r="1631" spans="1:25" x14ac:dyDescent="0.25">
      <c r="A1631">
        <v>30059</v>
      </c>
      <c r="B1631" t="s">
        <v>2177</v>
      </c>
      <c r="C1631" t="s">
        <v>1232</v>
      </c>
      <c r="D1631" t="s">
        <v>653</v>
      </c>
      <c r="E1631" t="str">
        <f t="shared" si="375"/>
        <v>MT, MEAGHER County</v>
      </c>
      <c r="F1631">
        <v>27</v>
      </c>
      <c r="G1631" t="s">
        <v>147</v>
      </c>
      <c r="H1631" t="s">
        <v>2885</v>
      </c>
      <c r="I1631">
        <v>1.1433</v>
      </c>
      <c r="J1631">
        <v>0.88349999999999995</v>
      </c>
      <c r="K1631" s="490">
        <f t="shared" si="376"/>
        <v>0.29405772495755522</v>
      </c>
      <c r="L1631" s="483">
        <f t="shared" si="377"/>
        <v>1.1433</v>
      </c>
      <c r="N1631" t="str">
        <f t="shared" si="378"/>
        <v/>
      </c>
      <c r="O1631">
        <f t="shared" si="379"/>
        <v>1</v>
      </c>
      <c r="P1631" t="str">
        <f t="shared" si="380"/>
        <v/>
      </c>
      <c r="Q1631" t="str">
        <f t="shared" si="381"/>
        <v/>
      </c>
      <c r="R1631" t="str">
        <f t="shared" si="382"/>
        <v/>
      </c>
      <c r="S1631" t="str">
        <f t="shared" si="383"/>
        <v/>
      </c>
      <c r="T1631" t="str">
        <f t="shared" si="384"/>
        <v/>
      </c>
      <c r="U1631" t="str">
        <f t="shared" si="385"/>
        <v/>
      </c>
      <c r="V1631" t="str">
        <f t="shared" si="386"/>
        <v/>
      </c>
      <c r="W1631">
        <f t="shared" si="387"/>
        <v>1</v>
      </c>
      <c r="X1631" t="str">
        <f t="shared" si="388"/>
        <v/>
      </c>
      <c r="Y1631" t="str">
        <f t="shared" si="389"/>
        <v/>
      </c>
    </row>
    <row r="1632" spans="1:25" x14ac:dyDescent="0.25">
      <c r="A1632">
        <v>30061</v>
      </c>
      <c r="B1632" t="s">
        <v>829</v>
      </c>
      <c r="C1632" t="s">
        <v>1232</v>
      </c>
      <c r="D1632" t="s">
        <v>653</v>
      </c>
      <c r="E1632" t="str">
        <f t="shared" si="375"/>
        <v>MT, MINERAL County</v>
      </c>
      <c r="F1632">
        <v>33540</v>
      </c>
      <c r="G1632" t="s">
        <v>146</v>
      </c>
      <c r="H1632" t="s">
        <v>2886</v>
      </c>
      <c r="I1632">
        <v>0.9325</v>
      </c>
      <c r="J1632">
        <v>0.91279999999999994</v>
      </c>
      <c r="K1632" s="490">
        <f t="shared" si="376"/>
        <v>2.1581945661700321E-2</v>
      </c>
      <c r="L1632" s="483">
        <f t="shared" si="377"/>
        <v>0.9325</v>
      </c>
      <c r="N1632" t="str">
        <f t="shared" si="378"/>
        <v/>
      </c>
      <c r="O1632">
        <f t="shared" si="379"/>
        <v>1</v>
      </c>
      <c r="P1632" t="str">
        <f t="shared" si="380"/>
        <v/>
      </c>
      <c r="Q1632" t="str">
        <f t="shared" si="381"/>
        <v/>
      </c>
      <c r="R1632" t="str">
        <f t="shared" si="382"/>
        <v/>
      </c>
      <c r="S1632">
        <f t="shared" si="383"/>
        <v>1</v>
      </c>
      <c r="T1632" t="str">
        <f t="shared" si="384"/>
        <v/>
      </c>
      <c r="U1632" t="str">
        <f t="shared" si="385"/>
        <v/>
      </c>
      <c r="V1632" t="str">
        <f t="shared" si="386"/>
        <v/>
      </c>
      <c r="W1632" t="str">
        <f t="shared" si="387"/>
        <v/>
      </c>
      <c r="X1632" t="str">
        <f t="shared" si="388"/>
        <v/>
      </c>
      <c r="Y1632" t="str">
        <f t="shared" si="389"/>
        <v/>
      </c>
    </row>
    <row r="1633" spans="1:25" x14ac:dyDescent="0.25">
      <c r="A1633">
        <v>30063</v>
      </c>
      <c r="B1633" t="s">
        <v>1237</v>
      </c>
      <c r="C1633" t="s">
        <v>1232</v>
      </c>
      <c r="D1633" t="s">
        <v>653</v>
      </c>
      <c r="E1633" t="str">
        <f t="shared" si="375"/>
        <v>MT, MISSOULA County</v>
      </c>
      <c r="F1633">
        <v>33540</v>
      </c>
      <c r="G1633" t="s">
        <v>146</v>
      </c>
      <c r="H1633" t="s">
        <v>2886</v>
      </c>
      <c r="I1633">
        <v>0.9325</v>
      </c>
      <c r="J1633">
        <v>0.91279999999999994</v>
      </c>
      <c r="K1633" s="490">
        <f t="shared" si="376"/>
        <v>2.1581945661700321E-2</v>
      </c>
      <c r="L1633" s="483">
        <f t="shared" si="377"/>
        <v>0.9325</v>
      </c>
      <c r="N1633" t="str">
        <f t="shared" si="378"/>
        <v/>
      </c>
      <c r="O1633">
        <f t="shared" si="379"/>
        <v>1</v>
      </c>
      <c r="P1633" t="str">
        <f t="shared" si="380"/>
        <v/>
      </c>
      <c r="Q1633" t="str">
        <f t="shared" si="381"/>
        <v/>
      </c>
      <c r="R1633" t="str">
        <f t="shared" si="382"/>
        <v/>
      </c>
      <c r="S1633">
        <f t="shared" si="383"/>
        <v>1</v>
      </c>
      <c r="T1633" t="str">
        <f t="shared" si="384"/>
        <v/>
      </c>
      <c r="U1633" t="str">
        <f t="shared" si="385"/>
        <v/>
      </c>
      <c r="V1633" t="str">
        <f t="shared" si="386"/>
        <v/>
      </c>
      <c r="W1633" t="str">
        <f t="shared" si="387"/>
        <v/>
      </c>
      <c r="X1633" t="str">
        <f t="shared" si="388"/>
        <v/>
      </c>
      <c r="Y1633" t="str">
        <f t="shared" si="389"/>
        <v/>
      </c>
    </row>
    <row r="1634" spans="1:25" x14ac:dyDescent="0.25">
      <c r="A1634">
        <v>30065</v>
      </c>
      <c r="B1634" t="s">
        <v>2178</v>
      </c>
      <c r="C1634" t="s">
        <v>1232</v>
      </c>
      <c r="D1634" t="s">
        <v>653</v>
      </c>
      <c r="E1634" t="str">
        <f t="shared" si="375"/>
        <v>MT, MUSSELSHELL County</v>
      </c>
      <c r="F1634">
        <v>27</v>
      </c>
      <c r="G1634" t="s">
        <v>147</v>
      </c>
      <c r="H1634" t="s">
        <v>2885</v>
      </c>
      <c r="I1634">
        <v>1.1433</v>
      </c>
      <c r="J1634">
        <v>0.88349999999999995</v>
      </c>
      <c r="K1634" s="490">
        <f t="shared" si="376"/>
        <v>0.29405772495755522</v>
      </c>
      <c r="L1634" s="483">
        <f t="shared" si="377"/>
        <v>1.1433</v>
      </c>
      <c r="N1634" t="str">
        <f t="shared" si="378"/>
        <v/>
      </c>
      <c r="O1634">
        <f t="shared" si="379"/>
        <v>1</v>
      </c>
      <c r="P1634" t="str">
        <f t="shared" si="380"/>
        <v/>
      </c>
      <c r="Q1634" t="str">
        <f t="shared" si="381"/>
        <v/>
      </c>
      <c r="R1634" t="str">
        <f t="shared" si="382"/>
        <v/>
      </c>
      <c r="S1634" t="str">
        <f t="shared" si="383"/>
        <v/>
      </c>
      <c r="T1634" t="str">
        <f t="shared" si="384"/>
        <v/>
      </c>
      <c r="U1634" t="str">
        <f t="shared" si="385"/>
        <v/>
      </c>
      <c r="V1634" t="str">
        <f t="shared" si="386"/>
        <v/>
      </c>
      <c r="W1634">
        <f t="shared" si="387"/>
        <v>1</v>
      </c>
      <c r="X1634" t="str">
        <f t="shared" si="388"/>
        <v/>
      </c>
      <c r="Y1634" t="str">
        <f t="shared" si="389"/>
        <v/>
      </c>
    </row>
    <row r="1635" spans="1:25" x14ac:dyDescent="0.25">
      <c r="A1635">
        <v>30067</v>
      </c>
      <c r="B1635" t="s">
        <v>830</v>
      </c>
      <c r="C1635" t="s">
        <v>1232</v>
      </c>
      <c r="D1635" t="s">
        <v>653</v>
      </c>
      <c r="E1635" t="str">
        <f t="shared" si="375"/>
        <v>MT, PARK County</v>
      </c>
      <c r="F1635">
        <v>27</v>
      </c>
      <c r="G1635" t="s">
        <v>147</v>
      </c>
      <c r="H1635" t="s">
        <v>2885</v>
      </c>
      <c r="I1635">
        <v>1.1433</v>
      </c>
      <c r="J1635">
        <v>0.88349999999999995</v>
      </c>
      <c r="K1635" s="490">
        <f t="shared" si="376"/>
        <v>0.29405772495755522</v>
      </c>
      <c r="L1635" s="483">
        <f t="shared" si="377"/>
        <v>1.1433</v>
      </c>
      <c r="N1635" t="str">
        <f t="shared" si="378"/>
        <v/>
      </c>
      <c r="O1635">
        <f t="shared" si="379"/>
        <v>1</v>
      </c>
      <c r="P1635" t="str">
        <f t="shared" si="380"/>
        <v/>
      </c>
      <c r="Q1635" t="str">
        <f t="shared" si="381"/>
        <v/>
      </c>
      <c r="R1635" t="str">
        <f t="shared" si="382"/>
        <v/>
      </c>
      <c r="S1635" t="str">
        <f t="shared" si="383"/>
        <v/>
      </c>
      <c r="T1635" t="str">
        <f t="shared" si="384"/>
        <v/>
      </c>
      <c r="U1635" t="str">
        <f t="shared" si="385"/>
        <v/>
      </c>
      <c r="V1635" t="str">
        <f t="shared" si="386"/>
        <v/>
      </c>
      <c r="W1635">
        <f t="shared" si="387"/>
        <v>1</v>
      </c>
      <c r="X1635" t="str">
        <f t="shared" si="388"/>
        <v/>
      </c>
      <c r="Y1635" t="str">
        <f t="shared" si="389"/>
        <v/>
      </c>
    </row>
    <row r="1636" spans="1:25" x14ac:dyDescent="0.25">
      <c r="A1636">
        <v>30069</v>
      </c>
      <c r="B1636" t="s">
        <v>2179</v>
      </c>
      <c r="C1636" t="s">
        <v>1232</v>
      </c>
      <c r="D1636" t="s">
        <v>653</v>
      </c>
      <c r="E1636" t="str">
        <f t="shared" si="375"/>
        <v>MT, PETROLEUM County</v>
      </c>
      <c r="F1636">
        <v>27</v>
      </c>
      <c r="G1636" t="s">
        <v>147</v>
      </c>
      <c r="H1636" t="s">
        <v>2885</v>
      </c>
      <c r="I1636">
        <v>1.1433</v>
      </c>
      <c r="J1636">
        <v>0.88349999999999995</v>
      </c>
      <c r="K1636" s="490">
        <f t="shared" si="376"/>
        <v>0.29405772495755522</v>
      </c>
      <c r="L1636" s="483">
        <f t="shared" si="377"/>
        <v>1.1433</v>
      </c>
      <c r="N1636" t="str">
        <f t="shared" si="378"/>
        <v/>
      </c>
      <c r="O1636">
        <f t="shared" si="379"/>
        <v>1</v>
      </c>
      <c r="P1636" t="str">
        <f t="shared" si="380"/>
        <v/>
      </c>
      <c r="Q1636" t="str">
        <f t="shared" si="381"/>
        <v/>
      </c>
      <c r="R1636" t="str">
        <f t="shared" si="382"/>
        <v/>
      </c>
      <c r="S1636" t="str">
        <f t="shared" si="383"/>
        <v/>
      </c>
      <c r="T1636" t="str">
        <f t="shared" si="384"/>
        <v/>
      </c>
      <c r="U1636" t="str">
        <f t="shared" si="385"/>
        <v/>
      </c>
      <c r="V1636" t="str">
        <f t="shared" si="386"/>
        <v/>
      </c>
      <c r="W1636">
        <f t="shared" si="387"/>
        <v>1</v>
      </c>
      <c r="X1636" t="str">
        <f t="shared" si="388"/>
        <v/>
      </c>
      <c r="Y1636" t="str">
        <f t="shared" si="389"/>
        <v/>
      </c>
    </row>
    <row r="1637" spans="1:25" x14ac:dyDescent="0.25">
      <c r="A1637">
        <v>30071</v>
      </c>
      <c r="B1637" t="s">
        <v>1723</v>
      </c>
      <c r="C1637" t="s">
        <v>1232</v>
      </c>
      <c r="D1637" t="s">
        <v>653</v>
      </c>
      <c r="E1637" t="str">
        <f t="shared" si="375"/>
        <v>MT, PHILLIPS County</v>
      </c>
      <c r="F1637">
        <v>27</v>
      </c>
      <c r="G1637" t="s">
        <v>147</v>
      </c>
      <c r="H1637" t="s">
        <v>2885</v>
      </c>
      <c r="I1637">
        <v>1.1433</v>
      </c>
      <c r="J1637">
        <v>0.88349999999999995</v>
      </c>
      <c r="K1637" s="490">
        <f t="shared" si="376"/>
        <v>0.29405772495755522</v>
      </c>
      <c r="L1637" s="483">
        <f t="shared" si="377"/>
        <v>1.1433</v>
      </c>
      <c r="N1637" t="str">
        <f t="shared" si="378"/>
        <v/>
      </c>
      <c r="O1637">
        <f t="shared" si="379"/>
        <v>1</v>
      </c>
      <c r="P1637" t="str">
        <f t="shared" si="380"/>
        <v/>
      </c>
      <c r="Q1637" t="str">
        <f t="shared" si="381"/>
        <v/>
      </c>
      <c r="R1637" t="str">
        <f t="shared" si="382"/>
        <v/>
      </c>
      <c r="S1637" t="str">
        <f t="shared" si="383"/>
        <v/>
      </c>
      <c r="T1637" t="str">
        <f t="shared" si="384"/>
        <v/>
      </c>
      <c r="U1637" t="str">
        <f t="shared" si="385"/>
        <v/>
      </c>
      <c r="V1637" t="str">
        <f t="shared" si="386"/>
        <v/>
      </c>
      <c r="W1637">
        <f t="shared" si="387"/>
        <v>1</v>
      </c>
      <c r="X1637" t="str">
        <f t="shared" si="388"/>
        <v/>
      </c>
      <c r="Y1637" t="str">
        <f t="shared" si="389"/>
        <v/>
      </c>
    </row>
    <row r="1638" spans="1:25" x14ac:dyDescent="0.25">
      <c r="A1638">
        <v>30073</v>
      </c>
      <c r="B1638" t="s">
        <v>2180</v>
      </c>
      <c r="C1638" t="s">
        <v>1232</v>
      </c>
      <c r="D1638" t="s">
        <v>653</v>
      </c>
      <c r="E1638" t="str">
        <f t="shared" si="375"/>
        <v>MT, PONDERA County</v>
      </c>
      <c r="F1638">
        <v>27</v>
      </c>
      <c r="G1638" t="s">
        <v>147</v>
      </c>
      <c r="H1638" t="s">
        <v>2885</v>
      </c>
      <c r="I1638">
        <v>1.1433</v>
      </c>
      <c r="J1638">
        <v>0.88349999999999995</v>
      </c>
      <c r="K1638" s="490">
        <f t="shared" si="376"/>
        <v>0.29405772495755522</v>
      </c>
      <c r="L1638" s="483">
        <f t="shared" si="377"/>
        <v>1.1433</v>
      </c>
      <c r="N1638" t="str">
        <f t="shared" si="378"/>
        <v/>
      </c>
      <c r="O1638">
        <f t="shared" si="379"/>
        <v>1</v>
      </c>
      <c r="P1638" t="str">
        <f t="shared" si="380"/>
        <v/>
      </c>
      <c r="Q1638" t="str">
        <f t="shared" si="381"/>
        <v/>
      </c>
      <c r="R1638" t="str">
        <f t="shared" si="382"/>
        <v/>
      </c>
      <c r="S1638" t="str">
        <f t="shared" si="383"/>
        <v/>
      </c>
      <c r="T1638" t="str">
        <f t="shared" si="384"/>
        <v/>
      </c>
      <c r="U1638" t="str">
        <f t="shared" si="385"/>
        <v/>
      </c>
      <c r="V1638" t="str">
        <f t="shared" si="386"/>
        <v/>
      </c>
      <c r="W1638">
        <f t="shared" si="387"/>
        <v>1</v>
      </c>
      <c r="X1638" t="str">
        <f t="shared" si="388"/>
        <v/>
      </c>
      <c r="Y1638" t="str">
        <f t="shared" si="389"/>
        <v/>
      </c>
    </row>
    <row r="1639" spans="1:25" x14ac:dyDescent="0.25">
      <c r="A1639">
        <v>30075</v>
      </c>
      <c r="B1639" t="s">
        <v>2181</v>
      </c>
      <c r="C1639" t="s">
        <v>1232</v>
      </c>
      <c r="D1639" t="s">
        <v>653</v>
      </c>
      <c r="E1639" t="str">
        <f t="shared" si="375"/>
        <v>MT, POWDER RIVER County</v>
      </c>
      <c r="F1639">
        <v>27</v>
      </c>
      <c r="G1639" t="s">
        <v>147</v>
      </c>
      <c r="H1639" t="s">
        <v>2885</v>
      </c>
      <c r="I1639">
        <v>1.1433</v>
      </c>
      <c r="J1639">
        <v>0.88349999999999995</v>
      </c>
      <c r="K1639" s="490">
        <f t="shared" si="376"/>
        <v>0.29405772495755522</v>
      </c>
      <c r="L1639" s="483">
        <f t="shared" si="377"/>
        <v>1.1433</v>
      </c>
      <c r="N1639" t="str">
        <f t="shared" si="378"/>
        <v/>
      </c>
      <c r="O1639">
        <f t="shared" si="379"/>
        <v>1</v>
      </c>
      <c r="P1639" t="str">
        <f t="shared" si="380"/>
        <v/>
      </c>
      <c r="Q1639" t="str">
        <f t="shared" si="381"/>
        <v/>
      </c>
      <c r="R1639" t="str">
        <f t="shared" si="382"/>
        <v/>
      </c>
      <c r="S1639" t="str">
        <f t="shared" si="383"/>
        <v/>
      </c>
      <c r="T1639" t="str">
        <f t="shared" si="384"/>
        <v/>
      </c>
      <c r="U1639" t="str">
        <f t="shared" si="385"/>
        <v/>
      </c>
      <c r="V1639" t="str">
        <f t="shared" si="386"/>
        <v/>
      </c>
      <c r="W1639">
        <f t="shared" si="387"/>
        <v>1</v>
      </c>
      <c r="X1639" t="str">
        <f t="shared" si="388"/>
        <v/>
      </c>
      <c r="Y1639" t="str">
        <f t="shared" si="389"/>
        <v/>
      </c>
    </row>
    <row r="1640" spans="1:25" x14ac:dyDescent="0.25">
      <c r="A1640">
        <v>30077</v>
      </c>
      <c r="B1640" t="s">
        <v>1991</v>
      </c>
      <c r="C1640" t="s">
        <v>1232</v>
      </c>
      <c r="D1640" t="s">
        <v>653</v>
      </c>
      <c r="E1640" t="str">
        <f t="shared" si="375"/>
        <v>MT, POWELL County</v>
      </c>
      <c r="F1640">
        <v>27</v>
      </c>
      <c r="G1640" t="s">
        <v>147</v>
      </c>
      <c r="H1640" t="s">
        <v>2885</v>
      </c>
      <c r="I1640">
        <v>1.1433</v>
      </c>
      <c r="J1640">
        <v>0.88349999999999995</v>
      </c>
      <c r="K1640" s="490">
        <f t="shared" si="376"/>
        <v>0.29405772495755522</v>
      </c>
      <c r="L1640" s="483">
        <f t="shared" si="377"/>
        <v>1.1433</v>
      </c>
      <c r="N1640" t="str">
        <f t="shared" si="378"/>
        <v/>
      </c>
      <c r="O1640">
        <f t="shared" si="379"/>
        <v>1</v>
      </c>
      <c r="P1640" t="str">
        <f t="shared" si="380"/>
        <v/>
      </c>
      <c r="Q1640" t="str">
        <f t="shared" si="381"/>
        <v/>
      </c>
      <c r="R1640" t="str">
        <f t="shared" si="382"/>
        <v/>
      </c>
      <c r="S1640" t="str">
        <f t="shared" si="383"/>
        <v/>
      </c>
      <c r="T1640" t="str">
        <f t="shared" si="384"/>
        <v/>
      </c>
      <c r="U1640" t="str">
        <f t="shared" si="385"/>
        <v/>
      </c>
      <c r="V1640" t="str">
        <f t="shared" si="386"/>
        <v/>
      </c>
      <c r="W1640">
        <f t="shared" si="387"/>
        <v>1</v>
      </c>
      <c r="X1640" t="str">
        <f t="shared" si="388"/>
        <v/>
      </c>
      <c r="Y1640" t="str">
        <f t="shared" si="389"/>
        <v/>
      </c>
    </row>
    <row r="1641" spans="1:25" x14ac:dyDescent="0.25">
      <c r="A1641">
        <v>30079</v>
      </c>
      <c r="B1641" t="s">
        <v>1725</v>
      </c>
      <c r="C1641" t="s">
        <v>1232</v>
      </c>
      <c r="D1641" t="s">
        <v>653</v>
      </c>
      <c r="E1641" t="str">
        <f t="shared" si="375"/>
        <v>MT, PRAIRIE County</v>
      </c>
      <c r="F1641">
        <v>27</v>
      </c>
      <c r="G1641" t="s">
        <v>147</v>
      </c>
      <c r="H1641" t="s">
        <v>2885</v>
      </c>
      <c r="I1641">
        <v>1.1433</v>
      </c>
      <c r="J1641">
        <v>0.88349999999999995</v>
      </c>
      <c r="K1641" s="490">
        <f t="shared" si="376"/>
        <v>0.29405772495755522</v>
      </c>
      <c r="L1641" s="483">
        <f t="shared" si="377"/>
        <v>1.1433</v>
      </c>
      <c r="N1641" t="str">
        <f t="shared" si="378"/>
        <v/>
      </c>
      <c r="O1641">
        <f t="shared" si="379"/>
        <v>1</v>
      </c>
      <c r="P1641" t="str">
        <f t="shared" si="380"/>
        <v/>
      </c>
      <c r="Q1641" t="str">
        <f t="shared" si="381"/>
        <v/>
      </c>
      <c r="R1641" t="str">
        <f t="shared" si="382"/>
        <v/>
      </c>
      <c r="S1641" t="str">
        <f t="shared" si="383"/>
        <v/>
      </c>
      <c r="T1641" t="str">
        <f t="shared" si="384"/>
        <v/>
      </c>
      <c r="U1641" t="str">
        <f t="shared" si="385"/>
        <v/>
      </c>
      <c r="V1641" t="str">
        <f t="shared" si="386"/>
        <v/>
      </c>
      <c r="W1641">
        <f t="shared" si="387"/>
        <v>1</v>
      </c>
      <c r="X1641" t="str">
        <f t="shared" si="388"/>
        <v/>
      </c>
      <c r="Y1641" t="str">
        <f t="shared" si="389"/>
        <v/>
      </c>
    </row>
    <row r="1642" spans="1:25" x14ac:dyDescent="0.25">
      <c r="A1642">
        <v>30081</v>
      </c>
      <c r="B1642" t="s">
        <v>2182</v>
      </c>
      <c r="C1642" t="s">
        <v>1232</v>
      </c>
      <c r="D1642" t="s">
        <v>653</v>
      </c>
      <c r="E1642" t="str">
        <f t="shared" si="375"/>
        <v>MT, RAVALLI County</v>
      </c>
      <c r="F1642">
        <v>27</v>
      </c>
      <c r="G1642" t="s">
        <v>147</v>
      </c>
      <c r="H1642" t="s">
        <v>2885</v>
      </c>
      <c r="I1642">
        <v>1.1433</v>
      </c>
      <c r="J1642">
        <v>0.88349999999999995</v>
      </c>
      <c r="K1642" s="490">
        <f t="shared" si="376"/>
        <v>0.29405772495755522</v>
      </c>
      <c r="L1642" s="483">
        <f t="shared" si="377"/>
        <v>1.1433</v>
      </c>
      <c r="N1642" t="str">
        <f t="shared" si="378"/>
        <v/>
      </c>
      <c r="O1642">
        <f t="shared" si="379"/>
        <v>1</v>
      </c>
      <c r="P1642" t="str">
        <f t="shared" si="380"/>
        <v/>
      </c>
      <c r="Q1642" t="str">
        <f t="shared" si="381"/>
        <v/>
      </c>
      <c r="R1642" t="str">
        <f t="shared" si="382"/>
        <v/>
      </c>
      <c r="S1642" t="str">
        <f t="shared" si="383"/>
        <v/>
      </c>
      <c r="T1642" t="str">
        <f t="shared" si="384"/>
        <v/>
      </c>
      <c r="U1642" t="str">
        <f t="shared" si="385"/>
        <v/>
      </c>
      <c r="V1642" t="str">
        <f t="shared" si="386"/>
        <v/>
      </c>
      <c r="W1642">
        <f t="shared" si="387"/>
        <v>1</v>
      </c>
      <c r="X1642" t="str">
        <f t="shared" si="388"/>
        <v/>
      </c>
      <c r="Y1642" t="str">
        <f t="shared" si="389"/>
        <v/>
      </c>
    </row>
    <row r="1643" spans="1:25" x14ac:dyDescent="0.25">
      <c r="A1643">
        <v>30083</v>
      </c>
      <c r="B1643" t="s">
        <v>1001</v>
      </c>
      <c r="C1643" t="s">
        <v>1232</v>
      </c>
      <c r="D1643" t="s">
        <v>653</v>
      </c>
      <c r="E1643" t="str">
        <f t="shared" si="375"/>
        <v>MT, RICHLAND County</v>
      </c>
      <c r="F1643">
        <v>27</v>
      </c>
      <c r="G1643" t="s">
        <v>147</v>
      </c>
      <c r="H1643" t="s">
        <v>2885</v>
      </c>
      <c r="I1643">
        <v>1.1433</v>
      </c>
      <c r="J1643">
        <v>0.88349999999999995</v>
      </c>
      <c r="K1643" s="490">
        <f t="shared" si="376"/>
        <v>0.29405772495755522</v>
      </c>
      <c r="L1643" s="483">
        <f t="shared" si="377"/>
        <v>1.1433</v>
      </c>
      <c r="N1643" t="str">
        <f t="shared" si="378"/>
        <v/>
      </c>
      <c r="O1643">
        <f t="shared" si="379"/>
        <v>1</v>
      </c>
      <c r="P1643" t="str">
        <f t="shared" si="380"/>
        <v/>
      </c>
      <c r="Q1643" t="str">
        <f t="shared" si="381"/>
        <v/>
      </c>
      <c r="R1643" t="str">
        <f t="shared" si="382"/>
        <v/>
      </c>
      <c r="S1643" t="str">
        <f t="shared" si="383"/>
        <v/>
      </c>
      <c r="T1643" t="str">
        <f t="shared" si="384"/>
        <v/>
      </c>
      <c r="U1643" t="str">
        <f t="shared" si="385"/>
        <v/>
      </c>
      <c r="V1643" t="str">
        <f t="shared" si="386"/>
        <v/>
      </c>
      <c r="W1643">
        <f t="shared" si="387"/>
        <v>1</v>
      </c>
      <c r="X1643" t="str">
        <f t="shared" si="388"/>
        <v/>
      </c>
      <c r="Y1643" t="str">
        <f t="shared" si="389"/>
        <v/>
      </c>
    </row>
    <row r="1644" spans="1:25" x14ac:dyDescent="0.25">
      <c r="A1644">
        <v>30085</v>
      </c>
      <c r="B1644" t="s">
        <v>2183</v>
      </c>
      <c r="C1644" t="s">
        <v>1232</v>
      </c>
      <c r="D1644" t="s">
        <v>653</v>
      </c>
      <c r="E1644" t="str">
        <f t="shared" si="375"/>
        <v>MT, ROOSEVELT County</v>
      </c>
      <c r="F1644">
        <v>27</v>
      </c>
      <c r="G1644" t="s">
        <v>147</v>
      </c>
      <c r="H1644" t="s">
        <v>2885</v>
      </c>
      <c r="I1644">
        <v>1.1433</v>
      </c>
      <c r="J1644">
        <v>0.88349999999999995</v>
      </c>
      <c r="K1644" s="490">
        <f t="shared" si="376"/>
        <v>0.29405772495755522</v>
      </c>
      <c r="L1644" s="483">
        <f t="shared" si="377"/>
        <v>1.1433</v>
      </c>
      <c r="N1644" t="str">
        <f t="shared" si="378"/>
        <v/>
      </c>
      <c r="O1644">
        <f t="shared" si="379"/>
        <v>1</v>
      </c>
      <c r="P1644" t="str">
        <f t="shared" si="380"/>
        <v/>
      </c>
      <c r="Q1644" t="str">
        <f t="shared" si="381"/>
        <v/>
      </c>
      <c r="R1644" t="str">
        <f t="shared" si="382"/>
        <v/>
      </c>
      <c r="S1644" t="str">
        <f t="shared" si="383"/>
        <v/>
      </c>
      <c r="T1644" t="str">
        <f t="shared" si="384"/>
        <v/>
      </c>
      <c r="U1644" t="str">
        <f t="shared" si="385"/>
        <v/>
      </c>
      <c r="V1644" t="str">
        <f t="shared" si="386"/>
        <v/>
      </c>
      <c r="W1644">
        <f t="shared" si="387"/>
        <v>1</v>
      </c>
      <c r="X1644" t="str">
        <f t="shared" si="388"/>
        <v/>
      </c>
      <c r="Y1644" t="str">
        <f t="shared" si="389"/>
        <v/>
      </c>
    </row>
    <row r="1645" spans="1:25" x14ac:dyDescent="0.25">
      <c r="A1645">
        <v>30087</v>
      </c>
      <c r="B1645" t="s">
        <v>2184</v>
      </c>
      <c r="C1645" t="s">
        <v>1232</v>
      </c>
      <c r="D1645" t="s">
        <v>653</v>
      </c>
      <c r="E1645" t="str">
        <f t="shared" si="375"/>
        <v>MT, ROSEBUD County</v>
      </c>
      <c r="F1645">
        <v>27</v>
      </c>
      <c r="G1645" t="s">
        <v>147</v>
      </c>
      <c r="H1645" t="s">
        <v>2885</v>
      </c>
      <c r="I1645">
        <v>1.1433</v>
      </c>
      <c r="J1645">
        <v>0.88349999999999995</v>
      </c>
      <c r="K1645" s="490">
        <f t="shared" si="376"/>
        <v>0.29405772495755522</v>
      </c>
      <c r="L1645" s="483">
        <f t="shared" si="377"/>
        <v>1.1433</v>
      </c>
      <c r="N1645" t="str">
        <f t="shared" si="378"/>
        <v/>
      </c>
      <c r="O1645">
        <f t="shared" si="379"/>
        <v>1</v>
      </c>
      <c r="P1645" t="str">
        <f t="shared" si="380"/>
        <v/>
      </c>
      <c r="Q1645" t="str">
        <f t="shared" si="381"/>
        <v/>
      </c>
      <c r="R1645" t="str">
        <f t="shared" si="382"/>
        <v/>
      </c>
      <c r="S1645" t="str">
        <f t="shared" si="383"/>
        <v/>
      </c>
      <c r="T1645" t="str">
        <f t="shared" si="384"/>
        <v/>
      </c>
      <c r="U1645" t="str">
        <f t="shared" si="385"/>
        <v/>
      </c>
      <c r="V1645" t="str">
        <f t="shared" si="386"/>
        <v/>
      </c>
      <c r="W1645">
        <f t="shared" si="387"/>
        <v>1</v>
      </c>
      <c r="X1645" t="str">
        <f t="shared" si="388"/>
        <v/>
      </c>
      <c r="Y1645" t="str">
        <f t="shared" si="389"/>
        <v/>
      </c>
    </row>
    <row r="1646" spans="1:25" x14ac:dyDescent="0.25">
      <c r="A1646">
        <v>30089</v>
      </c>
      <c r="B1646" t="s">
        <v>2185</v>
      </c>
      <c r="C1646" t="s">
        <v>1232</v>
      </c>
      <c r="D1646" t="s">
        <v>653</v>
      </c>
      <c r="E1646" t="str">
        <f t="shared" si="375"/>
        <v>MT, SANDERS County</v>
      </c>
      <c r="F1646">
        <v>27</v>
      </c>
      <c r="G1646" t="s">
        <v>147</v>
      </c>
      <c r="H1646" t="s">
        <v>2885</v>
      </c>
      <c r="I1646">
        <v>1.1433</v>
      </c>
      <c r="J1646">
        <v>0.88349999999999995</v>
      </c>
      <c r="K1646" s="490">
        <f t="shared" si="376"/>
        <v>0.29405772495755522</v>
      </c>
      <c r="L1646" s="483">
        <f t="shared" si="377"/>
        <v>1.1433</v>
      </c>
      <c r="N1646" t="str">
        <f t="shared" si="378"/>
        <v/>
      </c>
      <c r="O1646">
        <f t="shared" si="379"/>
        <v>1</v>
      </c>
      <c r="P1646" t="str">
        <f t="shared" si="380"/>
        <v/>
      </c>
      <c r="Q1646" t="str">
        <f t="shared" si="381"/>
        <v/>
      </c>
      <c r="R1646" t="str">
        <f t="shared" si="382"/>
        <v/>
      </c>
      <c r="S1646" t="str">
        <f t="shared" si="383"/>
        <v/>
      </c>
      <c r="T1646" t="str">
        <f t="shared" si="384"/>
        <v/>
      </c>
      <c r="U1646" t="str">
        <f t="shared" si="385"/>
        <v/>
      </c>
      <c r="V1646" t="str">
        <f t="shared" si="386"/>
        <v/>
      </c>
      <c r="W1646">
        <f t="shared" si="387"/>
        <v>1</v>
      </c>
      <c r="X1646" t="str">
        <f t="shared" si="388"/>
        <v/>
      </c>
      <c r="Y1646" t="str">
        <f t="shared" si="389"/>
        <v/>
      </c>
    </row>
    <row r="1647" spans="1:25" x14ac:dyDescent="0.25">
      <c r="A1647">
        <v>30091</v>
      </c>
      <c r="B1647" t="s">
        <v>1960</v>
      </c>
      <c r="C1647" t="s">
        <v>1232</v>
      </c>
      <c r="D1647" t="s">
        <v>653</v>
      </c>
      <c r="E1647" t="str">
        <f t="shared" si="375"/>
        <v>MT, SHERIDAN County</v>
      </c>
      <c r="F1647">
        <v>27</v>
      </c>
      <c r="G1647" t="s">
        <v>147</v>
      </c>
      <c r="H1647" t="s">
        <v>2885</v>
      </c>
      <c r="I1647">
        <v>1.1433</v>
      </c>
      <c r="J1647">
        <v>0.88349999999999995</v>
      </c>
      <c r="K1647" s="490">
        <f t="shared" si="376"/>
        <v>0.29405772495755522</v>
      </c>
      <c r="L1647" s="483">
        <f t="shared" si="377"/>
        <v>1.1433</v>
      </c>
      <c r="N1647" t="str">
        <f t="shared" si="378"/>
        <v/>
      </c>
      <c r="O1647">
        <f t="shared" si="379"/>
        <v>1</v>
      </c>
      <c r="P1647" t="str">
        <f t="shared" si="380"/>
        <v/>
      </c>
      <c r="Q1647" t="str">
        <f t="shared" si="381"/>
        <v/>
      </c>
      <c r="R1647" t="str">
        <f t="shared" si="382"/>
        <v/>
      </c>
      <c r="S1647" t="str">
        <f t="shared" si="383"/>
        <v/>
      </c>
      <c r="T1647" t="str">
        <f t="shared" si="384"/>
        <v/>
      </c>
      <c r="U1647" t="str">
        <f t="shared" si="385"/>
        <v/>
      </c>
      <c r="V1647" t="str">
        <f t="shared" si="386"/>
        <v/>
      </c>
      <c r="W1647">
        <f t="shared" si="387"/>
        <v>1</v>
      </c>
      <c r="X1647" t="str">
        <f t="shared" si="388"/>
        <v/>
      </c>
      <c r="Y1647" t="str">
        <f t="shared" si="389"/>
        <v/>
      </c>
    </row>
    <row r="1648" spans="1:25" x14ac:dyDescent="0.25">
      <c r="A1648">
        <v>30093</v>
      </c>
      <c r="B1648" t="s">
        <v>2186</v>
      </c>
      <c r="C1648" t="s">
        <v>1232</v>
      </c>
      <c r="D1648" t="s">
        <v>653</v>
      </c>
      <c r="E1648" t="str">
        <f t="shared" si="375"/>
        <v>MT, SILVER BOW County</v>
      </c>
      <c r="F1648">
        <v>27</v>
      </c>
      <c r="G1648" t="s">
        <v>147</v>
      </c>
      <c r="H1648" t="s">
        <v>2885</v>
      </c>
      <c r="I1648">
        <v>1.1433</v>
      </c>
      <c r="J1648">
        <v>0.88349999999999995</v>
      </c>
      <c r="K1648" s="490">
        <f t="shared" si="376"/>
        <v>0.29405772495755522</v>
      </c>
      <c r="L1648" s="483">
        <f t="shared" si="377"/>
        <v>1.1433</v>
      </c>
      <c r="N1648" t="str">
        <f t="shared" si="378"/>
        <v/>
      </c>
      <c r="O1648">
        <f t="shared" si="379"/>
        <v>1</v>
      </c>
      <c r="P1648" t="str">
        <f t="shared" si="380"/>
        <v/>
      </c>
      <c r="Q1648" t="str">
        <f t="shared" si="381"/>
        <v/>
      </c>
      <c r="R1648" t="str">
        <f t="shared" si="382"/>
        <v/>
      </c>
      <c r="S1648" t="str">
        <f t="shared" si="383"/>
        <v/>
      </c>
      <c r="T1648" t="str">
        <f t="shared" si="384"/>
        <v/>
      </c>
      <c r="U1648" t="str">
        <f t="shared" si="385"/>
        <v/>
      </c>
      <c r="V1648" t="str">
        <f t="shared" si="386"/>
        <v/>
      </c>
      <c r="W1648">
        <f t="shared" si="387"/>
        <v>1</v>
      </c>
      <c r="X1648" t="str">
        <f t="shared" si="388"/>
        <v/>
      </c>
      <c r="Y1648" t="str">
        <f t="shared" si="389"/>
        <v/>
      </c>
    </row>
    <row r="1649" spans="1:25" x14ac:dyDescent="0.25">
      <c r="A1649">
        <v>30095</v>
      </c>
      <c r="B1649" t="s">
        <v>1238</v>
      </c>
      <c r="C1649" t="s">
        <v>1232</v>
      </c>
      <c r="D1649" t="s">
        <v>653</v>
      </c>
      <c r="E1649" t="str">
        <f t="shared" si="375"/>
        <v>MT, STILLWATER County</v>
      </c>
      <c r="F1649">
        <v>13740</v>
      </c>
      <c r="G1649" t="s">
        <v>146</v>
      </c>
      <c r="H1649" t="s">
        <v>2884</v>
      </c>
      <c r="I1649">
        <v>0.89739999999999998</v>
      </c>
      <c r="J1649">
        <v>0.92679999999999996</v>
      </c>
      <c r="K1649" s="490">
        <f t="shared" si="376"/>
        <v>-3.1722054380664631E-2</v>
      </c>
      <c r="L1649" s="483">
        <f t="shared" si="377"/>
        <v>0.89739999999999998</v>
      </c>
      <c r="N1649">
        <f t="shared" si="378"/>
        <v>1</v>
      </c>
      <c r="O1649" t="str">
        <f t="shared" si="379"/>
        <v/>
      </c>
      <c r="P1649" t="str">
        <f t="shared" si="380"/>
        <v/>
      </c>
      <c r="Q1649" t="str">
        <f t="shared" si="381"/>
        <v/>
      </c>
      <c r="R1649">
        <f t="shared" si="382"/>
        <v>1</v>
      </c>
      <c r="S1649" t="str">
        <f t="shared" si="383"/>
        <v/>
      </c>
      <c r="T1649" t="str">
        <f t="shared" si="384"/>
        <v/>
      </c>
      <c r="U1649" t="str">
        <f t="shared" si="385"/>
        <v/>
      </c>
      <c r="V1649" t="str">
        <f t="shared" si="386"/>
        <v/>
      </c>
      <c r="W1649" t="str">
        <f t="shared" si="387"/>
        <v/>
      </c>
      <c r="X1649" t="str">
        <f t="shared" si="388"/>
        <v/>
      </c>
      <c r="Y1649" t="str">
        <f t="shared" si="389"/>
        <v/>
      </c>
    </row>
    <row r="1650" spans="1:25" x14ac:dyDescent="0.25">
      <c r="A1650">
        <v>30097</v>
      </c>
      <c r="B1650" t="s">
        <v>2187</v>
      </c>
      <c r="C1650" t="s">
        <v>1232</v>
      </c>
      <c r="D1650" t="s">
        <v>653</v>
      </c>
      <c r="E1650" t="str">
        <f t="shared" si="375"/>
        <v>MT, SWEET GRASS County</v>
      </c>
      <c r="F1650">
        <v>27</v>
      </c>
      <c r="G1650" t="s">
        <v>147</v>
      </c>
      <c r="H1650" t="s">
        <v>2885</v>
      </c>
      <c r="I1650">
        <v>1.1433</v>
      </c>
      <c r="J1650">
        <v>0.88349999999999995</v>
      </c>
      <c r="K1650" s="490">
        <f t="shared" si="376"/>
        <v>0.29405772495755522</v>
      </c>
      <c r="L1650" s="483">
        <f t="shared" si="377"/>
        <v>1.1433</v>
      </c>
      <c r="N1650" t="str">
        <f t="shared" si="378"/>
        <v/>
      </c>
      <c r="O1650">
        <f t="shared" si="379"/>
        <v>1</v>
      </c>
      <c r="P1650" t="str">
        <f t="shared" si="380"/>
        <v/>
      </c>
      <c r="Q1650" t="str">
        <f t="shared" si="381"/>
        <v/>
      </c>
      <c r="R1650" t="str">
        <f t="shared" si="382"/>
        <v/>
      </c>
      <c r="S1650" t="str">
        <f t="shared" si="383"/>
        <v/>
      </c>
      <c r="T1650" t="str">
        <f t="shared" si="384"/>
        <v/>
      </c>
      <c r="U1650" t="str">
        <f t="shared" si="385"/>
        <v/>
      </c>
      <c r="V1650" t="str">
        <f t="shared" si="386"/>
        <v/>
      </c>
      <c r="W1650">
        <f t="shared" si="387"/>
        <v>1</v>
      </c>
      <c r="X1650" t="str">
        <f t="shared" si="388"/>
        <v/>
      </c>
      <c r="Y1650" t="str">
        <f t="shared" si="389"/>
        <v/>
      </c>
    </row>
    <row r="1651" spans="1:25" x14ac:dyDescent="0.25">
      <c r="A1651">
        <v>30099</v>
      </c>
      <c r="B1651" t="s">
        <v>1864</v>
      </c>
      <c r="C1651" t="s">
        <v>1232</v>
      </c>
      <c r="D1651" t="s">
        <v>653</v>
      </c>
      <c r="E1651" t="str">
        <f t="shared" si="375"/>
        <v>MT, TETON County</v>
      </c>
      <c r="F1651">
        <v>27</v>
      </c>
      <c r="G1651" t="s">
        <v>147</v>
      </c>
      <c r="H1651" t="s">
        <v>2885</v>
      </c>
      <c r="I1651">
        <v>1.1433</v>
      </c>
      <c r="J1651">
        <v>0.88349999999999995</v>
      </c>
      <c r="K1651" s="490">
        <f t="shared" si="376"/>
        <v>0.29405772495755522</v>
      </c>
      <c r="L1651" s="483">
        <f t="shared" si="377"/>
        <v>1.1433</v>
      </c>
      <c r="N1651" t="str">
        <f t="shared" si="378"/>
        <v/>
      </c>
      <c r="O1651">
        <f t="shared" si="379"/>
        <v>1</v>
      </c>
      <c r="P1651" t="str">
        <f t="shared" si="380"/>
        <v/>
      </c>
      <c r="Q1651" t="str">
        <f t="shared" si="381"/>
        <v/>
      </c>
      <c r="R1651" t="str">
        <f t="shared" si="382"/>
        <v/>
      </c>
      <c r="S1651" t="str">
        <f t="shared" si="383"/>
        <v/>
      </c>
      <c r="T1651" t="str">
        <f t="shared" si="384"/>
        <v/>
      </c>
      <c r="U1651" t="str">
        <f t="shared" si="385"/>
        <v/>
      </c>
      <c r="V1651" t="str">
        <f t="shared" si="386"/>
        <v/>
      </c>
      <c r="W1651">
        <f t="shared" si="387"/>
        <v>1</v>
      </c>
      <c r="X1651" t="str">
        <f t="shared" si="388"/>
        <v/>
      </c>
      <c r="Y1651" t="str">
        <f t="shared" si="389"/>
        <v/>
      </c>
    </row>
    <row r="1652" spans="1:25" x14ac:dyDescent="0.25">
      <c r="A1652">
        <v>30101</v>
      </c>
      <c r="B1652" t="s">
        <v>2188</v>
      </c>
      <c r="C1652" t="s">
        <v>1232</v>
      </c>
      <c r="D1652" t="s">
        <v>653</v>
      </c>
      <c r="E1652" t="str">
        <f t="shared" si="375"/>
        <v>MT, TOOLE County</v>
      </c>
      <c r="F1652">
        <v>27</v>
      </c>
      <c r="G1652" t="s">
        <v>147</v>
      </c>
      <c r="H1652" t="s">
        <v>2885</v>
      </c>
      <c r="I1652">
        <v>1.1433</v>
      </c>
      <c r="J1652">
        <v>0.88349999999999995</v>
      </c>
      <c r="K1652" s="490">
        <f t="shared" si="376"/>
        <v>0.29405772495755522</v>
      </c>
      <c r="L1652" s="483">
        <f t="shared" si="377"/>
        <v>1.1433</v>
      </c>
      <c r="N1652" t="str">
        <f t="shared" si="378"/>
        <v/>
      </c>
      <c r="O1652">
        <f t="shared" si="379"/>
        <v>1</v>
      </c>
      <c r="P1652" t="str">
        <f t="shared" si="380"/>
        <v/>
      </c>
      <c r="Q1652" t="str">
        <f t="shared" si="381"/>
        <v/>
      </c>
      <c r="R1652" t="str">
        <f t="shared" si="382"/>
        <v/>
      </c>
      <c r="S1652" t="str">
        <f t="shared" si="383"/>
        <v/>
      </c>
      <c r="T1652" t="str">
        <f t="shared" si="384"/>
        <v/>
      </c>
      <c r="U1652" t="str">
        <f t="shared" si="385"/>
        <v/>
      </c>
      <c r="V1652" t="str">
        <f t="shared" si="386"/>
        <v/>
      </c>
      <c r="W1652">
        <f t="shared" si="387"/>
        <v>1</v>
      </c>
      <c r="X1652" t="str">
        <f t="shared" si="388"/>
        <v/>
      </c>
      <c r="Y1652" t="str">
        <f t="shared" si="389"/>
        <v/>
      </c>
    </row>
    <row r="1653" spans="1:25" x14ac:dyDescent="0.25">
      <c r="A1653">
        <v>30103</v>
      </c>
      <c r="B1653" t="s">
        <v>2189</v>
      </c>
      <c r="C1653" t="s">
        <v>1232</v>
      </c>
      <c r="D1653" t="s">
        <v>653</v>
      </c>
      <c r="E1653" t="str">
        <f t="shared" si="375"/>
        <v>MT, TREASURE County</v>
      </c>
      <c r="F1653">
        <v>27</v>
      </c>
      <c r="G1653" t="s">
        <v>147</v>
      </c>
      <c r="H1653" t="s">
        <v>2885</v>
      </c>
      <c r="I1653">
        <v>1.1433</v>
      </c>
      <c r="J1653">
        <v>0.88349999999999995</v>
      </c>
      <c r="K1653" s="490">
        <f t="shared" si="376"/>
        <v>0.29405772495755522</v>
      </c>
      <c r="L1653" s="483">
        <f t="shared" si="377"/>
        <v>1.1433</v>
      </c>
      <c r="N1653" t="str">
        <f t="shared" si="378"/>
        <v/>
      </c>
      <c r="O1653">
        <f t="shared" si="379"/>
        <v>1</v>
      </c>
      <c r="P1653" t="str">
        <f t="shared" si="380"/>
        <v/>
      </c>
      <c r="Q1653" t="str">
        <f t="shared" si="381"/>
        <v/>
      </c>
      <c r="R1653" t="str">
        <f t="shared" si="382"/>
        <v/>
      </c>
      <c r="S1653" t="str">
        <f t="shared" si="383"/>
        <v/>
      </c>
      <c r="T1653" t="str">
        <f t="shared" si="384"/>
        <v/>
      </c>
      <c r="U1653" t="str">
        <f t="shared" si="385"/>
        <v/>
      </c>
      <c r="V1653" t="str">
        <f t="shared" si="386"/>
        <v/>
      </c>
      <c r="W1653">
        <f t="shared" si="387"/>
        <v>1</v>
      </c>
      <c r="X1653" t="str">
        <f t="shared" si="388"/>
        <v/>
      </c>
      <c r="Y1653" t="str">
        <f t="shared" si="389"/>
        <v/>
      </c>
    </row>
    <row r="1654" spans="1:25" x14ac:dyDescent="0.25">
      <c r="A1654">
        <v>30105</v>
      </c>
      <c r="B1654" t="s">
        <v>1865</v>
      </c>
      <c r="C1654" t="s">
        <v>1232</v>
      </c>
      <c r="D1654" t="s">
        <v>653</v>
      </c>
      <c r="E1654" t="str">
        <f t="shared" si="375"/>
        <v>MT, VALLEY County</v>
      </c>
      <c r="F1654">
        <v>27</v>
      </c>
      <c r="G1654" t="s">
        <v>147</v>
      </c>
      <c r="H1654" t="s">
        <v>2885</v>
      </c>
      <c r="I1654">
        <v>1.1433</v>
      </c>
      <c r="J1654">
        <v>0.88349999999999995</v>
      </c>
      <c r="K1654" s="490">
        <f t="shared" si="376"/>
        <v>0.29405772495755522</v>
      </c>
      <c r="L1654" s="483">
        <f t="shared" si="377"/>
        <v>1.1433</v>
      </c>
      <c r="N1654" t="str">
        <f t="shared" si="378"/>
        <v/>
      </c>
      <c r="O1654">
        <f t="shared" si="379"/>
        <v>1</v>
      </c>
      <c r="P1654" t="str">
        <f t="shared" si="380"/>
        <v/>
      </c>
      <c r="Q1654" t="str">
        <f t="shared" si="381"/>
        <v/>
      </c>
      <c r="R1654" t="str">
        <f t="shared" si="382"/>
        <v/>
      </c>
      <c r="S1654" t="str">
        <f t="shared" si="383"/>
        <v/>
      </c>
      <c r="T1654" t="str">
        <f t="shared" si="384"/>
        <v/>
      </c>
      <c r="U1654" t="str">
        <f t="shared" si="385"/>
        <v/>
      </c>
      <c r="V1654" t="str">
        <f t="shared" si="386"/>
        <v/>
      </c>
      <c r="W1654">
        <f t="shared" si="387"/>
        <v>1</v>
      </c>
      <c r="X1654" t="str">
        <f t="shared" si="388"/>
        <v/>
      </c>
      <c r="Y1654" t="str">
        <f t="shared" si="389"/>
        <v/>
      </c>
    </row>
    <row r="1655" spans="1:25" x14ac:dyDescent="0.25">
      <c r="A1655">
        <v>30107</v>
      </c>
      <c r="B1655" t="s">
        <v>2190</v>
      </c>
      <c r="C1655" t="s">
        <v>1232</v>
      </c>
      <c r="D1655" t="s">
        <v>653</v>
      </c>
      <c r="E1655" t="str">
        <f t="shared" si="375"/>
        <v>MT, WHEATLAND County</v>
      </c>
      <c r="F1655">
        <v>27</v>
      </c>
      <c r="G1655" t="s">
        <v>147</v>
      </c>
      <c r="H1655" t="s">
        <v>2885</v>
      </c>
      <c r="I1655">
        <v>1.1433</v>
      </c>
      <c r="J1655">
        <v>0.88349999999999995</v>
      </c>
      <c r="K1655" s="490">
        <f t="shared" si="376"/>
        <v>0.29405772495755522</v>
      </c>
      <c r="L1655" s="483">
        <f t="shared" si="377"/>
        <v>1.1433</v>
      </c>
      <c r="N1655" t="str">
        <f t="shared" si="378"/>
        <v/>
      </c>
      <c r="O1655">
        <f t="shared" si="379"/>
        <v>1</v>
      </c>
      <c r="P1655" t="str">
        <f t="shared" si="380"/>
        <v/>
      </c>
      <c r="Q1655" t="str">
        <f t="shared" si="381"/>
        <v/>
      </c>
      <c r="R1655" t="str">
        <f t="shared" si="382"/>
        <v/>
      </c>
      <c r="S1655" t="str">
        <f t="shared" si="383"/>
        <v/>
      </c>
      <c r="T1655" t="str">
        <f t="shared" si="384"/>
        <v/>
      </c>
      <c r="U1655" t="str">
        <f t="shared" si="385"/>
        <v/>
      </c>
      <c r="V1655" t="str">
        <f t="shared" si="386"/>
        <v/>
      </c>
      <c r="W1655">
        <f t="shared" si="387"/>
        <v>1</v>
      </c>
      <c r="X1655" t="str">
        <f t="shared" si="388"/>
        <v/>
      </c>
      <c r="Y1655" t="str">
        <f t="shared" si="389"/>
        <v/>
      </c>
    </row>
    <row r="1656" spans="1:25" x14ac:dyDescent="0.25">
      <c r="A1656">
        <v>30109</v>
      </c>
      <c r="B1656" t="s">
        <v>2191</v>
      </c>
      <c r="C1656" t="s">
        <v>1232</v>
      </c>
      <c r="D1656" t="s">
        <v>653</v>
      </c>
      <c r="E1656" t="str">
        <f t="shared" si="375"/>
        <v>MT, WIBAUX County</v>
      </c>
      <c r="F1656">
        <v>27</v>
      </c>
      <c r="G1656" t="s">
        <v>147</v>
      </c>
      <c r="H1656" t="s">
        <v>2885</v>
      </c>
      <c r="I1656">
        <v>1.1433</v>
      </c>
      <c r="J1656">
        <v>0.88349999999999995</v>
      </c>
      <c r="K1656" s="490">
        <f t="shared" si="376"/>
        <v>0.29405772495755522</v>
      </c>
      <c r="L1656" s="483">
        <f t="shared" si="377"/>
        <v>1.1433</v>
      </c>
      <c r="N1656" t="str">
        <f t="shared" si="378"/>
        <v/>
      </c>
      <c r="O1656">
        <f t="shared" si="379"/>
        <v>1</v>
      </c>
      <c r="P1656" t="str">
        <f t="shared" si="380"/>
        <v/>
      </c>
      <c r="Q1656" t="str">
        <f t="shared" si="381"/>
        <v/>
      </c>
      <c r="R1656" t="str">
        <f t="shared" si="382"/>
        <v/>
      </c>
      <c r="S1656" t="str">
        <f t="shared" si="383"/>
        <v/>
      </c>
      <c r="T1656" t="str">
        <f t="shared" si="384"/>
        <v/>
      </c>
      <c r="U1656" t="str">
        <f t="shared" si="385"/>
        <v/>
      </c>
      <c r="V1656" t="str">
        <f t="shared" si="386"/>
        <v/>
      </c>
      <c r="W1656">
        <f t="shared" si="387"/>
        <v>1</v>
      </c>
      <c r="X1656" t="str">
        <f t="shared" si="388"/>
        <v/>
      </c>
      <c r="Y1656" t="str">
        <f t="shared" si="389"/>
        <v/>
      </c>
    </row>
    <row r="1657" spans="1:25" x14ac:dyDescent="0.25">
      <c r="A1657">
        <v>30111</v>
      </c>
      <c r="B1657" t="s">
        <v>1239</v>
      </c>
      <c r="C1657" t="s">
        <v>1232</v>
      </c>
      <c r="D1657" t="s">
        <v>653</v>
      </c>
      <c r="E1657" t="str">
        <f t="shared" si="375"/>
        <v>MT, YELLOWSTONE County</v>
      </c>
      <c r="F1657">
        <v>13740</v>
      </c>
      <c r="G1657" t="s">
        <v>146</v>
      </c>
      <c r="H1657" t="s">
        <v>2884</v>
      </c>
      <c r="I1657">
        <v>0.89739999999999998</v>
      </c>
      <c r="J1657">
        <v>0.92679999999999996</v>
      </c>
      <c r="K1657" s="490">
        <f t="shared" si="376"/>
        <v>-3.1722054380664631E-2</v>
      </c>
      <c r="L1657" s="483">
        <f t="shared" si="377"/>
        <v>0.89739999999999998</v>
      </c>
      <c r="N1657">
        <f t="shared" si="378"/>
        <v>1</v>
      </c>
      <c r="O1657" t="str">
        <f t="shared" si="379"/>
        <v/>
      </c>
      <c r="P1657" t="str">
        <f t="shared" si="380"/>
        <v/>
      </c>
      <c r="Q1657" t="str">
        <f t="shared" si="381"/>
        <v/>
      </c>
      <c r="R1657">
        <f t="shared" si="382"/>
        <v>1</v>
      </c>
      <c r="S1657" t="str">
        <f t="shared" si="383"/>
        <v/>
      </c>
      <c r="T1657" t="str">
        <f t="shared" si="384"/>
        <v/>
      </c>
      <c r="U1657" t="str">
        <f t="shared" si="385"/>
        <v/>
      </c>
      <c r="V1657" t="str">
        <f t="shared" si="386"/>
        <v/>
      </c>
      <c r="W1657" t="str">
        <f t="shared" si="387"/>
        <v/>
      </c>
      <c r="X1657" t="str">
        <f t="shared" si="388"/>
        <v/>
      </c>
      <c r="Y1657" t="str">
        <f t="shared" si="389"/>
        <v/>
      </c>
    </row>
    <row r="1658" spans="1:25" x14ac:dyDescent="0.25">
      <c r="A1658">
        <v>31001</v>
      </c>
      <c r="B1658" t="s">
        <v>814</v>
      </c>
      <c r="C1658" t="s">
        <v>374</v>
      </c>
      <c r="D1658" t="s">
        <v>653</v>
      </c>
      <c r="E1658" t="str">
        <f t="shared" si="375"/>
        <v>NE, ADAMS County</v>
      </c>
      <c r="F1658">
        <v>28</v>
      </c>
      <c r="G1658" t="s">
        <v>147</v>
      </c>
      <c r="H1658" t="s">
        <v>2880</v>
      </c>
      <c r="I1658">
        <v>0.88639999999999997</v>
      </c>
      <c r="J1658">
        <v>0.8639</v>
      </c>
      <c r="K1658" s="490">
        <f t="shared" si="376"/>
        <v>2.6044681097349188E-2</v>
      </c>
      <c r="L1658" s="483">
        <f t="shared" si="377"/>
        <v>0.88639999999999997</v>
      </c>
      <c r="N1658" t="str">
        <f t="shared" si="378"/>
        <v/>
      </c>
      <c r="O1658">
        <f t="shared" si="379"/>
        <v>1</v>
      </c>
      <c r="P1658" t="str">
        <f t="shared" si="380"/>
        <v/>
      </c>
      <c r="Q1658" t="str">
        <f t="shared" si="381"/>
        <v/>
      </c>
      <c r="R1658" t="str">
        <f t="shared" si="382"/>
        <v/>
      </c>
      <c r="S1658" t="str">
        <f t="shared" si="383"/>
        <v/>
      </c>
      <c r="T1658" t="str">
        <f t="shared" si="384"/>
        <v/>
      </c>
      <c r="U1658" t="str">
        <f t="shared" si="385"/>
        <v/>
      </c>
      <c r="V1658" t="str">
        <f t="shared" si="386"/>
        <v/>
      </c>
      <c r="W1658">
        <f t="shared" si="387"/>
        <v>1</v>
      </c>
      <c r="X1658" t="str">
        <f t="shared" si="388"/>
        <v/>
      </c>
      <c r="Y1658" t="str">
        <f t="shared" si="389"/>
        <v/>
      </c>
    </row>
    <row r="1659" spans="1:25" x14ac:dyDescent="0.25">
      <c r="A1659">
        <v>31003</v>
      </c>
      <c r="B1659" t="s">
        <v>2192</v>
      </c>
      <c r="C1659" t="s">
        <v>374</v>
      </c>
      <c r="D1659" t="s">
        <v>653</v>
      </c>
      <c r="E1659" t="str">
        <f t="shared" si="375"/>
        <v>NE, ANTELOPE County</v>
      </c>
      <c r="F1659">
        <v>28</v>
      </c>
      <c r="G1659" t="s">
        <v>147</v>
      </c>
      <c r="H1659" t="s">
        <v>2880</v>
      </c>
      <c r="I1659">
        <v>0.88639999999999997</v>
      </c>
      <c r="J1659">
        <v>0.8639</v>
      </c>
      <c r="K1659" s="490">
        <f t="shared" si="376"/>
        <v>2.6044681097349188E-2</v>
      </c>
      <c r="L1659" s="483">
        <f t="shared" si="377"/>
        <v>0.88639999999999997</v>
      </c>
      <c r="N1659" t="str">
        <f t="shared" si="378"/>
        <v/>
      </c>
      <c r="O1659">
        <f t="shared" si="379"/>
        <v>1</v>
      </c>
      <c r="P1659" t="str">
        <f t="shared" si="380"/>
        <v/>
      </c>
      <c r="Q1659" t="str">
        <f t="shared" si="381"/>
        <v/>
      </c>
      <c r="R1659" t="str">
        <f t="shared" si="382"/>
        <v/>
      </c>
      <c r="S1659" t="str">
        <f t="shared" si="383"/>
        <v/>
      </c>
      <c r="T1659" t="str">
        <f t="shared" si="384"/>
        <v/>
      </c>
      <c r="U1659" t="str">
        <f t="shared" si="385"/>
        <v/>
      </c>
      <c r="V1659" t="str">
        <f t="shared" si="386"/>
        <v/>
      </c>
      <c r="W1659">
        <f t="shared" si="387"/>
        <v>1</v>
      </c>
      <c r="X1659" t="str">
        <f t="shared" si="388"/>
        <v/>
      </c>
      <c r="Y1659" t="str">
        <f t="shared" si="389"/>
        <v/>
      </c>
    </row>
    <row r="1660" spans="1:25" x14ac:dyDescent="0.25">
      <c r="A1660">
        <v>31005</v>
      </c>
      <c r="B1660" t="s">
        <v>2193</v>
      </c>
      <c r="C1660" t="s">
        <v>374</v>
      </c>
      <c r="D1660" t="s">
        <v>653</v>
      </c>
      <c r="E1660" t="str">
        <f t="shared" si="375"/>
        <v>NE, ARTHUR County</v>
      </c>
      <c r="F1660">
        <v>28</v>
      </c>
      <c r="G1660" t="s">
        <v>147</v>
      </c>
      <c r="H1660" t="s">
        <v>2880</v>
      </c>
      <c r="I1660">
        <v>0.88639999999999997</v>
      </c>
      <c r="J1660">
        <v>0.8639</v>
      </c>
      <c r="K1660" s="490">
        <f t="shared" si="376"/>
        <v>2.6044681097349188E-2</v>
      </c>
      <c r="L1660" s="483">
        <f t="shared" si="377"/>
        <v>0.88639999999999997</v>
      </c>
      <c r="N1660" t="str">
        <f t="shared" si="378"/>
        <v/>
      </c>
      <c r="O1660">
        <f t="shared" si="379"/>
        <v>1</v>
      </c>
      <c r="P1660" t="str">
        <f t="shared" si="380"/>
        <v/>
      </c>
      <c r="Q1660" t="str">
        <f t="shared" si="381"/>
        <v/>
      </c>
      <c r="R1660" t="str">
        <f t="shared" si="382"/>
        <v/>
      </c>
      <c r="S1660" t="str">
        <f t="shared" si="383"/>
        <v/>
      </c>
      <c r="T1660" t="str">
        <f t="shared" si="384"/>
        <v/>
      </c>
      <c r="U1660" t="str">
        <f t="shared" si="385"/>
        <v/>
      </c>
      <c r="V1660" t="str">
        <f t="shared" si="386"/>
        <v/>
      </c>
      <c r="W1660">
        <f t="shared" si="387"/>
        <v>1</v>
      </c>
      <c r="X1660" t="str">
        <f t="shared" si="388"/>
        <v/>
      </c>
      <c r="Y1660" t="str">
        <f t="shared" si="389"/>
        <v/>
      </c>
    </row>
    <row r="1661" spans="1:25" x14ac:dyDescent="0.25">
      <c r="A1661">
        <v>31007</v>
      </c>
      <c r="B1661" t="s">
        <v>2194</v>
      </c>
      <c r="C1661" t="s">
        <v>374</v>
      </c>
      <c r="D1661" t="s">
        <v>653</v>
      </c>
      <c r="E1661" t="str">
        <f t="shared" si="375"/>
        <v>NE, BANNER County</v>
      </c>
      <c r="F1661">
        <v>28</v>
      </c>
      <c r="G1661" t="s">
        <v>147</v>
      </c>
      <c r="H1661" t="s">
        <v>2880</v>
      </c>
      <c r="I1661">
        <v>0.88639999999999997</v>
      </c>
      <c r="J1661">
        <v>0.8639</v>
      </c>
      <c r="K1661" s="490">
        <f t="shared" si="376"/>
        <v>2.6044681097349188E-2</v>
      </c>
      <c r="L1661" s="483">
        <f t="shared" si="377"/>
        <v>0.88639999999999997</v>
      </c>
      <c r="N1661" t="str">
        <f t="shared" si="378"/>
        <v/>
      </c>
      <c r="O1661">
        <f t="shared" si="379"/>
        <v>1</v>
      </c>
      <c r="P1661" t="str">
        <f t="shared" si="380"/>
        <v/>
      </c>
      <c r="Q1661" t="str">
        <f t="shared" si="381"/>
        <v/>
      </c>
      <c r="R1661" t="str">
        <f t="shared" si="382"/>
        <v/>
      </c>
      <c r="S1661" t="str">
        <f t="shared" si="383"/>
        <v/>
      </c>
      <c r="T1661" t="str">
        <f t="shared" si="384"/>
        <v/>
      </c>
      <c r="U1661" t="str">
        <f t="shared" si="385"/>
        <v/>
      </c>
      <c r="V1661" t="str">
        <f t="shared" si="386"/>
        <v/>
      </c>
      <c r="W1661">
        <f t="shared" si="387"/>
        <v>1</v>
      </c>
      <c r="X1661" t="str">
        <f t="shared" si="388"/>
        <v/>
      </c>
      <c r="Y1661" t="str">
        <f t="shared" si="389"/>
        <v/>
      </c>
    </row>
    <row r="1662" spans="1:25" x14ac:dyDescent="0.25">
      <c r="A1662">
        <v>31009</v>
      </c>
      <c r="B1662" t="s">
        <v>1848</v>
      </c>
      <c r="C1662" t="s">
        <v>374</v>
      </c>
      <c r="D1662" t="s">
        <v>653</v>
      </c>
      <c r="E1662" t="str">
        <f t="shared" si="375"/>
        <v>NE, BLAINE County</v>
      </c>
      <c r="F1662">
        <v>28</v>
      </c>
      <c r="G1662" t="s">
        <v>147</v>
      </c>
      <c r="H1662" t="s">
        <v>2880</v>
      </c>
      <c r="I1662">
        <v>0.88639999999999997</v>
      </c>
      <c r="J1662">
        <v>0.8639</v>
      </c>
      <c r="K1662" s="490">
        <f t="shared" si="376"/>
        <v>2.6044681097349188E-2</v>
      </c>
      <c r="L1662" s="483">
        <f t="shared" si="377"/>
        <v>0.88639999999999997</v>
      </c>
      <c r="N1662" t="str">
        <f t="shared" si="378"/>
        <v/>
      </c>
      <c r="O1662">
        <f t="shared" si="379"/>
        <v>1</v>
      </c>
      <c r="P1662" t="str">
        <f t="shared" si="380"/>
        <v/>
      </c>
      <c r="Q1662" t="str">
        <f t="shared" si="381"/>
        <v/>
      </c>
      <c r="R1662" t="str">
        <f t="shared" si="382"/>
        <v/>
      </c>
      <c r="S1662" t="str">
        <f t="shared" si="383"/>
        <v/>
      </c>
      <c r="T1662" t="str">
        <f t="shared" si="384"/>
        <v/>
      </c>
      <c r="U1662" t="str">
        <f t="shared" si="385"/>
        <v/>
      </c>
      <c r="V1662" t="str">
        <f t="shared" si="386"/>
        <v/>
      </c>
      <c r="W1662">
        <f t="shared" si="387"/>
        <v>1</v>
      </c>
      <c r="X1662" t="str">
        <f t="shared" si="388"/>
        <v/>
      </c>
      <c r="Y1662" t="str">
        <f t="shared" si="389"/>
        <v/>
      </c>
    </row>
    <row r="1663" spans="1:25" x14ac:dyDescent="0.25">
      <c r="A1663">
        <v>31011</v>
      </c>
      <c r="B1663" t="s">
        <v>745</v>
      </c>
      <c r="C1663" t="s">
        <v>374</v>
      </c>
      <c r="D1663" t="s">
        <v>653</v>
      </c>
      <c r="E1663" t="str">
        <f t="shared" si="375"/>
        <v>NE, BOONE County</v>
      </c>
      <c r="F1663">
        <v>28</v>
      </c>
      <c r="G1663" t="s">
        <v>147</v>
      </c>
      <c r="H1663" t="s">
        <v>2880</v>
      </c>
      <c r="I1663">
        <v>0.88639999999999997</v>
      </c>
      <c r="J1663">
        <v>0.8639</v>
      </c>
      <c r="K1663" s="490">
        <f t="shared" si="376"/>
        <v>2.6044681097349188E-2</v>
      </c>
      <c r="L1663" s="483">
        <f t="shared" si="377"/>
        <v>0.88639999999999997</v>
      </c>
      <c r="N1663" t="str">
        <f t="shared" si="378"/>
        <v/>
      </c>
      <c r="O1663">
        <f t="shared" si="379"/>
        <v>1</v>
      </c>
      <c r="P1663" t="str">
        <f t="shared" si="380"/>
        <v/>
      </c>
      <c r="Q1663" t="str">
        <f t="shared" si="381"/>
        <v/>
      </c>
      <c r="R1663" t="str">
        <f t="shared" si="382"/>
        <v/>
      </c>
      <c r="S1663" t="str">
        <f t="shared" si="383"/>
        <v/>
      </c>
      <c r="T1663" t="str">
        <f t="shared" si="384"/>
        <v/>
      </c>
      <c r="U1663" t="str">
        <f t="shared" si="385"/>
        <v/>
      </c>
      <c r="V1663" t="str">
        <f t="shared" si="386"/>
        <v/>
      </c>
      <c r="W1663">
        <f t="shared" si="387"/>
        <v>1</v>
      </c>
      <c r="X1663" t="str">
        <f t="shared" si="388"/>
        <v/>
      </c>
      <c r="Y1663" t="str">
        <f t="shared" si="389"/>
        <v/>
      </c>
    </row>
    <row r="1664" spans="1:25" x14ac:dyDescent="0.25">
      <c r="A1664">
        <v>31013</v>
      </c>
      <c r="B1664" t="s">
        <v>2195</v>
      </c>
      <c r="C1664" t="s">
        <v>374</v>
      </c>
      <c r="D1664" t="s">
        <v>653</v>
      </c>
      <c r="E1664" t="str">
        <f t="shared" si="375"/>
        <v>NE, BOX BUTTE County</v>
      </c>
      <c r="F1664">
        <v>28</v>
      </c>
      <c r="G1664" t="s">
        <v>147</v>
      </c>
      <c r="H1664" t="s">
        <v>2880</v>
      </c>
      <c r="I1664">
        <v>0.88639999999999997</v>
      </c>
      <c r="J1664">
        <v>0.8639</v>
      </c>
      <c r="K1664" s="490">
        <f t="shared" si="376"/>
        <v>2.6044681097349188E-2</v>
      </c>
      <c r="L1664" s="483">
        <f t="shared" si="377"/>
        <v>0.88639999999999997</v>
      </c>
      <c r="N1664" t="str">
        <f t="shared" si="378"/>
        <v/>
      </c>
      <c r="O1664">
        <f t="shared" si="379"/>
        <v>1</v>
      </c>
      <c r="P1664" t="str">
        <f t="shared" si="380"/>
        <v/>
      </c>
      <c r="Q1664" t="str">
        <f t="shared" si="381"/>
        <v/>
      </c>
      <c r="R1664" t="str">
        <f t="shared" si="382"/>
        <v/>
      </c>
      <c r="S1664" t="str">
        <f t="shared" si="383"/>
        <v/>
      </c>
      <c r="T1664" t="str">
        <f t="shared" si="384"/>
        <v/>
      </c>
      <c r="U1664" t="str">
        <f t="shared" si="385"/>
        <v/>
      </c>
      <c r="V1664" t="str">
        <f t="shared" si="386"/>
        <v/>
      </c>
      <c r="W1664">
        <f t="shared" si="387"/>
        <v>1</v>
      </c>
      <c r="X1664" t="str">
        <f t="shared" si="388"/>
        <v/>
      </c>
      <c r="Y1664" t="str">
        <f t="shared" si="389"/>
        <v/>
      </c>
    </row>
    <row r="1665" spans="1:25" x14ac:dyDescent="0.25">
      <c r="A1665">
        <v>31015</v>
      </c>
      <c r="B1665" t="s">
        <v>1086</v>
      </c>
      <c r="C1665" t="s">
        <v>374</v>
      </c>
      <c r="D1665" t="s">
        <v>653</v>
      </c>
      <c r="E1665" t="str">
        <f t="shared" si="375"/>
        <v>NE, BOYD County</v>
      </c>
      <c r="F1665">
        <v>28</v>
      </c>
      <c r="G1665" t="s">
        <v>147</v>
      </c>
      <c r="H1665" t="s">
        <v>2880</v>
      </c>
      <c r="I1665">
        <v>0.88639999999999997</v>
      </c>
      <c r="J1665">
        <v>0.8639</v>
      </c>
      <c r="K1665" s="490">
        <f t="shared" si="376"/>
        <v>2.6044681097349188E-2</v>
      </c>
      <c r="L1665" s="483">
        <f t="shared" si="377"/>
        <v>0.88639999999999997</v>
      </c>
      <c r="N1665" t="str">
        <f t="shared" si="378"/>
        <v/>
      </c>
      <c r="O1665">
        <f t="shared" si="379"/>
        <v>1</v>
      </c>
      <c r="P1665" t="str">
        <f t="shared" si="380"/>
        <v/>
      </c>
      <c r="Q1665" t="str">
        <f t="shared" si="381"/>
        <v/>
      </c>
      <c r="R1665" t="str">
        <f t="shared" si="382"/>
        <v/>
      </c>
      <c r="S1665" t="str">
        <f t="shared" si="383"/>
        <v/>
      </c>
      <c r="T1665" t="str">
        <f t="shared" si="384"/>
        <v/>
      </c>
      <c r="U1665" t="str">
        <f t="shared" si="385"/>
        <v/>
      </c>
      <c r="V1665" t="str">
        <f t="shared" si="386"/>
        <v/>
      </c>
      <c r="W1665">
        <f t="shared" si="387"/>
        <v>1</v>
      </c>
      <c r="X1665" t="str">
        <f t="shared" si="388"/>
        <v/>
      </c>
      <c r="Y1665" t="str">
        <f t="shared" si="389"/>
        <v/>
      </c>
    </row>
    <row r="1666" spans="1:25" x14ac:dyDescent="0.25">
      <c r="A1666">
        <v>31017</v>
      </c>
      <c r="B1666" t="s">
        <v>975</v>
      </c>
      <c r="C1666" t="s">
        <v>374</v>
      </c>
      <c r="D1666" t="s">
        <v>653</v>
      </c>
      <c r="E1666" t="str">
        <f t="shared" ref="E1666:E1729" si="390">C1666&amp;", "&amp;B1666&amp;" "&amp;D1666</f>
        <v>NE, BROWN County</v>
      </c>
      <c r="F1666">
        <v>28</v>
      </c>
      <c r="G1666" t="s">
        <v>147</v>
      </c>
      <c r="H1666" t="s">
        <v>2880</v>
      </c>
      <c r="I1666">
        <v>0.88639999999999997</v>
      </c>
      <c r="J1666">
        <v>0.8639</v>
      </c>
      <c r="K1666" s="490">
        <f t="shared" ref="K1666:K1729" si="391">(I1666-J1666)/J1666</f>
        <v>2.6044681097349188E-2</v>
      </c>
      <c r="L1666" s="483">
        <f t="shared" ref="L1666:L1729" si="392">IF(K1666&lt;=-5%,J1666*0.95,I1666)</f>
        <v>0.88639999999999997</v>
      </c>
      <c r="N1666" t="str">
        <f t="shared" ref="N1666:N1729" si="393">IF(K1666&lt;=0,1,"")</f>
        <v/>
      </c>
      <c r="O1666">
        <f t="shared" ref="O1666:O1729" si="394">IF(K1666&gt;0,1,"")</f>
        <v>1</v>
      </c>
      <c r="P1666" t="str">
        <f t="shared" ref="P1666:P1729" si="395">IF(K1666=0,1,"")</f>
        <v/>
      </c>
      <c r="Q1666" t="str">
        <f t="shared" ref="Q1666:Q1729" si="396">IF(K1666&lt;=-5%,1,"")</f>
        <v/>
      </c>
      <c r="R1666" t="str">
        <f t="shared" ref="R1666:R1729" si="397">IF(AND(G1666="urban",N1666=1),1,"")</f>
        <v/>
      </c>
      <c r="S1666" t="str">
        <f t="shared" ref="S1666:S1729" si="398">IF(AND(G1666="urban",O1666=1),1,"")</f>
        <v/>
      </c>
      <c r="T1666" t="str">
        <f t="shared" ref="T1666:T1729" si="399">IF(AND(G1666="urban",P1666=1),1,"")</f>
        <v/>
      </c>
      <c r="U1666" t="str">
        <f t="shared" ref="U1666:U1729" si="400">IF(AND(G1666="urban",Q1666=1),1,"")</f>
        <v/>
      </c>
      <c r="V1666" t="str">
        <f t="shared" ref="V1666:V1729" si="401">IF(AND(G1666="rural",N1666=1),1,"")</f>
        <v/>
      </c>
      <c r="W1666">
        <f t="shared" ref="W1666:W1729" si="402">IF(AND(G1666="rural",O1666=1),1,"")</f>
        <v>1</v>
      </c>
      <c r="X1666" t="str">
        <f t="shared" ref="X1666:X1729" si="403">IF(AND(G1666="rural",P1666=1),1,"")</f>
        <v/>
      </c>
      <c r="Y1666" t="str">
        <f t="shared" ref="Y1666:Y1729" si="404">IF(AND(G1666="rural",Q1666=1),1,"")</f>
        <v/>
      </c>
    </row>
    <row r="1667" spans="1:25" x14ac:dyDescent="0.25">
      <c r="A1667">
        <v>31019</v>
      </c>
      <c r="B1667" t="s">
        <v>2196</v>
      </c>
      <c r="C1667" t="s">
        <v>374</v>
      </c>
      <c r="D1667" t="s">
        <v>653</v>
      </c>
      <c r="E1667" t="str">
        <f t="shared" si="390"/>
        <v>NE, BUFFALO County</v>
      </c>
      <c r="F1667">
        <v>28</v>
      </c>
      <c r="G1667" t="s">
        <v>147</v>
      </c>
      <c r="H1667" t="s">
        <v>2880</v>
      </c>
      <c r="I1667">
        <v>0.88639999999999997</v>
      </c>
      <c r="J1667">
        <v>0.8639</v>
      </c>
      <c r="K1667" s="490">
        <f t="shared" si="391"/>
        <v>2.6044681097349188E-2</v>
      </c>
      <c r="L1667" s="483">
        <f t="shared" si="392"/>
        <v>0.88639999999999997</v>
      </c>
      <c r="N1667" t="str">
        <f t="shared" si="393"/>
        <v/>
      </c>
      <c r="O1667">
        <f t="shared" si="394"/>
        <v>1</v>
      </c>
      <c r="P1667" t="str">
        <f t="shared" si="395"/>
        <v/>
      </c>
      <c r="Q1667" t="str">
        <f t="shared" si="396"/>
        <v/>
      </c>
      <c r="R1667" t="str">
        <f t="shared" si="397"/>
        <v/>
      </c>
      <c r="S1667" t="str">
        <f t="shared" si="398"/>
        <v/>
      </c>
      <c r="T1667" t="str">
        <f t="shared" si="399"/>
        <v/>
      </c>
      <c r="U1667" t="str">
        <f t="shared" si="400"/>
        <v/>
      </c>
      <c r="V1667" t="str">
        <f t="shared" si="401"/>
        <v/>
      </c>
      <c r="W1667">
        <f t="shared" si="402"/>
        <v>1</v>
      </c>
      <c r="X1667" t="str">
        <f t="shared" si="403"/>
        <v/>
      </c>
      <c r="Y1667" t="str">
        <f t="shared" si="404"/>
        <v/>
      </c>
    </row>
    <row r="1668" spans="1:25" x14ac:dyDescent="0.25">
      <c r="A1668">
        <v>31021</v>
      </c>
      <c r="B1668" t="s">
        <v>2197</v>
      </c>
      <c r="C1668" t="s">
        <v>374</v>
      </c>
      <c r="D1668" t="s">
        <v>653</v>
      </c>
      <c r="E1668" t="str">
        <f t="shared" si="390"/>
        <v>NE, BURT County</v>
      </c>
      <c r="F1668">
        <v>28</v>
      </c>
      <c r="G1668" t="s">
        <v>147</v>
      </c>
      <c r="H1668" t="s">
        <v>2880</v>
      </c>
      <c r="I1668">
        <v>0.88639999999999997</v>
      </c>
      <c r="J1668">
        <v>0.8639</v>
      </c>
      <c r="K1668" s="490">
        <f t="shared" si="391"/>
        <v>2.6044681097349188E-2</v>
      </c>
      <c r="L1668" s="483">
        <f t="shared" si="392"/>
        <v>0.88639999999999997</v>
      </c>
      <c r="N1668" t="str">
        <f t="shared" si="393"/>
        <v/>
      </c>
      <c r="O1668">
        <f t="shared" si="394"/>
        <v>1</v>
      </c>
      <c r="P1668" t="str">
        <f t="shared" si="395"/>
        <v/>
      </c>
      <c r="Q1668" t="str">
        <f t="shared" si="396"/>
        <v/>
      </c>
      <c r="R1668" t="str">
        <f t="shared" si="397"/>
        <v/>
      </c>
      <c r="S1668" t="str">
        <f t="shared" si="398"/>
        <v/>
      </c>
      <c r="T1668" t="str">
        <f t="shared" si="399"/>
        <v/>
      </c>
      <c r="U1668" t="str">
        <f t="shared" si="400"/>
        <v/>
      </c>
      <c r="V1668" t="str">
        <f t="shared" si="401"/>
        <v/>
      </c>
      <c r="W1668">
        <f t="shared" si="402"/>
        <v>1</v>
      </c>
      <c r="X1668" t="str">
        <f t="shared" si="403"/>
        <v/>
      </c>
      <c r="Y1668" t="str">
        <f t="shared" si="404"/>
        <v/>
      </c>
    </row>
    <row r="1669" spans="1:25" x14ac:dyDescent="0.25">
      <c r="A1669">
        <v>31023</v>
      </c>
      <c r="B1669" t="s">
        <v>682</v>
      </c>
      <c r="C1669" t="s">
        <v>374</v>
      </c>
      <c r="D1669" t="s">
        <v>653</v>
      </c>
      <c r="E1669" t="str">
        <f t="shared" si="390"/>
        <v>NE, BUTLER County</v>
      </c>
      <c r="F1669">
        <v>28</v>
      </c>
      <c r="G1669" t="s">
        <v>147</v>
      </c>
      <c r="H1669" t="s">
        <v>2880</v>
      </c>
      <c r="I1669">
        <v>0.88639999999999997</v>
      </c>
      <c r="J1669">
        <v>0.8639</v>
      </c>
      <c r="K1669" s="490">
        <f t="shared" si="391"/>
        <v>2.6044681097349188E-2</v>
      </c>
      <c r="L1669" s="483">
        <f t="shared" si="392"/>
        <v>0.88639999999999997</v>
      </c>
      <c r="N1669" t="str">
        <f t="shared" si="393"/>
        <v/>
      </c>
      <c r="O1669">
        <f t="shared" si="394"/>
        <v>1</v>
      </c>
      <c r="P1669" t="str">
        <f t="shared" si="395"/>
        <v/>
      </c>
      <c r="Q1669" t="str">
        <f t="shared" si="396"/>
        <v/>
      </c>
      <c r="R1669" t="str">
        <f t="shared" si="397"/>
        <v/>
      </c>
      <c r="S1669" t="str">
        <f t="shared" si="398"/>
        <v/>
      </c>
      <c r="T1669" t="str">
        <f t="shared" si="399"/>
        <v/>
      </c>
      <c r="U1669" t="str">
        <f t="shared" si="400"/>
        <v/>
      </c>
      <c r="V1669" t="str">
        <f t="shared" si="401"/>
        <v/>
      </c>
      <c r="W1669">
        <f t="shared" si="402"/>
        <v>1</v>
      </c>
      <c r="X1669" t="str">
        <f t="shared" si="403"/>
        <v/>
      </c>
      <c r="Y1669" t="str">
        <f t="shared" si="404"/>
        <v/>
      </c>
    </row>
    <row r="1670" spans="1:25" x14ac:dyDescent="0.25">
      <c r="A1670">
        <v>31025</v>
      </c>
      <c r="B1670" t="s">
        <v>976</v>
      </c>
      <c r="C1670" t="s">
        <v>374</v>
      </c>
      <c r="D1670" t="s">
        <v>653</v>
      </c>
      <c r="E1670" t="str">
        <f t="shared" si="390"/>
        <v>NE, CASS County</v>
      </c>
      <c r="F1670">
        <v>36540</v>
      </c>
      <c r="G1670" t="s">
        <v>146</v>
      </c>
      <c r="H1670" t="s">
        <v>2881</v>
      </c>
      <c r="I1670">
        <v>1.0402</v>
      </c>
      <c r="J1670">
        <v>0.99180000000000001</v>
      </c>
      <c r="K1670" s="490">
        <f t="shared" si="391"/>
        <v>4.8800161322847348E-2</v>
      </c>
      <c r="L1670" s="483">
        <f t="shared" si="392"/>
        <v>1.0402</v>
      </c>
      <c r="N1670" t="str">
        <f t="shared" si="393"/>
        <v/>
      </c>
      <c r="O1670">
        <f t="shared" si="394"/>
        <v>1</v>
      </c>
      <c r="P1670" t="str">
        <f t="shared" si="395"/>
        <v/>
      </c>
      <c r="Q1670" t="str">
        <f t="shared" si="396"/>
        <v/>
      </c>
      <c r="R1670" t="str">
        <f t="shared" si="397"/>
        <v/>
      </c>
      <c r="S1670">
        <f t="shared" si="398"/>
        <v>1</v>
      </c>
      <c r="T1670" t="str">
        <f t="shared" si="399"/>
        <v/>
      </c>
      <c r="U1670" t="str">
        <f t="shared" si="400"/>
        <v/>
      </c>
      <c r="V1670" t="str">
        <f t="shared" si="401"/>
        <v/>
      </c>
      <c r="W1670" t="str">
        <f t="shared" si="402"/>
        <v/>
      </c>
      <c r="X1670" t="str">
        <f t="shared" si="403"/>
        <v/>
      </c>
      <c r="Y1670" t="str">
        <f t="shared" si="404"/>
        <v/>
      </c>
    </row>
    <row r="1671" spans="1:25" x14ac:dyDescent="0.25">
      <c r="A1671">
        <v>31027</v>
      </c>
      <c r="B1671" t="s">
        <v>1902</v>
      </c>
      <c r="C1671" t="s">
        <v>374</v>
      </c>
      <c r="D1671" t="s">
        <v>653</v>
      </c>
      <c r="E1671" t="str">
        <f t="shared" si="390"/>
        <v>NE, CEDAR County</v>
      </c>
      <c r="F1671">
        <v>28</v>
      </c>
      <c r="G1671" t="s">
        <v>147</v>
      </c>
      <c r="H1671" t="s">
        <v>2880</v>
      </c>
      <c r="I1671">
        <v>0.88639999999999997</v>
      </c>
      <c r="J1671">
        <v>0.8639</v>
      </c>
      <c r="K1671" s="490">
        <f t="shared" si="391"/>
        <v>2.6044681097349188E-2</v>
      </c>
      <c r="L1671" s="483">
        <f t="shared" si="392"/>
        <v>0.88639999999999997</v>
      </c>
      <c r="N1671" t="str">
        <f t="shared" si="393"/>
        <v/>
      </c>
      <c r="O1671">
        <f t="shared" si="394"/>
        <v>1</v>
      </c>
      <c r="P1671" t="str">
        <f t="shared" si="395"/>
        <v/>
      </c>
      <c r="Q1671" t="str">
        <f t="shared" si="396"/>
        <v/>
      </c>
      <c r="R1671" t="str">
        <f t="shared" si="397"/>
        <v/>
      </c>
      <c r="S1671" t="str">
        <f t="shared" si="398"/>
        <v/>
      </c>
      <c r="T1671" t="str">
        <f t="shared" si="399"/>
        <v/>
      </c>
      <c r="U1671" t="str">
        <f t="shared" si="400"/>
        <v/>
      </c>
      <c r="V1671" t="str">
        <f t="shared" si="401"/>
        <v/>
      </c>
      <c r="W1671">
        <f t="shared" si="402"/>
        <v>1</v>
      </c>
      <c r="X1671" t="str">
        <f t="shared" si="403"/>
        <v/>
      </c>
      <c r="Y1671" t="str">
        <f t="shared" si="404"/>
        <v/>
      </c>
    </row>
    <row r="1672" spans="1:25" x14ac:dyDescent="0.25">
      <c r="A1672">
        <v>31029</v>
      </c>
      <c r="B1672" t="s">
        <v>1929</v>
      </c>
      <c r="C1672" t="s">
        <v>374</v>
      </c>
      <c r="D1672" t="s">
        <v>653</v>
      </c>
      <c r="E1672" t="str">
        <f t="shared" si="390"/>
        <v>NE, CHASE County</v>
      </c>
      <c r="F1672">
        <v>28</v>
      </c>
      <c r="G1672" t="s">
        <v>147</v>
      </c>
      <c r="H1672" t="s">
        <v>2880</v>
      </c>
      <c r="I1672">
        <v>0.88639999999999997</v>
      </c>
      <c r="J1672">
        <v>0.8639</v>
      </c>
      <c r="K1672" s="490">
        <f t="shared" si="391"/>
        <v>2.6044681097349188E-2</v>
      </c>
      <c r="L1672" s="483">
        <f t="shared" si="392"/>
        <v>0.88639999999999997</v>
      </c>
      <c r="N1672" t="str">
        <f t="shared" si="393"/>
        <v/>
      </c>
      <c r="O1672">
        <f t="shared" si="394"/>
        <v>1</v>
      </c>
      <c r="P1672" t="str">
        <f t="shared" si="395"/>
        <v/>
      </c>
      <c r="Q1672" t="str">
        <f t="shared" si="396"/>
        <v/>
      </c>
      <c r="R1672" t="str">
        <f t="shared" si="397"/>
        <v/>
      </c>
      <c r="S1672" t="str">
        <f t="shared" si="398"/>
        <v/>
      </c>
      <c r="T1672" t="str">
        <f t="shared" si="399"/>
        <v/>
      </c>
      <c r="U1672" t="str">
        <f t="shared" si="400"/>
        <v/>
      </c>
      <c r="V1672" t="str">
        <f t="shared" si="401"/>
        <v/>
      </c>
      <c r="W1672">
        <f t="shared" si="402"/>
        <v>1</v>
      </c>
      <c r="X1672" t="str">
        <f t="shared" si="403"/>
        <v/>
      </c>
      <c r="Y1672" t="str">
        <f t="shared" si="404"/>
        <v/>
      </c>
    </row>
    <row r="1673" spans="1:25" x14ac:dyDescent="0.25">
      <c r="A1673">
        <v>31031</v>
      </c>
      <c r="B1673" t="s">
        <v>2198</v>
      </c>
      <c r="C1673" t="s">
        <v>374</v>
      </c>
      <c r="D1673" t="s">
        <v>653</v>
      </c>
      <c r="E1673" t="str">
        <f t="shared" si="390"/>
        <v>NE, CHERRY County</v>
      </c>
      <c r="F1673">
        <v>28</v>
      </c>
      <c r="G1673" t="s">
        <v>147</v>
      </c>
      <c r="H1673" t="s">
        <v>2880</v>
      </c>
      <c r="I1673">
        <v>0.88639999999999997</v>
      </c>
      <c r="J1673">
        <v>0.8639</v>
      </c>
      <c r="K1673" s="490">
        <f t="shared" si="391"/>
        <v>2.6044681097349188E-2</v>
      </c>
      <c r="L1673" s="483">
        <f t="shared" si="392"/>
        <v>0.88639999999999997</v>
      </c>
      <c r="N1673" t="str">
        <f t="shared" si="393"/>
        <v/>
      </c>
      <c r="O1673">
        <f t="shared" si="394"/>
        <v>1</v>
      </c>
      <c r="P1673" t="str">
        <f t="shared" si="395"/>
        <v/>
      </c>
      <c r="Q1673" t="str">
        <f t="shared" si="396"/>
        <v/>
      </c>
      <c r="R1673" t="str">
        <f t="shared" si="397"/>
        <v/>
      </c>
      <c r="S1673" t="str">
        <f t="shared" si="398"/>
        <v/>
      </c>
      <c r="T1673" t="str">
        <f t="shared" si="399"/>
        <v/>
      </c>
      <c r="U1673" t="str">
        <f t="shared" si="400"/>
        <v/>
      </c>
      <c r="V1673" t="str">
        <f t="shared" si="401"/>
        <v/>
      </c>
      <c r="W1673">
        <f t="shared" si="402"/>
        <v>1</v>
      </c>
      <c r="X1673" t="str">
        <f t="shared" si="403"/>
        <v/>
      </c>
      <c r="Y1673" t="str">
        <f t="shared" si="404"/>
        <v/>
      </c>
    </row>
    <row r="1674" spans="1:25" x14ac:dyDescent="0.25">
      <c r="A1674">
        <v>31033</v>
      </c>
      <c r="B1674" t="s">
        <v>1758</v>
      </c>
      <c r="C1674" t="s">
        <v>374</v>
      </c>
      <c r="D1674" t="s">
        <v>653</v>
      </c>
      <c r="E1674" t="str">
        <f t="shared" si="390"/>
        <v>NE, CHEYENNE County</v>
      </c>
      <c r="F1674">
        <v>28</v>
      </c>
      <c r="G1674" t="s">
        <v>147</v>
      </c>
      <c r="H1674" t="s">
        <v>2880</v>
      </c>
      <c r="I1674">
        <v>0.88639999999999997</v>
      </c>
      <c r="J1674">
        <v>0.8639</v>
      </c>
      <c r="K1674" s="490">
        <f t="shared" si="391"/>
        <v>2.6044681097349188E-2</v>
      </c>
      <c r="L1674" s="483">
        <f t="shared" si="392"/>
        <v>0.88639999999999997</v>
      </c>
      <c r="N1674" t="str">
        <f t="shared" si="393"/>
        <v/>
      </c>
      <c r="O1674">
        <f t="shared" si="394"/>
        <v>1</v>
      </c>
      <c r="P1674" t="str">
        <f t="shared" si="395"/>
        <v/>
      </c>
      <c r="Q1674" t="str">
        <f t="shared" si="396"/>
        <v/>
      </c>
      <c r="R1674" t="str">
        <f t="shared" si="397"/>
        <v/>
      </c>
      <c r="S1674" t="str">
        <f t="shared" si="398"/>
        <v/>
      </c>
      <c r="T1674" t="str">
        <f t="shared" si="399"/>
        <v/>
      </c>
      <c r="U1674" t="str">
        <f t="shared" si="400"/>
        <v/>
      </c>
      <c r="V1674" t="str">
        <f t="shared" si="401"/>
        <v/>
      </c>
      <c r="W1674">
        <f t="shared" si="402"/>
        <v>1</v>
      </c>
      <c r="X1674" t="str">
        <f t="shared" si="403"/>
        <v/>
      </c>
      <c r="Y1674" t="str">
        <f t="shared" si="404"/>
        <v/>
      </c>
    </row>
    <row r="1675" spans="1:25" x14ac:dyDescent="0.25">
      <c r="A1675">
        <v>31035</v>
      </c>
      <c r="B1675" t="s">
        <v>688</v>
      </c>
      <c r="C1675" t="s">
        <v>374</v>
      </c>
      <c r="D1675" t="s">
        <v>653</v>
      </c>
      <c r="E1675" t="str">
        <f t="shared" si="390"/>
        <v>NE, CLAY County</v>
      </c>
      <c r="F1675">
        <v>28</v>
      </c>
      <c r="G1675" t="s">
        <v>147</v>
      </c>
      <c r="H1675" t="s">
        <v>2880</v>
      </c>
      <c r="I1675">
        <v>0.88639999999999997</v>
      </c>
      <c r="J1675">
        <v>0.8639</v>
      </c>
      <c r="K1675" s="490">
        <f t="shared" si="391"/>
        <v>2.6044681097349188E-2</v>
      </c>
      <c r="L1675" s="483">
        <f t="shared" si="392"/>
        <v>0.88639999999999997</v>
      </c>
      <c r="N1675" t="str">
        <f t="shared" si="393"/>
        <v/>
      </c>
      <c r="O1675">
        <f t="shared" si="394"/>
        <v>1</v>
      </c>
      <c r="P1675" t="str">
        <f t="shared" si="395"/>
        <v/>
      </c>
      <c r="Q1675" t="str">
        <f t="shared" si="396"/>
        <v/>
      </c>
      <c r="R1675" t="str">
        <f t="shared" si="397"/>
        <v/>
      </c>
      <c r="S1675" t="str">
        <f t="shared" si="398"/>
        <v/>
      </c>
      <c r="T1675" t="str">
        <f t="shared" si="399"/>
        <v/>
      </c>
      <c r="U1675" t="str">
        <f t="shared" si="400"/>
        <v/>
      </c>
      <c r="V1675" t="str">
        <f t="shared" si="401"/>
        <v/>
      </c>
      <c r="W1675">
        <f t="shared" si="402"/>
        <v>1</v>
      </c>
      <c r="X1675" t="str">
        <f t="shared" si="403"/>
        <v/>
      </c>
      <c r="Y1675" t="str">
        <f t="shared" si="404"/>
        <v/>
      </c>
    </row>
    <row r="1676" spans="1:25" x14ac:dyDescent="0.25">
      <c r="A1676">
        <v>31037</v>
      </c>
      <c r="B1676" t="s">
        <v>2199</v>
      </c>
      <c r="C1676" t="s">
        <v>374</v>
      </c>
      <c r="D1676" t="s">
        <v>653</v>
      </c>
      <c r="E1676" t="str">
        <f t="shared" si="390"/>
        <v>NE, COLFAX County</v>
      </c>
      <c r="F1676">
        <v>28</v>
      </c>
      <c r="G1676" t="s">
        <v>147</v>
      </c>
      <c r="H1676" t="s">
        <v>2880</v>
      </c>
      <c r="I1676">
        <v>0.88639999999999997</v>
      </c>
      <c r="J1676">
        <v>0.8639</v>
      </c>
      <c r="K1676" s="490">
        <f t="shared" si="391"/>
        <v>2.6044681097349188E-2</v>
      </c>
      <c r="L1676" s="483">
        <f t="shared" si="392"/>
        <v>0.88639999999999997</v>
      </c>
      <c r="N1676" t="str">
        <f t="shared" si="393"/>
        <v/>
      </c>
      <c r="O1676">
        <f t="shared" si="394"/>
        <v>1</v>
      </c>
      <c r="P1676" t="str">
        <f t="shared" si="395"/>
        <v/>
      </c>
      <c r="Q1676" t="str">
        <f t="shared" si="396"/>
        <v/>
      </c>
      <c r="R1676" t="str">
        <f t="shared" si="397"/>
        <v/>
      </c>
      <c r="S1676" t="str">
        <f t="shared" si="398"/>
        <v/>
      </c>
      <c r="T1676" t="str">
        <f t="shared" si="399"/>
        <v/>
      </c>
      <c r="U1676" t="str">
        <f t="shared" si="400"/>
        <v/>
      </c>
      <c r="V1676" t="str">
        <f t="shared" si="401"/>
        <v/>
      </c>
      <c r="W1676">
        <f t="shared" si="402"/>
        <v>1</v>
      </c>
      <c r="X1676" t="str">
        <f t="shared" si="403"/>
        <v/>
      </c>
      <c r="Y1676" t="str">
        <f t="shared" si="404"/>
        <v/>
      </c>
    </row>
    <row r="1677" spans="1:25" x14ac:dyDescent="0.25">
      <c r="A1677">
        <v>31039</v>
      </c>
      <c r="B1677" t="s">
        <v>2200</v>
      </c>
      <c r="C1677" t="s">
        <v>374</v>
      </c>
      <c r="D1677" t="s">
        <v>653</v>
      </c>
      <c r="E1677" t="str">
        <f t="shared" si="390"/>
        <v>NE, CUMING County</v>
      </c>
      <c r="F1677">
        <v>28</v>
      </c>
      <c r="G1677" t="s">
        <v>147</v>
      </c>
      <c r="H1677" t="s">
        <v>2880</v>
      </c>
      <c r="I1677">
        <v>0.88639999999999997</v>
      </c>
      <c r="J1677">
        <v>0.8639</v>
      </c>
      <c r="K1677" s="490">
        <f t="shared" si="391"/>
        <v>2.6044681097349188E-2</v>
      </c>
      <c r="L1677" s="483">
        <f t="shared" si="392"/>
        <v>0.88639999999999997</v>
      </c>
      <c r="N1677" t="str">
        <f t="shared" si="393"/>
        <v/>
      </c>
      <c r="O1677">
        <f t="shared" si="394"/>
        <v>1</v>
      </c>
      <c r="P1677" t="str">
        <f t="shared" si="395"/>
        <v/>
      </c>
      <c r="Q1677" t="str">
        <f t="shared" si="396"/>
        <v/>
      </c>
      <c r="R1677" t="str">
        <f t="shared" si="397"/>
        <v/>
      </c>
      <c r="S1677" t="str">
        <f t="shared" si="398"/>
        <v/>
      </c>
      <c r="T1677" t="str">
        <f t="shared" si="399"/>
        <v/>
      </c>
      <c r="U1677" t="str">
        <f t="shared" si="400"/>
        <v/>
      </c>
      <c r="V1677" t="str">
        <f t="shared" si="401"/>
        <v/>
      </c>
      <c r="W1677">
        <f t="shared" si="402"/>
        <v>1</v>
      </c>
      <c r="X1677" t="str">
        <f t="shared" si="403"/>
        <v/>
      </c>
      <c r="Y1677" t="str">
        <f t="shared" si="404"/>
        <v/>
      </c>
    </row>
    <row r="1678" spans="1:25" x14ac:dyDescent="0.25">
      <c r="A1678">
        <v>31041</v>
      </c>
      <c r="B1678" t="s">
        <v>820</v>
      </c>
      <c r="C1678" t="s">
        <v>374</v>
      </c>
      <c r="D1678" t="s">
        <v>653</v>
      </c>
      <c r="E1678" t="str">
        <f t="shared" si="390"/>
        <v>NE, CUSTER County</v>
      </c>
      <c r="F1678">
        <v>28</v>
      </c>
      <c r="G1678" t="s">
        <v>147</v>
      </c>
      <c r="H1678" t="s">
        <v>2880</v>
      </c>
      <c r="I1678">
        <v>0.88639999999999997</v>
      </c>
      <c r="J1678">
        <v>0.8639</v>
      </c>
      <c r="K1678" s="490">
        <f t="shared" si="391"/>
        <v>2.6044681097349188E-2</v>
      </c>
      <c r="L1678" s="483">
        <f t="shared" si="392"/>
        <v>0.88639999999999997</v>
      </c>
      <c r="N1678" t="str">
        <f t="shared" si="393"/>
        <v/>
      </c>
      <c r="O1678">
        <f t="shared" si="394"/>
        <v>1</v>
      </c>
      <c r="P1678" t="str">
        <f t="shared" si="395"/>
        <v/>
      </c>
      <c r="Q1678" t="str">
        <f t="shared" si="396"/>
        <v/>
      </c>
      <c r="R1678" t="str">
        <f t="shared" si="397"/>
        <v/>
      </c>
      <c r="S1678" t="str">
        <f t="shared" si="398"/>
        <v/>
      </c>
      <c r="T1678" t="str">
        <f t="shared" si="399"/>
        <v/>
      </c>
      <c r="U1678" t="str">
        <f t="shared" si="400"/>
        <v/>
      </c>
      <c r="V1678" t="str">
        <f t="shared" si="401"/>
        <v/>
      </c>
      <c r="W1678">
        <f t="shared" si="402"/>
        <v>1</v>
      </c>
      <c r="X1678" t="str">
        <f t="shared" si="403"/>
        <v/>
      </c>
      <c r="Y1678" t="str">
        <f t="shared" si="404"/>
        <v/>
      </c>
    </row>
    <row r="1679" spans="1:25" x14ac:dyDescent="0.25">
      <c r="A1679">
        <v>31043</v>
      </c>
      <c r="B1679" t="s">
        <v>1196</v>
      </c>
      <c r="C1679" t="s">
        <v>374</v>
      </c>
      <c r="D1679" t="s">
        <v>653</v>
      </c>
      <c r="E1679" t="str">
        <f t="shared" si="390"/>
        <v>NE, DAKOTA County</v>
      </c>
      <c r="F1679">
        <v>43580</v>
      </c>
      <c r="G1679" t="s">
        <v>146</v>
      </c>
      <c r="H1679" t="s">
        <v>2771</v>
      </c>
      <c r="I1679">
        <v>0.86570000000000003</v>
      </c>
      <c r="J1679">
        <v>0.88009999999999999</v>
      </c>
      <c r="K1679" s="490">
        <f t="shared" si="391"/>
        <v>-1.6361777070787373E-2</v>
      </c>
      <c r="L1679" s="483">
        <f t="shared" si="392"/>
        <v>0.86570000000000003</v>
      </c>
      <c r="N1679">
        <f t="shared" si="393"/>
        <v>1</v>
      </c>
      <c r="O1679" t="str">
        <f t="shared" si="394"/>
        <v/>
      </c>
      <c r="P1679" t="str">
        <f t="shared" si="395"/>
        <v/>
      </c>
      <c r="Q1679" t="str">
        <f t="shared" si="396"/>
        <v/>
      </c>
      <c r="R1679">
        <f t="shared" si="397"/>
        <v>1</v>
      </c>
      <c r="S1679" t="str">
        <f t="shared" si="398"/>
        <v/>
      </c>
      <c r="T1679" t="str">
        <f t="shared" si="399"/>
        <v/>
      </c>
      <c r="U1679" t="str">
        <f t="shared" si="400"/>
        <v/>
      </c>
      <c r="V1679" t="str">
        <f t="shared" si="401"/>
        <v/>
      </c>
      <c r="W1679" t="str">
        <f t="shared" si="402"/>
        <v/>
      </c>
      <c r="X1679" t="str">
        <f t="shared" si="403"/>
        <v/>
      </c>
      <c r="Y1679" t="str">
        <f t="shared" si="404"/>
        <v/>
      </c>
    </row>
    <row r="1680" spans="1:25" x14ac:dyDescent="0.25">
      <c r="A1680">
        <v>31045</v>
      </c>
      <c r="B1680" t="s">
        <v>2201</v>
      </c>
      <c r="C1680" t="s">
        <v>374</v>
      </c>
      <c r="D1680" t="s">
        <v>653</v>
      </c>
      <c r="E1680" t="str">
        <f t="shared" si="390"/>
        <v>NE, DAWES County</v>
      </c>
      <c r="F1680">
        <v>28</v>
      </c>
      <c r="G1680" t="s">
        <v>147</v>
      </c>
      <c r="H1680" t="s">
        <v>2880</v>
      </c>
      <c r="I1680">
        <v>0.88639999999999997</v>
      </c>
      <c r="J1680">
        <v>0.8639</v>
      </c>
      <c r="K1680" s="490">
        <f t="shared" si="391"/>
        <v>2.6044681097349188E-2</v>
      </c>
      <c r="L1680" s="483">
        <f t="shared" si="392"/>
        <v>0.88639999999999997</v>
      </c>
      <c r="N1680" t="str">
        <f t="shared" si="393"/>
        <v/>
      </c>
      <c r="O1680">
        <f t="shared" si="394"/>
        <v>1</v>
      </c>
      <c r="P1680" t="str">
        <f t="shared" si="395"/>
        <v/>
      </c>
      <c r="Q1680" t="str">
        <f t="shared" si="396"/>
        <v/>
      </c>
      <c r="R1680" t="str">
        <f t="shared" si="397"/>
        <v/>
      </c>
      <c r="S1680" t="str">
        <f t="shared" si="398"/>
        <v/>
      </c>
      <c r="T1680" t="str">
        <f t="shared" si="399"/>
        <v/>
      </c>
      <c r="U1680" t="str">
        <f t="shared" si="400"/>
        <v/>
      </c>
      <c r="V1680" t="str">
        <f t="shared" si="401"/>
        <v/>
      </c>
      <c r="W1680">
        <f t="shared" si="402"/>
        <v>1</v>
      </c>
      <c r="X1680" t="str">
        <f t="shared" si="403"/>
        <v/>
      </c>
      <c r="Y1680" t="str">
        <f t="shared" si="404"/>
        <v/>
      </c>
    </row>
    <row r="1681" spans="1:25" x14ac:dyDescent="0.25">
      <c r="A1681">
        <v>31047</v>
      </c>
      <c r="B1681" t="s">
        <v>911</v>
      </c>
      <c r="C1681" t="s">
        <v>374</v>
      </c>
      <c r="D1681" t="s">
        <v>653</v>
      </c>
      <c r="E1681" t="str">
        <f t="shared" si="390"/>
        <v>NE, DAWSON County</v>
      </c>
      <c r="F1681">
        <v>28</v>
      </c>
      <c r="G1681" t="s">
        <v>147</v>
      </c>
      <c r="H1681" t="s">
        <v>2880</v>
      </c>
      <c r="I1681">
        <v>0.88639999999999997</v>
      </c>
      <c r="J1681">
        <v>0.8639</v>
      </c>
      <c r="K1681" s="490">
        <f t="shared" si="391"/>
        <v>2.6044681097349188E-2</v>
      </c>
      <c r="L1681" s="483">
        <f t="shared" si="392"/>
        <v>0.88639999999999997</v>
      </c>
      <c r="N1681" t="str">
        <f t="shared" si="393"/>
        <v/>
      </c>
      <c r="O1681">
        <f t="shared" si="394"/>
        <v>1</v>
      </c>
      <c r="P1681" t="str">
        <f t="shared" si="395"/>
        <v/>
      </c>
      <c r="Q1681" t="str">
        <f t="shared" si="396"/>
        <v/>
      </c>
      <c r="R1681" t="str">
        <f t="shared" si="397"/>
        <v/>
      </c>
      <c r="S1681" t="str">
        <f t="shared" si="398"/>
        <v/>
      </c>
      <c r="T1681" t="str">
        <f t="shared" si="399"/>
        <v/>
      </c>
      <c r="U1681" t="str">
        <f t="shared" si="400"/>
        <v/>
      </c>
      <c r="V1681" t="str">
        <f t="shared" si="401"/>
        <v/>
      </c>
      <c r="W1681">
        <f t="shared" si="402"/>
        <v>1</v>
      </c>
      <c r="X1681" t="str">
        <f t="shared" si="403"/>
        <v/>
      </c>
      <c r="Y1681" t="str">
        <f t="shared" si="404"/>
        <v/>
      </c>
    </row>
    <row r="1682" spans="1:25" x14ac:dyDescent="0.25">
      <c r="A1682">
        <v>31049</v>
      </c>
      <c r="B1682" t="s">
        <v>2202</v>
      </c>
      <c r="C1682" t="s">
        <v>374</v>
      </c>
      <c r="D1682" t="s">
        <v>653</v>
      </c>
      <c r="E1682" t="str">
        <f t="shared" si="390"/>
        <v>NE, DEUEL County</v>
      </c>
      <c r="F1682">
        <v>28</v>
      </c>
      <c r="G1682" t="s">
        <v>147</v>
      </c>
      <c r="H1682" t="s">
        <v>2880</v>
      </c>
      <c r="I1682">
        <v>0.88639999999999997</v>
      </c>
      <c r="J1682">
        <v>0.8639</v>
      </c>
      <c r="K1682" s="490">
        <f t="shared" si="391"/>
        <v>2.6044681097349188E-2</v>
      </c>
      <c r="L1682" s="483">
        <f t="shared" si="392"/>
        <v>0.88639999999999997</v>
      </c>
      <c r="N1682" t="str">
        <f t="shared" si="393"/>
        <v/>
      </c>
      <c r="O1682">
        <f t="shared" si="394"/>
        <v>1</v>
      </c>
      <c r="P1682" t="str">
        <f t="shared" si="395"/>
        <v/>
      </c>
      <c r="Q1682" t="str">
        <f t="shared" si="396"/>
        <v/>
      </c>
      <c r="R1682" t="str">
        <f t="shared" si="397"/>
        <v/>
      </c>
      <c r="S1682" t="str">
        <f t="shared" si="398"/>
        <v/>
      </c>
      <c r="T1682" t="str">
        <f t="shared" si="399"/>
        <v/>
      </c>
      <c r="U1682" t="str">
        <f t="shared" si="400"/>
        <v/>
      </c>
      <c r="V1682" t="str">
        <f t="shared" si="401"/>
        <v/>
      </c>
      <c r="W1682">
        <f t="shared" si="402"/>
        <v>1</v>
      </c>
      <c r="X1682" t="str">
        <f t="shared" si="403"/>
        <v/>
      </c>
      <c r="Y1682" t="str">
        <f t="shared" si="404"/>
        <v/>
      </c>
    </row>
    <row r="1683" spans="1:25" x14ac:dyDescent="0.25">
      <c r="A1683">
        <v>31051</v>
      </c>
      <c r="B1683" t="s">
        <v>2203</v>
      </c>
      <c r="C1683" t="s">
        <v>374</v>
      </c>
      <c r="D1683" t="s">
        <v>653</v>
      </c>
      <c r="E1683" t="str">
        <f t="shared" si="390"/>
        <v>NE, DIXON County</v>
      </c>
      <c r="F1683">
        <v>28</v>
      </c>
      <c r="G1683" t="s">
        <v>147</v>
      </c>
      <c r="H1683" t="s">
        <v>2880</v>
      </c>
      <c r="I1683">
        <v>0.88639999999999997</v>
      </c>
      <c r="J1683">
        <v>0.8639</v>
      </c>
      <c r="K1683" s="490">
        <f t="shared" si="391"/>
        <v>2.6044681097349188E-2</v>
      </c>
      <c r="L1683" s="483">
        <f t="shared" si="392"/>
        <v>0.88639999999999997</v>
      </c>
      <c r="N1683" t="str">
        <f t="shared" si="393"/>
        <v/>
      </c>
      <c r="O1683">
        <f t="shared" si="394"/>
        <v>1</v>
      </c>
      <c r="P1683" t="str">
        <f t="shared" si="395"/>
        <v/>
      </c>
      <c r="Q1683" t="str">
        <f t="shared" si="396"/>
        <v/>
      </c>
      <c r="R1683" t="str">
        <f t="shared" si="397"/>
        <v/>
      </c>
      <c r="S1683" t="str">
        <f t="shared" si="398"/>
        <v/>
      </c>
      <c r="T1683" t="str">
        <f t="shared" si="399"/>
        <v/>
      </c>
      <c r="U1683" t="str">
        <f t="shared" si="400"/>
        <v/>
      </c>
      <c r="V1683" t="str">
        <f t="shared" si="401"/>
        <v/>
      </c>
      <c r="W1683">
        <f t="shared" si="402"/>
        <v>1</v>
      </c>
      <c r="X1683" t="str">
        <f t="shared" si="403"/>
        <v/>
      </c>
      <c r="Y1683" t="str">
        <f t="shared" si="404"/>
        <v/>
      </c>
    </row>
    <row r="1684" spans="1:25" x14ac:dyDescent="0.25">
      <c r="A1684">
        <v>31053</v>
      </c>
      <c r="B1684" t="s">
        <v>912</v>
      </c>
      <c r="C1684" t="s">
        <v>374</v>
      </c>
      <c r="D1684" t="s">
        <v>653</v>
      </c>
      <c r="E1684" t="str">
        <f t="shared" si="390"/>
        <v>NE, DODGE County</v>
      </c>
      <c r="F1684">
        <v>28</v>
      </c>
      <c r="G1684" t="s">
        <v>147</v>
      </c>
      <c r="H1684" t="s">
        <v>2880</v>
      </c>
      <c r="I1684">
        <v>0.88639999999999997</v>
      </c>
      <c r="J1684">
        <v>0.8639</v>
      </c>
      <c r="K1684" s="490">
        <f t="shared" si="391"/>
        <v>2.6044681097349188E-2</v>
      </c>
      <c r="L1684" s="483">
        <f t="shared" si="392"/>
        <v>0.88639999999999997</v>
      </c>
      <c r="N1684" t="str">
        <f t="shared" si="393"/>
        <v/>
      </c>
      <c r="O1684">
        <f t="shared" si="394"/>
        <v>1</v>
      </c>
      <c r="P1684" t="str">
        <f t="shared" si="395"/>
        <v/>
      </c>
      <c r="Q1684" t="str">
        <f t="shared" si="396"/>
        <v/>
      </c>
      <c r="R1684" t="str">
        <f t="shared" si="397"/>
        <v/>
      </c>
      <c r="S1684" t="str">
        <f t="shared" si="398"/>
        <v/>
      </c>
      <c r="T1684" t="str">
        <f t="shared" si="399"/>
        <v/>
      </c>
      <c r="U1684" t="str">
        <f t="shared" si="400"/>
        <v/>
      </c>
      <c r="V1684" t="str">
        <f t="shared" si="401"/>
        <v/>
      </c>
      <c r="W1684">
        <f t="shared" si="402"/>
        <v>1</v>
      </c>
      <c r="X1684" t="str">
        <f t="shared" si="403"/>
        <v/>
      </c>
      <c r="Y1684" t="str">
        <f t="shared" si="404"/>
        <v/>
      </c>
    </row>
    <row r="1685" spans="1:25" x14ac:dyDescent="0.25">
      <c r="A1685">
        <v>31055</v>
      </c>
      <c r="B1685" t="s">
        <v>822</v>
      </c>
      <c r="C1685" t="s">
        <v>374</v>
      </c>
      <c r="D1685" t="s">
        <v>653</v>
      </c>
      <c r="E1685" t="str">
        <f t="shared" si="390"/>
        <v>NE, DOUGLAS County</v>
      </c>
      <c r="F1685">
        <v>36540</v>
      </c>
      <c r="G1685" t="s">
        <v>146</v>
      </c>
      <c r="H1685" t="s">
        <v>2881</v>
      </c>
      <c r="I1685">
        <v>1.0402</v>
      </c>
      <c r="J1685">
        <v>0.99180000000000001</v>
      </c>
      <c r="K1685" s="490">
        <f t="shared" si="391"/>
        <v>4.8800161322847348E-2</v>
      </c>
      <c r="L1685" s="483">
        <f t="shared" si="392"/>
        <v>1.0402</v>
      </c>
      <c r="N1685" t="str">
        <f t="shared" si="393"/>
        <v/>
      </c>
      <c r="O1685">
        <f t="shared" si="394"/>
        <v>1</v>
      </c>
      <c r="P1685" t="str">
        <f t="shared" si="395"/>
        <v/>
      </c>
      <c r="Q1685" t="str">
        <f t="shared" si="396"/>
        <v/>
      </c>
      <c r="R1685" t="str">
        <f t="shared" si="397"/>
        <v/>
      </c>
      <c r="S1685">
        <f t="shared" si="398"/>
        <v>1</v>
      </c>
      <c r="T1685" t="str">
        <f t="shared" si="399"/>
        <v/>
      </c>
      <c r="U1685" t="str">
        <f t="shared" si="400"/>
        <v/>
      </c>
      <c r="V1685" t="str">
        <f t="shared" si="401"/>
        <v/>
      </c>
      <c r="W1685" t="str">
        <f t="shared" si="402"/>
        <v/>
      </c>
      <c r="X1685" t="str">
        <f t="shared" si="403"/>
        <v/>
      </c>
      <c r="Y1685" t="str">
        <f t="shared" si="404"/>
        <v/>
      </c>
    </row>
    <row r="1686" spans="1:25" x14ac:dyDescent="0.25">
      <c r="A1686">
        <v>31057</v>
      </c>
      <c r="B1686" t="s">
        <v>2204</v>
      </c>
      <c r="C1686" t="s">
        <v>374</v>
      </c>
      <c r="D1686" t="s">
        <v>653</v>
      </c>
      <c r="E1686" t="str">
        <f t="shared" si="390"/>
        <v>NE, DUNDY County</v>
      </c>
      <c r="F1686">
        <v>28</v>
      </c>
      <c r="G1686" t="s">
        <v>147</v>
      </c>
      <c r="H1686" t="s">
        <v>2880</v>
      </c>
      <c r="I1686">
        <v>0.88639999999999997</v>
      </c>
      <c r="J1686">
        <v>0.8639</v>
      </c>
      <c r="K1686" s="490">
        <f t="shared" si="391"/>
        <v>2.6044681097349188E-2</v>
      </c>
      <c r="L1686" s="483">
        <f t="shared" si="392"/>
        <v>0.88639999999999997</v>
      </c>
      <c r="N1686" t="str">
        <f t="shared" si="393"/>
        <v/>
      </c>
      <c r="O1686">
        <f t="shared" si="394"/>
        <v>1</v>
      </c>
      <c r="P1686" t="str">
        <f t="shared" si="395"/>
        <v/>
      </c>
      <c r="Q1686" t="str">
        <f t="shared" si="396"/>
        <v/>
      </c>
      <c r="R1686" t="str">
        <f t="shared" si="397"/>
        <v/>
      </c>
      <c r="S1686" t="str">
        <f t="shared" si="398"/>
        <v/>
      </c>
      <c r="T1686" t="str">
        <f t="shared" si="399"/>
        <v/>
      </c>
      <c r="U1686" t="str">
        <f t="shared" si="400"/>
        <v/>
      </c>
      <c r="V1686" t="str">
        <f t="shared" si="401"/>
        <v/>
      </c>
      <c r="W1686">
        <f t="shared" si="402"/>
        <v>1</v>
      </c>
      <c r="X1686" t="str">
        <f t="shared" si="403"/>
        <v/>
      </c>
      <c r="Y1686" t="str">
        <f t="shared" si="404"/>
        <v/>
      </c>
    </row>
    <row r="1687" spans="1:25" x14ac:dyDescent="0.25">
      <c r="A1687">
        <v>31059</v>
      </c>
      <c r="B1687" t="s">
        <v>1197</v>
      </c>
      <c r="C1687" t="s">
        <v>374</v>
      </c>
      <c r="D1687" t="s">
        <v>653</v>
      </c>
      <c r="E1687" t="str">
        <f t="shared" si="390"/>
        <v>NE, FILLMORE County</v>
      </c>
      <c r="F1687">
        <v>28</v>
      </c>
      <c r="G1687" t="s">
        <v>147</v>
      </c>
      <c r="H1687" t="s">
        <v>2880</v>
      </c>
      <c r="I1687">
        <v>0.88639999999999997</v>
      </c>
      <c r="J1687">
        <v>0.8639</v>
      </c>
      <c r="K1687" s="490">
        <f t="shared" si="391"/>
        <v>2.6044681097349188E-2</v>
      </c>
      <c r="L1687" s="483">
        <f t="shared" si="392"/>
        <v>0.88639999999999997</v>
      </c>
      <c r="N1687" t="str">
        <f t="shared" si="393"/>
        <v/>
      </c>
      <c r="O1687">
        <f t="shared" si="394"/>
        <v>1</v>
      </c>
      <c r="P1687" t="str">
        <f t="shared" si="395"/>
        <v/>
      </c>
      <c r="Q1687" t="str">
        <f t="shared" si="396"/>
        <v/>
      </c>
      <c r="R1687" t="str">
        <f t="shared" si="397"/>
        <v/>
      </c>
      <c r="S1687" t="str">
        <f t="shared" si="398"/>
        <v/>
      </c>
      <c r="T1687" t="str">
        <f t="shared" si="399"/>
        <v/>
      </c>
      <c r="U1687" t="str">
        <f t="shared" si="400"/>
        <v/>
      </c>
      <c r="V1687" t="str">
        <f t="shared" si="401"/>
        <v/>
      </c>
      <c r="W1687">
        <f t="shared" si="402"/>
        <v>1</v>
      </c>
      <c r="X1687" t="str">
        <f t="shared" si="403"/>
        <v/>
      </c>
      <c r="Y1687" t="str">
        <f t="shared" si="404"/>
        <v/>
      </c>
    </row>
    <row r="1688" spans="1:25" x14ac:dyDescent="0.25">
      <c r="A1688">
        <v>31061</v>
      </c>
      <c r="B1688" t="s">
        <v>696</v>
      </c>
      <c r="C1688" t="s">
        <v>374</v>
      </c>
      <c r="D1688" t="s">
        <v>653</v>
      </c>
      <c r="E1688" t="str">
        <f t="shared" si="390"/>
        <v>NE, FRANKLIN County</v>
      </c>
      <c r="F1688">
        <v>28</v>
      </c>
      <c r="G1688" t="s">
        <v>147</v>
      </c>
      <c r="H1688" t="s">
        <v>2880</v>
      </c>
      <c r="I1688">
        <v>0.88639999999999997</v>
      </c>
      <c r="J1688">
        <v>0.8639</v>
      </c>
      <c r="K1688" s="490">
        <f t="shared" si="391"/>
        <v>2.6044681097349188E-2</v>
      </c>
      <c r="L1688" s="483">
        <f t="shared" si="392"/>
        <v>0.88639999999999997</v>
      </c>
      <c r="N1688" t="str">
        <f t="shared" si="393"/>
        <v/>
      </c>
      <c r="O1688">
        <f t="shared" si="394"/>
        <v>1</v>
      </c>
      <c r="P1688" t="str">
        <f t="shared" si="395"/>
        <v/>
      </c>
      <c r="Q1688" t="str">
        <f t="shared" si="396"/>
        <v/>
      </c>
      <c r="R1688" t="str">
        <f t="shared" si="397"/>
        <v/>
      </c>
      <c r="S1688" t="str">
        <f t="shared" si="398"/>
        <v/>
      </c>
      <c r="T1688" t="str">
        <f t="shared" si="399"/>
        <v/>
      </c>
      <c r="U1688" t="str">
        <f t="shared" si="400"/>
        <v/>
      </c>
      <c r="V1688" t="str">
        <f t="shared" si="401"/>
        <v/>
      </c>
      <c r="W1688">
        <f t="shared" si="402"/>
        <v>1</v>
      </c>
      <c r="X1688" t="str">
        <f t="shared" si="403"/>
        <v/>
      </c>
      <c r="Y1688" t="str">
        <f t="shared" si="404"/>
        <v/>
      </c>
    </row>
    <row r="1689" spans="1:25" x14ac:dyDescent="0.25">
      <c r="A1689">
        <v>31063</v>
      </c>
      <c r="B1689" t="s">
        <v>2205</v>
      </c>
      <c r="C1689" t="s">
        <v>374</v>
      </c>
      <c r="D1689" t="s">
        <v>653</v>
      </c>
      <c r="E1689" t="str">
        <f t="shared" si="390"/>
        <v>NE, FRONTIER County</v>
      </c>
      <c r="F1689">
        <v>28</v>
      </c>
      <c r="G1689" t="s">
        <v>147</v>
      </c>
      <c r="H1689" t="s">
        <v>2880</v>
      </c>
      <c r="I1689">
        <v>0.88639999999999997</v>
      </c>
      <c r="J1689">
        <v>0.8639</v>
      </c>
      <c r="K1689" s="490">
        <f t="shared" si="391"/>
        <v>2.6044681097349188E-2</v>
      </c>
      <c r="L1689" s="483">
        <f t="shared" si="392"/>
        <v>0.88639999999999997</v>
      </c>
      <c r="N1689" t="str">
        <f t="shared" si="393"/>
        <v/>
      </c>
      <c r="O1689">
        <f t="shared" si="394"/>
        <v>1</v>
      </c>
      <c r="P1689" t="str">
        <f t="shared" si="395"/>
        <v/>
      </c>
      <c r="Q1689" t="str">
        <f t="shared" si="396"/>
        <v/>
      </c>
      <c r="R1689" t="str">
        <f t="shared" si="397"/>
        <v/>
      </c>
      <c r="S1689" t="str">
        <f t="shared" si="398"/>
        <v/>
      </c>
      <c r="T1689" t="str">
        <f t="shared" si="399"/>
        <v/>
      </c>
      <c r="U1689" t="str">
        <f t="shared" si="400"/>
        <v/>
      </c>
      <c r="V1689" t="str">
        <f t="shared" si="401"/>
        <v/>
      </c>
      <c r="W1689">
        <f t="shared" si="402"/>
        <v>1</v>
      </c>
      <c r="X1689" t="str">
        <f t="shared" si="403"/>
        <v/>
      </c>
      <c r="Y1689" t="str">
        <f t="shared" si="404"/>
        <v/>
      </c>
    </row>
    <row r="1690" spans="1:25" x14ac:dyDescent="0.25">
      <c r="A1690">
        <v>31065</v>
      </c>
      <c r="B1690" t="s">
        <v>2206</v>
      </c>
      <c r="C1690" t="s">
        <v>374</v>
      </c>
      <c r="D1690" t="s">
        <v>653</v>
      </c>
      <c r="E1690" t="str">
        <f t="shared" si="390"/>
        <v>NE, FURNAS County</v>
      </c>
      <c r="F1690">
        <v>28</v>
      </c>
      <c r="G1690" t="s">
        <v>147</v>
      </c>
      <c r="H1690" t="s">
        <v>2880</v>
      </c>
      <c r="I1690">
        <v>0.88639999999999997</v>
      </c>
      <c r="J1690">
        <v>0.8639</v>
      </c>
      <c r="K1690" s="490">
        <f t="shared" si="391"/>
        <v>2.6044681097349188E-2</v>
      </c>
      <c r="L1690" s="483">
        <f t="shared" si="392"/>
        <v>0.88639999999999997</v>
      </c>
      <c r="N1690" t="str">
        <f t="shared" si="393"/>
        <v/>
      </c>
      <c r="O1690">
        <f t="shared" si="394"/>
        <v>1</v>
      </c>
      <c r="P1690" t="str">
        <f t="shared" si="395"/>
        <v/>
      </c>
      <c r="Q1690" t="str">
        <f t="shared" si="396"/>
        <v/>
      </c>
      <c r="R1690" t="str">
        <f t="shared" si="397"/>
        <v/>
      </c>
      <c r="S1690" t="str">
        <f t="shared" si="398"/>
        <v/>
      </c>
      <c r="T1690" t="str">
        <f t="shared" si="399"/>
        <v/>
      </c>
      <c r="U1690" t="str">
        <f t="shared" si="400"/>
        <v/>
      </c>
      <c r="V1690" t="str">
        <f t="shared" si="401"/>
        <v/>
      </c>
      <c r="W1690">
        <f t="shared" si="402"/>
        <v>1</v>
      </c>
      <c r="X1690" t="str">
        <f t="shared" si="403"/>
        <v/>
      </c>
      <c r="Y1690" t="str">
        <f t="shared" si="404"/>
        <v/>
      </c>
    </row>
    <row r="1691" spans="1:25" x14ac:dyDescent="0.25">
      <c r="A1691">
        <v>31067</v>
      </c>
      <c r="B1691" t="s">
        <v>2207</v>
      </c>
      <c r="C1691" t="s">
        <v>374</v>
      </c>
      <c r="D1691" t="s">
        <v>653</v>
      </c>
      <c r="E1691" t="str">
        <f t="shared" si="390"/>
        <v>NE, GAGE County</v>
      </c>
      <c r="F1691">
        <v>28</v>
      </c>
      <c r="G1691" t="s">
        <v>147</v>
      </c>
      <c r="H1691" t="s">
        <v>2880</v>
      </c>
      <c r="I1691">
        <v>0.88639999999999997</v>
      </c>
      <c r="J1691">
        <v>0.8639</v>
      </c>
      <c r="K1691" s="490">
        <f t="shared" si="391"/>
        <v>2.6044681097349188E-2</v>
      </c>
      <c r="L1691" s="483">
        <f t="shared" si="392"/>
        <v>0.88639999999999997</v>
      </c>
      <c r="N1691" t="str">
        <f t="shared" si="393"/>
        <v/>
      </c>
      <c r="O1691">
        <f t="shared" si="394"/>
        <v>1</v>
      </c>
      <c r="P1691" t="str">
        <f t="shared" si="395"/>
        <v/>
      </c>
      <c r="Q1691" t="str">
        <f t="shared" si="396"/>
        <v/>
      </c>
      <c r="R1691" t="str">
        <f t="shared" si="397"/>
        <v/>
      </c>
      <c r="S1691" t="str">
        <f t="shared" si="398"/>
        <v/>
      </c>
      <c r="T1691" t="str">
        <f t="shared" si="399"/>
        <v/>
      </c>
      <c r="U1691" t="str">
        <f t="shared" si="400"/>
        <v/>
      </c>
      <c r="V1691" t="str">
        <f t="shared" si="401"/>
        <v/>
      </c>
      <c r="W1691">
        <f t="shared" si="402"/>
        <v>1</v>
      </c>
      <c r="X1691" t="str">
        <f t="shared" si="403"/>
        <v/>
      </c>
      <c r="Y1691" t="str">
        <f t="shared" si="404"/>
        <v/>
      </c>
    </row>
    <row r="1692" spans="1:25" x14ac:dyDescent="0.25">
      <c r="A1692">
        <v>31069</v>
      </c>
      <c r="B1692" t="s">
        <v>2208</v>
      </c>
      <c r="C1692" t="s">
        <v>374</v>
      </c>
      <c r="D1692" t="s">
        <v>653</v>
      </c>
      <c r="E1692" t="str">
        <f t="shared" si="390"/>
        <v>NE, GARDEN County</v>
      </c>
      <c r="F1692">
        <v>28</v>
      </c>
      <c r="G1692" t="s">
        <v>147</v>
      </c>
      <c r="H1692" t="s">
        <v>2880</v>
      </c>
      <c r="I1692">
        <v>0.88639999999999997</v>
      </c>
      <c r="J1692">
        <v>0.8639</v>
      </c>
      <c r="K1692" s="490">
        <f t="shared" si="391"/>
        <v>2.6044681097349188E-2</v>
      </c>
      <c r="L1692" s="483">
        <f t="shared" si="392"/>
        <v>0.88639999999999997</v>
      </c>
      <c r="N1692" t="str">
        <f t="shared" si="393"/>
        <v/>
      </c>
      <c r="O1692">
        <f t="shared" si="394"/>
        <v>1</v>
      </c>
      <c r="P1692" t="str">
        <f t="shared" si="395"/>
        <v/>
      </c>
      <c r="Q1692" t="str">
        <f t="shared" si="396"/>
        <v/>
      </c>
      <c r="R1692" t="str">
        <f t="shared" si="397"/>
        <v/>
      </c>
      <c r="S1692" t="str">
        <f t="shared" si="398"/>
        <v/>
      </c>
      <c r="T1692" t="str">
        <f t="shared" si="399"/>
        <v/>
      </c>
      <c r="U1692" t="str">
        <f t="shared" si="400"/>
        <v/>
      </c>
      <c r="V1692" t="str">
        <f t="shared" si="401"/>
        <v/>
      </c>
      <c r="W1692">
        <f t="shared" si="402"/>
        <v>1</v>
      </c>
      <c r="X1692" t="str">
        <f t="shared" si="403"/>
        <v/>
      </c>
      <c r="Y1692" t="str">
        <f t="shared" si="404"/>
        <v/>
      </c>
    </row>
    <row r="1693" spans="1:25" x14ac:dyDescent="0.25">
      <c r="A1693">
        <v>31071</v>
      </c>
      <c r="B1693" t="s">
        <v>825</v>
      </c>
      <c r="C1693" t="s">
        <v>374</v>
      </c>
      <c r="D1693" t="s">
        <v>653</v>
      </c>
      <c r="E1693" t="str">
        <f t="shared" si="390"/>
        <v>NE, GARFIELD County</v>
      </c>
      <c r="F1693">
        <v>28</v>
      </c>
      <c r="G1693" t="s">
        <v>147</v>
      </c>
      <c r="H1693" t="s">
        <v>2880</v>
      </c>
      <c r="I1693">
        <v>0.88639999999999997</v>
      </c>
      <c r="J1693">
        <v>0.8639</v>
      </c>
      <c r="K1693" s="490">
        <f t="shared" si="391"/>
        <v>2.6044681097349188E-2</v>
      </c>
      <c r="L1693" s="483">
        <f t="shared" si="392"/>
        <v>0.88639999999999997</v>
      </c>
      <c r="N1693" t="str">
        <f t="shared" si="393"/>
        <v/>
      </c>
      <c r="O1693">
        <f t="shared" si="394"/>
        <v>1</v>
      </c>
      <c r="P1693" t="str">
        <f t="shared" si="395"/>
        <v/>
      </c>
      <c r="Q1693" t="str">
        <f t="shared" si="396"/>
        <v/>
      </c>
      <c r="R1693" t="str">
        <f t="shared" si="397"/>
        <v/>
      </c>
      <c r="S1693" t="str">
        <f t="shared" si="398"/>
        <v/>
      </c>
      <c r="T1693" t="str">
        <f t="shared" si="399"/>
        <v/>
      </c>
      <c r="U1693" t="str">
        <f t="shared" si="400"/>
        <v/>
      </c>
      <c r="V1693" t="str">
        <f t="shared" si="401"/>
        <v/>
      </c>
      <c r="W1693">
        <f t="shared" si="402"/>
        <v>1</v>
      </c>
      <c r="X1693" t="str">
        <f t="shared" si="403"/>
        <v/>
      </c>
      <c r="Y1693" t="str">
        <f t="shared" si="404"/>
        <v/>
      </c>
    </row>
    <row r="1694" spans="1:25" x14ac:dyDescent="0.25">
      <c r="A1694">
        <v>31073</v>
      </c>
      <c r="B1694" t="s">
        <v>2209</v>
      </c>
      <c r="C1694" t="s">
        <v>374</v>
      </c>
      <c r="D1694" t="s">
        <v>653</v>
      </c>
      <c r="E1694" t="str">
        <f t="shared" si="390"/>
        <v>NE, GOSPER County</v>
      </c>
      <c r="F1694">
        <v>28</v>
      </c>
      <c r="G1694" t="s">
        <v>147</v>
      </c>
      <c r="H1694" t="s">
        <v>2880</v>
      </c>
      <c r="I1694">
        <v>0.88639999999999997</v>
      </c>
      <c r="J1694">
        <v>0.8639</v>
      </c>
      <c r="K1694" s="490">
        <f t="shared" si="391"/>
        <v>2.6044681097349188E-2</v>
      </c>
      <c r="L1694" s="483">
        <f t="shared" si="392"/>
        <v>0.88639999999999997</v>
      </c>
      <c r="N1694" t="str">
        <f t="shared" si="393"/>
        <v/>
      </c>
      <c r="O1694">
        <f t="shared" si="394"/>
        <v>1</v>
      </c>
      <c r="P1694" t="str">
        <f t="shared" si="395"/>
        <v/>
      </c>
      <c r="Q1694" t="str">
        <f t="shared" si="396"/>
        <v/>
      </c>
      <c r="R1694" t="str">
        <f t="shared" si="397"/>
        <v/>
      </c>
      <c r="S1694" t="str">
        <f t="shared" si="398"/>
        <v/>
      </c>
      <c r="T1694" t="str">
        <f t="shared" si="399"/>
        <v/>
      </c>
      <c r="U1694" t="str">
        <f t="shared" si="400"/>
        <v/>
      </c>
      <c r="V1694" t="str">
        <f t="shared" si="401"/>
        <v/>
      </c>
      <c r="W1694">
        <f t="shared" si="402"/>
        <v>1</v>
      </c>
      <c r="X1694" t="str">
        <f t="shared" si="403"/>
        <v/>
      </c>
      <c r="Y1694" t="str">
        <f t="shared" si="404"/>
        <v/>
      </c>
    </row>
    <row r="1695" spans="1:25" x14ac:dyDescent="0.25">
      <c r="A1695">
        <v>31075</v>
      </c>
      <c r="B1695" t="s">
        <v>757</v>
      </c>
      <c r="C1695" t="s">
        <v>374</v>
      </c>
      <c r="D1695" t="s">
        <v>653</v>
      </c>
      <c r="E1695" t="str">
        <f t="shared" si="390"/>
        <v>NE, GRANT County</v>
      </c>
      <c r="F1695">
        <v>28</v>
      </c>
      <c r="G1695" t="s">
        <v>147</v>
      </c>
      <c r="H1695" t="s">
        <v>2880</v>
      </c>
      <c r="I1695">
        <v>0.88639999999999997</v>
      </c>
      <c r="J1695">
        <v>0.8639</v>
      </c>
      <c r="K1695" s="490">
        <f t="shared" si="391"/>
        <v>2.6044681097349188E-2</v>
      </c>
      <c r="L1695" s="483">
        <f t="shared" si="392"/>
        <v>0.88639999999999997</v>
      </c>
      <c r="N1695" t="str">
        <f t="shared" si="393"/>
        <v/>
      </c>
      <c r="O1695">
        <f t="shared" si="394"/>
        <v>1</v>
      </c>
      <c r="P1695" t="str">
        <f t="shared" si="395"/>
        <v/>
      </c>
      <c r="Q1695" t="str">
        <f t="shared" si="396"/>
        <v/>
      </c>
      <c r="R1695" t="str">
        <f t="shared" si="397"/>
        <v/>
      </c>
      <c r="S1695" t="str">
        <f t="shared" si="398"/>
        <v/>
      </c>
      <c r="T1695" t="str">
        <f t="shared" si="399"/>
        <v/>
      </c>
      <c r="U1695" t="str">
        <f t="shared" si="400"/>
        <v/>
      </c>
      <c r="V1695" t="str">
        <f t="shared" si="401"/>
        <v/>
      </c>
      <c r="W1695">
        <f t="shared" si="402"/>
        <v>1</v>
      </c>
      <c r="X1695" t="str">
        <f t="shared" si="403"/>
        <v/>
      </c>
      <c r="Y1695" t="str">
        <f t="shared" si="404"/>
        <v/>
      </c>
    </row>
    <row r="1696" spans="1:25" x14ac:dyDescent="0.25">
      <c r="A1696">
        <v>31077</v>
      </c>
      <c r="B1696" t="s">
        <v>1939</v>
      </c>
      <c r="C1696" t="s">
        <v>374</v>
      </c>
      <c r="D1696" t="s">
        <v>653</v>
      </c>
      <c r="E1696" t="str">
        <f t="shared" si="390"/>
        <v>NE, GREELEY County</v>
      </c>
      <c r="F1696">
        <v>28</v>
      </c>
      <c r="G1696" t="s">
        <v>147</v>
      </c>
      <c r="H1696" t="s">
        <v>2880</v>
      </c>
      <c r="I1696">
        <v>0.88639999999999997</v>
      </c>
      <c r="J1696">
        <v>0.8639</v>
      </c>
      <c r="K1696" s="490">
        <f t="shared" si="391"/>
        <v>2.6044681097349188E-2</v>
      </c>
      <c r="L1696" s="483">
        <f t="shared" si="392"/>
        <v>0.88639999999999997</v>
      </c>
      <c r="N1696" t="str">
        <f t="shared" si="393"/>
        <v/>
      </c>
      <c r="O1696">
        <f t="shared" si="394"/>
        <v>1</v>
      </c>
      <c r="P1696" t="str">
        <f t="shared" si="395"/>
        <v/>
      </c>
      <c r="Q1696" t="str">
        <f t="shared" si="396"/>
        <v/>
      </c>
      <c r="R1696" t="str">
        <f t="shared" si="397"/>
        <v/>
      </c>
      <c r="S1696" t="str">
        <f t="shared" si="398"/>
        <v/>
      </c>
      <c r="T1696" t="str">
        <f t="shared" si="399"/>
        <v/>
      </c>
      <c r="U1696" t="str">
        <f t="shared" si="400"/>
        <v/>
      </c>
      <c r="V1696" t="str">
        <f t="shared" si="401"/>
        <v/>
      </c>
      <c r="W1696">
        <f t="shared" si="402"/>
        <v>1</v>
      </c>
      <c r="X1696" t="str">
        <f t="shared" si="403"/>
        <v/>
      </c>
      <c r="Y1696" t="str">
        <f t="shared" si="404"/>
        <v/>
      </c>
    </row>
    <row r="1697" spans="1:25" x14ac:dyDescent="0.25">
      <c r="A1697">
        <v>31079</v>
      </c>
      <c r="B1697" t="s">
        <v>921</v>
      </c>
      <c r="C1697" t="s">
        <v>374</v>
      </c>
      <c r="D1697" t="s">
        <v>653</v>
      </c>
      <c r="E1697" t="str">
        <f t="shared" si="390"/>
        <v>NE, HALL County</v>
      </c>
      <c r="F1697">
        <v>24260</v>
      </c>
      <c r="G1697" t="s">
        <v>146</v>
      </c>
      <c r="H1697" t="s">
        <v>2883</v>
      </c>
      <c r="I1697">
        <v>0.97689999999999999</v>
      </c>
      <c r="J1697">
        <v>0.95788499999999988</v>
      </c>
      <c r="K1697" s="490">
        <f t="shared" si="391"/>
        <v>1.9851025958231017E-2</v>
      </c>
      <c r="L1697" s="483">
        <f t="shared" si="392"/>
        <v>0.97689999999999999</v>
      </c>
      <c r="N1697" t="str">
        <f t="shared" si="393"/>
        <v/>
      </c>
      <c r="O1697">
        <f t="shared" si="394"/>
        <v>1</v>
      </c>
      <c r="P1697" t="str">
        <f t="shared" si="395"/>
        <v/>
      </c>
      <c r="Q1697" t="str">
        <f t="shared" si="396"/>
        <v/>
      </c>
      <c r="R1697" t="str">
        <f t="shared" si="397"/>
        <v/>
      </c>
      <c r="S1697">
        <f t="shared" si="398"/>
        <v>1</v>
      </c>
      <c r="T1697" t="str">
        <f t="shared" si="399"/>
        <v/>
      </c>
      <c r="U1697" t="str">
        <f t="shared" si="400"/>
        <v/>
      </c>
      <c r="V1697" t="str">
        <f t="shared" si="401"/>
        <v/>
      </c>
      <c r="W1697" t="str">
        <f t="shared" si="402"/>
        <v/>
      </c>
      <c r="X1697" t="str">
        <f t="shared" si="403"/>
        <v/>
      </c>
      <c r="Y1697" t="str">
        <f t="shared" si="404"/>
        <v/>
      </c>
    </row>
    <row r="1698" spans="1:25" x14ac:dyDescent="0.25">
      <c r="A1698">
        <v>31081</v>
      </c>
      <c r="B1698" t="s">
        <v>865</v>
      </c>
      <c r="C1698" t="s">
        <v>374</v>
      </c>
      <c r="D1698" t="s">
        <v>653</v>
      </c>
      <c r="E1698" t="str">
        <f t="shared" si="390"/>
        <v>NE, HAMILTON County</v>
      </c>
      <c r="F1698">
        <v>28</v>
      </c>
      <c r="G1698" t="s">
        <v>147</v>
      </c>
      <c r="H1698" t="s">
        <v>2880</v>
      </c>
      <c r="I1698">
        <v>0.88639999999999997</v>
      </c>
      <c r="J1698">
        <v>0.8639</v>
      </c>
      <c r="K1698" s="490">
        <f t="shared" si="391"/>
        <v>2.6044681097349188E-2</v>
      </c>
      <c r="L1698" s="483">
        <f t="shared" si="392"/>
        <v>0.88639999999999997</v>
      </c>
      <c r="N1698" t="str">
        <f t="shared" si="393"/>
        <v/>
      </c>
      <c r="O1698">
        <f t="shared" si="394"/>
        <v>1</v>
      </c>
      <c r="P1698" t="str">
        <f t="shared" si="395"/>
        <v/>
      </c>
      <c r="Q1698" t="str">
        <f t="shared" si="396"/>
        <v/>
      </c>
      <c r="R1698" t="str">
        <f t="shared" si="397"/>
        <v/>
      </c>
      <c r="S1698" t="str">
        <f t="shared" si="398"/>
        <v/>
      </c>
      <c r="T1698" t="str">
        <f t="shared" si="399"/>
        <v/>
      </c>
      <c r="U1698" t="str">
        <f t="shared" si="400"/>
        <v/>
      </c>
      <c r="V1698" t="str">
        <f t="shared" si="401"/>
        <v/>
      </c>
      <c r="W1698">
        <f t="shared" si="402"/>
        <v>1</v>
      </c>
      <c r="X1698" t="str">
        <f t="shared" si="403"/>
        <v/>
      </c>
      <c r="Y1698" t="str">
        <f t="shared" si="404"/>
        <v/>
      </c>
    </row>
    <row r="1699" spans="1:25" x14ac:dyDescent="0.25">
      <c r="A1699">
        <v>31083</v>
      </c>
      <c r="B1699" t="s">
        <v>1978</v>
      </c>
      <c r="C1699" t="s">
        <v>374</v>
      </c>
      <c r="D1699" t="s">
        <v>653</v>
      </c>
      <c r="E1699" t="str">
        <f t="shared" si="390"/>
        <v>NE, HARLAN County</v>
      </c>
      <c r="F1699">
        <v>28</v>
      </c>
      <c r="G1699" t="s">
        <v>147</v>
      </c>
      <c r="H1699" t="s">
        <v>2880</v>
      </c>
      <c r="I1699">
        <v>0.88639999999999997</v>
      </c>
      <c r="J1699">
        <v>0.8639</v>
      </c>
      <c r="K1699" s="490">
        <f t="shared" si="391"/>
        <v>2.6044681097349188E-2</v>
      </c>
      <c r="L1699" s="483">
        <f t="shared" si="392"/>
        <v>0.88639999999999997</v>
      </c>
      <c r="N1699" t="str">
        <f t="shared" si="393"/>
        <v/>
      </c>
      <c r="O1699">
        <f t="shared" si="394"/>
        <v>1</v>
      </c>
      <c r="P1699" t="str">
        <f t="shared" si="395"/>
        <v/>
      </c>
      <c r="Q1699" t="str">
        <f t="shared" si="396"/>
        <v/>
      </c>
      <c r="R1699" t="str">
        <f t="shared" si="397"/>
        <v/>
      </c>
      <c r="S1699" t="str">
        <f t="shared" si="398"/>
        <v/>
      </c>
      <c r="T1699" t="str">
        <f t="shared" si="399"/>
        <v/>
      </c>
      <c r="U1699" t="str">
        <f t="shared" si="400"/>
        <v/>
      </c>
      <c r="V1699" t="str">
        <f t="shared" si="401"/>
        <v/>
      </c>
      <c r="W1699">
        <f t="shared" si="402"/>
        <v>1</v>
      </c>
      <c r="X1699" t="str">
        <f t="shared" si="403"/>
        <v/>
      </c>
      <c r="Y1699" t="str">
        <f t="shared" si="404"/>
        <v/>
      </c>
    </row>
    <row r="1700" spans="1:25" x14ac:dyDescent="0.25">
      <c r="A1700">
        <v>31085</v>
      </c>
      <c r="B1700" t="s">
        <v>2210</v>
      </c>
      <c r="C1700" t="s">
        <v>374</v>
      </c>
      <c r="D1700" t="s">
        <v>653</v>
      </c>
      <c r="E1700" t="str">
        <f t="shared" si="390"/>
        <v>NE, HAYES County</v>
      </c>
      <c r="F1700">
        <v>28</v>
      </c>
      <c r="G1700" t="s">
        <v>147</v>
      </c>
      <c r="H1700" t="s">
        <v>2880</v>
      </c>
      <c r="I1700">
        <v>0.88639999999999997</v>
      </c>
      <c r="J1700">
        <v>0.8639</v>
      </c>
      <c r="K1700" s="490">
        <f t="shared" si="391"/>
        <v>2.6044681097349188E-2</v>
      </c>
      <c r="L1700" s="483">
        <f t="shared" si="392"/>
        <v>0.88639999999999997</v>
      </c>
      <c r="N1700" t="str">
        <f t="shared" si="393"/>
        <v/>
      </c>
      <c r="O1700">
        <f t="shared" si="394"/>
        <v>1</v>
      </c>
      <c r="P1700" t="str">
        <f t="shared" si="395"/>
        <v/>
      </c>
      <c r="Q1700" t="str">
        <f t="shared" si="396"/>
        <v/>
      </c>
      <c r="R1700" t="str">
        <f t="shared" si="397"/>
        <v/>
      </c>
      <c r="S1700" t="str">
        <f t="shared" si="398"/>
        <v/>
      </c>
      <c r="T1700" t="str">
        <f t="shared" si="399"/>
        <v/>
      </c>
      <c r="U1700" t="str">
        <f t="shared" si="400"/>
        <v/>
      </c>
      <c r="V1700" t="str">
        <f t="shared" si="401"/>
        <v/>
      </c>
      <c r="W1700">
        <f t="shared" si="402"/>
        <v>1</v>
      </c>
      <c r="X1700" t="str">
        <f t="shared" si="403"/>
        <v/>
      </c>
      <c r="Y1700" t="str">
        <f t="shared" si="404"/>
        <v/>
      </c>
    </row>
    <row r="1701" spans="1:25" x14ac:dyDescent="0.25">
      <c r="A1701">
        <v>31087</v>
      </c>
      <c r="B1701" t="s">
        <v>2211</v>
      </c>
      <c r="C1701" t="s">
        <v>374</v>
      </c>
      <c r="D1701" t="s">
        <v>653</v>
      </c>
      <c r="E1701" t="str">
        <f t="shared" si="390"/>
        <v>NE, HITCHCOCK County</v>
      </c>
      <c r="F1701">
        <v>28</v>
      </c>
      <c r="G1701" t="s">
        <v>147</v>
      </c>
      <c r="H1701" t="s">
        <v>2880</v>
      </c>
      <c r="I1701">
        <v>0.88639999999999997</v>
      </c>
      <c r="J1701">
        <v>0.8639</v>
      </c>
      <c r="K1701" s="490">
        <f t="shared" si="391"/>
        <v>2.6044681097349188E-2</v>
      </c>
      <c r="L1701" s="483">
        <f t="shared" si="392"/>
        <v>0.88639999999999997</v>
      </c>
      <c r="N1701" t="str">
        <f t="shared" si="393"/>
        <v/>
      </c>
      <c r="O1701">
        <f t="shared" si="394"/>
        <v>1</v>
      </c>
      <c r="P1701" t="str">
        <f t="shared" si="395"/>
        <v/>
      </c>
      <c r="Q1701" t="str">
        <f t="shared" si="396"/>
        <v/>
      </c>
      <c r="R1701" t="str">
        <f t="shared" si="397"/>
        <v/>
      </c>
      <c r="S1701" t="str">
        <f t="shared" si="398"/>
        <v/>
      </c>
      <c r="T1701" t="str">
        <f t="shared" si="399"/>
        <v/>
      </c>
      <c r="U1701" t="str">
        <f t="shared" si="400"/>
        <v/>
      </c>
      <c r="V1701" t="str">
        <f t="shared" si="401"/>
        <v/>
      </c>
      <c r="W1701">
        <f t="shared" si="402"/>
        <v>1</v>
      </c>
      <c r="X1701" t="str">
        <f t="shared" si="403"/>
        <v/>
      </c>
      <c r="Y1701" t="str">
        <f t="shared" si="404"/>
        <v/>
      </c>
    </row>
    <row r="1702" spans="1:25" x14ac:dyDescent="0.25">
      <c r="A1702">
        <v>31089</v>
      </c>
      <c r="B1702" t="s">
        <v>2142</v>
      </c>
      <c r="C1702" t="s">
        <v>374</v>
      </c>
      <c r="D1702" t="s">
        <v>653</v>
      </c>
      <c r="E1702" t="str">
        <f t="shared" si="390"/>
        <v>NE, HOLT County</v>
      </c>
      <c r="F1702">
        <v>28</v>
      </c>
      <c r="G1702" t="s">
        <v>147</v>
      </c>
      <c r="H1702" t="s">
        <v>2880</v>
      </c>
      <c r="I1702">
        <v>0.88639999999999997</v>
      </c>
      <c r="J1702">
        <v>0.8639</v>
      </c>
      <c r="K1702" s="490">
        <f t="shared" si="391"/>
        <v>2.6044681097349188E-2</v>
      </c>
      <c r="L1702" s="483">
        <f t="shared" si="392"/>
        <v>0.88639999999999997</v>
      </c>
      <c r="N1702" t="str">
        <f t="shared" si="393"/>
        <v/>
      </c>
      <c r="O1702">
        <f t="shared" si="394"/>
        <v>1</v>
      </c>
      <c r="P1702" t="str">
        <f t="shared" si="395"/>
        <v/>
      </c>
      <c r="Q1702" t="str">
        <f t="shared" si="396"/>
        <v/>
      </c>
      <c r="R1702" t="str">
        <f t="shared" si="397"/>
        <v/>
      </c>
      <c r="S1702" t="str">
        <f t="shared" si="398"/>
        <v/>
      </c>
      <c r="T1702" t="str">
        <f t="shared" si="399"/>
        <v/>
      </c>
      <c r="U1702" t="str">
        <f t="shared" si="400"/>
        <v/>
      </c>
      <c r="V1702" t="str">
        <f t="shared" si="401"/>
        <v/>
      </c>
      <c r="W1702">
        <f t="shared" si="402"/>
        <v>1</v>
      </c>
      <c r="X1702" t="str">
        <f t="shared" si="403"/>
        <v/>
      </c>
      <c r="Y1702" t="str">
        <f t="shared" si="404"/>
        <v/>
      </c>
    </row>
    <row r="1703" spans="1:25" x14ac:dyDescent="0.25">
      <c r="A1703">
        <v>31091</v>
      </c>
      <c r="B1703" t="s">
        <v>2212</v>
      </c>
      <c r="C1703" t="s">
        <v>374</v>
      </c>
      <c r="D1703" t="s">
        <v>653</v>
      </c>
      <c r="E1703" t="str">
        <f t="shared" si="390"/>
        <v>NE, HOOKER County</v>
      </c>
      <c r="F1703">
        <v>28</v>
      </c>
      <c r="G1703" t="s">
        <v>147</v>
      </c>
      <c r="H1703" t="s">
        <v>2880</v>
      </c>
      <c r="I1703">
        <v>0.88639999999999997</v>
      </c>
      <c r="J1703">
        <v>0.8639</v>
      </c>
      <c r="K1703" s="490">
        <f t="shared" si="391"/>
        <v>2.6044681097349188E-2</v>
      </c>
      <c r="L1703" s="483">
        <f t="shared" si="392"/>
        <v>0.88639999999999997</v>
      </c>
      <c r="N1703" t="str">
        <f t="shared" si="393"/>
        <v/>
      </c>
      <c r="O1703">
        <f t="shared" si="394"/>
        <v>1</v>
      </c>
      <c r="P1703" t="str">
        <f t="shared" si="395"/>
        <v/>
      </c>
      <c r="Q1703" t="str">
        <f t="shared" si="396"/>
        <v/>
      </c>
      <c r="R1703" t="str">
        <f t="shared" si="397"/>
        <v/>
      </c>
      <c r="S1703" t="str">
        <f t="shared" si="398"/>
        <v/>
      </c>
      <c r="T1703" t="str">
        <f t="shared" si="399"/>
        <v/>
      </c>
      <c r="U1703" t="str">
        <f t="shared" si="400"/>
        <v/>
      </c>
      <c r="V1703" t="str">
        <f t="shared" si="401"/>
        <v/>
      </c>
      <c r="W1703">
        <f t="shared" si="402"/>
        <v>1</v>
      </c>
      <c r="X1703" t="str">
        <f t="shared" si="403"/>
        <v/>
      </c>
      <c r="Y1703" t="str">
        <f t="shared" si="404"/>
        <v/>
      </c>
    </row>
    <row r="1704" spans="1:25" x14ac:dyDescent="0.25">
      <c r="A1704">
        <v>31093</v>
      </c>
      <c r="B1704" t="s">
        <v>758</v>
      </c>
      <c r="C1704" t="s">
        <v>374</v>
      </c>
      <c r="D1704" t="s">
        <v>653</v>
      </c>
      <c r="E1704" t="str">
        <f t="shared" si="390"/>
        <v>NE, HOWARD County</v>
      </c>
      <c r="F1704">
        <v>24260</v>
      </c>
      <c r="G1704" t="s">
        <v>146</v>
      </c>
      <c r="H1704" t="s">
        <v>2883</v>
      </c>
      <c r="I1704">
        <v>0.97689999999999999</v>
      </c>
      <c r="J1704">
        <v>0.95788499999999988</v>
      </c>
      <c r="K1704" s="490">
        <f t="shared" si="391"/>
        <v>1.9851025958231017E-2</v>
      </c>
      <c r="L1704" s="483">
        <f t="shared" si="392"/>
        <v>0.97689999999999999</v>
      </c>
      <c r="N1704" t="str">
        <f t="shared" si="393"/>
        <v/>
      </c>
      <c r="O1704">
        <f t="shared" si="394"/>
        <v>1</v>
      </c>
      <c r="P1704" t="str">
        <f t="shared" si="395"/>
        <v/>
      </c>
      <c r="Q1704" t="str">
        <f t="shared" si="396"/>
        <v/>
      </c>
      <c r="R1704" t="str">
        <f t="shared" si="397"/>
        <v/>
      </c>
      <c r="S1704">
        <f t="shared" si="398"/>
        <v>1</v>
      </c>
      <c r="T1704" t="str">
        <f t="shared" si="399"/>
        <v/>
      </c>
      <c r="U1704" t="str">
        <f t="shared" si="400"/>
        <v/>
      </c>
      <c r="V1704" t="str">
        <f t="shared" si="401"/>
        <v/>
      </c>
      <c r="W1704" t="str">
        <f t="shared" si="402"/>
        <v/>
      </c>
      <c r="X1704" t="str">
        <f t="shared" si="403"/>
        <v/>
      </c>
      <c r="Y1704" t="str">
        <f t="shared" si="404"/>
        <v/>
      </c>
    </row>
    <row r="1705" spans="1:25" x14ac:dyDescent="0.25">
      <c r="A1705">
        <v>31095</v>
      </c>
      <c r="B1705" t="s">
        <v>703</v>
      </c>
      <c r="C1705" t="s">
        <v>374</v>
      </c>
      <c r="D1705" t="s">
        <v>653</v>
      </c>
      <c r="E1705" t="str">
        <f t="shared" si="390"/>
        <v>NE, JEFFERSON County</v>
      </c>
      <c r="F1705">
        <v>28</v>
      </c>
      <c r="G1705" t="s">
        <v>147</v>
      </c>
      <c r="H1705" t="s">
        <v>2880</v>
      </c>
      <c r="I1705">
        <v>0.88639999999999997</v>
      </c>
      <c r="J1705">
        <v>0.8639</v>
      </c>
      <c r="K1705" s="490">
        <f t="shared" si="391"/>
        <v>2.6044681097349188E-2</v>
      </c>
      <c r="L1705" s="483">
        <f t="shared" si="392"/>
        <v>0.88639999999999997</v>
      </c>
      <c r="N1705" t="str">
        <f t="shared" si="393"/>
        <v/>
      </c>
      <c r="O1705">
        <f t="shared" si="394"/>
        <v>1</v>
      </c>
      <c r="P1705" t="str">
        <f t="shared" si="395"/>
        <v/>
      </c>
      <c r="Q1705" t="str">
        <f t="shared" si="396"/>
        <v/>
      </c>
      <c r="R1705" t="str">
        <f t="shared" si="397"/>
        <v/>
      </c>
      <c r="S1705" t="str">
        <f t="shared" si="398"/>
        <v/>
      </c>
      <c r="T1705" t="str">
        <f t="shared" si="399"/>
        <v/>
      </c>
      <c r="U1705" t="str">
        <f t="shared" si="400"/>
        <v/>
      </c>
      <c r="V1705" t="str">
        <f t="shared" si="401"/>
        <v/>
      </c>
      <c r="W1705">
        <f t="shared" si="402"/>
        <v>1</v>
      </c>
      <c r="X1705" t="str">
        <f t="shared" si="403"/>
        <v/>
      </c>
      <c r="Y1705" t="str">
        <f t="shared" si="404"/>
        <v/>
      </c>
    </row>
    <row r="1706" spans="1:25" x14ac:dyDescent="0.25">
      <c r="A1706">
        <v>31097</v>
      </c>
      <c r="B1706" t="s">
        <v>759</v>
      </c>
      <c r="C1706" t="s">
        <v>374</v>
      </c>
      <c r="D1706" t="s">
        <v>653</v>
      </c>
      <c r="E1706" t="str">
        <f t="shared" si="390"/>
        <v>NE, JOHNSON County</v>
      </c>
      <c r="F1706">
        <v>28</v>
      </c>
      <c r="G1706" t="s">
        <v>147</v>
      </c>
      <c r="H1706" t="s">
        <v>2880</v>
      </c>
      <c r="I1706">
        <v>0.88639999999999997</v>
      </c>
      <c r="J1706">
        <v>0.8639</v>
      </c>
      <c r="K1706" s="490">
        <f t="shared" si="391"/>
        <v>2.6044681097349188E-2</v>
      </c>
      <c r="L1706" s="483">
        <f t="shared" si="392"/>
        <v>0.88639999999999997</v>
      </c>
      <c r="N1706" t="str">
        <f t="shared" si="393"/>
        <v/>
      </c>
      <c r="O1706">
        <f t="shared" si="394"/>
        <v>1</v>
      </c>
      <c r="P1706" t="str">
        <f t="shared" si="395"/>
        <v/>
      </c>
      <c r="Q1706" t="str">
        <f t="shared" si="396"/>
        <v/>
      </c>
      <c r="R1706" t="str">
        <f t="shared" si="397"/>
        <v/>
      </c>
      <c r="S1706" t="str">
        <f t="shared" si="398"/>
        <v/>
      </c>
      <c r="T1706" t="str">
        <f t="shared" si="399"/>
        <v/>
      </c>
      <c r="U1706" t="str">
        <f t="shared" si="400"/>
        <v/>
      </c>
      <c r="V1706" t="str">
        <f t="shared" si="401"/>
        <v/>
      </c>
      <c r="W1706">
        <f t="shared" si="402"/>
        <v>1</v>
      </c>
      <c r="X1706" t="str">
        <f t="shared" si="403"/>
        <v/>
      </c>
      <c r="Y1706" t="str">
        <f t="shared" si="404"/>
        <v/>
      </c>
    </row>
    <row r="1707" spans="1:25" x14ac:dyDescent="0.25">
      <c r="A1707">
        <v>31099</v>
      </c>
      <c r="B1707" t="s">
        <v>2213</v>
      </c>
      <c r="C1707" t="s">
        <v>374</v>
      </c>
      <c r="D1707" t="s">
        <v>653</v>
      </c>
      <c r="E1707" t="str">
        <f t="shared" si="390"/>
        <v>NE, KEARNEY County</v>
      </c>
      <c r="F1707">
        <v>28</v>
      </c>
      <c r="G1707" t="s">
        <v>147</v>
      </c>
      <c r="H1707" t="s">
        <v>2880</v>
      </c>
      <c r="I1707">
        <v>0.88639999999999997</v>
      </c>
      <c r="J1707">
        <v>0.8639</v>
      </c>
      <c r="K1707" s="490">
        <f t="shared" si="391"/>
        <v>2.6044681097349188E-2</v>
      </c>
      <c r="L1707" s="483">
        <f t="shared" si="392"/>
        <v>0.88639999999999997</v>
      </c>
      <c r="N1707" t="str">
        <f t="shared" si="393"/>
        <v/>
      </c>
      <c r="O1707">
        <f t="shared" si="394"/>
        <v>1</v>
      </c>
      <c r="P1707" t="str">
        <f t="shared" si="395"/>
        <v/>
      </c>
      <c r="Q1707" t="str">
        <f t="shared" si="396"/>
        <v/>
      </c>
      <c r="R1707" t="str">
        <f t="shared" si="397"/>
        <v/>
      </c>
      <c r="S1707" t="str">
        <f t="shared" si="398"/>
        <v/>
      </c>
      <c r="T1707" t="str">
        <f t="shared" si="399"/>
        <v/>
      </c>
      <c r="U1707" t="str">
        <f t="shared" si="400"/>
        <v/>
      </c>
      <c r="V1707" t="str">
        <f t="shared" si="401"/>
        <v/>
      </c>
      <c r="W1707">
        <f t="shared" si="402"/>
        <v>1</v>
      </c>
      <c r="X1707" t="str">
        <f t="shared" si="403"/>
        <v/>
      </c>
      <c r="Y1707" t="str">
        <f t="shared" si="404"/>
        <v/>
      </c>
    </row>
    <row r="1708" spans="1:25" x14ac:dyDescent="0.25">
      <c r="A1708">
        <v>31101</v>
      </c>
      <c r="B1708" t="s">
        <v>2214</v>
      </c>
      <c r="C1708" t="s">
        <v>374</v>
      </c>
      <c r="D1708" t="s">
        <v>653</v>
      </c>
      <c r="E1708" t="str">
        <f t="shared" si="390"/>
        <v>NE, KEITH County</v>
      </c>
      <c r="F1708">
        <v>28</v>
      </c>
      <c r="G1708" t="s">
        <v>147</v>
      </c>
      <c r="H1708" t="s">
        <v>2880</v>
      </c>
      <c r="I1708">
        <v>0.88639999999999997</v>
      </c>
      <c r="J1708">
        <v>0.8639</v>
      </c>
      <c r="K1708" s="490">
        <f t="shared" si="391"/>
        <v>2.6044681097349188E-2</v>
      </c>
      <c r="L1708" s="483">
        <f t="shared" si="392"/>
        <v>0.88639999999999997</v>
      </c>
      <c r="N1708" t="str">
        <f t="shared" si="393"/>
        <v/>
      </c>
      <c r="O1708">
        <f t="shared" si="394"/>
        <v>1</v>
      </c>
      <c r="P1708" t="str">
        <f t="shared" si="395"/>
        <v/>
      </c>
      <c r="Q1708" t="str">
        <f t="shared" si="396"/>
        <v/>
      </c>
      <c r="R1708" t="str">
        <f t="shared" si="397"/>
        <v/>
      </c>
      <c r="S1708" t="str">
        <f t="shared" si="398"/>
        <v/>
      </c>
      <c r="T1708" t="str">
        <f t="shared" si="399"/>
        <v/>
      </c>
      <c r="U1708" t="str">
        <f t="shared" si="400"/>
        <v/>
      </c>
      <c r="V1708" t="str">
        <f t="shared" si="401"/>
        <v/>
      </c>
      <c r="W1708">
        <f t="shared" si="402"/>
        <v>1</v>
      </c>
      <c r="X1708" t="str">
        <f t="shared" si="403"/>
        <v/>
      </c>
      <c r="Y1708" t="str">
        <f t="shared" si="404"/>
        <v/>
      </c>
    </row>
    <row r="1709" spans="1:25" x14ac:dyDescent="0.25">
      <c r="A1709">
        <v>31103</v>
      </c>
      <c r="B1709" t="s">
        <v>2215</v>
      </c>
      <c r="C1709" t="s">
        <v>374</v>
      </c>
      <c r="D1709" t="s">
        <v>653</v>
      </c>
      <c r="E1709" t="str">
        <f t="shared" si="390"/>
        <v>NE, KEYA PAHA County</v>
      </c>
      <c r="F1709">
        <v>28</v>
      </c>
      <c r="G1709" t="s">
        <v>147</v>
      </c>
      <c r="H1709" t="s">
        <v>2880</v>
      </c>
      <c r="I1709">
        <v>0.88639999999999997</v>
      </c>
      <c r="J1709">
        <v>0.8639</v>
      </c>
      <c r="K1709" s="490">
        <f t="shared" si="391"/>
        <v>2.6044681097349188E-2</v>
      </c>
      <c r="L1709" s="483">
        <f t="shared" si="392"/>
        <v>0.88639999999999997</v>
      </c>
      <c r="N1709" t="str">
        <f t="shared" si="393"/>
        <v/>
      </c>
      <c r="O1709">
        <f t="shared" si="394"/>
        <v>1</v>
      </c>
      <c r="P1709" t="str">
        <f t="shared" si="395"/>
        <v/>
      </c>
      <c r="Q1709" t="str">
        <f t="shared" si="396"/>
        <v/>
      </c>
      <c r="R1709" t="str">
        <f t="shared" si="397"/>
        <v/>
      </c>
      <c r="S1709" t="str">
        <f t="shared" si="398"/>
        <v/>
      </c>
      <c r="T1709" t="str">
        <f t="shared" si="399"/>
        <v/>
      </c>
      <c r="U1709" t="str">
        <f t="shared" si="400"/>
        <v/>
      </c>
      <c r="V1709" t="str">
        <f t="shared" si="401"/>
        <v/>
      </c>
      <c r="W1709">
        <f t="shared" si="402"/>
        <v>1</v>
      </c>
      <c r="X1709" t="str">
        <f t="shared" si="403"/>
        <v/>
      </c>
      <c r="Y1709" t="str">
        <f t="shared" si="404"/>
        <v/>
      </c>
    </row>
    <row r="1710" spans="1:25" x14ac:dyDescent="0.25">
      <c r="A1710">
        <v>31105</v>
      </c>
      <c r="B1710" t="s">
        <v>2216</v>
      </c>
      <c r="C1710" t="s">
        <v>374</v>
      </c>
      <c r="D1710" t="s">
        <v>653</v>
      </c>
      <c r="E1710" t="str">
        <f t="shared" si="390"/>
        <v>NE, KIMBALL County</v>
      </c>
      <c r="F1710">
        <v>28</v>
      </c>
      <c r="G1710" t="s">
        <v>147</v>
      </c>
      <c r="H1710" t="s">
        <v>2880</v>
      </c>
      <c r="I1710">
        <v>0.88639999999999997</v>
      </c>
      <c r="J1710">
        <v>0.8639</v>
      </c>
      <c r="K1710" s="490">
        <f t="shared" si="391"/>
        <v>2.6044681097349188E-2</v>
      </c>
      <c r="L1710" s="483">
        <f t="shared" si="392"/>
        <v>0.88639999999999997</v>
      </c>
      <c r="N1710" t="str">
        <f t="shared" si="393"/>
        <v/>
      </c>
      <c r="O1710">
        <f t="shared" si="394"/>
        <v>1</v>
      </c>
      <c r="P1710" t="str">
        <f t="shared" si="395"/>
        <v/>
      </c>
      <c r="Q1710" t="str">
        <f t="shared" si="396"/>
        <v/>
      </c>
      <c r="R1710" t="str">
        <f t="shared" si="397"/>
        <v/>
      </c>
      <c r="S1710" t="str">
        <f t="shared" si="398"/>
        <v/>
      </c>
      <c r="T1710" t="str">
        <f t="shared" si="399"/>
        <v/>
      </c>
      <c r="U1710" t="str">
        <f t="shared" si="400"/>
        <v/>
      </c>
      <c r="V1710" t="str">
        <f t="shared" si="401"/>
        <v/>
      </c>
      <c r="W1710">
        <f t="shared" si="402"/>
        <v>1</v>
      </c>
      <c r="X1710" t="str">
        <f t="shared" si="403"/>
        <v/>
      </c>
      <c r="Y1710" t="str">
        <f t="shared" si="404"/>
        <v/>
      </c>
    </row>
    <row r="1711" spans="1:25" x14ac:dyDescent="0.25">
      <c r="A1711">
        <v>31107</v>
      </c>
      <c r="B1711" t="s">
        <v>991</v>
      </c>
      <c r="C1711" t="s">
        <v>374</v>
      </c>
      <c r="D1711" t="s">
        <v>653</v>
      </c>
      <c r="E1711" t="str">
        <f t="shared" si="390"/>
        <v>NE, KNOX County</v>
      </c>
      <c r="F1711">
        <v>28</v>
      </c>
      <c r="G1711" t="s">
        <v>147</v>
      </c>
      <c r="H1711" t="s">
        <v>2880</v>
      </c>
      <c r="I1711">
        <v>0.88639999999999997</v>
      </c>
      <c r="J1711">
        <v>0.8639</v>
      </c>
      <c r="K1711" s="490">
        <f t="shared" si="391"/>
        <v>2.6044681097349188E-2</v>
      </c>
      <c r="L1711" s="483">
        <f t="shared" si="392"/>
        <v>0.88639999999999997</v>
      </c>
      <c r="N1711" t="str">
        <f t="shared" si="393"/>
        <v/>
      </c>
      <c r="O1711">
        <f t="shared" si="394"/>
        <v>1</v>
      </c>
      <c r="P1711" t="str">
        <f t="shared" si="395"/>
        <v/>
      </c>
      <c r="Q1711" t="str">
        <f t="shared" si="396"/>
        <v/>
      </c>
      <c r="R1711" t="str">
        <f t="shared" si="397"/>
        <v/>
      </c>
      <c r="S1711" t="str">
        <f t="shared" si="398"/>
        <v/>
      </c>
      <c r="T1711" t="str">
        <f t="shared" si="399"/>
        <v/>
      </c>
      <c r="U1711" t="str">
        <f t="shared" si="400"/>
        <v/>
      </c>
      <c r="V1711" t="str">
        <f t="shared" si="401"/>
        <v/>
      </c>
      <c r="W1711">
        <f t="shared" si="402"/>
        <v>1</v>
      </c>
      <c r="X1711" t="str">
        <f t="shared" si="403"/>
        <v/>
      </c>
      <c r="Y1711" t="str">
        <f t="shared" si="404"/>
        <v/>
      </c>
    </row>
    <row r="1712" spans="1:25" x14ac:dyDescent="0.25">
      <c r="A1712">
        <v>31109</v>
      </c>
      <c r="B1712" t="s">
        <v>1240</v>
      </c>
      <c r="C1712" t="s">
        <v>374</v>
      </c>
      <c r="D1712" t="s">
        <v>653</v>
      </c>
      <c r="E1712" t="str">
        <f t="shared" si="390"/>
        <v>NE, LANCASTER County</v>
      </c>
      <c r="F1712">
        <v>30700</v>
      </c>
      <c r="G1712" t="s">
        <v>146</v>
      </c>
      <c r="H1712" t="s">
        <v>2882</v>
      </c>
      <c r="I1712">
        <v>1.0230999999999999</v>
      </c>
      <c r="J1712">
        <v>0.97840000000000005</v>
      </c>
      <c r="K1712" s="490">
        <f t="shared" si="391"/>
        <v>4.5686835650040732E-2</v>
      </c>
      <c r="L1712" s="483">
        <f t="shared" si="392"/>
        <v>1.0230999999999999</v>
      </c>
      <c r="N1712" t="str">
        <f t="shared" si="393"/>
        <v/>
      </c>
      <c r="O1712">
        <f t="shared" si="394"/>
        <v>1</v>
      </c>
      <c r="P1712" t="str">
        <f t="shared" si="395"/>
        <v/>
      </c>
      <c r="Q1712" t="str">
        <f t="shared" si="396"/>
        <v/>
      </c>
      <c r="R1712" t="str">
        <f t="shared" si="397"/>
        <v/>
      </c>
      <c r="S1712">
        <f t="shared" si="398"/>
        <v>1</v>
      </c>
      <c r="T1712" t="str">
        <f t="shared" si="399"/>
        <v/>
      </c>
      <c r="U1712" t="str">
        <f t="shared" si="400"/>
        <v/>
      </c>
      <c r="V1712" t="str">
        <f t="shared" si="401"/>
        <v/>
      </c>
      <c r="W1712" t="str">
        <f t="shared" si="402"/>
        <v/>
      </c>
      <c r="X1712" t="str">
        <f t="shared" si="403"/>
        <v/>
      </c>
      <c r="Y1712" t="str">
        <f t="shared" si="404"/>
        <v/>
      </c>
    </row>
    <row r="1713" spans="1:25" x14ac:dyDescent="0.25">
      <c r="A1713">
        <v>31111</v>
      </c>
      <c r="B1713" t="s">
        <v>761</v>
      </c>
      <c r="C1713" t="s">
        <v>374</v>
      </c>
      <c r="D1713" t="s">
        <v>653</v>
      </c>
      <c r="E1713" t="str">
        <f t="shared" si="390"/>
        <v>NE, LINCOLN County</v>
      </c>
      <c r="F1713">
        <v>28</v>
      </c>
      <c r="G1713" t="s">
        <v>147</v>
      </c>
      <c r="H1713" t="s">
        <v>2880</v>
      </c>
      <c r="I1713">
        <v>0.88639999999999997</v>
      </c>
      <c r="J1713">
        <v>0.8639</v>
      </c>
      <c r="K1713" s="490">
        <f t="shared" si="391"/>
        <v>2.6044681097349188E-2</v>
      </c>
      <c r="L1713" s="483">
        <f t="shared" si="392"/>
        <v>0.88639999999999997</v>
      </c>
      <c r="N1713" t="str">
        <f t="shared" si="393"/>
        <v/>
      </c>
      <c r="O1713">
        <f t="shared" si="394"/>
        <v>1</v>
      </c>
      <c r="P1713" t="str">
        <f t="shared" si="395"/>
        <v/>
      </c>
      <c r="Q1713" t="str">
        <f t="shared" si="396"/>
        <v/>
      </c>
      <c r="R1713" t="str">
        <f t="shared" si="397"/>
        <v/>
      </c>
      <c r="S1713" t="str">
        <f t="shared" si="398"/>
        <v/>
      </c>
      <c r="T1713" t="str">
        <f t="shared" si="399"/>
        <v/>
      </c>
      <c r="U1713" t="str">
        <f t="shared" si="400"/>
        <v/>
      </c>
      <c r="V1713" t="str">
        <f t="shared" si="401"/>
        <v/>
      </c>
      <c r="W1713">
        <f t="shared" si="402"/>
        <v>1</v>
      </c>
      <c r="X1713" t="str">
        <f t="shared" si="403"/>
        <v/>
      </c>
      <c r="Y1713" t="str">
        <f t="shared" si="404"/>
        <v/>
      </c>
    </row>
    <row r="1714" spans="1:25" x14ac:dyDescent="0.25">
      <c r="A1714">
        <v>31113</v>
      </c>
      <c r="B1714" t="s">
        <v>763</v>
      </c>
      <c r="C1714" t="s">
        <v>374</v>
      </c>
      <c r="D1714" t="s">
        <v>653</v>
      </c>
      <c r="E1714" t="str">
        <f t="shared" si="390"/>
        <v>NE, LOGAN County</v>
      </c>
      <c r="F1714">
        <v>28</v>
      </c>
      <c r="G1714" t="s">
        <v>147</v>
      </c>
      <c r="H1714" t="s">
        <v>2880</v>
      </c>
      <c r="I1714">
        <v>0.88639999999999997</v>
      </c>
      <c r="J1714">
        <v>0.8639</v>
      </c>
      <c r="K1714" s="490">
        <f t="shared" si="391"/>
        <v>2.6044681097349188E-2</v>
      </c>
      <c r="L1714" s="483">
        <f t="shared" si="392"/>
        <v>0.88639999999999997</v>
      </c>
      <c r="N1714" t="str">
        <f t="shared" si="393"/>
        <v/>
      </c>
      <c r="O1714">
        <f t="shared" si="394"/>
        <v>1</v>
      </c>
      <c r="P1714" t="str">
        <f t="shared" si="395"/>
        <v/>
      </c>
      <c r="Q1714" t="str">
        <f t="shared" si="396"/>
        <v/>
      </c>
      <c r="R1714" t="str">
        <f t="shared" si="397"/>
        <v/>
      </c>
      <c r="S1714" t="str">
        <f t="shared" si="398"/>
        <v/>
      </c>
      <c r="T1714" t="str">
        <f t="shared" si="399"/>
        <v/>
      </c>
      <c r="U1714" t="str">
        <f t="shared" si="400"/>
        <v/>
      </c>
      <c r="V1714" t="str">
        <f t="shared" si="401"/>
        <v/>
      </c>
      <c r="W1714">
        <f t="shared" si="402"/>
        <v>1</v>
      </c>
      <c r="X1714" t="str">
        <f t="shared" si="403"/>
        <v/>
      </c>
      <c r="Y1714" t="str">
        <f t="shared" si="404"/>
        <v/>
      </c>
    </row>
    <row r="1715" spans="1:25" x14ac:dyDescent="0.25">
      <c r="A1715">
        <v>31115</v>
      </c>
      <c r="B1715" t="s">
        <v>2217</v>
      </c>
      <c r="C1715" t="s">
        <v>374</v>
      </c>
      <c r="D1715" t="s">
        <v>653</v>
      </c>
      <c r="E1715" t="str">
        <f t="shared" si="390"/>
        <v>NE, LOUP County</v>
      </c>
      <c r="F1715">
        <v>28</v>
      </c>
      <c r="G1715" t="s">
        <v>147</v>
      </c>
      <c r="H1715" t="s">
        <v>2880</v>
      </c>
      <c r="I1715">
        <v>0.88639999999999997</v>
      </c>
      <c r="J1715">
        <v>0.8639</v>
      </c>
      <c r="K1715" s="490">
        <f t="shared" si="391"/>
        <v>2.6044681097349188E-2</v>
      </c>
      <c r="L1715" s="483">
        <f t="shared" si="392"/>
        <v>0.88639999999999997</v>
      </c>
      <c r="N1715" t="str">
        <f t="shared" si="393"/>
        <v/>
      </c>
      <c r="O1715">
        <f t="shared" si="394"/>
        <v>1</v>
      </c>
      <c r="P1715" t="str">
        <f t="shared" si="395"/>
        <v/>
      </c>
      <c r="Q1715" t="str">
        <f t="shared" si="396"/>
        <v/>
      </c>
      <c r="R1715" t="str">
        <f t="shared" si="397"/>
        <v/>
      </c>
      <c r="S1715" t="str">
        <f t="shared" si="398"/>
        <v/>
      </c>
      <c r="T1715" t="str">
        <f t="shared" si="399"/>
        <v/>
      </c>
      <c r="U1715" t="str">
        <f t="shared" si="400"/>
        <v/>
      </c>
      <c r="V1715" t="str">
        <f t="shared" si="401"/>
        <v/>
      </c>
      <c r="W1715">
        <f t="shared" si="402"/>
        <v>1</v>
      </c>
      <c r="X1715" t="str">
        <f t="shared" si="403"/>
        <v/>
      </c>
      <c r="Y1715" t="str">
        <f t="shared" si="404"/>
        <v/>
      </c>
    </row>
    <row r="1716" spans="1:25" x14ac:dyDescent="0.25">
      <c r="A1716">
        <v>31117</v>
      </c>
      <c r="B1716" t="s">
        <v>2218</v>
      </c>
      <c r="C1716" t="s">
        <v>374</v>
      </c>
      <c r="D1716" t="s">
        <v>653</v>
      </c>
      <c r="E1716" t="str">
        <f t="shared" si="390"/>
        <v>NE, MC PHERSON County</v>
      </c>
      <c r="F1716">
        <v>28</v>
      </c>
      <c r="G1716" t="s">
        <v>147</v>
      </c>
      <c r="H1716" t="s">
        <v>2880</v>
      </c>
      <c r="I1716">
        <v>0.88639999999999997</v>
      </c>
      <c r="J1716">
        <v>0.8639</v>
      </c>
      <c r="K1716" s="490">
        <f t="shared" si="391"/>
        <v>2.6044681097349188E-2</v>
      </c>
      <c r="L1716" s="483">
        <f t="shared" si="392"/>
        <v>0.88639999999999997</v>
      </c>
      <c r="N1716" t="str">
        <f t="shared" si="393"/>
        <v/>
      </c>
      <c r="O1716">
        <f t="shared" si="394"/>
        <v>1</v>
      </c>
      <c r="P1716" t="str">
        <f t="shared" si="395"/>
        <v/>
      </c>
      <c r="Q1716" t="str">
        <f t="shared" si="396"/>
        <v/>
      </c>
      <c r="R1716" t="str">
        <f t="shared" si="397"/>
        <v/>
      </c>
      <c r="S1716" t="str">
        <f t="shared" si="398"/>
        <v/>
      </c>
      <c r="T1716" t="str">
        <f t="shared" si="399"/>
        <v/>
      </c>
      <c r="U1716" t="str">
        <f t="shared" si="400"/>
        <v/>
      </c>
      <c r="V1716" t="str">
        <f t="shared" si="401"/>
        <v/>
      </c>
      <c r="W1716">
        <f t="shared" si="402"/>
        <v>1</v>
      </c>
      <c r="X1716" t="str">
        <f t="shared" si="403"/>
        <v/>
      </c>
      <c r="Y1716" t="str">
        <f t="shared" si="404"/>
        <v/>
      </c>
    </row>
    <row r="1717" spans="1:25" x14ac:dyDescent="0.25">
      <c r="A1717">
        <v>31119</v>
      </c>
      <c r="B1717" t="s">
        <v>711</v>
      </c>
      <c r="C1717" t="s">
        <v>374</v>
      </c>
      <c r="D1717" t="s">
        <v>653</v>
      </c>
      <c r="E1717" t="str">
        <f t="shared" si="390"/>
        <v>NE, MADISON County</v>
      </c>
      <c r="F1717">
        <v>28</v>
      </c>
      <c r="G1717" t="s">
        <v>147</v>
      </c>
      <c r="H1717" t="s">
        <v>2880</v>
      </c>
      <c r="I1717">
        <v>0.88639999999999997</v>
      </c>
      <c r="J1717">
        <v>0.8639</v>
      </c>
      <c r="K1717" s="490">
        <f t="shared" si="391"/>
        <v>2.6044681097349188E-2</v>
      </c>
      <c r="L1717" s="483">
        <f t="shared" si="392"/>
        <v>0.88639999999999997</v>
      </c>
      <c r="N1717" t="str">
        <f t="shared" si="393"/>
        <v/>
      </c>
      <c r="O1717">
        <f t="shared" si="394"/>
        <v>1</v>
      </c>
      <c r="P1717" t="str">
        <f t="shared" si="395"/>
        <v/>
      </c>
      <c r="Q1717" t="str">
        <f t="shared" si="396"/>
        <v/>
      </c>
      <c r="R1717" t="str">
        <f t="shared" si="397"/>
        <v/>
      </c>
      <c r="S1717" t="str">
        <f t="shared" si="398"/>
        <v/>
      </c>
      <c r="T1717" t="str">
        <f t="shared" si="399"/>
        <v/>
      </c>
      <c r="U1717" t="str">
        <f t="shared" si="400"/>
        <v/>
      </c>
      <c r="V1717" t="str">
        <f t="shared" si="401"/>
        <v/>
      </c>
      <c r="W1717">
        <f t="shared" si="402"/>
        <v>1</v>
      </c>
      <c r="X1717" t="str">
        <f t="shared" si="403"/>
        <v/>
      </c>
      <c r="Y1717" t="str">
        <f t="shared" si="404"/>
        <v/>
      </c>
    </row>
    <row r="1718" spans="1:25" x14ac:dyDescent="0.25">
      <c r="A1718">
        <v>31121</v>
      </c>
      <c r="B1718" t="s">
        <v>1241</v>
      </c>
      <c r="C1718" t="s">
        <v>374</v>
      </c>
      <c r="D1718" t="s">
        <v>653</v>
      </c>
      <c r="E1718" t="str">
        <f t="shared" si="390"/>
        <v>NE, MERRICK County</v>
      </c>
      <c r="F1718">
        <v>24260</v>
      </c>
      <c r="G1718" t="s">
        <v>146</v>
      </c>
      <c r="H1718" t="s">
        <v>2883</v>
      </c>
      <c r="I1718">
        <v>0.97689999999999999</v>
      </c>
      <c r="J1718">
        <v>0.95788499999999988</v>
      </c>
      <c r="K1718" s="490">
        <f t="shared" si="391"/>
        <v>1.9851025958231017E-2</v>
      </c>
      <c r="L1718" s="483">
        <f t="shared" si="392"/>
        <v>0.97689999999999999</v>
      </c>
      <c r="N1718" t="str">
        <f t="shared" si="393"/>
        <v/>
      </c>
      <c r="O1718">
        <f t="shared" si="394"/>
        <v>1</v>
      </c>
      <c r="P1718" t="str">
        <f t="shared" si="395"/>
        <v/>
      </c>
      <c r="Q1718" t="str">
        <f t="shared" si="396"/>
        <v/>
      </c>
      <c r="R1718" t="str">
        <f t="shared" si="397"/>
        <v/>
      </c>
      <c r="S1718">
        <f t="shared" si="398"/>
        <v>1</v>
      </c>
      <c r="T1718" t="str">
        <f t="shared" si="399"/>
        <v/>
      </c>
      <c r="U1718" t="str">
        <f t="shared" si="400"/>
        <v/>
      </c>
      <c r="V1718" t="str">
        <f t="shared" si="401"/>
        <v/>
      </c>
      <c r="W1718" t="str">
        <f t="shared" si="402"/>
        <v/>
      </c>
      <c r="X1718" t="str">
        <f t="shared" si="403"/>
        <v/>
      </c>
      <c r="Y1718" t="str">
        <f t="shared" si="404"/>
        <v/>
      </c>
    </row>
    <row r="1719" spans="1:25" x14ac:dyDescent="0.25">
      <c r="A1719">
        <v>31123</v>
      </c>
      <c r="B1719" t="s">
        <v>2219</v>
      </c>
      <c r="C1719" t="s">
        <v>374</v>
      </c>
      <c r="D1719" t="s">
        <v>653</v>
      </c>
      <c r="E1719" t="str">
        <f t="shared" si="390"/>
        <v>NE, MORRILL County</v>
      </c>
      <c r="F1719">
        <v>28</v>
      </c>
      <c r="G1719" t="s">
        <v>147</v>
      </c>
      <c r="H1719" t="s">
        <v>2880</v>
      </c>
      <c r="I1719">
        <v>0.88639999999999997</v>
      </c>
      <c r="J1719">
        <v>0.8639</v>
      </c>
      <c r="K1719" s="490">
        <f t="shared" si="391"/>
        <v>2.6044681097349188E-2</v>
      </c>
      <c r="L1719" s="483">
        <f t="shared" si="392"/>
        <v>0.88639999999999997</v>
      </c>
      <c r="N1719" t="str">
        <f t="shared" si="393"/>
        <v/>
      </c>
      <c r="O1719">
        <f t="shared" si="394"/>
        <v>1</v>
      </c>
      <c r="P1719" t="str">
        <f t="shared" si="395"/>
        <v/>
      </c>
      <c r="Q1719" t="str">
        <f t="shared" si="396"/>
        <v/>
      </c>
      <c r="R1719" t="str">
        <f t="shared" si="397"/>
        <v/>
      </c>
      <c r="S1719" t="str">
        <f t="shared" si="398"/>
        <v/>
      </c>
      <c r="T1719" t="str">
        <f t="shared" si="399"/>
        <v/>
      </c>
      <c r="U1719" t="str">
        <f t="shared" si="400"/>
        <v/>
      </c>
      <c r="V1719" t="str">
        <f t="shared" si="401"/>
        <v/>
      </c>
      <c r="W1719">
        <f t="shared" si="402"/>
        <v>1</v>
      </c>
      <c r="X1719" t="str">
        <f t="shared" si="403"/>
        <v/>
      </c>
      <c r="Y1719" t="str">
        <f t="shared" si="404"/>
        <v/>
      </c>
    </row>
    <row r="1720" spans="1:25" x14ac:dyDescent="0.25">
      <c r="A1720">
        <v>31125</v>
      </c>
      <c r="B1720" t="s">
        <v>2220</v>
      </c>
      <c r="C1720" t="s">
        <v>374</v>
      </c>
      <c r="D1720" t="s">
        <v>653</v>
      </c>
      <c r="E1720" t="str">
        <f t="shared" si="390"/>
        <v>NE, NANCE County</v>
      </c>
      <c r="F1720">
        <v>28</v>
      </c>
      <c r="G1720" t="s">
        <v>147</v>
      </c>
      <c r="H1720" t="s">
        <v>2880</v>
      </c>
      <c r="I1720">
        <v>0.88639999999999997</v>
      </c>
      <c r="J1720">
        <v>0.8639</v>
      </c>
      <c r="K1720" s="490">
        <f t="shared" si="391"/>
        <v>2.6044681097349188E-2</v>
      </c>
      <c r="L1720" s="483">
        <f t="shared" si="392"/>
        <v>0.88639999999999997</v>
      </c>
      <c r="N1720" t="str">
        <f t="shared" si="393"/>
        <v/>
      </c>
      <c r="O1720">
        <f t="shared" si="394"/>
        <v>1</v>
      </c>
      <c r="P1720" t="str">
        <f t="shared" si="395"/>
        <v/>
      </c>
      <c r="Q1720" t="str">
        <f t="shared" si="396"/>
        <v/>
      </c>
      <c r="R1720" t="str">
        <f t="shared" si="397"/>
        <v/>
      </c>
      <c r="S1720" t="str">
        <f t="shared" si="398"/>
        <v/>
      </c>
      <c r="T1720" t="str">
        <f t="shared" si="399"/>
        <v/>
      </c>
      <c r="U1720" t="str">
        <f t="shared" si="400"/>
        <v/>
      </c>
      <c r="V1720" t="str">
        <f t="shared" si="401"/>
        <v/>
      </c>
      <c r="W1720">
        <f t="shared" si="402"/>
        <v>1</v>
      </c>
      <c r="X1720" t="str">
        <f t="shared" si="403"/>
        <v/>
      </c>
      <c r="Y1720" t="str">
        <f t="shared" si="404"/>
        <v/>
      </c>
    </row>
    <row r="1721" spans="1:25" x14ac:dyDescent="0.25">
      <c r="A1721">
        <v>31127</v>
      </c>
      <c r="B1721" t="s">
        <v>1949</v>
      </c>
      <c r="C1721" t="s">
        <v>374</v>
      </c>
      <c r="D1721" t="s">
        <v>653</v>
      </c>
      <c r="E1721" t="str">
        <f t="shared" si="390"/>
        <v>NE, NEMAHA County</v>
      </c>
      <c r="F1721">
        <v>28</v>
      </c>
      <c r="G1721" t="s">
        <v>147</v>
      </c>
      <c r="H1721" t="s">
        <v>2880</v>
      </c>
      <c r="I1721">
        <v>0.88639999999999997</v>
      </c>
      <c r="J1721">
        <v>0.8639</v>
      </c>
      <c r="K1721" s="490">
        <f t="shared" si="391"/>
        <v>2.6044681097349188E-2</v>
      </c>
      <c r="L1721" s="483">
        <f t="shared" si="392"/>
        <v>0.88639999999999997</v>
      </c>
      <c r="N1721" t="str">
        <f t="shared" si="393"/>
        <v/>
      </c>
      <c r="O1721">
        <f t="shared" si="394"/>
        <v>1</v>
      </c>
      <c r="P1721" t="str">
        <f t="shared" si="395"/>
        <v/>
      </c>
      <c r="Q1721" t="str">
        <f t="shared" si="396"/>
        <v/>
      </c>
      <c r="R1721" t="str">
        <f t="shared" si="397"/>
        <v/>
      </c>
      <c r="S1721" t="str">
        <f t="shared" si="398"/>
        <v/>
      </c>
      <c r="T1721" t="str">
        <f t="shared" si="399"/>
        <v/>
      </c>
      <c r="U1721" t="str">
        <f t="shared" si="400"/>
        <v/>
      </c>
      <c r="V1721" t="str">
        <f t="shared" si="401"/>
        <v/>
      </c>
      <c r="W1721">
        <f t="shared" si="402"/>
        <v>1</v>
      </c>
      <c r="X1721" t="str">
        <f t="shared" si="403"/>
        <v/>
      </c>
      <c r="Y1721" t="str">
        <f t="shared" si="404"/>
        <v/>
      </c>
    </row>
    <row r="1722" spans="1:25" x14ac:dyDescent="0.25">
      <c r="A1722">
        <v>31129</v>
      </c>
      <c r="B1722" t="s">
        <v>2221</v>
      </c>
      <c r="C1722" t="s">
        <v>374</v>
      </c>
      <c r="D1722" t="s">
        <v>653</v>
      </c>
      <c r="E1722" t="str">
        <f t="shared" si="390"/>
        <v>NE, NUCKOLLS County</v>
      </c>
      <c r="F1722">
        <v>28</v>
      </c>
      <c r="G1722" t="s">
        <v>147</v>
      </c>
      <c r="H1722" t="s">
        <v>2880</v>
      </c>
      <c r="I1722">
        <v>0.88639999999999997</v>
      </c>
      <c r="J1722">
        <v>0.8639</v>
      </c>
      <c r="K1722" s="490">
        <f t="shared" si="391"/>
        <v>2.6044681097349188E-2</v>
      </c>
      <c r="L1722" s="483">
        <f t="shared" si="392"/>
        <v>0.88639999999999997</v>
      </c>
      <c r="N1722" t="str">
        <f t="shared" si="393"/>
        <v/>
      </c>
      <c r="O1722">
        <f t="shared" si="394"/>
        <v>1</v>
      </c>
      <c r="P1722" t="str">
        <f t="shared" si="395"/>
        <v/>
      </c>
      <c r="Q1722" t="str">
        <f t="shared" si="396"/>
        <v/>
      </c>
      <c r="R1722" t="str">
        <f t="shared" si="397"/>
        <v/>
      </c>
      <c r="S1722" t="str">
        <f t="shared" si="398"/>
        <v/>
      </c>
      <c r="T1722" t="str">
        <f t="shared" si="399"/>
        <v/>
      </c>
      <c r="U1722" t="str">
        <f t="shared" si="400"/>
        <v/>
      </c>
      <c r="V1722" t="str">
        <f t="shared" si="401"/>
        <v/>
      </c>
      <c r="W1722">
        <f t="shared" si="402"/>
        <v>1</v>
      </c>
      <c r="X1722" t="str">
        <f t="shared" si="403"/>
        <v/>
      </c>
      <c r="Y1722" t="str">
        <f t="shared" si="404"/>
        <v/>
      </c>
    </row>
    <row r="1723" spans="1:25" x14ac:dyDescent="0.25">
      <c r="A1723">
        <v>31131</v>
      </c>
      <c r="B1723" t="s">
        <v>2222</v>
      </c>
      <c r="C1723" t="s">
        <v>374</v>
      </c>
      <c r="D1723" t="s">
        <v>653</v>
      </c>
      <c r="E1723" t="str">
        <f t="shared" si="390"/>
        <v>NE, OTOE County</v>
      </c>
      <c r="F1723">
        <v>28</v>
      </c>
      <c r="G1723" t="s">
        <v>147</v>
      </c>
      <c r="H1723" t="s">
        <v>2880</v>
      </c>
      <c r="I1723">
        <v>0.88639999999999997</v>
      </c>
      <c r="J1723">
        <v>0.8639</v>
      </c>
      <c r="K1723" s="490">
        <f t="shared" si="391"/>
        <v>2.6044681097349188E-2</v>
      </c>
      <c r="L1723" s="483">
        <f t="shared" si="392"/>
        <v>0.88639999999999997</v>
      </c>
      <c r="N1723" t="str">
        <f t="shared" si="393"/>
        <v/>
      </c>
      <c r="O1723">
        <f t="shared" si="394"/>
        <v>1</v>
      </c>
      <c r="P1723" t="str">
        <f t="shared" si="395"/>
        <v/>
      </c>
      <c r="Q1723" t="str">
        <f t="shared" si="396"/>
        <v/>
      </c>
      <c r="R1723" t="str">
        <f t="shared" si="397"/>
        <v/>
      </c>
      <c r="S1723" t="str">
        <f t="shared" si="398"/>
        <v/>
      </c>
      <c r="T1723" t="str">
        <f t="shared" si="399"/>
        <v/>
      </c>
      <c r="U1723" t="str">
        <f t="shared" si="400"/>
        <v/>
      </c>
      <c r="V1723" t="str">
        <f t="shared" si="401"/>
        <v/>
      </c>
      <c r="W1723">
        <f t="shared" si="402"/>
        <v>1</v>
      </c>
      <c r="X1723" t="str">
        <f t="shared" si="403"/>
        <v/>
      </c>
      <c r="Y1723" t="str">
        <f t="shared" si="404"/>
        <v/>
      </c>
    </row>
    <row r="1724" spans="1:25" x14ac:dyDescent="0.25">
      <c r="A1724">
        <v>31133</v>
      </c>
      <c r="B1724" t="s">
        <v>1070</v>
      </c>
      <c r="C1724" t="s">
        <v>374</v>
      </c>
      <c r="D1724" t="s">
        <v>653</v>
      </c>
      <c r="E1724" t="str">
        <f t="shared" si="390"/>
        <v>NE, PAWNEE County</v>
      </c>
      <c r="F1724">
        <v>28</v>
      </c>
      <c r="G1724" t="s">
        <v>147</v>
      </c>
      <c r="H1724" t="s">
        <v>2880</v>
      </c>
      <c r="I1724">
        <v>0.88639999999999997</v>
      </c>
      <c r="J1724">
        <v>0.8639</v>
      </c>
      <c r="K1724" s="490">
        <f t="shared" si="391"/>
        <v>2.6044681097349188E-2</v>
      </c>
      <c r="L1724" s="483">
        <f t="shared" si="392"/>
        <v>0.88639999999999997</v>
      </c>
      <c r="N1724" t="str">
        <f t="shared" si="393"/>
        <v/>
      </c>
      <c r="O1724">
        <f t="shared" si="394"/>
        <v>1</v>
      </c>
      <c r="P1724" t="str">
        <f t="shared" si="395"/>
        <v/>
      </c>
      <c r="Q1724" t="str">
        <f t="shared" si="396"/>
        <v/>
      </c>
      <c r="R1724" t="str">
        <f t="shared" si="397"/>
        <v/>
      </c>
      <c r="S1724" t="str">
        <f t="shared" si="398"/>
        <v/>
      </c>
      <c r="T1724" t="str">
        <f t="shared" si="399"/>
        <v/>
      </c>
      <c r="U1724" t="str">
        <f t="shared" si="400"/>
        <v/>
      </c>
      <c r="V1724" t="str">
        <f t="shared" si="401"/>
        <v/>
      </c>
      <c r="W1724">
        <f t="shared" si="402"/>
        <v>1</v>
      </c>
      <c r="X1724" t="str">
        <f t="shared" si="403"/>
        <v/>
      </c>
      <c r="Y1724" t="str">
        <f t="shared" si="404"/>
        <v/>
      </c>
    </row>
    <row r="1725" spans="1:25" x14ac:dyDescent="0.25">
      <c r="A1725">
        <v>31135</v>
      </c>
      <c r="B1725" t="s">
        <v>2223</v>
      </c>
      <c r="C1725" t="s">
        <v>374</v>
      </c>
      <c r="D1725" t="s">
        <v>653</v>
      </c>
      <c r="E1725" t="str">
        <f t="shared" si="390"/>
        <v>NE, PERKINS County</v>
      </c>
      <c r="F1725">
        <v>28</v>
      </c>
      <c r="G1725" t="s">
        <v>147</v>
      </c>
      <c r="H1725" t="s">
        <v>2880</v>
      </c>
      <c r="I1725">
        <v>0.88639999999999997</v>
      </c>
      <c r="J1725">
        <v>0.8639</v>
      </c>
      <c r="K1725" s="490">
        <f t="shared" si="391"/>
        <v>2.6044681097349188E-2</v>
      </c>
      <c r="L1725" s="483">
        <f t="shared" si="392"/>
        <v>0.88639999999999997</v>
      </c>
      <c r="N1725" t="str">
        <f t="shared" si="393"/>
        <v/>
      </c>
      <c r="O1725">
        <f t="shared" si="394"/>
        <v>1</v>
      </c>
      <c r="P1725" t="str">
        <f t="shared" si="395"/>
        <v/>
      </c>
      <c r="Q1725" t="str">
        <f t="shared" si="396"/>
        <v/>
      </c>
      <c r="R1725" t="str">
        <f t="shared" si="397"/>
        <v/>
      </c>
      <c r="S1725" t="str">
        <f t="shared" si="398"/>
        <v/>
      </c>
      <c r="T1725" t="str">
        <f t="shared" si="399"/>
        <v/>
      </c>
      <c r="U1725" t="str">
        <f t="shared" si="400"/>
        <v/>
      </c>
      <c r="V1725" t="str">
        <f t="shared" si="401"/>
        <v/>
      </c>
      <c r="W1725">
        <f t="shared" si="402"/>
        <v>1</v>
      </c>
      <c r="X1725" t="str">
        <f t="shared" si="403"/>
        <v/>
      </c>
      <c r="Y1725" t="str">
        <f t="shared" si="404"/>
        <v/>
      </c>
    </row>
    <row r="1726" spans="1:25" x14ac:dyDescent="0.25">
      <c r="A1726">
        <v>31137</v>
      </c>
      <c r="B1726" t="s">
        <v>2153</v>
      </c>
      <c r="C1726" t="s">
        <v>374</v>
      </c>
      <c r="D1726" t="s">
        <v>653</v>
      </c>
      <c r="E1726" t="str">
        <f t="shared" si="390"/>
        <v>NE, PHELPS County</v>
      </c>
      <c r="F1726">
        <v>28</v>
      </c>
      <c r="G1726" t="s">
        <v>147</v>
      </c>
      <c r="H1726" t="s">
        <v>2880</v>
      </c>
      <c r="I1726">
        <v>0.88639999999999997</v>
      </c>
      <c r="J1726">
        <v>0.8639</v>
      </c>
      <c r="K1726" s="490">
        <f t="shared" si="391"/>
        <v>2.6044681097349188E-2</v>
      </c>
      <c r="L1726" s="483">
        <f t="shared" si="392"/>
        <v>0.88639999999999997</v>
      </c>
      <c r="N1726" t="str">
        <f t="shared" si="393"/>
        <v/>
      </c>
      <c r="O1726">
        <f t="shared" si="394"/>
        <v>1</v>
      </c>
      <c r="P1726" t="str">
        <f t="shared" si="395"/>
        <v/>
      </c>
      <c r="Q1726" t="str">
        <f t="shared" si="396"/>
        <v/>
      </c>
      <c r="R1726" t="str">
        <f t="shared" si="397"/>
        <v/>
      </c>
      <c r="S1726" t="str">
        <f t="shared" si="398"/>
        <v/>
      </c>
      <c r="T1726" t="str">
        <f t="shared" si="399"/>
        <v/>
      </c>
      <c r="U1726" t="str">
        <f t="shared" si="400"/>
        <v/>
      </c>
      <c r="V1726" t="str">
        <f t="shared" si="401"/>
        <v/>
      </c>
      <c r="W1726">
        <f t="shared" si="402"/>
        <v>1</v>
      </c>
      <c r="X1726" t="str">
        <f t="shared" si="403"/>
        <v/>
      </c>
      <c r="Y1726" t="str">
        <f t="shared" si="404"/>
        <v/>
      </c>
    </row>
    <row r="1727" spans="1:25" x14ac:dyDescent="0.25">
      <c r="A1727">
        <v>31139</v>
      </c>
      <c r="B1727" t="s">
        <v>941</v>
      </c>
      <c r="C1727" t="s">
        <v>374</v>
      </c>
      <c r="D1727" t="s">
        <v>653</v>
      </c>
      <c r="E1727" t="str">
        <f t="shared" si="390"/>
        <v>NE, PIERCE County</v>
      </c>
      <c r="F1727">
        <v>28</v>
      </c>
      <c r="G1727" t="s">
        <v>147</v>
      </c>
      <c r="H1727" t="s">
        <v>2880</v>
      </c>
      <c r="I1727">
        <v>0.88639999999999997</v>
      </c>
      <c r="J1727">
        <v>0.8639</v>
      </c>
      <c r="K1727" s="490">
        <f t="shared" si="391"/>
        <v>2.6044681097349188E-2</v>
      </c>
      <c r="L1727" s="483">
        <f t="shared" si="392"/>
        <v>0.88639999999999997</v>
      </c>
      <c r="N1727" t="str">
        <f t="shared" si="393"/>
        <v/>
      </c>
      <c r="O1727">
        <f t="shared" si="394"/>
        <v>1</v>
      </c>
      <c r="P1727" t="str">
        <f t="shared" si="395"/>
        <v/>
      </c>
      <c r="Q1727" t="str">
        <f t="shared" si="396"/>
        <v/>
      </c>
      <c r="R1727" t="str">
        <f t="shared" si="397"/>
        <v/>
      </c>
      <c r="S1727" t="str">
        <f t="shared" si="398"/>
        <v/>
      </c>
      <c r="T1727" t="str">
        <f t="shared" si="399"/>
        <v/>
      </c>
      <c r="U1727" t="str">
        <f t="shared" si="400"/>
        <v/>
      </c>
      <c r="V1727" t="str">
        <f t="shared" si="401"/>
        <v/>
      </c>
      <c r="W1727">
        <f t="shared" si="402"/>
        <v>1</v>
      </c>
      <c r="X1727" t="str">
        <f t="shared" si="403"/>
        <v/>
      </c>
      <c r="Y1727" t="str">
        <f t="shared" si="404"/>
        <v/>
      </c>
    </row>
    <row r="1728" spans="1:25" x14ac:dyDescent="0.25">
      <c r="A1728">
        <v>31141</v>
      </c>
      <c r="B1728" t="s">
        <v>1229</v>
      </c>
      <c r="C1728" t="s">
        <v>374</v>
      </c>
      <c r="D1728" t="s">
        <v>653</v>
      </c>
      <c r="E1728" t="str">
        <f t="shared" si="390"/>
        <v>NE, PLATTE County</v>
      </c>
      <c r="F1728">
        <v>28</v>
      </c>
      <c r="G1728" t="s">
        <v>147</v>
      </c>
      <c r="H1728" t="s">
        <v>2880</v>
      </c>
      <c r="I1728">
        <v>0.88639999999999997</v>
      </c>
      <c r="J1728">
        <v>0.8639</v>
      </c>
      <c r="K1728" s="490">
        <f t="shared" si="391"/>
        <v>2.6044681097349188E-2</v>
      </c>
      <c r="L1728" s="483">
        <f t="shared" si="392"/>
        <v>0.88639999999999997</v>
      </c>
      <c r="N1728" t="str">
        <f t="shared" si="393"/>
        <v/>
      </c>
      <c r="O1728">
        <f t="shared" si="394"/>
        <v>1</v>
      </c>
      <c r="P1728" t="str">
        <f t="shared" si="395"/>
        <v/>
      </c>
      <c r="Q1728" t="str">
        <f t="shared" si="396"/>
        <v/>
      </c>
      <c r="R1728" t="str">
        <f t="shared" si="397"/>
        <v/>
      </c>
      <c r="S1728" t="str">
        <f t="shared" si="398"/>
        <v/>
      </c>
      <c r="T1728" t="str">
        <f t="shared" si="399"/>
        <v/>
      </c>
      <c r="U1728" t="str">
        <f t="shared" si="400"/>
        <v/>
      </c>
      <c r="V1728" t="str">
        <f t="shared" si="401"/>
        <v/>
      </c>
      <c r="W1728">
        <f t="shared" si="402"/>
        <v>1</v>
      </c>
      <c r="X1728" t="str">
        <f t="shared" si="403"/>
        <v/>
      </c>
      <c r="Y1728" t="str">
        <f t="shared" si="404"/>
        <v/>
      </c>
    </row>
    <row r="1729" spans="1:25" x14ac:dyDescent="0.25">
      <c r="A1729">
        <v>31143</v>
      </c>
      <c r="B1729" t="s">
        <v>769</v>
      </c>
      <c r="C1729" t="s">
        <v>374</v>
      </c>
      <c r="D1729" t="s">
        <v>653</v>
      </c>
      <c r="E1729" t="str">
        <f t="shared" si="390"/>
        <v>NE, POLK County</v>
      </c>
      <c r="F1729">
        <v>28</v>
      </c>
      <c r="G1729" t="s">
        <v>147</v>
      </c>
      <c r="H1729" t="s">
        <v>2880</v>
      </c>
      <c r="I1729">
        <v>0.88639999999999997</v>
      </c>
      <c r="J1729">
        <v>0.8639</v>
      </c>
      <c r="K1729" s="490">
        <f t="shared" si="391"/>
        <v>2.6044681097349188E-2</v>
      </c>
      <c r="L1729" s="483">
        <f t="shared" si="392"/>
        <v>0.88639999999999997</v>
      </c>
      <c r="N1729" t="str">
        <f t="shared" si="393"/>
        <v/>
      </c>
      <c r="O1729">
        <f t="shared" si="394"/>
        <v>1</v>
      </c>
      <c r="P1729" t="str">
        <f t="shared" si="395"/>
        <v/>
      </c>
      <c r="Q1729" t="str">
        <f t="shared" si="396"/>
        <v/>
      </c>
      <c r="R1729" t="str">
        <f t="shared" si="397"/>
        <v/>
      </c>
      <c r="S1729" t="str">
        <f t="shared" si="398"/>
        <v/>
      </c>
      <c r="T1729" t="str">
        <f t="shared" si="399"/>
        <v/>
      </c>
      <c r="U1729" t="str">
        <f t="shared" si="400"/>
        <v/>
      </c>
      <c r="V1729" t="str">
        <f t="shared" si="401"/>
        <v/>
      </c>
      <c r="W1729">
        <f t="shared" si="402"/>
        <v>1</v>
      </c>
      <c r="X1729" t="str">
        <f t="shared" si="403"/>
        <v/>
      </c>
      <c r="Y1729" t="str">
        <f t="shared" si="404"/>
        <v/>
      </c>
    </row>
    <row r="1730" spans="1:25" x14ac:dyDescent="0.25">
      <c r="A1730">
        <v>31145</v>
      </c>
      <c r="B1730" t="s">
        <v>2224</v>
      </c>
      <c r="C1730" t="s">
        <v>374</v>
      </c>
      <c r="D1730" t="s">
        <v>653</v>
      </c>
      <c r="E1730" t="str">
        <f t="shared" ref="E1730:E1793" si="405">C1730&amp;", "&amp;B1730&amp;" "&amp;D1730</f>
        <v>NE, RED WILLOW County</v>
      </c>
      <c r="F1730">
        <v>28</v>
      </c>
      <c r="G1730" t="s">
        <v>147</v>
      </c>
      <c r="H1730" t="s">
        <v>2880</v>
      </c>
      <c r="I1730">
        <v>0.88639999999999997</v>
      </c>
      <c r="J1730">
        <v>0.8639</v>
      </c>
      <c r="K1730" s="490">
        <f t="shared" ref="K1730:K1793" si="406">(I1730-J1730)/J1730</f>
        <v>2.6044681097349188E-2</v>
      </c>
      <c r="L1730" s="483">
        <f t="shared" ref="L1730:L1793" si="407">IF(K1730&lt;=-5%,J1730*0.95,I1730)</f>
        <v>0.88639999999999997</v>
      </c>
      <c r="N1730" t="str">
        <f t="shared" ref="N1730:N1793" si="408">IF(K1730&lt;=0,1,"")</f>
        <v/>
      </c>
      <c r="O1730">
        <f t="shared" ref="O1730:O1793" si="409">IF(K1730&gt;0,1,"")</f>
        <v>1</v>
      </c>
      <c r="P1730" t="str">
        <f t="shared" ref="P1730:P1793" si="410">IF(K1730=0,1,"")</f>
        <v/>
      </c>
      <c r="Q1730" t="str">
        <f t="shared" ref="Q1730:Q1793" si="411">IF(K1730&lt;=-5%,1,"")</f>
        <v/>
      </c>
      <c r="R1730" t="str">
        <f t="shared" ref="R1730:R1793" si="412">IF(AND(G1730="urban",N1730=1),1,"")</f>
        <v/>
      </c>
      <c r="S1730" t="str">
        <f t="shared" ref="S1730:S1793" si="413">IF(AND(G1730="urban",O1730=1),1,"")</f>
        <v/>
      </c>
      <c r="T1730" t="str">
        <f t="shared" ref="T1730:T1793" si="414">IF(AND(G1730="urban",P1730=1),1,"")</f>
        <v/>
      </c>
      <c r="U1730" t="str">
        <f t="shared" ref="U1730:U1793" si="415">IF(AND(G1730="urban",Q1730=1),1,"")</f>
        <v/>
      </c>
      <c r="V1730" t="str">
        <f t="shared" ref="V1730:V1793" si="416">IF(AND(G1730="rural",N1730=1),1,"")</f>
        <v/>
      </c>
      <c r="W1730">
        <f t="shared" ref="W1730:W1793" si="417">IF(AND(G1730="rural",O1730=1),1,"")</f>
        <v>1</v>
      </c>
      <c r="X1730" t="str">
        <f t="shared" ref="X1730:X1793" si="418">IF(AND(G1730="rural",P1730=1),1,"")</f>
        <v/>
      </c>
      <c r="Y1730" t="str">
        <f t="shared" ref="Y1730:Y1793" si="419">IF(AND(G1730="rural",Q1730=1),1,"")</f>
        <v/>
      </c>
    </row>
    <row r="1731" spans="1:25" x14ac:dyDescent="0.25">
      <c r="A1731">
        <v>31147</v>
      </c>
      <c r="B1731" t="s">
        <v>2225</v>
      </c>
      <c r="C1731" t="s">
        <v>374</v>
      </c>
      <c r="D1731" t="s">
        <v>653</v>
      </c>
      <c r="E1731" t="str">
        <f t="shared" si="405"/>
        <v>NE, RICHARDSON County</v>
      </c>
      <c r="F1731">
        <v>28</v>
      </c>
      <c r="G1731" t="s">
        <v>147</v>
      </c>
      <c r="H1731" t="s">
        <v>2880</v>
      </c>
      <c r="I1731">
        <v>0.88639999999999997</v>
      </c>
      <c r="J1731">
        <v>0.8639</v>
      </c>
      <c r="K1731" s="490">
        <f t="shared" si="406"/>
        <v>2.6044681097349188E-2</v>
      </c>
      <c r="L1731" s="483">
        <f t="shared" si="407"/>
        <v>0.88639999999999997</v>
      </c>
      <c r="N1731" t="str">
        <f t="shared" si="408"/>
        <v/>
      </c>
      <c r="O1731">
        <f t="shared" si="409"/>
        <v>1</v>
      </c>
      <c r="P1731" t="str">
        <f t="shared" si="410"/>
        <v/>
      </c>
      <c r="Q1731" t="str">
        <f t="shared" si="411"/>
        <v/>
      </c>
      <c r="R1731" t="str">
        <f t="shared" si="412"/>
        <v/>
      </c>
      <c r="S1731" t="str">
        <f t="shared" si="413"/>
        <v/>
      </c>
      <c r="T1731" t="str">
        <f t="shared" si="414"/>
        <v/>
      </c>
      <c r="U1731" t="str">
        <f t="shared" si="415"/>
        <v/>
      </c>
      <c r="V1731" t="str">
        <f t="shared" si="416"/>
        <v/>
      </c>
      <c r="W1731">
        <f t="shared" si="417"/>
        <v>1</v>
      </c>
      <c r="X1731" t="str">
        <f t="shared" si="418"/>
        <v/>
      </c>
      <c r="Y1731" t="str">
        <f t="shared" si="419"/>
        <v/>
      </c>
    </row>
    <row r="1732" spans="1:25" x14ac:dyDescent="0.25">
      <c r="A1732">
        <v>31149</v>
      </c>
      <c r="B1732" t="s">
        <v>1207</v>
      </c>
      <c r="C1732" t="s">
        <v>374</v>
      </c>
      <c r="D1732" t="s">
        <v>653</v>
      </c>
      <c r="E1732" t="str">
        <f t="shared" si="405"/>
        <v>NE, ROCK County</v>
      </c>
      <c r="F1732">
        <v>28</v>
      </c>
      <c r="G1732" t="s">
        <v>147</v>
      </c>
      <c r="H1732" t="s">
        <v>2880</v>
      </c>
      <c r="I1732">
        <v>0.88639999999999997</v>
      </c>
      <c r="J1732">
        <v>0.8639</v>
      </c>
      <c r="K1732" s="490">
        <f t="shared" si="406"/>
        <v>2.6044681097349188E-2</v>
      </c>
      <c r="L1732" s="483">
        <f t="shared" si="407"/>
        <v>0.88639999999999997</v>
      </c>
      <c r="N1732" t="str">
        <f t="shared" si="408"/>
        <v/>
      </c>
      <c r="O1732">
        <f t="shared" si="409"/>
        <v>1</v>
      </c>
      <c r="P1732" t="str">
        <f t="shared" si="410"/>
        <v/>
      </c>
      <c r="Q1732" t="str">
        <f t="shared" si="411"/>
        <v/>
      </c>
      <c r="R1732" t="str">
        <f t="shared" si="412"/>
        <v/>
      </c>
      <c r="S1732" t="str">
        <f t="shared" si="413"/>
        <v/>
      </c>
      <c r="T1732" t="str">
        <f t="shared" si="414"/>
        <v/>
      </c>
      <c r="U1732" t="str">
        <f t="shared" si="415"/>
        <v/>
      </c>
      <c r="V1732" t="str">
        <f t="shared" si="416"/>
        <v/>
      </c>
      <c r="W1732">
        <f t="shared" si="417"/>
        <v>1</v>
      </c>
      <c r="X1732" t="str">
        <f t="shared" si="418"/>
        <v/>
      </c>
      <c r="Y1732" t="str">
        <f t="shared" si="419"/>
        <v/>
      </c>
    </row>
    <row r="1733" spans="1:25" x14ac:dyDescent="0.25">
      <c r="A1733">
        <v>31151</v>
      </c>
      <c r="B1733" t="s">
        <v>771</v>
      </c>
      <c r="C1733" t="s">
        <v>374</v>
      </c>
      <c r="D1733" t="s">
        <v>653</v>
      </c>
      <c r="E1733" t="str">
        <f t="shared" si="405"/>
        <v>NE, SALINE County</v>
      </c>
      <c r="F1733">
        <v>28</v>
      </c>
      <c r="G1733" t="s">
        <v>147</v>
      </c>
      <c r="H1733" t="s">
        <v>2880</v>
      </c>
      <c r="I1733">
        <v>0.88639999999999997</v>
      </c>
      <c r="J1733">
        <v>0.8639</v>
      </c>
      <c r="K1733" s="490">
        <f t="shared" si="406"/>
        <v>2.6044681097349188E-2</v>
      </c>
      <c r="L1733" s="483">
        <f t="shared" si="407"/>
        <v>0.88639999999999997</v>
      </c>
      <c r="N1733" t="str">
        <f t="shared" si="408"/>
        <v/>
      </c>
      <c r="O1733">
        <f t="shared" si="409"/>
        <v>1</v>
      </c>
      <c r="P1733" t="str">
        <f t="shared" si="410"/>
        <v/>
      </c>
      <c r="Q1733" t="str">
        <f t="shared" si="411"/>
        <v/>
      </c>
      <c r="R1733" t="str">
        <f t="shared" si="412"/>
        <v/>
      </c>
      <c r="S1733" t="str">
        <f t="shared" si="413"/>
        <v/>
      </c>
      <c r="T1733" t="str">
        <f t="shared" si="414"/>
        <v/>
      </c>
      <c r="U1733" t="str">
        <f t="shared" si="415"/>
        <v/>
      </c>
      <c r="V1733" t="str">
        <f t="shared" si="416"/>
        <v/>
      </c>
      <c r="W1733">
        <f t="shared" si="417"/>
        <v>1</v>
      </c>
      <c r="X1733" t="str">
        <f t="shared" si="418"/>
        <v/>
      </c>
      <c r="Y1733" t="str">
        <f t="shared" si="419"/>
        <v/>
      </c>
    </row>
    <row r="1734" spans="1:25" x14ac:dyDescent="0.25">
      <c r="A1734">
        <v>31153</v>
      </c>
      <c r="B1734" t="s">
        <v>1242</v>
      </c>
      <c r="C1734" t="s">
        <v>374</v>
      </c>
      <c r="D1734" t="s">
        <v>653</v>
      </c>
      <c r="E1734" t="str">
        <f t="shared" si="405"/>
        <v>NE, SARPY County</v>
      </c>
      <c r="F1734">
        <v>36540</v>
      </c>
      <c r="G1734" t="s">
        <v>146</v>
      </c>
      <c r="H1734" t="s">
        <v>2881</v>
      </c>
      <c r="I1734">
        <v>1.0402</v>
      </c>
      <c r="J1734">
        <v>0.99180000000000001</v>
      </c>
      <c r="K1734" s="490">
        <f t="shared" si="406"/>
        <v>4.8800161322847348E-2</v>
      </c>
      <c r="L1734" s="483">
        <f t="shared" si="407"/>
        <v>1.0402</v>
      </c>
      <c r="N1734" t="str">
        <f t="shared" si="408"/>
        <v/>
      </c>
      <c r="O1734">
        <f t="shared" si="409"/>
        <v>1</v>
      </c>
      <c r="P1734" t="str">
        <f t="shared" si="410"/>
        <v/>
      </c>
      <c r="Q1734" t="str">
        <f t="shared" si="411"/>
        <v/>
      </c>
      <c r="R1734" t="str">
        <f t="shared" si="412"/>
        <v/>
      </c>
      <c r="S1734">
        <f t="shared" si="413"/>
        <v>1</v>
      </c>
      <c r="T1734" t="str">
        <f t="shared" si="414"/>
        <v/>
      </c>
      <c r="U1734" t="str">
        <f t="shared" si="415"/>
        <v/>
      </c>
      <c r="V1734" t="str">
        <f t="shared" si="416"/>
        <v/>
      </c>
      <c r="W1734" t="str">
        <f t="shared" si="417"/>
        <v/>
      </c>
      <c r="X1734" t="str">
        <f t="shared" si="418"/>
        <v/>
      </c>
      <c r="Y1734" t="str">
        <f t="shared" si="419"/>
        <v/>
      </c>
    </row>
    <row r="1735" spans="1:25" x14ac:dyDescent="0.25">
      <c r="A1735">
        <v>31155</v>
      </c>
      <c r="B1735" t="s">
        <v>1243</v>
      </c>
      <c r="C1735" t="s">
        <v>374</v>
      </c>
      <c r="D1735" t="s">
        <v>653</v>
      </c>
      <c r="E1735" t="str">
        <f t="shared" si="405"/>
        <v>NE, SAUNDERS County</v>
      </c>
      <c r="F1735">
        <v>36540</v>
      </c>
      <c r="G1735" t="s">
        <v>146</v>
      </c>
      <c r="H1735" t="s">
        <v>2881</v>
      </c>
      <c r="I1735">
        <v>1.0402</v>
      </c>
      <c r="J1735">
        <v>0.99180000000000001</v>
      </c>
      <c r="K1735" s="490">
        <f t="shared" si="406"/>
        <v>4.8800161322847348E-2</v>
      </c>
      <c r="L1735" s="483">
        <f t="shared" si="407"/>
        <v>1.0402</v>
      </c>
      <c r="N1735" t="str">
        <f t="shared" si="408"/>
        <v/>
      </c>
      <c r="O1735">
        <f t="shared" si="409"/>
        <v>1</v>
      </c>
      <c r="P1735" t="str">
        <f t="shared" si="410"/>
        <v/>
      </c>
      <c r="Q1735" t="str">
        <f t="shared" si="411"/>
        <v/>
      </c>
      <c r="R1735" t="str">
        <f t="shared" si="412"/>
        <v/>
      </c>
      <c r="S1735">
        <f t="shared" si="413"/>
        <v>1</v>
      </c>
      <c r="T1735" t="str">
        <f t="shared" si="414"/>
        <v/>
      </c>
      <c r="U1735" t="str">
        <f t="shared" si="415"/>
        <v/>
      </c>
      <c r="V1735" t="str">
        <f t="shared" si="416"/>
        <v/>
      </c>
      <c r="W1735" t="str">
        <f t="shared" si="417"/>
        <v/>
      </c>
      <c r="X1735" t="str">
        <f t="shared" si="418"/>
        <v/>
      </c>
      <c r="Y1735" t="str">
        <f t="shared" si="419"/>
        <v/>
      </c>
    </row>
    <row r="1736" spans="1:25" x14ac:dyDescent="0.25">
      <c r="A1736">
        <v>31157</v>
      </c>
      <c r="B1736" t="s">
        <v>2226</v>
      </c>
      <c r="C1736" t="s">
        <v>374</v>
      </c>
      <c r="D1736" t="s">
        <v>653</v>
      </c>
      <c r="E1736" t="str">
        <f t="shared" si="405"/>
        <v>NE, SCOTT BLUFF County</v>
      </c>
      <c r="F1736">
        <v>28</v>
      </c>
      <c r="G1736" t="s">
        <v>147</v>
      </c>
      <c r="H1736" t="s">
        <v>2880</v>
      </c>
      <c r="I1736">
        <v>0.88639999999999997</v>
      </c>
      <c r="J1736">
        <v>0.8639</v>
      </c>
      <c r="K1736" s="490">
        <f t="shared" si="406"/>
        <v>2.6044681097349188E-2</v>
      </c>
      <c r="L1736" s="483">
        <f t="shared" si="407"/>
        <v>0.88639999999999997</v>
      </c>
      <c r="N1736" t="str">
        <f t="shared" si="408"/>
        <v/>
      </c>
      <c r="O1736">
        <f t="shared" si="409"/>
        <v>1</v>
      </c>
      <c r="P1736" t="str">
        <f t="shared" si="410"/>
        <v/>
      </c>
      <c r="Q1736" t="str">
        <f t="shared" si="411"/>
        <v/>
      </c>
      <c r="R1736" t="str">
        <f t="shared" si="412"/>
        <v/>
      </c>
      <c r="S1736" t="str">
        <f t="shared" si="413"/>
        <v/>
      </c>
      <c r="T1736" t="str">
        <f t="shared" si="414"/>
        <v/>
      </c>
      <c r="U1736" t="str">
        <f t="shared" si="415"/>
        <v/>
      </c>
      <c r="V1736" t="str">
        <f t="shared" si="416"/>
        <v/>
      </c>
      <c r="W1736">
        <f t="shared" si="417"/>
        <v>1</v>
      </c>
      <c r="X1736" t="str">
        <f t="shared" si="418"/>
        <v/>
      </c>
      <c r="Y1736" t="str">
        <f t="shared" si="419"/>
        <v/>
      </c>
    </row>
    <row r="1737" spans="1:25" x14ac:dyDescent="0.25">
      <c r="A1737">
        <v>31159</v>
      </c>
      <c r="B1737" t="s">
        <v>1073</v>
      </c>
      <c r="C1737" t="s">
        <v>374</v>
      </c>
      <c r="D1737" t="s">
        <v>653</v>
      </c>
      <c r="E1737" t="str">
        <f t="shared" si="405"/>
        <v>NE, SEWARD County</v>
      </c>
      <c r="F1737">
        <v>30700</v>
      </c>
      <c r="G1737" t="s">
        <v>146</v>
      </c>
      <c r="H1737" t="s">
        <v>2882</v>
      </c>
      <c r="I1737">
        <v>1.0230999999999999</v>
      </c>
      <c r="J1737">
        <v>0.97840000000000005</v>
      </c>
      <c r="K1737" s="490">
        <f t="shared" si="406"/>
        <v>4.5686835650040732E-2</v>
      </c>
      <c r="L1737" s="483">
        <f t="shared" si="407"/>
        <v>1.0230999999999999</v>
      </c>
      <c r="N1737" t="str">
        <f t="shared" si="408"/>
        <v/>
      </c>
      <c r="O1737">
        <f t="shared" si="409"/>
        <v>1</v>
      </c>
      <c r="P1737" t="str">
        <f t="shared" si="410"/>
        <v/>
      </c>
      <c r="Q1737" t="str">
        <f t="shared" si="411"/>
        <v/>
      </c>
      <c r="R1737" t="str">
        <f t="shared" si="412"/>
        <v/>
      </c>
      <c r="S1737">
        <f t="shared" si="413"/>
        <v>1</v>
      </c>
      <c r="T1737" t="str">
        <f t="shared" si="414"/>
        <v/>
      </c>
      <c r="U1737" t="str">
        <f t="shared" si="415"/>
        <v/>
      </c>
      <c r="V1737" t="str">
        <f t="shared" si="416"/>
        <v/>
      </c>
      <c r="W1737" t="str">
        <f t="shared" si="417"/>
        <v/>
      </c>
      <c r="X1737" t="str">
        <f t="shared" si="418"/>
        <v/>
      </c>
      <c r="Y1737" t="str">
        <f t="shared" si="419"/>
        <v/>
      </c>
    </row>
    <row r="1738" spans="1:25" x14ac:dyDescent="0.25">
      <c r="A1738">
        <v>31161</v>
      </c>
      <c r="B1738" t="s">
        <v>1960</v>
      </c>
      <c r="C1738" t="s">
        <v>374</v>
      </c>
      <c r="D1738" t="s">
        <v>653</v>
      </c>
      <c r="E1738" t="str">
        <f t="shared" si="405"/>
        <v>NE, SHERIDAN County</v>
      </c>
      <c r="F1738">
        <v>28</v>
      </c>
      <c r="G1738" t="s">
        <v>147</v>
      </c>
      <c r="H1738" t="s">
        <v>2880</v>
      </c>
      <c r="I1738">
        <v>0.88639999999999997</v>
      </c>
      <c r="J1738">
        <v>0.8639</v>
      </c>
      <c r="K1738" s="490">
        <f t="shared" si="406"/>
        <v>2.6044681097349188E-2</v>
      </c>
      <c r="L1738" s="483">
        <f t="shared" si="407"/>
        <v>0.88639999999999997</v>
      </c>
      <c r="N1738" t="str">
        <f t="shared" si="408"/>
        <v/>
      </c>
      <c r="O1738">
        <f t="shared" si="409"/>
        <v>1</v>
      </c>
      <c r="P1738" t="str">
        <f t="shared" si="410"/>
        <v/>
      </c>
      <c r="Q1738" t="str">
        <f t="shared" si="411"/>
        <v/>
      </c>
      <c r="R1738" t="str">
        <f t="shared" si="412"/>
        <v/>
      </c>
      <c r="S1738" t="str">
        <f t="shared" si="413"/>
        <v/>
      </c>
      <c r="T1738" t="str">
        <f t="shared" si="414"/>
        <v/>
      </c>
      <c r="U1738" t="str">
        <f t="shared" si="415"/>
        <v/>
      </c>
      <c r="V1738" t="str">
        <f t="shared" si="416"/>
        <v/>
      </c>
      <c r="W1738">
        <f t="shared" si="417"/>
        <v>1</v>
      </c>
      <c r="X1738" t="str">
        <f t="shared" si="418"/>
        <v/>
      </c>
      <c r="Y1738" t="str">
        <f t="shared" si="419"/>
        <v/>
      </c>
    </row>
    <row r="1739" spans="1:25" x14ac:dyDescent="0.25">
      <c r="A1739">
        <v>31163</v>
      </c>
      <c r="B1739" t="s">
        <v>1961</v>
      </c>
      <c r="C1739" t="s">
        <v>374</v>
      </c>
      <c r="D1739" t="s">
        <v>653</v>
      </c>
      <c r="E1739" t="str">
        <f t="shared" si="405"/>
        <v>NE, SHERMAN County</v>
      </c>
      <c r="F1739">
        <v>28</v>
      </c>
      <c r="G1739" t="s">
        <v>147</v>
      </c>
      <c r="H1739" t="s">
        <v>2880</v>
      </c>
      <c r="I1739">
        <v>0.88639999999999997</v>
      </c>
      <c r="J1739">
        <v>0.8639</v>
      </c>
      <c r="K1739" s="490">
        <f t="shared" si="406"/>
        <v>2.6044681097349188E-2</v>
      </c>
      <c r="L1739" s="483">
        <f t="shared" si="407"/>
        <v>0.88639999999999997</v>
      </c>
      <c r="N1739" t="str">
        <f t="shared" si="408"/>
        <v/>
      </c>
      <c r="O1739">
        <f t="shared" si="409"/>
        <v>1</v>
      </c>
      <c r="P1739" t="str">
        <f t="shared" si="410"/>
        <v/>
      </c>
      <c r="Q1739" t="str">
        <f t="shared" si="411"/>
        <v/>
      </c>
      <c r="R1739" t="str">
        <f t="shared" si="412"/>
        <v/>
      </c>
      <c r="S1739" t="str">
        <f t="shared" si="413"/>
        <v/>
      </c>
      <c r="T1739" t="str">
        <f t="shared" si="414"/>
        <v/>
      </c>
      <c r="U1739" t="str">
        <f t="shared" si="415"/>
        <v/>
      </c>
      <c r="V1739" t="str">
        <f t="shared" si="416"/>
        <v/>
      </c>
      <c r="W1739">
        <f t="shared" si="417"/>
        <v>1</v>
      </c>
      <c r="X1739" t="str">
        <f t="shared" si="418"/>
        <v/>
      </c>
      <c r="Y1739" t="str">
        <f t="shared" si="419"/>
        <v/>
      </c>
    </row>
    <row r="1740" spans="1:25" x14ac:dyDescent="0.25">
      <c r="A1740">
        <v>31165</v>
      </c>
      <c r="B1740" t="s">
        <v>1922</v>
      </c>
      <c r="C1740" t="s">
        <v>374</v>
      </c>
      <c r="D1740" t="s">
        <v>653</v>
      </c>
      <c r="E1740" t="str">
        <f t="shared" si="405"/>
        <v>NE, SIOUX County</v>
      </c>
      <c r="F1740">
        <v>28</v>
      </c>
      <c r="G1740" t="s">
        <v>147</v>
      </c>
      <c r="H1740" t="s">
        <v>2880</v>
      </c>
      <c r="I1740">
        <v>0.88639999999999997</v>
      </c>
      <c r="J1740">
        <v>0.8639</v>
      </c>
      <c r="K1740" s="490">
        <f t="shared" si="406"/>
        <v>2.6044681097349188E-2</v>
      </c>
      <c r="L1740" s="483">
        <f t="shared" si="407"/>
        <v>0.88639999999999997</v>
      </c>
      <c r="N1740" t="str">
        <f t="shared" si="408"/>
        <v/>
      </c>
      <c r="O1740">
        <f t="shared" si="409"/>
        <v>1</v>
      </c>
      <c r="P1740" t="str">
        <f t="shared" si="410"/>
        <v/>
      </c>
      <c r="Q1740" t="str">
        <f t="shared" si="411"/>
        <v/>
      </c>
      <c r="R1740" t="str">
        <f t="shared" si="412"/>
        <v/>
      </c>
      <c r="S1740" t="str">
        <f t="shared" si="413"/>
        <v/>
      </c>
      <c r="T1740" t="str">
        <f t="shared" si="414"/>
        <v/>
      </c>
      <c r="U1740" t="str">
        <f t="shared" si="415"/>
        <v/>
      </c>
      <c r="V1740" t="str">
        <f t="shared" si="416"/>
        <v/>
      </c>
      <c r="W1740">
        <f t="shared" si="417"/>
        <v>1</v>
      </c>
      <c r="X1740" t="str">
        <f t="shared" si="418"/>
        <v/>
      </c>
      <c r="Y1740" t="str">
        <f t="shared" si="419"/>
        <v/>
      </c>
    </row>
    <row r="1741" spans="1:25" x14ac:dyDescent="0.25">
      <c r="A1741">
        <v>31167</v>
      </c>
      <c r="B1741" t="s">
        <v>1962</v>
      </c>
      <c r="C1741" t="s">
        <v>374</v>
      </c>
      <c r="D1741" t="s">
        <v>653</v>
      </c>
      <c r="E1741" t="str">
        <f t="shared" si="405"/>
        <v>NE, STANTON County</v>
      </c>
      <c r="F1741">
        <v>28</v>
      </c>
      <c r="G1741" t="s">
        <v>147</v>
      </c>
      <c r="H1741" t="s">
        <v>2880</v>
      </c>
      <c r="I1741">
        <v>0.88639999999999997</v>
      </c>
      <c r="J1741">
        <v>0.8639</v>
      </c>
      <c r="K1741" s="490">
        <f t="shared" si="406"/>
        <v>2.6044681097349188E-2</v>
      </c>
      <c r="L1741" s="483">
        <f t="shared" si="407"/>
        <v>0.88639999999999997</v>
      </c>
      <c r="N1741" t="str">
        <f t="shared" si="408"/>
        <v/>
      </c>
      <c r="O1741">
        <f t="shared" si="409"/>
        <v>1</v>
      </c>
      <c r="P1741" t="str">
        <f t="shared" si="410"/>
        <v/>
      </c>
      <c r="Q1741" t="str">
        <f t="shared" si="411"/>
        <v/>
      </c>
      <c r="R1741" t="str">
        <f t="shared" si="412"/>
        <v/>
      </c>
      <c r="S1741" t="str">
        <f t="shared" si="413"/>
        <v/>
      </c>
      <c r="T1741" t="str">
        <f t="shared" si="414"/>
        <v/>
      </c>
      <c r="U1741" t="str">
        <f t="shared" si="415"/>
        <v/>
      </c>
      <c r="V1741" t="str">
        <f t="shared" si="416"/>
        <v/>
      </c>
      <c r="W1741">
        <f t="shared" si="417"/>
        <v>1</v>
      </c>
      <c r="X1741" t="str">
        <f t="shared" si="418"/>
        <v/>
      </c>
      <c r="Y1741" t="str">
        <f t="shared" si="419"/>
        <v/>
      </c>
    </row>
    <row r="1742" spans="1:25" x14ac:dyDescent="0.25">
      <c r="A1742">
        <v>31169</v>
      </c>
      <c r="B1742" t="s">
        <v>2227</v>
      </c>
      <c r="C1742" t="s">
        <v>374</v>
      </c>
      <c r="D1742" t="s">
        <v>653</v>
      </c>
      <c r="E1742" t="str">
        <f t="shared" si="405"/>
        <v>NE, THAYER County</v>
      </c>
      <c r="F1742">
        <v>28</v>
      </c>
      <c r="G1742" t="s">
        <v>147</v>
      </c>
      <c r="H1742" t="s">
        <v>2880</v>
      </c>
      <c r="I1742">
        <v>0.88639999999999997</v>
      </c>
      <c r="J1742">
        <v>0.8639</v>
      </c>
      <c r="K1742" s="490">
        <f t="shared" si="406"/>
        <v>2.6044681097349188E-2</v>
      </c>
      <c r="L1742" s="483">
        <f t="shared" si="407"/>
        <v>0.88639999999999997</v>
      </c>
      <c r="N1742" t="str">
        <f t="shared" si="408"/>
        <v/>
      </c>
      <c r="O1742">
        <f t="shared" si="409"/>
        <v>1</v>
      </c>
      <c r="P1742" t="str">
        <f t="shared" si="410"/>
        <v/>
      </c>
      <c r="Q1742" t="str">
        <f t="shared" si="411"/>
        <v/>
      </c>
      <c r="R1742" t="str">
        <f t="shared" si="412"/>
        <v/>
      </c>
      <c r="S1742" t="str">
        <f t="shared" si="413"/>
        <v/>
      </c>
      <c r="T1742" t="str">
        <f t="shared" si="414"/>
        <v/>
      </c>
      <c r="U1742" t="str">
        <f t="shared" si="415"/>
        <v/>
      </c>
      <c r="V1742" t="str">
        <f t="shared" si="416"/>
        <v/>
      </c>
      <c r="W1742">
        <f t="shared" si="417"/>
        <v>1</v>
      </c>
      <c r="X1742" t="str">
        <f t="shared" si="418"/>
        <v/>
      </c>
      <c r="Y1742" t="str">
        <f t="shared" si="419"/>
        <v/>
      </c>
    </row>
    <row r="1743" spans="1:25" x14ac:dyDescent="0.25">
      <c r="A1743">
        <v>31171</v>
      </c>
      <c r="B1743" t="s">
        <v>1832</v>
      </c>
      <c r="C1743" t="s">
        <v>374</v>
      </c>
      <c r="D1743" t="s">
        <v>653</v>
      </c>
      <c r="E1743" t="str">
        <f t="shared" si="405"/>
        <v>NE, THOMAS County</v>
      </c>
      <c r="F1743">
        <v>28</v>
      </c>
      <c r="G1743" t="s">
        <v>147</v>
      </c>
      <c r="H1743" t="s">
        <v>2880</v>
      </c>
      <c r="I1743">
        <v>0.88639999999999997</v>
      </c>
      <c r="J1743">
        <v>0.8639</v>
      </c>
      <c r="K1743" s="490">
        <f t="shared" si="406"/>
        <v>2.6044681097349188E-2</v>
      </c>
      <c r="L1743" s="483">
        <f t="shared" si="407"/>
        <v>0.88639999999999997</v>
      </c>
      <c r="N1743" t="str">
        <f t="shared" si="408"/>
        <v/>
      </c>
      <c r="O1743">
        <f t="shared" si="409"/>
        <v>1</v>
      </c>
      <c r="P1743" t="str">
        <f t="shared" si="410"/>
        <v/>
      </c>
      <c r="Q1743" t="str">
        <f t="shared" si="411"/>
        <v/>
      </c>
      <c r="R1743" t="str">
        <f t="shared" si="412"/>
        <v/>
      </c>
      <c r="S1743" t="str">
        <f t="shared" si="413"/>
        <v/>
      </c>
      <c r="T1743" t="str">
        <f t="shared" si="414"/>
        <v/>
      </c>
      <c r="U1743" t="str">
        <f t="shared" si="415"/>
        <v/>
      </c>
      <c r="V1743" t="str">
        <f t="shared" si="416"/>
        <v/>
      </c>
      <c r="W1743">
        <f t="shared" si="417"/>
        <v>1</v>
      </c>
      <c r="X1743" t="str">
        <f t="shared" si="418"/>
        <v/>
      </c>
      <c r="Y1743" t="str">
        <f t="shared" si="419"/>
        <v/>
      </c>
    </row>
    <row r="1744" spans="1:25" x14ac:dyDescent="0.25">
      <c r="A1744">
        <v>31173</v>
      </c>
      <c r="B1744" t="s">
        <v>1244</v>
      </c>
      <c r="C1744" t="s">
        <v>374</v>
      </c>
      <c r="D1744" t="s">
        <v>653</v>
      </c>
      <c r="E1744" t="str">
        <f t="shared" si="405"/>
        <v>NE, THURSTON County</v>
      </c>
      <c r="F1744">
        <v>28</v>
      </c>
      <c r="G1744" t="s">
        <v>147</v>
      </c>
      <c r="H1744" t="s">
        <v>2880</v>
      </c>
      <c r="I1744">
        <v>0.88639999999999997</v>
      </c>
      <c r="J1744">
        <v>0.8639</v>
      </c>
      <c r="K1744" s="490">
        <f t="shared" si="406"/>
        <v>2.6044681097349188E-2</v>
      </c>
      <c r="L1744" s="483">
        <f t="shared" si="407"/>
        <v>0.88639999999999997</v>
      </c>
      <c r="N1744" t="str">
        <f t="shared" si="408"/>
        <v/>
      </c>
      <c r="O1744">
        <f t="shared" si="409"/>
        <v>1</v>
      </c>
      <c r="P1744" t="str">
        <f t="shared" si="410"/>
        <v/>
      </c>
      <c r="Q1744" t="str">
        <f t="shared" si="411"/>
        <v/>
      </c>
      <c r="R1744" t="str">
        <f t="shared" si="412"/>
        <v/>
      </c>
      <c r="S1744" t="str">
        <f t="shared" si="413"/>
        <v/>
      </c>
      <c r="T1744" t="str">
        <f t="shared" si="414"/>
        <v/>
      </c>
      <c r="U1744" t="str">
        <f t="shared" si="415"/>
        <v/>
      </c>
      <c r="V1744" t="str">
        <f t="shared" si="416"/>
        <v/>
      </c>
      <c r="W1744">
        <f t="shared" si="417"/>
        <v>1</v>
      </c>
      <c r="X1744" t="str">
        <f t="shared" si="418"/>
        <v/>
      </c>
      <c r="Y1744" t="str">
        <f t="shared" si="419"/>
        <v/>
      </c>
    </row>
    <row r="1745" spans="1:25" x14ac:dyDescent="0.25">
      <c r="A1745">
        <v>31175</v>
      </c>
      <c r="B1745" t="s">
        <v>1865</v>
      </c>
      <c r="C1745" t="s">
        <v>374</v>
      </c>
      <c r="D1745" t="s">
        <v>653</v>
      </c>
      <c r="E1745" t="str">
        <f t="shared" si="405"/>
        <v>NE, VALLEY County</v>
      </c>
      <c r="F1745">
        <v>28</v>
      </c>
      <c r="G1745" t="s">
        <v>147</v>
      </c>
      <c r="H1745" t="s">
        <v>2880</v>
      </c>
      <c r="I1745">
        <v>0.88639999999999997</v>
      </c>
      <c r="J1745">
        <v>0.8639</v>
      </c>
      <c r="K1745" s="490">
        <f t="shared" si="406"/>
        <v>2.6044681097349188E-2</v>
      </c>
      <c r="L1745" s="483">
        <f t="shared" si="407"/>
        <v>0.88639999999999997</v>
      </c>
      <c r="N1745" t="str">
        <f t="shared" si="408"/>
        <v/>
      </c>
      <c r="O1745">
        <f t="shared" si="409"/>
        <v>1</v>
      </c>
      <c r="P1745" t="str">
        <f t="shared" si="410"/>
        <v/>
      </c>
      <c r="Q1745" t="str">
        <f t="shared" si="411"/>
        <v/>
      </c>
      <c r="R1745" t="str">
        <f t="shared" si="412"/>
        <v/>
      </c>
      <c r="S1745" t="str">
        <f t="shared" si="413"/>
        <v/>
      </c>
      <c r="T1745" t="str">
        <f t="shared" si="414"/>
        <v/>
      </c>
      <c r="U1745" t="str">
        <f t="shared" si="415"/>
        <v/>
      </c>
      <c r="V1745" t="str">
        <f t="shared" si="416"/>
        <v/>
      </c>
      <c r="W1745">
        <f t="shared" si="417"/>
        <v>1</v>
      </c>
      <c r="X1745" t="str">
        <f t="shared" si="418"/>
        <v/>
      </c>
      <c r="Y1745" t="str">
        <f t="shared" si="419"/>
        <v/>
      </c>
    </row>
    <row r="1746" spans="1:25" x14ac:dyDescent="0.25">
      <c r="A1746">
        <v>31177</v>
      </c>
      <c r="B1746" t="s">
        <v>728</v>
      </c>
      <c r="C1746" t="s">
        <v>374</v>
      </c>
      <c r="D1746" t="s">
        <v>653</v>
      </c>
      <c r="E1746" t="str">
        <f t="shared" si="405"/>
        <v>NE, WASHINGTON County</v>
      </c>
      <c r="F1746">
        <v>36540</v>
      </c>
      <c r="G1746" t="s">
        <v>146</v>
      </c>
      <c r="H1746" t="s">
        <v>2881</v>
      </c>
      <c r="I1746">
        <v>1.0402</v>
      </c>
      <c r="J1746">
        <v>0.99180000000000001</v>
      </c>
      <c r="K1746" s="490">
        <f t="shared" si="406"/>
        <v>4.8800161322847348E-2</v>
      </c>
      <c r="L1746" s="483">
        <f t="shared" si="407"/>
        <v>1.0402</v>
      </c>
      <c r="N1746" t="str">
        <f t="shared" si="408"/>
        <v/>
      </c>
      <c r="O1746">
        <f t="shared" si="409"/>
        <v>1</v>
      </c>
      <c r="P1746" t="str">
        <f t="shared" si="410"/>
        <v/>
      </c>
      <c r="Q1746" t="str">
        <f t="shared" si="411"/>
        <v/>
      </c>
      <c r="R1746" t="str">
        <f t="shared" si="412"/>
        <v/>
      </c>
      <c r="S1746">
        <f t="shared" si="413"/>
        <v>1</v>
      </c>
      <c r="T1746" t="str">
        <f t="shared" si="414"/>
        <v/>
      </c>
      <c r="U1746" t="str">
        <f t="shared" si="415"/>
        <v/>
      </c>
      <c r="V1746" t="str">
        <f t="shared" si="416"/>
        <v/>
      </c>
      <c r="W1746" t="str">
        <f t="shared" si="417"/>
        <v/>
      </c>
      <c r="X1746" t="str">
        <f t="shared" si="418"/>
        <v/>
      </c>
      <c r="Y1746" t="str">
        <f t="shared" si="419"/>
        <v/>
      </c>
    </row>
    <row r="1747" spans="1:25" x14ac:dyDescent="0.25">
      <c r="A1747">
        <v>31179</v>
      </c>
      <c r="B1747" t="s">
        <v>951</v>
      </c>
      <c r="C1747" t="s">
        <v>374</v>
      </c>
      <c r="D1747" t="s">
        <v>653</v>
      </c>
      <c r="E1747" t="str">
        <f t="shared" si="405"/>
        <v>NE, WAYNE County</v>
      </c>
      <c r="F1747">
        <v>28</v>
      </c>
      <c r="G1747" t="s">
        <v>147</v>
      </c>
      <c r="H1747" t="s">
        <v>2880</v>
      </c>
      <c r="I1747">
        <v>0.88639999999999997</v>
      </c>
      <c r="J1747">
        <v>0.8639</v>
      </c>
      <c r="K1747" s="490">
        <f t="shared" si="406"/>
        <v>2.6044681097349188E-2</v>
      </c>
      <c r="L1747" s="483">
        <f t="shared" si="407"/>
        <v>0.88639999999999997</v>
      </c>
      <c r="N1747" t="str">
        <f t="shared" si="408"/>
        <v/>
      </c>
      <c r="O1747">
        <f t="shared" si="409"/>
        <v>1</v>
      </c>
      <c r="P1747" t="str">
        <f t="shared" si="410"/>
        <v/>
      </c>
      <c r="Q1747" t="str">
        <f t="shared" si="411"/>
        <v/>
      </c>
      <c r="R1747" t="str">
        <f t="shared" si="412"/>
        <v/>
      </c>
      <c r="S1747" t="str">
        <f t="shared" si="413"/>
        <v/>
      </c>
      <c r="T1747" t="str">
        <f t="shared" si="414"/>
        <v/>
      </c>
      <c r="U1747" t="str">
        <f t="shared" si="415"/>
        <v/>
      </c>
      <c r="V1747" t="str">
        <f t="shared" si="416"/>
        <v/>
      </c>
      <c r="W1747">
        <f t="shared" si="417"/>
        <v>1</v>
      </c>
      <c r="X1747" t="str">
        <f t="shared" si="418"/>
        <v/>
      </c>
      <c r="Y1747" t="str">
        <f t="shared" si="419"/>
        <v/>
      </c>
    </row>
    <row r="1748" spans="1:25" x14ac:dyDescent="0.25">
      <c r="A1748">
        <v>31181</v>
      </c>
      <c r="B1748" t="s">
        <v>952</v>
      </c>
      <c r="C1748" t="s">
        <v>374</v>
      </c>
      <c r="D1748" t="s">
        <v>653</v>
      </c>
      <c r="E1748" t="str">
        <f t="shared" si="405"/>
        <v>NE, WEBSTER County</v>
      </c>
      <c r="F1748">
        <v>28</v>
      </c>
      <c r="G1748" t="s">
        <v>147</v>
      </c>
      <c r="H1748" t="s">
        <v>2880</v>
      </c>
      <c r="I1748">
        <v>0.88639999999999997</v>
      </c>
      <c r="J1748">
        <v>0.8639</v>
      </c>
      <c r="K1748" s="490">
        <f t="shared" si="406"/>
        <v>2.6044681097349188E-2</v>
      </c>
      <c r="L1748" s="483">
        <f t="shared" si="407"/>
        <v>0.88639999999999997</v>
      </c>
      <c r="N1748" t="str">
        <f t="shared" si="408"/>
        <v/>
      </c>
      <c r="O1748">
        <f t="shared" si="409"/>
        <v>1</v>
      </c>
      <c r="P1748" t="str">
        <f t="shared" si="410"/>
        <v/>
      </c>
      <c r="Q1748" t="str">
        <f t="shared" si="411"/>
        <v/>
      </c>
      <c r="R1748" t="str">
        <f t="shared" si="412"/>
        <v/>
      </c>
      <c r="S1748" t="str">
        <f t="shared" si="413"/>
        <v/>
      </c>
      <c r="T1748" t="str">
        <f t="shared" si="414"/>
        <v/>
      </c>
      <c r="U1748" t="str">
        <f t="shared" si="415"/>
        <v/>
      </c>
      <c r="V1748" t="str">
        <f t="shared" si="416"/>
        <v/>
      </c>
      <c r="W1748">
        <f t="shared" si="417"/>
        <v>1</v>
      </c>
      <c r="X1748" t="str">
        <f t="shared" si="418"/>
        <v/>
      </c>
      <c r="Y1748" t="str">
        <f t="shared" si="419"/>
        <v/>
      </c>
    </row>
    <row r="1749" spans="1:25" x14ac:dyDescent="0.25">
      <c r="A1749">
        <v>31183</v>
      </c>
      <c r="B1749" t="s">
        <v>1840</v>
      </c>
      <c r="C1749" t="s">
        <v>374</v>
      </c>
      <c r="D1749" t="s">
        <v>653</v>
      </c>
      <c r="E1749" t="str">
        <f t="shared" si="405"/>
        <v>NE, WHEELER County</v>
      </c>
      <c r="F1749">
        <v>28</v>
      </c>
      <c r="G1749" t="s">
        <v>147</v>
      </c>
      <c r="H1749" t="s">
        <v>2880</v>
      </c>
      <c r="I1749">
        <v>0.88639999999999997</v>
      </c>
      <c r="J1749">
        <v>0.8639</v>
      </c>
      <c r="K1749" s="490">
        <f t="shared" si="406"/>
        <v>2.6044681097349188E-2</v>
      </c>
      <c r="L1749" s="483">
        <f t="shared" si="407"/>
        <v>0.88639999999999997</v>
      </c>
      <c r="N1749" t="str">
        <f t="shared" si="408"/>
        <v/>
      </c>
      <c r="O1749">
        <f t="shared" si="409"/>
        <v>1</v>
      </c>
      <c r="P1749" t="str">
        <f t="shared" si="410"/>
        <v/>
      </c>
      <c r="Q1749" t="str">
        <f t="shared" si="411"/>
        <v/>
      </c>
      <c r="R1749" t="str">
        <f t="shared" si="412"/>
        <v/>
      </c>
      <c r="S1749" t="str">
        <f t="shared" si="413"/>
        <v/>
      </c>
      <c r="T1749" t="str">
        <f t="shared" si="414"/>
        <v/>
      </c>
      <c r="U1749" t="str">
        <f t="shared" si="415"/>
        <v/>
      </c>
      <c r="V1749" t="str">
        <f t="shared" si="416"/>
        <v/>
      </c>
      <c r="W1749">
        <f t="shared" si="417"/>
        <v>1</v>
      </c>
      <c r="X1749" t="str">
        <f t="shared" si="418"/>
        <v/>
      </c>
      <c r="Y1749" t="str">
        <f t="shared" si="419"/>
        <v/>
      </c>
    </row>
    <row r="1750" spans="1:25" x14ac:dyDescent="0.25">
      <c r="A1750">
        <v>31185</v>
      </c>
      <c r="B1750" t="s">
        <v>1144</v>
      </c>
      <c r="C1750" t="s">
        <v>374</v>
      </c>
      <c r="D1750" t="s">
        <v>653</v>
      </c>
      <c r="E1750" t="str">
        <f t="shared" si="405"/>
        <v>NE, YORK County</v>
      </c>
      <c r="F1750">
        <v>28</v>
      </c>
      <c r="G1750" t="s">
        <v>147</v>
      </c>
      <c r="H1750" t="s">
        <v>2880</v>
      </c>
      <c r="I1750">
        <v>0.88639999999999997</v>
      </c>
      <c r="J1750">
        <v>0.8639</v>
      </c>
      <c r="K1750" s="490">
        <f t="shared" si="406"/>
        <v>2.6044681097349188E-2</v>
      </c>
      <c r="L1750" s="483">
        <f t="shared" si="407"/>
        <v>0.88639999999999997</v>
      </c>
      <c r="N1750" t="str">
        <f t="shared" si="408"/>
        <v/>
      </c>
      <c r="O1750">
        <f t="shared" si="409"/>
        <v>1</v>
      </c>
      <c r="P1750" t="str">
        <f t="shared" si="410"/>
        <v/>
      </c>
      <c r="Q1750" t="str">
        <f t="shared" si="411"/>
        <v/>
      </c>
      <c r="R1750" t="str">
        <f t="shared" si="412"/>
        <v/>
      </c>
      <c r="S1750" t="str">
        <f t="shared" si="413"/>
        <v/>
      </c>
      <c r="T1750" t="str">
        <f t="shared" si="414"/>
        <v/>
      </c>
      <c r="U1750" t="str">
        <f t="shared" si="415"/>
        <v/>
      </c>
      <c r="V1750" t="str">
        <f t="shared" si="416"/>
        <v/>
      </c>
      <c r="W1750">
        <f t="shared" si="417"/>
        <v>1</v>
      </c>
      <c r="X1750" t="str">
        <f t="shared" si="418"/>
        <v/>
      </c>
      <c r="Y1750" t="str">
        <f t="shared" si="419"/>
        <v/>
      </c>
    </row>
    <row r="1751" spans="1:25" x14ac:dyDescent="0.25">
      <c r="A1751">
        <v>32001</v>
      </c>
      <c r="B1751" t="s">
        <v>2228</v>
      </c>
      <c r="C1751" t="s">
        <v>1245</v>
      </c>
      <c r="D1751" t="s">
        <v>653</v>
      </c>
      <c r="E1751" t="str">
        <f t="shared" si="405"/>
        <v>NV, CHURCHILL County</v>
      </c>
      <c r="F1751">
        <v>29</v>
      </c>
      <c r="G1751" t="s">
        <v>147</v>
      </c>
      <c r="H1751" t="s">
        <v>1722</v>
      </c>
      <c r="I1751">
        <v>1.1108</v>
      </c>
      <c r="J1751">
        <v>1.0343</v>
      </c>
      <c r="K1751" s="490">
        <f t="shared" si="406"/>
        <v>7.3963066808469508E-2</v>
      </c>
      <c r="L1751" s="483">
        <f t="shared" si="407"/>
        <v>1.1108</v>
      </c>
      <c r="N1751" t="str">
        <f t="shared" si="408"/>
        <v/>
      </c>
      <c r="O1751">
        <f t="shared" si="409"/>
        <v>1</v>
      </c>
      <c r="P1751" t="str">
        <f t="shared" si="410"/>
        <v/>
      </c>
      <c r="Q1751" t="str">
        <f t="shared" si="411"/>
        <v/>
      </c>
      <c r="R1751" t="str">
        <f t="shared" si="412"/>
        <v/>
      </c>
      <c r="S1751" t="str">
        <f t="shared" si="413"/>
        <v/>
      </c>
      <c r="T1751" t="str">
        <f t="shared" si="414"/>
        <v/>
      </c>
      <c r="U1751" t="str">
        <f t="shared" si="415"/>
        <v/>
      </c>
      <c r="V1751" t="str">
        <f t="shared" si="416"/>
        <v/>
      </c>
      <c r="W1751">
        <f t="shared" si="417"/>
        <v>1</v>
      </c>
      <c r="X1751" t="str">
        <f t="shared" si="418"/>
        <v/>
      </c>
      <c r="Y1751" t="str">
        <f t="shared" si="419"/>
        <v/>
      </c>
    </row>
    <row r="1752" spans="1:25" x14ac:dyDescent="0.25">
      <c r="A1752">
        <v>32003</v>
      </c>
      <c r="B1752" t="s">
        <v>748</v>
      </c>
      <c r="C1752" t="s">
        <v>1245</v>
      </c>
      <c r="D1752" t="s">
        <v>653</v>
      </c>
      <c r="E1752" t="str">
        <f t="shared" si="405"/>
        <v>NV, CLARK County</v>
      </c>
      <c r="F1752">
        <v>29820</v>
      </c>
      <c r="G1752" t="s">
        <v>146</v>
      </c>
      <c r="H1752" t="s">
        <v>2879</v>
      </c>
      <c r="I1752">
        <v>1.0884</v>
      </c>
      <c r="J1752">
        <v>1.1083000000000001</v>
      </c>
      <c r="K1752" s="490">
        <f t="shared" si="406"/>
        <v>-1.7955427230894189E-2</v>
      </c>
      <c r="L1752" s="483">
        <f t="shared" si="407"/>
        <v>1.0884</v>
      </c>
      <c r="N1752">
        <f t="shared" si="408"/>
        <v>1</v>
      </c>
      <c r="O1752" t="str">
        <f t="shared" si="409"/>
        <v/>
      </c>
      <c r="P1752" t="str">
        <f t="shared" si="410"/>
        <v/>
      </c>
      <c r="Q1752" t="str">
        <f t="shared" si="411"/>
        <v/>
      </c>
      <c r="R1752">
        <f t="shared" si="412"/>
        <v>1</v>
      </c>
      <c r="S1752" t="str">
        <f t="shared" si="413"/>
        <v/>
      </c>
      <c r="T1752" t="str">
        <f t="shared" si="414"/>
        <v/>
      </c>
      <c r="U1752" t="str">
        <f t="shared" si="415"/>
        <v/>
      </c>
      <c r="V1752" t="str">
        <f t="shared" si="416"/>
        <v/>
      </c>
      <c r="W1752" t="str">
        <f t="shared" si="417"/>
        <v/>
      </c>
      <c r="X1752" t="str">
        <f t="shared" si="418"/>
        <v/>
      </c>
      <c r="Y1752" t="str">
        <f t="shared" si="419"/>
        <v/>
      </c>
    </row>
    <row r="1753" spans="1:25" x14ac:dyDescent="0.25">
      <c r="A1753">
        <v>32005</v>
      </c>
      <c r="B1753" t="s">
        <v>822</v>
      </c>
      <c r="C1753" t="s">
        <v>1245</v>
      </c>
      <c r="D1753" t="s">
        <v>653</v>
      </c>
      <c r="E1753" t="str">
        <f t="shared" si="405"/>
        <v>NV, DOUGLAS County</v>
      </c>
      <c r="F1753">
        <v>29</v>
      </c>
      <c r="G1753" t="s">
        <v>147</v>
      </c>
      <c r="H1753" t="s">
        <v>1722</v>
      </c>
      <c r="I1753">
        <v>1.1108</v>
      </c>
      <c r="J1753">
        <v>1.0343</v>
      </c>
      <c r="K1753" s="490">
        <f t="shared" si="406"/>
        <v>7.3963066808469508E-2</v>
      </c>
      <c r="L1753" s="483">
        <f t="shared" si="407"/>
        <v>1.1108</v>
      </c>
      <c r="N1753" t="str">
        <f t="shared" si="408"/>
        <v/>
      </c>
      <c r="O1753">
        <f t="shared" si="409"/>
        <v>1</v>
      </c>
      <c r="P1753" t="str">
        <f t="shared" si="410"/>
        <v/>
      </c>
      <c r="Q1753" t="str">
        <f t="shared" si="411"/>
        <v/>
      </c>
      <c r="R1753" t="str">
        <f t="shared" si="412"/>
        <v/>
      </c>
      <c r="S1753" t="str">
        <f t="shared" si="413"/>
        <v/>
      </c>
      <c r="T1753" t="str">
        <f t="shared" si="414"/>
        <v/>
      </c>
      <c r="U1753" t="str">
        <f t="shared" si="415"/>
        <v/>
      </c>
      <c r="V1753" t="str">
        <f t="shared" si="416"/>
        <v/>
      </c>
      <c r="W1753">
        <f t="shared" si="417"/>
        <v>1</v>
      </c>
      <c r="X1753" t="str">
        <f t="shared" si="418"/>
        <v/>
      </c>
      <c r="Y1753" t="str">
        <f t="shared" si="419"/>
        <v/>
      </c>
    </row>
    <row r="1754" spans="1:25" x14ac:dyDescent="0.25">
      <c r="A1754">
        <v>32007</v>
      </c>
      <c r="B1754" t="s">
        <v>2229</v>
      </c>
      <c r="C1754" t="s">
        <v>1245</v>
      </c>
      <c r="D1754" t="s">
        <v>653</v>
      </c>
      <c r="E1754" t="str">
        <f t="shared" si="405"/>
        <v>NV, ELKO County</v>
      </c>
      <c r="F1754">
        <v>29</v>
      </c>
      <c r="G1754" t="s">
        <v>147</v>
      </c>
      <c r="H1754" t="s">
        <v>1722</v>
      </c>
      <c r="I1754">
        <v>1.1108</v>
      </c>
      <c r="J1754">
        <v>1.0343</v>
      </c>
      <c r="K1754" s="490">
        <f t="shared" si="406"/>
        <v>7.3963066808469508E-2</v>
      </c>
      <c r="L1754" s="483">
        <f t="shared" si="407"/>
        <v>1.1108</v>
      </c>
      <c r="N1754" t="str">
        <f t="shared" si="408"/>
        <v/>
      </c>
      <c r="O1754">
        <f t="shared" si="409"/>
        <v>1</v>
      </c>
      <c r="P1754" t="str">
        <f t="shared" si="410"/>
        <v/>
      </c>
      <c r="Q1754" t="str">
        <f t="shared" si="411"/>
        <v/>
      </c>
      <c r="R1754" t="str">
        <f t="shared" si="412"/>
        <v/>
      </c>
      <c r="S1754" t="str">
        <f t="shared" si="413"/>
        <v/>
      </c>
      <c r="T1754" t="str">
        <f t="shared" si="414"/>
        <v/>
      </c>
      <c r="U1754" t="str">
        <f t="shared" si="415"/>
        <v/>
      </c>
      <c r="V1754" t="str">
        <f t="shared" si="416"/>
        <v/>
      </c>
      <c r="W1754">
        <f t="shared" si="417"/>
        <v>1</v>
      </c>
      <c r="X1754" t="str">
        <f t="shared" si="418"/>
        <v/>
      </c>
      <c r="Y1754" t="str">
        <f t="shared" si="419"/>
        <v/>
      </c>
    </row>
    <row r="1755" spans="1:25" x14ac:dyDescent="0.25">
      <c r="A1755">
        <v>32009</v>
      </c>
      <c r="B1755" t="s">
        <v>2230</v>
      </c>
      <c r="C1755" t="s">
        <v>1245</v>
      </c>
      <c r="D1755" t="s">
        <v>653</v>
      </c>
      <c r="E1755" t="str">
        <f t="shared" si="405"/>
        <v>NV, ESMERALDA County</v>
      </c>
      <c r="F1755">
        <v>29</v>
      </c>
      <c r="G1755" t="s">
        <v>147</v>
      </c>
      <c r="H1755" t="s">
        <v>1722</v>
      </c>
      <c r="I1755">
        <v>1.1108</v>
      </c>
      <c r="J1755">
        <v>1.0343</v>
      </c>
      <c r="K1755" s="490">
        <f t="shared" si="406"/>
        <v>7.3963066808469508E-2</v>
      </c>
      <c r="L1755" s="483">
        <f t="shared" si="407"/>
        <v>1.1108</v>
      </c>
      <c r="N1755" t="str">
        <f t="shared" si="408"/>
        <v/>
      </c>
      <c r="O1755">
        <f t="shared" si="409"/>
        <v>1</v>
      </c>
      <c r="P1755" t="str">
        <f t="shared" si="410"/>
        <v/>
      </c>
      <c r="Q1755" t="str">
        <f t="shared" si="411"/>
        <v/>
      </c>
      <c r="R1755" t="str">
        <f t="shared" si="412"/>
        <v/>
      </c>
      <c r="S1755" t="str">
        <f t="shared" si="413"/>
        <v/>
      </c>
      <c r="T1755" t="str">
        <f t="shared" si="414"/>
        <v/>
      </c>
      <c r="U1755" t="str">
        <f t="shared" si="415"/>
        <v/>
      </c>
      <c r="V1755" t="str">
        <f t="shared" si="416"/>
        <v/>
      </c>
      <c r="W1755">
        <f t="shared" si="417"/>
        <v>1</v>
      </c>
      <c r="X1755" t="str">
        <f t="shared" si="418"/>
        <v/>
      </c>
      <c r="Y1755" t="str">
        <f t="shared" si="419"/>
        <v/>
      </c>
    </row>
    <row r="1756" spans="1:25" x14ac:dyDescent="0.25">
      <c r="A1756">
        <v>32011</v>
      </c>
      <c r="B1756" t="s">
        <v>2231</v>
      </c>
      <c r="C1756" t="s">
        <v>1245</v>
      </c>
      <c r="D1756" t="s">
        <v>653</v>
      </c>
      <c r="E1756" t="str">
        <f t="shared" si="405"/>
        <v>NV, EUREKA County</v>
      </c>
      <c r="F1756">
        <v>29</v>
      </c>
      <c r="G1756" t="s">
        <v>147</v>
      </c>
      <c r="H1756" t="s">
        <v>1722</v>
      </c>
      <c r="I1756">
        <v>1.1108</v>
      </c>
      <c r="J1756">
        <v>1.0343</v>
      </c>
      <c r="K1756" s="490">
        <f t="shared" si="406"/>
        <v>7.3963066808469508E-2</v>
      </c>
      <c r="L1756" s="483">
        <f t="shared" si="407"/>
        <v>1.1108</v>
      </c>
      <c r="N1756" t="str">
        <f t="shared" si="408"/>
        <v/>
      </c>
      <c r="O1756">
        <f t="shared" si="409"/>
        <v>1</v>
      </c>
      <c r="P1756" t="str">
        <f t="shared" si="410"/>
        <v/>
      </c>
      <c r="Q1756" t="str">
        <f t="shared" si="411"/>
        <v/>
      </c>
      <c r="R1756" t="str">
        <f t="shared" si="412"/>
        <v/>
      </c>
      <c r="S1756" t="str">
        <f t="shared" si="413"/>
        <v/>
      </c>
      <c r="T1756" t="str">
        <f t="shared" si="414"/>
        <v/>
      </c>
      <c r="U1756" t="str">
        <f t="shared" si="415"/>
        <v/>
      </c>
      <c r="V1756" t="str">
        <f t="shared" si="416"/>
        <v/>
      </c>
      <c r="W1756">
        <f t="shared" si="417"/>
        <v>1</v>
      </c>
      <c r="X1756" t="str">
        <f t="shared" si="418"/>
        <v/>
      </c>
      <c r="Y1756" t="str">
        <f t="shared" si="419"/>
        <v/>
      </c>
    </row>
    <row r="1757" spans="1:25" x14ac:dyDescent="0.25">
      <c r="A1757">
        <v>32013</v>
      </c>
      <c r="B1757" t="s">
        <v>1740</v>
      </c>
      <c r="C1757" t="s">
        <v>1245</v>
      </c>
      <c r="D1757" t="s">
        <v>653</v>
      </c>
      <c r="E1757" t="str">
        <f t="shared" si="405"/>
        <v>NV, HUMBOLDT County</v>
      </c>
      <c r="F1757">
        <v>29</v>
      </c>
      <c r="G1757" t="s">
        <v>147</v>
      </c>
      <c r="H1757" t="s">
        <v>1722</v>
      </c>
      <c r="I1757">
        <v>1.1108</v>
      </c>
      <c r="J1757">
        <v>1.0343</v>
      </c>
      <c r="K1757" s="490">
        <f t="shared" si="406"/>
        <v>7.3963066808469508E-2</v>
      </c>
      <c r="L1757" s="483">
        <f t="shared" si="407"/>
        <v>1.1108</v>
      </c>
      <c r="N1757" t="str">
        <f t="shared" si="408"/>
        <v/>
      </c>
      <c r="O1757">
        <f t="shared" si="409"/>
        <v>1</v>
      </c>
      <c r="P1757" t="str">
        <f t="shared" si="410"/>
        <v/>
      </c>
      <c r="Q1757" t="str">
        <f t="shared" si="411"/>
        <v/>
      </c>
      <c r="R1757" t="str">
        <f t="shared" si="412"/>
        <v/>
      </c>
      <c r="S1757" t="str">
        <f t="shared" si="413"/>
        <v/>
      </c>
      <c r="T1757" t="str">
        <f t="shared" si="414"/>
        <v/>
      </c>
      <c r="U1757" t="str">
        <f t="shared" si="415"/>
        <v/>
      </c>
      <c r="V1757" t="str">
        <f t="shared" si="416"/>
        <v/>
      </c>
      <c r="W1757">
        <f t="shared" si="417"/>
        <v>1</v>
      </c>
      <c r="X1757" t="str">
        <f t="shared" si="418"/>
        <v/>
      </c>
      <c r="Y1757" t="str">
        <f t="shared" si="419"/>
        <v/>
      </c>
    </row>
    <row r="1758" spans="1:25" x14ac:dyDescent="0.25">
      <c r="A1758">
        <v>32015</v>
      </c>
      <c r="B1758" t="s">
        <v>2232</v>
      </c>
      <c r="C1758" t="s">
        <v>1245</v>
      </c>
      <c r="D1758" t="s">
        <v>653</v>
      </c>
      <c r="E1758" t="str">
        <f t="shared" si="405"/>
        <v>NV, LANDER County</v>
      </c>
      <c r="F1758">
        <v>29</v>
      </c>
      <c r="G1758" t="s">
        <v>147</v>
      </c>
      <c r="H1758" t="s">
        <v>1722</v>
      </c>
      <c r="I1758">
        <v>1.1108</v>
      </c>
      <c r="J1758">
        <v>1.0343</v>
      </c>
      <c r="K1758" s="490">
        <f t="shared" si="406"/>
        <v>7.3963066808469508E-2</v>
      </c>
      <c r="L1758" s="483">
        <f t="shared" si="407"/>
        <v>1.1108</v>
      </c>
      <c r="N1758" t="str">
        <f t="shared" si="408"/>
        <v/>
      </c>
      <c r="O1758">
        <f t="shared" si="409"/>
        <v>1</v>
      </c>
      <c r="P1758" t="str">
        <f t="shared" si="410"/>
        <v/>
      </c>
      <c r="Q1758" t="str">
        <f t="shared" si="411"/>
        <v/>
      </c>
      <c r="R1758" t="str">
        <f t="shared" si="412"/>
        <v/>
      </c>
      <c r="S1758" t="str">
        <f t="shared" si="413"/>
        <v/>
      </c>
      <c r="T1758" t="str">
        <f t="shared" si="414"/>
        <v/>
      </c>
      <c r="U1758" t="str">
        <f t="shared" si="415"/>
        <v/>
      </c>
      <c r="V1758" t="str">
        <f t="shared" si="416"/>
        <v/>
      </c>
      <c r="W1758">
        <f t="shared" si="417"/>
        <v>1</v>
      </c>
      <c r="X1758" t="str">
        <f t="shared" si="418"/>
        <v/>
      </c>
      <c r="Y1758" t="str">
        <f t="shared" si="419"/>
        <v/>
      </c>
    </row>
    <row r="1759" spans="1:25" x14ac:dyDescent="0.25">
      <c r="A1759">
        <v>32017</v>
      </c>
      <c r="B1759" t="s">
        <v>761</v>
      </c>
      <c r="C1759" t="s">
        <v>1245</v>
      </c>
      <c r="D1759" t="s">
        <v>653</v>
      </c>
      <c r="E1759" t="str">
        <f t="shared" si="405"/>
        <v>NV, LINCOLN County</v>
      </c>
      <c r="F1759">
        <v>29</v>
      </c>
      <c r="G1759" t="s">
        <v>147</v>
      </c>
      <c r="H1759" t="s">
        <v>1722</v>
      </c>
      <c r="I1759">
        <v>1.1108</v>
      </c>
      <c r="J1759">
        <v>1.0343</v>
      </c>
      <c r="K1759" s="490">
        <f t="shared" si="406"/>
        <v>7.3963066808469508E-2</v>
      </c>
      <c r="L1759" s="483">
        <f t="shared" si="407"/>
        <v>1.1108</v>
      </c>
      <c r="N1759" t="str">
        <f t="shared" si="408"/>
        <v/>
      </c>
      <c r="O1759">
        <f t="shared" si="409"/>
        <v>1</v>
      </c>
      <c r="P1759" t="str">
        <f t="shared" si="410"/>
        <v/>
      </c>
      <c r="Q1759" t="str">
        <f t="shared" si="411"/>
        <v/>
      </c>
      <c r="R1759" t="str">
        <f t="shared" si="412"/>
        <v/>
      </c>
      <c r="S1759" t="str">
        <f t="shared" si="413"/>
        <v/>
      </c>
      <c r="T1759" t="str">
        <f t="shared" si="414"/>
        <v/>
      </c>
      <c r="U1759" t="str">
        <f t="shared" si="415"/>
        <v/>
      </c>
      <c r="V1759" t="str">
        <f t="shared" si="416"/>
        <v/>
      </c>
      <c r="W1759">
        <f t="shared" si="417"/>
        <v>1</v>
      </c>
      <c r="X1759" t="str">
        <f t="shared" si="418"/>
        <v/>
      </c>
      <c r="Y1759" t="str">
        <f t="shared" si="419"/>
        <v/>
      </c>
    </row>
    <row r="1760" spans="1:25" x14ac:dyDescent="0.25">
      <c r="A1760">
        <v>32019</v>
      </c>
      <c r="B1760" t="s">
        <v>1048</v>
      </c>
      <c r="C1760" t="s">
        <v>1245</v>
      </c>
      <c r="D1760" t="s">
        <v>653</v>
      </c>
      <c r="E1760" t="str">
        <f t="shared" si="405"/>
        <v>NV, LYON County</v>
      </c>
      <c r="F1760">
        <v>39900</v>
      </c>
      <c r="G1760" t="s">
        <v>146</v>
      </c>
      <c r="H1760" t="s">
        <v>2878</v>
      </c>
      <c r="I1760">
        <v>0.93730000000000002</v>
      </c>
      <c r="J1760">
        <v>1.01745</v>
      </c>
      <c r="K1760" s="490">
        <f t="shared" si="406"/>
        <v>-7.8775369797041569E-2</v>
      </c>
      <c r="L1760" s="483">
        <f t="shared" si="407"/>
        <v>0.96657749999999987</v>
      </c>
      <c r="N1760">
        <f t="shared" si="408"/>
        <v>1</v>
      </c>
      <c r="O1760" t="str">
        <f t="shared" si="409"/>
        <v/>
      </c>
      <c r="P1760" t="str">
        <f t="shared" si="410"/>
        <v/>
      </c>
      <c r="Q1760">
        <f t="shared" si="411"/>
        <v>1</v>
      </c>
      <c r="R1760">
        <f t="shared" si="412"/>
        <v>1</v>
      </c>
      <c r="S1760" t="str">
        <f t="shared" si="413"/>
        <v/>
      </c>
      <c r="T1760" t="str">
        <f t="shared" si="414"/>
        <v/>
      </c>
      <c r="U1760">
        <f t="shared" si="415"/>
        <v>1</v>
      </c>
      <c r="V1760" t="str">
        <f t="shared" si="416"/>
        <v/>
      </c>
      <c r="W1760" t="str">
        <f t="shared" si="417"/>
        <v/>
      </c>
      <c r="X1760" t="str">
        <f t="shared" si="418"/>
        <v/>
      </c>
      <c r="Y1760" t="str">
        <f t="shared" si="419"/>
        <v/>
      </c>
    </row>
    <row r="1761" spans="1:25" x14ac:dyDescent="0.25">
      <c r="A1761">
        <v>32021</v>
      </c>
      <c r="B1761" t="s">
        <v>829</v>
      </c>
      <c r="C1761" t="s">
        <v>1245</v>
      </c>
      <c r="D1761" t="s">
        <v>653</v>
      </c>
      <c r="E1761" t="str">
        <f t="shared" si="405"/>
        <v>NV, MINERAL County</v>
      </c>
      <c r="F1761">
        <v>29</v>
      </c>
      <c r="G1761" t="s">
        <v>147</v>
      </c>
      <c r="H1761" t="s">
        <v>1722</v>
      </c>
      <c r="I1761">
        <v>1.1108</v>
      </c>
      <c r="J1761">
        <v>1.0343</v>
      </c>
      <c r="K1761" s="490">
        <f t="shared" si="406"/>
        <v>7.3963066808469508E-2</v>
      </c>
      <c r="L1761" s="483">
        <f t="shared" si="407"/>
        <v>1.1108</v>
      </c>
      <c r="N1761" t="str">
        <f t="shared" si="408"/>
        <v/>
      </c>
      <c r="O1761">
        <f t="shared" si="409"/>
        <v>1</v>
      </c>
      <c r="P1761" t="str">
        <f t="shared" si="410"/>
        <v/>
      </c>
      <c r="Q1761" t="str">
        <f t="shared" si="411"/>
        <v/>
      </c>
      <c r="R1761" t="str">
        <f t="shared" si="412"/>
        <v/>
      </c>
      <c r="S1761" t="str">
        <f t="shared" si="413"/>
        <v/>
      </c>
      <c r="T1761" t="str">
        <f t="shared" si="414"/>
        <v/>
      </c>
      <c r="U1761" t="str">
        <f t="shared" si="415"/>
        <v/>
      </c>
      <c r="V1761" t="str">
        <f t="shared" si="416"/>
        <v/>
      </c>
      <c r="W1761">
        <f t="shared" si="417"/>
        <v>1</v>
      </c>
      <c r="X1761" t="str">
        <f t="shared" si="418"/>
        <v/>
      </c>
      <c r="Y1761" t="str">
        <f t="shared" si="419"/>
        <v/>
      </c>
    </row>
    <row r="1762" spans="1:25" x14ac:dyDescent="0.25">
      <c r="A1762">
        <v>32023</v>
      </c>
      <c r="B1762" t="s">
        <v>2233</v>
      </c>
      <c r="C1762" t="s">
        <v>1245</v>
      </c>
      <c r="D1762" t="s">
        <v>653</v>
      </c>
      <c r="E1762" t="str">
        <f t="shared" si="405"/>
        <v>NV, NYE County</v>
      </c>
      <c r="F1762">
        <v>29</v>
      </c>
      <c r="G1762" t="s">
        <v>147</v>
      </c>
      <c r="H1762" t="s">
        <v>1722</v>
      </c>
      <c r="I1762">
        <v>1.1108</v>
      </c>
      <c r="J1762">
        <v>1.0343</v>
      </c>
      <c r="K1762" s="490">
        <f t="shared" si="406"/>
        <v>7.3963066808469508E-2</v>
      </c>
      <c r="L1762" s="483">
        <f t="shared" si="407"/>
        <v>1.1108</v>
      </c>
      <c r="N1762" t="str">
        <f t="shared" si="408"/>
        <v/>
      </c>
      <c r="O1762">
        <f t="shared" si="409"/>
        <v>1</v>
      </c>
      <c r="P1762" t="str">
        <f t="shared" si="410"/>
        <v/>
      </c>
      <c r="Q1762" t="str">
        <f t="shared" si="411"/>
        <v/>
      </c>
      <c r="R1762" t="str">
        <f t="shared" si="412"/>
        <v/>
      </c>
      <c r="S1762" t="str">
        <f t="shared" si="413"/>
        <v/>
      </c>
      <c r="T1762" t="str">
        <f t="shared" si="414"/>
        <v/>
      </c>
      <c r="U1762" t="str">
        <f t="shared" si="415"/>
        <v/>
      </c>
      <c r="V1762" t="str">
        <f t="shared" si="416"/>
        <v/>
      </c>
      <c r="W1762">
        <f t="shared" si="417"/>
        <v>1</v>
      </c>
      <c r="X1762" t="str">
        <f t="shared" si="418"/>
        <v/>
      </c>
      <c r="Y1762" t="str">
        <f t="shared" si="419"/>
        <v/>
      </c>
    </row>
    <row r="1763" spans="1:25" x14ac:dyDescent="0.25">
      <c r="A1763">
        <v>32027</v>
      </c>
      <c r="B1763" t="s">
        <v>2234</v>
      </c>
      <c r="C1763" t="s">
        <v>1245</v>
      </c>
      <c r="D1763" t="s">
        <v>653</v>
      </c>
      <c r="E1763" t="str">
        <f t="shared" si="405"/>
        <v>NV, PERSHING County</v>
      </c>
      <c r="F1763">
        <v>29</v>
      </c>
      <c r="G1763" t="s">
        <v>147</v>
      </c>
      <c r="H1763" t="s">
        <v>1722</v>
      </c>
      <c r="I1763">
        <v>1.1108</v>
      </c>
      <c r="J1763">
        <v>1.0343</v>
      </c>
      <c r="K1763" s="490">
        <f t="shared" si="406"/>
        <v>7.3963066808469508E-2</v>
      </c>
      <c r="L1763" s="483">
        <f t="shared" si="407"/>
        <v>1.1108</v>
      </c>
      <c r="N1763" t="str">
        <f t="shared" si="408"/>
        <v/>
      </c>
      <c r="O1763">
        <f t="shared" si="409"/>
        <v>1</v>
      </c>
      <c r="P1763" t="str">
        <f t="shared" si="410"/>
        <v/>
      </c>
      <c r="Q1763" t="str">
        <f t="shared" si="411"/>
        <v/>
      </c>
      <c r="R1763" t="str">
        <f t="shared" si="412"/>
        <v/>
      </c>
      <c r="S1763" t="str">
        <f t="shared" si="413"/>
        <v/>
      </c>
      <c r="T1763" t="str">
        <f t="shared" si="414"/>
        <v/>
      </c>
      <c r="U1763" t="str">
        <f t="shared" si="415"/>
        <v/>
      </c>
      <c r="V1763" t="str">
        <f t="shared" si="416"/>
        <v/>
      </c>
      <c r="W1763">
        <f t="shared" si="417"/>
        <v>1</v>
      </c>
      <c r="X1763" t="str">
        <f t="shared" si="418"/>
        <v/>
      </c>
      <c r="Y1763" t="str">
        <f t="shared" si="419"/>
        <v/>
      </c>
    </row>
    <row r="1764" spans="1:25" x14ac:dyDescent="0.25">
      <c r="A1764">
        <v>32029</v>
      </c>
      <c r="B1764" t="s">
        <v>1246</v>
      </c>
      <c r="C1764" t="s">
        <v>1245</v>
      </c>
      <c r="D1764" t="s">
        <v>653</v>
      </c>
      <c r="E1764" t="str">
        <f t="shared" si="405"/>
        <v>NV, STOREY County</v>
      </c>
      <c r="F1764">
        <v>39900</v>
      </c>
      <c r="G1764" t="s">
        <v>146</v>
      </c>
      <c r="H1764" t="s">
        <v>2878</v>
      </c>
      <c r="I1764">
        <v>0.93730000000000002</v>
      </c>
      <c r="J1764">
        <v>0.89459999999999995</v>
      </c>
      <c r="K1764" s="490">
        <f t="shared" si="406"/>
        <v>4.7730829420970351E-2</v>
      </c>
      <c r="L1764" s="483">
        <f t="shared" si="407"/>
        <v>0.93730000000000002</v>
      </c>
      <c r="N1764" t="str">
        <f t="shared" si="408"/>
        <v/>
      </c>
      <c r="O1764">
        <f t="shared" si="409"/>
        <v>1</v>
      </c>
      <c r="P1764" t="str">
        <f t="shared" si="410"/>
        <v/>
      </c>
      <c r="Q1764" t="str">
        <f t="shared" si="411"/>
        <v/>
      </c>
      <c r="R1764" t="str">
        <f t="shared" si="412"/>
        <v/>
      </c>
      <c r="S1764">
        <f t="shared" si="413"/>
        <v>1</v>
      </c>
      <c r="T1764" t="str">
        <f t="shared" si="414"/>
        <v/>
      </c>
      <c r="U1764" t="str">
        <f t="shared" si="415"/>
        <v/>
      </c>
      <c r="V1764" t="str">
        <f t="shared" si="416"/>
        <v/>
      </c>
      <c r="W1764" t="str">
        <f t="shared" si="417"/>
        <v/>
      </c>
      <c r="X1764" t="str">
        <f t="shared" si="418"/>
        <v/>
      </c>
      <c r="Y1764" t="str">
        <f t="shared" si="419"/>
        <v/>
      </c>
    </row>
    <row r="1765" spans="1:25" x14ac:dyDescent="0.25">
      <c r="A1765">
        <v>32031</v>
      </c>
      <c r="B1765" t="s">
        <v>1247</v>
      </c>
      <c r="C1765" t="s">
        <v>1245</v>
      </c>
      <c r="D1765" t="s">
        <v>653</v>
      </c>
      <c r="E1765" t="str">
        <f t="shared" si="405"/>
        <v>NV, WASHOE County</v>
      </c>
      <c r="F1765">
        <v>39900</v>
      </c>
      <c r="G1765" t="s">
        <v>146</v>
      </c>
      <c r="H1765" t="s">
        <v>2878</v>
      </c>
      <c r="I1765">
        <v>0.93730000000000002</v>
      </c>
      <c r="J1765">
        <v>0.89459999999999995</v>
      </c>
      <c r="K1765" s="490">
        <f t="shared" si="406"/>
        <v>4.7730829420970351E-2</v>
      </c>
      <c r="L1765" s="483">
        <f t="shared" si="407"/>
        <v>0.93730000000000002</v>
      </c>
      <c r="N1765" t="str">
        <f t="shared" si="408"/>
        <v/>
      </c>
      <c r="O1765">
        <f t="shared" si="409"/>
        <v>1</v>
      </c>
      <c r="P1765" t="str">
        <f t="shared" si="410"/>
        <v/>
      </c>
      <c r="Q1765" t="str">
        <f t="shared" si="411"/>
        <v/>
      </c>
      <c r="R1765" t="str">
        <f t="shared" si="412"/>
        <v/>
      </c>
      <c r="S1765">
        <f t="shared" si="413"/>
        <v>1</v>
      </c>
      <c r="T1765" t="str">
        <f t="shared" si="414"/>
        <v/>
      </c>
      <c r="U1765" t="str">
        <f t="shared" si="415"/>
        <v/>
      </c>
      <c r="V1765" t="str">
        <f t="shared" si="416"/>
        <v/>
      </c>
      <c r="W1765" t="str">
        <f t="shared" si="417"/>
        <v/>
      </c>
      <c r="X1765" t="str">
        <f t="shared" si="418"/>
        <v/>
      </c>
      <c r="Y1765" t="str">
        <f t="shared" si="419"/>
        <v/>
      </c>
    </row>
    <row r="1766" spans="1:25" x14ac:dyDescent="0.25">
      <c r="A1766">
        <v>32033</v>
      </c>
      <c r="B1766" t="s">
        <v>2235</v>
      </c>
      <c r="C1766" t="s">
        <v>1245</v>
      </c>
      <c r="D1766" t="s">
        <v>653</v>
      </c>
      <c r="E1766" t="str">
        <f t="shared" si="405"/>
        <v>NV, WHITE PINE County</v>
      </c>
      <c r="F1766">
        <v>29</v>
      </c>
      <c r="G1766" t="s">
        <v>147</v>
      </c>
      <c r="H1766" t="s">
        <v>1722</v>
      </c>
      <c r="I1766">
        <v>1.1108</v>
      </c>
      <c r="J1766">
        <v>1.0343</v>
      </c>
      <c r="K1766" s="490">
        <f t="shared" si="406"/>
        <v>7.3963066808469508E-2</v>
      </c>
      <c r="L1766" s="483">
        <f t="shared" si="407"/>
        <v>1.1108</v>
      </c>
      <c r="N1766" t="str">
        <f t="shared" si="408"/>
        <v/>
      </c>
      <c r="O1766">
        <f t="shared" si="409"/>
        <v>1</v>
      </c>
      <c r="P1766" t="str">
        <f t="shared" si="410"/>
        <v/>
      </c>
      <c r="Q1766" t="str">
        <f t="shared" si="411"/>
        <v/>
      </c>
      <c r="R1766" t="str">
        <f t="shared" si="412"/>
        <v/>
      </c>
      <c r="S1766" t="str">
        <f t="shared" si="413"/>
        <v/>
      </c>
      <c r="T1766" t="str">
        <f t="shared" si="414"/>
        <v/>
      </c>
      <c r="U1766" t="str">
        <f t="shared" si="415"/>
        <v/>
      </c>
      <c r="V1766" t="str">
        <f t="shared" si="416"/>
        <v/>
      </c>
      <c r="W1766">
        <f t="shared" si="417"/>
        <v>1</v>
      </c>
      <c r="X1766" t="str">
        <f t="shared" si="418"/>
        <v/>
      </c>
      <c r="Y1766" t="str">
        <f t="shared" si="419"/>
        <v/>
      </c>
    </row>
    <row r="1767" spans="1:25" x14ac:dyDescent="0.25">
      <c r="A1767">
        <v>32510</v>
      </c>
      <c r="B1767" t="s">
        <v>1248</v>
      </c>
      <c r="C1767" t="s">
        <v>1245</v>
      </c>
      <c r="D1767" t="s">
        <v>653</v>
      </c>
      <c r="E1767" t="str">
        <f t="shared" si="405"/>
        <v>NV, CARSON CITY County</v>
      </c>
      <c r="F1767">
        <v>16180</v>
      </c>
      <c r="G1767" t="s">
        <v>146</v>
      </c>
      <c r="H1767" t="s">
        <v>2877</v>
      </c>
      <c r="I1767">
        <v>0.95669999999999999</v>
      </c>
      <c r="J1767">
        <v>0.89529999999999998</v>
      </c>
      <c r="K1767" s="490">
        <f t="shared" si="406"/>
        <v>6.8580364123757412E-2</v>
      </c>
      <c r="L1767" s="483">
        <f t="shared" si="407"/>
        <v>0.95669999999999999</v>
      </c>
      <c r="N1767" t="str">
        <f t="shared" si="408"/>
        <v/>
      </c>
      <c r="O1767">
        <f t="shared" si="409"/>
        <v>1</v>
      </c>
      <c r="P1767" t="str">
        <f t="shared" si="410"/>
        <v/>
      </c>
      <c r="Q1767" t="str">
        <f t="shared" si="411"/>
        <v/>
      </c>
      <c r="R1767" t="str">
        <f t="shared" si="412"/>
        <v/>
      </c>
      <c r="S1767">
        <f t="shared" si="413"/>
        <v>1</v>
      </c>
      <c r="T1767" t="str">
        <f t="shared" si="414"/>
        <v/>
      </c>
      <c r="U1767" t="str">
        <f t="shared" si="415"/>
        <v/>
      </c>
      <c r="V1767" t="str">
        <f t="shared" si="416"/>
        <v/>
      </c>
      <c r="W1767" t="str">
        <f t="shared" si="417"/>
        <v/>
      </c>
      <c r="X1767" t="str">
        <f t="shared" si="418"/>
        <v/>
      </c>
      <c r="Y1767" t="str">
        <f t="shared" si="419"/>
        <v/>
      </c>
    </row>
    <row r="1768" spans="1:25" x14ac:dyDescent="0.25">
      <c r="A1768">
        <v>33001</v>
      </c>
      <c r="B1768" t="s">
        <v>2236</v>
      </c>
      <c r="C1768" t="s">
        <v>1249</v>
      </c>
      <c r="D1768" t="s">
        <v>653</v>
      </c>
      <c r="E1768" t="str">
        <f t="shared" si="405"/>
        <v>NH, BELKNAP County</v>
      </c>
      <c r="F1768">
        <v>30</v>
      </c>
      <c r="G1768" t="s">
        <v>147</v>
      </c>
      <c r="H1768" t="s">
        <v>2874</v>
      </c>
      <c r="I1768">
        <v>1.0138</v>
      </c>
      <c r="J1768">
        <v>0.99250000000000005</v>
      </c>
      <c r="K1768" s="490">
        <f t="shared" si="406"/>
        <v>2.1460957178841295E-2</v>
      </c>
      <c r="L1768" s="483">
        <f t="shared" si="407"/>
        <v>1.0138</v>
      </c>
      <c r="N1768" t="str">
        <f t="shared" si="408"/>
        <v/>
      </c>
      <c r="O1768">
        <f t="shared" si="409"/>
        <v>1</v>
      </c>
      <c r="P1768" t="str">
        <f t="shared" si="410"/>
        <v/>
      </c>
      <c r="Q1768" t="str">
        <f t="shared" si="411"/>
        <v/>
      </c>
      <c r="R1768" t="str">
        <f t="shared" si="412"/>
        <v/>
      </c>
      <c r="S1768" t="str">
        <f t="shared" si="413"/>
        <v/>
      </c>
      <c r="T1768" t="str">
        <f t="shared" si="414"/>
        <v/>
      </c>
      <c r="U1768" t="str">
        <f t="shared" si="415"/>
        <v/>
      </c>
      <c r="V1768" t="str">
        <f t="shared" si="416"/>
        <v/>
      </c>
      <c r="W1768">
        <f t="shared" si="417"/>
        <v>1</v>
      </c>
      <c r="X1768" t="str">
        <f t="shared" si="418"/>
        <v/>
      </c>
      <c r="Y1768" t="str">
        <f t="shared" si="419"/>
        <v/>
      </c>
    </row>
    <row r="1769" spans="1:25" x14ac:dyDescent="0.25">
      <c r="A1769">
        <v>33003</v>
      </c>
      <c r="B1769" t="s">
        <v>747</v>
      </c>
      <c r="C1769" t="s">
        <v>1249</v>
      </c>
      <c r="D1769" t="s">
        <v>653</v>
      </c>
      <c r="E1769" t="str">
        <f t="shared" si="405"/>
        <v>NH, CARROLL County</v>
      </c>
      <c r="F1769">
        <v>30</v>
      </c>
      <c r="G1769" t="s">
        <v>147</v>
      </c>
      <c r="H1769" t="s">
        <v>2874</v>
      </c>
      <c r="I1769">
        <v>1.0138</v>
      </c>
      <c r="J1769">
        <v>0.99250000000000005</v>
      </c>
      <c r="K1769" s="490">
        <f t="shared" si="406"/>
        <v>2.1460957178841295E-2</v>
      </c>
      <c r="L1769" s="483">
        <f t="shared" si="407"/>
        <v>1.0138</v>
      </c>
      <c r="N1769" t="str">
        <f t="shared" si="408"/>
        <v/>
      </c>
      <c r="O1769">
        <f t="shared" si="409"/>
        <v>1</v>
      </c>
      <c r="P1769" t="str">
        <f t="shared" si="410"/>
        <v/>
      </c>
      <c r="Q1769" t="str">
        <f t="shared" si="411"/>
        <v/>
      </c>
      <c r="R1769" t="str">
        <f t="shared" si="412"/>
        <v/>
      </c>
      <c r="S1769" t="str">
        <f t="shared" si="413"/>
        <v/>
      </c>
      <c r="T1769" t="str">
        <f t="shared" si="414"/>
        <v/>
      </c>
      <c r="U1769" t="str">
        <f t="shared" si="415"/>
        <v/>
      </c>
      <c r="V1769" t="str">
        <f t="shared" si="416"/>
        <v/>
      </c>
      <c r="W1769">
        <f t="shared" si="417"/>
        <v>1</v>
      </c>
      <c r="X1769" t="str">
        <f t="shared" si="418"/>
        <v/>
      </c>
      <c r="Y1769" t="str">
        <f t="shared" si="419"/>
        <v/>
      </c>
    </row>
    <row r="1770" spans="1:25" x14ac:dyDescent="0.25">
      <c r="A1770">
        <v>33005</v>
      </c>
      <c r="B1770" t="s">
        <v>2237</v>
      </c>
      <c r="C1770" t="s">
        <v>1249</v>
      </c>
      <c r="D1770" t="s">
        <v>653</v>
      </c>
      <c r="E1770" t="str">
        <f t="shared" si="405"/>
        <v>NH, CHESHIRE County</v>
      </c>
      <c r="F1770">
        <v>30</v>
      </c>
      <c r="G1770" t="s">
        <v>147</v>
      </c>
      <c r="H1770" t="s">
        <v>2874</v>
      </c>
      <c r="I1770">
        <v>1.0138</v>
      </c>
      <c r="J1770">
        <v>0.99250000000000005</v>
      </c>
      <c r="K1770" s="490">
        <f t="shared" si="406"/>
        <v>2.1460957178841295E-2</v>
      </c>
      <c r="L1770" s="483">
        <f t="shared" si="407"/>
        <v>1.0138</v>
      </c>
      <c r="N1770" t="str">
        <f t="shared" si="408"/>
        <v/>
      </c>
      <c r="O1770">
        <f t="shared" si="409"/>
        <v>1</v>
      </c>
      <c r="P1770" t="str">
        <f t="shared" si="410"/>
        <v/>
      </c>
      <c r="Q1770" t="str">
        <f t="shared" si="411"/>
        <v/>
      </c>
      <c r="R1770" t="str">
        <f t="shared" si="412"/>
        <v/>
      </c>
      <c r="S1770" t="str">
        <f t="shared" si="413"/>
        <v/>
      </c>
      <c r="T1770" t="str">
        <f t="shared" si="414"/>
        <v/>
      </c>
      <c r="U1770" t="str">
        <f t="shared" si="415"/>
        <v/>
      </c>
      <c r="V1770" t="str">
        <f t="shared" si="416"/>
        <v/>
      </c>
      <c r="W1770">
        <f t="shared" si="417"/>
        <v>1</v>
      </c>
      <c r="X1770" t="str">
        <f t="shared" si="418"/>
        <v/>
      </c>
      <c r="Y1770" t="str">
        <f t="shared" si="419"/>
        <v/>
      </c>
    </row>
    <row r="1771" spans="1:25" x14ac:dyDescent="0.25">
      <c r="A1771">
        <v>33007</v>
      </c>
      <c r="B1771" t="s">
        <v>2238</v>
      </c>
      <c r="C1771" t="s">
        <v>1249</v>
      </c>
      <c r="D1771" t="s">
        <v>653</v>
      </c>
      <c r="E1771" t="str">
        <f t="shared" si="405"/>
        <v>NH, COOS County</v>
      </c>
      <c r="F1771">
        <v>30</v>
      </c>
      <c r="G1771" t="s">
        <v>147</v>
      </c>
      <c r="H1771" t="s">
        <v>2874</v>
      </c>
      <c r="I1771">
        <v>1.0138</v>
      </c>
      <c r="J1771">
        <v>0.99250000000000005</v>
      </c>
      <c r="K1771" s="490">
        <f t="shared" si="406"/>
        <v>2.1460957178841295E-2</v>
      </c>
      <c r="L1771" s="483">
        <f t="shared" si="407"/>
        <v>1.0138</v>
      </c>
      <c r="N1771" t="str">
        <f t="shared" si="408"/>
        <v/>
      </c>
      <c r="O1771">
        <f t="shared" si="409"/>
        <v>1</v>
      </c>
      <c r="P1771" t="str">
        <f t="shared" si="410"/>
        <v/>
      </c>
      <c r="Q1771" t="str">
        <f t="shared" si="411"/>
        <v/>
      </c>
      <c r="R1771" t="str">
        <f t="shared" si="412"/>
        <v/>
      </c>
      <c r="S1771" t="str">
        <f t="shared" si="413"/>
        <v/>
      </c>
      <c r="T1771" t="str">
        <f t="shared" si="414"/>
        <v/>
      </c>
      <c r="U1771" t="str">
        <f t="shared" si="415"/>
        <v/>
      </c>
      <c r="V1771" t="str">
        <f t="shared" si="416"/>
        <v/>
      </c>
      <c r="W1771">
        <f t="shared" si="417"/>
        <v>1</v>
      </c>
      <c r="X1771" t="str">
        <f t="shared" si="418"/>
        <v/>
      </c>
      <c r="Y1771" t="str">
        <f t="shared" si="419"/>
        <v/>
      </c>
    </row>
    <row r="1772" spans="1:25" x14ac:dyDescent="0.25">
      <c r="A1772">
        <v>33009</v>
      </c>
      <c r="B1772" t="s">
        <v>2239</v>
      </c>
      <c r="C1772" t="s">
        <v>1249</v>
      </c>
      <c r="D1772" t="s">
        <v>653</v>
      </c>
      <c r="E1772" t="str">
        <f t="shared" si="405"/>
        <v>NH, GRAFTON County</v>
      </c>
      <c r="F1772">
        <v>30</v>
      </c>
      <c r="G1772" t="s">
        <v>147</v>
      </c>
      <c r="H1772" t="s">
        <v>2874</v>
      </c>
      <c r="I1772">
        <v>1.0138</v>
      </c>
      <c r="J1772">
        <v>0.99250000000000005</v>
      </c>
      <c r="K1772" s="490">
        <f t="shared" si="406"/>
        <v>2.1460957178841295E-2</v>
      </c>
      <c r="L1772" s="483">
        <f t="shared" si="407"/>
        <v>1.0138</v>
      </c>
      <c r="N1772" t="str">
        <f t="shared" si="408"/>
        <v/>
      </c>
      <c r="O1772">
        <f t="shared" si="409"/>
        <v>1</v>
      </c>
      <c r="P1772" t="str">
        <f t="shared" si="410"/>
        <v/>
      </c>
      <c r="Q1772" t="str">
        <f t="shared" si="411"/>
        <v/>
      </c>
      <c r="R1772" t="str">
        <f t="shared" si="412"/>
        <v/>
      </c>
      <c r="S1772" t="str">
        <f t="shared" si="413"/>
        <v/>
      </c>
      <c r="T1772" t="str">
        <f t="shared" si="414"/>
        <v/>
      </c>
      <c r="U1772" t="str">
        <f t="shared" si="415"/>
        <v/>
      </c>
      <c r="V1772" t="str">
        <f t="shared" si="416"/>
        <v/>
      </c>
      <c r="W1772">
        <f t="shared" si="417"/>
        <v>1</v>
      </c>
      <c r="X1772" t="str">
        <f t="shared" si="418"/>
        <v/>
      </c>
      <c r="Y1772" t="str">
        <f t="shared" si="419"/>
        <v/>
      </c>
    </row>
    <row r="1773" spans="1:25" x14ac:dyDescent="0.25">
      <c r="A1773">
        <v>33011</v>
      </c>
      <c r="B1773" t="s">
        <v>868</v>
      </c>
      <c r="C1773" t="s">
        <v>1249</v>
      </c>
      <c r="D1773" t="s">
        <v>653</v>
      </c>
      <c r="E1773" t="str">
        <f t="shared" si="405"/>
        <v>NH, HILLSBOROUGH County</v>
      </c>
      <c r="F1773">
        <v>31700</v>
      </c>
      <c r="G1773" t="s">
        <v>146</v>
      </c>
      <c r="H1773" t="s">
        <v>2876</v>
      </c>
      <c r="I1773">
        <v>0.98309999999999997</v>
      </c>
      <c r="J1773">
        <v>0.96379999999999999</v>
      </c>
      <c r="K1773" s="490">
        <f t="shared" si="406"/>
        <v>2.0024901431832314E-2</v>
      </c>
      <c r="L1773" s="483">
        <f t="shared" si="407"/>
        <v>0.98309999999999997</v>
      </c>
      <c r="N1773" t="str">
        <f t="shared" si="408"/>
        <v/>
      </c>
      <c r="O1773">
        <f t="shared" si="409"/>
        <v>1</v>
      </c>
      <c r="P1773" t="str">
        <f t="shared" si="410"/>
        <v/>
      </c>
      <c r="Q1773" t="str">
        <f t="shared" si="411"/>
        <v/>
      </c>
      <c r="R1773" t="str">
        <f t="shared" si="412"/>
        <v/>
      </c>
      <c r="S1773">
        <f t="shared" si="413"/>
        <v>1</v>
      </c>
      <c r="T1773" t="str">
        <f t="shared" si="414"/>
        <v/>
      </c>
      <c r="U1773" t="str">
        <f t="shared" si="415"/>
        <v/>
      </c>
      <c r="V1773" t="str">
        <f t="shared" si="416"/>
        <v/>
      </c>
      <c r="W1773" t="str">
        <f t="shared" si="417"/>
        <v/>
      </c>
      <c r="X1773" t="str">
        <f t="shared" si="418"/>
        <v/>
      </c>
      <c r="Y1773" t="str">
        <f t="shared" si="419"/>
        <v/>
      </c>
    </row>
    <row r="1774" spans="1:25" x14ac:dyDescent="0.25">
      <c r="A1774">
        <v>33013</v>
      </c>
      <c r="B1774" t="s">
        <v>2240</v>
      </c>
      <c r="C1774" t="s">
        <v>1249</v>
      </c>
      <c r="D1774" t="s">
        <v>653</v>
      </c>
      <c r="E1774" t="str">
        <f t="shared" si="405"/>
        <v>NH, MERRIMACK County</v>
      </c>
      <c r="F1774">
        <v>30</v>
      </c>
      <c r="G1774" t="s">
        <v>147</v>
      </c>
      <c r="H1774" t="s">
        <v>2874</v>
      </c>
      <c r="I1774">
        <v>1.0138</v>
      </c>
      <c r="J1774">
        <v>0.99250000000000005</v>
      </c>
      <c r="K1774" s="490">
        <f t="shared" si="406"/>
        <v>2.1460957178841295E-2</v>
      </c>
      <c r="L1774" s="483">
        <f t="shared" si="407"/>
        <v>1.0138</v>
      </c>
      <c r="N1774" t="str">
        <f t="shared" si="408"/>
        <v/>
      </c>
      <c r="O1774">
        <f t="shared" si="409"/>
        <v>1</v>
      </c>
      <c r="P1774" t="str">
        <f t="shared" si="410"/>
        <v/>
      </c>
      <c r="Q1774" t="str">
        <f t="shared" si="411"/>
        <v/>
      </c>
      <c r="R1774" t="str">
        <f t="shared" si="412"/>
        <v/>
      </c>
      <c r="S1774" t="str">
        <f t="shared" si="413"/>
        <v/>
      </c>
      <c r="T1774" t="str">
        <f t="shared" si="414"/>
        <v/>
      </c>
      <c r="U1774" t="str">
        <f t="shared" si="415"/>
        <v/>
      </c>
      <c r="V1774" t="str">
        <f t="shared" si="416"/>
        <v/>
      </c>
      <c r="W1774">
        <f t="shared" si="417"/>
        <v>1</v>
      </c>
      <c r="X1774" t="str">
        <f t="shared" si="418"/>
        <v/>
      </c>
      <c r="Y1774" t="str">
        <f t="shared" si="419"/>
        <v/>
      </c>
    </row>
    <row r="1775" spans="1:25" x14ac:dyDescent="0.25">
      <c r="A1775">
        <v>33015</v>
      </c>
      <c r="B1775" t="s">
        <v>1250</v>
      </c>
      <c r="C1775" t="s">
        <v>1249</v>
      </c>
      <c r="D1775" t="s">
        <v>653</v>
      </c>
      <c r="E1775" t="str">
        <f t="shared" si="405"/>
        <v>NH, ROCKINGHAM County</v>
      </c>
      <c r="F1775">
        <v>40484</v>
      </c>
      <c r="G1775" t="s">
        <v>146</v>
      </c>
      <c r="H1775" t="s">
        <v>2875</v>
      </c>
      <c r="I1775">
        <v>1.0021</v>
      </c>
      <c r="J1775">
        <v>0.98399999999999999</v>
      </c>
      <c r="K1775" s="490">
        <f t="shared" si="406"/>
        <v>1.8394308943089435E-2</v>
      </c>
      <c r="L1775" s="483">
        <f t="shared" si="407"/>
        <v>1.0021</v>
      </c>
      <c r="N1775" t="str">
        <f t="shared" si="408"/>
        <v/>
      </c>
      <c r="O1775">
        <f t="shared" si="409"/>
        <v>1</v>
      </c>
      <c r="P1775" t="str">
        <f t="shared" si="410"/>
        <v/>
      </c>
      <c r="Q1775" t="str">
        <f t="shared" si="411"/>
        <v/>
      </c>
      <c r="R1775" t="str">
        <f t="shared" si="412"/>
        <v/>
      </c>
      <c r="S1775">
        <f t="shared" si="413"/>
        <v>1</v>
      </c>
      <c r="T1775" t="str">
        <f t="shared" si="414"/>
        <v/>
      </c>
      <c r="U1775" t="str">
        <f t="shared" si="415"/>
        <v/>
      </c>
      <c r="V1775" t="str">
        <f t="shared" si="416"/>
        <v/>
      </c>
      <c r="W1775" t="str">
        <f t="shared" si="417"/>
        <v/>
      </c>
      <c r="X1775" t="str">
        <f t="shared" si="418"/>
        <v/>
      </c>
      <c r="Y1775" t="str">
        <f t="shared" si="419"/>
        <v/>
      </c>
    </row>
    <row r="1776" spans="1:25" x14ac:dyDescent="0.25">
      <c r="A1776">
        <v>33017</v>
      </c>
      <c r="B1776" t="s">
        <v>1251</v>
      </c>
      <c r="C1776" t="s">
        <v>1249</v>
      </c>
      <c r="D1776" t="s">
        <v>653</v>
      </c>
      <c r="E1776" t="str">
        <f t="shared" si="405"/>
        <v>NH, STRAFFORD County</v>
      </c>
      <c r="F1776">
        <v>40484</v>
      </c>
      <c r="G1776" t="s">
        <v>146</v>
      </c>
      <c r="H1776" t="s">
        <v>2875</v>
      </c>
      <c r="I1776">
        <v>1.0021</v>
      </c>
      <c r="J1776">
        <v>0.98399999999999999</v>
      </c>
      <c r="K1776" s="490">
        <f t="shared" si="406"/>
        <v>1.8394308943089435E-2</v>
      </c>
      <c r="L1776" s="483">
        <f t="shared" si="407"/>
        <v>1.0021</v>
      </c>
      <c r="N1776" t="str">
        <f t="shared" si="408"/>
        <v/>
      </c>
      <c r="O1776">
        <f t="shared" si="409"/>
        <v>1</v>
      </c>
      <c r="P1776" t="str">
        <f t="shared" si="410"/>
        <v/>
      </c>
      <c r="Q1776" t="str">
        <f t="shared" si="411"/>
        <v/>
      </c>
      <c r="R1776" t="str">
        <f t="shared" si="412"/>
        <v/>
      </c>
      <c r="S1776">
        <f t="shared" si="413"/>
        <v>1</v>
      </c>
      <c r="T1776" t="str">
        <f t="shared" si="414"/>
        <v/>
      </c>
      <c r="U1776" t="str">
        <f t="shared" si="415"/>
        <v/>
      </c>
      <c r="V1776" t="str">
        <f t="shared" si="416"/>
        <v/>
      </c>
      <c r="W1776" t="str">
        <f t="shared" si="417"/>
        <v/>
      </c>
      <c r="X1776" t="str">
        <f t="shared" si="418"/>
        <v/>
      </c>
      <c r="Y1776" t="str">
        <f t="shared" si="419"/>
        <v/>
      </c>
    </row>
    <row r="1777" spans="1:25" x14ac:dyDescent="0.25">
      <c r="A1777">
        <v>33019</v>
      </c>
      <c r="B1777" t="s">
        <v>1029</v>
      </c>
      <c r="C1777" t="s">
        <v>1249</v>
      </c>
      <c r="D1777" t="s">
        <v>653</v>
      </c>
      <c r="E1777" t="str">
        <f t="shared" si="405"/>
        <v>NH, SULLIVAN County</v>
      </c>
      <c r="F1777">
        <v>30</v>
      </c>
      <c r="G1777" t="s">
        <v>147</v>
      </c>
      <c r="H1777" t="s">
        <v>2874</v>
      </c>
      <c r="I1777">
        <v>1.0138</v>
      </c>
      <c r="J1777">
        <v>0.99250000000000005</v>
      </c>
      <c r="K1777" s="490">
        <f t="shared" si="406"/>
        <v>2.1460957178841295E-2</v>
      </c>
      <c r="L1777" s="483">
        <f t="shared" si="407"/>
        <v>1.0138</v>
      </c>
      <c r="N1777" t="str">
        <f t="shared" si="408"/>
        <v/>
      </c>
      <c r="O1777">
        <f t="shared" si="409"/>
        <v>1</v>
      </c>
      <c r="P1777" t="str">
        <f t="shared" si="410"/>
        <v/>
      </c>
      <c r="Q1777" t="str">
        <f t="shared" si="411"/>
        <v/>
      </c>
      <c r="R1777" t="str">
        <f t="shared" si="412"/>
        <v/>
      </c>
      <c r="S1777" t="str">
        <f t="shared" si="413"/>
        <v/>
      </c>
      <c r="T1777" t="str">
        <f t="shared" si="414"/>
        <v/>
      </c>
      <c r="U1777" t="str">
        <f t="shared" si="415"/>
        <v/>
      </c>
      <c r="V1777" t="str">
        <f t="shared" si="416"/>
        <v/>
      </c>
      <c r="W1777">
        <f t="shared" si="417"/>
        <v>1</v>
      </c>
      <c r="X1777" t="str">
        <f t="shared" si="418"/>
        <v/>
      </c>
      <c r="Y1777" t="str">
        <f t="shared" si="419"/>
        <v/>
      </c>
    </row>
    <row r="1778" spans="1:25" x14ac:dyDescent="0.25">
      <c r="A1778">
        <v>34001</v>
      </c>
      <c r="B1778" t="s">
        <v>1252</v>
      </c>
      <c r="C1778" t="s">
        <v>1253</v>
      </c>
      <c r="D1778" t="s">
        <v>653</v>
      </c>
      <c r="E1778" t="str">
        <f t="shared" si="405"/>
        <v>NJ, ATLANTIC County</v>
      </c>
      <c r="F1778">
        <v>12100</v>
      </c>
      <c r="G1778" t="s">
        <v>146</v>
      </c>
      <c r="H1778" t="s">
        <v>2873</v>
      </c>
      <c r="I1778">
        <v>0.9869</v>
      </c>
      <c r="J1778">
        <v>1.0333149999999998</v>
      </c>
      <c r="K1778" s="490">
        <f t="shared" si="406"/>
        <v>-4.491853887730244E-2</v>
      </c>
      <c r="L1778" s="483">
        <f t="shared" si="407"/>
        <v>0.9869</v>
      </c>
      <c r="N1778">
        <f t="shared" si="408"/>
        <v>1</v>
      </c>
      <c r="O1778" t="str">
        <f t="shared" si="409"/>
        <v/>
      </c>
      <c r="P1778" t="str">
        <f t="shared" si="410"/>
        <v/>
      </c>
      <c r="Q1778" t="str">
        <f t="shared" si="411"/>
        <v/>
      </c>
      <c r="R1778">
        <f t="shared" si="412"/>
        <v>1</v>
      </c>
      <c r="S1778" t="str">
        <f t="shared" si="413"/>
        <v/>
      </c>
      <c r="T1778" t="str">
        <f t="shared" si="414"/>
        <v/>
      </c>
      <c r="U1778" t="str">
        <f t="shared" si="415"/>
        <v/>
      </c>
      <c r="V1778" t="str">
        <f t="shared" si="416"/>
        <v/>
      </c>
      <c r="W1778" t="str">
        <f t="shared" si="417"/>
        <v/>
      </c>
      <c r="X1778" t="str">
        <f t="shared" si="418"/>
        <v/>
      </c>
      <c r="Y1778" t="str">
        <f t="shared" si="419"/>
        <v/>
      </c>
    </row>
    <row r="1779" spans="1:25" x14ac:dyDescent="0.25">
      <c r="A1779">
        <v>34003</v>
      </c>
      <c r="B1779" t="s">
        <v>1254</v>
      </c>
      <c r="C1779" t="s">
        <v>1253</v>
      </c>
      <c r="D1779" t="s">
        <v>653</v>
      </c>
      <c r="E1779" t="str">
        <f t="shared" si="405"/>
        <v>NJ, BERGEN County</v>
      </c>
      <c r="F1779">
        <v>35614</v>
      </c>
      <c r="G1779" t="s">
        <v>146</v>
      </c>
      <c r="H1779" t="s">
        <v>2848</v>
      </c>
      <c r="I1779">
        <v>1.2950999999999999</v>
      </c>
      <c r="J1779">
        <v>1.3138000000000001</v>
      </c>
      <c r="K1779" s="490">
        <f t="shared" si="406"/>
        <v>-1.4233521083878946E-2</v>
      </c>
      <c r="L1779" s="483">
        <f t="shared" si="407"/>
        <v>1.2950999999999999</v>
      </c>
      <c r="N1779">
        <f t="shared" si="408"/>
        <v>1</v>
      </c>
      <c r="O1779" t="str">
        <f t="shared" si="409"/>
        <v/>
      </c>
      <c r="P1779" t="str">
        <f t="shared" si="410"/>
        <v/>
      </c>
      <c r="Q1779" t="str">
        <f t="shared" si="411"/>
        <v/>
      </c>
      <c r="R1779">
        <f t="shared" si="412"/>
        <v>1</v>
      </c>
      <c r="S1779" t="str">
        <f t="shared" si="413"/>
        <v/>
      </c>
      <c r="T1779" t="str">
        <f t="shared" si="414"/>
        <v/>
      </c>
      <c r="U1779" t="str">
        <f t="shared" si="415"/>
        <v/>
      </c>
      <c r="V1779" t="str">
        <f t="shared" si="416"/>
        <v/>
      </c>
      <c r="W1779" t="str">
        <f t="shared" si="417"/>
        <v/>
      </c>
      <c r="X1779" t="str">
        <f t="shared" si="418"/>
        <v/>
      </c>
      <c r="Y1779" t="str">
        <f t="shared" si="419"/>
        <v/>
      </c>
    </row>
    <row r="1780" spans="1:25" x14ac:dyDescent="0.25">
      <c r="A1780">
        <v>34005</v>
      </c>
      <c r="B1780" t="s">
        <v>1255</v>
      </c>
      <c r="C1780" t="s">
        <v>1253</v>
      </c>
      <c r="D1780" t="s">
        <v>653</v>
      </c>
      <c r="E1780" t="str">
        <f t="shared" si="405"/>
        <v>NJ, BURLINGTON County</v>
      </c>
      <c r="F1780">
        <v>15804</v>
      </c>
      <c r="G1780" t="s">
        <v>146</v>
      </c>
      <c r="H1780" t="s">
        <v>2871</v>
      </c>
      <c r="I1780">
        <v>1.0925</v>
      </c>
      <c r="J1780">
        <v>1.0363</v>
      </c>
      <c r="K1780" s="490">
        <f t="shared" si="406"/>
        <v>5.4231400173694905E-2</v>
      </c>
      <c r="L1780" s="483">
        <f t="shared" si="407"/>
        <v>1.0925</v>
      </c>
      <c r="N1780" t="str">
        <f t="shared" si="408"/>
        <v/>
      </c>
      <c r="O1780">
        <f t="shared" si="409"/>
        <v>1</v>
      </c>
      <c r="P1780" t="str">
        <f t="shared" si="410"/>
        <v/>
      </c>
      <c r="Q1780" t="str">
        <f t="shared" si="411"/>
        <v/>
      </c>
      <c r="R1780" t="str">
        <f t="shared" si="412"/>
        <v/>
      </c>
      <c r="S1780">
        <f t="shared" si="413"/>
        <v>1</v>
      </c>
      <c r="T1780" t="str">
        <f t="shared" si="414"/>
        <v/>
      </c>
      <c r="U1780" t="str">
        <f t="shared" si="415"/>
        <v/>
      </c>
      <c r="V1780" t="str">
        <f t="shared" si="416"/>
        <v/>
      </c>
      <c r="W1780" t="str">
        <f t="shared" si="417"/>
        <v/>
      </c>
      <c r="X1780" t="str">
        <f t="shared" si="418"/>
        <v/>
      </c>
      <c r="Y1780" t="str">
        <f t="shared" si="419"/>
        <v/>
      </c>
    </row>
    <row r="1781" spans="1:25" x14ac:dyDescent="0.25">
      <c r="A1781">
        <v>34007</v>
      </c>
      <c r="B1781" t="s">
        <v>902</v>
      </c>
      <c r="C1781" t="s">
        <v>1253</v>
      </c>
      <c r="D1781" t="s">
        <v>653</v>
      </c>
      <c r="E1781" t="str">
        <f t="shared" si="405"/>
        <v>NJ, CAMDEN County</v>
      </c>
      <c r="F1781">
        <v>15804</v>
      </c>
      <c r="G1781" t="s">
        <v>146</v>
      </c>
      <c r="H1781" t="s">
        <v>2871</v>
      </c>
      <c r="I1781">
        <v>1.0925</v>
      </c>
      <c r="J1781">
        <v>1.0363</v>
      </c>
      <c r="K1781" s="490">
        <f t="shared" si="406"/>
        <v>5.4231400173694905E-2</v>
      </c>
      <c r="L1781" s="483">
        <f t="shared" si="407"/>
        <v>1.0925</v>
      </c>
      <c r="N1781" t="str">
        <f t="shared" si="408"/>
        <v/>
      </c>
      <c r="O1781">
        <f t="shared" si="409"/>
        <v>1</v>
      </c>
      <c r="P1781" t="str">
        <f t="shared" si="410"/>
        <v/>
      </c>
      <c r="Q1781" t="str">
        <f t="shared" si="411"/>
        <v/>
      </c>
      <c r="R1781" t="str">
        <f t="shared" si="412"/>
        <v/>
      </c>
      <c r="S1781">
        <f t="shared" si="413"/>
        <v>1</v>
      </c>
      <c r="T1781" t="str">
        <f t="shared" si="414"/>
        <v/>
      </c>
      <c r="U1781" t="str">
        <f t="shared" si="415"/>
        <v/>
      </c>
      <c r="V1781" t="str">
        <f t="shared" si="416"/>
        <v/>
      </c>
      <c r="W1781" t="str">
        <f t="shared" si="417"/>
        <v/>
      </c>
      <c r="X1781" t="str">
        <f t="shared" si="418"/>
        <v/>
      </c>
      <c r="Y1781" t="str">
        <f t="shared" si="419"/>
        <v/>
      </c>
    </row>
    <row r="1782" spans="1:25" x14ac:dyDescent="0.25">
      <c r="A1782">
        <v>34009</v>
      </c>
      <c r="B1782" t="s">
        <v>1256</v>
      </c>
      <c r="C1782" t="s">
        <v>1253</v>
      </c>
      <c r="D1782" t="s">
        <v>653</v>
      </c>
      <c r="E1782" t="str">
        <f t="shared" si="405"/>
        <v>NJ, CAPE MAY County</v>
      </c>
      <c r="F1782">
        <v>12100</v>
      </c>
      <c r="G1782" t="s">
        <v>146</v>
      </c>
      <c r="H1782" t="s">
        <v>2873</v>
      </c>
      <c r="I1782">
        <v>0.9869</v>
      </c>
      <c r="J1782">
        <v>1.0303</v>
      </c>
      <c r="K1782" s="490">
        <f t="shared" si="406"/>
        <v>-4.2123653304862653E-2</v>
      </c>
      <c r="L1782" s="483">
        <f t="shared" si="407"/>
        <v>0.9869</v>
      </c>
      <c r="N1782">
        <f t="shared" si="408"/>
        <v>1</v>
      </c>
      <c r="O1782" t="str">
        <f t="shared" si="409"/>
        <v/>
      </c>
      <c r="P1782" t="str">
        <f t="shared" si="410"/>
        <v/>
      </c>
      <c r="Q1782" t="str">
        <f t="shared" si="411"/>
        <v/>
      </c>
      <c r="R1782">
        <f t="shared" si="412"/>
        <v>1</v>
      </c>
      <c r="S1782" t="str">
        <f t="shared" si="413"/>
        <v/>
      </c>
      <c r="T1782" t="str">
        <f t="shared" si="414"/>
        <v/>
      </c>
      <c r="U1782" t="str">
        <f t="shared" si="415"/>
        <v/>
      </c>
      <c r="V1782" t="str">
        <f t="shared" si="416"/>
        <v/>
      </c>
      <c r="W1782" t="str">
        <f t="shared" si="417"/>
        <v/>
      </c>
      <c r="X1782" t="str">
        <f t="shared" si="418"/>
        <v/>
      </c>
      <c r="Y1782" t="str">
        <f t="shared" si="419"/>
        <v/>
      </c>
    </row>
    <row r="1783" spans="1:25" x14ac:dyDescent="0.25">
      <c r="A1783">
        <v>34011</v>
      </c>
      <c r="B1783" t="s">
        <v>980</v>
      </c>
      <c r="C1783" t="s">
        <v>1253</v>
      </c>
      <c r="D1783" t="s">
        <v>653</v>
      </c>
      <c r="E1783" t="str">
        <f t="shared" si="405"/>
        <v>NJ, CUMBERLAND County</v>
      </c>
      <c r="F1783">
        <v>47220</v>
      </c>
      <c r="G1783" t="s">
        <v>146</v>
      </c>
      <c r="H1783" t="s">
        <v>2872</v>
      </c>
      <c r="I1783">
        <v>1.081</v>
      </c>
      <c r="J1783">
        <v>1.0098</v>
      </c>
      <c r="K1783" s="490">
        <f t="shared" si="406"/>
        <v>7.0509011685482209E-2</v>
      </c>
      <c r="L1783" s="483">
        <f t="shared" si="407"/>
        <v>1.081</v>
      </c>
      <c r="N1783" t="str">
        <f t="shared" si="408"/>
        <v/>
      </c>
      <c r="O1783">
        <f t="shared" si="409"/>
        <v>1</v>
      </c>
      <c r="P1783" t="str">
        <f t="shared" si="410"/>
        <v/>
      </c>
      <c r="Q1783" t="str">
        <f t="shared" si="411"/>
        <v/>
      </c>
      <c r="R1783" t="str">
        <f t="shared" si="412"/>
        <v/>
      </c>
      <c r="S1783">
        <f t="shared" si="413"/>
        <v>1</v>
      </c>
      <c r="T1783" t="str">
        <f t="shared" si="414"/>
        <v/>
      </c>
      <c r="U1783" t="str">
        <f t="shared" si="415"/>
        <v/>
      </c>
      <c r="V1783" t="str">
        <f t="shared" si="416"/>
        <v/>
      </c>
      <c r="W1783" t="str">
        <f t="shared" si="417"/>
        <v/>
      </c>
      <c r="X1783" t="str">
        <f t="shared" si="418"/>
        <v/>
      </c>
      <c r="Y1783" t="str">
        <f t="shared" si="419"/>
        <v/>
      </c>
    </row>
    <row r="1784" spans="1:25" x14ac:dyDescent="0.25">
      <c r="A1784">
        <v>34013</v>
      </c>
      <c r="B1784" t="s">
        <v>1164</v>
      </c>
      <c r="C1784" t="s">
        <v>1253</v>
      </c>
      <c r="D1784" t="s">
        <v>653</v>
      </c>
      <c r="E1784" t="str">
        <f t="shared" si="405"/>
        <v>NJ, ESSEX County</v>
      </c>
      <c r="F1784">
        <v>35084</v>
      </c>
      <c r="G1784" t="s">
        <v>146</v>
      </c>
      <c r="H1784" t="s">
        <v>2867</v>
      </c>
      <c r="I1784">
        <v>1.1000000000000001</v>
      </c>
      <c r="J1784">
        <v>1.1025</v>
      </c>
      <c r="K1784" s="490">
        <f t="shared" si="406"/>
        <v>-2.2675736961450762E-3</v>
      </c>
      <c r="L1784" s="483">
        <f t="shared" si="407"/>
        <v>1.1000000000000001</v>
      </c>
      <c r="N1784">
        <f t="shared" si="408"/>
        <v>1</v>
      </c>
      <c r="O1784" t="str">
        <f t="shared" si="409"/>
        <v/>
      </c>
      <c r="P1784" t="str">
        <f t="shared" si="410"/>
        <v/>
      </c>
      <c r="Q1784" t="str">
        <f t="shared" si="411"/>
        <v/>
      </c>
      <c r="R1784">
        <f t="shared" si="412"/>
        <v>1</v>
      </c>
      <c r="S1784" t="str">
        <f t="shared" si="413"/>
        <v/>
      </c>
      <c r="T1784" t="str">
        <f t="shared" si="414"/>
        <v/>
      </c>
      <c r="U1784" t="str">
        <f t="shared" si="415"/>
        <v/>
      </c>
      <c r="V1784" t="str">
        <f t="shared" si="416"/>
        <v/>
      </c>
      <c r="W1784" t="str">
        <f t="shared" si="417"/>
        <v/>
      </c>
      <c r="X1784" t="str">
        <f t="shared" si="418"/>
        <v/>
      </c>
      <c r="Y1784" t="str">
        <f t="shared" si="419"/>
        <v/>
      </c>
    </row>
    <row r="1785" spans="1:25" x14ac:dyDescent="0.25">
      <c r="A1785">
        <v>34015</v>
      </c>
      <c r="B1785" t="s">
        <v>1257</v>
      </c>
      <c r="C1785" t="s">
        <v>1253</v>
      </c>
      <c r="D1785" t="s">
        <v>653</v>
      </c>
      <c r="E1785" t="str">
        <f t="shared" si="405"/>
        <v>NJ, GLOUCESTER County</v>
      </c>
      <c r="F1785">
        <v>15804</v>
      </c>
      <c r="G1785" t="s">
        <v>146</v>
      </c>
      <c r="H1785" t="s">
        <v>2871</v>
      </c>
      <c r="I1785">
        <v>1.0925</v>
      </c>
      <c r="J1785">
        <v>1.0363</v>
      </c>
      <c r="K1785" s="490">
        <f t="shared" si="406"/>
        <v>5.4231400173694905E-2</v>
      </c>
      <c r="L1785" s="483">
        <f t="shared" si="407"/>
        <v>1.0925</v>
      </c>
      <c r="N1785" t="str">
        <f t="shared" si="408"/>
        <v/>
      </c>
      <c r="O1785">
        <f t="shared" si="409"/>
        <v>1</v>
      </c>
      <c r="P1785" t="str">
        <f t="shared" si="410"/>
        <v/>
      </c>
      <c r="Q1785" t="str">
        <f t="shared" si="411"/>
        <v/>
      </c>
      <c r="R1785" t="str">
        <f t="shared" si="412"/>
        <v/>
      </c>
      <c r="S1785">
        <f t="shared" si="413"/>
        <v>1</v>
      </c>
      <c r="T1785" t="str">
        <f t="shared" si="414"/>
        <v/>
      </c>
      <c r="U1785" t="str">
        <f t="shared" si="415"/>
        <v/>
      </c>
      <c r="V1785" t="str">
        <f t="shared" si="416"/>
        <v/>
      </c>
      <c r="W1785" t="str">
        <f t="shared" si="417"/>
        <v/>
      </c>
      <c r="X1785" t="str">
        <f t="shared" si="418"/>
        <v/>
      </c>
      <c r="Y1785" t="str">
        <f t="shared" si="419"/>
        <v/>
      </c>
    </row>
    <row r="1786" spans="1:25" x14ac:dyDescent="0.25">
      <c r="A1786">
        <v>34017</v>
      </c>
      <c r="B1786" t="s">
        <v>1258</v>
      </c>
      <c r="C1786" t="s">
        <v>1253</v>
      </c>
      <c r="D1786" t="s">
        <v>653</v>
      </c>
      <c r="E1786" t="str">
        <f t="shared" si="405"/>
        <v>NJ, HUDSON County</v>
      </c>
      <c r="F1786">
        <v>35614</v>
      </c>
      <c r="G1786" t="s">
        <v>146</v>
      </c>
      <c r="H1786" t="s">
        <v>2848</v>
      </c>
      <c r="I1786">
        <v>1.2950999999999999</v>
      </c>
      <c r="J1786">
        <v>1.3138000000000001</v>
      </c>
      <c r="K1786" s="490">
        <f t="shared" si="406"/>
        <v>-1.4233521083878946E-2</v>
      </c>
      <c r="L1786" s="483">
        <f t="shared" si="407"/>
        <v>1.2950999999999999</v>
      </c>
      <c r="N1786">
        <f t="shared" si="408"/>
        <v>1</v>
      </c>
      <c r="O1786" t="str">
        <f t="shared" si="409"/>
        <v/>
      </c>
      <c r="P1786" t="str">
        <f t="shared" si="410"/>
        <v/>
      </c>
      <c r="Q1786" t="str">
        <f t="shared" si="411"/>
        <v/>
      </c>
      <c r="R1786">
        <f t="shared" si="412"/>
        <v>1</v>
      </c>
      <c r="S1786" t="str">
        <f t="shared" si="413"/>
        <v/>
      </c>
      <c r="T1786" t="str">
        <f t="shared" si="414"/>
        <v/>
      </c>
      <c r="U1786" t="str">
        <f t="shared" si="415"/>
        <v/>
      </c>
      <c r="V1786" t="str">
        <f t="shared" si="416"/>
        <v/>
      </c>
      <c r="W1786" t="str">
        <f t="shared" si="417"/>
        <v/>
      </c>
      <c r="X1786" t="str">
        <f t="shared" si="418"/>
        <v/>
      </c>
      <c r="Y1786" t="str">
        <f t="shared" si="419"/>
        <v/>
      </c>
    </row>
    <row r="1787" spans="1:25" x14ac:dyDescent="0.25">
      <c r="A1787">
        <v>34019</v>
      </c>
      <c r="B1787" t="s">
        <v>1259</v>
      </c>
      <c r="C1787" t="s">
        <v>1253</v>
      </c>
      <c r="D1787" t="s">
        <v>653</v>
      </c>
      <c r="E1787" t="str">
        <f t="shared" si="405"/>
        <v>NJ, HUNTERDON County</v>
      </c>
      <c r="F1787">
        <v>35084</v>
      </c>
      <c r="G1787" t="s">
        <v>146</v>
      </c>
      <c r="H1787" t="s">
        <v>2867</v>
      </c>
      <c r="I1787">
        <v>1.1000000000000001</v>
      </c>
      <c r="J1787">
        <v>1.1025</v>
      </c>
      <c r="K1787" s="490">
        <f t="shared" si="406"/>
        <v>-2.2675736961450762E-3</v>
      </c>
      <c r="L1787" s="483">
        <f t="shared" si="407"/>
        <v>1.1000000000000001</v>
      </c>
      <c r="N1787">
        <f t="shared" si="408"/>
        <v>1</v>
      </c>
      <c r="O1787" t="str">
        <f t="shared" si="409"/>
        <v/>
      </c>
      <c r="P1787" t="str">
        <f t="shared" si="410"/>
        <v/>
      </c>
      <c r="Q1787" t="str">
        <f t="shared" si="411"/>
        <v/>
      </c>
      <c r="R1787">
        <f t="shared" si="412"/>
        <v>1</v>
      </c>
      <c r="S1787" t="str">
        <f t="shared" si="413"/>
        <v/>
      </c>
      <c r="T1787" t="str">
        <f t="shared" si="414"/>
        <v/>
      </c>
      <c r="U1787" t="str">
        <f t="shared" si="415"/>
        <v/>
      </c>
      <c r="V1787" t="str">
        <f t="shared" si="416"/>
        <v/>
      </c>
      <c r="W1787" t="str">
        <f t="shared" si="417"/>
        <v/>
      </c>
      <c r="X1787" t="str">
        <f t="shared" si="418"/>
        <v/>
      </c>
      <c r="Y1787" t="str">
        <f t="shared" si="419"/>
        <v/>
      </c>
    </row>
    <row r="1788" spans="1:25" x14ac:dyDescent="0.25">
      <c r="A1788">
        <v>34021</v>
      </c>
      <c r="B1788" t="s">
        <v>998</v>
      </c>
      <c r="C1788" t="s">
        <v>1253</v>
      </c>
      <c r="D1788" t="s">
        <v>653</v>
      </c>
      <c r="E1788" t="str">
        <f t="shared" si="405"/>
        <v>NJ, MERCER County</v>
      </c>
      <c r="F1788">
        <v>45940</v>
      </c>
      <c r="G1788" t="s">
        <v>146</v>
      </c>
      <c r="H1788" t="s">
        <v>2870</v>
      </c>
      <c r="I1788">
        <v>1.0306999999999999</v>
      </c>
      <c r="J1788">
        <v>0.99850000000000005</v>
      </c>
      <c r="K1788" s="490">
        <f t="shared" si="406"/>
        <v>3.2248372558838154E-2</v>
      </c>
      <c r="L1788" s="483">
        <f t="shared" si="407"/>
        <v>1.0306999999999999</v>
      </c>
      <c r="N1788" t="str">
        <f t="shared" si="408"/>
        <v/>
      </c>
      <c r="O1788">
        <f t="shared" si="409"/>
        <v>1</v>
      </c>
      <c r="P1788" t="str">
        <f t="shared" si="410"/>
        <v/>
      </c>
      <c r="Q1788" t="str">
        <f t="shared" si="411"/>
        <v/>
      </c>
      <c r="R1788" t="str">
        <f t="shared" si="412"/>
        <v/>
      </c>
      <c r="S1788">
        <f t="shared" si="413"/>
        <v>1</v>
      </c>
      <c r="T1788" t="str">
        <f t="shared" si="414"/>
        <v/>
      </c>
      <c r="U1788" t="str">
        <f t="shared" si="415"/>
        <v/>
      </c>
      <c r="V1788" t="str">
        <f t="shared" si="416"/>
        <v/>
      </c>
      <c r="W1788" t="str">
        <f t="shared" si="417"/>
        <v/>
      </c>
      <c r="X1788" t="str">
        <f t="shared" si="418"/>
        <v/>
      </c>
      <c r="Y1788" t="str">
        <f t="shared" si="419"/>
        <v/>
      </c>
    </row>
    <row r="1789" spans="1:25" x14ac:dyDescent="0.25">
      <c r="A1789">
        <v>34023</v>
      </c>
      <c r="B1789" t="s">
        <v>1167</v>
      </c>
      <c r="C1789" t="s">
        <v>1253</v>
      </c>
      <c r="D1789" t="s">
        <v>653</v>
      </c>
      <c r="E1789" t="str">
        <f t="shared" si="405"/>
        <v>NJ, MIDDLESEX County</v>
      </c>
      <c r="F1789">
        <v>29484</v>
      </c>
      <c r="G1789" t="s">
        <v>146</v>
      </c>
      <c r="H1789" t="s">
        <v>2868</v>
      </c>
      <c r="I1789">
        <v>1.1274</v>
      </c>
      <c r="J1789">
        <v>1.115</v>
      </c>
      <c r="K1789" s="490">
        <f t="shared" si="406"/>
        <v>1.1121076233183827E-2</v>
      </c>
      <c r="L1789" s="483">
        <f t="shared" si="407"/>
        <v>1.1274</v>
      </c>
      <c r="N1789" t="str">
        <f t="shared" si="408"/>
        <v/>
      </c>
      <c r="O1789">
        <f t="shared" si="409"/>
        <v>1</v>
      </c>
      <c r="P1789" t="str">
        <f t="shared" si="410"/>
        <v/>
      </c>
      <c r="Q1789" t="str">
        <f t="shared" si="411"/>
        <v/>
      </c>
      <c r="R1789" t="str">
        <f t="shared" si="412"/>
        <v/>
      </c>
      <c r="S1789">
        <f t="shared" si="413"/>
        <v>1</v>
      </c>
      <c r="T1789" t="str">
        <f t="shared" si="414"/>
        <v/>
      </c>
      <c r="U1789" t="str">
        <f t="shared" si="415"/>
        <v/>
      </c>
      <c r="V1789" t="str">
        <f t="shared" si="416"/>
        <v/>
      </c>
      <c r="W1789" t="str">
        <f t="shared" si="417"/>
        <v/>
      </c>
      <c r="X1789" t="str">
        <f t="shared" si="418"/>
        <v/>
      </c>
      <c r="Y1789" t="str">
        <f t="shared" si="419"/>
        <v/>
      </c>
    </row>
    <row r="1790" spans="1:25" x14ac:dyDescent="0.25">
      <c r="A1790">
        <v>34025</v>
      </c>
      <c r="B1790" t="s">
        <v>1260</v>
      </c>
      <c r="C1790" t="s">
        <v>1253</v>
      </c>
      <c r="D1790" t="s">
        <v>653</v>
      </c>
      <c r="E1790" t="str">
        <f t="shared" si="405"/>
        <v>NJ, MONMOUTH County</v>
      </c>
      <c r="F1790">
        <v>29484</v>
      </c>
      <c r="G1790" t="s">
        <v>146</v>
      </c>
      <c r="H1790" t="s">
        <v>2868</v>
      </c>
      <c r="I1790">
        <v>1.1274</v>
      </c>
      <c r="J1790">
        <v>1.115</v>
      </c>
      <c r="K1790" s="490">
        <f t="shared" si="406"/>
        <v>1.1121076233183827E-2</v>
      </c>
      <c r="L1790" s="483">
        <f t="shared" si="407"/>
        <v>1.1274</v>
      </c>
      <c r="N1790" t="str">
        <f t="shared" si="408"/>
        <v/>
      </c>
      <c r="O1790">
        <f t="shared" si="409"/>
        <v>1</v>
      </c>
      <c r="P1790" t="str">
        <f t="shared" si="410"/>
        <v/>
      </c>
      <c r="Q1790" t="str">
        <f t="shared" si="411"/>
        <v/>
      </c>
      <c r="R1790" t="str">
        <f t="shared" si="412"/>
        <v/>
      </c>
      <c r="S1790">
        <f t="shared" si="413"/>
        <v>1</v>
      </c>
      <c r="T1790" t="str">
        <f t="shared" si="414"/>
        <v/>
      </c>
      <c r="U1790" t="str">
        <f t="shared" si="415"/>
        <v/>
      </c>
      <c r="V1790" t="str">
        <f t="shared" si="416"/>
        <v/>
      </c>
      <c r="W1790" t="str">
        <f t="shared" si="417"/>
        <v/>
      </c>
      <c r="X1790" t="str">
        <f t="shared" si="418"/>
        <v/>
      </c>
      <c r="Y1790" t="str">
        <f t="shared" si="419"/>
        <v/>
      </c>
    </row>
    <row r="1791" spans="1:25" x14ac:dyDescent="0.25">
      <c r="A1791">
        <v>34027</v>
      </c>
      <c r="B1791" t="s">
        <v>1066</v>
      </c>
      <c r="C1791" t="s">
        <v>1253</v>
      </c>
      <c r="D1791" t="s">
        <v>653</v>
      </c>
      <c r="E1791" t="str">
        <f t="shared" si="405"/>
        <v>NJ, MORRIS County</v>
      </c>
      <c r="F1791">
        <v>35084</v>
      </c>
      <c r="G1791" t="s">
        <v>146</v>
      </c>
      <c r="H1791" t="s">
        <v>2867</v>
      </c>
      <c r="I1791">
        <v>1.1000000000000001</v>
      </c>
      <c r="J1791">
        <v>1.1025</v>
      </c>
      <c r="K1791" s="490">
        <f t="shared" si="406"/>
        <v>-2.2675736961450762E-3</v>
      </c>
      <c r="L1791" s="483">
        <f t="shared" si="407"/>
        <v>1.1000000000000001</v>
      </c>
      <c r="N1791">
        <f t="shared" si="408"/>
        <v>1</v>
      </c>
      <c r="O1791" t="str">
        <f t="shared" si="409"/>
        <v/>
      </c>
      <c r="P1791" t="str">
        <f t="shared" si="410"/>
        <v/>
      </c>
      <c r="Q1791" t="str">
        <f t="shared" si="411"/>
        <v/>
      </c>
      <c r="R1791">
        <f t="shared" si="412"/>
        <v>1</v>
      </c>
      <c r="S1791" t="str">
        <f t="shared" si="413"/>
        <v/>
      </c>
      <c r="T1791" t="str">
        <f t="shared" si="414"/>
        <v/>
      </c>
      <c r="U1791" t="str">
        <f t="shared" si="415"/>
        <v/>
      </c>
      <c r="V1791" t="str">
        <f t="shared" si="416"/>
        <v/>
      </c>
      <c r="W1791" t="str">
        <f t="shared" si="417"/>
        <v/>
      </c>
      <c r="X1791" t="str">
        <f t="shared" si="418"/>
        <v/>
      </c>
      <c r="Y1791" t="str">
        <f t="shared" si="419"/>
        <v/>
      </c>
    </row>
    <row r="1792" spans="1:25" x14ac:dyDescent="0.25">
      <c r="A1792">
        <v>34029</v>
      </c>
      <c r="B1792" t="s">
        <v>1261</v>
      </c>
      <c r="C1792" t="s">
        <v>1253</v>
      </c>
      <c r="D1792" t="s">
        <v>653</v>
      </c>
      <c r="E1792" t="str">
        <f t="shared" si="405"/>
        <v>NJ, OCEAN County</v>
      </c>
      <c r="F1792">
        <v>29484</v>
      </c>
      <c r="G1792" t="s">
        <v>146</v>
      </c>
      <c r="H1792" t="s">
        <v>2868</v>
      </c>
      <c r="I1792">
        <v>1.1274</v>
      </c>
      <c r="J1792">
        <v>1.115</v>
      </c>
      <c r="K1792" s="490">
        <f t="shared" si="406"/>
        <v>1.1121076233183827E-2</v>
      </c>
      <c r="L1792" s="483">
        <f t="shared" si="407"/>
        <v>1.1274</v>
      </c>
      <c r="N1792" t="str">
        <f t="shared" si="408"/>
        <v/>
      </c>
      <c r="O1792">
        <f t="shared" si="409"/>
        <v>1</v>
      </c>
      <c r="P1792" t="str">
        <f t="shared" si="410"/>
        <v/>
      </c>
      <c r="Q1792" t="str">
        <f t="shared" si="411"/>
        <v/>
      </c>
      <c r="R1792" t="str">
        <f t="shared" si="412"/>
        <v/>
      </c>
      <c r="S1792">
        <f t="shared" si="413"/>
        <v>1</v>
      </c>
      <c r="T1792" t="str">
        <f t="shared" si="414"/>
        <v/>
      </c>
      <c r="U1792" t="str">
        <f t="shared" si="415"/>
        <v/>
      </c>
      <c r="V1792" t="str">
        <f t="shared" si="416"/>
        <v/>
      </c>
      <c r="W1792" t="str">
        <f t="shared" si="417"/>
        <v/>
      </c>
      <c r="X1792" t="str">
        <f t="shared" si="418"/>
        <v/>
      </c>
      <c r="Y1792" t="str">
        <f t="shared" si="419"/>
        <v/>
      </c>
    </row>
    <row r="1793" spans="1:25" x14ac:dyDescent="0.25">
      <c r="A1793">
        <v>34031</v>
      </c>
      <c r="B1793" t="s">
        <v>1262</v>
      </c>
      <c r="C1793" t="s">
        <v>1253</v>
      </c>
      <c r="D1793" t="s">
        <v>653</v>
      </c>
      <c r="E1793" t="str">
        <f t="shared" si="405"/>
        <v>NJ, PASSAIC County</v>
      </c>
      <c r="F1793">
        <v>35614</v>
      </c>
      <c r="G1793" t="s">
        <v>146</v>
      </c>
      <c r="H1793" t="s">
        <v>2848</v>
      </c>
      <c r="I1793">
        <v>1.2950999999999999</v>
      </c>
      <c r="J1793">
        <v>1.3138000000000001</v>
      </c>
      <c r="K1793" s="490">
        <f t="shared" si="406"/>
        <v>-1.4233521083878946E-2</v>
      </c>
      <c r="L1793" s="483">
        <f t="shared" si="407"/>
        <v>1.2950999999999999</v>
      </c>
      <c r="N1793">
        <f t="shared" si="408"/>
        <v>1</v>
      </c>
      <c r="O1793" t="str">
        <f t="shared" si="409"/>
        <v/>
      </c>
      <c r="P1793" t="str">
        <f t="shared" si="410"/>
        <v/>
      </c>
      <c r="Q1793" t="str">
        <f t="shared" si="411"/>
        <v/>
      </c>
      <c r="R1793">
        <f t="shared" si="412"/>
        <v>1</v>
      </c>
      <c r="S1793" t="str">
        <f t="shared" si="413"/>
        <v/>
      </c>
      <c r="T1793" t="str">
        <f t="shared" si="414"/>
        <v/>
      </c>
      <c r="U1793" t="str">
        <f t="shared" si="415"/>
        <v/>
      </c>
      <c r="V1793" t="str">
        <f t="shared" si="416"/>
        <v/>
      </c>
      <c r="W1793" t="str">
        <f t="shared" si="417"/>
        <v/>
      </c>
      <c r="X1793" t="str">
        <f t="shared" si="418"/>
        <v/>
      </c>
      <c r="Y1793" t="str">
        <f t="shared" si="419"/>
        <v/>
      </c>
    </row>
    <row r="1794" spans="1:25" x14ac:dyDescent="0.25">
      <c r="A1794">
        <v>34033</v>
      </c>
      <c r="B1794" t="s">
        <v>1263</v>
      </c>
      <c r="C1794" t="s">
        <v>1253</v>
      </c>
      <c r="D1794" t="s">
        <v>653</v>
      </c>
      <c r="E1794" t="str">
        <f t="shared" ref="E1794:E1857" si="420">C1794&amp;", "&amp;B1794&amp;" "&amp;D1794</f>
        <v>NJ, SALEM County</v>
      </c>
      <c r="F1794">
        <v>48864</v>
      </c>
      <c r="G1794" t="s">
        <v>146</v>
      </c>
      <c r="H1794" t="s">
        <v>2869</v>
      </c>
      <c r="I1794">
        <v>1.0868</v>
      </c>
      <c r="J1794">
        <v>1.0898000000000001</v>
      </c>
      <c r="K1794" s="490">
        <f t="shared" ref="K1794:K1857" si="421">(I1794-J1794)/J1794</f>
        <v>-2.7527986786567383E-3</v>
      </c>
      <c r="L1794" s="483">
        <f t="shared" ref="L1794:L1857" si="422">IF(K1794&lt;=-5%,J1794*0.95,I1794)</f>
        <v>1.0868</v>
      </c>
      <c r="N1794">
        <f t="shared" ref="N1794:N1857" si="423">IF(K1794&lt;=0,1,"")</f>
        <v>1</v>
      </c>
      <c r="O1794" t="str">
        <f t="shared" ref="O1794:O1857" si="424">IF(K1794&gt;0,1,"")</f>
        <v/>
      </c>
      <c r="P1794" t="str">
        <f t="shared" ref="P1794:P1857" si="425">IF(K1794=0,1,"")</f>
        <v/>
      </c>
      <c r="Q1794" t="str">
        <f t="shared" ref="Q1794:Q1857" si="426">IF(K1794&lt;=-5%,1,"")</f>
        <v/>
      </c>
      <c r="R1794">
        <f t="shared" ref="R1794:R1857" si="427">IF(AND(G1794="urban",N1794=1),1,"")</f>
        <v>1</v>
      </c>
      <c r="S1794" t="str">
        <f t="shared" ref="S1794:S1857" si="428">IF(AND(G1794="urban",O1794=1),1,"")</f>
        <v/>
      </c>
      <c r="T1794" t="str">
        <f t="shared" ref="T1794:T1857" si="429">IF(AND(G1794="urban",P1794=1),1,"")</f>
        <v/>
      </c>
      <c r="U1794" t="str">
        <f t="shared" ref="U1794:U1857" si="430">IF(AND(G1794="urban",Q1794=1),1,"")</f>
        <v/>
      </c>
      <c r="V1794" t="str">
        <f t="shared" ref="V1794:V1857" si="431">IF(AND(G1794="rural",N1794=1),1,"")</f>
        <v/>
      </c>
      <c r="W1794" t="str">
        <f t="shared" ref="W1794:W1857" si="432">IF(AND(G1794="rural",O1794=1),1,"")</f>
        <v/>
      </c>
      <c r="X1794" t="str">
        <f t="shared" ref="X1794:X1857" si="433">IF(AND(G1794="rural",P1794=1),1,"")</f>
        <v/>
      </c>
      <c r="Y1794" t="str">
        <f t="shared" ref="Y1794:Y1857" si="434">IF(AND(G1794="rural",Q1794=1),1,"")</f>
        <v/>
      </c>
    </row>
    <row r="1795" spans="1:25" x14ac:dyDescent="0.25">
      <c r="A1795">
        <v>34035</v>
      </c>
      <c r="B1795" t="s">
        <v>1143</v>
      </c>
      <c r="C1795" t="s">
        <v>1253</v>
      </c>
      <c r="D1795" t="s">
        <v>653</v>
      </c>
      <c r="E1795" t="str">
        <f t="shared" si="420"/>
        <v>NJ, SOMERSET County</v>
      </c>
      <c r="F1795">
        <v>29484</v>
      </c>
      <c r="G1795" t="s">
        <v>146</v>
      </c>
      <c r="H1795" t="s">
        <v>2868</v>
      </c>
      <c r="I1795">
        <v>1.1274</v>
      </c>
      <c r="J1795">
        <v>1.115</v>
      </c>
      <c r="K1795" s="490">
        <f t="shared" si="421"/>
        <v>1.1121076233183827E-2</v>
      </c>
      <c r="L1795" s="483">
        <f t="shared" si="422"/>
        <v>1.1274</v>
      </c>
      <c r="N1795" t="str">
        <f t="shared" si="423"/>
        <v/>
      </c>
      <c r="O1795">
        <f t="shared" si="424"/>
        <v>1</v>
      </c>
      <c r="P1795" t="str">
        <f t="shared" si="425"/>
        <v/>
      </c>
      <c r="Q1795" t="str">
        <f t="shared" si="426"/>
        <v/>
      </c>
      <c r="R1795" t="str">
        <f t="shared" si="427"/>
        <v/>
      </c>
      <c r="S1795">
        <f t="shared" si="428"/>
        <v>1</v>
      </c>
      <c r="T1795" t="str">
        <f t="shared" si="429"/>
        <v/>
      </c>
      <c r="U1795" t="str">
        <f t="shared" si="430"/>
        <v/>
      </c>
      <c r="V1795" t="str">
        <f t="shared" si="431"/>
        <v/>
      </c>
      <c r="W1795" t="str">
        <f t="shared" si="432"/>
        <v/>
      </c>
      <c r="X1795" t="str">
        <f t="shared" si="433"/>
        <v/>
      </c>
      <c r="Y1795" t="str">
        <f t="shared" si="434"/>
        <v/>
      </c>
    </row>
    <row r="1796" spans="1:25" x14ac:dyDescent="0.25">
      <c r="A1796">
        <v>34037</v>
      </c>
      <c r="B1796" t="s">
        <v>848</v>
      </c>
      <c r="C1796" t="s">
        <v>1253</v>
      </c>
      <c r="D1796" t="s">
        <v>653</v>
      </c>
      <c r="E1796" t="str">
        <f t="shared" si="420"/>
        <v>NJ, SUSSEX County</v>
      </c>
      <c r="F1796">
        <v>35084</v>
      </c>
      <c r="G1796" t="s">
        <v>146</v>
      </c>
      <c r="H1796" t="s">
        <v>2867</v>
      </c>
      <c r="I1796">
        <v>1.1000000000000001</v>
      </c>
      <c r="J1796">
        <v>1.1025</v>
      </c>
      <c r="K1796" s="490">
        <f t="shared" si="421"/>
        <v>-2.2675736961450762E-3</v>
      </c>
      <c r="L1796" s="483">
        <f t="shared" si="422"/>
        <v>1.1000000000000001</v>
      </c>
      <c r="N1796">
        <f t="shared" si="423"/>
        <v>1</v>
      </c>
      <c r="O1796" t="str">
        <f t="shared" si="424"/>
        <v/>
      </c>
      <c r="P1796" t="str">
        <f t="shared" si="425"/>
        <v/>
      </c>
      <c r="Q1796" t="str">
        <f t="shared" si="426"/>
        <v/>
      </c>
      <c r="R1796">
        <f t="shared" si="427"/>
        <v>1</v>
      </c>
      <c r="S1796" t="str">
        <f t="shared" si="428"/>
        <v/>
      </c>
      <c r="T1796" t="str">
        <f t="shared" si="429"/>
        <v/>
      </c>
      <c r="U1796" t="str">
        <f t="shared" si="430"/>
        <v/>
      </c>
      <c r="V1796" t="str">
        <f t="shared" si="431"/>
        <v/>
      </c>
      <c r="W1796" t="str">
        <f t="shared" si="432"/>
        <v/>
      </c>
      <c r="X1796" t="str">
        <f t="shared" si="433"/>
        <v/>
      </c>
      <c r="Y1796" t="str">
        <f t="shared" si="434"/>
        <v/>
      </c>
    </row>
    <row r="1797" spans="1:25" x14ac:dyDescent="0.25">
      <c r="A1797">
        <v>34039</v>
      </c>
      <c r="B1797" t="s">
        <v>775</v>
      </c>
      <c r="C1797" t="s">
        <v>1253</v>
      </c>
      <c r="D1797" t="s">
        <v>653</v>
      </c>
      <c r="E1797" t="str">
        <f t="shared" si="420"/>
        <v>NJ, UNION County</v>
      </c>
      <c r="F1797">
        <v>35084</v>
      </c>
      <c r="G1797" t="s">
        <v>146</v>
      </c>
      <c r="H1797" t="s">
        <v>2867</v>
      </c>
      <c r="I1797">
        <v>1.1000000000000001</v>
      </c>
      <c r="J1797">
        <v>1.1025</v>
      </c>
      <c r="K1797" s="490">
        <f t="shared" si="421"/>
        <v>-2.2675736961450762E-3</v>
      </c>
      <c r="L1797" s="483">
        <f t="shared" si="422"/>
        <v>1.1000000000000001</v>
      </c>
      <c r="N1797">
        <f t="shared" si="423"/>
        <v>1</v>
      </c>
      <c r="O1797" t="str">
        <f t="shared" si="424"/>
        <v/>
      </c>
      <c r="P1797" t="str">
        <f t="shared" si="425"/>
        <v/>
      </c>
      <c r="Q1797" t="str">
        <f t="shared" si="426"/>
        <v/>
      </c>
      <c r="R1797">
        <f t="shared" si="427"/>
        <v>1</v>
      </c>
      <c r="S1797" t="str">
        <f t="shared" si="428"/>
        <v/>
      </c>
      <c r="T1797" t="str">
        <f t="shared" si="429"/>
        <v/>
      </c>
      <c r="U1797" t="str">
        <f t="shared" si="430"/>
        <v/>
      </c>
      <c r="V1797" t="str">
        <f t="shared" si="431"/>
        <v/>
      </c>
      <c r="W1797" t="str">
        <f t="shared" si="432"/>
        <v/>
      </c>
      <c r="X1797" t="str">
        <f t="shared" si="433"/>
        <v/>
      </c>
      <c r="Y1797" t="str">
        <f t="shared" si="434"/>
        <v/>
      </c>
    </row>
    <row r="1798" spans="1:25" x14ac:dyDescent="0.25">
      <c r="A1798">
        <v>34041</v>
      </c>
      <c r="B1798" t="s">
        <v>950</v>
      </c>
      <c r="C1798" t="s">
        <v>1253</v>
      </c>
      <c r="D1798" t="s">
        <v>653</v>
      </c>
      <c r="E1798" t="str">
        <f t="shared" si="420"/>
        <v>NJ, WARREN County</v>
      </c>
      <c r="F1798">
        <v>10900</v>
      </c>
      <c r="G1798" t="s">
        <v>146</v>
      </c>
      <c r="H1798" t="s">
        <v>2792</v>
      </c>
      <c r="I1798">
        <v>0.99780000000000002</v>
      </c>
      <c r="J1798">
        <v>1.0313000000000001</v>
      </c>
      <c r="K1798" s="490">
        <f t="shared" si="421"/>
        <v>-3.2483273538252769E-2</v>
      </c>
      <c r="L1798" s="483">
        <f t="shared" si="422"/>
        <v>0.99780000000000002</v>
      </c>
      <c r="N1798">
        <f t="shared" si="423"/>
        <v>1</v>
      </c>
      <c r="O1798" t="str">
        <f t="shared" si="424"/>
        <v/>
      </c>
      <c r="P1798" t="str">
        <f t="shared" si="425"/>
        <v/>
      </c>
      <c r="Q1798" t="str">
        <f t="shared" si="426"/>
        <v/>
      </c>
      <c r="R1798">
        <f t="shared" si="427"/>
        <v>1</v>
      </c>
      <c r="S1798" t="str">
        <f t="shared" si="428"/>
        <v/>
      </c>
      <c r="T1798" t="str">
        <f t="shared" si="429"/>
        <v/>
      </c>
      <c r="U1798" t="str">
        <f t="shared" si="430"/>
        <v/>
      </c>
      <c r="V1798" t="str">
        <f t="shared" si="431"/>
        <v/>
      </c>
      <c r="W1798" t="str">
        <f t="shared" si="432"/>
        <v/>
      </c>
      <c r="X1798" t="str">
        <f t="shared" si="433"/>
        <v/>
      </c>
      <c r="Y1798" t="str">
        <f t="shared" si="434"/>
        <v/>
      </c>
    </row>
    <row r="1799" spans="1:25" x14ac:dyDescent="0.25">
      <c r="A1799">
        <v>35001</v>
      </c>
      <c r="B1799" t="s">
        <v>1264</v>
      </c>
      <c r="C1799" t="s">
        <v>1265</v>
      </c>
      <c r="D1799" t="s">
        <v>653</v>
      </c>
      <c r="E1799" t="str">
        <f t="shared" si="420"/>
        <v>NM, BERNALILLO County</v>
      </c>
      <c r="F1799">
        <v>10740</v>
      </c>
      <c r="G1799" t="s">
        <v>146</v>
      </c>
      <c r="H1799" t="s">
        <v>2862</v>
      </c>
      <c r="I1799">
        <v>0.93059999999999998</v>
      </c>
      <c r="J1799">
        <v>0.92330000000000001</v>
      </c>
      <c r="K1799" s="490">
        <f t="shared" si="421"/>
        <v>7.9064226145347909E-3</v>
      </c>
      <c r="L1799" s="483">
        <f t="shared" si="422"/>
        <v>0.93059999999999998</v>
      </c>
      <c r="N1799" t="str">
        <f t="shared" si="423"/>
        <v/>
      </c>
      <c r="O1799">
        <f t="shared" si="424"/>
        <v>1</v>
      </c>
      <c r="P1799" t="str">
        <f t="shared" si="425"/>
        <v/>
      </c>
      <c r="Q1799" t="str">
        <f t="shared" si="426"/>
        <v/>
      </c>
      <c r="R1799" t="str">
        <f t="shared" si="427"/>
        <v/>
      </c>
      <c r="S1799">
        <f t="shared" si="428"/>
        <v>1</v>
      </c>
      <c r="T1799" t="str">
        <f t="shared" si="429"/>
        <v/>
      </c>
      <c r="U1799" t="str">
        <f t="shared" si="430"/>
        <v/>
      </c>
      <c r="V1799" t="str">
        <f t="shared" si="431"/>
        <v/>
      </c>
      <c r="W1799" t="str">
        <f t="shared" si="432"/>
        <v/>
      </c>
      <c r="X1799" t="str">
        <f t="shared" si="433"/>
        <v/>
      </c>
      <c r="Y1799" t="str">
        <f t="shared" si="434"/>
        <v/>
      </c>
    </row>
    <row r="1800" spans="1:25" x14ac:dyDescent="0.25">
      <c r="A1800">
        <v>35003</v>
      </c>
      <c r="B1800" t="s">
        <v>2241</v>
      </c>
      <c r="C1800" t="s">
        <v>1265</v>
      </c>
      <c r="D1800" t="s">
        <v>653</v>
      </c>
      <c r="E1800" t="str">
        <f t="shared" si="420"/>
        <v>NM, CATRON County</v>
      </c>
      <c r="F1800">
        <v>32</v>
      </c>
      <c r="G1800" t="s">
        <v>147</v>
      </c>
      <c r="H1800" t="s">
        <v>2863</v>
      </c>
      <c r="I1800">
        <v>0.9194</v>
      </c>
      <c r="J1800">
        <v>0.92679999999999996</v>
      </c>
      <c r="K1800" s="490">
        <f t="shared" si="421"/>
        <v>-7.9844626672420822E-3</v>
      </c>
      <c r="L1800" s="483">
        <f t="shared" si="422"/>
        <v>0.9194</v>
      </c>
      <c r="N1800">
        <f t="shared" si="423"/>
        <v>1</v>
      </c>
      <c r="O1800" t="str">
        <f t="shared" si="424"/>
        <v/>
      </c>
      <c r="P1800" t="str">
        <f t="shared" si="425"/>
        <v/>
      </c>
      <c r="Q1800" t="str">
        <f t="shared" si="426"/>
        <v/>
      </c>
      <c r="R1800" t="str">
        <f t="shared" si="427"/>
        <v/>
      </c>
      <c r="S1800" t="str">
        <f t="shared" si="428"/>
        <v/>
      </c>
      <c r="T1800" t="str">
        <f t="shared" si="429"/>
        <v/>
      </c>
      <c r="U1800" t="str">
        <f t="shared" si="430"/>
        <v/>
      </c>
      <c r="V1800">
        <f t="shared" si="431"/>
        <v>1</v>
      </c>
      <c r="W1800" t="str">
        <f t="shared" si="432"/>
        <v/>
      </c>
      <c r="X1800" t="str">
        <f t="shared" si="433"/>
        <v/>
      </c>
      <c r="Y1800" t="str">
        <f t="shared" si="434"/>
        <v/>
      </c>
    </row>
    <row r="1801" spans="1:25" x14ac:dyDescent="0.25">
      <c r="A1801">
        <v>35005</v>
      </c>
      <c r="B1801" t="s">
        <v>2242</v>
      </c>
      <c r="C1801" t="s">
        <v>1265</v>
      </c>
      <c r="D1801" t="s">
        <v>653</v>
      </c>
      <c r="E1801" t="str">
        <f t="shared" si="420"/>
        <v>NM, CHAVES County</v>
      </c>
      <c r="F1801">
        <v>32</v>
      </c>
      <c r="G1801" t="s">
        <v>147</v>
      </c>
      <c r="H1801" t="s">
        <v>2863</v>
      </c>
      <c r="I1801">
        <v>0.9194</v>
      </c>
      <c r="J1801">
        <v>0.92679999999999996</v>
      </c>
      <c r="K1801" s="490">
        <f t="shared" si="421"/>
        <v>-7.9844626672420822E-3</v>
      </c>
      <c r="L1801" s="483">
        <f t="shared" si="422"/>
        <v>0.9194</v>
      </c>
      <c r="N1801">
        <f t="shared" si="423"/>
        <v>1</v>
      </c>
      <c r="O1801" t="str">
        <f t="shared" si="424"/>
        <v/>
      </c>
      <c r="P1801" t="str">
        <f t="shared" si="425"/>
        <v/>
      </c>
      <c r="Q1801" t="str">
        <f t="shared" si="426"/>
        <v/>
      </c>
      <c r="R1801" t="str">
        <f t="shared" si="427"/>
        <v/>
      </c>
      <c r="S1801" t="str">
        <f t="shared" si="428"/>
        <v/>
      </c>
      <c r="T1801" t="str">
        <f t="shared" si="429"/>
        <v/>
      </c>
      <c r="U1801" t="str">
        <f t="shared" si="430"/>
        <v/>
      </c>
      <c r="V1801">
        <f t="shared" si="431"/>
        <v>1</v>
      </c>
      <c r="W1801" t="str">
        <f t="shared" si="432"/>
        <v/>
      </c>
      <c r="X1801" t="str">
        <f t="shared" si="433"/>
        <v/>
      </c>
      <c r="Y1801" t="str">
        <f t="shared" si="434"/>
        <v/>
      </c>
    </row>
    <row r="1802" spans="1:25" x14ac:dyDescent="0.25">
      <c r="A1802">
        <v>35006</v>
      </c>
      <c r="B1802" t="s">
        <v>2243</v>
      </c>
      <c r="C1802" t="s">
        <v>1265</v>
      </c>
      <c r="D1802" t="s">
        <v>653</v>
      </c>
      <c r="E1802" t="str">
        <f t="shared" si="420"/>
        <v>NM, CIBOLA County</v>
      </c>
      <c r="F1802">
        <v>32</v>
      </c>
      <c r="G1802" t="s">
        <v>147</v>
      </c>
      <c r="H1802" t="s">
        <v>2863</v>
      </c>
      <c r="I1802">
        <v>0.9194</v>
      </c>
      <c r="J1802">
        <v>0.92679999999999996</v>
      </c>
      <c r="K1802" s="490">
        <f t="shared" si="421"/>
        <v>-7.9844626672420822E-3</v>
      </c>
      <c r="L1802" s="483">
        <f t="shared" si="422"/>
        <v>0.9194</v>
      </c>
      <c r="N1802">
        <f t="shared" si="423"/>
        <v>1</v>
      </c>
      <c r="O1802" t="str">
        <f t="shared" si="424"/>
        <v/>
      </c>
      <c r="P1802" t="str">
        <f t="shared" si="425"/>
        <v/>
      </c>
      <c r="Q1802" t="str">
        <f t="shared" si="426"/>
        <v/>
      </c>
      <c r="R1802" t="str">
        <f t="shared" si="427"/>
        <v/>
      </c>
      <c r="S1802" t="str">
        <f t="shared" si="428"/>
        <v/>
      </c>
      <c r="T1802" t="str">
        <f t="shared" si="429"/>
        <v/>
      </c>
      <c r="U1802" t="str">
        <f t="shared" si="430"/>
        <v/>
      </c>
      <c r="V1802">
        <f t="shared" si="431"/>
        <v>1</v>
      </c>
      <c r="W1802" t="str">
        <f t="shared" si="432"/>
        <v/>
      </c>
      <c r="X1802" t="str">
        <f t="shared" si="433"/>
        <v/>
      </c>
      <c r="Y1802" t="str">
        <f t="shared" si="434"/>
        <v/>
      </c>
    </row>
    <row r="1803" spans="1:25" x14ac:dyDescent="0.25">
      <c r="A1803">
        <v>35007</v>
      </c>
      <c r="B1803" t="s">
        <v>2199</v>
      </c>
      <c r="C1803" t="s">
        <v>1265</v>
      </c>
      <c r="D1803" t="s">
        <v>653</v>
      </c>
      <c r="E1803" t="str">
        <f t="shared" si="420"/>
        <v>NM, COLFAX County</v>
      </c>
      <c r="F1803">
        <v>32</v>
      </c>
      <c r="G1803" t="s">
        <v>147</v>
      </c>
      <c r="H1803" t="s">
        <v>2863</v>
      </c>
      <c r="I1803">
        <v>0.9194</v>
      </c>
      <c r="J1803">
        <v>0.92679999999999996</v>
      </c>
      <c r="K1803" s="490">
        <f t="shared" si="421"/>
        <v>-7.9844626672420822E-3</v>
      </c>
      <c r="L1803" s="483">
        <f t="shared" si="422"/>
        <v>0.9194</v>
      </c>
      <c r="N1803">
        <f t="shared" si="423"/>
        <v>1</v>
      </c>
      <c r="O1803" t="str">
        <f t="shared" si="424"/>
        <v/>
      </c>
      <c r="P1803" t="str">
        <f t="shared" si="425"/>
        <v/>
      </c>
      <c r="Q1803" t="str">
        <f t="shared" si="426"/>
        <v/>
      </c>
      <c r="R1803" t="str">
        <f t="shared" si="427"/>
        <v/>
      </c>
      <c r="S1803" t="str">
        <f t="shared" si="428"/>
        <v/>
      </c>
      <c r="T1803" t="str">
        <f t="shared" si="429"/>
        <v/>
      </c>
      <c r="U1803" t="str">
        <f t="shared" si="430"/>
        <v/>
      </c>
      <c r="V1803">
        <f t="shared" si="431"/>
        <v>1</v>
      </c>
      <c r="W1803" t="str">
        <f t="shared" si="432"/>
        <v/>
      </c>
      <c r="X1803" t="str">
        <f t="shared" si="433"/>
        <v/>
      </c>
      <c r="Y1803" t="str">
        <f t="shared" si="434"/>
        <v/>
      </c>
    </row>
    <row r="1804" spans="1:25" x14ac:dyDescent="0.25">
      <c r="A1804">
        <v>35009</v>
      </c>
      <c r="B1804" t="s">
        <v>2244</v>
      </c>
      <c r="C1804" t="s">
        <v>1265</v>
      </c>
      <c r="D1804" t="s">
        <v>653</v>
      </c>
      <c r="E1804" t="str">
        <f t="shared" si="420"/>
        <v>NM, CURRY County</v>
      </c>
      <c r="F1804">
        <v>32</v>
      </c>
      <c r="G1804" t="s">
        <v>147</v>
      </c>
      <c r="H1804" t="s">
        <v>2863</v>
      </c>
      <c r="I1804">
        <v>0.9194</v>
      </c>
      <c r="J1804">
        <v>0.92679999999999996</v>
      </c>
      <c r="K1804" s="490">
        <f t="shared" si="421"/>
        <v>-7.9844626672420822E-3</v>
      </c>
      <c r="L1804" s="483">
        <f t="shared" si="422"/>
        <v>0.9194</v>
      </c>
      <c r="N1804">
        <f t="shared" si="423"/>
        <v>1</v>
      </c>
      <c r="O1804" t="str">
        <f t="shared" si="424"/>
        <v/>
      </c>
      <c r="P1804" t="str">
        <f t="shared" si="425"/>
        <v/>
      </c>
      <c r="Q1804" t="str">
        <f t="shared" si="426"/>
        <v/>
      </c>
      <c r="R1804" t="str">
        <f t="shared" si="427"/>
        <v/>
      </c>
      <c r="S1804" t="str">
        <f t="shared" si="428"/>
        <v/>
      </c>
      <c r="T1804" t="str">
        <f t="shared" si="429"/>
        <v/>
      </c>
      <c r="U1804" t="str">
        <f t="shared" si="430"/>
        <v/>
      </c>
      <c r="V1804">
        <f t="shared" si="431"/>
        <v>1</v>
      </c>
      <c r="W1804" t="str">
        <f t="shared" si="432"/>
        <v/>
      </c>
      <c r="X1804" t="str">
        <f t="shared" si="433"/>
        <v/>
      </c>
      <c r="Y1804" t="str">
        <f t="shared" si="434"/>
        <v/>
      </c>
    </row>
    <row r="1805" spans="1:25" x14ac:dyDescent="0.25">
      <c r="A1805">
        <v>35011</v>
      </c>
      <c r="B1805" t="s">
        <v>2245</v>
      </c>
      <c r="C1805" t="s">
        <v>1265</v>
      </c>
      <c r="D1805" t="s">
        <v>653</v>
      </c>
      <c r="E1805" t="str">
        <f t="shared" si="420"/>
        <v>NM, DE BACA County</v>
      </c>
      <c r="F1805">
        <v>32</v>
      </c>
      <c r="G1805" t="s">
        <v>147</v>
      </c>
      <c r="H1805" t="s">
        <v>2863</v>
      </c>
      <c r="I1805">
        <v>0.9194</v>
      </c>
      <c r="J1805">
        <v>0.92679999999999996</v>
      </c>
      <c r="K1805" s="490">
        <f t="shared" si="421"/>
        <v>-7.9844626672420822E-3</v>
      </c>
      <c r="L1805" s="483">
        <f t="shared" si="422"/>
        <v>0.9194</v>
      </c>
      <c r="N1805">
        <f t="shared" si="423"/>
        <v>1</v>
      </c>
      <c r="O1805" t="str">
        <f t="shared" si="424"/>
        <v/>
      </c>
      <c r="P1805" t="str">
        <f t="shared" si="425"/>
        <v/>
      </c>
      <c r="Q1805" t="str">
        <f t="shared" si="426"/>
        <v/>
      </c>
      <c r="R1805" t="str">
        <f t="shared" si="427"/>
        <v/>
      </c>
      <c r="S1805" t="str">
        <f t="shared" si="428"/>
        <v/>
      </c>
      <c r="T1805" t="str">
        <f t="shared" si="429"/>
        <v/>
      </c>
      <c r="U1805" t="str">
        <f t="shared" si="430"/>
        <v/>
      </c>
      <c r="V1805">
        <f t="shared" si="431"/>
        <v>1</v>
      </c>
      <c r="W1805" t="str">
        <f t="shared" si="432"/>
        <v/>
      </c>
      <c r="X1805" t="str">
        <f t="shared" si="433"/>
        <v/>
      </c>
      <c r="Y1805" t="str">
        <f t="shared" si="434"/>
        <v/>
      </c>
    </row>
    <row r="1806" spans="1:25" x14ac:dyDescent="0.25">
      <c r="A1806">
        <v>35013</v>
      </c>
      <c r="B1806" t="s">
        <v>1266</v>
      </c>
      <c r="C1806" t="s">
        <v>1265</v>
      </c>
      <c r="D1806" t="s">
        <v>653</v>
      </c>
      <c r="E1806" t="str">
        <f t="shared" si="420"/>
        <v>NM, DONA ANA County</v>
      </c>
      <c r="F1806">
        <v>29740</v>
      </c>
      <c r="G1806" t="s">
        <v>146</v>
      </c>
      <c r="H1806" t="s">
        <v>2866</v>
      </c>
      <c r="I1806">
        <v>0.8548</v>
      </c>
      <c r="J1806">
        <v>0.89549999999999996</v>
      </c>
      <c r="K1806" s="490">
        <f t="shared" si="421"/>
        <v>-4.5449469570072544E-2</v>
      </c>
      <c r="L1806" s="483">
        <f t="shared" si="422"/>
        <v>0.8548</v>
      </c>
      <c r="N1806">
        <f t="shared" si="423"/>
        <v>1</v>
      </c>
      <c r="O1806" t="str">
        <f t="shared" si="424"/>
        <v/>
      </c>
      <c r="P1806" t="str">
        <f t="shared" si="425"/>
        <v/>
      </c>
      <c r="Q1806" t="str">
        <f t="shared" si="426"/>
        <v/>
      </c>
      <c r="R1806">
        <f t="shared" si="427"/>
        <v>1</v>
      </c>
      <c r="S1806" t="str">
        <f t="shared" si="428"/>
        <v/>
      </c>
      <c r="T1806" t="str">
        <f t="shared" si="429"/>
        <v/>
      </c>
      <c r="U1806" t="str">
        <f t="shared" si="430"/>
        <v/>
      </c>
      <c r="V1806" t="str">
        <f t="shared" si="431"/>
        <v/>
      </c>
      <c r="W1806" t="str">
        <f t="shared" si="432"/>
        <v/>
      </c>
      <c r="X1806" t="str">
        <f t="shared" si="433"/>
        <v/>
      </c>
      <c r="Y1806" t="str">
        <f t="shared" si="434"/>
        <v/>
      </c>
    </row>
    <row r="1807" spans="1:25" x14ac:dyDescent="0.25">
      <c r="A1807">
        <v>35015</v>
      </c>
      <c r="B1807" t="s">
        <v>2246</v>
      </c>
      <c r="C1807" t="s">
        <v>1265</v>
      </c>
      <c r="D1807" t="s">
        <v>653</v>
      </c>
      <c r="E1807" t="str">
        <f t="shared" si="420"/>
        <v>NM, EDDY County</v>
      </c>
      <c r="F1807">
        <v>32</v>
      </c>
      <c r="G1807" t="s">
        <v>147</v>
      </c>
      <c r="H1807" t="s">
        <v>2863</v>
      </c>
      <c r="I1807">
        <v>0.9194</v>
      </c>
      <c r="J1807">
        <v>0.92679999999999996</v>
      </c>
      <c r="K1807" s="490">
        <f t="shared" si="421"/>
        <v>-7.9844626672420822E-3</v>
      </c>
      <c r="L1807" s="483">
        <f t="shared" si="422"/>
        <v>0.9194</v>
      </c>
      <c r="N1807">
        <f t="shared" si="423"/>
        <v>1</v>
      </c>
      <c r="O1807" t="str">
        <f t="shared" si="424"/>
        <v/>
      </c>
      <c r="P1807" t="str">
        <f t="shared" si="425"/>
        <v/>
      </c>
      <c r="Q1807" t="str">
        <f t="shared" si="426"/>
        <v/>
      </c>
      <c r="R1807" t="str">
        <f t="shared" si="427"/>
        <v/>
      </c>
      <c r="S1807" t="str">
        <f t="shared" si="428"/>
        <v/>
      </c>
      <c r="T1807" t="str">
        <f t="shared" si="429"/>
        <v/>
      </c>
      <c r="U1807" t="str">
        <f t="shared" si="430"/>
        <v/>
      </c>
      <c r="V1807">
        <f t="shared" si="431"/>
        <v>1</v>
      </c>
      <c r="W1807" t="str">
        <f t="shared" si="432"/>
        <v/>
      </c>
      <c r="X1807" t="str">
        <f t="shared" si="433"/>
        <v/>
      </c>
      <c r="Y1807" t="str">
        <f t="shared" si="434"/>
        <v/>
      </c>
    </row>
    <row r="1808" spans="1:25" x14ac:dyDescent="0.25">
      <c r="A1808">
        <v>35017</v>
      </c>
      <c r="B1808" t="s">
        <v>757</v>
      </c>
      <c r="C1808" t="s">
        <v>1265</v>
      </c>
      <c r="D1808" t="s">
        <v>653</v>
      </c>
      <c r="E1808" t="str">
        <f t="shared" si="420"/>
        <v>NM, GRANT County</v>
      </c>
      <c r="F1808">
        <v>32</v>
      </c>
      <c r="G1808" t="s">
        <v>147</v>
      </c>
      <c r="H1808" t="s">
        <v>2863</v>
      </c>
      <c r="I1808">
        <v>0.9194</v>
      </c>
      <c r="J1808">
        <v>0.92679999999999996</v>
      </c>
      <c r="K1808" s="490">
        <f t="shared" si="421"/>
        <v>-7.9844626672420822E-3</v>
      </c>
      <c r="L1808" s="483">
        <f t="shared" si="422"/>
        <v>0.9194</v>
      </c>
      <c r="N1808">
        <f t="shared" si="423"/>
        <v>1</v>
      </c>
      <c r="O1808" t="str">
        <f t="shared" si="424"/>
        <v/>
      </c>
      <c r="P1808" t="str">
        <f t="shared" si="425"/>
        <v/>
      </c>
      <c r="Q1808" t="str">
        <f t="shared" si="426"/>
        <v/>
      </c>
      <c r="R1808" t="str">
        <f t="shared" si="427"/>
        <v/>
      </c>
      <c r="S1808" t="str">
        <f t="shared" si="428"/>
        <v/>
      </c>
      <c r="T1808" t="str">
        <f t="shared" si="429"/>
        <v/>
      </c>
      <c r="U1808" t="str">
        <f t="shared" si="430"/>
        <v/>
      </c>
      <c r="V1808">
        <f t="shared" si="431"/>
        <v>1</v>
      </c>
      <c r="W1808" t="str">
        <f t="shared" si="432"/>
        <v/>
      </c>
      <c r="X1808" t="str">
        <f t="shared" si="433"/>
        <v/>
      </c>
      <c r="Y1808" t="str">
        <f t="shared" si="434"/>
        <v/>
      </c>
    </row>
    <row r="1809" spans="1:25" x14ac:dyDescent="0.25">
      <c r="A1809">
        <v>35019</v>
      </c>
      <c r="B1809" t="s">
        <v>1267</v>
      </c>
      <c r="C1809" t="s">
        <v>1265</v>
      </c>
      <c r="D1809" t="s">
        <v>653</v>
      </c>
      <c r="E1809" t="str">
        <f t="shared" si="420"/>
        <v>NM, GUADALUPE County</v>
      </c>
      <c r="F1809">
        <v>32</v>
      </c>
      <c r="G1809" t="s">
        <v>147</v>
      </c>
      <c r="H1809" t="s">
        <v>2863</v>
      </c>
      <c r="I1809">
        <v>0.9194</v>
      </c>
      <c r="J1809">
        <v>0.92679999999999996</v>
      </c>
      <c r="K1809" s="490">
        <f t="shared" si="421"/>
        <v>-7.9844626672420822E-3</v>
      </c>
      <c r="L1809" s="483">
        <f t="shared" si="422"/>
        <v>0.9194</v>
      </c>
      <c r="N1809">
        <f t="shared" si="423"/>
        <v>1</v>
      </c>
      <c r="O1809" t="str">
        <f t="shared" si="424"/>
        <v/>
      </c>
      <c r="P1809" t="str">
        <f t="shared" si="425"/>
        <v/>
      </c>
      <c r="Q1809" t="str">
        <f t="shared" si="426"/>
        <v/>
      </c>
      <c r="R1809" t="str">
        <f t="shared" si="427"/>
        <v/>
      </c>
      <c r="S1809" t="str">
        <f t="shared" si="428"/>
        <v/>
      </c>
      <c r="T1809" t="str">
        <f t="shared" si="429"/>
        <v/>
      </c>
      <c r="U1809" t="str">
        <f t="shared" si="430"/>
        <v/>
      </c>
      <c r="V1809">
        <f t="shared" si="431"/>
        <v>1</v>
      </c>
      <c r="W1809" t="str">
        <f t="shared" si="432"/>
        <v/>
      </c>
      <c r="X1809" t="str">
        <f t="shared" si="433"/>
        <v/>
      </c>
      <c r="Y1809" t="str">
        <f t="shared" si="434"/>
        <v/>
      </c>
    </row>
    <row r="1810" spans="1:25" x14ac:dyDescent="0.25">
      <c r="A1810">
        <v>35021</v>
      </c>
      <c r="B1810" t="s">
        <v>2247</v>
      </c>
      <c r="C1810" t="s">
        <v>1265</v>
      </c>
      <c r="D1810" t="s">
        <v>653</v>
      </c>
      <c r="E1810" t="str">
        <f t="shared" si="420"/>
        <v>NM, HARDING County</v>
      </c>
      <c r="F1810">
        <v>32</v>
      </c>
      <c r="G1810" t="s">
        <v>147</v>
      </c>
      <c r="H1810" t="s">
        <v>2863</v>
      </c>
      <c r="I1810">
        <v>0.9194</v>
      </c>
      <c r="J1810">
        <v>0.92679999999999996</v>
      </c>
      <c r="K1810" s="490">
        <f t="shared" si="421"/>
        <v>-7.9844626672420822E-3</v>
      </c>
      <c r="L1810" s="483">
        <f t="shared" si="422"/>
        <v>0.9194</v>
      </c>
      <c r="N1810">
        <f t="shared" si="423"/>
        <v>1</v>
      </c>
      <c r="O1810" t="str">
        <f t="shared" si="424"/>
        <v/>
      </c>
      <c r="P1810" t="str">
        <f t="shared" si="425"/>
        <v/>
      </c>
      <c r="Q1810" t="str">
        <f t="shared" si="426"/>
        <v/>
      </c>
      <c r="R1810" t="str">
        <f t="shared" si="427"/>
        <v/>
      </c>
      <c r="S1810" t="str">
        <f t="shared" si="428"/>
        <v/>
      </c>
      <c r="T1810" t="str">
        <f t="shared" si="429"/>
        <v/>
      </c>
      <c r="U1810" t="str">
        <f t="shared" si="430"/>
        <v/>
      </c>
      <c r="V1810">
        <f t="shared" si="431"/>
        <v>1</v>
      </c>
      <c r="W1810" t="str">
        <f t="shared" si="432"/>
        <v/>
      </c>
      <c r="X1810" t="str">
        <f t="shared" si="433"/>
        <v/>
      </c>
      <c r="Y1810" t="str">
        <f t="shared" si="434"/>
        <v/>
      </c>
    </row>
    <row r="1811" spans="1:25" x14ac:dyDescent="0.25">
      <c r="A1811">
        <v>35023</v>
      </c>
      <c r="B1811" t="s">
        <v>1268</v>
      </c>
      <c r="C1811" t="s">
        <v>1265</v>
      </c>
      <c r="D1811" t="s">
        <v>653</v>
      </c>
      <c r="E1811" t="str">
        <f t="shared" si="420"/>
        <v>NM, HIDALGO County</v>
      </c>
      <c r="F1811">
        <v>32</v>
      </c>
      <c r="G1811" t="s">
        <v>147</v>
      </c>
      <c r="H1811" t="s">
        <v>2863</v>
      </c>
      <c r="I1811">
        <v>0.9194</v>
      </c>
      <c r="J1811">
        <v>0.92679999999999996</v>
      </c>
      <c r="K1811" s="490">
        <f t="shared" si="421"/>
        <v>-7.9844626672420822E-3</v>
      </c>
      <c r="L1811" s="483">
        <f t="shared" si="422"/>
        <v>0.9194</v>
      </c>
      <c r="N1811">
        <f t="shared" si="423"/>
        <v>1</v>
      </c>
      <c r="O1811" t="str">
        <f t="shared" si="424"/>
        <v/>
      </c>
      <c r="P1811" t="str">
        <f t="shared" si="425"/>
        <v/>
      </c>
      <c r="Q1811" t="str">
        <f t="shared" si="426"/>
        <v/>
      </c>
      <c r="R1811" t="str">
        <f t="shared" si="427"/>
        <v/>
      </c>
      <c r="S1811" t="str">
        <f t="shared" si="428"/>
        <v/>
      </c>
      <c r="T1811" t="str">
        <f t="shared" si="429"/>
        <v/>
      </c>
      <c r="U1811" t="str">
        <f t="shared" si="430"/>
        <v/>
      </c>
      <c r="V1811">
        <f t="shared" si="431"/>
        <v>1</v>
      </c>
      <c r="W1811" t="str">
        <f t="shared" si="432"/>
        <v/>
      </c>
      <c r="X1811" t="str">
        <f t="shared" si="433"/>
        <v/>
      </c>
      <c r="Y1811" t="str">
        <f t="shared" si="434"/>
        <v/>
      </c>
    </row>
    <row r="1812" spans="1:25" x14ac:dyDescent="0.25">
      <c r="A1812">
        <v>35025</v>
      </c>
      <c r="B1812" t="s">
        <v>2248</v>
      </c>
      <c r="C1812" t="s">
        <v>1265</v>
      </c>
      <c r="D1812" t="s">
        <v>653</v>
      </c>
      <c r="E1812" t="str">
        <f t="shared" si="420"/>
        <v>NM, LEA County</v>
      </c>
      <c r="F1812">
        <v>32</v>
      </c>
      <c r="G1812" t="s">
        <v>147</v>
      </c>
      <c r="H1812" t="s">
        <v>2863</v>
      </c>
      <c r="I1812">
        <v>0.9194</v>
      </c>
      <c r="J1812">
        <v>0.92679999999999996</v>
      </c>
      <c r="K1812" s="490">
        <f t="shared" si="421"/>
        <v>-7.9844626672420822E-3</v>
      </c>
      <c r="L1812" s="483">
        <f t="shared" si="422"/>
        <v>0.9194</v>
      </c>
      <c r="N1812">
        <f t="shared" si="423"/>
        <v>1</v>
      </c>
      <c r="O1812" t="str">
        <f t="shared" si="424"/>
        <v/>
      </c>
      <c r="P1812" t="str">
        <f t="shared" si="425"/>
        <v/>
      </c>
      <c r="Q1812" t="str">
        <f t="shared" si="426"/>
        <v/>
      </c>
      <c r="R1812" t="str">
        <f t="shared" si="427"/>
        <v/>
      </c>
      <c r="S1812" t="str">
        <f t="shared" si="428"/>
        <v/>
      </c>
      <c r="T1812" t="str">
        <f t="shared" si="429"/>
        <v/>
      </c>
      <c r="U1812" t="str">
        <f t="shared" si="430"/>
        <v/>
      </c>
      <c r="V1812">
        <f t="shared" si="431"/>
        <v>1</v>
      </c>
      <c r="W1812" t="str">
        <f t="shared" si="432"/>
        <v/>
      </c>
      <c r="X1812" t="str">
        <f t="shared" si="433"/>
        <v/>
      </c>
      <c r="Y1812" t="str">
        <f t="shared" si="434"/>
        <v/>
      </c>
    </row>
    <row r="1813" spans="1:25" x14ac:dyDescent="0.25">
      <c r="A1813">
        <v>35027</v>
      </c>
      <c r="B1813" t="s">
        <v>761</v>
      </c>
      <c r="C1813" t="s">
        <v>1265</v>
      </c>
      <c r="D1813" t="s">
        <v>653</v>
      </c>
      <c r="E1813" t="str">
        <f t="shared" si="420"/>
        <v>NM, LINCOLN County</v>
      </c>
      <c r="F1813">
        <v>32</v>
      </c>
      <c r="G1813" t="s">
        <v>147</v>
      </c>
      <c r="H1813" t="s">
        <v>2863</v>
      </c>
      <c r="I1813">
        <v>0.9194</v>
      </c>
      <c r="J1813">
        <v>0.92679999999999996</v>
      </c>
      <c r="K1813" s="490">
        <f t="shared" si="421"/>
        <v>-7.9844626672420822E-3</v>
      </c>
      <c r="L1813" s="483">
        <f t="shared" si="422"/>
        <v>0.9194</v>
      </c>
      <c r="N1813">
        <f t="shared" si="423"/>
        <v>1</v>
      </c>
      <c r="O1813" t="str">
        <f t="shared" si="424"/>
        <v/>
      </c>
      <c r="P1813" t="str">
        <f t="shared" si="425"/>
        <v/>
      </c>
      <c r="Q1813" t="str">
        <f t="shared" si="426"/>
        <v/>
      </c>
      <c r="R1813" t="str">
        <f t="shared" si="427"/>
        <v/>
      </c>
      <c r="S1813" t="str">
        <f t="shared" si="428"/>
        <v/>
      </c>
      <c r="T1813" t="str">
        <f t="shared" si="429"/>
        <v/>
      </c>
      <c r="U1813" t="str">
        <f t="shared" si="430"/>
        <v/>
      </c>
      <c r="V1813">
        <f t="shared" si="431"/>
        <v>1</v>
      </c>
      <c r="W1813" t="str">
        <f t="shared" si="432"/>
        <v/>
      </c>
      <c r="X1813" t="str">
        <f t="shared" si="433"/>
        <v/>
      </c>
      <c r="Y1813" t="str">
        <f t="shared" si="434"/>
        <v/>
      </c>
    </row>
    <row r="1814" spans="1:25" x14ac:dyDescent="0.25">
      <c r="A1814">
        <v>35028</v>
      </c>
      <c r="B1814" t="s">
        <v>2249</v>
      </c>
      <c r="C1814" t="s">
        <v>1265</v>
      </c>
      <c r="D1814" t="s">
        <v>653</v>
      </c>
      <c r="E1814" t="str">
        <f t="shared" si="420"/>
        <v>NM, LOS ALAMOS County</v>
      </c>
      <c r="F1814">
        <v>32</v>
      </c>
      <c r="G1814" t="s">
        <v>147</v>
      </c>
      <c r="H1814" t="s">
        <v>2863</v>
      </c>
      <c r="I1814">
        <v>0.9194</v>
      </c>
      <c r="J1814">
        <v>0.92679999999999996</v>
      </c>
      <c r="K1814" s="490">
        <f t="shared" si="421"/>
        <v>-7.9844626672420822E-3</v>
      </c>
      <c r="L1814" s="483">
        <f t="shared" si="422"/>
        <v>0.9194</v>
      </c>
      <c r="N1814">
        <f t="shared" si="423"/>
        <v>1</v>
      </c>
      <c r="O1814" t="str">
        <f t="shared" si="424"/>
        <v/>
      </c>
      <c r="P1814" t="str">
        <f t="shared" si="425"/>
        <v/>
      </c>
      <c r="Q1814" t="str">
        <f t="shared" si="426"/>
        <v/>
      </c>
      <c r="R1814" t="str">
        <f t="shared" si="427"/>
        <v/>
      </c>
      <c r="S1814" t="str">
        <f t="shared" si="428"/>
        <v/>
      </c>
      <c r="T1814" t="str">
        <f t="shared" si="429"/>
        <v/>
      </c>
      <c r="U1814" t="str">
        <f t="shared" si="430"/>
        <v/>
      </c>
      <c r="V1814">
        <f t="shared" si="431"/>
        <v>1</v>
      </c>
      <c r="W1814" t="str">
        <f t="shared" si="432"/>
        <v/>
      </c>
      <c r="X1814" t="str">
        <f t="shared" si="433"/>
        <v/>
      </c>
      <c r="Y1814" t="str">
        <f t="shared" si="434"/>
        <v/>
      </c>
    </row>
    <row r="1815" spans="1:25" x14ac:dyDescent="0.25">
      <c r="A1815">
        <v>35029</v>
      </c>
      <c r="B1815" t="s">
        <v>2250</v>
      </c>
      <c r="C1815" t="s">
        <v>1265</v>
      </c>
      <c r="D1815" t="s">
        <v>653</v>
      </c>
      <c r="E1815" t="str">
        <f t="shared" si="420"/>
        <v>NM, LUNA County</v>
      </c>
      <c r="F1815">
        <v>32</v>
      </c>
      <c r="G1815" t="s">
        <v>147</v>
      </c>
      <c r="H1815" t="s">
        <v>2863</v>
      </c>
      <c r="I1815">
        <v>0.9194</v>
      </c>
      <c r="J1815">
        <v>0.92679999999999996</v>
      </c>
      <c r="K1815" s="490">
        <f t="shared" si="421"/>
        <v>-7.9844626672420822E-3</v>
      </c>
      <c r="L1815" s="483">
        <f t="shared" si="422"/>
        <v>0.9194</v>
      </c>
      <c r="N1815">
        <f t="shared" si="423"/>
        <v>1</v>
      </c>
      <c r="O1815" t="str">
        <f t="shared" si="424"/>
        <v/>
      </c>
      <c r="P1815" t="str">
        <f t="shared" si="425"/>
        <v/>
      </c>
      <c r="Q1815" t="str">
        <f t="shared" si="426"/>
        <v/>
      </c>
      <c r="R1815" t="str">
        <f t="shared" si="427"/>
        <v/>
      </c>
      <c r="S1815" t="str">
        <f t="shared" si="428"/>
        <v/>
      </c>
      <c r="T1815" t="str">
        <f t="shared" si="429"/>
        <v/>
      </c>
      <c r="U1815" t="str">
        <f t="shared" si="430"/>
        <v/>
      </c>
      <c r="V1815">
        <f t="shared" si="431"/>
        <v>1</v>
      </c>
      <c r="W1815" t="str">
        <f t="shared" si="432"/>
        <v/>
      </c>
      <c r="X1815" t="str">
        <f t="shared" si="433"/>
        <v/>
      </c>
      <c r="Y1815" t="str">
        <f t="shared" si="434"/>
        <v/>
      </c>
    </row>
    <row r="1816" spans="1:25" x14ac:dyDescent="0.25">
      <c r="A1816">
        <v>35031</v>
      </c>
      <c r="B1816" t="s">
        <v>2251</v>
      </c>
      <c r="C1816" t="s">
        <v>1265</v>
      </c>
      <c r="D1816" t="s">
        <v>653</v>
      </c>
      <c r="E1816" t="str">
        <f t="shared" si="420"/>
        <v>NM, MCKINLEY County</v>
      </c>
      <c r="F1816">
        <v>32</v>
      </c>
      <c r="G1816" t="s">
        <v>147</v>
      </c>
      <c r="H1816" t="s">
        <v>2863</v>
      </c>
      <c r="I1816">
        <v>0.9194</v>
      </c>
      <c r="J1816">
        <v>0.92679999999999996</v>
      </c>
      <c r="K1816" s="490">
        <f t="shared" si="421"/>
        <v>-7.9844626672420822E-3</v>
      </c>
      <c r="L1816" s="483">
        <f t="shared" si="422"/>
        <v>0.9194</v>
      </c>
      <c r="N1816">
        <f t="shared" si="423"/>
        <v>1</v>
      </c>
      <c r="O1816" t="str">
        <f t="shared" si="424"/>
        <v/>
      </c>
      <c r="P1816" t="str">
        <f t="shared" si="425"/>
        <v/>
      </c>
      <c r="Q1816" t="str">
        <f t="shared" si="426"/>
        <v/>
      </c>
      <c r="R1816" t="str">
        <f t="shared" si="427"/>
        <v/>
      </c>
      <c r="S1816" t="str">
        <f t="shared" si="428"/>
        <v/>
      </c>
      <c r="T1816" t="str">
        <f t="shared" si="429"/>
        <v/>
      </c>
      <c r="U1816" t="str">
        <f t="shared" si="430"/>
        <v/>
      </c>
      <c r="V1816">
        <f t="shared" si="431"/>
        <v>1</v>
      </c>
      <c r="W1816" t="str">
        <f t="shared" si="432"/>
        <v/>
      </c>
      <c r="X1816" t="str">
        <f t="shared" si="433"/>
        <v/>
      </c>
      <c r="Y1816" t="str">
        <f t="shared" si="434"/>
        <v/>
      </c>
    </row>
    <row r="1817" spans="1:25" x14ac:dyDescent="0.25">
      <c r="A1817">
        <v>35033</v>
      </c>
      <c r="B1817" t="s">
        <v>2252</v>
      </c>
      <c r="C1817" t="s">
        <v>1265</v>
      </c>
      <c r="D1817" t="s">
        <v>653</v>
      </c>
      <c r="E1817" t="str">
        <f t="shared" si="420"/>
        <v>NM, MORA County</v>
      </c>
      <c r="F1817">
        <v>32</v>
      </c>
      <c r="G1817" t="s">
        <v>147</v>
      </c>
      <c r="H1817" t="s">
        <v>2863</v>
      </c>
      <c r="I1817">
        <v>0.9194</v>
      </c>
      <c r="J1817">
        <v>0.92679999999999996</v>
      </c>
      <c r="K1817" s="490">
        <f t="shared" si="421"/>
        <v>-7.9844626672420822E-3</v>
      </c>
      <c r="L1817" s="483">
        <f t="shared" si="422"/>
        <v>0.9194</v>
      </c>
      <c r="N1817">
        <f t="shared" si="423"/>
        <v>1</v>
      </c>
      <c r="O1817" t="str">
        <f t="shared" si="424"/>
        <v/>
      </c>
      <c r="P1817" t="str">
        <f t="shared" si="425"/>
        <v/>
      </c>
      <c r="Q1817" t="str">
        <f t="shared" si="426"/>
        <v/>
      </c>
      <c r="R1817" t="str">
        <f t="shared" si="427"/>
        <v/>
      </c>
      <c r="S1817" t="str">
        <f t="shared" si="428"/>
        <v/>
      </c>
      <c r="T1817" t="str">
        <f t="shared" si="429"/>
        <v/>
      </c>
      <c r="U1817" t="str">
        <f t="shared" si="430"/>
        <v/>
      </c>
      <c r="V1817">
        <f t="shared" si="431"/>
        <v>1</v>
      </c>
      <c r="W1817" t="str">
        <f t="shared" si="432"/>
        <v/>
      </c>
      <c r="X1817" t="str">
        <f t="shared" si="433"/>
        <v/>
      </c>
      <c r="Y1817" t="str">
        <f t="shared" si="434"/>
        <v/>
      </c>
    </row>
    <row r="1818" spans="1:25" x14ac:dyDescent="0.25">
      <c r="A1818">
        <v>35035</v>
      </c>
      <c r="B1818" t="s">
        <v>1777</v>
      </c>
      <c r="C1818" t="s">
        <v>1265</v>
      </c>
      <c r="D1818" t="s">
        <v>653</v>
      </c>
      <c r="E1818" t="str">
        <f t="shared" si="420"/>
        <v>NM, OTERO County</v>
      </c>
      <c r="F1818">
        <v>32</v>
      </c>
      <c r="G1818" t="s">
        <v>147</v>
      </c>
      <c r="H1818" t="s">
        <v>2863</v>
      </c>
      <c r="I1818">
        <v>0.9194</v>
      </c>
      <c r="J1818">
        <v>0.92679999999999996</v>
      </c>
      <c r="K1818" s="490">
        <f t="shared" si="421"/>
        <v>-7.9844626672420822E-3</v>
      </c>
      <c r="L1818" s="483">
        <f t="shared" si="422"/>
        <v>0.9194</v>
      </c>
      <c r="N1818">
        <f t="shared" si="423"/>
        <v>1</v>
      </c>
      <c r="O1818" t="str">
        <f t="shared" si="424"/>
        <v/>
      </c>
      <c r="P1818" t="str">
        <f t="shared" si="425"/>
        <v/>
      </c>
      <c r="Q1818" t="str">
        <f t="shared" si="426"/>
        <v/>
      </c>
      <c r="R1818" t="str">
        <f t="shared" si="427"/>
        <v/>
      </c>
      <c r="S1818" t="str">
        <f t="shared" si="428"/>
        <v/>
      </c>
      <c r="T1818" t="str">
        <f t="shared" si="429"/>
        <v/>
      </c>
      <c r="U1818" t="str">
        <f t="shared" si="430"/>
        <v/>
      </c>
      <c r="V1818">
        <f t="shared" si="431"/>
        <v>1</v>
      </c>
      <c r="W1818" t="str">
        <f t="shared" si="432"/>
        <v/>
      </c>
      <c r="X1818" t="str">
        <f t="shared" si="433"/>
        <v/>
      </c>
      <c r="Y1818" t="str">
        <f t="shared" si="434"/>
        <v/>
      </c>
    </row>
    <row r="1819" spans="1:25" x14ac:dyDescent="0.25">
      <c r="A1819">
        <v>35037</v>
      </c>
      <c r="B1819" t="s">
        <v>2253</v>
      </c>
      <c r="C1819" t="s">
        <v>1265</v>
      </c>
      <c r="D1819" t="s">
        <v>653</v>
      </c>
      <c r="E1819" t="str">
        <f t="shared" si="420"/>
        <v>NM, QUAY County</v>
      </c>
      <c r="F1819">
        <v>32</v>
      </c>
      <c r="G1819" t="s">
        <v>147</v>
      </c>
      <c r="H1819" t="s">
        <v>2863</v>
      </c>
      <c r="I1819">
        <v>0.9194</v>
      </c>
      <c r="J1819">
        <v>0.92679999999999996</v>
      </c>
      <c r="K1819" s="490">
        <f t="shared" si="421"/>
        <v>-7.9844626672420822E-3</v>
      </c>
      <c r="L1819" s="483">
        <f t="shared" si="422"/>
        <v>0.9194</v>
      </c>
      <c r="N1819">
        <f t="shared" si="423"/>
        <v>1</v>
      </c>
      <c r="O1819" t="str">
        <f t="shared" si="424"/>
        <v/>
      </c>
      <c r="P1819" t="str">
        <f t="shared" si="425"/>
        <v/>
      </c>
      <c r="Q1819" t="str">
        <f t="shared" si="426"/>
        <v/>
      </c>
      <c r="R1819" t="str">
        <f t="shared" si="427"/>
        <v/>
      </c>
      <c r="S1819" t="str">
        <f t="shared" si="428"/>
        <v/>
      </c>
      <c r="T1819" t="str">
        <f t="shared" si="429"/>
        <v/>
      </c>
      <c r="U1819" t="str">
        <f t="shared" si="430"/>
        <v/>
      </c>
      <c r="V1819">
        <f t="shared" si="431"/>
        <v>1</v>
      </c>
      <c r="W1819" t="str">
        <f t="shared" si="432"/>
        <v/>
      </c>
      <c r="X1819" t="str">
        <f t="shared" si="433"/>
        <v/>
      </c>
      <c r="Y1819" t="str">
        <f t="shared" si="434"/>
        <v/>
      </c>
    </row>
    <row r="1820" spans="1:25" x14ac:dyDescent="0.25">
      <c r="A1820">
        <v>35039</v>
      </c>
      <c r="B1820" t="s">
        <v>2254</v>
      </c>
      <c r="C1820" t="s">
        <v>1265</v>
      </c>
      <c r="D1820" t="s">
        <v>653</v>
      </c>
      <c r="E1820" t="str">
        <f t="shared" si="420"/>
        <v>NM, RIO ARRIBA County</v>
      </c>
      <c r="F1820">
        <v>32</v>
      </c>
      <c r="G1820" t="s">
        <v>147</v>
      </c>
      <c r="H1820" t="s">
        <v>2863</v>
      </c>
      <c r="I1820">
        <v>0.9194</v>
      </c>
      <c r="J1820">
        <v>0.92679999999999996</v>
      </c>
      <c r="K1820" s="490">
        <f t="shared" si="421"/>
        <v>-7.9844626672420822E-3</v>
      </c>
      <c r="L1820" s="483">
        <f t="shared" si="422"/>
        <v>0.9194</v>
      </c>
      <c r="N1820">
        <f t="shared" si="423"/>
        <v>1</v>
      </c>
      <c r="O1820" t="str">
        <f t="shared" si="424"/>
        <v/>
      </c>
      <c r="P1820" t="str">
        <f t="shared" si="425"/>
        <v/>
      </c>
      <c r="Q1820" t="str">
        <f t="shared" si="426"/>
        <v/>
      </c>
      <c r="R1820" t="str">
        <f t="shared" si="427"/>
        <v/>
      </c>
      <c r="S1820" t="str">
        <f t="shared" si="428"/>
        <v/>
      </c>
      <c r="T1820" t="str">
        <f t="shared" si="429"/>
        <v/>
      </c>
      <c r="U1820" t="str">
        <f t="shared" si="430"/>
        <v/>
      </c>
      <c r="V1820">
        <f t="shared" si="431"/>
        <v>1</v>
      </c>
      <c r="W1820" t="str">
        <f t="shared" si="432"/>
        <v/>
      </c>
      <c r="X1820" t="str">
        <f t="shared" si="433"/>
        <v/>
      </c>
      <c r="Y1820" t="str">
        <f t="shared" si="434"/>
        <v/>
      </c>
    </row>
    <row r="1821" spans="1:25" x14ac:dyDescent="0.25">
      <c r="A1821">
        <v>35041</v>
      </c>
      <c r="B1821" t="s">
        <v>2183</v>
      </c>
      <c r="C1821" t="s">
        <v>1265</v>
      </c>
      <c r="D1821" t="s">
        <v>653</v>
      </c>
      <c r="E1821" t="str">
        <f t="shared" si="420"/>
        <v>NM, ROOSEVELT County</v>
      </c>
      <c r="F1821">
        <v>32</v>
      </c>
      <c r="G1821" t="s">
        <v>147</v>
      </c>
      <c r="H1821" t="s">
        <v>2863</v>
      </c>
      <c r="I1821">
        <v>0.9194</v>
      </c>
      <c r="J1821">
        <v>0.92679999999999996</v>
      </c>
      <c r="K1821" s="490">
        <f t="shared" si="421"/>
        <v>-7.9844626672420822E-3</v>
      </c>
      <c r="L1821" s="483">
        <f t="shared" si="422"/>
        <v>0.9194</v>
      </c>
      <c r="N1821">
        <f t="shared" si="423"/>
        <v>1</v>
      </c>
      <c r="O1821" t="str">
        <f t="shared" si="424"/>
        <v/>
      </c>
      <c r="P1821" t="str">
        <f t="shared" si="425"/>
        <v/>
      </c>
      <c r="Q1821" t="str">
        <f t="shared" si="426"/>
        <v/>
      </c>
      <c r="R1821" t="str">
        <f t="shared" si="427"/>
        <v/>
      </c>
      <c r="S1821" t="str">
        <f t="shared" si="428"/>
        <v/>
      </c>
      <c r="T1821" t="str">
        <f t="shared" si="429"/>
        <v/>
      </c>
      <c r="U1821" t="str">
        <f t="shared" si="430"/>
        <v/>
      </c>
      <c r="V1821">
        <f t="shared" si="431"/>
        <v>1</v>
      </c>
      <c r="W1821" t="str">
        <f t="shared" si="432"/>
        <v/>
      </c>
      <c r="X1821" t="str">
        <f t="shared" si="433"/>
        <v/>
      </c>
      <c r="Y1821" t="str">
        <f t="shared" si="434"/>
        <v/>
      </c>
    </row>
    <row r="1822" spans="1:25" x14ac:dyDescent="0.25">
      <c r="A1822">
        <v>35043</v>
      </c>
      <c r="B1822" t="s">
        <v>1269</v>
      </c>
      <c r="C1822" t="s">
        <v>1265</v>
      </c>
      <c r="D1822" t="s">
        <v>653</v>
      </c>
      <c r="E1822" t="str">
        <f t="shared" si="420"/>
        <v>NM, SANDOVAL County</v>
      </c>
      <c r="F1822">
        <v>10740</v>
      </c>
      <c r="G1822" t="s">
        <v>146</v>
      </c>
      <c r="H1822" t="s">
        <v>2862</v>
      </c>
      <c r="I1822">
        <v>0.93059999999999998</v>
      </c>
      <c r="J1822">
        <v>0.92330000000000001</v>
      </c>
      <c r="K1822" s="490">
        <f t="shared" si="421"/>
        <v>7.9064226145347909E-3</v>
      </c>
      <c r="L1822" s="483">
        <f t="shared" si="422"/>
        <v>0.93059999999999998</v>
      </c>
      <c r="N1822" t="str">
        <f t="shared" si="423"/>
        <v/>
      </c>
      <c r="O1822">
        <f t="shared" si="424"/>
        <v>1</v>
      </c>
      <c r="P1822" t="str">
        <f t="shared" si="425"/>
        <v/>
      </c>
      <c r="Q1822" t="str">
        <f t="shared" si="426"/>
        <v/>
      </c>
      <c r="R1822" t="str">
        <f t="shared" si="427"/>
        <v/>
      </c>
      <c r="S1822">
        <f t="shared" si="428"/>
        <v>1</v>
      </c>
      <c r="T1822" t="str">
        <f t="shared" si="429"/>
        <v/>
      </c>
      <c r="U1822" t="str">
        <f t="shared" si="430"/>
        <v/>
      </c>
      <c r="V1822" t="str">
        <f t="shared" si="431"/>
        <v/>
      </c>
      <c r="W1822" t="str">
        <f t="shared" si="432"/>
        <v/>
      </c>
      <c r="X1822" t="str">
        <f t="shared" si="433"/>
        <v/>
      </c>
      <c r="Y1822" t="str">
        <f t="shared" si="434"/>
        <v/>
      </c>
    </row>
    <row r="1823" spans="1:25" x14ac:dyDescent="0.25">
      <c r="A1823">
        <v>35045</v>
      </c>
      <c r="B1823" t="s">
        <v>832</v>
      </c>
      <c r="C1823" t="s">
        <v>1265</v>
      </c>
      <c r="D1823" t="s">
        <v>653</v>
      </c>
      <c r="E1823" t="str">
        <f t="shared" si="420"/>
        <v>NM, SAN JUAN County</v>
      </c>
      <c r="F1823">
        <v>22140</v>
      </c>
      <c r="G1823" t="s">
        <v>146</v>
      </c>
      <c r="H1823" t="s">
        <v>2865</v>
      </c>
      <c r="I1823">
        <v>0.79890000000000005</v>
      </c>
      <c r="J1823">
        <v>0.92800000000000005</v>
      </c>
      <c r="K1823" s="490">
        <f t="shared" si="421"/>
        <v>-0.13911637931034482</v>
      </c>
      <c r="L1823" s="483">
        <f t="shared" si="422"/>
        <v>0.88160000000000005</v>
      </c>
      <c r="N1823">
        <f t="shared" si="423"/>
        <v>1</v>
      </c>
      <c r="O1823" t="str">
        <f t="shared" si="424"/>
        <v/>
      </c>
      <c r="P1823" t="str">
        <f t="shared" si="425"/>
        <v/>
      </c>
      <c r="Q1823">
        <f t="shared" si="426"/>
        <v>1</v>
      </c>
      <c r="R1823">
        <f t="shared" si="427"/>
        <v>1</v>
      </c>
      <c r="S1823" t="str">
        <f t="shared" si="428"/>
        <v/>
      </c>
      <c r="T1823" t="str">
        <f t="shared" si="429"/>
        <v/>
      </c>
      <c r="U1823">
        <f t="shared" si="430"/>
        <v>1</v>
      </c>
      <c r="V1823" t="str">
        <f t="shared" si="431"/>
        <v/>
      </c>
      <c r="W1823" t="str">
        <f t="shared" si="432"/>
        <v/>
      </c>
      <c r="X1823" t="str">
        <f t="shared" si="433"/>
        <v/>
      </c>
      <c r="Y1823" t="str">
        <f t="shared" si="434"/>
        <v/>
      </c>
    </row>
    <row r="1824" spans="1:25" x14ac:dyDescent="0.25">
      <c r="A1824">
        <v>35047</v>
      </c>
      <c r="B1824" t="s">
        <v>1785</v>
      </c>
      <c r="C1824" t="s">
        <v>1265</v>
      </c>
      <c r="D1824" t="s">
        <v>653</v>
      </c>
      <c r="E1824" t="str">
        <f t="shared" si="420"/>
        <v>NM, SAN MIGUEL County</v>
      </c>
      <c r="F1824">
        <v>32</v>
      </c>
      <c r="G1824" t="s">
        <v>147</v>
      </c>
      <c r="H1824" t="s">
        <v>2863</v>
      </c>
      <c r="I1824">
        <v>0.9194</v>
      </c>
      <c r="J1824">
        <v>0.92679999999999996</v>
      </c>
      <c r="K1824" s="490">
        <f t="shared" si="421"/>
        <v>-7.9844626672420822E-3</v>
      </c>
      <c r="L1824" s="483">
        <f t="shared" si="422"/>
        <v>0.9194</v>
      </c>
      <c r="N1824">
        <f t="shared" si="423"/>
        <v>1</v>
      </c>
      <c r="O1824" t="str">
        <f t="shared" si="424"/>
        <v/>
      </c>
      <c r="P1824" t="str">
        <f t="shared" si="425"/>
        <v/>
      </c>
      <c r="Q1824" t="str">
        <f t="shared" si="426"/>
        <v/>
      </c>
      <c r="R1824" t="str">
        <f t="shared" si="427"/>
        <v/>
      </c>
      <c r="S1824" t="str">
        <f t="shared" si="428"/>
        <v/>
      </c>
      <c r="T1824" t="str">
        <f t="shared" si="429"/>
        <v/>
      </c>
      <c r="U1824" t="str">
        <f t="shared" si="430"/>
        <v/>
      </c>
      <c r="V1824">
        <f t="shared" si="431"/>
        <v>1</v>
      </c>
      <c r="W1824" t="str">
        <f t="shared" si="432"/>
        <v/>
      </c>
      <c r="X1824" t="str">
        <f t="shared" si="433"/>
        <v/>
      </c>
      <c r="Y1824" t="str">
        <f t="shared" si="434"/>
        <v/>
      </c>
    </row>
    <row r="1825" spans="1:25" x14ac:dyDescent="0.25">
      <c r="A1825">
        <v>35049</v>
      </c>
      <c r="B1825" t="s">
        <v>1270</v>
      </c>
      <c r="C1825" t="s">
        <v>1265</v>
      </c>
      <c r="D1825" t="s">
        <v>653</v>
      </c>
      <c r="E1825" t="str">
        <f t="shared" si="420"/>
        <v>NM, SANTA FE County</v>
      </c>
      <c r="F1825">
        <v>42140</v>
      </c>
      <c r="G1825" t="s">
        <v>146</v>
      </c>
      <c r="H1825" t="s">
        <v>2864</v>
      </c>
      <c r="I1825">
        <v>1.0065999999999999</v>
      </c>
      <c r="J1825">
        <v>1.0738000000000001</v>
      </c>
      <c r="K1825" s="490">
        <f t="shared" si="421"/>
        <v>-6.25814863103E-2</v>
      </c>
      <c r="L1825" s="483">
        <f t="shared" si="422"/>
        <v>1.0201100000000001</v>
      </c>
      <c r="N1825">
        <f t="shared" si="423"/>
        <v>1</v>
      </c>
      <c r="O1825" t="str">
        <f t="shared" si="424"/>
        <v/>
      </c>
      <c r="P1825" t="str">
        <f t="shared" si="425"/>
        <v/>
      </c>
      <c r="Q1825">
        <f t="shared" si="426"/>
        <v>1</v>
      </c>
      <c r="R1825">
        <f t="shared" si="427"/>
        <v>1</v>
      </c>
      <c r="S1825" t="str">
        <f t="shared" si="428"/>
        <v/>
      </c>
      <c r="T1825" t="str">
        <f t="shared" si="429"/>
        <v/>
      </c>
      <c r="U1825">
        <f t="shared" si="430"/>
        <v>1</v>
      </c>
      <c r="V1825" t="str">
        <f t="shared" si="431"/>
        <v/>
      </c>
      <c r="W1825" t="str">
        <f t="shared" si="432"/>
        <v/>
      </c>
      <c r="X1825" t="str">
        <f t="shared" si="433"/>
        <v/>
      </c>
      <c r="Y1825" t="str">
        <f t="shared" si="434"/>
        <v/>
      </c>
    </row>
    <row r="1826" spans="1:25" x14ac:dyDescent="0.25">
      <c r="A1826">
        <v>35051</v>
      </c>
      <c r="B1826" t="s">
        <v>1748</v>
      </c>
      <c r="C1826" t="s">
        <v>1265</v>
      </c>
      <c r="D1826" t="s">
        <v>653</v>
      </c>
      <c r="E1826" t="str">
        <f t="shared" si="420"/>
        <v>NM, SIERRA County</v>
      </c>
      <c r="F1826">
        <v>32</v>
      </c>
      <c r="G1826" t="s">
        <v>147</v>
      </c>
      <c r="H1826" t="s">
        <v>2863</v>
      </c>
      <c r="I1826">
        <v>0.9194</v>
      </c>
      <c r="J1826">
        <v>0.92679999999999996</v>
      </c>
      <c r="K1826" s="490">
        <f t="shared" si="421"/>
        <v>-7.9844626672420822E-3</v>
      </c>
      <c r="L1826" s="483">
        <f t="shared" si="422"/>
        <v>0.9194</v>
      </c>
      <c r="N1826">
        <f t="shared" si="423"/>
        <v>1</v>
      </c>
      <c r="O1826" t="str">
        <f t="shared" si="424"/>
        <v/>
      </c>
      <c r="P1826" t="str">
        <f t="shared" si="425"/>
        <v/>
      </c>
      <c r="Q1826" t="str">
        <f t="shared" si="426"/>
        <v/>
      </c>
      <c r="R1826" t="str">
        <f t="shared" si="427"/>
        <v/>
      </c>
      <c r="S1826" t="str">
        <f t="shared" si="428"/>
        <v/>
      </c>
      <c r="T1826" t="str">
        <f t="shared" si="429"/>
        <v/>
      </c>
      <c r="U1826" t="str">
        <f t="shared" si="430"/>
        <v/>
      </c>
      <c r="V1826">
        <f t="shared" si="431"/>
        <v>1</v>
      </c>
      <c r="W1826" t="str">
        <f t="shared" si="432"/>
        <v/>
      </c>
      <c r="X1826" t="str">
        <f t="shared" si="433"/>
        <v/>
      </c>
      <c r="Y1826" t="str">
        <f t="shared" si="434"/>
        <v/>
      </c>
    </row>
    <row r="1827" spans="1:25" x14ac:dyDescent="0.25">
      <c r="A1827">
        <v>35053</v>
      </c>
      <c r="B1827" t="s">
        <v>2255</v>
      </c>
      <c r="C1827" t="s">
        <v>1265</v>
      </c>
      <c r="D1827" t="s">
        <v>653</v>
      </c>
      <c r="E1827" t="str">
        <f t="shared" si="420"/>
        <v>NM, SOCORRO County</v>
      </c>
      <c r="F1827">
        <v>32</v>
      </c>
      <c r="G1827" t="s">
        <v>147</v>
      </c>
      <c r="H1827" t="s">
        <v>2863</v>
      </c>
      <c r="I1827">
        <v>0.9194</v>
      </c>
      <c r="J1827">
        <v>0.92679999999999996</v>
      </c>
      <c r="K1827" s="490">
        <f t="shared" si="421"/>
        <v>-7.9844626672420822E-3</v>
      </c>
      <c r="L1827" s="483">
        <f t="shared" si="422"/>
        <v>0.9194</v>
      </c>
      <c r="N1827">
        <f t="shared" si="423"/>
        <v>1</v>
      </c>
      <c r="O1827" t="str">
        <f t="shared" si="424"/>
        <v/>
      </c>
      <c r="P1827" t="str">
        <f t="shared" si="425"/>
        <v/>
      </c>
      <c r="Q1827" t="str">
        <f t="shared" si="426"/>
        <v/>
      </c>
      <c r="R1827" t="str">
        <f t="shared" si="427"/>
        <v/>
      </c>
      <c r="S1827" t="str">
        <f t="shared" si="428"/>
        <v/>
      </c>
      <c r="T1827" t="str">
        <f t="shared" si="429"/>
        <v/>
      </c>
      <c r="U1827" t="str">
        <f t="shared" si="430"/>
        <v/>
      </c>
      <c r="V1827">
        <f t="shared" si="431"/>
        <v>1</v>
      </c>
      <c r="W1827" t="str">
        <f t="shared" si="432"/>
        <v/>
      </c>
      <c r="X1827" t="str">
        <f t="shared" si="433"/>
        <v/>
      </c>
      <c r="Y1827" t="str">
        <f t="shared" si="434"/>
        <v/>
      </c>
    </row>
    <row r="1828" spans="1:25" x14ac:dyDescent="0.25">
      <c r="A1828">
        <v>35055</v>
      </c>
      <c r="B1828" t="s">
        <v>2256</v>
      </c>
      <c r="C1828" t="s">
        <v>1265</v>
      </c>
      <c r="D1828" t="s">
        <v>653</v>
      </c>
      <c r="E1828" t="str">
        <f t="shared" si="420"/>
        <v>NM, TAOS County</v>
      </c>
      <c r="F1828">
        <v>32</v>
      </c>
      <c r="G1828" t="s">
        <v>147</v>
      </c>
      <c r="H1828" t="s">
        <v>2863</v>
      </c>
      <c r="I1828">
        <v>0.9194</v>
      </c>
      <c r="J1828">
        <v>0.92679999999999996</v>
      </c>
      <c r="K1828" s="490">
        <f t="shared" si="421"/>
        <v>-7.9844626672420822E-3</v>
      </c>
      <c r="L1828" s="483">
        <f t="shared" si="422"/>
        <v>0.9194</v>
      </c>
      <c r="N1828">
        <f t="shared" si="423"/>
        <v>1</v>
      </c>
      <c r="O1828" t="str">
        <f t="shared" si="424"/>
        <v/>
      </c>
      <c r="P1828" t="str">
        <f t="shared" si="425"/>
        <v/>
      </c>
      <c r="Q1828" t="str">
        <f t="shared" si="426"/>
        <v/>
      </c>
      <c r="R1828" t="str">
        <f t="shared" si="427"/>
        <v/>
      </c>
      <c r="S1828" t="str">
        <f t="shared" si="428"/>
        <v/>
      </c>
      <c r="T1828" t="str">
        <f t="shared" si="429"/>
        <v/>
      </c>
      <c r="U1828" t="str">
        <f t="shared" si="430"/>
        <v/>
      </c>
      <c r="V1828">
        <f t="shared" si="431"/>
        <v>1</v>
      </c>
      <c r="W1828" t="str">
        <f t="shared" si="432"/>
        <v/>
      </c>
      <c r="X1828" t="str">
        <f t="shared" si="433"/>
        <v/>
      </c>
      <c r="Y1828" t="str">
        <f t="shared" si="434"/>
        <v/>
      </c>
    </row>
    <row r="1829" spans="1:25" x14ac:dyDescent="0.25">
      <c r="A1829">
        <v>35057</v>
      </c>
      <c r="B1829" t="s">
        <v>1271</v>
      </c>
      <c r="C1829" t="s">
        <v>1265</v>
      </c>
      <c r="D1829" t="s">
        <v>653</v>
      </c>
      <c r="E1829" t="str">
        <f t="shared" si="420"/>
        <v>NM, TORRANCE County</v>
      </c>
      <c r="F1829">
        <v>10740</v>
      </c>
      <c r="G1829" t="s">
        <v>146</v>
      </c>
      <c r="H1829" t="s">
        <v>2862</v>
      </c>
      <c r="I1829">
        <v>0.93059999999999998</v>
      </c>
      <c r="J1829">
        <v>0.92330000000000001</v>
      </c>
      <c r="K1829" s="490">
        <f t="shared" si="421"/>
        <v>7.9064226145347909E-3</v>
      </c>
      <c r="L1829" s="483">
        <f t="shared" si="422"/>
        <v>0.93059999999999998</v>
      </c>
      <c r="N1829" t="str">
        <f t="shared" si="423"/>
        <v/>
      </c>
      <c r="O1829">
        <f t="shared" si="424"/>
        <v>1</v>
      </c>
      <c r="P1829" t="str">
        <f t="shared" si="425"/>
        <v/>
      </c>
      <c r="Q1829" t="str">
        <f t="shared" si="426"/>
        <v/>
      </c>
      <c r="R1829" t="str">
        <f t="shared" si="427"/>
        <v/>
      </c>
      <c r="S1829">
        <f t="shared" si="428"/>
        <v>1</v>
      </c>
      <c r="T1829" t="str">
        <f t="shared" si="429"/>
        <v/>
      </c>
      <c r="U1829" t="str">
        <f t="shared" si="430"/>
        <v/>
      </c>
      <c r="V1829" t="str">
        <f t="shared" si="431"/>
        <v/>
      </c>
      <c r="W1829" t="str">
        <f t="shared" si="432"/>
        <v/>
      </c>
      <c r="X1829" t="str">
        <f t="shared" si="433"/>
        <v/>
      </c>
      <c r="Y1829" t="str">
        <f t="shared" si="434"/>
        <v/>
      </c>
    </row>
    <row r="1830" spans="1:25" x14ac:dyDescent="0.25">
      <c r="A1830">
        <v>35059</v>
      </c>
      <c r="B1830" t="s">
        <v>775</v>
      </c>
      <c r="C1830" t="s">
        <v>1265</v>
      </c>
      <c r="D1830" t="s">
        <v>653</v>
      </c>
      <c r="E1830" t="str">
        <f t="shared" si="420"/>
        <v>NM, UNION County</v>
      </c>
      <c r="F1830">
        <v>32</v>
      </c>
      <c r="G1830" t="s">
        <v>147</v>
      </c>
      <c r="H1830" t="s">
        <v>2863</v>
      </c>
      <c r="I1830">
        <v>0.9194</v>
      </c>
      <c r="J1830">
        <v>0.92679999999999996</v>
      </c>
      <c r="K1830" s="490">
        <f t="shared" si="421"/>
        <v>-7.9844626672420822E-3</v>
      </c>
      <c r="L1830" s="483">
        <f t="shared" si="422"/>
        <v>0.9194</v>
      </c>
      <c r="N1830">
        <f t="shared" si="423"/>
        <v>1</v>
      </c>
      <c r="O1830" t="str">
        <f t="shared" si="424"/>
        <v/>
      </c>
      <c r="P1830" t="str">
        <f t="shared" si="425"/>
        <v/>
      </c>
      <c r="Q1830" t="str">
        <f t="shared" si="426"/>
        <v/>
      </c>
      <c r="R1830" t="str">
        <f t="shared" si="427"/>
        <v/>
      </c>
      <c r="S1830" t="str">
        <f t="shared" si="428"/>
        <v/>
      </c>
      <c r="T1830" t="str">
        <f t="shared" si="429"/>
        <v/>
      </c>
      <c r="U1830" t="str">
        <f t="shared" si="430"/>
        <v/>
      </c>
      <c r="V1830">
        <f t="shared" si="431"/>
        <v>1</v>
      </c>
      <c r="W1830" t="str">
        <f t="shared" si="432"/>
        <v/>
      </c>
      <c r="X1830" t="str">
        <f t="shared" si="433"/>
        <v/>
      </c>
      <c r="Y1830" t="str">
        <f t="shared" si="434"/>
        <v/>
      </c>
    </row>
    <row r="1831" spans="1:25" x14ac:dyDescent="0.25">
      <c r="A1831">
        <v>35061</v>
      </c>
      <c r="B1831" t="s">
        <v>1272</v>
      </c>
      <c r="C1831" t="s">
        <v>1265</v>
      </c>
      <c r="D1831" t="s">
        <v>653</v>
      </c>
      <c r="E1831" t="str">
        <f t="shared" si="420"/>
        <v>NM, VALENCIA County</v>
      </c>
      <c r="F1831">
        <v>10740</v>
      </c>
      <c r="G1831" t="s">
        <v>146</v>
      </c>
      <c r="H1831" t="s">
        <v>2862</v>
      </c>
      <c r="I1831">
        <v>0.93059999999999998</v>
      </c>
      <c r="J1831">
        <v>0.92330000000000001</v>
      </c>
      <c r="K1831" s="490">
        <f t="shared" si="421"/>
        <v>7.9064226145347909E-3</v>
      </c>
      <c r="L1831" s="483">
        <f t="shared" si="422"/>
        <v>0.93059999999999998</v>
      </c>
      <c r="N1831" t="str">
        <f t="shared" si="423"/>
        <v/>
      </c>
      <c r="O1831">
        <f t="shared" si="424"/>
        <v>1</v>
      </c>
      <c r="P1831" t="str">
        <f t="shared" si="425"/>
        <v/>
      </c>
      <c r="Q1831" t="str">
        <f t="shared" si="426"/>
        <v/>
      </c>
      <c r="R1831" t="str">
        <f t="shared" si="427"/>
        <v/>
      </c>
      <c r="S1831">
        <f t="shared" si="428"/>
        <v>1</v>
      </c>
      <c r="T1831" t="str">
        <f t="shared" si="429"/>
        <v/>
      </c>
      <c r="U1831" t="str">
        <f t="shared" si="430"/>
        <v/>
      </c>
      <c r="V1831" t="str">
        <f t="shared" si="431"/>
        <v/>
      </c>
      <c r="W1831" t="str">
        <f t="shared" si="432"/>
        <v/>
      </c>
      <c r="X1831" t="str">
        <f t="shared" si="433"/>
        <v/>
      </c>
      <c r="Y1831" t="str">
        <f t="shared" si="434"/>
        <v/>
      </c>
    </row>
    <row r="1832" spans="1:25" x14ac:dyDescent="0.25">
      <c r="A1832">
        <v>36001</v>
      </c>
      <c r="B1832" t="s">
        <v>1273</v>
      </c>
      <c r="C1832" t="s">
        <v>1274</v>
      </c>
      <c r="D1832" t="s">
        <v>653</v>
      </c>
      <c r="E1832" t="str">
        <f t="shared" si="420"/>
        <v>NY, ALBANY County</v>
      </c>
      <c r="F1832">
        <v>10580</v>
      </c>
      <c r="G1832" t="s">
        <v>146</v>
      </c>
      <c r="H1832" t="s">
        <v>2855</v>
      </c>
      <c r="I1832">
        <v>0.85509999999999997</v>
      </c>
      <c r="J1832">
        <v>0.81630000000000003</v>
      </c>
      <c r="K1832" s="490">
        <f t="shared" si="421"/>
        <v>4.7531544775205124E-2</v>
      </c>
      <c r="L1832" s="483">
        <f t="shared" si="422"/>
        <v>0.85509999999999997</v>
      </c>
      <c r="N1832" t="str">
        <f t="shared" si="423"/>
        <v/>
      </c>
      <c r="O1832">
        <f t="shared" si="424"/>
        <v>1</v>
      </c>
      <c r="P1832" t="str">
        <f t="shared" si="425"/>
        <v/>
      </c>
      <c r="Q1832" t="str">
        <f t="shared" si="426"/>
        <v/>
      </c>
      <c r="R1832" t="str">
        <f t="shared" si="427"/>
        <v/>
      </c>
      <c r="S1832">
        <f t="shared" si="428"/>
        <v>1</v>
      </c>
      <c r="T1832" t="str">
        <f t="shared" si="429"/>
        <v/>
      </c>
      <c r="U1832" t="str">
        <f t="shared" si="430"/>
        <v/>
      </c>
      <c r="V1832" t="str">
        <f t="shared" si="431"/>
        <v/>
      </c>
      <c r="W1832" t="str">
        <f t="shared" si="432"/>
        <v/>
      </c>
      <c r="X1832" t="str">
        <f t="shared" si="433"/>
        <v/>
      </c>
      <c r="Y1832" t="str">
        <f t="shared" si="434"/>
        <v/>
      </c>
    </row>
    <row r="1833" spans="1:25" x14ac:dyDescent="0.25">
      <c r="A1833">
        <v>36003</v>
      </c>
      <c r="B1833" t="s">
        <v>2019</v>
      </c>
      <c r="C1833" t="s">
        <v>1274</v>
      </c>
      <c r="D1833" t="s">
        <v>653</v>
      </c>
      <c r="E1833" t="str">
        <f t="shared" si="420"/>
        <v>NY, ALLEGANY County</v>
      </c>
      <c r="F1833">
        <v>33</v>
      </c>
      <c r="G1833" t="s">
        <v>147</v>
      </c>
      <c r="H1833" t="s">
        <v>1281</v>
      </c>
      <c r="I1833">
        <v>0.88919999999999999</v>
      </c>
      <c r="J1833">
        <v>0.86529999999999996</v>
      </c>
      <c r="K1833" s="490">
        <f t="shared" si="421"/>
        <v>2.7620478446781501E-2</v>
      </c>
      <c r="L1833" s="483">
        <f t="shared" si="422"/>
        <v>0.88919999999999999</v>
      </c>
      <c r="N1833" t="str">
        <f t="shared" si="423"/>
        <v/>
      </c>
      <c r="O1833">
        <f t="shared" si="424"/>
        <v>1</v>
      </c>
      <c r="P1833" t="str">
        <f t="shared" si="425"/>
        <v/>
      </c>
      <c r="Q1833" t="str">
        <f t="shared" si="426"/>
        <v/>
      </c>
      <c r="R1833" t="str">
        <f t="shared" si="427"/>
        <v/>
      </c>
      <c r="S1833" t="str">
        <f t="shared" si="428"/>
        <v/>
      </c>
      <c r="T1833" t="str">
        <f t="shared" si="429"/>
        <v/>
      </c>
      <c r="U1833" t="str">
        <f t="shared" si="430"/>
        <v/>
      </c>
      <c r="V1833" t="str">
        <f t="shared" si="431"/>
        <v/>
      </c>
      <c r="W1833">
        <f t="shared" si="432"/>
        <v>1</v>
      </c>
      <c r="X1833" t="str">
        <f t="shared" si="433"/>
        <v/>
      </c>
      <c r="Y1833" t="str">
        <f t="shared" si="434"/>
        <v/>
      </c>
    </row>
    <row r="1834" spans="1:25" x14ac:dyDescent="0.25">
      <c r="A1834">
        <v>36005</v>
      </c>
      <c r="B1834" t="s">
        <v>1275</v>
      </c>
      <c r="C1834" t="s">
        <v>1274</v>
      </c>
      <c r="D1834" t="s">
        <v>653</v>
      </c>
      <c r="E1834" t="str">
        <f t="shared" si="420"/>
        <v>NY, BRONX County</v>
      </c>
      <c r="F1834">
        <v>35614</v>
      </c>
      <c r="G1834" t="s">
        <v>146</v>
      </c>
      <c r="H1834" t="s">
        <v>2848</v>
      </c>
      <c r="I1834">
        <v>1.2950999999999999</v>
      </c>
      <c r="J1834">
        <v>1.3138000000000001</v>
      </c>
      <c r="K1834" s="490">
        <f t="shared" si="421"/>
        <v>-1.4233521083878946E-2</v>
      </c>
      <c r="L1834" s="483">
        <f t="shared" si="422"/>
        <v>1.2950999999999999</v>
      </c>
      <c r="N1834">
        <f t="shared" si="423"/>
        <v>1</v>
      </c>
      <c r="O1834" t="str">
        <f t="shared" si="424"/>
        <v/>
      </c>
      <c r="P1834" t="str">
        <f t="shared" si="425"/>
        <v/>
      </c>
      <c r="Q1834" t="str">
        <f t="shared" si="426"/>
        <v/>
      </c>
      <c r="R1834">
        <f t="shared" si="427"/>
        <v>1</v>
      </c>
      <c r="S1834" t="str">
        <f t="shared" si="428"/>
        <v/>
      </c>
      <c r="T1834" t="str">
        <f t="shared" si="429"/>
        <v/>
      </c>
      <c r="U1834" t="str">
        <f t="shared" si="430"/>
        <v/>
      </c>
      <c r="V1834" t="str">
        <f t="shared" si="431"/>
        <v/>
      </c>
      <c r="W1834" t="str">
        <f t="shared" si="432"/>
        <v/>
      </c>
      <c r="X1834" t="str">
        <f t="shared" si="433"/>
        <v/>
      </c>
      <c r="Y1834" t="str">
        <f t="shared" si="434"/>
        <v/>
      </c>
    </row>
    <row r="1835" spans="1:25" x14ac:dyDescent="0.25">
      <c r="A1835">
        <v>36007</v>
      </c>
      <c r="B1835" t="s">
        <v>1276</v>
      </c>
      <c r="C1835" t="s">
        <v>1274</v>
      </c>
      <c r="D1835" t="s">
        <v>653</v>
      </c>
      <c r="E1835" t="str">
        <f t="shared" si="420"/>
        <v>NY, BROOME County</v>
      </c>
      <c r="F1835">
        <v>13780</v>
      </c>
      <c r="G1835" t="s">
        <v>146</v>
      </c>
      <c r="H1835" t="s">
        <v>2853</v>
      </c>
      <c r="I1835">
        <v>0.83130000000000004</v>
      </c>
      <c r="J1835">
        <v>0.80430000000000001</v>
      </c>
      <c r="K1835" s="490">
        <f t="shared" si="421"/>
        <v>3.3569563595673285E-2</v>
      </c>
      <c r="L1835" s="483">
        <f t="shared" si="422"/>
        <v>0.83130000000000004</v>
      </c>
      <c r="N1835" t="str">
        <f t="shared" si="423"/>
        <v/>
      </c>
      <c r="O1835">
        <f t="shared" si="424"/>
        <v>1</v>
      </c>
      <c r="P1835" t="str">
        <f t="shared" si="425"/>
        <v/>
      </c>
      <c r="Q1835" t="str">
        <f t="shared" si="426"/>
        <v/>
      </c>
      <c r="R1835" t="str">
        <f t="shared" si="427"/>
        <v/>
      </c>
      <c r="S1835">
        <f t="shared" si="428"/>
        <v>1</v>
      </c>
      <c r="T1835" t="str">
        <f t="shared" si="429"/>
        <v/>
      </c>
      <c r="U1835" t="str">
        <f t="shared" si="430"/>
        <v/>
      </c>
      <c r="V1835" t="str">
        <f t="shared" si="431"/>
        <v/>
      </c>
      <c r="W1835" t="str">
        <f t="shared" si="432"/>
        <v/>
      </c>
      <c r="X1835" t="str">
        <f t="shared" si="433"/>
        <v/>
      </c>
      <c r="Y1835" t="str">
        <f t="shared" si="434"/>
        <v/>
      </c>
    </row>
    <row r="1836" spans="1:25" x14ac:dyDescent="0.25">
      <c r="A1836">
        <v>36009</v>
      </c>
      <c r="B1836" t="s">
        <v>2257</v>
      </c>
      <c r="C1836" t="s">
        <v>1274</v>
      </c>
      <c r="D1836" t="s">
        <v>653</v>
      </c>
      <c r="E1836" t="str">
        <f t="shared" si="420"/>
        <v>NY, CATTARAUGUS County</v>
      </c>
      <c r="F1836">
        <v>33</v>
      </c>
      <c r="G1836" t="s">
        <v>147</v>
      </c>
      <c r="H1836" t="s">
        <v>1281</v>
      </c>
      <c r="I1836">
        <v>0.88919999999999999</v>
      </c>
      <c r="J1836">
        <v>0.86529999999999996</v>
      </c>
      <c r="K1836" s="490">
        <f t="shared" si="421"/>
        <v>2.7620478446781501E-2</v>
      </c>
      <c r="L1836" s="483">
        <f t="shared" si="422"/>
        <v>0.88919999999999999</v>
      </c>
      <c r="N1836" t="str">
        <f t="shared" si="423"/>
        <v/>
      </c>
      <c r="O1836">
        <f t="shared" si="424"/>
        <v>1</v>
      </c>
      <c r="P1836" t="str">
        <f t="shared" si="425"/>
        <v/>
      </c>
      <c r="Q1836" t="str">
        <f t="shared" si="426"/>
        <v/>
      </c>
      <c r="R1836" t="str">
        <f t="shared" si="427"/>
        <v/>
      </c>
      <c r="S1836" t="str">
        <f t="shared" si="428"/>
        <v/>
      </c>
      <c r="T1836" t="str">
        <f t="shared" si="429"/>
        <v/>
      </c>
      <c r="U1836" t="str">
        <f t="shared" si="430"/>
        <v/>
      </c>
      <c r="V1836" t="str">
        <f t="shared" si="431"/>
        <v/>
      </c>
      <c r="W1836">
        <f t="shared" si="432"/>
        <v>1</v>
      </c>
      <c r="X1836" t="str">
        <f t="shared" si="433"/>
        <v/>
      </c>
      <c r="Y1836" t="str">
        <f t="shared" si="434"/>
        <v/>
      </c>
    </row>
    <row r="1837" spans="1:25" x14ac:dyDescent="0.25">
      <c r="A1837">
        <v>36011</v>
      </c>
      <c r="B1837" t="s">
        <v>2258</v>
      </c>
      <c r="C1837" t="s">
        <v>1274</v>
      </c>
      <c r="D1837" t="s">
        <v>653</v>
      </c>
      <c r="E1837" t="str">
        <f t="shared" si="420"/>
        <v>NY, CAYUGA County</v>
      </c>
      <c r="F1837">
        <v>33</v>
      </c>
      <c r="G1837" t="s">
        <v>147</v>
      </c>
      <c r="H1837" t="s">
        <v>1281</v>
      </c>
      <c r="I1837">
        <v>0.88919999999999999</v>
      </c>
      <c r="J1837">
        <v>0.86529999999999996</v>
      </c>
      <c r="K1837" s="490">
        <f t="shared" si="421"/>
        <v>2.7620478446781501E-2</v>
      </c>
      <c r="L1837" s="483">
        <f t="shared" si="422"/>
        <v>0.88919999999999999</v>
      </c>
      <c r="N1837" t="str">
        <f t="shared" si="423"/>
        <v/>
      </c>
      <c r="O1837">
        <f t="shared" si="424"/>
        <v>1</v>
      </c>
      <c r="P1837" t="str">
        <f t="shared" si="425"/>
        <v/>
      </c>
      <c r="Q1837" t="str">
        <f t="shared" si="426"/>
        <v/>
      </c>
      <c r="R1837" t="str">
        <f t="shared" si="427"/>
        <v/>
      </c>
      <c r="S1837" t="str">
        <f t="shared" si="428"/>
        <v/>
      </c>
      <c r="T1837" t="str">
        <f t="shared" si="429"/>
        <v/>
      </c>
      <c r="U1837" t="str">
        <f t="shared" si="430"/>
        <v/>
      </c>
      <c r="V1837" t="str">
        <f t="shared" si="431"/>
        <v/>
      </c>
      <c r="W1837">
        <f t="shared" si="432"/>
        <v>1</v>
      </c>
      <c r="X1837" t="str">
        <f t="shared" si="433"/>
        <v/>
      </c>
      <c r="Y1837" t="str">
        <f t="shared" si="434"/>
        <v/>
      </c>
    </row>
    <row r="1838" spans="1:25" x14ac:dyDescent="0.25">
      <c r="A1838">
        <v>36013</v>
      </c>
      <c r="B1838" t="s">
        <v>1930</v>
      </c>
      <c r="C1838" t="s">
        <v>1274</v>
      </c>
      <c r="D1838" t="s">
        <v>653</v>
      </c>
      <c r="E1838" t="str">
        <f t="shared" si="420"/>
        <v>NY, CHAUTAUQUA County</v>
      </c>
      <c r="F1838">
        <v>33</v>
      </c>
      <c r="G1838" t="s">
        <v>147</v>
      </c>
      <c r="H1838" t="s">
        <v>1281</v>
      </c>
      <c r="I1838">
        <v>0.88919999999999999</v>
      </c>
      <c r="J1838">
        <v>0.86529999999999996</v>
      </c>
      <c r="K1838" s="490">
        <f t="shared" si="421"/>
        <v>2.7620478446781501E-2</v>
      </c>
      <c r="L1838" s="483">
        <f t="shared" si="422"/>
        <v>0.88919999999999999</v>
      </c>
      <c r="N1838" t="str">
        <f t="shared" si="423"/>
        <v/>
      </c>
      <c r="O1838">
        <f t="shared" si="424"/>
        <v>1</v>
      </c>
      <c r="P1838" t="str">
        <f t="shared" si="425"/>
        <v/>
      </c>
      <c r="Q1838" t="str">
        <f t="shared" si="426"/>
        <v/>
      </c>
      <c r="R1838" t="str">
        <f t="shared" si="427"/>
        <v/>
      </c>
      <c r="S1838" t="str">
        <f t="shared" si="428"/>
        <v/>
      </c>
      <c r="T1838" t="str">
        <f t="shared" si="429"/>
        <v/>
      </c>
      <c r="U1838" t="str">
        <f t="shared" si="430"/>
        <v/>
      </c>
      <c r="V1838" t="str">
        <f t="shared" si="431"/>
        <v/>
      </c>
      <c r="W1838">
        <f t="shared" si="432"/>
        <v>1</v>
      </c>
      <c r="X1838" t="str">
        <f t="shared" si="433"/>
        <v/>
      </c>
      <c r="Y1838" t="str">
        <f t="shared" si="434"/>
        <v/>
      </c>
    </row>
    <row r="1839" spans="1:25" x14ac:dyDescent="0.25">
      <c r="A1839">
        <v>36015</v>
      </c>
      <c r="B1839" t="s">
        <v>1277</v>
      </c>
      <c r="C1839" t="s">
        <v>1274</v>
      </c>
      <c r="D1839" t="s">
        <v>653</v>
      </c>
      <c r="E1839" t="str">
        <f t="shared" si="420"/>
        <v>NY, CHEMUNG County</v>
      </c>
      <c r="F1839">
        <v>21300</v>
      </c>
      <c r="G1839" t="s">
        <v>146</v>
      </c>
      <c r="H1839" t="s">
        <v>2861</v>
      </c>
      <c r="I1839">
        <v>0.84619999999999995</v>
      </c>
      <c r="J1839">
        <v>0.83129275000000002</v>
      </c>
      <c r="K1839" s="490">
        <f t="shared" si="421"/>
        <v>1.7932611585990528E-2</v>
      </c>
      <c r="L1839" s="483">
        <f t="shared" si="422"/>
        <v>0.84619999999999995</v>
      </c>
      <c r="N1839" t="str">
        <f t="shared" si="423"/>
        <v/>
      </c>
      <c r="O1839">
        <f t="shared" si="424"/>
        <v>1</v>
      </c>
      <c r="P1839" t="str">
        <f t="shared" si="425"/>
        <v/>
      </c>
      <c r="Q1839" t="str">
        <f t="shared" si="426"/>
        <v/>
      </c>
      <c r="R1839" t="str">
        <f t="shared" si="427"/>
        <v/>
      </c>
      <c r="S1839">
        <f t="shared" si="428"/>
        <v>1</v>
      </c>
      <c r="T1839" t="str">
        <f t="shared" si="429"/>
        <v/>
      </c>
      <c r="U1839" t="str">
        <f t="shared" si="430"/>
        <v/>
      </c>
      <c r="V1839" t="str">
        <f t="shared" si="431"/>
        <v/>
      </c>
      <c r="W1839" t="str">
        <f t="shared" si="432"/>
        <v/>
      </c>
      <c r="X1839" t="str">
        <f t="shared" si="433"/>
        <v/>
      </c>
      <c r="Y1839" t="str">
        <f t="shared" si="434"/>
        <v/>
      </c>
    </row>
    <row r="1840" spans="1:25" x14ac:dyDescent="0.25">
      <c r="A1840">
        <v>36017</v>
      </c>
      <c r="B1840" t="s">
        <v>2259</v>
      </c>
      <c r="C1840" t="s">
        <v>1274</v>
      </c>
      <c r="D1840" t="s">
        <v>653</v>
      </c>
      <c r="E1840" t="str">
        <f t="shared" si="420"/>
        <v>NY, CHENANGO County</v>
      </c>
      <c r="F1840">
        <v>33</v>
      </c>
      <c r="G1840" t="s">
        <v>147</v>
      </c>
      <c r="H1840" t="s">
        <v>1281</v>
      </c>
      <c r="I1840">
        <v>0.88919999999999999</v>
      </c>
      <c r="J1840">
        <v>0.86529999999999996</v>
      </c>
      <c r="K1840" s="490">
        <f t="shared" si="421"/>
        <v>2.7620478446781501E-2</v>
      </c>
      <c r="L1840" s="483">
        <f t="shared" si="422"/>
        <v>0.88919999999999999</v>
      </c>
      <c r="N1840" t="str">
        <f t="shared" si="423"/>
        <v/>
      </c>
      <c r="O1840">
        <f t="shared" si="424"/>
        <v>1</v>
      </c>
      <c r="P1840" t="str">
        <f t="shared" si="425"/>
        <v/>
      </c>
      <c r="Q1840" t="str">
        <f t="shared" si="426"/>
        <v/>
      </c>
      <c r="R1840" t="str">
        <f t="shared" si="427"/>
        <v/>
      </c>
      <c r="S1840" t="str">
        <f t="shared" si="428"/>
        <v/>
      </c>
      <c r="T1840" t="str">
        <f t="shared" si="429"/>
        <v/>
      </c>
      <c r="U1840" t="str">
        <f t="shared" si="430"/>
        <v/>
      </c>
      <c r="V1840" t="str">
        <f t="shared" si="431"/>
        <v/>
      </c>
      <c r="W1840">
        <f t="shared" si="432"/>
        <v>1</v>
      </c>
      <c r="X1840" t="str">
        <f t="shared" si="433"/>
        <v/>
      </c>
      <c r="Y1840" t="str">
        <f t="shared" si="434"/>
        <v/>
      </c>
    </row>
    <row r="1841" spans="1:25" x14ac:dyDescent="0.25">
      <c r="A1841">
        <v>36019</v>
      </c>
      <c r="B1841" t="s">
        <v>979</v>
      </c>
      <c r="C1841" t="s">
        <v>1274</v>
      </c>
      <c r="D1841" t="s">
        <v>653</v>
      </c>
      <c r="E1841" t="str">
        <f t="shared" si="420"/>
        <v>NY, CLINTON County</v>
      </c>
      <c r="F1841">
        <v>33</v>
      </c>
      <c r="G1841" t="s">
        <v>147</v>
      </c>
      <c r="H1841" t="s">
        <v>1281</v>
      </c>
      <c r="I1841">
        <v>0.88919999999999999</v>
      </c>
      <c r="J1841">
        <v>0.86529999999999996</v>
      </c>
      <c r="K1841" s="490">
        <f t="shared" si="421"/>
        <v>2.7620478446781501E-2</v>
      </c>
      <c r="L1841" s="483">
        <f t="shared" si="422"/>
        <v>0.88919999999999999</v>
      </c>
      <c r="N1841" t="str">
        <f t="shared" si="423"/>
        <v/>
      </c>
      <c r="O1841">
        <f t="shared" si="424"/>
        <v>1</v>
      </c>
      <c r="P1841" t="str">
        <f t="shared" si="425"/>
        <v/>
      </c>
      <c r="Q1841" t="str">
        <f t="shared" si="426"/>
        <v/>
      </c>
      <c r="R1841" t="str">
        <f t="shared" si="427"/>
        <v/>
      </c>
      <c r="S1841" t="str">
        <f t="shared" si="428"/>
        <v/>
      </c>
      <c r="T1841" t="str">
        <f t="shared" si="429"/>
        <v/>
      </c>
      <c r="U1841" t="str">
        <f t="shared" si="430"/>
        <v/>
      </c>
      <c r="V1841" t="str">
        <f t="shared" si="431"/>
        <v/>
      </c>
      <c r="W1841">
        <f t="shared" si="432"/>
        <v>1</v>
      </c>
      <c r="X1841" t="str">
        <f t="shared" si="433"/>
        <v/>
      </c>
      <c r="Y1841" t="str">
        <f t="shared" si="434"/>
        <v/>
      </c>
    </row>
    <row r="1842" spans="1:25" x14ac:dyDescent="0.25">
      <c r="A1842">
        <v>36021</v>
      </c>
      <c r="B1842" t="s">
        <v>750</v>
      </c>
      <c r="C1842" t="s">
        <v>1274</v>
      </c>
      <c r="D1842" t="s">
        <v>653</v>
      </c>
      <c r="E1842" t="str">
        <f t="shared" si="420"/>
        <v>NY, COLUMBIA County</v>
      </c>
      <c r="F1842">
        <v>33</v>
      </c>
      <c r="G1842" t="s">
        <v>147</v>
      </c>
      <c r="H1842" t="s">
        <v>1281</v>
      </c>
      <c r="I1842">
        <v>0.88919999999999999</v>
      </c>
      <c r="J1842">
        <v>0.86529999999999996</v>
      </c>
      <c r="K1842" s="490">
        <f t="shared" si="421"/>
        <v>2.7620478446781501E-2</v>
      </c>
      <c r="L1842" s="483">
        <f t="shared" si="422"/>
        <v>0.88919999999999999</v>
      </c>
      <c r="N1842" t="str">
        <f t="shared" si="423"/>
        <v/>
      </c>
      <c r="O1842">
        <f t="shared" si="424"/>
        <v>1</v>
      </c>
      <c r="P1842" t="str">
        <f t="shared" si="425"/>
        <v/>
      </c>
      <c r="Q1842" t="str">
        <f t="shared" si="426"/>
        <v/>
      </c>
      <c r="R1842" t="str">
        <f t="shared" si="427"/>
        <v/>
      </c>
      <c r="S1842" t="str">
        <f t="shared" si="428"/>
        <v/>
      </c>
      <c r="T1842" t="str">
        <f t="shared" si="429"/>
        <v/>
      </c>
      <c r="U1842" t="str">
        <f t="shared" si="430"/>
        <v/>
      </c>
      <c r="V1842" t="str">
        <f t="shared" si="431"/>
        <v/>
      </c>
      <c r="W1842">
        <f t="shared" si="432"/>
        <v>1</v>
      </c>
      <c r="X1842" t="str">
        <f t="shared" si="433"/>
        <v/>
      </c>
      <c r="Y1842" t="str">
        <f t="shared" si="434"/>
        <v/>
      </c>
    </row>
    <row r="1843" spans="1:25" x14ac:dyDescent="0.25">
      <c r="A1843">
        <v>36023</v>
      </c>
      <c r="B1843" t="s">
        <v>2260</v>
      </c>
      <c r="C1843" t="s">
        <v>1274</v>
      </c>
      <c r="D1843" t="s">
        <v>653</v>
      </c>
      <c r="E1843" t="str">
        <f t="shared" si="420"/>
        <v>NY, CORTLAND County</v>
      </c>
      <c r="F1843">
        <v>33</v>
      </c>
      <c r="G1843" t="s">
        <v>147</v>
      </c>
      <c r="H1843" t="s">
        <v>1281</v>
      </c>
      <c r="I1843">
        <v>0.88919999999999999</v>
      </c>
      <c r="J1843">
        <v>0.86529999999999996</v>
      </c>
      <c r="K1843" s="490">
        <f t="shared" si="421"/>
        <v>2.7620478446781501E-2</v>
      </c>
      <c r="L1843" s="483">
        <f t="shared" si="422"/>
        <v>0.88919999999999999</v>
      </c>
      <c r="N1843" t="str">
        <f t="shared" si="423"/>
        <v/>
      </c>
      <c r="O1843">
        <f t="shared" si="424"/>
        <v>1</v>
      </c>
      <c r="P1843" t="str">
        <f t="shared" si="425"/>
        <v/>
      </c>
      <c r="Q1843" t="str">
        <f t="shared" si="426"/>
        <v/>
      </c>
      <c r="R1843" t="str">
        <f t="shared" si="427"/>
        <v/>
      </c>
      <c r="S1843" t="str">
        <f t="shared" si="428"/>
        <v/>
      </c>
      <c r="T1843" t="str">
        <f t="shared" si="429"/>
        <v/>
      </c>
      <c r="U1843" t="str">
        <f t="shared" si="430"/>
        <v/>
      </c>
      <c r="V1843" t="str">
        <f t="shared" si="431"/>
        <v/>
      </c>
      <c r="W1843">
        <f t="shared" si="432"/>
        <v>1</v>
      </c>
      <c r="X1843" t="str">
        <f t="shared" si="433"/>
        <v/>
      </c>
      <c r="Y1843" t="str">
        <f t="shared" si="434"/>
        <v/>
      </c>
    </row>
    <row r="1844" spans="1:25" x14ac:dyDescent="0.25">
      <c r="A1844">
        <v>36025</v>
      </c>
      <c r="B1844" t="s">
        <v>1016</v>
      </c>
      <c r="C1844" t="s">
        <v>1274</v>
      </c>
      <c r="D1844" t="s">
        <v>653</v>
      </c>
      <c r="E1844" t="str">
        <f t="shared" si="420"/>
        <v>NY, DELAWARE County</v>
      </c>
      <c r="F1844">
        <v>33</v>
      </c>
      <c r="G1844" t="s">
        <v>147</v>
      </c>
      <c r="H1844" t="s">
        <v>1281</v>
      </c>
      <c r="I1844">
        <v>0.88919999999999999</v>
      </c>
      <c r="J1844">
        <v>0.86529999999999996</v>
      </c>
      <c r="K1844" s="490">
        <f t="shared" si="421"/>
        <v>2.7620478446781501E-2</v>
      </c>
      <c r="L1844" s="483">
        <f t="shared" si="422"/>
        <v>0.88919999999999999</v>
      </c>
      <c r="N1844" t="str">
        <f t="shared" si="423"/>
        <v/>
      </c>
      <c r="O1844">
        <f t="shared" si="424"/>
        <v>1</v>
      </c>
      <c r="P1844" t="str">
        <f t="shared" si="425"/>
        <v/>
      </c>
      <c r="Q1844" t="str">
        <f t="shared" si="426"/>
        <v/>
      </c>
      <c r="R1844" t="str">
        <f t="shared" si="427"/>
        <v/>
      </c>
      <c r="S1844" t="str">
        <f t="shared" si="428"/>
        <v/>
      </c>
      <c r="T1844" t="str">
        <f t="shared" si="429"/>
        <v/>
      </c>
      <c r="U1844" t="str">
        <f t="shared" si="430"/>
        <v/>
      </c>
      <c r="V1844" t="str">
        <f t="shared" si="431"/>
        <v/>
      </c>
      <c r="W1844">
        <f t="shared" si="432"/>
        <v>1</v>
      </c>
      <c r="X1844" t="str">
        <f t="shared" si="433"/>
        <v/>
      </c>
      <c r="Y1844" t="str">
        <f t="shared" si="434"/>
        <v/>
      </c>
    </row>
    <row r="1845" spans="1:25" x14ac:dyDescent="0.25">
      <c r="A1845">
        <v>36027</v>
      </c>
      <c r="B1845" t="s">
        <v>1278</v>
      </c>
      <c r="C1845" t="s">
        <v>1274</v>
      </c>
      <c r="D1845" t="s">
        <v>653</v>
      </c>
      <c r="E1845" t="str">
        <f t="shared" si="420"/>
        <v>NY, DUTCHESS County</v>
      </c>
      <c r="F1845">
        <v>28880</v>
      </c>
      <c r="G1845" t="s">
        <v>146</v>
      </c>
      <c r="H1845" t="s">
        <v>2857</v>
      </c>
      <c r="I1845">
        <v>1.1719999999999999</v>
      </c>
      <c r="J1845">
        <v>1.2237899999999999</v>
      </c>
      <c r="K1845" s="490">
        <f t="shared" si="421"/>
        <v>-4.2319352176435503E-2</v>
      </c>
      <c r="L1845" s="483">
        <f t="shared" si="422"/>
        <v>1.1719999999999999</v>
      </c>
      <c r="N1845">
        <f t="shared" si="423"/>
        <v>1</v>
      </c>
      <c r="O1845" t="str">
        <f t="shared" si="424"/>
        <v/>
      </c>
      <c r="P1845" t="str">
        <f t="shared" si="425"/>
        <v/>
      </c>
      <c r="Q1845" t="str">
        <f t="shared" si="426"/>
        <v/>
      </c>
      <c r="R1845">
        <f t="shared" si="427"/>
        <v>1</v>
      </c>
      <c r="S1845" t="str">
        <f t="shared" si="428"/>
        <v/>
      </c>
      <c r="T1845" t="str">
        <f t="shared" si="429"/>
        <v/>
      </c>
      <c r="U1845" t="str">
        <f t="shared" si="430"/>
        <v/>
      </c>
      <c r="V1845" t="str">
        <f t="shared" si="431"/>
        <v/>
      </c>
      <c r="W1845" t="str">
        <f t="shared" si="432"/>
        <v/>
      </c>
      <c r="X1845" t="str">
        <f t="shared" si="433"/>
        <v/>
      </c>
      <c r="Y1845" t="str">
        <f t="shared" si="434"/>
        <v/>
      </c>
    </row>
    <row r="1846" spans="1:25" x14ac:dyDescent="0.25">
      <c r="A1846">
        <v>36029</v>
      </c>
      <c r="B1846" t="s">
        <v>1279</v>
      </c>
      <c r="C1846" t="s">
        <v>1274</v>
      </c>
      <c r="D1846" t="s">
        <v>653</v>
      </c>
      <c r="E1846" t="str">
        <f t="shared" si="420"/>
        <v>NY, ERIE County</v>
      </c>
      <c r="F1846">
        <v>15380</v>
      </c>
      <c r="G1846" t="s">
        <v>146</v>
      </c>
      <c r="H1846" t="s">
        <v>2859</v>
      </c>
      <c r="I1846">
        <v>1.0646</v>
      </c>
      <c r="J1846">
        <v>1.0398000000000001</v>
      </c>
      <c r="K1846" s="490">
        <f t="shared" si="421"/>
        <v>2.3850740527024364E-2</v>
      </c>
      <c r="L1846" s="483">
        <f t="shared" si="422"/>
        <v>1.0646</v>
      </c>
      <c r="N1846" t="str">
        <f t="shared" si="423"/>
        <v/>
      </c>
      <c r="O1846">
        <f t="shared" si="424"/>
        <v>1</v>
      </c>
      <c r="P1846" t="str">
        <f t="shared" si="425"/>
        <v/>
      </c>
      <c r="Q1846" t="str">
        <f t="shared" si="426"/>
        <v/>
      </c>
      <c r="R1846" t="str">
        <f t="shared" si="427"/>
        <v/>
      </c>
      <c r="S1846">
        <f t="shared" si="428"/>
        <v>1</v>
      </c>
      <c r="T1846" t="str">
        <f t="shared" si="429"/>
        <v/>
      </c>
      <c r="U1846" t="str">
        <f t="shared" si="430"/>
        <v/>
      </c>
      <c r="V1846" t="str">
        <f t="shared" si="431"/>
        <v/>
      </c>
      <c r="W1846" t="str">
        <f t="shared" si="432"/>
        <v/>
      </c>
      <c r="X1846" t="str">
        <f t="shared" si="433"/>
        <v/>
      </c>
      <c r="Y1846" t="str">
        <f t="shared" si="434"/>
        <v/>
      </c>
    </row>
    <row r="1847" spans="1:25" x14ac:dyDescent="0.25">
      <c r="A1847">
        <v>36031</v>
      </c>
      <c r="B1847" t="s">
        <v>1164</v>
      </c>
      <c r="C1847" t="s">
        <v>1274</v>
      </c>
      <c r="D1847" t="s">
        <v>653</v>
      </c>
      <c r="E1847" t="str">
        <f t="shared" si="420"/>
        <v>NY, ESSEX County</v>
      </c>
      <c r="F1847">
        <v>33</v>
      </c>
      <c r="G1847" t="s">
        <v>147</v>
      </c>
      <c r="H1847" t="s">
        <v>1281</v>
      </c>
      <c r="I1847">
        <v>0.88919999999999999</v>
      </c>
      <c r="J1847">
        <v>0.86529999999999996</v>
      </c>
      <c r="K1847" s="490">
        <f t="shared" si="421"/>
        <v>2.7620478446781501E-2</v>
      </c>
      <c r="L1847" s="483">
        <f t="shared" si="422"/>
        <v>0.88919999999999999</v>
      </c>
      <c r="N1847" t="str">
        <f t="shared" si="423"/>
        <v/>
      </c>
      <c r="O1847">
        <f t="shared" si="424"/>
        <v>1</v>
      </c>
      <c r="P1847" t="str">
        <f t="shared" si="425"/>
        <v/>
      </c>
      <c r="Q1847" t="str">
        <f t="shared" si="426"/>
        <v/>
      </c>
      <c r="R1847" t="str">
        <f t="shared" si="427"/>
        <v/>
      </c>
      <c r="S1847" t="str">
        <f t="shared" si="428"/>
        <v/>
      </c>
      <c r="T1847" t="str">
        <f t="shared" si="429"/>
        <v/>
      </c>
      <c r="U1847" t="str">
        <f t="shared" si="430"/>
        <v/>
      </c>
      <c r="V1847" t="str">
        <f t="shared" si="431"/>
        <v/>
      </c>
      <c r="W1847">
        <f t="shared" si="432"/>
        <v>1</v>
      </c>
      <c r="X1847" t="str">
        <f t="shared" si="433"/>
        <v/>
      </c>
      <c r="Y1847" t="str">
        <f t="shared" si="434"/>
        <v/>
      </c>
    </row>
    <row r="1848" spans="1:25" x14ac:dyDescent="0.25">
      <c r="A1848">
        <v>36033</v>
      </c>
      <c r="B1848" t="s">
        <v>696</v>
      </c>
      <c r="C1848" t="s">
        <v>1274</v>
      </c>
      <c r="D1848" t="s">
        <v>653</v>
      </c>
      <c r="E1848" t="str">
        <f t="shared" si="420"/>
        <v>NY, FRANKLIN County</v>
      </c>
      <c r="F1848">
        <v>33</v>
      </c>
      <c r="G1848" t="s">
        <v>147</v>
      </c>
      <c r="H1848" t="s">
        <v>1281</v>
      </c>
      <c r="I1848">
        <v>0.88919999999999999</v>
      </c>
      <c r="J1848">
        <v>0.86529999999999996</v>
      </c>
      <c r="K1848" s="490">
        <f t="shared" si="421"/>
        <v>2.7620478446781501E-2</v>
      </c>
      <c r="L1848" s="483">
        <f t="shared" si="422"/>
        <v>0.88919999999999999</v>
      </c>
      <c r="N1848" t="str">
        <f t="shared" si="423"/>
        <v/>
      </c>
      <c r="O1848">
        <f t="shared" si="424"/>
        <v>1</v>
      </c>
      <c r="P1848" t="str">
        <f t="shared" si="425"/>
        <v/>
      </c>
      <c r="Q1848" t="str">
        <f t="shared" si="426"/>
        <v/>
      </c>
      <c r="R1848" t="str">
        <f t="shared" si="427"/>
        <v/>
      </c>
      <c r="S1848" t="str">
        <f t="shared" si="428"/>
        <v/>
      </c>
      <c r="T1848" t="str">
        <f t="shared" si="429"/>
        <v/>
      </c>
      <c r="U1848" t="str">
        <f t="shared" si="430"/>
        <v/>
      </c>
      <c r="V1848" t="str">
        <f t="shared" si="431"/>
        <v/>
      </c>
      <c r="W1848">
        <f t="shared" si="432"/>
        <v>1</v>
      </c>
      <c r="X1848" t="str">
        <f t="shared" si="433"/>
        <v/>
      </c>
      <c r="Y1848" t="str">
        <f t="shared" si="434"/>
        <v/>
      </c>
    </row>
    <row r="1849" spans="1:25" x14ac:dyDescent="0.25">
      <c r="A1849">
        <v>36035</v>
      </c>
      <c r="B1849" t="s">
        <v>755</v>
      </c>
      <c r="C1849" t="s">
        <v>1274</v>
      </c>
      <c r="D1849" t="s">
        <v>653</v>
      </c>
      <c r="E1849" t="str">
        <f t="shared" si="420"/>
        <v>NY, FULTON County</v>
      </c>
      <c r="F1849">
        <v>33</v>
      </c>
      <c r="G1849" t="s">
        <v>147</v>
      </c>
      <c r="H1849" t="s">
        <v>1281</v>
      </c>
      <c r="I1849">
        <v>0.88919999999999999</v>
      </c>
      <c r="J1849">
        <v>0.86529999999999996</v>
      </c>
      <c r="K1849" s="490">
        <f t="shared" si="421"/>
        <v>2.7620478446781501E-2</v>
      </c>
      <c r="L1849" s="483">
        <f t="shared" si="422"/>
        <v>0.88919999999999999</v>
      </c>
      <c r="N1849" t="str">
        <f t="shared" si="423"/>
        <v/>
      </c>
      <c r="O1849">
        <f t="shared" si="424"/>
        <v>1</v>
      </c>
      <c r="P1849" t="str">
        <f t="shared" si="425"/>
        <v/>
      </c>
      <c r="Q1849" t="str">
        <f t="shared" si="426"/>
        <v/>
      </c>
      <c r="R1849" t="str">
        <f t="shared" si="427"/>
        <v/>
      </c>
      <c r="S1849" t="str">
        <f t="shared" si="428"/>
        <v/>
      </c>
      <c r="T1849" t="str">
        <f t="shared" si="429"/>
        <v/>
      </c>
      <c r="U1849" t="str">
        <f t="shared" si="430"/>
        <v/>
      </c>
      <c r="V1849" t="str">
        <f t="shared" si="431"/>
        <v/>
      </c>
      <c r="W1849">
        <f t="shared" si="432"/>
        <v>1</v>
      </c>
      <c r="X1849" t="str">
        <f t="shared" si="433"/>
        <v/>
      </c>
      <c r="Y1849" t="str">
        <f t="shared" si="434"/>
        <v/>
      </c>
    </row>
    <row r="1850" spans="1:25" x14ac:dyDescent="0.25">
      <c r="A1850">
        <v>36037</v>
      </c>
      <c r="B1850" t="s">
        <v>1175</v>
      </c>
      <c r="C1850" t="s">
        <v>1274</v>
      </c>
      <c r="D1850" t="s">
        <v>653</v>
      </c>
      <c r="E1850" t="str">
        <f t="shared" si="420"/>
        <v>NY, GENESEE County</v>
      </c>
      <c r="F1850">
        <v>33</v>
      </c>
      <c r="G1850" t="s">
        <v>147</v>
      </c>
      <c r="H1850" t="s">
        <v>1281</v>
      </c>
      <c r="I1850">
        <v>0.88919999999999999</v>
      </c>
      <c r="J1850">
        <v>0.86529999999999996</v>
      </c>
      <c r="K1850" s="490">
        <f t="shared" si="421"/>
        <v>2.7620478446781501E-2</v>
      </c>
      <c r="L1850" s="483">
        <f t="shared" si="422"/>
        <v>0.88919999999999999</v>
      </c>
      <c r="N1850" t="str">
        <f t="shared" si="423"/>
        <v/>
      </c>
      <c r="O1850">
        <f t="shared" si="424"/>
        <v>1</v>
      </c>
      <c r="P1850" t="str">
        <f t="shared" si="425"/>
        <v/>
      </c>
      <c r="Q1850" t="str">
        <f t="shared" si="426"/>
        <v/>
      </c>
      <c r="R1850" t="str">
        <f t="shared" si="427"/>
        <v/>
      </c>
      <c r="S1850" t="str">
        <f t="shared" si="428"/>
        <v/>
      </c>
      <c r="T1850" t="str">
        <f t="shared" si="429"/>
        <v/>
      </c>
      <c r="U1850" t="str">
        <f t="shared" si="430"/>
        <v/>
      </c>
      <c r="V1850" t="str">
        <f t="shared" si="431"/>
        <v/>
      </c>
      <c r="W1850">
        <f t="shared" si="432"/>
        <v>1</v>
      </c>
      <c r="X1850" t="str">
        <f t="shared" si="433"/>
        <v/>
      </c>
      <c r="Y1850" t="str">
        <f t="shared" si="434"/>
        <v/>
      </c>
    </row>
    <row r="1851" spans="1:25" x14ac:dyDescent="0.25">
      <c r="A1851">
        <v>36039</v>
      </c>
      <c r="B1851" t="s">
        <v>698</v>
      </c>
      <c r="C1851" t="s">
        <v>1274</v>
      </c>
      <c r="D1851" t="s">
        <v>653</v>
      </c>
      <c r="E1851" t="str">
        <f t="shared" si="420"/>
        <v>NY, GREENE County</v>
      </c>
      <c r="F1851">
        <v>33</v>
      </c>
      <c r="G1851" t="s">
        <v>147</v>
      </c>
      <c r="H1851" t="s">
        <v>1281</v>
      </c>
      <c r="I1851">
        <v>0.88919999999999999</v>
      </c>
      <c r="J1851">
        <v>0.86529999999999996</v>
      </c>
      <c r="K1851" s="490">
        <f t="shared" si="421"/>
        <v>2.7620478446781501E-2</v>
      </c>
      <c r="L1851" s="483">
        <f t="shared" si="422"/>
        <v>0.88919999999999999</v>
      </c>
      <c r="N1851" t="str">
        <f t="shared" si="423"/>
        <v/>
      </c>
      <c r="O1851">
        <f t="shared" si="424"/>
        <v>1</v>
      </c>
      <c r="P1851" t="str">
        <f t="shared" si="425"/>
        <v/>
      </c>
      <c r="Q1851" t="str">
        <f t="shared" si="426"/>
        <v/>
      </c>
      <c r="R1851" t="str">
        <f t="shared" si="427"/>
        <v/>
      </c>
      <c r="S1851" t="str">
        <f t="shared" si="428"/>
        <v/>
      </c>
      <c r="T1851" t="str">
        <f t="shared" si="429"/>
        <v/>
      </c>
      <c r="U1851" t="str">
        <f t="shared" si="430"/>
        <v/>
      </c>
      <c r="V1851" t="str">
        <f t="shared" si="431"/>
        <v/>
      </c>
      <c r="W1851">
        <f t="shared" si="432"/>
        <v>1</v>
      </c>
      <c r="X1851" t="str">
        <f t="shared" si="433"/>
        <v/>
      </c>
      <c r="Y1851" t="str">
        <f t="shared" si="434"/>
        <v/>
      </c>
    </row>
    <row r="1852" spans="1:25" x14ac:dyDescent="0.25">
      <c r="A1852">
        <v>36041</v>
      </c>
      <c r="B1852" t="s">
        <v>865</v>
      </c>
      <c r="C1852" t="s">
        <v>1274</v>
      </c>
      <c r="D1852" t="s">
        <v>653</v>
      </c>
      <c r="E1852" t="str">
        <f t="shared" si="420"/>
        <v>NY, HAMILTON County</v>
      </c>
      <c r="F1852">
        <v>33</v>
      </c>
      <c r="G1852" t="s">
        <v>147</v>
      </c>
      <c r="H1852" t="s">
        <v>1281</v>
      </c>
      <c r="I1852">
        <v>0.88919999999999999</v>
      </c>
      <c r="J1852">
        <v>0.86529999999999996</v>
      </c>
      <c r="K1852" s="490">
        <f t="shared" si="421"/>
        <v>2.7620478446781501E-2</v>
      </c>
      <c r="L1852" s="483">
        <f t="shared" si="422"/>
        <v>0.88919999999999999</v>
      </c>
      <c r="N1852" t="str">
        <f t="shared" si="423"/>
        <v/>
      </c>
      <c r="O1852">
        <f t="shared" si="424"/>
        <v>1</v>
      </c>
      <c r="P1852" t="str">
        <f t="shared" si="425"/>
        <v/>
      </c>
      <c r="Q1852" t="str">
        <f t="shared" si="426"/>
        <v/>
      </c>
      <c r="R1852" t="str">
        <f t="shared" si="427"/>
        <v/>
      </c>
      <c r="S1852" t="str">
        <f t="shared" si="428"/>
        <v/>
      </c>
      <c r="T1852" t="str">
        <f t="shared" si="429"/>
        <v/>
      </c>
      <c r="U1852" t="str">
        <f t="shared" si="430"/>
        <v/>
      </c>
      <c r="V1852" t="str">
        <f t="shared" si="431"/>
        <v/>
      </c>
      <c r="W1852">
        <f t="shared" si="432"/>
        <v>1</v>
      </c>
      <c r="X1852" t="str">
        <f t="shared" si="433"/>
        <v/>
      </c>
      <c r="Y1852" t="str">
        <f t="shared" si="434"/>
        <v/>
      </c>
    </row>
    <row r="1853" spans="1:25" x14ac:dyDescent="0.25">
      <c r="A1853">
        <v>36043</v>
      </c>
      <c r="B1853" t="s">
        <v>1280</v>
      </c>
      <c r="C1853" t="s">
        <v>1274</v>
      </c>
      <c r="D1853" t="s">
        <v>653</v>
      </c>
      <c r="E1853" t="str">
        <f t="shared" si="420"/>
        <v>NY, HERKIMER County</v>
      </c>
      <c r="F1853">
        <v>46540</v>
      </c>
      <c r="G1853" t="s">
        <v>146</v>
      </c>
      <c r="H1853" t="s">
        <v>2858</v>
      </c>
      <c r="I1853">
        <v>0.9113</v>
      </c>
      <c r="J1853">
        <v>0.88639999999999997</v>
      </c>
      <c r="K1853" s="490">
        <f t="shared" si="421"/>
        <v>2.8091155234657078E-2</v>
      </c>
      <c r="L1853" s="483">
        <f t="shared" si="422"/>
        <v>0.9113</v>
      </c>
      <c r="N1853" t="str">
        <f t="shared" si="423"/>
        <v/>
      </c>
      <c r="O1853">
        <f t="shared" si="424"/>
        <v>1</v>
      </c>
      <c r="P1853" t="str">
        <f t="shared" si="425"/>
        <v/>
      </c>
      <c r="Q1853" t="str">
        <f t="shared" si="426"/>
        <v/>
      </c>
      <c r="R1853" t="str">
        <f t="shared" si="427"/>
        <v/>
      </c>
      <c r="S1853">
        <f t="shared" si="428"/>
        <v>1</v>
      </c>
      <c r="T1853" t="str">
        <f t="shared" si="429"/>
        <v/>
      </c>
      <c r="U1853" t="str">
        <f t="shared" si="430"/>
        <v/>
      </c>
      <c r="V1853" t="str">
        <f t="shared" si="431"/>
        <v/>
      </c>
      <c r="W1853" t="str">
        <f t="shared" si="432"/>
        <v/>
      </c>
      <c r="X1853" t="str">
        <f t="shared" si="433"/>
        <v/>
      </c>
      <c r="Y1853" t="str">
        <f t="shared" si="434"/>
        <v/>
      </c>
    </row>
    <row r="1854" spans="1:25" x14ac:dyDescent="0.25">
      <c r="A1854">
        <v>36045</v>
      </c>
      <c r="B1854" t="s">
        <v>703</v>
      </c>
      <c r="C1854" t="s">
        <v>1274</v>
      </c>
      <c r="D1854" t="s">
        <v>653</v>
      </c>
      <c r="E1854" t="str">
        <f t="shared" si="420"/>
        <v>NY, JEFFERSON County</v>
      </c>
      <c r="F1854">
        <v>48060</v>
      </c>
      <c r="G1854" t="s">
        <v>146</v>
      </c>
      <c r="H1854" t="s">
        <v>2860</v>
      </c>
      <c r="I1854">
        <v>0.85199999999999998</v>
      </c>
      <c r="J1854">
        <v>0.85499999999999998</v>
      </c>
      <c r="K1854" s="490">
        <f t="shared" si="421"/>
        <v>-3.5087719298245645E-3</v>
      </c>
      <c r="L1854" s="483">
        <f t="shared" si="422"/>
        <v>0.85199999999999998</v>
      </c>
      <c r="N1854">
        <f t="shared" si="423"/>
        <v>1</v>
      </c>
      <c r="O1854" t="str">
        <f t="shared" si="424"/>
        <v/>
      </c>
      <c r="P1854" t="str">
        <f t="shared" si="425"/>
        <v/>
      </c>
      <c r="Q1854" t="str">
        <f t="shared" si="426"/>
        <v/>
      </c>
      <c r="R1854">
        <f t="shared" si="427"/>
        <v>1</v>
      </c>
      <c r="S1854" t="str">
        <f t="shared" si="428"/>
        <v/>
      </c>
      <c r="T1854" t="str">
        <f t="shared" si="429"/>
        <v/>
      </c>
      <c r="U1854" t="str">
        <f t="shared" si="430"/>
        <v/>
      </c>
      <c r="V1854" t="str">
        <f t="shared" si="431"/>
        <v/>
      </c>
      <c r="W1854" t="str">
        <f t="shared" si="432"/>
        <v/>
      </c>
      <c r="X1854" t="str">
        <f t="shared" si="433"/>
        <v/>
      </c>
      <c r="Y1854" t="str">
        <f t="shared" si="434"/>
        <v/>
      </c>
    </row>
    <row r="1855" spans="1:25" x14ac:dyDescent="0.25">
      <c r="A1855">
        <v>36047</v>
      </c>
      <c r="B1855" t="s">
        <v>784</v>
      </c>
      <c r="C1855" t="s">
        <v>1274</v>
      </c>
      <c r="D1855" t="s">
        <v>653</v>
      </c>
      <c r="E1855" t="str">
        <f t="shared" si="420"/>
        <v>NY, KINGS County</v>
      </c>
      <c r="F1855">
        <v>35614</v>
      </c>
      <c r="G1855" t="s">
        <v>146</v>
      </c>
      <c r="H1855" t="s">
        <v>2848</v>
      </c>
      <c r="I1855">
        <v>1.2950999999999999</v>
      </c>
      <c r="J1855">
        <v>1.3138000000000001</v>
      </c>
      <c r="K1855" s="490">
        <f t="shared" si="421"/>
        <v>-1.4233521083878946E-2</v>
      </c>
      <c r="L1855" s="483">
        <f t="shared" si="422"/>
        <v>1.2950999999999999</v>
      </c>
      <c r="N1855">
        <f t="shared" si="423"/>
        <v>1</v>
      </c>
      <c r="O1855" t="str">
        <f t="shared" si="424"/>
        <v/>
      </c>
      <c r="P1855" t="str">
        <f t="shared" si="425"/>
        <v/>
      </c>
      <c r="Q1855" t="str">
        <f t="shared" si="426"/>
        <v/>
      </c>
      <c r="R1855">
        <f t="shared" si="427"/>
        <v>1</v>
      </c>
      <c r="S1855" t="str">
        <f t="shared" si="428"/>
        <v/>
      </c>
      <c r="T1855" t="str">
        <f t="shared" si="429"/>
        <v/>
      </c>
      <c r="U1855" t="str">
        <f t="shared" si="430"/>
        <v/>
      </c>
      <c r="V1855" t="str">
        <f t="shared" si="431"/>
        <v/>
      </c>
      <c r="W1855" t="str">
        <f t="shared" si="432"/>
        <v/>
      </c>
      <c r="X1855" t="str">
        <f t="shared" si="433"/>
        <v/>
      </c>
      <c r="Y1855" t="str">
        <f t="shared" si="434"/>
        <v/>
      </c>
    </row>
    <row r="1856" spans="1:25" x14ac:dyDescent="0.25">
      <c r="A1856">
        <v>36049</v>
      </c>
      <c r="B1856" t="s">
        <v>1859</v>
      </c>
      <c r="C1856" t="s">
        <v>1274</v>
      </c>
      <c r="D1856" t="s">
        <v>653</v>
      </c>
      <c r="E1856" t="str">
        <f t="shared" si="420"/>
        <v>NY, LEWIS County</v>
      </c>
      <c r="F1856">
        <v>33</v>
      </c>
      <c r="G1856" t="s">
        <v>147</v>
      </c>
      <c r="H1856" t="s">
        <v>1281</v>
      </c>
      <c r="I1856">
        <v>0.88919999999999999</v>
      </c>
      <c r="J1856">
        <v>0.86529999999999996</v>
      </c>
      <c r="K1856" s="490">
        <f t="shared" si="421"/>
        <v>2.7620478446781501E-2</v>
      </c>
      <c r="L1856" s="483">
        <f t="shared" si="422"/>
        <v>0.88919999999999999</v>
      </c>
      <c r="N1856" t="str">
        <f t="shared" si="423"/>
        <v/>
      </c>
      <c r="O1856">
        <f t="shared" si="424"/>
        <v>1</v>
      </c>
      <c r="P1856" t="str">
        <f t="shared" si="425"/>
        <v/>
      </c>
      <c r="Q1856" t="str">
        <f t="shared" si="426"/>
        <v/>
      </c>
      <c r="R1856" t="str">
        <f t="shared" si="427"/>
        <v/>
      </c>
      <c r="S1856" t="str">
        <f t="shared" si="428"/>
        <v/>
      </c>
      <c r="T1856" t="str">
        <f t="shared" si="429"/>
        <v/>
      </c>
      <c r="U1856" t="str">
        <f t="shared" si="430"/>
        <v/>
      </c>
      <c r="V1856" t="str">
        <f t="shared" si="431"/>
        <v/>
      </c>
      <c r="W1856">
        <f t="shared" si="432"/>
        <v>1</v>
      </c>
      <c r="X1856" t="str">
        <f t="shared" si="433"/>
        <v/>
      </c>
      <c r="Y1856" t="str">
        <f t="shared" si="434"/>
        <v/>
      </c>
    </row>
    <row r="1857" spans="1:25" x14ac:dyDescent="0.25">
      <c r="A1857">
        <v>36051</v>
      </c>
      <c r="B1857" t="s">
        <v>992</v>
      </c>
      <c r="C1857" t="s">
        <v>1274</v>
      </c>
      <c r="D1857" t="s">
        <v>653</v>
      </c>
      <c r="E1857" t="str">
        <f t="shared" si="420"/>
        <v>NY, LIVINGSTON County</v>
      </c>
      <c r="F1857">
        <v>40380</v>
      </c>
      <c r="G1857" t="s">
        <v>146</v>
      </c>
      <c r="H1857" t="s">
        <v>2849</v>
      </c>
      <c r="I1857">
        <v>0.94989999999999997</v>
      </c>
      <c r="J1857">
        <v>0.9073</v>
      </c>
      <c r="K1857" s="490">
        <f t="shared" si="421"/>
        <v>4.6952496417943315E-2</v>
      </c>
      <c r="L1857" s="483">
        <f t="shared" si="422"/>
        <v>0.94989999999999997</v>
      </c>
      <c r="N1857" t="str">
        <f t="shared" si="423"/>
        <v/>
      </c>
      <c r="O1857">
        <f t="shared" si="424"/>
        <v>1</v>
      </c>
      <c r="P1857" t="str">
        <f t="shared" si="425"/>
        <v/>
      </c>
      <c r="Q1857" t="str">
        <f t="shared" si="426"/>
        <v/>
      </c>
      <c r="R1857" t="str">
        <f t="shared" si="427"/>
        <v/>
      </c>
      <c r="S1857">
        <f t="shared" si="428"/>
        <v>1</v>
      </c>
      <c r="T1857" t="str">
        <f t="shared" si="429"/>
        <v/>
      </c>
      <c r="U1857" t="str">
        <f t="shared" si="430"/>
        <v/>
      </c>
      <c r="V1857" t="str">
        <f t="shared" si="431"/>
        <v/>
      </c>
      <c r="W1857" t="str">
        <f t="shared" si="432"/>
        <v/>
      </c>
      <c r="X1857" t="str">
        <f t="shared" si="433"/>
        <v/>
      </c>
      <c r="Y1857" t="str">
        <f t="shared" si="434"/>
        <v/>
      </c>
    </row>
    <row r="1858" spans="1:25" x14ac:dyDescent="0.25">
      <c r="A1858">
        <v>36053</v>
      </c>
      <c r="B1858" t="s">
        <v>711</v>
      </c>
      <c r="C1858" t="s">
        <v>1274</v>
      </c>
      <c r="D1858" t="s">
        <v>653</v>
      </c>
      <c r="E1858" t="str">
        <f t="shared" ref="E1858:E1921" si="435">C1858&amp;", "&amp;B1858&amp;" "&amp;D1858</f>
        <v>NY, MADISON County</v>
      </c>
      <c r="F1858">
        <v>45060</v>
      </c>
      <c r="G1858" t="s">
        <v>146</v>
      </c>
      <c r="H1858" t="s">
        <v>2856</v>
      </c>
      <c r="I1858">
        <v>1.0185999999999999</v>
      </c>
      <c r="J1858">
        <v>0.95369999999999999</v>
      </c>
      <c r="K1858" s="490">
        <f t="shared" ref="K1858:K1921" si="436">(I1858-J1858)/J1858</f>
        <v>6.8050749711649317E-2</v>
      </c>
      <c r="L1858" s="483">
        <f t="shared" ref="L1858:L1921" si="437">IF(K1858&lt;=-5%,J1858*0.95,I1858)</f>
        <v>1.0185999999999999</v>
      </c>
      <c r="N1858" t="str">
        <f t="shared" ref="N1858:N1921" si="438">IF(K1858&lt;=0,1,"")</f>
        <v/>
      </c>
      <c r="O1858">
        <f t="shared" ref="O1858:O1921" si="439">IF(K1858&gt;0,1,"")</f>
        <v>1</v>
      </c>
      <c r="P1858" t="str">
        <f t="shared" ref="P1858:P1921" si="440">IF(K1858=0,1,"")</f>
        <v/>
      </c>
      <c r="Q1858" t="str">
        <f t="shared" ref="Q1858:Q1921" si="441">IF(K1858&lt;=-5%,1,"")</f>
        <v/>
      </c>
      <c r="R1858" t="str">
        <f t="shared" ref="R1858:R1921" si="442">IF(AND(G1858="urban",N1858=1),1,"")</f>
        <v/>
      </c>
      <c r="S1858">
        <f t="shared" ref="S1858:S1921" si="443">IF(AND(G1858="urban",O1858=1),1,"")</f>
        <v>1</v>
      </c>
      <c r="T1858" t="str">
        <f t="shared" ref="T1858:T1921" si="444">IF(AND(G1858="urban",P1858=1),1,"")</f>
        <v/>
      </c>
      <c r="U1858" t="str">
        <f t="shared" ref="U1858:U1921" si="445">IF(AND(G1858="urban",Q1858=1),1,"")</f>
        <v/>
      </c>
      <c r="V1858" t="str">
        <f t="shared" ref="V1858:V1921" si="446">IF(AND(G1858="rural",N1858=1),1,"")</f>
        <v/>
      </c>
      <c r="W1858" t="str">
        <f t="shared" ref="W1858:W1921" si="447">IF(AND(G1858="rural",O1858=1),1,"")</f>
        <v/>
      </c>
      <c r="X1858" t="str">
        <f t="shared" ref="X1858:X1921" si="448">IF(AND(G1858="rural",P1858=1),1,"")</f>
        <v/>
      </c>
      <c r="Y1858" t="str">
        <f t="shared" ref="Y1858:Y1921" si="449">IF(AND(G1858="rural",Q1858=1),1,"")</f>
        <v/>
      </c>
    </row>
    <row r="1859" spans="1:25" x14ac:dyDescent="0.25">
      <c r="A1859">
        <v>36055</v>
      </c>
      <c r="B1859" t="s">
        <v>715</v>
      </c>
      <c r="C1859" t="s">
        <v>1274</v>
      </c>
      <c r="D1859" t="s">
        <v>653</v>
      </c>
      <c r="E1859" t="str">
        <f t="shared" si="435"/>
        <v>NY, MONROE County</v>
      </c>
      <c r="F1859">
        <v>40380</v>
      </c>
      <c r="G1859" t="s">
        <v>146</v>
      </c>
      <c r="H1859" t="s">
        <v>2849</v>
      </c>
      <c r="I1859">
        <v>0.94989999999999997</v>
      </c>
      <c r="J1859">
        <v>0.9073</v>
      </c>
      <c r="K1859" s="490">
        <f t="shared" si="436"/>
        <v>4.6952496417943315E-2</v>
      </c>
      <c r="L1859" s="483">
        <f t="shared" si="437"/>
        <v>0.94989999999999997</v>
      </c>
      <c r="N1859" t="str">
        <f t="shared" si="438"/>
        <v/>
      </c>
      <c r="O1859">
        <f t="shared" si="439"/>
        <v>1</v>
      </c>
      <c r="P1859" t="str">
        <f t="shared" si="440"/>
        <v/>
      </c>
      <c r="Q1859" t="str">
        <f t="shared" si="441"/>
        <v/>
      </c>
      <c r="R1859" t="str">
        <f t="shared" si="442"/>
        <v/>
      </c>
      <c r="S1859">
        <f t="shared" si="443"/>
        <v>1</v>
      </c>
      <c r="T1859" t="str">
        <f t="shared" si="444"/>
        <v/>
      </c>
      <c r="U1859" t="str">
        <f t="shared" si="445"/>
        <v/>
      </c>
      <c r="V1859" t="str">
        <f t="shared" si="446"/>
        <v/>
      </c>
      <c r="W1859" t="str">
        <f t="shared" si="447"/>
        <v/>
      </c>
      <c r="X1859" t="str">
        <f t="shared" si="448"/>
        <v/>
      </c>
      <c r="Y1859" t="str">
        <f t="shared" si="449"/>
        <v/>
      </c>
    </row>
    <row r="1860" spans="1:25" x14ac:dyDescent="0.25">
      <c r="A1860">
        <v>36057</v>
      </c>
      <c r="B1860" t="s">
        <v>716</v>
      </c>
      <c r="C1860" t="s">
        <v>1274</v>
      </c>
      <c r="D1860" t="s">
        <v>653</v>
      </c>
      <c r="E1860" t="str">
        <f t="shared" si="435"/>
        <v>NY, MONTGOMERY County</v>
      </c>
      <c r="F1860">
        <v>33</v>
      </c>
      <c r="G1860" t="s">
        <v>147</v>
      </c>
      <c r="H1860" t="s">
        <v>1281</v>
      </c>
      <c r="I1860">
        <v>0.88919999999999999</v>
      </c>
      <c r="J1860">
        <v>0.86529999999999996</v>
      </c>
      <c r="K1860" s="490">
        <f t="shared" si="436"/>
        <v>2.7620478446781501E-2</v>
      </c>
      <c r="L1860" s="483">
        <f t="shared" si="437"/>
        <v>0.88919999999999999</v>
      </c>
      <c r="N1860" t="str">
        <f t="shared" si="438"/>
        <v/>
      </c>
      <c r="O1860">
        <f t="shared" si="439"/>
        <v>1</v>
      </c>
      <c r="P1860" t="str">
        <f t="shared" si="440"/>
        <v/>
      </c>
      <c r="Q1860" t="str">
        <f t="shared" si="441"/>
        <v/>
      </c>
      <c r="R1860" t="str">
        <f t="shared" si="442"/>
        <v/>
      </c>
      <c r="S1860" t="str">
        <f t="shared" si="443"/>
        <v/>
      </c>
      <c r="T1860" t="str">
        <f t="shared" si="444"/>
        <v/>
      </c>
      <c r="U1860" t="str">
        <f t="shared" si="445"/>
        <v/>
      </c>
      <c r="V1860" t="str">
        <f t="shared" si="446"/>
        <v/>
      </c>
      <c r="W1860">
        <f t="shared" si="447"/>
        <v>1</v>
      </c>
      <c r="X1860" t="str">
        <f t="shared" si="448"/>
        <v/>
      </c>
      <c r="Y1860" t="str">
        <f t="shared" si="449"/>
        <v/>
      </c>
    </row>
    <row r="1861" spans="1:25" x14ac:dyDescent="0.25">
      <c r="A1861">
        <v>36059</v>
      </c>
      <c r="B1861" t="s">
        <v>877</v>
      </c>
      <c r="C1861" t="s">
        <v>1274</v>
      </c>
      <c r="D1861" t="s">
        <v>653</v>
      </c>
      <c r="E1861" t="str">
        <f t="shared" si="435"/>
        <v>NY, NASSAU County</v>
      </c>
      <c r="F1861">
        <v>35004</v>
      </c>
      <c r="G1861" t="s">
        <v>146</v>
      </c>
      <c r="H1861" t="s">
        <v>2854</v>
      </c>
      <c r="I1861">
        <v>1.2364999999999999</v>
      </c>
      <c r="J1861">
        <v>1.26711</v>
      </c>
      <c r="K1861" s="490">
        <f t="shared" si="436"/>
        <v>-2.4157334406641907E-2</v>
      </c>
      <c r="L1861" s="483">
        <f t="shared" si="437"/>
        <v>1.2364999999999999</v>
      </c>
      <c r="N1861">
        <f t="shared" si="438"/>
        <v>1</v>
      </c>
      <c r="O1861" t="str">
        <f t="shared" si="439"/>
        <v/>
      </c>
      <c r="P1861" t="str">
        <f t="shared" si="440"/>
        <v/>
      </c>
      <c r="Q1861" t="str">
        <f t="shared" si="441"/>
        <v/>
      </c>
      <c r="R1861">
        <f t="shared" si="442"/>
        <v>1</v>
      </c>
      <c r="S1861" t="str">
        <f t="shared" si="443"/>
        <v/>
      </c>
      <c r="T1861" t="str">
        <f t="shared" si="444"/>
        <v/>
      </c>
      <c r="U1861" t="str">
        <f t="shared" si="445"/>
        <v/>
      </c>
      <c r="V1861" t="str">
        <f t="shared" si="446"/>
        <v/>
      </c>
      <c r="W1861" t="str">
        <f t="shared" si="447"/>
        <v/>
      </c>
      <c r="X1861" t="str">
        <f t="shared" si="448"/>
        <v/>
      </c>
      <c r="Y1861" t="str">
        <f t="shared" si="449"/>
        <v/>
      </c>
    </row>
    <row r="1862" spans="1:25" x14ac:dyDescent="0.25">
      <c r="A1862">
        <v>36061</v>
      </c>
      <c r="B1862" t="s">
        <v>1281</v>
      </c>
      <c r="C1862" t="s">
        <v>1274</v>
      </c>
      <c r="D1862" t="s">
        <v>653</v>
      </c>
      <c r="E1862" t="str">
        <f t="shared" si="435"/>
        <v>NY, NEW YORK County</v>
      </c>
      <c r="F1862">
        <v>35614</v>
      </c>
      <c r="G1862" t="s">
        <v>146</v>
      </c>
      <c r="H1862" t="s">
        <v>2848</v>
      </c>
      <c r="I1862">
        <v>1.2950999999999999</v>
      </c>
      <c r="J1862">
        <v>1.3138000000000001</v>
      </c>
      <c r="K1862" s="490">
        <f t="shared" si="436"/>
        <v>-1.4233521083878946E-2</v>
      </c>
      <c r="L1862" s="483">
        <f t="shared" si="437"/>
        <v>1.2950999999999999</v>
      </c>
      <c r="N1862">
        <f t="shared" si="438"/>
        <v>1</v>
      </c>
      <c r="O1862" t="str">
        <f t="shared" si="439"/>
        <v/>
      </c>
      <c r="P1862" t="str">
        <f t="shared" si="440"/>
        <v/>
      </c>
      <c r="Q1862" t="str">
        <f t="shared" si="441"/>
        <v/>
      </c>
      <c r="R1862">
        <f t="shared" si="442"/>
        <v>1</v>
      </c>
      <c r="S1862" t="str">
        <f t="shared" si="443"/>
        <v/>
      </c>
      <c r="T1862" t="str">
        <f t="shared" si="444"/>
        <v/>
      </c>
      <c r="U1862" t="str">
        <f t="shared" si="445"/>
        <v/>
      </c>
      <c r="V1862" t="str">
        <f t="shared" si="446"/>
        <v/>
      </c>
      <c r="W1862" t="str">
        <f t="shared" si="447"/>
        <v/>
      </c>
      <c r="X1862" t="str">
        <f t="shared" si="448"/>
        <v/>
      </c>
      <c r="Y1862" t="str">
        <f t="shared" si="449"/>
        <v/>
      </c>
    </row>
    <row r="1863" spans="1:25" x14ac:dyDescent="0.25">
      <c r="A1863">
        <v>36063</v>
      </c>
      <c r="B1863" t="s">
        <v>1282</v>
      </c>
      <c r="C1863" t="s">
        <v>1274</v>
      </c>
      <c r="D1863" t="s">
        <v>653</v>
      </c>
      <c r="E1863" t="str">
        <f t="shared" si="435"/>
        <v>NY, NIAGARA County</v>
      </c>
      <c r="F1863">
        <v>15380</v>
      </c>
      <c r="G1863" t="s">
        <v>146</v>
      </c>
      <c r="H1863" t="s">
        <v>2859</v>
      </c>
      <c r="I1863">
        <v>1.0646</v>
      </c>
      <c r="J1863">
        <v>1.0398000000000001</v>
      </c>
      <c r="K1863" s="490">
        <f t="shared" si="436"/>
        <v>2.3850740527024364E-2</v>
      </c>
      <c r="L1863" s="483">
        <f t="shared" si="437"/>
        <v>1.0646</v>
      </c>
      <c r="N1863" t="str">
        <f t="shared" si="438"/>
        <v/>
      </c>
      <c r="O1863">
        <f t="shared" si="439"/>
        <v>1</v>
      </c>
      <c r="P1863" t="str">
        <f t="shared" si="440"/>
        <v/>
      </c>
      <c r="Q1863" t="str">
        <f t="shared" si="441"/>
        <v/>
      </c>
      <c r="R1863" t="str">
        <f t="shared" si="442"/>
        <v/>
      </c>
      <c r="S1863">
        <f t="shared" si="443"/>
        <v>1</v>
      </c>
      <c r="T1863" t="str">
        <f t="shared" si="444"/>
        <v/>
      </c>
      <c r="U1863" t="str">
        <f t="shared" si="445"/>
        <v/>
      </c>
      <c r="V1863" t="str">
        <f t="shared" si="446"/>
        <v/>
      </c>
      <c r="W1863" t="str">
        <f t="shared" si="447"/>
        <v/>
      </c>
      <c r="X1863" t="str">
        <f t="shared" si="448"/>
        <v/>
      </c>
      <c r="Y1863" t="str">
        <f t="shared" si="449"/>
        <v/>
      </c>
    </row>
    <row r="1864" spans="1:25" x14ac:dyDescent="0.25">
      <c r="A1864">
        <v>36065</v>
      </c>
      <c r="B1864" t="s">
        <v>969</v>
      </c>
      <c r="C1864" t="s">
        <v>1274</v>
      </c>
      <c r="D1864" t="s">
        <v>653</v>
      </c>
      <c r="E1864" t="str">
        <f t="shared" si="435"/>
        <v>NY, ONEIDA County</v>
      </c>
      <c r="F1864">
        <v>46540</v>
      </c>
      <c r="G1864" t="s">
        <v>146</v>
      </c>
      <c r="H1864" t="s">
        <v>2858</v>
      </c>
      <c r="I1864">
        <v>0.9113</v>
      </c>
      <c r="J1864">
        <v>0.88639999999999997</v>
      </c>
      <c r="K1864" s="490">
        <f t="shared" si="436"/>
        <v>2.8091155234657078E-2</v>
      </c>
      <c r="L1864" s="483">
        <f t="shared" si="437"/>
        <v>0.9113</v>
      </c>
      <c r="N1864" t="str">
        <f t="shared" si="438"/>
        <v/>
      </c>
      <c r="O1864">
        <f t="shared" si="439"/>
        <v>1</v>
      </c>
      <c r="P1864" t="str">
        <f t="shared" si="440"/>
        <v/>
      </c>
      <c r="Q1864" t="str">
        <f t="shared" si="441"/>
        <v/>
      </c>
      <c r="R1864" t="str">
        <f t="shared" si="442"/>
        <v/>
      </c>
      <c r="S1864">
        <f t="shared" si="443"/>
        <v>1</v>
      </c>
      <c r="T1864" t="str">
        <f t="shared" si="444"/>
        <v/>
      </c>
      <c r="U1864" t="str">
        <f t="shared" si="445"/>
        <v/>
      </c>
      <c r="V1864" t="str">
        <f t="shared" si="446"/>
        <v/>
      </c>
      <c r="W1864" t="str">
        <f t="shared" si="447"/>
        <v/>
      </c>
      <c r="X1864" t="str">
        <f t="shared" si="448"/>
        <v/>
      </c>
      <c r="Y1864" t="str">
        <f t="shared" si="449"/>
        <v/>
      </c>
    </row>
    <row r="1865" spans="1:25" x14ac:dyDescent="0.25">
      <c r="A1865">
        <v>36067</v>
      </c>
      <c r="B1865" t="s">
        <v>1283</v>
      </c>
      <c r="C1865" t="s">
        <v>1274</v>
      </c>
      <c r="D1865" t="s">
        <v>653</v>
      </c>
      <c r="E1865" t="str">
        <f t="shared" si="435"/>
        <v>NY, ONONDAGA County</v>
      </c>
      <c r="F1865">
        <v>45060</v>
      </c>
      <c r="G1865" t="s">
        <v>146</v>
      </c>
      <c r="H1865" t="s">
        <v>2856</v>
      </c>
      <c r="I1865">
        <v>1.0185999999999999</v>
      </c>
      <c r="J1865">
        <v>0.95369999999999999</v>
      </c>
      <c r="K1865" s="490">
        <f t="shared" si="436"/>
        <v>6.8050749711649317E-2</v>
      </c>
      <c r="L1865" s="483">
        <f t="shared" si="437"/>
        <v>1.0185999999999999</v>
      </c>
      <c r="N1865" t="str">
        <f t="shared" si="438"/>
        <v/>
      </c>
      <c r="O1865">
        <f t="shared" si="439"/>
        <v>1</v>
      </c>
      <c r="P1865" t="str">
        <f t="shared" si="440"/>
        <v/>
      </c>
      <c r="Q1865" t="str">
        <f t="shared" si="441"/>
        <v/>
      </c>
      <c r="R1865" t="str">
        <f t="shared" si="442"/>
        <v/>
      </c>
      <c r="S1865">
        <f t="shared" si="443"/>
        <v>1</v>
      </c>
      <c r="T1865" t="str">
        <f t="shared" si="444"/>
        <v/>
      </c>
      <c r="U1865" t="str">
        <f t="shared" si="445"/>
        <v/>
      </c>
      <c r="V1865" t="str">
        <f t="shared" si="446"/>
        <v/>
      </c>
      <c r="W1865" t="str">
        <f t="shared" si="447"/>
        <v/>
      </c>
      <c r="X1865" t="str">
        <f t="shared" si="448"/>
        <v/>
      </c>
      <c r="Y1865" t="str">
        <f t="shared" si="449"/>
        <v/>
      </c>
    </row>
    <row r="1866" spans="1:25" x14ac:dyDescent="0.25">
      <c r="A1866">
        <v>36069</v>
      </c>
      <c r="B1866" t="s">
        <v>1284</v>
      </c>
      <c r="C1866" t="s">
        <v>1274</v>
      </c>
      <c r="D1866" t="s">
        <v>653</v>
      </c>
      <c r="E1866" t="str">
        <f t="shared" si="435"/>
        <v>NY, ONTARIO County</v>
      </c>
      <c r="F1866">
        <v>40380</v>
      </c>
      <c r="G1866" t="s">
        <v>146</v>
      </c>
      <c r="H1866" t="s">
        <v>2849</v>
      </c>
      <c r="I1866">
        <v>0.94989999999999997</v>
      </c>
      <c r="J1866">
        <v>0.9073</v>
      </c>
      <c r="K1866" s="490">
        <f t="shared" si="436"/>
        <v>4.6952496417943315E-2</v>
      </c>
      <c r="L1866" s="483">
        <f t="shared" si="437"/>
        <v>0.94989999999999997</v>
      </c>
      <c r="N1866" t="str">
        <f t="shared" si="438"/>
        <v/>
      </c>
      <c r="O1866">
        <f t="shared" si="439"/>
        <v>1</v>
      </c>
      <c r="P1866" t="str">
        <f t="shared" si="440"/>
        <v/>
      </c>
      <c r="Q1866" t="str">
        <f t="shared" si="441"/>
        <v/>
      </c>
      <c r="R1866" t="str">
        <f t="shared" si="442"/>
        <v/>
      </c>
      <c r="S1866">
        <f t="shared" si="443"/>
        <v>1</v>
      </c>
      <c r="T1866" t="str">
        <f t="shared" si="444"/>
        <v/>
      </c>
      <c r="U1866" t="str">
        <f t="shared" si="445"/>
        <v/>
      </c>
      <c r="V1866" t="str">
        <f t="shared" si="446"/>
        <v/>
      </c>
      <c r="W1866" t="str">
        <f t="shared" si="447"/>
        <v/>
      </c>
      <c r="X1866" t="str">
        <f t="shared" si="448"/>
        <v/>
      </c>
      <c r="Y1866" t="str">
        <f t="shared" si="449"/>
        <v/>
      </c>
    </row>
    <row r="1867" spans="1:25" x14ac:dyDescent="0.25">
      <c r="A1867">
        <v>36071</v>
      </c>
      <c r="B1867" t="s">
        <v>792</v>
      </c>
      <c r="C1867" t="s">
        <v>1274</v>
      </c>
      <c r="D1867" t="s">
        <v>653</v>
      </c>
      <c r="E1867" t="str">
        <f t="shared" si="435"/>
        <v>NY, ORANGE County</v>
      </c>
      <c r="F1867">
        <v>28880</v>
      </c>
      <c r="G1867" t="s">
        <v>146</v>
      </c>
      <c r="H1867" t="s">
        <v>2857</v>
      </c>
      <c r="I1867">
        <v>1.1719999999999999</v>
      </c>
      <c r="J1867">
        <v>1.2237899999999999</v>
      </c>
      <c r="K1867" s="490">
        <f t="shared" si="436"/>
        <v>-4.2319352176435503E-2</v>
      </c>
      <c r="L1867" s="483">
        <f t="shared" si="437"/>
        <v>1.1719999999999999</v>
      </c>
      <c r="N1867">
        <f t="shared" si="438"/>
        <v>1</v>
      </c>
      <c r="O1867" t="str">
        <f t="shared" si="439"/>
        <v/>
      </c>
      <c r="P1867" t="str">
        <f t="shared" si="440"/>
        <v/>
      </c>
      <c r="Q1867" t="str">
        <f t="shared" si="441"/>
        <v/>
      </c>
      <c r="R1867">
        <f t="shared" si="442"/>
        <v>1</v>
      </c>
      <c r="S1867" t="str">
        <f t="shared" si="443"/>
        <v/>
      </c>
      <c r="T1867" t="str">
        <f t="shared" si="444"/>
        <v/>
      </c>
      <c r="U1867" t="str">
        <f t="shared" si="445"/>
        <v/>
      </c>
      <c r="V1867" t="str">
        <f t="shared" si="446"/>
        <v/>
      </c>
      <c r="W1867" t="str">
        <f t="shared" si="447"/>
        <v/>
      </c>
      <c r="X1867" t="str">
        <f t="shared" si="448"/>
        <v/>
      </c>
      <c r="Y1867" t="str">
        <f t="shared" si="449"/>
        <v/>
      </c>
    </row>
    <row r="1868" spans="1:25" x14ac:dyDescent="0.25">
      <c r="A1868">
        <v>36073</v>
      </c>
      <c r="B1868" t="s">
        <v>1123</v>
      </c>
      <c r="C1868" t="s">
        <v>1274</v>
      </c>
      <c r="D1868" t="s">
        <v>653</v>
      </c>
      <c r="E1868" t="str">
        <f t="shared" si="435"/>
        <v>NY, ORLEANS County</v>
      </c>
      <c r="F1868">
        <v>40380</v>
      </c>
      <c r="G1868" t="s">
        <v>146</v>
      </c>
      <c r="H1868" t="s">
        <v>2849</v>
      </c>
      <c r="I1868">
        <v>0.94989999999999997</v>
      </c>
      <c r="J1868">
        <v>0.9073</v>
      </c>
      <c r="K1868" s="490">
        <f t="shared" si="436"/>
        <v>4.6952496417943315E-2</v>
      </c>
      <c r="L1868" s="483">
        <f t="shared" si="437"/>
        <v>0.94989999999999997</v>
      </c>
      <c r="N1868" t="str">
        <f t="shared" si="438"/>
        <v/>
      </c>
      <c r="O1868">
        <f t="shared" si="439"/>
        <v>1</v>
      </c>
      <c r="P1868" t="str">
        <f t="shared" si="440"/>
        <v/>
      </c>
      <c r="Q1868" t="str">
        <f t="shared" si="441"/>
        <v/>
      </c>
      <c r="R1868" t="str">
        <f t="shared" si="442"/>
        <v/>
      </c>
      <c r="S1868">
        <f t="shared" si="443"/>
        <v>1</v>
      </c>
      <c r="T1868" t="str">
        <f t="shared" si="444"/>
        <v/>
      </c>
      <c r="U1868" t="str">
        <f t="shared" si="445"/>
        <v/>
      </c>
      <c r="V1868" t="str">
        <f t="shared" si="446"/>
        <v/>
      </c>
      <c r="W1868" t="str">
        <f t="shared" si="447"/>
        <v/>
      </c>
      <c r="X1868" t="str">
        <f t="shared" si="448"/>
        <v/>
      </c>
      <c r="Y1868" t="str">
        <f t="shared" si="449"/>
        <v/>
      </c>
    </row>
    <row r="1869" spans="1:25" x14ac:dyDescent="0.25">
      <c r="A1869">
        <v>36075</v>
      </c>
      <c r="B1869" t="s">
        <v>1285</v>
      </c>
      <c r="C1869" t="s">
        <v>1274</v>
      </c>
      <c r="D1869" t="s">
        <v>653</v>
      </c>
      <c r="E1869" t="str">
        <f t="shared" si="435"/>
        <v>NY, OSWEGO County</v>
      </c>
      <c r="F1869">
        <v>45060</v>
      </c>
      <c r="G1869" t="s">
        <v>146</v>
      </c>
      <c r="H1869" t="s">
        <v>2856</v>
      </c>
      <c r="I1869">
        <v>1.0185999999999999</v>
      </c>
      <c r="J1869">
        <v>0.95369999999999999</v>
      </c>
      <c r="K1869" s="490">
        <f t="shared" si="436"/>
        <v>6.8050749711649317E-2</v>
      </c>
      <c r="L1869" s="483">
        <f t="shared" si="437"/>
        <v>1.0185999999999999</v>
      </c>
      <c r="N1869" t="str">
        <f t="shared" si="438"/>
        <v/>
      </c>
      <c r="O1869">
        <f t="shared" si="439"/>
        <v>1</v>
      </c>
      <c r="P1869" t="str">
        <f t="shared" si="440"/>
        <v/>
      </c>
      <c r="Q1869" t="str">
        <f t="shared" si="441"/>
        <v/>
      </c>
      <c r="R1869" t="str">
        <f t="shared" si="442"/>
        <v/>
      </c>
      <c r="S1869">
        <f t="shared" si="443"/>
        <v>1</v>
      </c>
      <c r="T1869" t="str">
        <f t="shared" si="444"/>
        <v/>
      </c>
      <c r="U1869" t="str">
        <f t="shared" si="445"/>
        <v/>
      </c>
      <c r="V1869" t="str">
        <f t="shared" si="446"/>
        <v/>
      </c>
      <c r="W1869" t="str">
        <f t="shared" si="447"/>
        <v/>
      </c>
      <c r="X1869" t="str">
        <f t="shared" si="448"/>
        <v/>
      </c>
      <c r="Y1869" t="str">
        <f t="shared" si="449"/>
        <v/>
      </c>
    </row>
    <row r="1870" spans="1:25" x14ac:dyDescent="0.25">
      <c r="A1870">
        <v>36077</v>
      </c>
      <c r="B1870" t="s">
        <v>2059</v>
      </c>
      <c r="C1870" t="s">
        <v>1274</v>
      </c>
      <c r="D1870" t="s">
        <v>653</v>
      </c>
      <c r="E1870" t="str">
        <f t="shared" si="435"/>
        <v>NY, OTSEGO County</v>
      </c>
      <c r="F1870">
        <v>33</v>
      </c>
      <c r="G1870" t="s">
        <v>147</v>
      </c>
      <c r="H1870" t="s">
        <v>1281</v>
      </c>
      <c r="I1870">
        <v>0.88919999999999999</v>
      </c>
      <c r="J1870">
        <v>0.86529999999999996</v>
      </c>
      <c r="K1870" s="490">
        <f t="shared" si="436"/>
        <v>2.7620478446781501E-2</v>
      </c>
      <c r="L1870" s="483">
        <f t="shared" si="437"/>
        <v>0.88919999999999999</v>
      </c>
      <c r="N1870" t="str">
        <f t="shared" si="438"/>
        <v/>
      </c>
      <c r="O1870">
        <f t="shared" si="439"/>
        <v>1</v>
      </c>
      <c r="P1870" t="str">
        <f t="shared" si="440"/>
        <v/>
      </c>
      <c r="Q1870" t="str">
        <f t="shared" si="441"/>
        <v/>
      </c>
      <c r="R1870" t="str">
        <f t="shared" si="442"/>
        <v/>
      </c>
      <c r="S1870" t="str">
        <f t="shared" si="443"/>
        <v/>
      </c>
      <c r="T1870" t="str">
        <f t="shared" si="444"/>
        <v/>
      </c>
      <c r="U1870" t="str">
        <f t="shared" si="445"/>
        <v/>
      </c>
      <c r="V1870" t="str">
        <f t="shared" si="446"/>
        <v/>
      </c>
      <c r="W1870">
        <f t="shared" si="447"/>
        <v>1</v>
      </c>
      <c r="X1870" t="str">
        <f t="shared" si="448"/>
        <v/>
      </c>
      <c r="Y1870" t="str">
        <f t="shared" si="449"/>
        <v/>
      </c>
    </row>
    <row r="1871" spans="1:25" x14ac:dyDescent="0.25">
      <c r="A1871">
        <v>36079</v>
      </c>
      <c r="B1871" t="s">
        <v>883</v>
      </c>
      <c r="C1871" t="s">
        <v>1274</v>
      </c>
      <c r="D1871" t="s">
        <v>653</v>
      </c>
      <c r="E1871" t="str">
        <f t="shared" si="435"/>
        <v>NY, PUTNAM County</v>
      </c>
      <c r="F1871">
        <v>35614</v>
      </c>
      <c r="G1871" t="s">
        <v>146</v>
      </c>
      <c r="H1871" t="s">
        <v>2848</v>
      </c>
      <c r="I1871">
        <v>1.2950999999999999</v>
      </c>
      <c r="J1871">
        <v>1.3138000000000001</v>
      </c>
      <c r="K1871" s="490">
        <f t="shared" si="436"/>
        <v>-1.4233521083878946E-2</v>
      </c>
      <c r="L1871" s="483">
        <f t="shared" si="437"/>
        <v>1.2950999999999999</v>
      </c>
      <c r="N1871">
        <f t="shared" si="438"/>
        <v>1</v>
      </c>
      <c r="O1871" t="str">
        <f t="shared" si="439"/>
        <v/>
      </c>
      <c r="P1871" t="str">
        <f t="shared" si="440"/>
        <v/>
      </c>
      <c r="Q1871" t="str">
        <f t="shared" si="441"/>
        <v/>
      </c>
      <c r="R1871">
        <f t="shared" si="442"/>
        <v>1</v>
      </c>
      <c r="S1871" t="str">
        <f t="shared" si="443"/>
        <v/>
      </c>
      <c r="T1871" t="str">
        <f t="shared" si="444"/>
        <v/>
      </c>
      <c r="U1871" t="str">
        <f t="shared" si="445"/>
        <v/>
      </c>
      <c r="V1871" t="str">
        <f t="shared" si="446"/>
        <v/>
      </c>
      <c r="W1871" t="str">
        <f t="shared" si="447"/>
        <v/>
      </c>
      <c r="X1871" t="str">
        <f t="shared" si="448"/>
        <v/>
      </c>
      <c r="Y1871" t="str">
        <f t="shared" si="449"/>
        <v/>
      </c>
    </row>
    <row r="1872" spans="1:25" x14ac:dyDescent="0.25">
      <c r="A1872">
        <v>36081</v>
      </c>
      <c r="B1872" t="s">
        <v>1286</v>
      </c>
      <c r="C1872" t="s">
        <v>1274</v>
      </c>
      <c r="D1872" t="s">
        <v>653</v>
      </c>
      <c r="E1872" t="str">
        <f t="shared" si="435"/>
        <v>NY, QUEENS County</v>
      </c>
      <c r="F1872">
        <v>35614</v>
      </c>
      <c r="G1872" t="s">
        <v>146</v>
      </c>
      <c r="H1872" t="s">
        <v>2848</v>
      </c>
      <c r="I1872">
        <v>1.2950999999999999</v>
      </c>
      <c r="J1872">
        <v>1.3138000000000001</v>
      </c>
      <c r="K1872" s="490">
        <f t="shared" si="436"/>
        <v>-1.4233521083878946E-2</v>
      </c>
      <c r="L1872" s="483">
        <f t="shared" si="437"/>
        <v>1.2950999999999999</v>
      </c>
      <c r="N1872">
        <f t="shared" si="438"/>
        <v>1</v>
      </c>
      <c r="O1872" t="str">
        <f t="shared" si="439"/>
        <v/>
      </c>
      <c r="P1872" t="str">
        <f t="shared" si="440"/>
        <v/>
      </c>
      <c r="Q1872" t="str">
        <f t="shared" si="441"/>
        <v/>
      </c>
      <c r="R1872">
        <f t="shared" si="442"/>
        <v>1</v>
      </c>
      <c r="S1872" t="str">
        <f t="shared" si="443"/>
        <v/>
      </c>
      <c r="T1872" t="str">
        <f t="shared" si="444"/>
        <v/>
      </c>
      <c r="U1872" t="str">
        <f t="shared" si="445"/>
        <v/>
      </c>
      <c r="V1872" t="str">
        <f t="shared" si="446"/>
        <v/>
      </c>
      <c r="W1872" t="str">
        <f t="shared" si="447"/>
        <v/>
      </c>
      <c r="X1872" t="str">
        <f t="shared" si="448"/>
        <v/>
      </c>
      <c r="Y1872" t="str">
        <f t="shared" si="449"/>
        <v/>
      </c>
    </row>
    <row r="1873" spans="1:25" x14ac:dyDescent="0.25">
      <c r="A1873">
        <v>36083</v>
      </c>
      <c r="B1873" t="s">
        <v>1287</v>
      </c>
      <c r="C1873" t="s">
        <v>1274</v>
      </c>
      <c r="D1873" t="s">
        <v>653</v>
      </c>
      <c r="E1873" t="str">
        <f t="shared" si="435"/>
        <v>NY, RENSSELAER County</v>
      </c>
      <c r="F1873">
        <v>10580</v>
      </c>
      <c r="G1873" t="s">
        <v>146</v>
      </c>
      <c r="H1873" t="s">
        <v>2855</v>
      </c>
      <c r="I1873">
        <v>0.85509999999999997</v>
      </c>
      <c r="J1873">
        <v>0.81630000000000003</v>
      </c>
      <c r="K1873" s="490">
        <f t="shared" si="436"/>
        <v>4.7531544775205124E-2</v>
      </c>
      <c r="L1873" s="483">
        <f t="shared" si="437"/>
        <v>0.85509999999999997</v>
      </c>
      <c r="N1873" t="str">
        <f t="shared" si="438"/>
        <v/>
      </c>
      <c r="O1873">
        <f t="shared" si="439"/>
        <v>1</v>
      </c>
      <c r="P1873" t="str">
        <f t="shared" si="440"/>
        <v/>
      </c>
      <c r="Q1873" t="str">
        <f t="shared" si="441"/>
        <v/>
      </c>
      <c r="R1873" t="str">
        <f t="shared" si="442"/>
        <v/>
      </c>
      <c r="S1873">
        <f t="shared" si="443"/>
        <v>1</v>
      </c>
      <c r="T1873" t="str">
        <f t="shared" si="444"/>
        <v/>
      </c>
      <c r="U1873" t="str">
        <f t="shared" si="445"/>
        <v/>
      </c>
      <c r="V1873" t="str">
        <f t="shared" si="446"/>
        <v/>
      </c>
      <c r="W1873" t="str">
        <f t="shared" si="447"/>
        <v/>
      </c>
      <c r="X1873" t="str">
        <f t="shared" si="448"/>
        <v/>
      </c>
      <c r="Y1873" t="str">
        <f t="shared" si="449"/>
        <v/>
      </c>
    </row>
    <row r="1874" spans="1:25" x14ac:dyDescent="0.25">
      <c r="A1874">
        <v>36085</v>
      </c>
      <c r="B1874" t="s">
        <v>942</v>
      </c>
      <c r="C1874" t="s">
        <v>1274</v>
      </c>
      <c r="D1874" t="s">
        <v>653</v>
      </c>
      <c r="E1874" t="str">
        <f t="shared" si="435"/>
        <v>NY, RICHMOND County</v>
      </c>
      <c r="F1874">
        <v>35614</v>
      </c>
      <c r="G1874" t="s">
        <v>146</v>
      </c>
      <c r="H1874" t="s">
        <v>2848</v>
      </c>
      <c r="I1874">
        <v>1.2950999999999999</v>
      </c>
      <c r="J1874">
        <v>1.3138000000000001</v>
      </c>
      <c r="K1874" s="490">
        <f t="shared" si="436"/>
        <v>-1.4233521083878946E-2</v>
      </c>
      <c r="L1874" s="483">
        <f t="shared" si="437"/>
        <v>1.2950999999999999</v>
      </c>
      <c r="N1874">
        <f t="shared" si="438"/>
        <v>1</v>
      </c>
      <c r="O1874" t="str">
        <f t="shared" si="439"/>
        <v/>
      </c>
      <c r="P1874" t="str">
        <f t="shared" si="440"/>
        <v/>
      </c>
      <c r="Q1874" t="str">
        <f t="shared" si="441"/>
        <v/>
      </c>
      <c r="R1874">
        <f t="shared" si="442"/>
        <v>1</v>
      </c>
      <c r="S1874" t="str">
        <f t="shared" si="443"/>
        <v/>
      </c>
      <c r="T1874" t="str">
        <f t="shared" si="444"/>
        <v/>
      </c>
      <c r="U1874" t="str">
        <f t="shared" si="445"/>
        <v/>
      </c>
      <c r="V1874" t="str">
        <f t="shared" si="446"/>
        <v/>
      </c>
      <c r="W1874" t="str">
        <f t="shared" si="447"/>
        <v/>
      </c>
      <c r="X1874" t="str">
        <f t="shared" si="448"/>
        <v/>
      </c>
      <c r="Y1874" t="str">
        <f t="shared" si="449"/>
        <v/>
      </c>
    </row>
    <row r="1875" spans="1:25" x14ac:dyDescent="0.25">
      <c r="A1875">
        <v>36087</v>
      </c>
      <c r="B1875" t="s">
        <v>1288</v>
      </c>
      <c r="C1875" t="s">
        <v>1274</v>
      </c>
      <c r="D1875" t="s">
        <v>653</v>
      </c>
      <c r="E1875" t="str">
        <f t="shared" si="435"/>
        <v>NY, ROCKLAND County</v>
      </c>
      <c r="F1875">
        <v>35614</v>
      </c>
      <c r="G1875" t="s">
        <v>146</v>
      </c>
      <c r="H1875" t="s">
        <v>2848</v>
      </c>
      <c r="I1875">
        <v>1.2950999999999999</v>
      </c>
      <c r="J1875">
        <v>1.3138000000000001</v>
      </c>
      <c r="K1875" s="490">
        <f t="shared" si="436"/>
        <v>-1.4233521083878946E-2</v>
      </c>
      <c r="L1875" s="483">
        <f t="shared" si="437"/>
        <v>1.2950999999999999</v>
      </c>
      <c r="N1875">
        <f t="shared" si="438"/>
        <v>1</v>
      </c>
      <c r="O1875" t="str">
        <f t="shared" si="439"/>
        <v/>
      </c>
      <c r="P1875" t="str">
        <f t="shared" si="440"/>
        <v/>
      </c>
      <c r="Q1875" t="str">
        <f t="shared" si="441"/>
        <v/>
      </c>
      <c r="R1875">
        <f t="shared" si="442"/>
        <v>1</v>
      </c>
      <c r="S1875" t="str">
        <f t="shared" si="443"/>
        <v/>
      </c>
      <c r="T1875" t="str">
        <f t="shared" si="444"/>
        <v/>
      </c>
      <c r="U1875" t="str">
        <f t="shared" si="445"/>
        <v/>
      </c>
      <c r="V1875" t="str">
        <f t="shared" si="446"/>
        <v/>
      </c>
      <c r="W1875" t="str">
        <f t="shared" si="447"/>
        <v/>
      </c>
      <c r="X1875" t="str">
        <f t="shared" si="448"/>
        <v/>
      </c>
      <c r="Y1875" t="str">
        <f t="shared" si="449"/>
        <v/>
      </c>
    </row>
    <row r="1876" spans="1:25" x14ac:dyDescent="0.25">
      <c r="A1876">
        <v>36089</v>
      </c>
      <c r="B1876" t="s">
        <v>2261</v>
      </c>
      <c r="C1876" t="s">
        <v>1274</v>
      </c>
      <c r="D1876" t="s">
        <v>653</v>
      </c>
      <c r="E1876" t="str">
        <f t="shared" si="435"/>
        <v>NY, ST. LAWRENCE County</v>
      </c>
      <c r="F1876">
        <v>33</v>
      </c>
      <c r="G1876" t="s">
        <v>147</v>
      </c>
      <c r="H1876" t="s">
        <v>1281</v>
      </c>
      <c r="I1876">
        <v>0.88919999999999999</v>
      </c>
      <c r="J1876">
        <v>0.86529999999999996</v>
      </c>
      <c r="K1876" s="490">
        <f t="shared" si="436"/>
        <v>2.7620478446781501E-2</v>
      </c>
      <c r="L1876" s="483">
        <f t="shared" si="437"/>
        <v>0.88919999999999999</v>
      </c>
      <c r="N1876" t="str">
        <f t="shared" si="438"/>
        <v/>
      </c>
      <c r="O1876">
        <f t="shared" si="439"/>
        <v>1</v>
      </c>
      <c r="P1876" t="str">
        <f t="shared" si="440"/>
        <v/>
      </c>
      <c r="Q1876" t="str">
        <f t="shared" si="441"/>
        <v/>
      </c>
      <c r="R1876" t="str">
        <f t="shared" si="442"/>
        <v/>
      </c>
      <c r="S1876" t="str">
        <f t="shared" si="443"/>
        <v/>
      </c>
      <c r="T1876" t="str">
        <f t="shared" si="444"/>
        <v/>
      </c>
      <c r="U1876" t="str">
        <f t="shared" si="445"/>
        <v/>
      </c>
      <c r="V1876" t="str">
        <f t="shared" si="446"/>
        <v/>
      </c>
      <c r="W1876">
        <f t="shared" si="447"/>
        <v>1</v>
      </c>
      <c r="X1876" t="str">
        <f t="shared" si="448"/>
        <v/>
      </c>
      <c r="Y1876" t="str">
        <f t="shared" si="449"/>
        <v/>
      </c>
    </row>
    <row r="1877" spans="1:25" x14ac:dyDescent="0.25">
      <c r="A1877">
        <v>36091</v>
      </c>
      <c r="B1877" t="s">
        <v>1289</v>
      </c>
      <c r="C1877" t="s">
        <v>1274</v>
      </c>
      <c r="D1877" t="s">
        <v>653</v>
      </c>
      <c r="E1877" t="str">
        <f t="shared" si="435"/>
        <v>NY, SARATOGA County</v>
      </c>
      <c r="F1877">
        <v>10580</v>
      </c>
      <c r="G1877" t="s">
        <v>146</v>
      </c>
      <c r="H1877" t="s">
        <v>2855</v>
      </c>
      <c r="I1877">
        <v>0.85509999999999997</v>
      </c>
      <c r="J1877">
        <v>0.81630000000000003</v>
      </c>
      <c r="K1877" s="490">
        <f t="shared" si="436"/>
        <v>4.7531544775205124E-2</v>
      </c>
      <c r="L1877" s="483">
        <f t="shared" si="437"/>
        <v>0.85509999999999997</v>
      </c>
      <c r="N1877" t="str">
        <f t="shared" si="438"/>
        <v/>
      </c>
      <c r="O1877">
        <f t="shared" si="439"/>
        <v>1</v>
      </c>
      <c r="P1877" t="str">
        <f t="shared" si="440"/>
        <v/>
      </c>
      <c r="Q1877" t="str">
        <f t="shared" si="441"/>
        <v/>
      </c>
      <c r="R1877" t="str">
        <f t="shared" si="442"/>
        <v/>
      </c>
      <c r="S1877">
        <f t="shared" si="443"/>
        <v>1</v>
      </c>
      <c r="T1877" t="str">
        <f t="shared" si="444"/>
        <v/>
      </c>
      <c r="U1877" t="str">
        <f t="shared" si="445"/>
        <v/>
      </c>
      <c r="V1877" t="str">
        <f t="shared" si="446"/>
        <v/>
      </c>
      <c r="W1877" t="str">
        <f t="shared" si="447"/>
        <v/>
      </c>
      <c r="X1877" t="str">
        <f t="shared" si="448"/>
        <v/>
      </c>
      <c r="Y1877" t="str">
        <f t="shared" si="449"/>
        <v/>
      </c>
    </row>
    <row r="1878" spans="1:25" x14ac:dyDescent="0.25">
      <c r="A1878">
        <v>36093</v>
      </c>
      <c r="B1878" t="s">
        <v>1290</v>
      </c>
      <c r="C1878" t="s">
        <v>1274</v>
      </c>
      <c r="D1878" t="s">
        <v>653</v>
      </c>
      <c r="E1878" t="str">
        <f t="shared" si="435"/>
        <v>NY, SCHENECTADY County</v>
      </c>
      <c r="F1878">
        <v>10580</v>
      </c>
      <c r="G1878" t="s">
        <v>146</v>
      </c>
      <c r="H1878" t="s">
        <v>2855</v>
      </c>
      <c r="I1878">
        <v>0.85509999999999997</v>
      </c>
      <c r="J1878">
        <v>0.81630000000000003</v>
      </c>
      <c r="K1878" s="490">
        <f t="shared" si="436"/>
        <v>4.7531544775205124E-2</v>
      </c>
      <c r="L1878" s="483">
        <f t="shared" si="437"/>
        <v>0.85509999999999997</v>
      </c>
      <c r="N1878" t="str">
        <f t="shared" si="438"/>
        <v/>
      </c>
      <c r="O1878">
        <f t="shared" si="439"/>
        <v>1</v>
      </c>
      <c r="P1878" t="str">
        <f t="shared" si="440"/>
        <v/>
      </c>
      <c r="Q1878" t="str">
        <f t="shared" si="441"/>
        <v/>
      </c>
      <c r="R1878" t="str">
        <f t="shared" si="442"/>
        <v/>
      </c>
      <c r="S1878">
        <f t="shared" si="443"/>
        <v>1</v>
      </c>
      <c r="T1878" t="str">
        <f t="shared" si="444"/>
        <v/>
      </c>
      <c r="U1878" t="str">
        <f t="shared" si="445"/>
        <v/>
      </c>
      <c r="V1878" t="str">
        <f t="shared" si="446"/>
        <v/>
      </c>
      <c r="W1878" t="str">
        <f t="shared" si="447"/>
        <v/>
      </c>
      <c r="X1878" t="str">
        <f t="shared" si="448"/>
        <v/>
      </c>
      <c r="Y1878" t="str">
        <f t="shared" si="449"/>
        <v/>
      </c>
    </row>
    <row r="1879" spans="1:25" x14ac:dyDescent="0.25">
      <c r="A1879">
        <v>36095</v>
      </c>
      <c r="B1879" t="s">
        <v>1291</v>
      </c>
      <c r="C1879" t="s">
        <v>1274</v>
      </c>
      <c r="D1879" t="s">
        <v>653</v>
      </c>
      <c r="E1879" t="str">
        <f t="shared" si="435"/>
        <v>NY, SCHOHARIE County</v>
      </c>
      <c r="F1879">
        <v>10580</v>
      </c>
      <c r="G1879" t="s">
        <v>146</v>
      </c>
      <c r="H1879" t="s">
        <v>2855</v>
      </c>
      <c r="I1879">
        <v>0.85509999999999997</v>
      </c>
      <c r="J1879">
        <v>0.81630000000000003</v>
      </c>
      <c r="K1879" s="490">
        <f t="shared" si="436"/>
        <v>4.7531544775205124E-2</v>
      </c>
      <c r="L1879" s="483">
        <f t="shared" si="437"/>
        <v>0.85509999999999997</v>
      </c>
      <c r="N1879" t="str">
        <f t="shared" si="438"/>
        <v/>
      </c>
      <c r="O1879">
        <f t="shared" si="439"/>
        <v>1</v>
      </c>
      <c r="P1879" t="str">
        <f t="shared" si="440"/>
        <v/>
      </c>
      <c r="Q1879" t="str">
        <f t="shared" si="441"/>
        <v/>
      </c>
      <c r="R1879" t="str">
        <f t="shared" si="442"/>
        <v/>
      </c>
      <c r="S1879">
        <f t="shared" si="443"/>
        <v>1</v>
      </c>
      <c r="T1879" t="str">
        <f t="shared" si="444"/>
        <v/>
      </c>
      <c r="U1879" t="str">
        <f t="shared" si="445"/>
        <v/>
      </c>
      <c r="V1879" t="str">
        <f t="shared" si="446"/>
        <v/>
      </c>
      <c r="W1879" t="str">
        <f t="shared" si="447"/>
        <v/>
      </c>
      <c r="X1879" t="str">
        <f t="shared" si="448"/>
        <v/>
      </c>
      <c r="Y1879" t="str">
        <f t="shared" si="449"/>
        <v/>
      </c>
    </row>
    <row r="1880" spans="1:25" x14ac:dyDescent="0.25">
      <c r="A1880">
        <v>36097</v>
      </c>
      <c r="B1880" t="s">
        <v>1878</v>
      </c>
      <c r="C1880" t="s">
        <v>1274</v>
      </c>
      <c r="D1880" t="s">
        <v>653</v>
      </c>
      <c r="E1880" t="str">
        <f t="shared" si="435"/>
        <v>NY, SCHUYLER County</v>
      </c>
      <c r="F1880">
        <v>33</v>
      </c>
      <c r="G1880" t="s">
        <v>147</v>
      </c>
      <c r="H1880" t="s">
        <v>1281</v>
      </c>
      <c r="I1880">
        <v>0.88919999999999999</v>
      </c>
      <c r="J1880">
        <v>0.86529999999999996</v>
      </c>
      <c r="K1880" s="490">
        <f t="shared" si="436"/>
        <v>2.7620478446781501E-2</v>
      </c>
      <c r="L1880" s="483">
        <f t="shared" si="437"/>
        <v>0.88919999999999999</v>
      </c>
      <c r="N1880" t="str">
        <f t="shared" si="438"/>
        <v/>
      </c>
      <c r="O1880">
        <f t="shared" si="439"/>
        <v>1</v>
      </c>
      <c r="P1880" t="str">
        <f t="shared" si="440"/>
        <v/>
      </c>
      <c r="Q1880" t="str">
        <f t="shared" si="441"/>
        <v/>
      </c>
      <c r="R1880" t="str">
        <f t="shared" si="442"/>
        <v/>
      </c>
      <c r="S1880" t="str">
        <f t="shared" si="443"/>
        <v/>
      </c>
      <c r="T1880" t="str">
        <f t="shared" si="444"/>
        <v/>
      </c>
      <c r="U1880" t="str">
        <f t="shared" si="445"/>
        <v/>
      </c>
      <c r="V1880" t="str">
        <f t="shared" si="446"/>
        <v/>
      </c>
      <c r="W1880">
        <f t="shared" si="447"/>
        <v>1</v>
      </c>
      <c r="X1880" t="str">
        <f t="shared" si="448"/>
        <v/>
      </c>
      <c r="Y1880" t="str">
        <f t="shared" si="449"/>
        <v/>
      </c>
    </row>
    <row r="1881" spans="1:25" x14ac:dyDescent="0.25">
      <c r="A1881">
        <v>36099</v>
      </c>
      <c r="B1881" t="s">
        <v>2262</v>
      </c>
      <c r="C1881" t="s">
        <v>1274</v>
      </c>
      <c r="D1881" t="s">
        <v>653</v>
      </c>
      <c r="E1881" t="str">
        <f t="shared" si="435"/>
        <v>NY, SENECA County</v>
      </c>
      <c r="F1881">
        <v>33</v>
      </c>
      <c r="G1881" t="s">
        <v>147</v>
      </c>
      <c r="H1881" t="s">
        <v>1281</v>
      </c>
      <c r="I1881">
        <v>0.88919999999999999</v>
      </c>
      <c r="J1881">
        <v>0.86529999999999996</v>
      </c>
      <c r="K1881" s="490">
        <f t="shared" si="436"/>
        <v>2.7620478446781501E-2</v>
      </c>
      <c r="L1881" s="483">
        <f t="shared" si="437"/>
        <v>0.88919999999999999</v>
      </c>
      <c r="N1881" t="str">
        <f t="shared" si="438"/>
        <v/>
      </c>
      <c r="O1881">
        <f t="shared" si="439"/>
        <v>1</v>
      </c>
      <c r="P1881" t="str">
        <f t="shared" si="440"/>
        <v/>
      </c>
      <c r="Q1881" t="str">
        <f t="shared" si="441"/>
        <v/>
      </c>
      <c r="R1881" t="str">
        <f t="shared" si="442"/>
        <v/>
      </c>
      <c r="S1881" t="str">
        <f t="shared" si="443"/>
        <v/>
      </c>
      <c r="T1881" t="str">
        <f t="shared" si="444"/>
        <v/>
      </c>
      <c r="U1881" t="str">
        <f t="shared" si="445"/>
        <v/>
      </c>
      <c r="V1881" t="str">
        <f t="shared" si="446"/>
        <v/>
      </c>
      <c r="W1881">
        <f t="shared" si="447"/>
        <v>1</v>
      </c>
      <c r="X1881" t="str">
        <f t="shared" si="448"/>
        <v/>
      </c>
      <c r="Y1881" t="str">
        <f t="shared" si="449"/>
        <v/>
      </c>
    </row>
    <row r="1882" spans="1:25" x14ac:dyDescent="0.25">
      <c r="A1882">
        <v>36101</v>
      </c>
      <c r="B1882" t="s">
        <v>1895</v>
      </c>
      <c r="C1882" t="s">
        <v>1274</v>
      </c>
      <c r="D1882" t="s">
        <v>653</v>
      </c>
      <c r="E1882" t="str">
        <f t="shared" si="435"/>
        <v>NY, STEUBEN County</v>
      </c>
      <c r="F1882">
        <v>33</v>
      </c>
      <c r="G1882" t="s">
        <v>147</v>
      </c>
      <c r="H1882" t="s">
        <v>1281</v>
      </c>
      <c r="I1882">
        <v>0.88919999999999999</v>
      </c>
      <c r="J1882">
        <v>0.86529999999999996</v>
      </c>
      <c r="K1882" s="490">
        <f t="shared" si="436"/>
        <v>2.7620478446781501E-2</v>
      </c>
      <c r="L1882" s="483">
        <f t="shared" si="437"/>
        <v>0.88919999999999999</v>
      </c>
      <c r="N1882" t="str">
        <f t="shared" si="438"/>
        <v/>
      </c>
      <c r="O1882">
        <f t="shared" si="439"/>
        <v>1</v>
      </c>
      <c r="P1882" t="str">
        <f t="shared" si="440"/>
        <v/>
      </c>
      <c r="Q1882" t="str">
        <f t="shared" si="441"/>
        <v/>
      </c>
      <c r="R1882" t="str">
        <f t="shared" si="442"/>
        <v/>
      </c>
      <c r="S1882" t="str">
        <f t="shared" si="443"/>
        <v/>
      </c>
      <c r="T1882" t="str">
        <f t="shared" si="444"/>
        <v/>
      </c>
      <c r="U1882" t="str">
        <f t="shared" si="445"/>
        <v/>
      </c>
      <c r="V1882" t="str">
        <f t="shared" si="446"/>
        <v/>
      </c>
      <c r="W1882">
        <f t="shared" si="447"/>
        <v>1</v>
      </c>
      <c r="X1882" t="str">
        <f t="shared" si="448"/>
        <v/>
      </c>
      <c r="Y1882" t="str">
        <f t="shared" si="449"/>
        <v/>
      </c>
    </row>
    <row r="1883" spans="1:25" x14ac:dyDescent="0.25">
      <c r="A1883">
        <v>36103</v>
      </c>
      <c r="B1883" t="s">
        <v>1169</v>
      </c>
      <c r="C1883" t="s">
        <v>1274</v>
      </c>
      <c r="D1883" t="s">
        <v>653</v>
      </c>
      <c r="E1883" t="str">
        <f t="shared" si="435"/>
        <v>NY, SUFFOLK County</v>
      </c>
      <c r="F1883">
        <v>35004</v>
      </c>
      <c r="G1883" t="s">
        <v>146</v>
      </c>
      <c r="H1883" t="s">
        <v>2854</v>
      </c>
      <c r="I1883">
        <v>1.2364999999999999</v>
      </c>
      <c r="J1883">
        <v>1.26711</v>
      </c>
      <c r="K1883" s="490">
        <f t="shared" si="436"/>
        <v>-2.4157334406641907E-2</v>
      </c>
      <c r="L1883" s="483">
        <f t="shared" si="437"/>
        <v>1.2364999999999999</v>
      </c>
      <c r="N1883">
        <f t="shared" si="438"/>
        <v>1</v>
      </c>
      <c r="O1883" t="str">
        <f t="shared" si="439"/>
        <v/>
      </c>
      <c r="P1883" t="str">
        <f t="shared" si="440"/>
        <v/>
      </c>
      <c r="Q1883" t="str">
        <f t="shared" si="441"/>
        <v/>
      </c>
      <c r="R1883">
        <f t="shared" si="442"/>
        <v>1</v>
      </c>
      <c r="S1883" t="str">
        <f t="shared" si="443"/>
        <v/>
      </c>
      <c r="T1883" t="str">
        <f t="shared" si="444"/>
        <v/>
      </c>
      <c r="U1883" t="str">
        <f t="shared" si="445"/>
        <v/>
      </c>
      <c r="V1883" t="str">
        <f t="shared" si="446"/>
        <v/>
      </c>
      <c r="W1883" t="str">
        <f t="shared" si="447"/>
        <v/>
      </c>
      <c r="X1883" t="str">
        <f t="shared" si="448"/>
        <v/>
      </c>
      <c r="Y1883" t="str">
        <f t="shared" si="449"/>
        <v/>
      </c>
    </row>
    <row r="1884" spans="1:25" x14ac:dyDescent="0.25">
      <c r="A1884">
        <v>36105</v>
      </c>
      <c r="B1884" t="s">
        <v>1029</v>
      </c>
      <c r="C1884" t="s">
        <v>1274</v>
      </c>
      <c r="D1884" t="s">
        <v>653</v>
      </c>
      <c r="E1884" t="str">
        <f t="shared" si="435"/>
        <v>NY, SULLIVAN County</v>
      </c>
      <c r="F1884">
        <v>33</v>
      </c>
      <c r="G1884" t="s">
        <v>147</v>
      </c>
      <c r="H1884" t="s">
        <v>1281</v>
      </c>
      <c r="I1884">
        <v>0.88919999999999999</v>
      </c>
      <c r="J1884">
        <v>0.86529999999999996</v>
      </c>
      <c r="K1884" s="490">
        <f t="shared" si="436"/>
        <v>2.7620478446781501E-2</v>
      </c>
      <c r="L1884" s="483">
        <f t="shared" si="437"/>
        <v>0.88919999999999999</v>
      </c>
      <c r="N1884" t="str">
        <f t="shared" si="438"/>
        <v/>
      </c>
      <c r="O1884">
        <f t="shared" si="439"/>
        <v>1</v>
      </c>
      <c r="P1884" t="str">
        <f t="shared" si="440"/>
        <v/>
      </c>
      <c r="Q1884" t="str">
        <f t="shared" si="441"/>
        <v/>
      </c>
      <c r="R1884" t="str">
        <f t="shared" si="442"/>
        <v/>
      </c>
      <c r="S1884" t="str">
        <f t="shared" si="443"/>
        <v/>
      </c>
      <c r="T1884" t="str">
        <f t="shared" si="444"/>
        <v/>
      </c>
      <c r="U1884" t="str">
        <f t="shared" si="445"/>
        <v/>
      </c>
      <c r="V1884" t="str">
        <f t="shared" si="446"/>
        <v/>
      </c>
      <c r="W1884">
        <f t="shared" si="447"/>
        <v>1</v>
      </c>
      <c r="X1884" t="str">
        <f t="shared" si="448"/>
        <v/>
      </c>
      <c r="Y1884" t="str">
        <f t="shared" si="449"/>
        <v/>
      </c>
    </row>
    <row r="1885" spans="1:25" x14ac:dyDescent="0.25">
      <c r="A1885">
        <v>36107</v>
      </c>
      <c r="B1885" t="s">
        <v>1292</v>
      </c>
      <c r="C1885" t="s">
        <v>1274</v>
      </c>
      <c r="D1885" t="s">
        <v>653</v>
      </c>
      <c r="E1885" t="str">
        <f t="shared" si="435"/>
        <v>NY, TIOGA County</v>
      </c>
      <c r="F1885">
        <v>13780</v>
      </c>
      <c r="G1885" t="s">
        <v>146</v>
      </c>
      <c r="H1885" t="s">
        <v>2853</v>
      </c>
      <c r="I1885">
        <v>0.83130000000000004</v>
      </c>
      <c r="J1885">
        <v>0.80430000000000001</v>
      </c>
      <c r="K1885" s="490">
        <f t="shared" si="436"/>
        <v>3.3569563595673285E-2</v>
      </c>
      <c r="L1885" s="483">
        <f t="shared" si="437"/>
        <v>0.83130000000000004</v>
      </c>
      <c r="N1885" t="str">
        <f t="shared" si="438"/>
        <v/>
      </c>
      <c r="O1885">
        <f t="shared" si="439"/>
        <v>1</v>
      </c>
      <c r="P1885" t="str">
        <f t="shared" si="440"/>
        <v/>
      </c>
      <c r="Q1885" t="str">
        <f t="shared" si="441"/>
        <v/>
      </c>
      <c r="R1885" t="str">
        <f t="shared" si="442"/>
        <v/>
      </c>
      <c r="S1885">
        <f t="shared" si="443"/>
        <v>1</v>
      </c>
      <c r="T1885" t="str">
        <f t="shared" si="444"/>
        <v/>
      </c>
      <c r="U1885" t="str">
        <f t="shared" si="445"/>
        <v/>
      </c>
      <c r="V1885" t="str">
        <f t="shared" si="446"/>
        <v/>
      </c>
      <c r="W1885" t="str">
        <f t="shared" si="447"/>
        <v/>
      </c>
      <c r="X1885" t="str">
        <f t="shared" si="448"/>
        <v/>
      </c>
      <c r="Y1885" t="str">
        <f t="shared" si="449"/>
        <v/>
      </c>
    </row>
    <row r="1886" spans="1:25" x14ac:dyDescent="0.25">
      <c r="A1886">
        <v>36109</v>
      </c>
      <c r="B1886" t="s">
        <v>1293</v>
      </c>
      <c r="C1886" t="s">
        <v>1274</v>
      </c>
      <c r="D1886" t="s">
        <v>653</v>
      </c>
      <c r="E1886" t="str">
        <f t="shared" si="435"/>
        <v>NY, TOMPKINS County</v>
      </c>
      <c r="F1886">
        <v>27060</v>
      </c>
      <c r="G1886" t="s">
        <v>146</v>
      </c>
      <c r="H1886" t="s">
        <v>2852</v>
      </c>
      <c r="I1886">
        <v>0.92769999999999997</v>
      </c>
      <c r="J1886">
        <v>0.99545749999999988</v>
      </c>
      <c r="K1886" s="490">
        <f t="shared" si="436"/>
        <v>-6.8066692952737734E-2</v>
      </c>
      <c r="L1886" s="483">
        <f t="shared" si="437"/>
        <v>0.94568462499999983</v>
      </c>
      <c r="N1886">
        <f t="shared" si="438"/>
        <v>1</v>
      </c>
      <c r="O1886" t="str">
        <f t="shared" si="439"/>
        <v/>
      </c>
      <c r="P1886" t="str">
        <f t="shared" si="440"/>
        <v/>
      </c>
      <c r="Q1886">
        <f t="shared" si="441"/>
        <v>1</v>
      </c>
      <c r="R1886">
        <f t="shared" si="442"/>
        <v>1</v>
      </c>
      <c r="S1886" t="str">
        <f t="shared" si="443"/>
        <v/>
      </c>
      <c r="T1886" t="str">
        <f t="shared" si="444"/>
        <v/>
      </c>
      <c r="U1886">
        <f t="shared" si="445"/>
        <v>1</v>
      </c>
      <c r="V1886" t="str">
        <f t="shared" si="446"/>
        <v/>
      </c>
      <c r="W1886" t="str">
        <f t="shared" si="447"/>
        <v/>
      </c>
      <c r="X1886" t="str">
        <f t="shared" si="448"/>
        <v/>
      </c>
      <c r="Y1886" t="str">
        <f t="shared" si="449"/>
        <v/>
      </c>
    </row>
    <row r="1887" spans="1:25" x14ac:dyDescent="0.25">
      <c r="A1887">
        <v>36111</v>
      </c>
      <c r="B1887" t="s">
        <v>1294</v>
      </c>
      <c r="C1887" t="s">
        <v>1274</v>
      </c>
      <c r="D1887" t="s">
        <v>653</v>
      </c>
      <c r="E1887" t="str">
        <f t="shared" si="435"/>
        <v>NY, ULSTER County</v>
      </c>
      <c r="F1887">
        <v>28740</v>
      </c>
      <c r="G1887" t="s">
        <v>146</v>
      </c>
      <c r="H1887" t="s">
        <v>2851</v>
      </c>
      <c r="I1887">
        <v>1.0531999999999999</v>
      </c>
      <c r="J1887">
        <v>1.0941000000000001</v>
      </c>
      <c r="K1887" s="490">
        <f t="shared" si="436"/>
        <v>-3.7382323370807199E-2</v>
      </c>
      <c r="L1887" s="483">
        <f t="shared" si="437"/>
        <v>1.0531999999999999</v>
      </c>
      <c r="N1887">
        <f t="shared" si="438"/>
        <v>1</v>
      </c>
      <c r="O1887" t="str">
        <f t="shared" si="439"/>
        <v/>
      </c>
      <c r="P1887" t="str">
        <f t="shared" si="440"/>
        <v/>
      </c>
      <c r="Q1887" t="str">
        <f t="shared" si="441"/>
        <v/>
      </c>
      <c r="R1887">
        <f t="shared" si="442"/>
        <v>1</v>
      </c>
      <c r="S1887" t="str">
        <f t="shared" si="443"/>
        <v/>
      </c>
      <c r="T1887" t="str">
        <f t="shared" si="444"/>
        <v/>
      </c>
      <c r="U1887" t="str">
        <f t="shared" si="445"/>
        <v/>
      </c>
      <c r="V1887" t="str">
        <f t="shared" si="446"/>
        <v/>
      </c>
      <c r="W1887" t="str">
        <f t="shared" si="447"/>
        <v/>
      </c>
      <c r="X1887" t="str">
        <f t="shared" si="448"/>
        <v/>
      </c>
      <c r="Y1887" t="str">
        <f t="shared" si="449"/>
        <v/>
      </c>
    </row>
    <row r="1888" spans="1:25" x14ac:dyDescent="0.25">
      <c r="A1888">
        <v>36113</v>
      </c>
      <c r="B1888" t="s">
        <v>950</v>
      </c>
      <c r="C1888" t="s">
        <v>1274</v>
      </c>
      <c r="D1888" t="s">
        <v>653</v>
      </c>
      <c r="E1888" t="str">
        <f t="shared" si="435"/>
        <v>NY, WARREN County</v>
      </c>
      <c r="F1888">
        <v>24020</v>
      </c>
      <c r="G1888" t="s">
        <v>146</v>
      </c>
      <c r="H1888" t="s">
        <v>2850</v>
      </c>
      <c r="I1888">
        <v>0.92989999999999995</v>
      </c>
      <c r="J1888">
        <v>0.84789999999999999</v>
      </c>
      <c r="K1888" s="490">
        <f t="shared" si="436"/>
        <v>9.6709517631796152E-2</v>
      </c>
      <c r="L1888" s="483">
        <f t="shared" si="437"/>
        <v>0.92989999999999995</v>
      </c>
      <c r="N1888" t="str">
        <f t="shared" si="438"/>
        <v/>
      </c>
      <c r="O1888">
        <f t="shared" si="439"/>
        <v>1</v>
      </c>
      <c r="P1888" t="str">
        <f t="shared" si="440"/>
        <v/>
      </c>
      <c r="Q1888" t="str">
        <f t="shared" si="441"/>
        <v/>
      </c>
      <c r="R1888" t="str">
        <f t="shared" si="442"/>
        <v/>
      </c>
      <c r="S1888">
        <f t="shared" si="443"/>
        <v>1</v>
      </c>
      <c r="T1888" t="str">
        <f t="shared" si="444"/>
        <v/>
      </c>
      <c r="U1888" t="str">
        <f t="shared" si="445"/>
        <v/>
      </c>
      <c r="V1888" t="str">
        <f t="shared" si="446"/>
        <v/>
      </c>
      <c r="W1888" t="str">
        <f t="shared" si="447"/>
        <v/>
      </c>
      <c r="X1888" t="str">
        <f t="shared" si="448"/>
        <v/>
      </c>
      <c r="Y1888" t="str">
        <f t="shared" si="449"/>
        <v/>
      </c>
    </row>
    <row r="1889" spans="1:25" x14ac:dyDescent="0.25">
      <c r="A1889">
        <v>36115</v>
      </c>
      <c r="B1889" t="s">
        <v>728</v>
      </c>
      <c r="C1889" t="s">
        <v>1274</v>
      </c>
      <c r="D1889" t="s">
        <v>653</v>
      </c>
      <c r="E1889" t="str">
        <f t="shared" si="435"/>
        <v>NY, WASHINGTON County</v>
      </c>
      <c r="F1889">
        <v>24020</v>
      </c>
      <c r="G1889" t="s">
        <v>146</v>
      </c>
      <c r="H1889" t="s">
        <v>2850</v>
      </c>
      <c r="I1889">
        <v>0.92989999999999995</v>
      </c>
      <c r="J1889">
        <v>0.84789999999999999</v>
      </c>
      <c r="K1889" s="490">
        <f t="shared" si="436"/>
        <v>9.6709517631796152E-2</v>
      </c>
      <c r="L1889" s="483">
        <f t="shared" si="437"/>
        <v>0.92989999999999995</v>
      </c>
      <c r="N1889" t="str">
        <f t="shared" si="438"/>
        <v/>
      </c>
      <c r="O1889">
        <f t="shared" si="439"/>
        <v>1</v>
      </c>
      <c r="P1889" t="str">
        <f t="shared" si="440"/>
        <v/>
      </c>
      <c r="Q1889" t="str">
        <f t="shared" si="441"/>
        <v/>
      </c>
      <c r="R1889" t="str">
        <f t="shared" si="442"/>
        <v/>
      </c>
      <c r="S1889">
        <f t="shared" si="443"/>
        <v>1</v>
      </c>
      <c r="T1889" t="str">
        <f t="shared" si="444"/>
        <v/>
      </c>
      <c r="U1889" t="str">
        <f t="shared" si="445"/>
        <v/>
      </c>
      <c r="V1889" t="str">
        <f t="shared" si="446"/>
        <v/>
      </c>
      <c r="W1889" t="str">
        <f t="shared" si="447"/>
        <v/>
      </c>
      <c r="X1889" t="str">
        <f t="shared" si="448"/>
        <v/>
      </c>
      <c r="Y1889" t="str">
        <f t="shared" si="449"/>
        <v/>
      </c>
    </row>
    <row r="1890" spans="1:25" x14ac:dyDescent="0.25">
      <c r="A1890">
        <v>36117</v>
      </c>
      <c r="B1890" t="s">
        <v>951</v>
      </c>
      <c r="C1890" t="s">
        <v>1274</v>
      </c>
      <c r="D1890" t="s">
        <v>653</v>
      </c>
      <c r="E1890" t="str">
        <f t="shared" si="435"/>
        <v>NY, WAYNE County</v>
      </c>
      <c r="F1890">
        <v>40380</v>
      </c>
      <c r="G1890" t="s">
        <v>146</v>
      </c>
      <c r="H1890" t="s">
        <v>2849</v>
      </c>
      <c r="I1890">
        <v>0.94989999999999997</v>
      </c>
      <c r="J1890">
        <v>0.9073</v>
      </c>
      <c r="K1890" s="490">
        <f t="shared" si="436"/>
        <v>4.6952496417943315E-2</v>
      </c>
      <c r="L1890" s="483">
        <f t="shared" si="437"/>
        <v>0.94989999999999997</v>
      </c>
      <c r="N1890" t="str">
        <f t="shared" si="438"/>
        <v/>
      </c>
      <c r="O1890">
        <f t="shared" si="439"/>
        <v>1</v>
      </c>
      <c r="P1890" t="str">
        <f t="shared" si="440"/>
        <v/>
      </c>
      <c r="Q1890" t="str">
        <f t="shared" si="441"/>
        <v/>
      </c>
      <c r="R1890" t="str">
        <f t="shared" si="442"/>
        <v/>
      </c>
      <c r="S1890">
        <f t="shared" si="443"/>
        <v>1</v>
      </c>
      <c r="T1890" t="str">
        <f t="shared" si="444"/>
        <v/>
      </c>
      <c r="U1890" t="str">
        <f t="shared" si="445"/>
        <v/>
      </c>
      <c r="V1890" t="str">
        <f t="shared" si="446"/>
        <v/>
      </c>
      <c r="W1890" t="str">
        <f t="shared" si="447"/>
        <v/>
      </c>
      <c r="X1890" t="str">
        <f t="shared" si="448"/>
        <v/>
      </c>
      <c r="Y1890" t="str">
        <f t="shared" si="449"/>
        <v/>
      </c>
    </row>
    <row r="1891" spans="1:25" x14ac:dyDescent="0.25">
      <c r="A1891">
        <v>36119</v>
      </c>
      <c r="B1891" t="s">
        <v>1295</v>
      </c>
      <c r="C1891" t="s">
        <v>1274</v>
      </c>
      <c r="D1891" t="s">
        <v>653</v>
      </c>
      <c r="E1891" t="str">
        <f t="shared" si="435"/>
        <v>NY, WESTCHESTER County</v>
      </c>
      <c r="F1891">
        <v>35614</v>
      </c>
      <c r="G1891" t="s">
        <v>146</v>
      </c>
      <c r="H1891" t="s">
        <v>2848</v>
      </c>
      <c r="I1891">
        <v>1.2950999999999999</v>
      </c>
      <c r="J1891">
        <v>1.3138000000000001</v>
      </c>
      <c r="K1891" s="490">
        <f t="shared" si="436"/>
        <v>-1.4233521083878946E-2</v>
      </c>
      <c r="L1891" s="483">
        <f t="shared" si="437"/>
        <v>1.2950999999999999</v>
      </c>
      <c r="N1891">
        <f t="shared" si="438"/>
        <v>1</v>
      </c>
      <c r="O1891" t="str">
        <f t="shared" si="439"/>
        <v/>
      </c>
      <c r="P1891" t="str">
        <f t="shared" si="440"/>
        <v/>
      </c>
      <c r="Q1891" t="str">
        <f t="shared" si="441"/>
        <v/>
      </c>
      <c r="R1891">
        <f t="shared" si="442"/>
        <v>1</v>
      </c>
      <c r="S1891" t="str">
        <f t="shared" si="443"/>
        <v/>
      </c>
      <c r="T1891" t="str">
        <f t="shared" si="444"/>
        <v/>
      </c>
      <c r="U1891" t="str">
        <f t="shared" si="445"/>
        <v/>
      </c>
      <c r="V1891" t="str">
        <f t="shared" si="446"/>
        <v/>
      </c>
      <c r="W1891" t="str">
        <f t="shared" si="447"/>
        <v/>
      </c>
      <c r="X1891" t="str">
        <f t="shared" si="448"/>
        <v/>
      </c>
      <c r="Y1891" t="str">
        <f t="shared" si="449"/>
        <v/>
      </c>
    </row>
    <row r="1892" spans="1:25" x14ac:dyDescent="0.25">
      <c r="A1892">
        <v>36121</v>
      </c>
      <c r="B1892" t="s">
        <v>1296</v>
      </c>
      <c r="C1892" t="s">
        <v>1274</v>
      </c>
      <c r="D1892" t="s">
        <v>653</v>
      </c>
      <c r="E1892" t="str">
        <f t="shared" si="435"/>
        <v>NY, WYOMING County</v>
      </c>
      <c r="F1892">
        <v>33</v>
      </c>
      <c r="G1892" t="s">
        <v>147</v>
      </c>
      <c r="H1892" t="s">
        <v>1281</v>
      </c>
      <c r="I1892">
        <v>0.88919999999999999</v>
      </c>
      <c r="J1892">
        <v>0.86529999999999996</v>
      </c>
      <c r="K1892" s="490">
        <f t="shared" si="436"/>
        <v>2.7620478446781501E-2</v>
      </c>
      <c r="L1892" s="483">
        <f t="shared" si="437"/>
        <v>0.88919999999999999</v>
      </c>
      <c r="N1892" t="str">
        <f t="shared" si="438"/>
        <v/>
      </c>
      <c r="O1892">
        <f t="shared" si="439"/>
        <v>1</v>
      </c>
      <c r="P1892" t="str">
        <f t="shared" si="440"/>
        <v/>
      </c>
      <c r="Q1892" t="str">
        <f t="shared" si="441"/>
        <v/>
      </c>
      <c r="R1892" t="str">
        <f t="shared" si="442"/>
        <v/>
      </c>
      <c r="S1892" t="str">
        <f t="shared" si="443"/>
        <v/>
      </c>
      <c r="T1892" t="str">
        <f t="shared" si="444"/>
        <v/>
      </c>
      <c r="U1892" t="str">
        <f t="shared" si="445"/>
        <v/>
      </c>
      <c r="V1892" t="str">
        <f t="shared" si="446"/>
        <v/>
      </c>
      <c r="W1892">
        <f t="shared" si="447"/>
        <v>1</v>
      </c>
      <c r="X1892" t="str">
        <f t="shared" si="448"/>
        <v/>
      </c>
      <c r="Y1892" t="str">
        <f t="shared" si="449"/>
        <v/>
      </c>
    </row>
    <row r="1893" spans="1:25" x14ac:dyDescent="0.25">
      <c r="A1893">
        <v>36123</v>
      </c>
      <c r="B1893" t="s">
        <v>2263</v>
      </c>
      <c r="C1893" t="s">
        <v>1274</v>
      </c>
      <c r="D1893" t="s">
        <v>653</v>
      </c>
      <c r="E1893" t="str">
        <f t="shared" si="435"/>
        <v>NY, YATES County</v>
      </c>
      <c r="F1893">
        <v>33</v>
      </c>
      <c r="G1893" t="s">
        <v>147</v>
      </c>
      <c r="H1893" t="s">
        <v>1281</v>
      </c>
      <c r="I1893">
        <v>0.88919999999999999</v>
      </c>
      <c r="J1893">
        <v>0.86858499999999994</v>
      </c>
      <c r="K1893" s="490">
        <f t="shared" si="436"/>
        <v>2.373400415618512E-2</v>
      </c>
      <c r="L1893" s="483">
        <f t="shared" si="437"/>
        <v>0.88919999999999999</v>
      </c>
      <c r="N1893" t="str">
        <f t="shared" si="438"/>
        <v/>
      </c>
      <c r="O1893">
        <f t="shared" si="439"/>
        <v>1</v>
      </c>
      <c r="P1893" t="str">
        <f t="shared" si="440"/>
        <v/>
      </c>
      <c r="Q1893" t="str">
        <f t="shared" si="441"/>
        <v/>
      </c>
      <c r="R1893" t="str">
        <f t="shared" si="442"/>
        <v/>
      </c>
      <c r="S1893" t="str">
        <f t="shared" si="443"/>
        <v/>
      </c>
      <c r="T1893" t="str">
        <f t="shared" si="444"/>
        <v/>
      </c>
      <c r="U1893" t="str">
        <f t="shared" si="445"/>
        <v/>
      </c>
      <c r="V1893" t="str">
        <f t="shared" si="446"/>
        <v/>
      </c>
      <c r="W1893">
        <f t="shared" si="447"/>
        <v>1</v>
      </c>
      <c r="X1893" t="str">
        <f t="shared" si="448"/>
        <v/>
      </c>
      <c r="Y1893" t="str">
        <f t="shared" si="449"/>
        <v/>
      </c>
    </row>
    <row r="1894" spans="1:25" x14ac:dyDescent="0.25">
      <c r="A1894">
        <v>37001</v>
      </c>
      <c r="B1894" t="s">
        <v>1297</v>
      </c>
      <c r="C1894" t="s">
        <v>371</v>
      </c>
      <c r="D1894" t="s">
        <v>653</v>
      </c>
      <c r="E1894" t="str">
        <f t="shared" si="435"/>
        <v>NC, ALAMANCE County</v>
      </c>
      <c r="F1894">
        <v>15500</v>
      </c>
      <c r="G1894" t="s">
        <v>146</v>
      </c>
      <c r="H1894" t="s">
        <v>2847</v>
      </c>
      <c r="I1894">
        <v>0.87190000000000001</v>
      </c>
      <c r="J1894">
        <v>0.87970000000000004</v>
      </c>
      <c r="K1894" s="490">
        <f t="shared" si="436"/>
        <v>-8.8666590883255975E-3</v>
      </c>
      <c r="L1894" s="483">
        <f t="shared" si="437"/>
        <v>0.87190000000000001</v>
      </c>
      <c r="N1894">
        <f t="shared" si="438"/>
        <v>1</v>
      </c>
      <c r="O1894" t="str">
        <f t="shared" si="439"/>
        <v/>
      </c>
      <c r="P1894" t="str">
        <f t="shared" si="440"/>
        <v/>
      </c>
      <c r="Q1894" t="str">
        <f t="shared" si="441"/>
        <v/>
      </c>
      <c r="R1894">
        <f t="shared" si="442"/>
        <v>1</v>
      </c>
      <c r="S1894" t="str">
        <f t="shared" si="443"/>
        <v/>
      </c>
      <c r="T1894" t="str">
        <f t="shared" si="444"/>
        <v/>
      </c>
      <c r="U1894" t="str">
        <f t="shared" si="445"/>
        <v/>
      </c>
      <c r="V1894" t="str">
        <f t="shared" si="446"/>
        <v/>
      </c>
      <c r="W1894" t="str">
        <f t="shared" si="447"/>
        <v/>
      </c>
      <c r="X1894" t="str">
        <f t="shared" si="448"/>
        <v/>
      </c>
      <c r="Y1894" t="str">
        <f t="shared" si="449"/>
        <v/>
      </c>
    </row>
    <row r="1895" spans="1:25" x14ac:dyDescent="0.25">
      <c r="A1895">
        <v>37003</v>
      </c>
      <c r="B1895" t="s">
        <v>973</v>
      </c>
      <c r="C1895" t="s">
        <v>371</v>
      </c>
      <c r="D1895" t="s">
        <v>653</v>
      </c>
      <c r="E1895" t="str">
        <f t="shared" si="435"/>
        <v>NC, ALEXANDER County</v>
      </c>
      <c r="F1895">
        <v>25860</v>
      </c>
      <c r="G1895" t="s">
        <v>146</v>
      </c>
      <c r="H1895" t="s">
        <v>2846</v>
      </c>
      <c r="I1895">
        <v>0.85309999999999997</v>
      </c>
      <c r="J1895">
        <v>0.84740000000000004</v>
      </c>
      <c r="K1895" s="490">
        <f t="shared" si="436"/>
        <v>6.7264573991030526E-3</v>
      </c>
      <c r="L1895" s="483">
        <f t="shared" si="437"/>
        <v>0.85309999999999997</v>
      </c>
      <c r="N1895" t="str">
        <f t="shared" si="438"/>
        <v/>
      </c>
      <c r="O1895">
        <f t="shared" si="439"/>
        <v>1</v>
      </c>
      <c r="P1895" t="str">
        <f t="shared" si="440"/>
        <v/>
      </c>
      <c r="Q1895" t="str">
        <f t="shared" si="441"/>
        <v/>
      </c>
      <c r="R1895" t="str">
        <f t="shared" si="442"/>
        <v/>
      </c>
      <c r="S1895">
        <f t="shared" si="443"/>
        <v>1</v>
      </c>
      <c r="T1895" t="str">
        <f t="shared" si="444"/>
        <v/>
      </c>
      <c r="U1895" t="str">
        <f t="shared" si="445"/>
        <v/>
      </c>
      <c r="V1895" t="str">
        <f t="shared" si="446"/>
        <v/>
      </c>
      <c r="W1895" t="str">
        <f t="shared" si="447"/>
        <v/>
      </c>
      <c r="X1895" t="str">
        <f t="shared" si="448"/>
        <v/>
      </c>
      <c r="Y1895" t="str">
        <f t="shared" si="449"/>
        <v/>
      </c>
    </row>
    <row r="1896" spans="1:25" x14ac:dyDescent="0.25">
      <c r="A1896">
        <v>37005</v>
      </c>
      <c r="B1896" t="s">
        <v>2264</v>
      </c>
      <c r="C1896" t="s">
        <v>371</v>
      </c>
      <c r="D1896" t="s">
        <v>653</v>
      </c>
      <c r="E1896" t="str">
        <f t="shared" si="435"/>
        <v>NC, ALLEGHANY County</v>
      </c>
      <c r="F1896">
        <v>34</v>
      </c>
      <c r="G1896" t="s">
        <v>147</v>
      </c>
      <c r="H1896" t="s">
        <v>2833</v>
      </c>
      <c r="I1896">
        <v>0.81220000000000003</v>
      </c>
      <c r="J1896">
        <v>0.80120000000000002</v>
      </c>
      <c r="K1896" s="490">
        <f t="shared" si="436"/>
        <v>1.3729405891163267E-2</v>
      </c>
      <c r="L1896" s="483">
        <f t="shared" si="437"/>
        <v>0.81220000000000003</v>
      </c>
      <c r="N1896" t="str">
        <f t="shared" si="438"/>
        <v/>
      </c>
      <c r="O1896">
        <f t="shared" si="439"/>
        <v>1</v>
      </c>
      <c r="P1896" t="str">
        <f t="shared" si="440"/>
        <v/>
      </c>
      <c r="Q1896" t="str">
        <f t="shared" si="441"/>
        <v/>
      </c>
      <c r="R1896" t="str">
        <f t="shared" si="442"/>
        <v/>
      </c>
      <c r="S1896" t="str">
        <f t="shared" si="443"/>
        <v/>
      </c>
      <c r="T1896" t="str">
        <f t="shared" si="444"/>
        <v/>
      </c>
      <c r="U1896" t="str">
        <f t="shared" si="445"/>
        <v/>
      </c>
      <c r="V1896" t="str">
        <f t="shared" si="446"/>
        <v/>
      </c>
      <c r="W1896">
        <f t="shared" si="447"/>
        <v>1</v>
      </c>
      <c r="X1896" t="str">
        <f t="shared" si="448"/>
        <v/>
      </c>
      <c r="Y1896" t="str">
        <f t="shared" si="449"/>
        <v/>
      </c>
    </row>
    <row r="1897" spans="1:25" x14ac:dyDescent="0.25">
      <c r="A1897">
        <v>37007</v>
      </c>
      <c r="B1897" t="s">
        <v>1298</v>
      </c>
      <c r="C1897" t="s">
        <v>371</v>
      </c>
      <c r="D1897" t="s">
        <v>653</v>
      </c>
      <c r="E1897" t="str">
        <f t="shared" si="435"/>
        <v>NC, ANSON County</v>
      </c>
      <c r="F1897">
        <v>16740</v>
      </c>
      <c r="G1897" t="s">
        <v>146</v>
      </c>
      <c r="H1897" t="s">
        <v>2774</v>
      </c>
      <c r="I1897">
        <v>0.94040000000000001</v>
      </c>
      <c r="J1897">
        <v>0.93679999999999997</v>
      </c>
      <c r="K1897" s="490">
        <f t="shared" si="436"/>
        <v>3.8428693424424078E-3</v>
      </c>
      <c r="L1897" s="483">
        <f t="shared" si="437"/>
        <v>0.94040000000000001</v>
      </c>
      <c r="N1897" t="str">
        <f t="shared" si="438"/>
        <v/>
      </c>
      <c r="O1897">
        <f t="shared" si="439"/>
        <v>1</v>
      </c>
      <c r="P1897" t="str">
        <f t="shared" si="440"/>
        <v/>
      </c>
      <c r="Q1897" t="str">
        <f t="shared" si="441"/>
        <v/>
      </c>
      <c r="R1897" t="str">
        <f t="shared" si="442"/>
        <v/>
      </c>
      <c r="S1897">
        <f t="shared" si="443"/>
        <v>1</v>
      </c>
      <c r="T1897" t="str">
        <f t="shared" si="444"/>
        <v/>
      </c>
      <c r="U1897" t="str">
        <f t="shared" si="445"/>
        <v/>
      </c>
      <c r="V1897" t="str">
        <f t="shared" si="446"/>
        <v/>
      </c>
      <c r="W1897" t="str">
        <f t="shared" si="447"/>
        <v/>
      </c>
      <c r="X1897" t="str">
        <f t="shared" si="448"/>
        <v/>
      </c>
      <c r="Y1897" t="str">
        <f t="shared" si="449"/>
        <v/>
      </c>
    </row>
    <row r="1898" spans="1:25" x14ac:dyDescent="0.25">
      <c r="A1898">
        <v>37009</v>
      </c>
      <c r="B1898" t="s">
        <v>2265</v>
      </c>
      <c r="C1898" t="s">
        <v>371</v>
      </c>
      <c r="D1898" t="s">
        <v>653</v>
      </c>
      <c r="E1898" t="str">
        <f t="shared" si="435"/>
        <v>NC, ASHE County</v>
      </c>
      <c r="F1898">
        <v>34</v>
      </c>
      <c r="G1898" t="s">
        <v>147</v>
      </c>
      <c r="H1898" t="s">
        <v>2833</v>
      </c>
      <c r="I1898">
        <v>0.81220000000000003</v>
      </c>
      <c r="J1898">
        <v>0.80120000000000002</v>
      </c>
      <c r="K1898" s="490">
        <f t="shared" si="436"/>
        <v>1.3729405891163267E-2</v>
      </c>
      <c r="L1898" s="483">
        <f t="shared" si="437"/>
        <v>0.81220000000000003</v>
      </c>
      <c r="N1898" t="str">
        <f t="shared" si="438"/>
        <v/>
      </c>
      <c r="O1898">
        <f t="shared" si="439"/>
        <v>1</v>
      </c>
      <c r="P1898" t="str">
        <f t="shared" si="440"/>
        <v/>
      </c>
      <c r="Q1898" t="str">
        <f t="shared" si="441"/>
        <v/>
      </c>
      <c r="R1898" t="str">
        <f t="shared" si="442"/>
        <v/>
      </c>
      <c r="S1898" t="str">
        <f t="shared" si="443"/>
        <v/>
      </c>
      <c r="T1898" t="str">
        <f t="shared" si="444"/>
        <v/>
      </c>
      <c r="U1898" t="str">
        <f t="shared" si="445"/>
        <v/>
      </c>
      <c r="V1898" t="str">
        <f t="shared" si="446"/>
        <v/>
      </c>
      <c r="W1898">
        <f t="shared" si="447"/>
        <v>1</v>
      </c>
      <c r="X1898" t="str">
        <f t="shared" si="448"/>
        <v/>
      </c>
      <c r="Y1898" t="str">
        <f t="shared" si="449"/>
        <v/>
      </c>
    </row>
    <row r="1899" spans="1:25" x14ac:dyDescent="0.25">
      <c r="A1899">
        <v>37011</v>
      </c>
      <c r="B1899" t="s">
        <v>2266</v>
      </c>
      <c r="C1899" t="s">
        <v>371</v>
      </c>
      <c r="D1899" t="s">
        <v>653</v>
      </c>
      <c r="E1899" t="str">
        <f t="shared" si="435"/>
        <v>NC, AVERY County</v>
      </c>
      <c r="F1899">
        <v>34</v>
      </c>
      <c r="G1899" t="s">
        <v>147</v>
      </c>
      <c r="H1899" t="s">
        <v>2833</v>
      </c>
      <c r="I1899">
        <v>0.81220000000000003</v>
      </c>
      <c r="J1899">
        <v>0.80120000000000002</v>
      </c>
      <c r="K1899" s="490">
        <f t="shared" si="436"/>
        <v>1.3729405891163267E-2</v>
      </c>
      <c r="L1899" s="483">
        <f t="shared" si="437"/>
        <v>0.81220000000000003</v>
      </c>
      <c r="N1899" t="str">
        <f t="shared" si="438"/>
        <v/>
      </c>
      <c r="O1899">
        <f t="shared" si="439"/>
        <v>1</v>
      </c>
      <c r="P1899" t="str">
        <f t="shared" si="440"/>
        <v/>
      </c>
      <c r="Q1899" t="str">
        <f t="shared" si="441"/>
        <v/>
      </c>
      <c r="R1899" t="str">
        <f t="shared" si="442"/>
        <v/>
      </c>
      <c r="S1899" t="str">
        <f t="shared" si="443"/>
        <v/>
      </c>
      <c r="T1899" t="str">
        <f t="shared" si="444"/>
        <v/>
      </c>
      <c r="U1899" t="str">
        <f t="shared" si="445"/>
        <v/>
      </c>
      <c r="V1899" t="str">
        <f t="shared" si="446"/>
        <v/>
      </c>
      <c r="W1899">
        <f t="shared" si="447"/>
        <v>1</v>
      </c>
      <c r="X1899" t="str">
        <f t="shared" si="448"/>
        <v/>
      </c>
      <c r="Y1899" t="str">
        <f t="shared" si="449"/>
        <v/>
      </c>
    </row>
    <row r="1900" spans="1:25" x14ac:dyDescent="0.25">
      <c r="A1900">
        <v>37013</v>
      </c>
      <c r="B1900" t="s">
        <v>1299</v>
      </c>
      <c r="C1900" t="s">
        <v>371</v>
      </c>
      <c r="D1900" t="s">
        <v>653</v>
      </c>
      <c r="E1900" t="str">
        <f t="shared" si="435"/>
        <v>NC, BEAUFORT County</v>
      </c>
      <c r="F1900">
        <v>34</v>
      </c>
      <c r="G1900" t="s">
        <v>147</v>
      </c>
      <c r="H1900" t="s">
        <v>2833</v>
      </c>
      <c r="I1900">
        <v>0.81220000000000003</v>
      </c>
      <c r="J1900">
        <v>0.80120000000000002</v>
      </c>
      <c r="K1900" s="490">
        <f t="shared" si="436"/>
        <v>1.3729405891163267E-2</v>
      </c>
      <c r="L1900" s="483">
        <f t="shared" si="437"/>
        <v>0.81220000000000003</v>
      </c>
      <c r="N1900" t="str">
        <f t="shared" si="438"/>
        <v/>
      </c>
      <c r="O1900">
        <f t="shared" si="439"/>
        <v>1</v>
      </c>
      <c r="P1900" t="str">
        <f t="shared" si="440"/>
        <v/>
      </c>
      <c r="Q1900" t="str">
        <f t="shared" si="441"/>
        <v/>
      </c>
      <c r="R1900" t="str">
        <f t="shared" si="442"/>
        <v/>
      </c>
      <c r="S1900" t="str">
        <f t="shared" si="443"/>
        <v/>
      </c>
      <c r="T1900" t="str">
        <f t="shared" si="444"/>
        <v/>
      </c>
      <c r="U1900" t="str">
        <f t="shared" si="445"/>
        <v/>
      </c>
      <c r="V1900" t="str">
        <f t="shared" si="446"/>
        <v/>
      </c>
      <c r="W1900">
        <f t="shared" si="447"/>
        <v>1</v>
      </c>
      <c r="X1900" t="str">
        <f t="shared" si="448"/>
        <v/>
      </c>
      <c r="Y1900" t="str">
        <f t="shared" si="449"/>
        <v/>
      </c>
    </row>
    <row r="1901" spans="1:25" x14ac:dyDescent="0.25">
      <c r="A1901">
        <v>37015</v>
      </c>
      <c r="B1901" t="s">
        <v>2267</v>
      </c>
      <c r="C1901" t="s">
        <v>371</v>
      </c>
      <c r="D1901" t="s">
        <v>653</v>
      </c>
      <c r="E1901" t="str">
        <f t="shared" si="435"/>
        <v>NC, BERTIE County</v>
      </c>
      <c r="F1901">
        <v>34</v>
      </c>
      <c r="G1901" t="s">
        <v>147</v>
      </c>
      <c r="H1901" t="s">
        <v>2833</v>
      </c>
      <c r="I1901">
        <v>0.81220000000000003</v>
      </c>
      <c r="J1901">
        <v>0.80120000000000002</v>
      </c>
      <c r="K1901" s="490">
        <f t="shared" si="436"/>
        <v>1.3729405891163267E-2</v>
      </c>
      <c r="L1901" s="483">
        <f t="shared" si="437"/>
        <v>0.81220000000000003</v>
      </c>
      <c r="N1901" t="str">
        <f t="shared" si="438"/>
        <v/>
      </c>
      <c r="O1901">
        <f t="shared" si="439"/>
        <v>1</v>
      </c>
      <c r="P1901" t="str">
        <f t="shared" si="440"/>
        <v/>
      </c>
      <c r="Q1901" t="str">
        <f t="shared" si="441"/>
        <v/>
      </c>
      <c r="R1901" t="str">
        <f t="shared" si="442"/>
        <v/>
      </c>
      <c r="S1901" t="str">
        <f t="shared" si="443"/>
        <v/>
      </c>
      <c r="T1901" t="str">
        <f t="shared" si="444"/>
        <v/>
      </c>
      <c r="U1901" t="str">
        <f t="shared" si="445"/>
        <v/>
      </c>
      <c r="V1901" t="str">
        <f t="shared" si="446"/>
        <v/>
      </c>
      <c r="W1901">
        <f t="shared" si="447"/>
        <v>1</v>
      </c>
      <c r="X1901" t="str">
        <f t="shared" si="448"/>
        <v/>
      </c>
      <c r="Y1901" t="str">
        <f t="shared" si="449"/>
        <v/>
      </c>
    </row>
    <row r="1902" spans="1:25" x14ac:dyDescent="0.25">
      <c r="A1902">
        <v>37017</v>
      </c>
      <c r="B1902" t="s">
        <v>2268</v>
      </c>
      <c r="C1902" t="s">
        <v>371</v>
      </c>
      <c r="D1902" t="s">
        <v>653</v>
      </c>
      <c r="E1902" t="str">
        <f t="shared" si="435"/>
        <v>NC, BLADEN County</v>
      </c>
      <c r="F1902">
        <v>34</v>
      </c>
      <c r="G1902" t="s">
        <v>147</v>
      </c>
      <c r="H1902" t="s">
        <v>2833</v>
      </c>
      <c r="I1902">
        <v>0.81220000000000003</v>
      </c>
      <c r="J1902">
        <v>0.80120000000000002</v>
      </c>
      <c r="K1902" s="490">
        <f t="shared" si="436"/>
        <v>1.3729405891163267E-2</v>
      </c>
      <c r="L1902" s="483">
        <f t="shared" si="437"/>
        <v>0.81220000000000003</v>
      </c>
      <c r="N1902" t="str">
        <f t="shared" si="438"/>
        <v/>
      </c>
      <c r="O1902">
        <f t="shared" si="439"/>
        <v>1</v>
      </c>
      <c r="P1902" t="str">
        <f t="shared" si="440"/>
        <v/>
      </c>
      <c r="Q1902" t="str">
        <f t="shared" si="441"/>
        <v/>
      </c>
      <c r="R1902" t="str">
        <f t="shared" si="442"/>
        <v/>
      </c>
      <c r="S1902" t="str">
        <f t="shared" si="443"/>
        <v/>
      </c>
      <c r="T1902" t="str">
        <f t="shared" si="444"/>
        <v/>
      </c>
      <c r="U1902" t="str">
        <f t="shared" si="445"/>
        <v/>
      </c>
      <c r="V1902" t="str">
        <f t="shared" si="446"/>
        <v/>
      </c>
      <c r="W1902">
        <f t="shared" si="447"/>
        <v>1</v>
      </c>
      <c r="X1902" t="str">
        <f t="shared" si="448"/>
        <v/>
      </c>
      <c r="Y1902" t="str">
        <f t="shared" si="449"/>
        <v/>
      </c>
    </row>
    <row r="1903" spans="1:25" x14ac:dyDescent="0.25">
      <c r="A1903">
        <v>37019</v>
      </c>
      <c r="B1903" t="s">
        <v>1300</v>
      </c>
      <c r="C1903" t="s">
        <v>371</v>
      </c>
      <c r="D1903" t="s">
        <v>653</v>
      </c>
      <c r="E1903" t="str">
        <f t="shared" si="435"/>
        <v>NC, BRUNSWICK County</v>
      </c>
      <c r="F1903">
        <v>48900</v>
      </c>
      <c r="G1903" t="s">
        <v>146</v>
      </c>
      <c r="H1903" t="s">
        <v>2840</v>
      </c>
      <c r="I1903">
        <v>0.98650000000000004</v>
      </c>
      <c r="J1903">
        <v>0.95289999999999997</v>
      </c>
      <c r="K1903" s="490">
        <f t="shared" si="436"/>
        <v>3.5260782873334111E-2</v>
      </c>
      <c r="L1903" s="483">
        <f t="shared" si="437"/>
        <v>0.98650000000000004</v>
      </c>
      <c r="N1903" t="str">
        <f t="shared" si="438"/>
        <v/>
      </c>
      <c r="O1903">
        <f t="shared" si="439"/>
        <v>1</v>
      </c>
      <c r="P1903" t="str">
        <f t="shared" si="440"/>
        <v/>
      </c>
      <c r="Q1903" t="str">
        <f t="shared" si="441"/>
        <v/>
      </c>
      <c r="R1903" t="str">
        <f t="shared" si="442"/>
        <v/>
      </c>
      <c r="S1903">
        <f t="shared" si="443"/>
        <v>1</v>
      </c>
      <c r="T1903" t="str">
        <f t="shared" si="444"/>
        <v/>
      </c>
      <c r="U1903" t="str">
        <f t="shared" si="445"/>
        <v/>
      </c>
      <c r="V1903" t="str">
        <f t="shared" si="446"/>
        <v/>
      </c>
      <c r="W1903" t="str">
        <f t="shared" si="447"/>
        <v/>
      </c>
      <c r="X1903" t="str">
        <f t="shared" si="448"/>
        <v/>
      </c>
      <c r="Y1903" t="str">
        <f t="shared" si="449"/>
        <v/>
      </c>
    </row>
    <row r="1904" spans="1:25" x14ac:dyDescent="0.25">
      <c r="A1904">
        <v>37021</v>
      </c>
      <c r="B1904" t="s">
        <v>1301</v>
      </c>
      <c r="C1904" t="s">
        <v>371</v>
      </c>
      <c r="D1904" t="s">
        <v>653</v>
      </c>
      <c r="E1904" t="str">
        <f t="shared" si="435"/>
        <v>NC, BUNCOMBE County</v>
      </c>
      <c r="F1904">
        <v>11700</v>
      </c>
      <c r="G1904" t="s">
        <v>146</v>
      </c>
      <c r="H1904" t="s">
        <v>2844</v>
      </c>
      <c r="I1904">
        <v>0.88470000000000004</v>
      </c>
      <c r="J1904">
        <v>0.88729999999999998</v>
      </c>
      <c r="K1904" s="490">
        <f t="shared" si="436"/>
        <v>-2.9302378000675483E-3</v>
      </c>
      <c r="L1904" s="483">
        <f t="shared" si="437"/>
        <v>0.88470000000000004</v>
      </c>
      <c r="N1904">
        <f t="shared" si="438"/>
        <v>1</v>
      </c>
      <c r="O1904" t="str">
        <f t="shared" si="439"/>
        <v/>
      </c>
      <c r="P1904" t="str">
        <f t="shared" si="440"/>
        <v/>
      </c>
      <c r="Q1904" t="str">
        <f t="shared" si="441"/>
        <v/>
      </c>
      <c r="R1904">
        <f t="shared" si="442"/>
        <v>1</v>
      </c>
      <c r="S1904" t="str">
        <f t="shared" si="443"/>
        <v/>
      </c>
      <c r="T1904" t="str">
        <f t="shared" si="444"/>
        <v/>
      </c>
      <c r="U1904" t="str">
        <f t="shared" si="445"/>
        <v/>
      </c>
      <c r="V1904" t="str">
        <f t="shared" si="446"/>
        <v/>
      </c>
      <c r="W1904" t="str">
        <f t="shared" si="447"/>
        <v/>
      </c>
      <c r="X1904" t="str">
        <f t="shared" si="448"/>
        <v/>
      </c>
      <c r="Y1904" t="str">
        <f t="shared" si="449"/>
        <v/>
      </c>
    </row>
    <row r="1905" spans="1:25" x14ac:dyDescent="0.25">
      <c r="A1905">
        <v>37023</v>
      </c>
      <c r="B1905" t="s">
        <v>900</v>
      </c>
      <c r="C1905" t="s">
        <v>371</v>
      </c>
      <c r="D1905" t="s">
        <v>653</v>
      </c>
      <c r="E1905" t="str">
        <f t="shared" si="435"/>
        <v>NC, BURKE County</v>
      </c>
      <c r="F1905">
        <v>25860</v>
      </c>
      <c r="G1905" t="s">
        <v>146</v>
      </c>
      <c r="H1905" t="s">
        <v>2846</v>
      </c>
      <c r="I1905">
        <v>0.85309999999999997</v>
      </c>
      <c r="J1905">
        <v>0.84740000000000004</v>
      </c>
      <c r="K1905" s="490">
        <f t="shared" si="436"/>
        <v>6.7264573991030526E-3</v>
      </c>
      <c r="L1905" s="483">
        <f t="shared" si="437"/>
        <v>0.85309999999999997</v>
      </c>
      <c r="N1905" t="str">
        <f t="shared" si="438"/>
        <v/>
      </c>
      <c r="O1905">
        <f t="shared" si="439"/>
        <v>1</v>
      </c>
      <c r="P1905" t="str">
        <f t="shared" si="440"/>
        <v/>
      </c>
      <c r="Q1905" t="str">
        <f t="shared" si="441"/>
        <v/>
      </c>
      <c r="R1905" t="str">
        <f t="shared" si="442"/>
        <v/>
      </c>
      <c r="S1905">
        <f t="shared" si="443"/>
        <v>1</v>
      </c>
      <c r="T1905" t="str">
        <f t="shared" si="444"/>
        <v/>
      </c>
      <c r="U1905" t="str">
        <f t="shared" si="445"/>
        <v/>
      </c>
      <c r="V1905" t="str">
        <f t="shared" si="446"/>
        <v/>
      </c>
      <c r="W1905" t="str">
        <f t="shared" si="447"/>
        <v/>
      </c>
      <c r="X1905" t="str">
        <f t="shared" si="448"/>
        <v/>
      </c>
      <c r="Y1905" t="str">
        <f t="shared" si="449"/>
        <v/>
      </c>
    </row>
    <row r="1906" spans="1:25" x14ac:dyDescent="0.25">
      <c r="A1906">
        <v>37025</v>
      </c>
      <c r="B1906" t="s">
        <v>1302</v>
      </c>
      <c r="C1906" t="s">
        <v>371</v>
      </c>
      <c r="D1906" t="s">
        <v>653</v>
      </c>
      <c r="E1906" t="str">
        <f t="shared" si="435"/>
        <v>NC, CABARRUS County</v>
      </c>
      <c r="F1906">
        <v>16740</v>
      </c>
      <c r="G1906" t="s">
        <v>146</v>
      </c>
      <c r="H1906" t="s">
        <v>2774</v>
      </c>
      <c r="I1906">
        <v>0.94040000000000001</v>
      </c>
      <c r="J1906">
        <v>0.93679999999999997</v>
      </c>
      <c r="K1906" s="490">
        <f t="shared" si="436"/>
        <v>3.8428693424424078E-3</v>
      </c>
      <c r="L1906" s="483">
        <f t="shared" si="437"/>
        <v>0.94040000000000001</v>
      </c>
      <c r="N1906" t="str">
        <f t="shared" si="438"/>
        <v/>
      </c>
      <c r="O1906">
        <f t="shared" si="439"/>
        <v>1</v>
      </c>
      <c r="P1906" t="str">
        <f t="shared" si="440"/>
        <v/>
      </c>
      <c r="Q1906" t="str">
        <f t="shared" si="441"/>
        <v/>
      </c>
      <c r="R1906" t="str">
        <f t="shared" si="442"/>
        <v/>
      </c>
      <c r="S1906">
        <f t="shared" si="443"/>
        <v>1</v>
      </c>
      <c r="T1906" t="str">
        <f t="shared" si="444"/>
        <v/>
      </c>
      <c r="U1906" t="str">
        <f t="shared" si="445"/>
        <v/>
      </c>
      <c r="V1906" t="str">
        <f t="shared" si="446"/>
        <v/>
      </c>
      <c r="W1906" t="str">
        <f t="shared" si="447"/>
        <v/>
      </c>
      <c r="X1906" t="str">
        <f t="shared" si="448"/>
        <v/>
      </c>
      <c r="Y1906" t="str">
        <f t="shared" si="449"/>
        <v/>
      </c>
    </row>
    <row r="1907" spans="1:25" x14ac:dyDescent="0.25">
      <c r="A1907">
        <v>37027</v>
      </c>
      <c r="B1907" t="s">
        <v>1089</v>
      </c>
      <c r="C1907" t="s">
        <v>371</v>
      </c>
      <c r="D1907" t="s">
        <v>653</v>
      </c>
      <c r="E1907" t="str">
        <f t="shared" si="435"/>
        <v>NC, CALDWELL County</v>
      </c>
      <c r="F1907">
        <v>25860</v>
      </c>
      <c r="G1907" t="s">
        <v>146</v>
      </c>
      <c r="H1907" t="s">
        <v>2846</v>
      </c>
      <c r="I1907">
        <v>0.85309999999999997</v>
      </c>
      <c r="J1907">
        <v>0.84740000000000004</v>
      </c>
      <c r="K1907" s="490">
        <f t="shared" si="436"/>
        <v>6.7264573991030526E-3</v>
      </c>
      <c r="L1907" s="483">
        <f t="shared" si="437"/>
        <v>0.85309999999999997</v>
      </c>
      <c r="N1907" t="str">
        <f t="shared" si="438"/>
        <v/>
      </c>
      <c r="O1907">
        <f t="shared" si="439"/>
        <v>1</v>
      </c>
      <c r="P1907" t="str">
        <f t="shared" si="440"/>
        <v/>
      </c>
      <c r="Q1907" t="str">
        <f t="shared" si="441"/>
        <v/>
      </c>
      <c r="R1907" t="str">
        <f t="shared" si="442"/>
        <v/>
      </c>
      <c r="S1907">
        <f t="shared" si="443"/>
        <v>1</v>
      </c>
      <c r="T1907" t="str">
        <f t="shared" si="444"/>
        <v/>
      </c>
      <c r="U1907" t="str">
        <f t="shared" si="445"/>
        <v/>
      </c>
      <c r="V1907" t="str">
        <f t="shared" si="446"/>
        <v/>
      </c>
      <c r="W1907" t="str">
        <f t="shared" si="447"/>
        <v/>
      </c>
      <c r="X1907" t="str">
        <f t="shared" si="448"/>
        <v/>
      </c>
      <c r="Y1907" t="str">
        <f t="shared" si="449"/>
        <v/>
      </c>
    </row>
    <row r="1908" spans="1:25" x14ac:dyDescent="0.25">
      <c r="A1908">
        <v>37029</v>
      </c>
      <c r="B1908" t="s">
        <v>902</v>
      </c>
      <c r="C1908" t="s">
        <v>371</v>
      </c>
      <c r="D1908" t="s">
        <v>653</v>
      </c>
      <c r="E1908" t="str">
        <f t="shared" si="435"/>
        <v>NC, CAMDEN County</v>
      </c>
      <c r="F1908">
        <v>47260</v>
      </c>
      <c r="G1908" t="s">
        <v>146</v>
      </c>
      <c r="H1908" t="s">
        <v>2716</v>
      </c>
      <c r="I1908">
        <v>0.89419999999999999</v>
      </c>
      <c r="J1908">
        <v>0.89529999999999998</v>
      </c>
      <c r="K1908" s="490">
        <f t="shared" si="436"/>
        <v>-1.2286384452138836E-3</v>
      </c>
      <c r="L1908" s="483">
        <f t="shared" si="437"/>
        <v>0.89419999999999999</v>
      </c>
      <c r="N1908">
        <f t="shared" si="438"/>
        <v>1</v>
      </c>
      <c r="O1908" t="str">
        <f t="shared" si="439"/>
        <v/>
      </c>
      <c r="P1908" t="str">
        <f t="shared" si="440"/>
        <v/>
      </c>
      <c r="Q1908" t="str">
        <f t="shared" si="441"/>
        <v/>
      </c>
      <c r="R1908">
        <f t="shared" si="442"/>
        <v>1</v>
      </c>
      <c r="S1908" t="str">
        <f t="shared" si="443"/>
        <v/>
      </c>
      <c r="T1908" t="str">
        <f t="shared" si="444"/>
        <v/>
      </c>
      <c r="U1908" t="str">
        <f t="shared" si="445"/>
        <v/>
      </c>
      <c r="V1908" t="str">
        <f t="shared" si="446"/>
        <v/>
      </c>
      <c r="W1908" t="str">
        <f t="shared" si="447"/>
        <v/>
      </c>
      <c r="X1908" t="str">
        <f t="shared" si="448"/>
        <v/>
      </c>
      <c r="Y1908" t="str">
        <f t="shared" si="449"/>
        <v/>
      </c>
    </row>
    <row r="1909" spans="1:25" x14ac:dyDescent="0.25">
      <c r="A1909">
        <v>37031</v>
      </c>
      <c r="B1909" t="s">
        <v>2269</v>
      </c>
      <c r="C1909" t="s">
        <v>371</v>
      </c>
      <c r="D1909" t="s">
        <v>653</v>
      </c>
      <c r="E1909" t="str">
        <f t="shared" si="435"/>
        <v>NC, CARTERET County</v>
      </c>
      <c r="F1909">
        <v>34</v>
      </c>
      <c r="G1909" t="s">
        <v>147</v>
      </c>
      <c r="H1909" t="s">
        <v>2833</v>
      </c>
      <c r="I1909">
        <v>0.81220000000000003</v>
      </c>
      <c r="J1909">
        <v>0.80120000000000002</v>
      </c>
      <c r="K1909" s="490">
        <f t="shared" si="436"/>
        <v>1.3729405891163267E-2</v>
      </c>
      <c r="L1909" s="483">
        <f t="shared" si="437"/>
        <v>0.81220000000000003</v>
      </c>
      <c r="N1909" t="str">
        <f t="shared" si="438"/>
        <v/>
      </c>
      <c r="O1909">
        <f t="shared" si="439"/>
        <v>1</v>
      </c>
      <c r="P1909" t="str">
        <f t="shared" si="440"/>
        <v/>
      </c>
      <c r="Q1909" t="str">
        <f t="shared" si="441"/>
        <v/>
      </c>
      <c r="R1909" t="str">
        <f t="shared" si="442"/>
        <v/>
      </c>
      <c r="S1909" t="str">
        <f t="shared" si="443"/>
        <v/>
      </c>
      <c r="T1909" t="str">
        <f t="shared" si="444"/>
        <v/>
      </c>
      <c r="U1909" t="str">
        <f t="shared" si="445"/>
        <v/>
      </c>
      <c r="V1909" t="str">
        <f t="shared" si="446"/>
        <v/>
      </c>
      <c r="W1909">
        <f t="shared" si="447"/>
        <v>1</v>
      </c>
      <c r="X1909" t="str">
        <f t="shared" si="448"/>
        <v/>
      </c>
      <c r="Y1909" t="str">
        <f t="shared" si="449"/>
        <v/>
      </c>
    </row>
    <row r="1910" spans="1:25" x14ac:dyDescent="0.25">
      <c r="A1910">
        <v>37033</v>
      </c>
      <c r="B1910" t="s">
        <v>2270</v>
      </c>
      <c r="C1910" t="s">
        <v>371</v>
      </c>
      <c r="D1910" t="s">
        <v>653</v>
      </c>
      <c r="E1910" t="str">
        <f t="shared" si="435"/>
        <v>NC, CASWELL County</v>
      </c>
      <c r="F1910">
        <v>34</v>
      </c>
      <c r="G1910" t="s">
        <v>147</v>
      </c>
      <c r="H1910" t="s">
        <v>2833</v>
      </c>
      <c r="I1910">
        <v>0.81220000000000003</v>
      </c>
      <c r="J1910">
        <v>0.80120000000000002</v>
      </c>
      <c r="K1910" s="490">
        <f t="shared" si="436"/>
        <v>1.3729405891163267E-2</v>
      </c>
      <c r="L1910" s="483">
        <f t="shared" si="437"/>
        <v>0.81220000000000003</v>
      </c>
      <c r="N1910" t="str">
        <f t="shared" si="438"/>
        <v/>
      </c>
      <c r="O1910">
        <f t="shared" si="439"/>
        <v>1</v>
      </c>
      <c r="P1910" t="str">
        <f t="shared" si="440"/>
        <v/>
      </c>
      <c r="Q1910" t="str">
        <f t="shared" si="441"/>
        <v/>
      </c>
      <c r="R1910" t="str">
        <f t="shared" si="442"/>
        <v/>
      </c>
      <c r="S1910" t="str">
        <f t="shared" si="443"/>
        <v/>
      </c>
      <c r="T1910" t="str">
        <f t="shared" si="444"/>
        <v/>
      </c>
      <c r="U1910" t="str">
        <f t="shared" si="445"/>
        <v/>
      </c>
      <c r="V1910" t="str">
        <f t="shared" si="446"/>
        <v/>
      </c>
      <c r="W1910">
        <f t="shared" si="447"/>
        <v>1</v>
      </c>
      <c r="X1910" t="str">
        <f t="shared" si="448"/>
        <v/>
      </c>
      <c r="Y1910" t="str">
        <f t="shared" si="449"/>
        <v/>
      </c>
    </row>
    <row r="1911" spans="1:25" x14ac:dyDescent="0.25">
      <c r="A1911">
        <v>37035</v>
      </c>
      <c r="B1911" t="s">
        <v>1303</v>
      </c>
      <c r="C1911" t="s">
        <v>371</v>
      </c>
      <c r="D1911" t="s">
        <v>653</v>
      </c>
      <c r="E1911" t="str">
        <f t="shared" si="435"/>
        <v>NC, CATAWBA County</v>
      </c>
      <c r="F1911">
        <v>25860</v>
      </c>
      <c r="G1911" t="s">
        <v>146</v>
      </c>
      <c r="H1911" t="s">
        <v>2846</v>
      </c>
      <c r="I1911">
        <v>0.85309999999999997</v>
      </c>
      <c r="J1911">
        <v>0.84740000000000004</v>
      </c>
      <c r="K1911" s="490">
        <f t="shared" si="436"/>
        <v>6.7264573991030526E-3</v>
      </c>
      <c r="L1911" s="483">
        <f t="shared" si="437"/>
        <v>0.85309999999999997</v>
      </c>
      <c r="N1911" t="str">
        <f t="shared" si="438"/>
        <v/>
      </c>
      <c r="O1911">
        <f t="shared" si="439"/>
        <v>1</v>
      </c>
      <c r="P1911" t="str">
        <f t="shared" si="440"/>
        <v/>
      </c>
      <c r="Q1911" t="str">
        <f t="shared" si="441"/>
        <v/>
      </c>
      <c r="R1911" t="str">
        <f t="shared" si="442"/>
        <v/>
      </c>
      <c r="S1911">
        <f t="shared" si="443"/>
        <v>1</v>
      </c>
      <c r="T1911" t="str">
        <f t="shared" si="444"/>
        <v/>
      </c>
      <c r="U1911" t="str">
        <f t="shared" si="445"/>
        <v/>
      </c>
      <c r="V1911" t="str">
        <f t="shared" si="446"/>
        <v/>
      </c>
      <c r="W1911" t="str">
        <f t="shared" si="447"/>
        <v/>
      </c>
      <c r="X1911" t="str">
        <f t="shared" si="448"/>
        <v/>
      </c>
      <c r="Y1911" t="str">
        <f t="shared" si="449"/>
        <v/>
      </c>
    </row>
    <row r="1912" spans="1:25" x14ac:dyDescent="0.25">
      <c r="A1912">
        <v>37037</v>
      </c>
      <c r="B1912" t="s">
        <v>904</v>
      </c>
      <c r="C1912" t="s">
        <v>371</v>
      </c>
      <c r="D1912" t="s">
        <v>653</v>
      </c>
      <c r="E1912" t="str">
        <f t="shared" si="435"/>
        <v>NC, CHATHAM County</v>
      </c>
      <c r="F1912">
        <v>20500</v>
      </c>
      <c r="G1912" t="s">
        <v>146</v>
      </c>
      <c r="H1912" t="s">
        <v>2839</v>
      </c>
      <c r="I1912">
        <v>0.9758</v>
      </c>
      <c r="J1912">
        <v>0.95620000000000005</v>
      </c>
      <c r="K1912" s="490">
        <f t="shared" si="436"/>
        <v>2.0497803806734941E-2</v>
      </c>
      <c r="L1912" s="483">
        <f t="shared" si="437"/>
        <v>0.9758</v>
      </c>
      <c r="N1912" t="str">
        <f t="shared" si="438"/>
        <v/>
      </c>
      <c r="O1912">
        <f t="shared" si="439"/>
        <v>1</v>
      </c>
      <c r="P1912" t="str">
        <f t="shared" si="440"/>
        <v/>
      </c>
      <c r="Q1912" t="str">
        <f t="shared" si="441"/>
        <v/>
      </c>
      <c r="R1912" t="str">
        <f t="shared" si="442"/>
        <v/>
      </c>
      <c r="S1912">
        <f t="shared" si="443"/>
        <v>1</v>
      </c>
      <c r="T1912" t="str">
        <f t="shared" si="444"/>
        <v/>
      </c>
      <c r="U1912" t="str">
        <f t="shared" si="445"/>
        <v/>
      </c>
      <c r="V1912" t="str">
        <f t="shared" si="446"/>
        <v/>
      </c>
      <c r="W1912" t="str">
        <f t="shared" si="447"/>
        <v/>
      </c>
      <c r="X1912" t="str">
        <f t="shared" si="448"/>
        <v/>
      </c>
      <c r="Y1912" t="str">
        <f t="shared" si="449"/>
        <v/>
      </c>
    </row>
    <row r="1913" spans="1:25" x14ac:dyDescent="0.25">
      <c r="A1913">
        <v>37039</v>
      </c>
      <c r="B1913" t="s">
        <v>685</v>
      </c>
      <c r="C1913" t="s">
        <v>371</v>
      </c>
      <c r="D1913" t="s">
        <v>653</v>
      </c>
      <c r="E1913" t="str">
        <f t="shared" si="435"/>
        <v>NC, CHEROKEE County</v>
      </c>
      <c r="F1913">
        <v>34</v>
      </c>
      <c r="G1913" t="s">
        <v>147</v>
      </c>
      <c r="H1913" t="s">
        <v>2833</v>
      </c>
      <c r="I1913">
        <v>0.81220000000000003</v>
      </c>
      <c r="J1913">
        <v>0.80120000000000002</v>
      </c>
      <c r="K1913" s="490">
        <f t="shared" si="436"/>
        <v>1.3729405891163267E-2</v>
      </c>
      <c r="L1913" s="483">
        <f t="shared" si="437"/>
        <v>0.81220000000000003</v>
      </c>
      <c r="N1913" t="str">
        <f t="shared" si="438"/>
        <v/>
      </c>
      <c r="O1913">
        <f t="shared" si="439"/>
        <v>1</v>
      </c>
      <c r="P1913" t="str">
        <f t="shared" si="440"/>
        <v/>
      </c>
      <c r="Q1913" t="str">
        <f t="shared" si="441"/>
        <v/>
      </c>
      <c r="R1913" t="str">
        <f t="shared" si="442"/>
        <v/>
      </c>
      <c r="S1913" t="str">
        <f t="shared" si="443"/>
        <v/>
      </c>
      <c r="T1913" t="str">
        <f t="shared" si="444"/>
        <v/>
      </c>
      <c r="U1913" t="str">
        <f t="shared" si="445"/>
        <v/>
      </c>
      <c r="V1913" t="str">
        <f t="shared" si="446"/>
        <v/>
      </c>
      <c r="W1913">
        <f t="shared" si="447"/>
        <v>1</v>
      </c>
      <c r="X1913" t="str">
        <f t="shared" si="448"/>
        <v/>
      </c>
      <c r="Y1913" t="str">
        <f t="shared" si="449"/>
        <v/>
      </c>
    </row>
    <row r="1914" spans="1:25" x14ac:dyDescent="0.25">
      <c r="A1914">
        <v>37041</v>
      </c>
      <c r="B1914" t="s">
        <v>2271</v>
      </c>
      <c r="C1914" t="s">
        <v>371</v>
      </c>
      <c r="D1914" t="s">
        <v>653</v>
      </c>
      <c r="E1914" t="str">
        <f t="shared" si="435"/>
        <v>NC, CHOWAN County</v>
      </c>
      <c r="F1914">
        <v>34</v>
      </c>
      <c r="G1914" t="s">
        <v>147</v>
      </c>
      <c r="H1914" t="s">
        <v>2833</v>
      </c>
      <c r="I1914">
        <v>0.81220000000000003</v>
      </c>
      <c r="J1914">
        <v>0.80120000000000002</v>
      </c>
      <c r="K1914" s="490">
        <f t="shared" si="436"/>
        <v>1.3729405891163267E-2</v>
      </c>
      <c r="L1914" s="483">
        <f t="shared" si="437"/>
        <v>0.81220000000000003</v>
      </c>
      <c r="N1914" t="str">
        <f t="shared" si="438"/>
        <v/>
      </c>
      <c r="O1914">
        <f t="shared" si="439"/>
        <v>1</v>
      </c>
      <c r="P1914" t="str">
        <f t="shared" si="440"/>
        <v/>
      </c>
      <c r="Q1914" t="str">
        <f t="shared" si="441"/>
        <v/>
      </c>
      <c r="R1914" t="str">
        <f t="shared" si="442"/>
        <v/>
      </c>
      <c r="S1914" t="str">
        <f t="shared" si="443"/>
        <v/>
      </c>
      <c r="T1914" t="str">
        <f t="shared" si="444"/>
        <v/>
      </c>
      <c r="U1914" t="str">
        <f t="shared" si="445"/>
        <v/>
      </c>
      <c r="V1914" t="str">
        <f t="shared" si="446"/>
        <v/>
      </c>
      <c r="W1914">
        <f t="shared" si="447"/>
        <v>1</v>
      </c>
      <c r="X1914" t="str">
        <f t="shared" si="448"/>
        <v/>
      </c>
      <c r="Y1914" t="str">
        <f t="shared" si="449"/>
        <v/>
      </c>
    </row>
    <row r="1915" spans="1:25" x14ac:dyDescent="0.25">
      <c r="A1915">
        <v>37043</v>
      </c>
      <c r="B1915" t="s">
        <v>688</v>
      </c>
      <c r="C1915" t="s">
        <v>371</v>
      </c>
      <c r="D1915" t="s">
        <v>653</v>
      </c>
      <c r="E1915" t="str">
        <f t="shared" si="435"/>
        <v>NC, CLAY County</v>
      </c>
      <c r="F1915">
        <v>34</v>
      </c>
      <c r="G1915" t="s">
        <v>147</v>
      </c>
      <c r="H1915" t="s">
        <v>2833</v>
      </c>
      <c r="I1915">
        <v>0.81220000000000003</v>
      </c>
      <c r="J1915">
        <v>0.80120000000000002</v>
      </c>
      <c r="K1915" s="490">
        <f t="shared" si="436"/>
        <v>1.3729405891163267E-2</v>
      </c>
      <c r="L1915" s="483">
        <f t="shared" si="437"/>
        <v>0.81220000000000003</v>
      </c>
      <c r="N1915" t="str">
        <f t="shared" si="438"/>
        <v/>
      </c>
      <c r="O1915">
        <f t="shared" si="439"/>
        <v>1</v>
      </c>
      <c r="P1915" t="str">
        <f t="shared" si="440"/>
        <v/>
      </c>
      <c r="Q1915" t="str">
        <f t="shared" si="441"/>
        <v/>
      </c>
      <c r="R1915" t="str">
        <f t="shared" si="442"/>
        <v/>
      </c>
      <c r="S1915" t="str">
        <f t="shared" si="443"/>
        <v/>
      </c>
      <c r="T1915" t="str">
        <f t="shared" si="444"/>
        <v/>
      </c>
      <c r="U1915" t="str">
        <f t="shared" si="445"/>
        <v/>
      </c>
      <c r="V1915" t="str">
        <f t="shared" si="446"/>
        <v/>
      </c>
      <c r="W1915">
        <f t="shared" si="447"/>
        <v>1</v>
      </c>
      <c r="X1915" t="str">
        <f t="shared" si="448"/>
        <v/>
      </c>
      <c r="Y1915" t="str">
        <f t="shared" si="449"/>
        <v/>
      </c>
    </row>
    <row r="1916" spans="1:25" x14ac:dyDescent="0.25">
      <c r="A1916">
        <v>37045</v>
      </c>
      <c r="B1916" t="s">
        <v>749</v>
      </c>
      <c r="C1916" t="s">
        <v>371</v>
      </c>
      <c r="D1916" t="s">
        <v>653</v>
      </c>
      <c r="E1916" t="str">
        <f t="shared" si="435"/>
        <v>NC, CLEVELAND County</v>
      </c>
      <c r="F1916">
        <v>34</v>
      </c>
      <c r="G1916" t="s">
        <v>147</v>
      </c>
      <c r="H1916" t="s">
        <v>2833</v>
      </c>
      <c r="I1916">
        <v>0.81220000000000003</v>
      </c>
      <c r="J1916">
        <v>0.80120000000000002</v>
      </c>
      <c r="K1916" s="490">
        <f t="shared" si="436"/>
        <v>1.3729405891163267E-2</v>
      </c>
      <c r="L1916" s="483">
        <f t="shared" si="437"/>
        <v>0.81220000000000003</v>
      </c>
      <c r="N1916" t="str">
        <f t="shared" si="438"/>
        <v/>
      </c>
      <c r="O1916">
        <f t="shared" si="439"/>
        <v>1</v>
      </c>
      <c r="P1916" t="str">
        <f t="shared" si="440"/>
        <v/>
      </c>
      <c r="Q1916" t="str">
        <f t="shared" si="441"/>
        <v/>
      </c>
      <c r="R1916" t="str">
        <f t="shared" si="442"/>
        <v/>
      </c>
      <c r="S1916" t="str">
        <f t="shared" si="443"/>
        <v/>
      </c>
      <c r="T1916" t="str">
        <f t="shared" si="444"/>
        <v/>
      </c>
      <c r="U1916" t="str">
        <f t="shared" si="445"/>
        <v/>
      </c>
      <c r="V1916" t="str">
        <f t="shared" si="446"/>
        <v/>
      </c>
      <c r="W1916">
        <f t="shared" si="447"/>
        <v>1</v>
      </c>
      <c r="X1916" t="str">
        <f t="shared" si="448"/>
        <v/>
      </c>
      <c r="Y1916" t="str">
        <f t="shared" si="449"/>
        <v/>
      </c>
    </row>
    <row r="1917" spans="1:25" x14ac:dyDescent="0.25">
      <c r="A1917">
        <v>37047</v>
      </c>
      <c r="B1917" t="s">
        <v>2272</v>
      </c>
      <c r="C1917" t="s">
        <v>371</v>
      </c>
      <c r="D1917" t="s">
        <v>653</v>
      </c>
      <c r="E1917" t="str">
        <f t="shared" si="435"/>
        <v>NC, COLUMBUS County</v>
      </c>
      <c r="F1917">
        <v>34</v>
      </c>
      <c r="G1917" t="s">
        <v>147</v>
      </c>
      <c r="H1917" t="s">
        <v>2833</v>
      </c>
      <c r="I1917">
        <v>0.81220000000000003</v>
      </c>
      <c r="J1917">
        <v>0.80120000000000002</v>
      </c>
      <c r="K1917" s="490">
        <f t="shared" si="436"/>
        <v>1.3729405891163267E-2</v>
      </c>
      <c r="L1917" s="483">
        <f t="shared" si="437"/>
        <v>0.81220000000000003</v>
      </c>
      <c r="N1917" t="str">
        <f t="shared" si="438"/>
        <v/>
      </c>
      <c r="O1917">
        <f t="shared" si="439"/>
        <v>1</v>
      </c>
      <c r="P1917" t="str">
        <f t="shared" si="440"/>
        <v/>
      </c>
      <c r="Q1917" t="str">
        <f t="shared" si="441"/>
        <v/>
      </c>
      <c r="R1917" t="str">
        <f t="shared" si="442"/>
        <v/>
      </c>
      <c r="S1917" t="str">
        <f t="shared" si="443"/>
        <v/>
      </c>
      <c r="T1917" t="str">
        <f t="shared" si="444"/>
        <v/>
      </c>
      <c r="U1917" t="str">
        <f t="shared" si="445"/>
        <v/>
      </c>
      <c r="V1917" t="str">
        <f t="shared" si="446"/>
        <v/>
      </c>
      <c r="W1917">
        <f t="shared" si="447"/>
        <v>1</v>
      </c>
      <c r="X1917" t="str">
        <f t="shared" si="448"/>
        <v/>
      </c>
      <c r="Y1917" t="str">
        <f t="shared" si="449"/>
        <v/>
      </c>
    </row>
    <row r="1918" spans="1:25" x14ac:dyDescent="0.25">
      <c r="A1918">
        <v>37049</v>
      </c>
      <c r="B1918" t="s">
        <v>2273</v>
      </c>
      <c r="C1918" t="s">
        <v>371</v>
      </c>
      <c r="D1918" t="s">
        <v>653</v>
      </c>
      <c r="E1918" t="str">
        <f t="shared" si="435"/>
        <v>NC, CRAVEN County</v>
      </c>
      <c r="F1918">
        <v>34</v>
      </c>
      <c r="G1918" t="s">
        <v>147</v>
      </c>
      <c r="H1918" t="s">
        <v>2833</v>
      </c>
      <c r="I1918">
        <v>0.81220000000000003</v>
      </c>
      <c r="J1918">
        <v>0.80120000000000002</v>
      </c>
      <c r="K1918" s="490">
        <f t="shared" si="436"/>
        <v>1.3729405891163267E-2</v>
      </c>
      <c r="L1918" s="483">
        <f t="shared" si="437"/>
        <v>0.81220000000000003</v>
      </c>
      <c r="N1918" t="str">
        <f t="shared" si="438"/>
        <v/>
      </c>
      <c r="O1918">
        <f t="shared" si="439"/>
        <v>1</v>
      </c>
      <c r="P1918" t="str">
        <f t="shared" si="440"/>
        <v/>
      </c>
      <c r="Q1918" t="str">
        <f t="shared" si="441"/>
        <v/>
      </c>
      <c r="R1918" t="str">
        <f t="shared" si="442"/>
        <v/>
      </c>
      <c r="S1918" t="str">
        <f t="shared" si="443"/>
        <v/>
      </c>
      <c r="T1918" t="str">
        <f t="shared" si="444"/>
        <v/>
      </c>
      <c r="U1918" t="str">
        <f t="shared" si="445"/>
        <v/>
      </c>
      <c r="V1918" t="str">
        <f t="shared" si="446"/>
        <v/>
      </c>
      <c r="W1918">
        <f t="shared" si="447"/>
        <v>1</v>
      </c>
      <c r="X1918" t="str">
        <f t="shared" si="448"/>
        <v/>
      </c>
      <c r="Y1918" t="str">
        <f t="shared" si="449"/>
        <v/>
      </c>
    </row>
    <row r="1919" spans="1:25" x14ac:dyDescent="0.25">
      <c r="A1919">
        <v>37051</v>
      </c>
      <c r="B1919" t="s">
        <v>980</v>
      </c>
      <c r="C1919" t="s">
        <v>371</v>
      </c>
      <c r="D1919" t="s">
        <v>653</v>
      </c>
      <c r="E1919" t="str">
        <f t="shared" si="435"/>
        <v>NC, CUMBERLAND County</v>
      </c>
      <c r="F1919">
        <v>22180</v>
      </c>
      <c r="G1919" t="s">
        <v>146</v>
      </c>
      <c r="H1919" t="s">
        <v>2845</v>
      </c>
      <c r="I1919">
        <v>0.94650000000000001</v>
      </c>
      <c r="J1919">
        <v>0.87929999999999997</v>
      </c>
      <c r="K1919" s="490">
        <f t="shared" si="436"/>
        <v>7.6424428522688548E-2</v>
      </c>
      <c r="L1919" s="483">
        <f t="shared" si="437"/>
        <v>0.94650000000000001</v>
      </c>
      <c r="N1919" t="str">
        <f t="shared" si="438"/>
        <v/>
      </c>
      <c r="O1919">
        <f t="shared" si="439"/>
        <v>1</v>
      </c>
      <c r="P1919" t="str">
        <f t="shared" si="440"/>
        <v/>
      </c>
      <c r="Q1919" t="str">
        <f t="shared" si="441"/>
        <v/>
      </c>
      <c r="R1919" t="str">
        <f t="shared" si="442"/>
        <v/>
      </c>
      <c r="S1919">
        <f t="shared" si="443"/>
        <v>1</v>
      </c>
      <c r="T1919" t="str">
        <f t="shared" si="444"/>
        <v/>
      </c>
      <c r="U1919" t="str">
        <f t="shared" si="445"/>
        <v/>
      </c>
      <c r="V1919" t="str">
        <f t="shared" si="446"/>
        <v/>
      </c>
      <c r="W1919" t="str">
        <f t="shared" si="447"/>
        <v/>
      </c>
      <c r="X1919" t="str">
        <f t="shared" si="448"/>
        <v/>
      </c>
      <c r="Y1919" t="str">
        <f t="shared" si="449"/>
        <v/>
      </c>
    </row>
    <row r="1920" spans="1:25" x14ac:dyDescent="0.25">
      <c r="A1920">
        <v>37053</v>
      </c>
      <c r="B1920" t="s">
        <v>1304</v>
      </c>
      <c r="C1920" t="s">
        <v>371</v>
      </c>
      <c r="D1920" t="s">
        <v>653</v>
      </c>
      <c r="E1920" t="str">
        <f t="shared" si="435"/>
        <v>NC, CURRITUCK County</v>
      </c>
      <c r="F1920">
        <v>47260</v>
      </c>
      <c r="G1920" t="s">
        <v>146</v>
      </c>
      <c r="H1920" t="s">
        <v>2716</v>
      </c>
      <c r="I1920">
        <v>0.89419999999999999</v>
      </c>
      <c r="J1920">
        <v>0.89529999999999998</v>
      </c>
      <c r="K1920" s="490">
        <f t="shared" si="436"/>
        <v>-1.2286384452138836E-3</v>
      </c>
      <c r="L1920" s="483">
        <f t="shared" si="437"/>
        <v>0.89419999999999999</v>
      </c>
      <c r="N1920">
        <f t="shared" si="438"/>
        <v>1</v>
      </c>
      <c r="O1920" t="str">
        <f t="shared" si="439"/>
        <v/>
      </c>
      <c r="P1920" t="str">
        <f t="shared" si="440"/>
        <v/>
      </c>
      <c r="Q1920" t="str">
        <f t="shared" si="441"/>
        <v/>
      </c>
      <c r="R1920">
        <f t="shared" si="442"/>
        <v>1</v>
      </c>
      <c r="S1920" t="str">
        <f t="shared" si="443"/>
        <v/>
      </c>
      <c r="T1920" t="str">
        <f t="shared" si="444"/>
        <v/>
      </c>
      <c r="U1920" t="str">
        <f t="shared" si="445"/>
        <v/>
      </c>
      <c r="V1920" t="str">
        <f t="shared" si="446"/>
        <v/>
      </c>
      <c r="W1920" t="str">
        <f t="shared" si="447"/>
        <v/>
      </c>
      <c r="X1920" t="str">
        <f t="shared" si="448"/>
        <v/>
      </c>
      <c r="Y1920" t="str">
        <f t="shared" si="449"/>
        <v/>
      </c>
    </row>
    <row r="1921" spans="1:25" x14ac:dyDescent="0.25">
      <c r="A1921">
        <v>37055</v>
      </c>
      <c r="B1921" t="s">
        <v>2274</v>
      </c>
      <c r="C1921" t="s">
        <v>371</v>
      </c>
      <c r="D1921" t="s">
        <v>653</v>
      </c>
      <c r="E1921" t="str">
        <f t="shared" si="435"/>
        <v>NC, DARE County</v>
      </c>
      <c r="F1921">
        <v>34</v>
      </c>
      <c r="G1921" t="s">
        <v>147</v>
      </c>
      <c r="H1921" t="s">
        <v>2833</v>
      </c>
      <c r="I1921">
        <v>0.81220000000000003</v>
      </c>
      <c r="J1921">
        <v>0.80120000000000002</v>
      </c>
      <c r="K1921" s="490">
        <f t="shared" si="436"/>
        <v>1.3729405891163267E-2</v>
      </c>
      <c r="L1921" s="483">
        <f t="shared" si="437"/>
        <v>0.81220000000000003</v>
      </c>
      <c r="N1921" t="str">
        <f t="shared" si="438"/>
        <v/>
      </c>
      <c r="O1921">
        <f t="shared" si="439"/>
        <v>1</v>
      </c>
      <c r="P1921" t="str">
        <f t="shared" si="440"/>
        <v/>
      </c>
      <c r="Q1921" t="str">
        <f t="shared" si="441"/>
        <v/>
      </c>
      <c r="R1921" t="str">
        <f t="shared" si="442"/>
        <v/>
      </c>
      <c r="S1921" t="str">
        <f t="shared" si="443"/>
        <v/>
      </c>
      <c r="T1921" t="str">
        <f t="shared" si="444"/>
        <v/>
      </c>
      <c r="U1921" t="str">
        <f t="shared" si="445"/>
        <v/>
      </c>
      <c r="V1921" t="str">
        <f t="shared" si="446"/>
        <v/>
      </c>
      <c r="W1921">
        <f t="shared" si="447"/>
        <v>1</v>
      </c>
      <c r="X1921" t="str">
        <f t="shared" si="448"/>
        <v/>
      </c>
      <c r="Y1921" t="str">
        <f t="shared" si="449"/>
        <v/>
      </c>
    </row>
    <row r="1922" spans="1:25" x14ac:dyDescent="0.25">
      <c r="A1922">
        <v>37057</v>
      </c>
      <c r="B1922" t="s">
        <v>1305</v>
      </c>
      <c r="C1922" t="s">
        <v>371</v>
      </c>
      <c r="D1922" t="s">
        <v>653</v>
      </c>
      <c r="E1922" t="str">
        <f t="shared" ref="E1922:E1985" si="450">C1922&amp;", "&amp;B1922&amp;" "&amp;D1922</f>
        <v>NC, DAVIDSON County</v>
      </c>
      <c r="F1922">
        <v>49180</v>
      </c>
      <c r="G1922" t="s">
        <v>146</v>
      </c>
      <c r="H1922" t="s">
        <v>2834</v>
      </c>
      <c r="I1922">
        <v>0.92959999999999998</v>
      </c>
      <c r="J1922">
        <v>0.95709999999999995</v>
      </c>
      <c r="K1922" s="490">
        <f t="shared" ref="K1922:K1985" si="451">(I1922-J1922)/J1922</f>
        <v>-2.8732629819245608E-2</v>
      </c>
      <c r="L1922" s="483">
        <f t="shared" ref="L1922:L1985" si="452">IF(K1922&lt;=-5%,J1922*0.95,I1922)</f>
        <v>0.92959999999999998</v>
      </c>
      <c r="N1922">
        <f t="shared" ref="N1922:N1985" si="453">IF(K1922&lt;=0,1,"")</f>
        <v>1</v>
      </c>
      <c r="O1922" t="str">
        <f t="shared" ref="O1922:O1985" si="454">IF(K1922&gt;0,1,"")</f>
        <v/>
      </c>
      <c r="P1922" t="str">
        <f t="shared" ref="P1922:P1985" si="455">IF(K1922=0,1,"")</f>
        <v/>
      </c>
      <c r="Q1922" t="str">
        <f t="shared" ref="Q1922:Q1985" si="456">IF(K1922&lt;=-5%,1,"")</f>
        <v/>
      </c>
      <c r="R1922">
        <f t="shared" ref="R1922:R1985" si="457">IF(AND(G1922="urban",N1922=1),1,"")</f>
        <v>1</v>
      </c>
      <c r="S1922" t="str">
        <f t="shared" ref="S1922:S1985" si="458">IF(AND(G1922="urban",O1922=1),1,"")</f>
        <v/>
      </c>
      <c r="T1922" t="str">
        <f t="shared" ref="T1922:T1985" si="459">IF(AND(G1922="urban",P1922=1),1,"")</f>
        <v/>
      </c>
      <c r="U1922" t="str">
        <f t="shared" ref="U1922:U1985" si="460">IF(AND(G1922="urban",Q1922=1),1,"")</f>
        <v/>
      </c>
      <c r="V1922" t="str">
        <f t="shared" ref="V1922:V1985" si="461">IF(AND(G1922="rural",N1922=1),1,"")</f>
        <v/>
      </c>
      <c r="W1922" t="str">
        <f t="shared" ref="W1922:W1985" si="462">IF(AND(G1922="rural",O1922=1),1,"")</f>
        <v/>
      </c>
      <c r="X1922" t="str">
        <f t="shared" ref="X1922:X1985" si="463">IF(AND(G1922="rural",P1922=1),1,"")</f>
        <v/>
      </c>
      <c r="Y1922" t="str">
        <f t="shared" ref="Y1922:Y1985" si="464">IF(AND(G1922="rural",Q1922=1),1,"")</f>
        <v/>
      </c>
    </row>
    <row r="1923" spans="1:25" x14ac:dyDescent="0.25">
      <c r="A1923">
        <v>37059</v>
      </c>
      <c r="B1923" t="s">
        <v>1306</v>
      </c>
      <c r="C1923" t="s">
        <v>371</v>
      </c>
      <c r="D1923" t="s">
        <v>653</v>
      </c>
      <c r="E1923" t="str">
        <f t="shared" si="450"/>
        <v>NC, DAVIE County</v>
      </c>
      <c r="F1923">
        <v>49180</v>
      </c>
      <c r="G1923" t="s">
        <v>146</v>
      </c>
      <c r="H1923" t="s">
        <v>2834</v>
      </c>
      <c r="I1923">
        <v>0.92959999999999998</v>
      </c>
      <c r="J1923">
        <v>0.95709999999999995</v>
      </c>
      <c r="K1923" s="490">
        <f t="shared" si="451"/>
        <v>-2.8732629819245608E-2</v>
      </c>
      <c r="L1923" s="483">
        <f t="shared" si="452"/>
        <v>0.92959999999999998</v>
      </c>
      <c r="N1923">
        <f t="shared" si="453"/>
        <v>1</v>
      </c>
      <c r="O1923" t="str">
        <f t="shared" si="454"/>
        <v/>
      </c>
      <c r="P1923" t="str">
        <f t="shared" si="455"/>
        <v/>
      </c>
      <c r="Q1923" t="str">
        <f t="shared" si="456"/>
        <v/>
      </c>
      <c r="R1923">
        <f t="shared" si="457"/>
        <v>1</v>
      </c>
      <c r="S1923" t="str">
        <f t="shared" si="458"/>
        <v/>
      </c>
      <c r="T1923" t="str">
        <f t="shared" si="459"/>
        <v/>
      </c>
      <c r="U1923" t="str">
        <f t="shared" si="460"/>
        <v/>
      </c>
      <c r="V1923" t="str">
        <f t="shared" si="461"/>
        <v/>
      </c>
      <c r="W1923" t="str">
        <f t="shared" si="462"/>
        <v/>
      </c>
      <c r="X1923" t="str">
        <f t="shared" si="463"/>
        <v/>
      </c>
      <c r="Y1923" t="str">
        <f t="shared" si="464"/>
        <v/>
      </c>
    </row>
    <row r="1924" spans="1:25" x14ac:dyDescent="0.25">
      <c r="A1924">
        <v>37061</v>
      </c>
      <c r="B1924" t="s">
        <v>2275</v>
      </c>
      <c r="C1924" t="s">
        <v>371</v>
      </c>
      <c r="D1924" t="s">
        <v>653</v>
      </c>
      <c r="E1924" t="str">
        <f t="shared" si="450"/>
        <v>NC, DUPLIN County</v>
      </c>
      <c r="F1924">
        <v>34</v>
      </c>
      <c r="G1924" t="s">
        <v>147</v>
      </c>
      <c r="H1924" t="s">
        <v>2833</v>
      </c>
      <c r="I1924">
        <v>0.81220000000000003</v>
      </c>
      <c r="J1924">
        <v>0.80120000000000002</v>
      </c>
      <c r="K1924" s="490">
        <f t="shared" si="451"/>
        <v>1.3729405891163267E-2</v>
      </c>
      <c r="L1924" s="483">
        <f t="shared" si="452"/>
        <v>0.81220000000000003</v>
      </c>
      <c r="N1924" t="str">
        <f t="shared" si="453"/>
        <v/>
      </c>
      <c r="O1924">
        <f t="shared" si="454"/>
        <v>1</v>
      </c>
      <c r="P1924" t="str">
        <f t="shared" si="455"/>
        <v/>
      </c>
      <c r="Q1924" t="str">
        <f t="shared" si="456"/>
        <v/>
      </c>
      <c r="R1924" t="str">
        <f t="shared" si="457"/>
        <v/>
      </c>
      <c r="S1924" t="str">
        <f t="shared" si="458"/>
        <v/>
      </c>
      <c r="T1924" t="str">
        <f t="shared" si="459"/>
        <v/>
      </c>
      <c r="U1924" t="str">
        <f t="shared" si="460"/>
        <v/>
      </c>
      <c r="V1924" t="str">
        <f t="shared" si="461"/>
        <v/>
      </c>
      <c r="W1924">
        <f t="shared" si="462"/>
        <v>1</v>
      </c>
      <c r="X1924" t="str">
        <f t="shared" si="463"/>
        <v/>
      </c>
      <c r="Y1924" t="str">
        <f t="shared" si="464"/>
        <v/>
      </c>
    </row>
    <row r="1925" spans="1:25" x14ac:dyDescent="0.25">
      <c r="A1925">
        <v>37063</v>
      </c>
      <c r="B1925" t="s">
        <v>1307</v>
      </c>
      <c r="C1925" t="s">
        <v>371</v>
      </c>
      <c r="D1925" t="s">
        <v>653</v>
      </c>
      <c r="E1925" t="str">
        <f t="shared" si="450"/>
        <v>NC, DURHAM County</v>
      </c>
      <c r="F1925">
        <v>20500</v>
      </c>
      <c r="G1925" t="s">
        <v>146</v>
      </c>
      <c r="H1925" t="s">
        <v>2839</v>
      </c>
      <c r="I1925">
        <v>0.9758</v>
      </c>
      <c r="J1925">
        <v>0.95620000000000005</v>
      </c>
      <c r="K1925" s="490">
        <f t="shared" si="451"/>
        <v>2.0497803806734941E-2</v>
      </c>
      <c r="L1925" s="483">
        <f t="shared" si="452"/>
        <v>0.9758</v>
      </c>
      <c r="N1925" t="str">
        <f t="shared" si="453"/>
        <v/>
      </c>
      <c r="O1925">
        <f t="shared" si="454"/>
        <v>1</v>
      </c>
      <c r="P1925" t="str">
        <f t="shared" si="455"/>
        <v/>
      </c>
      <c r="Q1925" t="str">
        <f t="shared" si="456"/>
        <v/>
      </c>
      <c r="R1925" t="str">
        <f t="shared" si="457"/>
        <v/>
      </c>
      <c r="S1925">
        <f t="shared" si="458"/>
        <v>1</v>
      </c>
      <c r="T1925" t="str">
        <f t="shared" si="459"/>
        <v/>
      </c>
      <c r="U1925" t="str">
        <f t="shared" si="460"/>
        <v/>
      </c>
      <c r="V1925" t="str">
        <f t="shared" si="461"/>
        <v/>
      </c>
      <c r="W1925" t="str">
        <f t="shared" si="462"/>
        <v/>
      </c>
      <c r="X1925" t="str">
        <f t="shared" si="463"/>
        <v/>
      </c>
      <c r="Y1925" t="str">
        <f t="shared" si="464"/>
        <v/>
      </c>
    </row>
    <row r="1926" spans="1:25" x14ac:dyDescent="0.25">
      <c r="A1926">
        <v>37065</v>
      </c>
      <c r="B1926" t="s">
        <v>1308</v>
      </c>
      <c r="C1926" t="s">
        <v>371</v>
      </c>
      <c r="D1926" t="s">
        <v>653</v>
      </c>
      <c r="E1926" t="str">
        <f t="shared" si="450"/>
        <v>NC, EDGECOMBE County</v>
      </c>
      <c r="F1926">
        <v>40580</v>
      </c>
      <c r="G1926" t="s">
        <v>146</v>
      </c>
      <c r="H1926" t="s">
        <v>2842</v>
      </c>
      <c r="I1926">
        <v>0.87119999999999997</v>
      </c>
      <c r="J1926">
        <v>0.85699999999999998</v>
      </c>
      <c r="K1926" s="490">
        <f t="shared" si="451"/>
        <v>1.6569428238039662E-2</v>
      </c>
      <c r="L1926" s="483">
        <f t="shared" si="452"/>
        <v>0.87119999999999997</v>
      </c>
      <c r="N1926" t="str">
        <f t="shared" si="453"/>
        <v/>
      </c>
      <c r="O1926">
        <f t="shared" si="454"/>
        <v>1</v>
      </c>
      <c r="P1926" t="str">
        <f t="shared" si="455"/>
        <v/>
      </c>
      <c r="Q1926" t="str">
        <f t="shared" si="456"/>
        <v/>
      </c>
      <c r="R1926" t="str">
        <f t="shared" si="457"/>
        <v/>
      </c>
      <c r="S1926">
        <f t="shared" si="458"/>
        <v>1</v>
      </c>
      <c r="T1926" t="str">
        <f t="shared" si="459"/>
        <v/>
      </c>
      <c r="U1926" t="str">
        <f t="shared" si="460"/>
        <v/>
      </c>
      <c r="V1926" t="str">
        <f t="shared" si="461"/>
        <v/>
      </c>
      <c r="W1926" t="str">
        <f t="shared" si="462"/>
        <v/>
      </c>
      <c r="X1926" t="str">
        <f t="shared" si="463"/>
        <v/>
      </c>
      <c r="Y1926" t="str">
        <f t="shared" si="464"/>
        <v/>
      </c>
    </row>
    <row r="1927" spans="1:25" x14ac:dyDescent="0.25">
      <c r="A1927">
        <v>37067</v>
      </c>
      <c r="B1927" t="s">
        <v>917</v>
      </c>
      <c r="C1927" t="s">
        <v>371</v>
      </c>
      <c r="D1927" t="s">
        <v>653</v>
      </c>
      <c r="E1927" t="str">
        <f t="shared" si="450"/>
        <v>NC, FORSYTH County</v>
      </c>
      <c r="F1927">
        <v>49180</v>
      </c>
      <c r="G1927" t="s">
        <v>146</v>
      </c>
      <c r="H1927" t="s">
        <v>2834</v>
      </c>
      <c r="I1927">
        <v>0.92959999999999998</v>
      </c>
      <c r="J1927">
        <v>0.95709999999999995</v>
      </c>
      <c r="K1927" s="490">
        <f t="shared" si="451"/>
        <v>-2.8732629819245608E-2</v>
      </c>
      <c r="L1927" s="483">
        <f t="shared" si="452"/>
        <v>0.92959999999999998</v>
      </c>
      <c r="N1927">
        <f t="shared" si="453"/>
        <v>1</v>
      </c>
      <c r="O1927" t="str">
        <f t="shared" si="454"/>
        <v/>
      </c>
      <c r="P1927" t="str">
        <f t="shared" si="455"/>
        <v/>
      </c>
      <c r="Q1927" t="str">
        <f t="shared" si="456"/>
        <v/>
      </c>
      <c r="R1927">
        <f t="shared" si="457"/>
        <v>1</v>
      </c>
      <c r="S1927" t="str">
        <f t="shared" si="458"/>
        <v/>
      </c>
      <c r="T1927" t="str">
        <f t="shared" si="459"/>
        <v/>
      </c>
      <c r="U1927" t="str">
        <f t="shared" si="460"/>
        <v/>
      </c>
      <c r="V1927" t="str">
        <f t="shared" si="461"/>
        <v/>
      </c>
      <c r="W1927" t="str">
        <f t="shared" si="462"/>
        <v/>
      </c>
      <c r="X1927" t="str">
        <f t="shared" si="463"/>
        <v/>
      </c>
      <c r="Y1927" t="str">
        <f t="shared" si="464"/>
        <v/>
      </c>
    </row>
    <row r="1928" spans="1:25" x14ac:dyDescent="0.25">
      <c r="A1928">
        <v>37069</v>
      </c>
      <c r="B1928" t="s">
        <v>696</v>
      </c>
      <c r="C1928" t="s">
        <v>371</v>
      </c>
      <c r="D1928" t="s">
        <v>653</v>
      </c>
      <c r="E1928" t="str">
        <f t="shared" si="450"/>
        <v>NC, FRANKLIN County</v>
      </c>
      <c r="F1928">
        <v>39580</v>
      </c>
      <c r="G1928" t="s">
        <v>146</v>
      </c>
      <c r="H1928" t="s">
        <v>2836</v>
      </c>
      <c r="I1928">
        <v>0.98550000000000004</v>
      </c>
      <c r="J1928">
        <v>0.93930000000000002</v>
      </c>
      <c r="K1928" s="490">
        <f t="shared" si="451"/>
        <v>4.9185563717662105E-2</v>
      </c>
      <c r="L1928" s="483">
        <f t="shared" si="452"/>
        <v>0.98550000000000004</v>
      </c>
      <c r="N1928" t="str">
        <f t="shared" si="453"/>
        <v/>
      </c>
      <c r="O1928">
        <f t="shared" si="454"/>
        <v>1</v>
      </c>
      <c r="P1928" t="str">
        <f t="shared" si="455"/>
        <v/>
      </c>
      <c r="Q1928" t="str">
        <f t="shared" si="456"/>
        <v/>
      </c>
      <c r="R1928" t="str">
        <f t="shared" si="457"/>
        <v/>
      </c>
      <c r="S1928">
        <f t="shared" si="458"/>
        <v>1</v>
      </c>
      <c r="T1928" t="str">
        <f t="shared" si="459"/>
        <v/>
      </c>
      <c r="U1928" t="str">
        <f t="shared" si="460"/>
        <v/>
      </c>
      <c r="V1928" t="str">
        <f t="shared" si="461"/>
        <v/>
      </c>
      <c r="W1928" t="str">
        <f t="shared" si="462"/>
        <v/>
      </c>
      <c r="X1928" t="str">
        <f t="shared" si="463"/>
        <v/>
      </c>
      <c r="Y1928" t="str">
        <f t="shared" si="464"/>
        <v/>
      </c>
    </row>
    <row r="1929" spans="1:25" x14ac:dyDescent="0.25">
      <c r="A1929">
        <v>37071</v>
      </c>
      <c r="B1929" t="s">
        <v>1309</v>
      </c>
      <c r="C1929" t="s">
        <v>371</v>
      </c>
      <c r="D1929" t="s">
        <v>653</v>
      </c>
      <c r="E1929" t="str">
        <f t="shared" si="450"/>
        <v>NC, GASTON County</v>
      </c>
      <c r="F1929">
        <v>16740</v>
      </c>
      <c r="G1929" t="s">
        <v>146</v>
      </c>
      <c r="H1929" t="s">
        <v>2774</v>
      </c>
      <c r="I1929">
        <v>0.94040000000000001</v>
      </c>
      <c r="J1929">
        <v>0.93679999999999997</v>
      </c>
      <c r="K1929" s="490">
        <f t="shared" si="451"/>
        <v>3.8428693424424078E-3</v>
      </c>
      <c r="L1929" s="483">
        <f t="shared" si="452"/>
        <v>0.94040000000000001</v>
      </c>
      <c r="N1929" t="str">
        <f t="shared" si="453"/>
        <v/>
      </c>
      <c r="O1929">
        <f t="shared" si="454"/>
        <v>1</v>
      </c>
      <c r="P1929" t="str">
        <f t="shared" si="455"/>
        <v/>
      </c>
      <c r="Q1929" t="str">
        <f t="shared" si="456"/>
        <v/>
      </c>
      <c r="R1929" t="str">
        <f t="shared" si="457"/>
        <v/>
      </c>
      <c r="S1929">
        <f t="shared" si="458"/>
        <v>1</v>
      </c>
      <c r="T1929" t="str">
        <f t="shared" si="459"/>
        <v/>
      </c>
      <c r="U1929" t="str">
        <f t="shared" si="460"/>
        <v/>
      </c>
      <c r="V1929" t="str">
        <f t="shared" si="461"/>
        <v/>
      </c>
      <c r="W1929" t="str">
        <f t="shared" si="462"/>
        <v/>
      </c>
      <c r="X1929" t="str">
        <f t="shared" si="463"/>
        <v/>
      </c>
      <c r="Y1929" t="str">
        <f t="shared" si="464"/>
        <v/>
      </c>
    </row>
    <row r="1930" spans="1:25" x14ac:dyDescent="0.25">
      <c r="A1930">
        <v>37073</v>
      </c>
      <c r="B1930" t="s">
        <v>1310</v>
      </c>
      <c r="C1930" t="s">
        <v>371</v>
      </c>
      <c r="D1930" t="s">
        <v>653</v>
      </c>
      <c r="E1930" t="str">
        <f t="shared" si="450"/>
        <v>NC, GATES County</v>
      </c>
      <c r="F1930">
        <v>47260</v>
      </c>
      <c r="G1930" t="s">
        <v>146</v>
      </c>
      <c r="H1930" t="s">
        <v>2716</v>
      </c>
      <c r="I1930">
        <v>0.89419999999999999</v>
      </c>
      <c r="J1930">
        <v>0.89529999999999998</v>
      </c>
      <c r="K1930" s="490">
        <f t="shared" si="451"/>
        <v>-1.2286384452138836E-3</v>
      </c>
      <c r="L1930" s="483">
        <f t="shared" si="452"/>
        <v>0.89419999999999999</v>
      </c>
      <c r="N1930">
        <f t="shared" si="453"/>
        <v>1</v>
      </c>
      <c r="O1930" t="str">
        <f t="shared" si="454"/>
        <v/>
      </c>
      <c r="P1930" t="str">
        <f t="shared" si="455"/>
        <v/>
      </c>
      <c r="Q1930" t="str">
        <f t="shared" si="456"/>
        <v/>
      </c>
      <c r="R1930">
        <f t="shared" si="457"/>
        <v>1</v>
      </c>
      <c r="S1930" t="str">
        <f t="shared" si="458"/>
        <v/>
      </c>
      <c r="T1930" t="str">
        <f t="shared" si="459"/>
        <v/>
      </c>
      <c r="U1930" t="str">
        <f t="shared" si="460"/>
        <v/>
      </c>
      <c r="V1930" t="str">
        <f t="shared" si="461"/>
        <v/>
      </c>
      <c r="W1930" t="str">
        <f t="shared" si="462"/>
        <v/>
      </c>
      <c r="X1930" t="str">
        <f t="shared" si="463"/>
        <v/>
      </c>
      <c r="Y1930" t="str">
        <f t="shared" si="464"/>
        <v/>
      </c>
    </row>
    <row r="1931" spans="1:25" x14ac:dyDescent="0.25">
      <c r="A1931">
        <v>37075</v>
      </c>
      <c r="B1931" t="s">
        <v>1705</v>
      </c>
      <c r="C1931" t="s">
        <v>371</v>
      </c>
      <c r="D1931" t="s">
        <v>653</v>
      </c>
      <c r="E1931" t="str">
        <f t="shared" si="450"/>
        <v>NC, GRAHAM County</v>
      </c>
      <c r="F1931">
        <v>34</v>
      </c>
      <c r="G1931" t="s">
        <v>147</v>
      </c>
      <c r="H1931" t="s">
        <v>2833</v>
      </c>
      <c r="I1931">
        <v>0.81220000000000003</v>
      </c>
      <c r="J1931">
        <v>0.80120000000000002</v>
      </c>
      <c r="K1931" s="490">
        <f t="shared" si="451"/>
        <v>1.3729405891163267E-2</v>
      </c>
      <c r="L1931" s="483">
        <f t="shared" si="452"/>
        <v>0.81220000000000003</v>
      </c>
      <c r="N1931" t="str">
        <f t="shared" si="453"/>
        <v/>
      </c>
      <c r="O1931">
        <f t="shared" si="454"/>
        <v>1</v>
      </c>
      <c r="P1931" t="str">
        <f t="shared" si="455"/>
        <v/>
      </c>
      <c r="Q1931" t="str">
        <f t="shared" si="456"/>
        <v/>
      </c>
      <c r="R1931" t="str">
        <f t="shared" si="457"/>
        <v/>
      </c>
      <c r="S1931" t="str">
        <f t="shared" si="458"/>
        <v/>
      </c>
      <c r="T1931" t="str">
        <f t="shared" si="459"/>
        <v/>
      </c>
      <c r="U1931" t="str">
        <f t="shared" si="460"/>
        <v/>
      </c>
      <c r="V1931" t="str">
        <f t="shared" si="461"/>
        <v/>
      </c>
      <c r="W1931">
        <f t="shared" si="462"/>
        <v>1</v>
      </c>
      <c r="X1931" t="str">
        <f t="shared" si="463"/>
        <v/>
      </c>
      <c r="Y1931" t="str">
        <f t="shared" si="464"/>
        <v/>
      </c>
    </row>
    <row r="1932" spans="1:25" x14ac:dyDescent="0.25">
      <c r="A1932">
        <v>37077</v>
      </c>
      <c r="B1932" t="s">
        <v>2276</v>
      </c>
      <c r="C1932" t="s">
        <v>371</v>
      </c>
      <c r="D1932" t="s">
        <v>653</v>
      </c>
      <c r="E1932" t="str">
        <f t="shared" si="450"/>
        <v>NC, GRANVILLE County</v>
      </c>
      <c r="F1932">
        <v>34</v>
      </c>
      <c r="G1932" t="s">
        <v>147</v>
      </c>
      <c r="H1932" t="s">
        <v>2833</v>
      </c>
      <c r="I1932">
        <v>0.81220000000000003</v>
      </c>
      <c r="J1932">
        <v>0.90667999999999993</v>
      </c>
      <c r="K1932" s="490">
        <f t="shared" si="451"/>
        <v>-0.10420434993603024</v>
      </c>
      <c r="L1932" s="483">
        <f t="shared" si="452"/>
        <v>0.86134599999999995</v>
      </c>
      <c r="N1932">
        <f t="shared" si="453"/>
        <v>1</v>
      </c>
      <c r="O1932" t="str">
        <f t="shared" si="454"/>
        <v/>
      </c>
      <c r="P1932" t="str">
        <f t="shared" si="455"/>
        <v/>
      </c>
      <c r="Q1932">
        <f t="shared" si="456"/>
        <v>1</v>
      </c>
      <c r="R1932" t="str">
        <f t="shared" si="457"/>
        <v/>
      </c>
      <c r="S1932" t="str">
        <f t="shared" si="458"/>
        <v/>
      </c>
      <c r="T1932" t="str">
        <f t="shared" si="459"/>
        <v/>
      </c>
      <c r="U1932" t="str">
        <f t="shared" si="460"/>
        <v/>
      </c>
      <c r="V1932">
        <f t="shared" si="461"/>
        <v>1</v>
      </c>
      <c r="W1932" t="str">
        <f t="shared" si="462"/>
        <v/>
      </c>
      <c r="X1932" t="str">
        <f t="shared" si="463"/>
        <v/>
      </c>
      <c r="Y1932">
        <f t="shared" si="464"/>
        <v>1</v>
      </c>
    </row>
    <row r="1933" spans="1:25" x14ac:dyDescent="0.25">
      <c r="A1933">
        <v>37079</v>
      </c>
      <c r="B1933" t="s">
        <v>698</v>
      </c>
      <c r="C1933" t="s">
        <v>371</v>
      </c>
      <c r="D1933" t="s">
        <v>653</v>
      </c>
      <c r="E1933" t="str">
        <f t="shared" si="450"/>
        <v>NC, GREENE County</v>
      </c>
      <c r="F1933">
        <v>34</v>
      </c>
      <c r="G1933" t="s">
        <v>147</v>
      </c>
      <c r="H1933" t="s">
        <v>2833</v>
      </c>
      <c r="I1933">
        <v>0.81220000000000003</v>
      </c>
      <c r="J1933">
        <v>0.80120000000000002</v>
      </c>
      <c r="K1933" s="490">
        <f t="shared" si="451"/>
        <v>1.3729405891163267E-2</v>
      </c>
      <c r="L1933" s="483">
        <f t="shared" si="452"/>
        <v>0.81220000000000003</v>
      </c>
      <c r="N1933" t="str">
        <f t="shared" si="453"/>
        <v/>
      </c>
      <c r="O1933">
        <f t="shared" si="454"/>
        <v>1</v>
      </c>
      <c r="P1933" t="str">
        <f t="shared" si="455"/>
        <v/>
      </c>
      <c r="Q1933" t="str">
        <f t="shared" si="456"/>
        <v/>
      </c>
      <c r="R1933" t="str">
        <f t="shared" si="457"/>
        <v/>
      </c>
      <c r="S1933" t="str">
        <f t="shared" si="458"/>
        <v/>
      </c>
      <c r="T1933" t="str">
        <f t="shared" si="459"/>
        <v/>
      </c>
      <c r="U1933" t="str">
        <f t="shared" si="460"/>
        <v/>
      </c>
      <c r="V1933" t="str">
        <f t="shared" si="461"/>
        <v/>
      </c>
      <c r="W1933">
        <f t="shared" si="462"/>
        <v>1</v>
      </c>
      <c r="X1933" t="str">
        <f t="shared" si="463"/>
        <v/>
      </c>
      <c r="Y1933" t="str">
        <f t="shared" si="464"/>
        <v/>
      </c>
    </row>
    <row r="1934" spans="1:25" x14ac:dyDescent="0.25">
      <c r="A1934">
        <v>37081</v>
      </c>
      <c r="B1934" t="s">
        <v>1311</v>
      </c>
      <c r="C1934" t="s">
        <v>371</v>
      </c>
      <c r="D1934" t="s">
        <v>653</v>
      </c>
      <c r="E1934" t="str">
        <f t="shared" si="450"/>
        <v>NC, GUILFORD County</v>
      </c>
      <c r="F1934">
        <v>24660</v>
      </c>
      <c r="G1934" t="s">
        <v>146</v>
      </c>
      <c r="H1934" t="s">
        <v>2837</v>
      </c>
      <c r="I1934">
        <v>0.91679999999999995</v>
      </c>
      <c r="J1934">
        <v>0.88660000000000005</v>
      </c>
      <c r="K1934" s="490">
        <f t="shared" si="451"/>
        <v>3.4062711482066202E-2</v>
      </c>
      <c r="L1934" s="483">
        <f t="shared" si="452"/>
        <v>0.91679999999999995</v>
      </c>
      <c r="N1934" t="str">
        <f t="shared" si="453"/>
        <v/>
      </c>
      <c r="O1934">
        <f t="shared" si="454"/>
        <v>1</v>
      </c>
      <c r="P1934" t="str">
        <f t="shared" si="455"/>
        <v/>
      </c>
      <c r="Q1934" t="str">
        <f t="shared" si="456"/>
        <v/>
      </c>
      <c r="R1934" t="str">
        <f t="shared" si="457"/>
        <v/>
      </c>
      <c r="S1934">
        <f t="shared" si="458"/>
        <v>1</v>
      </c>
      <c r="T1934" t="str">
        <f t="shared" si="459"/>
        <v/>
      </c>
      <c r="U1934" t="str">
        <f t="shared" si="460"/>
        <v/>
      </c>
      <c r="V1934" t="str">
        <f t="shared" si="461"/>
        <v/>
      </c>
      <c r="W1934" t="str">
        <f t="shared" si="462"/>
        <v/>
      </c>
      <c r="X1934" t="str">
        <f t="shared" si="463"/>
        <v/>
      </c>
      <c r="Y1934" t="str">
        <f t="shared" si="464"/>
        <v/>
      </c>
    </row>
    <row r="1935" spans="1:25" x14ac:dyDescent="0.25">
      <c r="A1935">
        <v>37083</v>
      </c>
      <c r="B1935" t="s">
        <v>2277</v>
      </c>
      <c r="C1935" t="s">
        <v>371</v>
      </c>
      <c r="D1935" t="s">
        <v>653</v>
      </c>
      <c r="E1935" t="str">
        <f t="shared" si="450"/>
        <v>NC, HALIFAX County</v>
      </c>
      <c r="F1935">
        <v>34</v>
      </c>
      <c r="G1935" t="s">
        <v>147</v>
      </c>
      <c r="H1935" t="s">
        <v>2833</v>
      </c>
      <c r="I1935">
        <v>0.81220000000000003</v>
      </c>
      <c r="J1935">
        <v>0.80120000000000002</v>
      </c>
      <c r="K1935" s="490">
        <f t="shared" si="451"/>
        <v>1.3729405891163267E-2</v>
      </c>
      <c r="L1935" s="483">
        <f t="shared" si="452"/>
        <v>0.81220000000000003</v>
      </c>
      <c r="N1935" t="str">
        <f t="shared" si="453"/>
        <v/>
      </c>
      <c r="O1935">
        <f t="shared" si="454"/>
        <v>1</v>
      </c>
      <c r="P1935" t="str">
        <f t="shared" si="455"/>
        <v/>
      </c>
      <c r="Q1935" t="str">
        <f t="shared" si="456"/>
        <v/>
      </c>
      <c r="R1935" t="str">
        <f t="shared" si="457"/>
        <v/>
      </c>
      <c r="S1935" t="str">
        <f t="shared" si="458"/>
        <v/>
      </c>
      <c r="T1935" t="str">
        <f t="shared" si="459"/>
        <v/>
      </c>
      <c r="U1935" t="str">
        <f t="shared" si="460"/>
        <v/>
      </c>
      <c r="V1935" t="str">
        <f t="shared" si="461"/>
        <v/>
      </c>
      <c r="W1935">
        <f t="shared" si="462"/>
        <v>1</v>
      </c>
      <c r="X1935" t="str">
        <f t="shared" si="463"/>
        <v/>
      </c>
      <c r="Y1935" t="str">
        <f t="shared" si="464"/>
        <v/>
      </c>
    </row>
    <row r="1936" spans="1:25" x14ac:dyDescent="0.25">
      <c r="A1936">
        <v>37085</v>
      </c>
      <c r="B1936" t="s">
        <v>2278</v>
      </c>
      <c r="C1936" t="s">
        <v>371</v>
      </c>
      <c r="D1936" t="s">
        <v>653</v>
      </c>
      <c r="E1936" t="str">
        <f t="shared" si="450"/>
        <v>NC, HARNETT County</v>
      </c>
      <c r="F1936">
        <v>34</v>
      </c>
      <c r="G1936" t="s">
        <v>147</v>
      </c>
      <c r="H1936" t="s">
        <v>2833</v>
      </c>
      <c r="I1936">
        <v>0.81220000000000003</v>
      </c>
      <c r="J1936">
        <v>0.80120000000000002</v>
      </c>
      <c r="K1936" s="490">
        <f t="shared" si="451"/>
        <v>1.3729405891163267E-2</v>
      </c>
      <c r="L1936" s="483">
        <f t="shared" si="452"/>
        <v>0.81220000000000003</v>
      </c>
      <c r="N1936" t="str">
        <f t="shared" si="453"/>
        <v/>
      </c>
      <c r="O1936">
        <f t="shared" si="454"/>
        <v>1</v>
      </c>
      <c r="P1936" t="str">
        <f t="shared" si="455"/>
        <v/>
      </c>
      <c r="Q1936" t="str">
        <f t="shared" si="456"/>
        <v/>
      </c>
      <c r="R1936" t="str">
        <f t="shared" si="457"/>
        <v/>
      </c>
      <c r="S1936" t="str">
        <f t="shared" si="458"/>
        <v/>
      </c>
      <c r="T1936" t="str">
        <f t="shared" si="459"/>
        <v/>
      </c>
      <c r="U1936" t="str">
        <f t="shared" si="460"/>
        <v/>
      </c>
      <c r="V1936" t="str">
        <f t="shared" si="461"/>
        <v/>
      </c>
      <c r="W1936">
        <f t="shared" si="462"/>
        <v>1</v>
      </c>
      <c r="X1936" t="str">
        <f t="shared" si="463"/>
        <v/>
      </c>
      <c r="Y1936" t="str">
        <f t="shared" si="464"/>
        <v/>
      </c>
    </row>
    <row r="1937" spans="1:25" x14ac:dyDescent="0.25">
      <c r="A1937">
        <v>37087</v>
      </c>
      <c r="B1937" t="s">
        <v>2279</v>
      </c>
      <c r="C1937" t="s">
        <v>371</v>
      </c>
      <c r="D1937" t="s">
        <v>653</v>
      </c>
      <c r="E1937" t="str">
        <f t="shared" si="450"/>
        <v>NC, HAYWOOD County</v>
      </c>
      <c r="F1937">
        <v>34</v>
      </c>
      <c r="G1937" t="s">
        <v>147</v>
      </c>
      <c r="H1937" t="s">
        <v>2833</v>
      </c>
      <c r="I1937">
        <v>0.81220000000000003</v>
      </c>
      <c r="J1937">
        <v>0.80654999999999999</v>
      </c>
      <c r="K1937" s="490">
        <f t="shared" si="451"/>
        <v>7.0051453722646383E-3</v>
      </c>
      <c r="L1937" s="483">
        <f t="shared" si="452"/>
        <v>0.81220000000000003</v>
      </c>
      <c r="N1937" t="str">
        <f t="shared" si="453"/>
        <v/>
      </c>
      <c r="O1937">
        <f t="shared" si="454"/>
        <v>1</v>
      </c>
      <c r="P1937" t="str">
        <f t="shared" si="455"/>
        <v/>
      </c>
      <c r="Q1937" t="str">
        <f t="shared" si="456"/>
        <v/>
      </c>
      <c r="R1937" t="str">
        <f t="shared" si="457"/>
        <v/>
      </c>
      <c r="S1937" t="str">
        <f t="shared" si="458"/>
        <v/>
      </c>
      <c r="T1937" t="str">
        <f t="shared" si="459"/>
        <v/>
      </c>
      <c r="U1937" t="str">
        <f t="shared" si="460"/>
        <v/>
      </c>
      <c r="V1937" t="str">
        <f t="shared" si="461"/>
        <v/>
      </c>
      <c r="W1937">
        <f t="shared" si="462"/>
        <v>1</v>
      </c>
      <c r="X1937" t="str">
        <f t="shared" si="463"/>
        <v/>
      </c>
      <c r="Y1937" t="str">
        <f t="shared" si="464"/>
        <v/>
      </c>
    </row>
    <row r="1938" spans="1:25" x14ac:dyDescent="0.25">
      <c r="A1938">
        <v>37089</v>
      </c>
      <c r="B1938" t="s">
        <v>986</v>
      </c>
      <c r="C1938" t="s">
        <v>371</v>
      </c>
      <c r="D1938" t="s">
        <v>653</v>
      </c>
      <c r="E1938" t="str">
        <f t="shared" si="450"/>
        <v>NC, HENDERSON County</v>
      </c>
      <c r="F1938">
        <v>11700</v>
      </c>
      <c r="G1938" t="s">
        <v>146</v>
      </c>
      <c r="H1938" t="s">
        <v>2844</v>
      </c>
      <c r="I1938">
        <v>0.88470000000000004</v>
      </c>
      <c r="J1938">
        <v>0.88729999999999998</v>
      </c>
      <c r="K1938" s="490">
        <f t="shared" si="451"/>
        <v>-2.9302378000675483E-3</v>
      </c>
      <c r="L1938" s="483">
        <f t="shared" si="452"/>
        <v>0.88470000000000004</v>
      </c>
      <c r="N1938">
        <f t="shared" si="453"/>
        <v>1</v>
      </c>
      <c r="O1938" t="str">
        <f t="shared" si="454"/>
        <v/>
      </c>
      <c r="P1938" t="str">
        <f t="shared" si="455"/>
        <v/>
      </c>
      <c r="Q1938" t="str">
        <f t="shared" si="456"/>
        <v/>
      </c>
      <c r="R1938">
        <f t="shared" si="457"/>
        <v>1</v>
      </c>
      <c r="S1938" t="str">
        <f t="shared" si="458"/>
        <v/>
      </c>
      <c r="T1938" t="str">
        <f t="shared" si="459"/>
        <v/>
      </c>
      <c r="U1938" t="str">
        <f t="shared" si="460"/>
        <v/>
      </c>
      <c r="V1938" t="str">
        <f t="shared" si="461"/>
        <v/>
      </c>
      <c r="W1938" t="str">
        <f t="shared" si="462"/>
        <v/>
      </c>
      <c r="X1938" t="str">
        <f t="shared" si="463"/>
        <v/>
      </c>
      <c r="Y1938" t="str">
        <f t="shared" si="464"/>
        <v/>
      </c>
    </row>
    <row r="1939" spans="1:25" x14ac:dyDescent="0.25">
      <c r="A1939">
        <v>37091</v>
      </c>
      <c r="B1939" t="s">
        <v>2280</v>
      </c>
      <c r="C1939" t="s">
        <v>371</v>
      </c>
      <c r="D1939" t="s">
        <v>653</v>
      </c>
      <c r="E1939" t="str">
        <f t="shared" si="450"/>
        <v>NC, HERTFORD County</v>
      </c>
      <c r="F1939">
        <v>34</v>
      </c>
      <c r="G1939" t="s">
        <v>147</v>
      </c>
      <c r="H1939" t="s">
        <v>2833</v>
      </c>
      <c r="I1939">
        <v>0.81220000000000003</v>
      </c>
      <c r="J1939">
        <v>0.80120000000000002</v>
      </c>
      <c r="K1939" s="490">
        <f t="shared" si="451"/>
        <v>1.3729405891163267E-2</v>
      </c>
      <c r="L1939" s="483">
        <f t="shared" si="452"/>
        <v>0.81220000000000003</v>
      </c>
      <c r="N1939" t="str">
        <f t="shared" si="453"/>
        <v/>
      </c>
      <c r="O1939">
        <f t="shared" si="454"/>
        <v>1</v>
      </c>
      <c r="P1939" t="str">
        <f t="shared" si="455"/>
        <v/>
      </c>
      <c r="Q1939" t="str">
        <f t="shared" si="456"/>
        <v/>
      </c>
      <c r="R1939" t="str">
        <f t="shared" si="457"/>
        <v/>
      </c>
      <c r="S1939" t="str">
        <f t="shared" si="458"/>
        <v/>
      </c>
      <c r="T1939" t="str">
        <f t="shared" si="459"/>
        <v/>
      </c>
      <c r="U1939" t="str">
        <f t="shared" si="460"/>
        <v/>
      </c>
      <c r="V1939" t="str">
        <f t="shared" si="461"/>
        <v/>
      </c>
      <c r="W1939">
        <f t="shared" si="462"/>
        <v>1</v>
      </c>
      <c r="X1939" t="str">
        <f t="shared" si="463"/>
        <v/>
      </c>
      <c r="Y1939" t="str">
        <f t="shared" si="464"/>
        <v/>
      </c>
    </row>
    <row r="1940" spans="1:25" x14ac:dyDescent="0.25">
      <c r="A1940">
        <v>37093</v>
      </c>
      <c r="B1940" t="s">
        <v>1312</v>
      </c>
      <c r="C1940" t="s">
        <v>371</v>
      </c>
      <c r="D1940" t="s">
        <v>653</v>
      </c>
      <c r="E1940" t="str">
        <f t="shared" si="450"/>
        <v>NC, HOKE County</v>
      </c>
      <c r="F1940">
        <v>22180</v>
      </c>
      <c r="G1940" t="s">
        <v>146</v>
      </c>
      <c r="H1940" t="s">
        <v>2845</v>
      </c>
      <c r="I1940">
        <v>0.94650000000000001</v>
      </c>
      <c r="J1940">
        <v>0.87929999999999997</v>
      </c>
      <c r="K1940" s="490">
        <f t="shared" si="451"/>
        <v>7.6424428522688548E-2</v>
      </c>
      <c r="L1940" s="483">
        <f t="shared" si="452"/>
        <v>0.94650000000000001</v>
      </c>
      <c r="N1940" t="str">
        <f t="shared" si="453"/>
        <v/>
      </c>
      <c r="O1940">
        <f t="shared" si="454"/>
        <v>1</v>
      </c>
      <c r="P1940" t="str">
        <f t="shared" si="455"/>
        <v/>
      </c>
      <c r="Q1940" t="str">
        <f t="shared" si="456"/>
        <v/>
      </c>
      <c r="R1940" t="str">
        <f t="shared" si="457"/>
        <v/>
      </c>
      <c r="S1940">
        <f t="shared" si="458"/>
        <v>1</v>
      </c>
      <c r="T1940" t="str">
        <f t="shared" si="459"/>
        <v/>
      </c>
      <c r="U1940" t="str">
        <f t="shared" si="460"/>
        <v/>
      </c>
      <c r="V1940" t="str">
        <f t="shared" si="461"/>
        <v/>
      </c>
      <c r="W1940" t="str">
        <f t="shared" si="462"/>
        <v/>
      </c>
      <c r="X1940" t="str">
        <f t="shared" si="463"/>
        <v/>
      </c>
      <c r="Y1940" t="str">
        <f t="shared" si="464"/>
        <v/>
      </c>
    </row>
    <row r="1941" spans="1:25" x14ac:dyDescent="0.25">
      <c r="A1941">
        <v>37095</v>
      </c>
      <c r="B1941" t="s">
        <v>2281</v>
      </c>
      <c r="C1941" t="s">
        <v>371</v>
      </c>
      <c r="D1941" t="s">
        <v>653</v>
      </c>
      <c r="E1941" t="str">
        <f t="shared" si="450"/>
        <v>NC, HYDE County</v>
      </c>
      <c r="F1941">
        <v>34</v>
      </c>
      <c r="G1941" t="s">
        <v>147</v>
      </c>
      <c r="H1941" t="s">
        <v>2833</v>
      </c>
      <c r="I1941">
        <v>0.81220000000000003</v>
      </c>
      <c r="J1941">
        <v>0.80120000000000002</v>
      </c>
      <c r="K1941" s="490">
        <f t="shared" si="451"/>
        <v>1.3729405891163267E-2</v>
      </c>
      <c r="L1941" s="483">
        <f t="shared" si="452"/>
        <v>0.81220000000000003</v>
      </c>
      <c r="N1941" t="str">
        <f t="shared" si="453"/>
        <v/>
      </c>
      <c r="O1941">
        <f t="shared" si="454"/>
        <v>1</v>
      </c>
      <c r="P1941" t="str">
        <f t="shared" si="455"/>
        <v/>
      </c>
      <c r="Q1941" t="str">
        <f t="shared" si="456"/>
        <v/>
      </c>
      <c r="R1941" t="str">
        <f t="shared" si="457"/>
        <v/>
      </c>
      <c r="S1941" t="str">
        <f t="shared" si="458"/>
        <v/>
      </c>
      <c r="T1941" t="str">
        <f t="shared" si="459"/>
        <v/>
      </c>
      <c r="U1941" t="str">
        <f t="shared" si="460"/>
        <v/>
      </c>
      <c r="V1941" t="str">
        <f t="shared" si="461"/>
        <v/>
      </c>
      <c r="W1941">
        <f t="shared" si="462"/>
        <v>1</v>
      </c>
      <c r="X1941" t="str">
        <f t="shared" si="463"/>
        <v/>
      </c>
      <c r="Y1941" t="str">
        <f t="shared" si="464"/>
        <v/>
      </c>
    </row>
    <row r="1942" spans="1:25" x14ac:dyDescent="0.25">
      <c r="A1942">
        <v>37097</v>
      </c>
      <c r="B1942" t="s">
        <v>1313</v>
      </c>
      <c r="C1942" t="s">
        <v>371</v>
      </c>
      <c r="D1942" t="s">
        <v>653</v>
      </c>
      <c r="E1942" t="str">
        <f t="shared" si="450"/>
        <v>NC, IREDELL County</v>
      </c>
      <c r="F1942">
        <v>16740</v>
      </c>
      <c r="G1942" t="s">
        <v>146</v>
      </c>
      <c r="H1942" t="s">
        <v>2774</v>
      </c>
      <c r="I1942">
        <v>0.94040000000000001</v>
      </c>
      <c r="J1942">
        <v>0.93679999999999997</v>
      </c>
      <c r="K1942" s="490">
        <f t="shared" si="451"/>
        <v>3.8428693424424078E-3</v>
      </c>
      <c r="L1942" s="483">
        <f t="shared" si="452"/>
        <v>0.94040000000000001</v>
      </c>
      <c r="N1942" t="str">
        <f t="shared" si="453"/>
        <v/>
      </c>
      <c r="O1942">
        <f t="shared" si="454"/>
        <v>1</v>
      </c>
      <c r="P1942" t="str">
        <f t="shared" si="455"/>
        <v/>
      </c>
      <c r="Q1942" t="str">
        <f t="shared" si="456"/>
        <v/>
      </c>
      <c r="R1942" t="str">
        <f t="shared" si="457"/>
        <v/>
      </c>
      <c r="S1942">
        <f t="shared" si="458"/>
        <v>1</v>
      </c>
      <c r="T1942" t="str">
        <f t="shared" si="459"/>
        <v/>
      </c>
      <c r="U1942" t="str">
        <f t="shared" si="460"/>
        <v/>
      </c>
      <c r="V1942" t="str">
        <f t="shared" si="461"/>
        <v/>
      </c>
      <c r="W1942" t="str">
        <f t="shared" si="462"/>
        <v/>
      </c>
      <c r="X1942" t="str">
        <f t="shared" si="463"/>
        <v/>
      </c>
      <c r="Y1942" t="str">
        <f t="shared" si="464"/>
        <v/>
      </c>
    </row>
    <row r="1943" spans="1:25" x14ac:dyDescent="0.25">
      <c r="A1943">
        <v>37099</v>
      </c>
      <c r="B1943" t="s">
        <v>702</v>
      </c>
      <c r="C1943" t="s">
        <v>371</v>
      </c>
      <c r="D1943" t="s">
        <v>653</v>
      </c>
      <c r="E1943" t="str">
        <f t="shared" si="450"/>
        <v>NC, JACKSON County</v>
      </c>
      <c r="F1943">
        <v>34</v>
      </c>
      <c r="G1943" t="s">
        <v>147</v>
      </c>
      <c r="H1943" t="s">
        <v>2833</v>
      </c>
      <c r="I1943">
        <v>0.81220000000000003</v>
      </c>
      <c r="J1943">
        <v>0.80120000000000002</v>
      </c>
      <c r="K1943" s="490">
        <f t="shared" si="451"/>
        <v>1.3729405891163267E-2</v>
      </c>
      <c r="L1943" s="483">
        <f t="shared" si="452"/>
        <v>0.81220000000000003</v>
      </c>
      <c r="N1943" t="str">
        <f t="shared" si="453"/>
        <v/>
      </c>
      <c r="O1943">
        <f t="shared" si="454"/>
        <v>1</v>
      </c>
      <c r="P1943" t="str">
        <f t="shared" si="455"/>
        <v/>
      </c>
      <c r="Q1943" t="str">
        <f t="shared" si="456"/>
        <v/>
      </c>
      <c r="R1943" t="str">
        <f t="shared" si="457"/>
        <v/>
      </c>
      <c r="S1943" t="str">
        <f t="shared" si="458"/>
        <v/>
      </c>
      <c r="T1943" t="str">
        <f t="shared" si="459"/>
        <v/>
      </c>
      <c r="U1943" t="str">
        <f t="shared" si="460"/>
        <v/>
      </c>
      <c r="V1943" t="str">
        <f t="shared" si="461"/>
        <v/>
      </c>
      <c r="W1943">
        <f t="shared" si="462"/>
        <v>1</v>
      </c>
      <c r="X1943" t="str">
        <f t="shared" si="463"/>
        <v/>
      </c>
      <c r="Y1943" t="str">
        <f t="shared" si="464"/>
        <v/>
      </c>
    </row>
    <row r="1944" spans="1:25" x14ac:dyDescent="0.25">
      <c r="A1944">
        <v>37101</v>
      </c>
      <c r="B1944" t="s">
        <v>1314</v>
      </c>
      <c r="C1944" t="s">
        <v>371</v>
      </c>
      <c r="D1944" t="s">
        <v>653</v>
      </c>
      <c r="E1944" t="str">
        <f t="shared" si="450"/>
        <v>NC, JOHNSTON County</v>
      </c>
      <c r="F1944">
        <v>39580</v>
      </c>
      <c r="G1944" t="s">
        <v>146</v>
      </c>
      <c r="H1944" t="s">
        <v>2836</v>
      </c>
      <c r="I1944">
        <v>0.98550000000000004</v>
      </c>
      <c r="J1944">
        <v>0.93930000000000002</v>
      </c>
      <c r="K1944" s="490">
        <f t="shared" si="451"/>
        <v>4.9185563717662105E-2</v>
      </c>
      <c r="L1944" s="483">
        <f t="shared" si="452"/>
        <v>0.98550000000000004</v>
      </c>
      <c r="N1944" t="str">
        <f t="shared" si="453"/>
        <v/>
      </c>
      <c r="O1944">
        <f t="shared" si="454"/>
        <v>1</v>
      </c>
      <c r="P1944" t="str">
        <f t="shared" si="455"/>
        <v/>
      </c>
      <c r="Q1944" t="str">
        <f t="shared" si="456"/>
        <v/>
      </c>
      <c r="R1944" t="str">
        <f t="shared" si="457"/>
        <v/>
      </c>
      <c r="S1944">
        <f t="shared" si="458"/>
        <v>1</v>
      </c>
      <c r="T1944" t="str">
        <f t="shared" si="459"/>
        <v/>
      </c>
      <c r="U1944" t="str">
        <f t="shared" si="460"/>
        <v/>
      </c>
      <c r="V1944" t="str">
        <f t="shared" si="461"/>
        <v/>
      </c>
      <c r="W1944" t="str">
        <f t="shared" si="462"/>
        <v/>
      </c>
      <c r="X1944" t="str">
        <f t="shared" si="463"/>
        <v/>
      </c>
      <c r="Y1944" t="str">
        <f t="shared" si="464"/>
        <v/>
      </c>
    </row>
    <row r="1945" spans="1:25" x14ac:dyDescent="0.25">
      <c r="A1945">
        <v>37103</v>
      </c>
      <c r="B1945" t="s">
        <v>927</v>
      </c>
      <c r="C1945" t="s">
        <v>371</v>
      </c>
      <c r="D1945" t="s">
        <v>653</v>
      </c>
      <c r="E1945" t="str">
        <f t="shared" si="450"/>
        <v>NC, JONES County</v>
      </c>
      <c r="F1945">
        <v>34</v>
      </c>
      <c r="G1945" t="s">
        <v>147</v>
      </c>
      <c r="H1945" t="s">
        <v>2833</v>
      </c>
      <c r="I1945">
        <v>0.81220000000000003</v>
      </c>
      <c r="J1945">
        <v>0.80120000000000002</v>
      </c>
      <c r="K1945" s="490">
        <f t="shared" si="451"/>
        <v>1.3729405891163267E-2</v>
      </c>
      <c r="L1945" s="483">
        <f t="shared" si="452"/>
        <v>0.81220000000000003</v>
      </c>
      <c r="N1945" t="str">
        <f t="shared" si="453"/>
        <v/>
      </c>
      <c r="O1945">
        <f t="shared" si="454"/>
        <v>1</v>
      </c>
      <c r="P1945" t="str">
        <f t="shared" si="455"/>
        <v/>
      </c>
      <c r="Q1945" t="str">
        <f t="shared" si="456"/>
        <v/>
      </c>
      <c r="R1945" t="str">
        <f t="shared" si="457"/>
        <v/>
      </c>
      <c r="S1945" t="str">
        <f t="shared" si="458"/>
        <v/>
      </c>
      <c r="T1945" t="str">
        <f t="shared" si="459"/>
        <v/>
      </c>
      <c r="U1945" t="str">
        <f t="shared" si="460"/>
        <v/>
      </c>
      <c r="V1945" t="str">
        <f t="shared" si="461"/>
        <v/>
      </c>
      <c r="W1945">
        <f t="shared" si="462"/>
        <v>1</v>
      </c>
      <c r="X1945" t="str">
        <f t="shared" si="463"/>
        <v/>
      </c>
      <c r="Y1945" t="str">
        <f t="shared" si="464"/>
        <v/>
      </c>
    </row>
    <row r="1946" spans="1:25" x14ac:dyDescent="0.25">
      <c r="A1946">
        <v>37105</v>
      </c>
      <c r="B1946" t="s">
        <v>707</v>
      </c>
      <c r="C1946" t="s">
        <v>371</v>
      </c>
      <c r="D1946" t="s">
        <v>653</v>
      </c>
      <c r="E1946" t="str">
        <f t="shared" si="450"/>
        <v>NC, LEE County</v>
      </c>
      <c r="F1946">
        <v>34</v>
      </c>
      <c r="G1946" t="s">
        <v>147</v>
      </c>
      <c r="H1946" t="s">
        <v>2833</v>
      </c>
      <c r="I1946">
        <v>0.81220000000000003</v>
      </c>
      <c r="J1946">
        <v>0.80120000000000002</v>
      </c>
      <c r="K1946" s="490">
        <f t="shared" si="451"/>
        <v>1.3729405891163267E-2</v>
      </c>
      <c r="L1946" s="483">
        <f t="shared" si="452"/>
        <v>0.81220000000000003</v>
      </c>
      <c r="N1946" t="str">
        <f t="shared" si="453"/>
        <v/>
      </c>
      <c r="O1946">
        <f t="shared" si="454"/>
        <v>1</v>
      </c>
      <c r="P1946" t="str">
        <f t="shared" si="455"/>
        <v/>
      </c>
      <c r="Q1946" t="str">
        <f t="shared" si="456"/>
        <v/>
      </c>
      <c r="R1946" t="str">
        <f t="shared" si="457"/>
        <v/>
      </c>
      <c r="S1946" t="str">
        <f t="shared" si="458"/>
        <v/>
      </c>
      <c r="T1946" t="str">
        <f t="shared" si="459"/>
        <v/>
      </c>
      <c r="U1946" t="str">
        <f t="shared" si="460"/>
        <v/>
      </c>
      <c r="V1946" t="str">
        <f t="shared" si="461"/>
        <v/>
      </c>
      <c r="W1946">
        <f t="shared" si="462"/>
        <v>1</v>
      </c>
      <c r="X1946" t="str">
        <f t="shared" si="463"/>
        <v/>
      </c>
      <c r="Y1946" t="str">
        <f t="shared" si="464"/>
        <v/>
      </c>
    </row>
    <row r="1947" spans="1:25" x14ac:dyDescent="0.25">
      <c r="A1947">
        <v>37107</v>
      </c>
      <c r="B1947" t="s">
        <v>2282</v>
      </c>
      <c r="C1947" t="s">
        <v>371</v>
      </c>
      <c r="D1947" t="s">
        <v>653</v>
      </c>
      <c r="E1947" t="str">
        <f t="shared" si="450"/>
        <v>NC, LENOIR County</v>
      </c>
      <c r="F1947">
        <v>34</v>
      </c>
      <c r="G1947" t="s">
        <v>147</v>
      </c>
      <c r="H1947" t="s">
        <v>2833</v>
      </c>
      <c r="I1947">
        <v>0.81220000000000003</v>
      </c>
      <c r="J1947">
        <v>0.80120000000000002</v>
      </c>
      <c r="K1947" s="490">
        <f t="shared" si="451"/>
        <v>1.3729405891163267E-2</v>
      </c>
      <c r="L1947" s="483">
        <f t="shared" si="452"/>
        <v>0.81220000000000003</v>
      </c>
      <c r="N1947" t="str">
        <f t="shared" si="453"/>
        <v/>
      </c>
      <c r="O1947">
        <f t="shared" si="454"/>
        <v>1</v>
      </c>
      <c r="P1947" t="str">
        <f t="shared" si="455"/>
        <v/>
      </c>
      <c r="Q1947" t="str">
        <f t="shared" si="456"/>
        <v/>
      </c>
      <c r="R1947" t="str">
        <f t="shared" si="457"/>
        <v/>
      </c>
      <c r="S1947" t="str">
        <f t="shared" si="458"/>
        <v/>
      </c>
      <c r="T1947" t="str">
        <f t="shared" si="459"/>
        <v/>
      </c>
      <c r="U1947" t="str">
        <f t="shared" si="460"/>
        <v/>
      </c>
      <c r="V1947" t="str">
        <f t="shared" si="461"/>
        <v/>
      </c>
      <c r="W1947">
        <f t="shared" si="462"/>
        <v>1</v>
      </c>
      <c r="X1947" t="str">
        <f t="shared" si="463"/>
        <v/>
      </c>
      <c r="Y1947" t="str">
        <f t="shared" si="464"/>
        <v/>
      </c>
    </row>
    <row r="1948" spans="1:25" x14ac:dyDescent="0.25">
      <c r="A1948">
        <v>37109</v>
      </c>
      <c r="B1948" t="s">
        <v>761</v>
      </c>
      <c r="C1948" t="s">
        <v>371</v>
      </c>
      <c r="D1948" t="s">
        <v>653</v>
      </c>
      <c r="E1948" t="str">
        <f t="shared" si="450"/>
        <v>NC, LINCOLN County</v>
      </c>
      <c r="F1948">
        <v>16740</v>
      </c>
      <c r="G1948" t="s">
        <v>146</v>
      </c>
      <c r="H1948" t="s">
        <v>2774</v>
      </c>
      <c r="I1948">
        <v>0.94040000000000001</v>
      </c>
      <c r="J1948">
        <v>0.93679999999999997</v>
      </c>
      <c r="K1948" s="490">
        <f t="shared" si="451"/>
        <v>3.8428693424424078E-3</v>
      </c>
      <c r="L1948" s="483">
        <f t="shared" si="452"/>
        <v>0.94040000000000001</v>
      </c>
      <c r="N1948" t="str">
        <f t="shared" si="453"/>
        <v/>
      </c>
      <c r="O1948">
        <f t="shared" si="454"/>
        <v>1</v>
      </c>
      <c r="P1948" t="str">
        <f t="shared" si="455"/>
        <v/>
      </c>
      <c r="Q1948" t="str">
        <f t="shared" si="456"/>
        <v/>
      </c>
      <c r="R1948" t="str">
        <f t="shared" si="457"/>
        <v/>
      </c>
      <c r="S1948">
        <f t="shared" si="458"/>
        <v>1</v>
      </c>
      <c r="T1948" t="str">
        <f t="shared" si="459"/>
        <v/>
      </c>
      <c r="U1948" t="str">
        <f t="shared" si="460"/>
        <v/>
      </c>
      <c r="V1948" t="str">
        <f t="shared" si="461"/>
        <v/>
      </c>
      <c r="W1948" t="str">
        <f t="shared" si="462"/>
        <v/>
      </c>
      <c r="X1948" t="str">
        <f t="shared" si="463"/>
        <v/>
      </c>
      <c r="Y1948" t="str">
        <f t="shared" si="464"/>
        <v/>
      </c>
    </row>
    <row r="1949" spans="1:25" x14ac:dyDescent="0.25">
      <c r="A1949">
        <v>37111</v>
      </c>
      <c r="B1949" t="s">
        <v>2283</v>
      </c>
      <c r="C1949" t="s">
        <v>371</v>
      </c>
      <c r="D1949" t="s">
        <v>653</v>
      </c>
      <c r="E1949" t="str">
        <f t="shared" si="450"/>
        <v>NC, MC DOWELL County</v>
      </c>
      <c r="F1949">
        <v>34</v>
      </c>
      <c r="G1949" t="s">
        <v>147</v>
      </c>
      <c r="H1949" t="s">
        <v>2833</v>
      </c>
      <c r="I1949">
        <v>0.81220000000000003</v>
      </c>
      <c r="J1949">
        <v>0.80120000000000002</v>
      </c>
      <c r="K1949" s="490">
        <f t="shared" si="451"/>
        <v>1.3729405891163267E-2</v>
      </c>
      <c r="L1949" s="483">
        <f t="shared" si="452"/>
        <v>0.81220000000000003</v>
      </c>
      <c r="N1949" t="str">
        <f t="shared" si="453"/>
        <v/>
      </c>
      <c r="O1949">
        <f t="shared" si="454"/>
        <v>1</v>
      </c>
      <c r="P1949" t="str">
        <f t="shared" si="455"/>
        <v/>
      </c>
      <c r="Q1949" t="str">
        <f t="shared" si="456"/>
        <v/>
      </c>
      <c r="R1949" t="str">
        <f t="shared" si="457"/>
        <v/>
      </c>
      <c r="S1949" t="str">
        <f t="shared" si="458"/>
        <v/>
      </c>
      <c r="T1949" t="str">
        <f t="shared" si="459"/>
        <v/>
      </c>
      <c r="U1949" t="str">
        <f t="shared" si="460"/>
        <v/>
      </c>
      <c r="V1949" t="str">
        <f t="shared" si="461"/>
        <v/>
      </c>
      <c r="W1949">
        <f t="shared" si="462"/>
        <v>1</v>
      </c>
      <c r="X1949" t="str">
        <f t="shared" si="463"/>
        <v/>
      </c>
      <c r="Y1949" t="str">
        <f t="shared" si="464"/>
        <v/>
      </c>
    </row>
    <row r="1950" spans="1:25" x14ac:dyDescent="0.25">
      <c r="A1950">
        <v>37113</v>
      </c>
      <c r="B1950" t="s">
        <v>710</v>
      </c>
      <c r="C1950" t="s">
        <v>371</v>
      </c>
      <c r="D1950" t="s">
        <v>653</v>
      </c>
      <c r="E1950" t="str">
        <f t="shared" si="450"/>
        <v>NC, MACON County</v>
      </c>
      <c r="F1950">
        <v>34</v>
      </c>
      <c r="G1950" t="s">
        <v>147</v>
      </c>
      <c r="H1950" t="s">
        <v>2833</v>
      </c>
      <c r="I1950">
        <v>0.81220000000000003</v>
      </c>
      <c r="J1950">
        <v>0.80120000000000002</v>
      </c>
      <c r="K1950" s="490">
        <f t="shared" si="451"/>
        <v>1.3729405891163267E-2</v>
      </c>
      <c r="L1950" s="483">
        <f t="shared" si="452"/>
        <v>0.81220000000000003</v>
      </c>
      <c r="N1950" t="str">
        <f t="shared" si="453"/>
        <v/>
      </c>
      <c r="O1950">
        <f t="shared" si="454"/>
        <v>1</v>
      </c>
      <c r="P1950" t="str">
        <f t="shared" si="455"/>
        <v/>
      </c>
      <c r="Q1950" t="str">
        <f t="shared" si="456"/>
        <v/>
      </c>
      <c r="R1950" t="str">
        <f t="shared" si="457"/>
        <v/>
      </c>
      <c r="S1950" t="str">
        <f t="shared" si="458"/>
        <v/>
      </c>
      <c r="T1950" t="str">
        <f t="shared" si="459"/>
        <v/>
      </c>
      <c r="U1950" t="str">
        <f t="shared" si="460"/>
        <v/>
      </c>
      <c r="V1950" t="str">
        <f t="shared" si="461"/>
        <v/>
      </c>
      <c r="W1950">
        <f t="shared" si="462"/>
        <v>1</v>
      </c>
      <c r="X1950" t="str">
        <f t="shared" si="463"/>
        <v/>
      </c>
      <c r="Y1950" t="str">
        <f t="shared" si="464"/>
        <v/>
      </c>
    </row>
    <row r="1951" spans="1:25" x14ac:dyDescent="0.25">
      <c r="A1951">
        <v>37115</v>
      </c>
      <c r="B1951" t="s">
        <v>711</v>
      </c>
      <c r="C1951" t="s">
        <v>371</v>
      </c>
      <c r="D1951" t="s">
        <v>653</v>
      </c>
      <c r="E1951" t="str">
        <f t="shared" si="450"/>
        <v>NC, MADISON County</v>
      </c>
      <c r="F1951">
        <v>11700</v>
      </c>
      <c r="G1951" t="s">
        <v>146</v>
      </c>
      <c r="H1951" t="s">
        <v>2844</v>
      </c>
      <c r="I1951">
        <v>0.88470000000000004</v>
      </c>
      <c r="J1951">
        <v>0.88729999999999998</v>
      </c>
      <c r="K1951" s="490">
        <f t="shared" si="451"/>
        <v>-2.9302378000675483E-3</v>
      </c>
      <c r="L1951" s="483">
        <f t="shared" si="452"/>
        <v>0.88470000000000004</v>
      </c>
      <c r="N1951">
        <f t="shared" si="453"/>
        <v>1</v>
      </c>
      <c r="O1951" t="str">
        <f t="shared" si="454"/>
        <v/>
      </c>
      <c r="P1951" t="str">
        <f t="shared" si="455"/>
        <v/>
      </c>
      <c r="Q1951" t="str">
        <f t="shared" si="456"/>
        <v/>
      </c>
      <c r="R1951">
        <f t="shared" si="457"/>
        <v>1</v>
      </c>
      <c r="S1951" t="str">
        <f t="shared" si="458"/>
        <v/>
      </c>
      <c r="T1951" t="str">
        <f t="shared" si="459"/>
        <v/>
      </c>
      <c r="U1951" t="str">
        <f t="shared" si="460"/>
        <v/>
      </c>
      <c r="V1951" t="str">
        <f t="shared" si="461"/>
        <v/>
      </c>
      <c r="W1951" t="str">
        <f t="shared" si="462"/>
        <v/>
      </c>
      <c r="X1951" t="str">
        <f t="shared" si="463"/>
        <v/>
      </c>
      <c r="Y1951" t="str">
        <f t="shared" si="464"/>
        <v/>
      </c>
    </row>
    <row r="1952" spans="1:25" x14ac:dyDescent="0.25">
      <c r="A1952">
        <v>37117</v>
      </c>
      <c r="B1952" t="s">
        <v>875</v>
      </c>
      <c r="C1952" t="s">
        <v>371</v>
      </c>
      <c r="D1952" t="s">
        <v>653</v>
      </c>
      <c r="E1952" t="str">
        <f t="shared" si="450"/>
        <v>NC, MARTIN County</v>
      </c>
      <c r="F1952">
        <v>34</v>
      </c>
      <c r="G1952" t="s">
        <v>147</v>
      </c>
      <c r="H1952" t="s">
        <v>2833</v>
      </c>
      <c r="I1952">
        <v>0.81220000000000003</v>
      </c>
      <c r="J1952">
        <v>0.80120000000000002</v>
      </c>
      <c r="K1952" s="490">
        <f t="shared" si="451"/>
        <v>1.3729405891163267E-2</v>
      </c>
      <c r="L1952" s="483">
        <f t="shared" si="452"/>
        <v>0.81220000000000003</v>
      </c>
      <c r="N1952" t="str">
        <f t="shared" si="453"/>
        <v/>
      </c>
      <c r="O1952">
        <f t="shared" si="454"/>
        <v>1</v>
      </c>
      <c r="P1952" t="str">
        <f t="shared" si="455"/>
        <v/>
      </c>
      <c r="Q1952" t="str">
        <f t="shared" si="456"/>
        <v/>
      </c>
      <c r="R1952" t="str">
        <f t="shared" si="457"/>
        <v/>
      </c>
      <c r="S1952" t="str">
        <f t="shared" si="458"/>
        <v/>
      </c>
      <c r="T1952" t="str">
        <f t="shared" si="459"/>
        <v/>
      </c>
      <c r="U1952" t="str">
        <f t="shared" si="460"/>
        <v/>
      </c>
      <c r="V1952" t="str">
        <f t="shared" si="461"/>
        <v/>
      </c>
      <c r="W1952">
        <f t="shared" si="462"/>
        <v>1</v>
      </c>
      <c r="X1952" t="str">
        <f t="shared" si="463"/>
        <v/>
      </c>
      <c r="Y1952" t="str">
        <f t="shared" si="464"/>
        <v/>
      </c>
    </row>
    <row r="1953" spans="1:25" x14ac:dyDescent="0.25">
      <c r="A1953">
        <v>37119</v>
      </c>
      <c r="B1953" t="s">
        <v>1315</v>
      </c>
      <c r="C1953" t="s">
        <v>371</v>
      </c>
      <c r="D1953" t="s">
        <v>653</v>
      </c>
      <c r="E1953" t="str">
        <f t="shared" si="450"/>
        <v>NC, MECKLENBURG County</v>
      </c>
      <c r="F1953">
        <v>16740</v>
      </c>
      <c r="G1953" t="s">
        <v>146</v>
      </c>
      <c r="H1953" t="s">
        <v>2774</v>
      </c>
      <c r="I1953">
        <v>0.94040000000000001</v>
      </c>
      <c r="J1953">
        <v>0.93679999999999997</v>
      </c>
      <c r="K1953" s="490">
        <f t="shared" si="451"/>
        <v>3.8428693424424078E-3</v>
      </c>
      <c r="L1953" s="483">
        <f t="shared" si="452"/>
        <v>0.94040000000000001</v>
      </c>
      <c r="N1953" t="str">
        <f t="shared" si="453"/>
        <v/>
      </c>
      <c r="O1953">
        <f t="shared" si="454"/>
        <v>1</v>
      </c>
      <c r="P1953" t="str">
        <f t="shared" si="455"/>
        <v/>
      </c>
      <c r="Q1953" t="str">
        <f t="shared" si="456"/>
        <v/>
      </c>
      <c r="R1953" t="str">
        <f t="shared" si="457"/>
        <v/>
      </c>
      <c r="S1953">
        <f t="shared" si="458"/>
        <v>1</v>
      </c>
      <c r="T1953" t="str">
        <f t="shared" si="459"/>
        <v/>
      </c>
      <c r="U1953" t="str">
        <f t="shared" si="460"/>
        <v/>
      </c>
      <c r="V1953" t="str">
        <f t="shared" si="461"/>
        <v/>
      </c>
      <c r="W1953" t="str">
        <f t="shared" si="462"/>
        <v/>
      </c>
      <c r="X1953" t="str">
        <f t="shared" si="463"/>
        <v/>
      </c>
      <c r="Y1953" t="str">
        <f t="shared" si="464"/>
        <v/>
      </c>
    </row>
    <row r="1954" spans="1:25" x14ac:dyDescent="0.25">
      <c r="A1954">
        <v>37121</v>
      </c>
      <c r="B1954" t="s">
        <v>1823</v>
      </c>
      <c r="C1954" t="s">
        <v>371</v>
      </c>
      <c r="D1954" t="s">
        <v>653</v>
      </c>
      <c r="E1954" t="str">
        <f t="shared" si="450"/>
        <v>NC, MITCHELL County</v>
      </c>
      <c r="F1954">
        <v>34</v>
      </c>
      <c r="G1954" t="s">
        <v>147</v>
      </c>
      <c r="H1954" t="s">
        <v>2833</v>
      </c>
      <c r="I1954">
        <v>0.81220000000000003</v>
      </c>
      <c r="J1954">
        <v>0.80120000000000002</v>
      </c>
      <c r="K1954" s="490">
        <f t="shared" si="451"/>
        <v>1.3729405891163267E-2</v>
      </c>
      <c r="L1954" s="483">
        <f t="shared" si="452"/>
        <v>0.81220000000000003</v>
      </c>
      <c r="N1954" t="str">
        <f t="shared" si="453"/>
        <v/>
      </c>
      <c r="O1954">
        <f t="shared" si="454"/>
        <v>1</v>
      </c>
      <c r="P1954" t="str">
        <f t="shared" si="455"/>
        <v/>
      </c>
      <c r="Q1954" t="str">
        <f t="shared" si="456"/>
        <v/>
      </c>
      <c r="R1954" t="str">
        <f t="shared" si="457"/>
        <v/>
      </c>
      <c r="S1954" t="str">
        <f t="shared" si="458"/>
        <v/>
      </c>
      <c r="T1954" t="str">
        <f t="shared" si="459"/>
        <v/>
      </c>
      <c r="U1954" t="str">
        <f t="shared" si="460"/>
        <v/>
      </c>
      <c r="V1954" t="str">
        <f t="shared" si="461"/>
        <v/>
      </c>
      <c r="W1954">
        <f t="shared" si="462"/>
        <v>1</v>
      </c>
      <c r="X1954" t="str">
        <f t="shared" si="463"/>
        <v/>
      </c>
      <c r="Y1954" t="str">
        <f t="shared" si="464"/>
        <v/>
      </c>
    </row>
    <row r="1955" spans="1:25" x14ac:dyDescent="0.25">
      <c r="A1955">
        <v>37123</v>
      </c>
      <c r="B1955" t="s">
        <v>716</v>
      </c>
      <c r="C1955" t="s">
        <v>371</v>
      </c>
      <c r="D1955" t="s">
        <v>653</v>
      </c>
      <c r="E1955" t="str">
        <f t="shared" si="450"/>
        <v>NC, MONTGOMERY County</v>
      </c>
      <c r="F1955">
        <v>34</v>
      </c>
      <c r="G1955" t="s">
        <v>147</v>
      </c>
      <c r="H1955" t="s">
        <v>2833</v>
      </c>
      <c r="I1955">
        <v>0.81220000000000003</v>
      </c>
      <c r="J1955">
        <v>0.80120000000000002</v>
      </c>
      <c r="K1955" s="490">
        <f t="shared" si="451"/>
        <v>1.3729405891163267E-2</v>
      </c>
      <c r="L1955" s="483">
        <f t="shared" si="452"/>
        <v>0.81220000000000003</v>
      </c>
      <c r="N1955" t="str">
        <f t="shared" si="453"/>
        <v/>
      </c>
      <c r="O1955">
        <f t="shared" si="454"/>
        <v>1</v>
      </c>
      <c r="P1955" t="str">
        <f t="shared" si="455"/>
        <v/>
      </c>
      <c r="Q1955" t="str">
        <f t="shared" si="456"/>
        <v/>
      </c>
      <c r="R1955" t="str">
        <f t="shared" si="457"/>
        <v/>
      </c>
      <c r="S1955" t="str">
        <f t="shared" si="458"/>
        <v/>
      </c>
      <c r="T1955" t="str">
        <f t="shared" si="459"/>
        <v/>
      </c>
      <c r="U1955" t="str">
        <f t="shared" si="460"/>
        <v/>
      </c>
      <c r="V1955" t="str">
        <f t="shared" si="461"/>
        <v/>
      </c>
      <c r="W1955">
        <f t="shared" si="462"/>
        <v>1</v>
      </c>
      <c r="X1955" t="str">
        <f t="shared" si="463"/>
        <v/>
      </c>
      <c r="Y1955" t="str">
        <f t="shared" si="464"/>
        <v/>
      </c>
    </row>
    <row r="1956" spans="1:25" x14ac:dyDescent="0.25">
      <c r="A1956">
        <v>37125</v>
      </c>
      <c r="B1956" t="s">
        <v>1316</v>
      </c>
      <c r="C1956" t="s">
        <v>371</v>
      </c>
      <c r="D1956" t="s">
        <v>653</v>
      </c>
      <c r="E1956" t="str">
        <f t="shared" si="450"/>
        <v>NC, MOORE County</v>
      </c>
      <c r="F1956">
        <v>38240</v>
      </c>
      <c r="G1956" t="s">
        <v>146</v>
      </c>
      <c r="H1956" t="s">
        <v>2843</v>
      </c>
      <c r="I1956">
        <v>0.82220000000000004</v>
      </c>
      <c r="J1956">
        <v>0.78559999999999997</v>
      </c>
      <c r="K1956" s="490">
        <f t="shared" si="451"/>
        <v>4.6588594704684419E-2</v>
      </c>
      <c r="L1956" s="483">
        <f t="shared" si="452"/>
        <v>0.82220000000000004</v>
      </c>
      <c r="N1956" t="str">
        <f t="shared" si="453"/>
        <v/>
      </c>
      <c r="O1956">
        <f t="shared" si="454"/>
        <v>1</v>
      </c>
      <c r="P1956" t="str">
        <f t="shared" si="455"/>
        <v/>
      </c>
      <c r="Q1956" t="str">
        <f t="shared" si="456"/>
        <v/>
      </c>
      <c r="R1956" t="str">
        <f t="shared" si="457"/>
        <v/>
      </c>
      <c r="S1956">
        <f t="shared" si="458"/>
        <v>1</v>
      </c>
      <c r="T1956" t="str">
        <f t="shared" si="459"/>
        <v/>
      </c>
      <c r="U1956" t="str">
        <f t="shared" si="460"/>
        <v/>
      </c>
      <c r="V1956" t="str">
        <f t="shared" si="461"/>
        <v/>
      </c>
      <c r="W1956" t="str">
        <f t="shared" si="462"/>
        <v/>
      </c>
      <c r="X1956" t="str">
        <f t="shared" si="463"/>
        <v/>
      </c>
      <c r="Y1956" t="str">
        <f t="shared" si="464"/>
        <v/>
      </c>
    </row>
    <row r="1957" spans="1:25" x14ac:dyDescent="0.25">
      <c r="A1957">
        <v>37127</v>
      </c>
      <c r="B1957" t="s">
        <v>1317</v>
      </c>
      <c r="C1957" t="s">
        <v>371</v>
      </c>
      <c r="D1957" t="s">
        <v>653</v>
      </c>
      <c r="E1957" t="str">
        <f t="shared" si="450"/>
        <v>NC, NASH County</v>
      </c>
      <c r="F1957">
        <v>40580</v>
      </c>
      <c r="G1957" t="s">
        <v>146</v>
      </c>
      <c r="H1957" t="s">
        <v>2842</v>
      </c>
      <c r="I1957">
        <v>0.87119999999999997</v>
      </c>
      <c r="J1957">
        <v>0.85699999999999998</v>
      </c>
      <c r="K1957" s="490">
        <f t="shared" si="451"/>
        <v>1.6569428238039662E-2</v>
      </c>
      <c r="L1957" s="483">
        <f t="shared" si="452"/>
        <v>0.87119999999999997</v>
      </c>
      <c r="N1957" t="str">
        <f t="shared" si="453"/>
        <v/>
      </c>
      <c r="O1957">
        <f t="shared" si="454"/>
        <v>1</v>
      </c>
      <c r="P1957" t="str">
        <f t="shared" si="455"/>
        <v/>
      </c>
      <c r="Q1957" t="str">
        <f t="shared" si="456"/>
        <v/>
      </c>
      <c r="R1957" t="str">
        <f t="shared" si="457"/>
        <v/>
      </c>
      <c r="S1957">
        <f t="shared" si="458"/>
        <v>1</v>
      </c>
      <c r="T1957" t="str">
        <f t="shared" si="459"/>
        <v/>
      </c>
      <c r="U1957" t="str">
        <f t="shared" si="460"/>
        <v/>
      </c>
      <c r="V1957" t="str">
        <f t="shared" si="461"/>
        <v/>
      </c>
      <c r="W1957" t="str">
        <f t="shared" si="462"/>
        <v/>
      </c>
      <c r="X1957" t="str">
        <f t="shared" si="463"/>
        <v/>
      </c>
      <c r="Y1957" t="str">
        <f t="shared" si="464"/>
        <v/>
      </c>
    </row>
    <row r="1958" spans="1:25" x14ac:dyDescent="0.25">
      <c r="A1958">
        <v>37129</v>
      </c>
      <c r="B1958" t="s">
        <v>1318</v>
      </c>
      <c r="C1958" t="s">
        <v>371</v>
      </c>
      <c r="D1958" t="s">
        <v>653</v>
      </c>
      <c r="E1958" t="str">
        <f t="shared" si="450"/>
        <v>NC, NEW HANOVER County</v>
      </c>
      <c r="F1958">
        <v>48900</v>
      </c>
      <c r="G1958" t="s">
        <v>146</v>
      </c>
      <c r="H1958" t="s">
        <v>2840</v>
      </c>
      <c r="I1958">
        <v>0.98650000000000004</v>
      </c>
      <c r="J1958">
        <v>0.95289999999999997</v>
      </c>
      <c r="K1958" s="490">
        <f t="shared" si="451"/>
        <v>3.5260782873334111E-2</v>
      </c>
      <c r="L1958" s="483">
        <f t="shared" si="452"/>
        <v>0.98650000000000004</v>
      </c>
      <c r="N1958" t="str">
        <f t="shared" si="453"/>
        <v/>
      </c>
      <c r="O1958">
        <f t="shared" si="454"/>
        <v>1</v>
      </c>
      <c r="P1958" t="str">
        <f t="shared" si="455"/>
        <v/>
      </c>
      <c r="Q1958" t="str">
        <f t="shared" si="456"/>
        <v/>
      </c>
      <c r="R1958" t="str">
        <f t="shared" si="457"/>
        <v/>
      </c>
      <c r="S1958">
        <f t="shared" si="458"/>
        <v>1</v>
      </c>
      <c r="T1958" t="str">
        <f t="shared" si="459"/>
        <v/>
      </c>
      <c r="U1958" t="str">
        <f t="shared" si="460"/>
        <v/>
      </c>
      <c r="V1958" t="str">
        <f t="shared" si="461"/>
        <v/>
      </c>
      <c r="W1958" t="str">
        <f t="shared" si="462"/>
        <v/>
      </c>
      <c r="X1958" t="str">
        <f t="shared" si="463"/>
        <v/>
      </c>
      <c r="Y1958" t="str">
        <f t="shared" si="464"/>
        <v/>
      </c>
    </row>
    <row r="1959" spans="1:25" x14ac:dyDescent="0.25">
      <c r="A1959">
        <v>37131</v>
      </c>
      <c r="B1959" t="s">
        <v>1319</v>
      </c>
      <c r="C1959" t="s">
        <v>371</v>
      </c>
      <c r="D1959" t="s">
        <v>653</v>
      </c>
      <c r="E1959" t="str">
        <f t="shared" si="450"/>
        <v>NC, NORTHAMPTON County</v>
      </c>
      <c r="F1959">
        <v>34</v>
      </c>
      <c r="G1959" t="s">
        <v>147</v>
      </c>
      <c r="H1959" t="s">
        <v>2833</v>
      </c>
      <c r="I1959">
        <v>0.81220000000000003</v>
      </c>
      <c r="J1959">
        <v>0.80120000000000002</v>
      </c>
      <c r="K1959" s="490">
        <f t="shared" si="451"/>
        <v>1.3729405891163267E-2</v>
      </c>
      <c r="L1959" s="483">
        <f t="shared" si="452"/>
        <v>0.81220000000000003</v>
      </c>
      <c r="N1959" t="str">
        <f t="shared" si="453"/>
        <v/>
      </c>
      <c r="O1959">
        <f t="shared" si="454"/>
        <v>1</v>
      </c>
      <c r="P1959" t="str">
        <f t="shared" si="455"/>
        <v/>
      </c>
      <c r="Q1959" t="str">
        <f t="shared" si="456"/>
        <v/>
      </c>
      <c r="R1959" t="str">
        <f t="shared" si="457"/>
        <v/>
      </c>
      <c r="S1959" t="str">
        <f t="shared" si="458"/>
        <v/>
      </c>
      <c r="T1959" t="str">
        <f t="shared" si="459"/>
        <v/>
      </c>
      <c r="U1959" t="str">
        <f t="shared" si="460"/>
        <v/>
      </c>
      <c r="V1959" t="str">
        <f t="shared" si="461"/>
        <v/>
      </c>
      <c r="W1959">
        <f t="shared" si="462"/>
        <v>1</v>
      </c>
      <c r="X1959" t="str">
        <f t="shared" si="463"/>
        <v/>
      </c>
      <c r="Y1959" t="str">
        <f t="shared" si="464"/>
        <v/>
      </c>
    </row>
    <row r="1960" spans="1:25" x14ac:dyDescent="0.25">
      <c r="A1960">
        <v>37133</v>
      </c>
      <c r="B1960" t="s">
        <v>1320</v>
      </c>
      <c r="C1960" t="s">
        <v>371</v>
      </c>
      <c r="D1960" t="s">
        <v>653</v>
      </c>
      <c r="E1960" t="str">
        <f t="shared" si="450"/>
        <v>NC, ONSLOW County</v>
      </c>
      <c r="F1960">
        <v>27340</v>
      </c>
      <c r="G1960" t="s">
        <v>146</v>
      </c>
      <c r="H1960" t="s">
        <v>2841</v>
      </c>
      <c r="I1960">
        <v>0.74239999999999995</v>
      </c>
      <c r="J1960">
        <v>0.6956</v>
      </c>
      <c r="K1960" s="490">
        <f t="shared" si="451"/>
        <v>6.7280046003450195E-2</v>
      </c>
      <c r="L1960" s="483">
        <f t="shared" si="452"/>
        <v>0.74239999999999995</v>
      </c>
      <c r="N1960" t="str">
        <f t="shared" si="453"/>
        <v/>
      </c>
      <c r="O1960">
        <f t="shared" si="454"/>
        <v>1</v>
      </c>
      <c r="P1960" t="str">
        <f t="shared" si="455"/>
        <v/>
      </c>
      <c r="Q1960" t="str">
        <f t="shared" si="456"/>
        <v/>
      </c>
      <c r="R1960" t="str">
        <f t="shared" si="457"/>
        <v/>
      </c>
      <c r="S1960">
        <f t="shared" si="458"/>
        <v>1</v>
      </c>
      <c r="T1960" t="str">
        <f t="shared" si="459"/>
        <v/>
      </c>
      <c r="U1960" t="str">
        <f t="shared" si="460"/>
        <v/>
      </c>
      <c r="V1960" t="str">
        <f t="shared" si="461"/>
        <v/>
      </c>
      <c r="W1960" t="str">
        <f t="shared" si="462"/>
        <v/>
      </c>
      <c r="X1960" t="str">
        <f t="shared" si="463"/>
        <v/>
      </c>
      <c r="Y1960" t="str">
        <f t="shared" si="464"/>
        <v/>
      </c>
    </row>
    <row r="1961" spans="1:25" x14ac:dyDescent="0.25">
      <c r="A1961">
        <v>37135</v>
      </c>
      <c r="B1961" t="s">
        <v>792</v>
      </c>
      <c r="C1961" t="s">
        <v>371</v>
      </c>
      <c r="D1961" t="s">
        <v>653</v>
      </c>
      <c r="E1961" t="str">
        <f t="shared" si="450"/>
        <v>NC, ORANGE County</v>
      </c>
      <c r="F1961">
        <v>20500</v>
      </c>
      <c r="G1961" t="s">
        <v>146</v>
      </c>
      <c r="H1961" t="s">
        <v>2839</v>
      </c>
      <c r="I1961">
        <v>0.9758</v>
      </c>
      <c r="J1961">
        <v>0.95620000000000005</v>
      </c>
      <c r="K1961" s="490">
        <f t="shared" si="451"/>
        <v>2.0497803806734941E-2</v>
      </c>
      <c r="L1961" s="483">
        <f t="shared" si="452"/>
        <v>0.9758</v>
      </c>
      <c r="N1961" t="str">
        <f t="shared" si="453"/>
        <v/>
      </c>
      <c r="O1961">
        <f t="shared" si="454"/>
        <v>1</v>
      </c>
      <c r="P1961" t="str">
        <f t="shared" si="455"/>
        <v/>
      </c>
      <c r="Q1961" t="str">
        <f t="shared" si="456"/>
        <v/>
      </c>
      <c r="R1961" t="str">
        <f t="shared" si="457"/>
        <v/>
      </c>
      <c r="S1961">
        <f t="shared" si="458"/>
        <v>1</v>
      </c>
      <c r="T1961" t="str">
        <f t="shared" si="459"/>
        <v/>
      </c>
      <c r="U1961" t="str">
        <f t="shared" si="460"/>
        <v/>
      </c>
      <c r="V1961" t="str">
        <f t="shared" si="461"/>
        <v/>
      </c>
      <c r="W1961" t="str">
        <f t="shared" si="462"/>
        <v/>
      </c>
      <c r="X1961" t="str">
        <f t="shared" si="463"/>
        <v/>
      </c>
      <c r="Y1961" t="str">
        <f t="shared" si="464"/>
        <v/>
      </c>
    </row>
    <row r="1962" spans="1:25" x14ac:dyDescent="0.25">
      <c r="A1962">
        <v>37137</v>
      </c>
      <c r="B1962" t="s">
        <v>2284</v>
      </c>
      <c r="C1962" t="s">
        <v>371</v>
      </c>
      <c r="D1962" t="s">
        <v>653</v>
      </c>
      <c r="E1962" t="str">
        <f t="shared" si="450"/>
        <v>NC, PAMLICO County</v>
      </c>
      <c r="F1962">
        <v>34</v>
      </c>
      <c r="G1962" t="s">
        <v>147</v>
      </c>
      <c r="H1962" t="s">
        <v>2833</v>
      </c>
      <c r="I1962">
        <v>0.81220000000000003</v>
      </c>
      <c r="J1962">
        <v>0.80120000000000002</v>
      </c>
      <c r="K1962" s="490">
        <f t="shared" si="451"/>
        <v>1.3729405891163267E-2</v>
      </c>
      <c r="L1962" s="483">
        <f t="shared" si="452"/>
        <v>0.81220000000000003</v>
      </c>
      <c r="N1962" t="str">
        <f t="shared" si="453"/>
        <v/>
      </c>
      <c r="O1962">
        <f t="shared" si="454"/>
        <v>1</v>
      </c>
      <c r="P1962" t="str">
        <f t="shared" si="455"/>
        <v/>
      </c>
      <c r="Q1962" t="str">
        <f t="shared" si="456"/>
        <v/>
      </c>
      <c r="R1962" t="str">
        <f t="shared" si="457"/>
        <v/>
      </c>
      <c r="S1962" t="str">
        <f t="shared" si="458"/>
        <v/>
      </c>
      <c r="T1962" t="str">
        <f t="shared" si="459"/>
        <v/>
      </c>
      <c r="U1962" t="str">
        <f t="shared" si="460"/>
        <v/>
      </c>
      <c r="V1962" t="str">
        <f t="shared" si="461"/>
        <v/>
      </c>
      <c r="W1962">
        <f t="shared" si="462"/>
        <v>1</v>
      </c>
      <c r="X1962" t="str">
        <f t="shared" si="463"/>
        <v/>
      </c>
      <c r="Y1962" t="str">
        <f t="shared" si="464"/>
        <v/>
      </c>
    </row>
    <row r="1963" spans="1:25" x14ac:dyDescent="0.25">
      <c r="A1963">
        <v>37139</v>
      </c>
      <c r="B1963" t="s">
        <v>2285</v>
      </c>
      <c r="C1963" t="s">
        <v>371</v>
      </c>
      <c r="D1963" t="s">
        <v>653</v>
      </c>
      <c r="E1963" t="str">
        <f t="shared" si="450"/>
        <v>NC, PASQUOTANK County</v>
      </c>
      <c r="F1963">
        <v>34</v>
      </c>
      <c r="G1963" t="s">
        <v>147</v>
      </c>
      <c r="H1963" t="s">
        <v>2833</v>
      </c>
      <c r="I1963">
        <v>0.81220000000000003</v>
      </c>
      <c r="J1963">
        <v>0.80120000000000002</v>
      </c>
      <c r="K1963" s="490">
        <f t="shared" si="451"/>
        <v>1.3729405891163267E-2</v>
      </c>
      <c r="L1963" s="483">
        <f t="shared" si="452"/>
        <v>0.81220000000000003</v>
      </c>
      <c r="N1963" t="str">
        <f t="shared" si="453"/>
        <v/>
      </c>
      <c r="O1963">
        <f t="shared" si="454"/>
        <v>1</v>
      </c>
      <c r="P1963" t="str">
        <f t="shared" si="455"/>
        <v/>
      </c>
      <c r="Q1963" t="str">
        <f t="shared" si="456"/>
        <v/>
      </c>
      <c r="R1963" t="str">
        <f t="shared" si="457"/>
        <v/>
      </c>
      <c r="S1963" t="str">
        <f t="shared" si="458"/>
        <v/>
      </c>
      <c r="T1963" t="str">
        <f t="shared" si="459"/>
        <v/>
      </c>
      <c r="U1963" t="str">
        <f t="shared" si="460"/>
        <v/>
      </c>
      <c r="V1963" t="str">
        <f t="shared" si="461"/>
        <v/>
      </c>
      <c r="W1963">
        <f t="shared" si="462"/>
        <v>1</v>
      </c>
      <c r="X1963" t="str">
        <f t="shared" si="463"/>
        <v/>
      </c>
      <c r="Y1963" t="str">
        <f t="shared" si="464"/>
        <v/>
      </c>
    </row>
    <row r="1964" spans="1:25" x14ac:dyDescent="0.25">
      <c r="A1964">
        <v>37141</v>
      </c>
      <c r="B1964" t="s">
        <v>1321</v>
      </c>
      <c r="C1964" t="s">
        <v>371</v>
      </c>
      <c r="D1964" t="s">
        <v>653</v>
      </c>
      <c r="E1964" t="str">
        <f t="shared" si="450"/>
        <v>NC, PENDER County</v>
      </c>
      <c r="F1964">
        <v>48900</v>
      </c>
      <c r="G1964" t="s">
        <v>146</v>
      </c>
      <c r="H1964" t="s">
        <v>2840</v>
      </c>
      <c r="I1964">
        <v>0.98650000000000004</v>
      </c>
      <c r="J1964">
        <v>0.95289999999999997</v>
      </c>
      <c r="K1964" s="490">
        <f t="shared" si="451"/>
        <v>3.5260782873334111E-2</v>
      </c>
      <c r="L1964" s="483">
        <f t="shared" si="452"/>
        <v>0.98650000000000004</v>
      </c>
      <c r="N1964" t="str">
        <f t="shared" si="453"/>
        <v/>
      </c>
      <c r="O1964">
        <f t="shared" si="454"/>
        <v>1</v>
      </c>
      <c r="P1964" t="str">
        <f t="shared" si="455"/>
        <v/>
      </c>
      <c r="Q1964" t="str">
        <f t="shared" si="456"/>
        <v/>
      </c>
      <c r="R1964" t="str">
        <f t="shared" si="457"/>
        <v/>
      </c>
      <c r="S1964">
        <f t="shared" si="458"/>
        <v>1</v>
      </c>
      <c r="T1964" t="str">
        <f t="shared" si="459"/>
        <v/>
      </c>
      <c r="U1964" t="str">
        <f t="shared" si="460"/>
        <v/>
      </c>
      <c r="V1964" t="str">
        <f t="shared" si="461"/>
        <v/>
      </c>
      <c r="W1964" t="str">
        <f t="shared" si="462"/>
        <v/>
      </c>
      <c r="X1964" t="str">
        <f t="shared" si="463"/>
        <v/>
      </c>
      <c r="Y1964" t="str">
        <f t="shared" si="464"/>
        <v/>
      </c>
    </row>
    <row r="1965" spans="1:25" x14ac:dyDescent="0.25">
      <c r="A1965">
        <v>37143</v>
      </c>
      <c r="B1965" t="s">
        <v>2286</v>
      </c>
      <c r="C1965" t="s">
        <v>371</v>
      </c>
      <c r="D1965" t="s">
        <v>653</v>
      </c>
      <c r="E1965" t="str">
        <f t="shared" si="450"/>
        <v>NC, PERQUIMANS County</v>
      </c>
      <c r="F1965">
        <v>34</v>
      </c>
      <c r="G1965" t="s">
        <v>147</v>
      </c>
      <c r="H1965" t="s">
        <v>2833</v>
      </c>
      <c r="I1965">
        <v>0.81220000000000003</v>
      </c>
      <c r="J1965">
        <v>0.80120000000000002</v>
      </c>
      <c r="K1965" s="490">
        <f t="shared" si="451"/>
        <v>1.3729405891163267E-2</v>
      </c>
      <c r="L1965" s="483">
        <f t="shared" si="452"/>
        <v>0.81220000000000003</v>
      </c>
      <c r="N1965" t="str">
        <f t="shared" si="453"/>
        <v/>
      </c>
      <c r="O1965">
        <f t="shared" si="454"/>
        <v>1</v>
      </c>
      <c r="P1965" t="str">
        <f t="shared" si="455"/>
        <v/>
      </c>
      <c r="Q1965" t="str">
        <f t="shared" si="456"/>
        <v/>
      </c>
      <c r="R1965" t="str">
        <f t="shared" si="457"/>
        <v/>
      </c>
      <c r="S1965" t="str">
        <f t="shared" si="458"/>
        <v/>
      </c>
      <c r="T1965" t="str">
        <f t="shared" si="459"/>
        <v/>
      </c>
      <c r="U1965" t="str">
        <f t="shared" si="460"/>
        <v/>
      </c>
      <c r="V1965" t="str">
        <f t="shared" si="461"/>
        <v/>
      </c>
      <c r="W1965">
        <f t="shared" si="462"/>
        <v>1</v>
      </c>
      <c r="X1965" t="str">
        <f t="shared" si="463"/>
        <v/>
      </c>
      <c r="Y1965" t="str">
        <f t="shared" si="464"/>
        <v/>
      </c>
    </row>
    <row r="1966" spans="1:25" x14ac:dyDescent="0.25">
      <c r="A1966">
        <v>37145</v>
      </c>
      <c r="B1966" t="s">
        <v>1322</v>
      </c>
      <c r="C1966" t="s">
        <v>371</v>
      </c>
      <c r="D1966" t="s">
        <v>653</v>
      </c>
      <c r="E1966" t="str">
        <f t="shared" si="450"/>
        <v>NC, PERSON County</v>
      </c>
      <c r="F1966">
        <v>20500</v>
      </c>
      <c r="G1966" t="s">
        <v>146</v>
      </c>
      <c r="H1966" t="s">
        <v>2839</v>
      </c>
      <c r="I1966">
        <v>0.9758</v>
      </c>
      <c r="J1966">
        <v>0.95620000000000005</v>
      </c>
      <c r="K1966" s="490">
        <f t="shared" si="451"/>
        <v>2.0497803806734941E-2</v>
      </c>
      <c r="L1966" s="483">
        <f t="shared" si="452"/>
        <v>0.9758</v>
      </c>
      <c r="N1966" t="str">
        <f t="shared" si="453"/>
        <v/>
      </c>
      <c r="O1966">
        <f t="shared" si="454"/>
        <v>1</v>
      </c>
      <c r="P1966" t="str">
        <f t="shared" si="455"/>
        <v/>
      </c>
      <c r="Q1966" t="str">
        <f t="shared" si="456"/>
        <v/>
      </c>
      <c r="R1966" t="str">
        <f t="shared" si="457"/>
        <v/>
      </c>
      <c r="S1966">
        <f t="shared" si="458"/>
        <v>1</v>
      </c>
      <c r="T1966" t="str">
        <f t="shared" si="459"/>
        <v/>
      </c>
      <c r="U1966" t="str">
        <f t="shared" si="460"/>
        <v/>
      </c>
      <c r="V1966" t="str">
        <f t="shared" si="461"/>
        <v/>
      </c>
      <c r="W1966" t="str">
        <f t="shared" si="462"/>
        <v/>
      </c>
      <c r="X1966" t="str">
        <f t="shared" si="463"/>
        <v/>
      </c>
      <c r="Y1966" t="str">
        <f t="shared" si="464"/>
        <v/>
      </c>
    </row>
    <row r="1967" spans="1:25" x14ac:dyDescent="0.25">
      <c r="A1967">
        <v>37147</v>
      </c>
      <c r="B1967" t="s">
        <v>1323</v>
      </c>
      <c r="C1967" t="s">
        <v>371</v>
      </c>
      <c r="D1967" t="s">
        <v>653</v>
      </c>
      <c r="E1967" t="str">
        <f t="shared" si="450"/>
        <v>NC, PITT County</v>
      </c>
      <c r="F1967">
        <v>24780</v>
      </c>
      <c r="G1967" t="s">
        <v>146</v>
      </c>
      <c r="H1967" t="s">
        <v>2838</v>
      </c>
      <c r="I1967">
        <v>0.82420000000000004</v>
      </c>
      <c r="J1967">
        <v>0.8508</v>
      </c>
      <c r="K1967" s="490">
        <f t="shared" si="451"/>
        <v>-3.1264692054536858E-2</v>
      </c>
      <c r="L1967" s="483">
        <f t="shared" si="452"/>
        <v>0.82420000000000004</v>
      </c>
      <c r="N1967">
        <f t="shared" si="453"/>
        <v>1</v>
      </c>
      <c r="O1967" t="str">
        <f t="shared" si="454"/>
        <v/>
      </c>
      <c r="P1967" t="str">
        <f t="shared" si="455"/>
        <v/>
      </c>
      <c r="Q1967" t="str">
        <f t="shared" si="456"/>
        <v/>
      </c>
      <c r="R1967">
        <f t="shared" si="457"/>
        <v>1</v>
      </c>
      <c r="S1967" t="str">
        <f t="shared" si="458"/>
        <v/>
      </c>
      <c r="T1967" t="str">
        <f t="shared" si="459"/>
        <v/>
      </c>
      <c r="U1967" t="str">
        <f t="shared" si="460"/>
        <v/>
      </c>
      <c r="V1967" t="str">
        <f t="shared" si="461"/>
        <v/>
      </c>
      <c r="W1967" t="str">
        <f t="shared" si="462"/>
        <v/>
      </c>
      <c r="X1967" t="str">
        <f t="shared" si="463"/>
        <v/>
      </c>
      <c r="Y1967" t="str">
        <f t="shared" si="464"/>
        <v/>
      </c>
    </row>
    <row r="1968" spans="1:25" x14ac:dyDescent="0.25">
      <c r="A1968">
        <v>37149</v>
      </c>
      <c r="B1968" t="s">
        <v>769</v>
      </c>
      <c r="C1968" t="s">
        <v>371</v>
      </c>
      <c r="D1968" t="s">
        <v>653</v>
      </c>
      <c r="E1968" t="str">
        <f t="shared" si="450"/>
        <v>NC, POLK County</v>
      </c>
      <c r="F1968">
        <v>34</v>
      </c>
      <c r="G1968" t="s">
        <v>147</v>
      </c>
      <c r="H1968" t="s">
        <v>2833</v>
      </c>
      <c r="I1968">
        <v>0.81220000000000003</v>
      </c>
      <c r="J1968">
        <v>0.80120000000000002</v>
      </c>
      <c r="K1968" s="490">
        <f t="shared" si="451"/>
        <v>1.3729405891163267E-2</v>
      </c>
      <c r="L1968" s="483">
        <f t="shared" si="452"/>
        <v>0.81220000000000003</v>
      </c>
      <c r="N1968" t="str">
        <f t="shared" si="453"/>
        <v/>
      </c>
      <c r="O1968">
        <f t="shared" si="454"/>
        <v>1</v>
      </c>
      <c r="P1968" t="str">
        <f t="shared" si="455"/>
        <v/>
      </c>
      <c r="Q1968" t="str">
        <f t="shared" si="456"/>
        <v/>
      </c>
      <c r="R1968" t="str">
        <f t="shared" si="457"/>
        <v/>
      </c>
      <c r="S1968" t="str">
        <f t="shared" si="458"/>
        <v/>
      </c>
      <c r="T1968" t="str">
        <f t="shared" si="459"/>
        <v/>
      </c>
      <c r="U1968" t="str">
        <f t="shared" si="460"/>
        <v/>
      </c>
      <c r="V1968" t="str">
        <f t="shared" si="461"/>
        <v/>
      </c>
      <c r="W1968">
        <f t="shared" si="462"/>
        <v>1</v>
      </c>
      <c r="X1968" t="str">
        <f t="shared" si="463"/>
        <v/>
      </c>
      <c r="Y1968" t="str">
        <f t="shared" si="464"/>
        <v/>
      </c>
    </row>
    <row r="1969" spans="1:25" x14ac:dyDescent="0.25">
      <c r="A1969">
        <v>37151</v>
      </c>
      <c r="B1969" t="s">
        <v>721</v>
      </c>
      <c r="C1969" t="s">
        <v>371</v>
      </c>
      <c r="D1969" t="s">
        <v>653</v>
      </c>
      <c r="E1969" t="str">
        <f t="shared" si="450"/>
        <v>NC, RANDOLPH County</v>
      </c>
      <c r="F1969">
        <v>24660</v>
      </c>
      <c r="G1969" t="s">
        <v>146</v>
      </c>
      <c r="H1969" t="s">
        <v>2837</v>
      </c>
      <c r="I1969">
        <v>0.91679999999999995</v>
      </c>
      <c r="J1969">
        <v>0.88660000000000005</v>
      </c>
      <c r="K1969" s="490">
        <f t="shared" si="451"/>
        <v>3.4062711482066202E-2</v>
      </c>
      <c r="L1969" s="483">
        <f t="shared" si="452"/>
        <v>0.91679999999999995</v>
      </c>
      <c r="N1969" t="str">
        <f t="shared" si="453"/>
        <v/>
      </c>
      <c r="O1969">
        <f t="shared" si="454"/>
        <v>1</v>
      </c>
      <c r="P1969" t="str">
        <f t="shared" si="455"/>
        <v/>
      </c>
      <c r="Q1969" t="str">
        <f t="shared" si="456"/>
        <v/>
      </c>
      <c r="R1969" t="str">
        <f t="shared" si="457"/>
        <v/>
      </c>
      <c r="S1969">
        <f t="shared" si="458"/>
        <v>1</v>
      </c>
      <c r="T1969" t="str">
        <f t="shared" si="459"/>
        <v/>
      </c>
      <c r="U1969" t="str">
        <f t="shared" si="460"/>
        <v/>
      </c>
      <c r="V1969" t="str">
        <f t="shared" si="461"/>
        <v/>
      </c>
      <c r="W1969" t="str">
        <f t="shared" si="462"/>
        <v/>
      </c>
      <c r="X1969" t="str">
        <f t="shared" si="463"/>
        <v/>
      </c>
      <c r="Y1969" t="str">
        <f t="shared" si="464"/>
        <v/>
      </c>
    </row>
    <row r="1970" spans="1:25" x14ac:dyDescent="0.25">
      <c r="A1970">
        <v>37153</v>
      </c>
      <c r="B1970" t="s">
        <v>942</v>
      </c>
      <c r="C1970" t="s">
        <v>371</v>
      </c>
      <c r="D1970" t="s">
        <v>653</v>
      </c>
      <c r="E1970" t="str">
        <f t="shared" si="450"/>
        <v>NC, RICHMOND County</v>
      </c>
      <c r="F1970">
        <v>34</v>
      </c>
      <c r="G1970" t="s">
        <v>147</v>
      </c>
      <c r="H1970" t="s">
        <v>2833</v>
      </c>
      <c r="I1970">
        <v>0.81220000000000003</v>
      </c>
      <c r="J1970">
        <v>0.80120000000000002</v>
      </c>
      <c r="K1970" s="490">
        <f t="shared" si="451"/>
        <v>1.3729405891163267E-2</v>
      </c>
      <c r="L1970" s="483">
        <f t="shared" si="452"/>
        <v>0.81220000000000003</v>
      </c>
      <c r="N1970" t="str">
        <f t="shared" si="453"/>
        <v/>
      </c>
      <c r="O1970">
        <f t="shared" si="454"/>
        <v>1</v>
      </c>
      <c r="P1970" t="str">
        <f t="shared" si="455"/>
        <v/>
      </c>
      <c r="Q1970" t="str">
        <f t="shared" si="456"/>
        <v/>
      </c>
      <c r="R1970" t="str">
        <f t="shared" si="457"/>
        <v/>
      </c>
      <c r="S1970" t="str">
        <f t="shared" si="458"/>
        <v/>
      </c>
      <c r="T1970" t="str">
        <f t="shared" si="459"/>
        <v/>
      </c>
      <c r="U1970" t="str">
        <f t="shared" si="460"/>
        <v/>
      </c>
      <c r="V1970" t="str">
        <f t="shared" si="461"/>
        <v/>
      </c>
      <c r="W1970">
        <f t="shared" si="462"/>
        <v>1</v>
      </c>
      <c r="X1970" t="str">
        <f t="shared" si="463"/>
        <v/>
      </c>
      <c r="Y1970" t="str">
        <f t="shared" si="464"/>
        <v/>
      </c>
    </row>
    <row r="1971" spans="1:25" x14ac:dyDescent="0.25">
      <c r="A1971">
        <v>37155</v>
      </c>
      <c r="B1971" t="s">
        <v>2287</v>
      </c>
      <c r="C1971" t="s">
        <v>371</v>
      </c>
      <c r="D1971" t="s">
        <v>653</v>
      </c>
      <c r="E1971" t="str">
        <f t="shared" si="450"/>
        <v>NC, ROBESON County</v>
      </c>
      <c r="F1971">
        <v>34</v>
      </c>
      <c r="G1971" t="s">
        <v>147</v>
      </c>
      <c r="H1971" t="s">
        <v>2833</v>
      </c>
      <c r="I1971">
        <v>0.81220000000000003</v>
      </c>
      <c r="J1971">
        <v>0.80120000000000002</v>
      </c>
      <c r="K1971" s="490">
        <f t="shared" si="451"/>
        <v>1.3729405891163267E-2</v>
      </c>
      <c r="L1971" s="483">
        <f t="shared" si="452"/>
        <v>0.81220000000000003</v>
      </c>
      <c r="N1971" t="str">
        <f t="shared" si="453"/>
        <v/>
      </c>
      <c r="O1971">
        <f t="shared" si="454"/>
        <v>1</v>
      </c>
      <c r="P1971" t="str">
        <f t="shared" si="455"/>
        <v/>
      </c>
      <c r="Q1971" t="str">
        <f t="shared" si="456"/>
        <v/>
      </c>
      <c r="R1971" t="str">
        <f t="shared" si="457"/>
        <v/>
      </c>
      <c r="S1971" t="str">
        <f t="shared" si="458"/>
        <v/>
      </c>
      <c r="T1971" t="str">
        <f t="shared" si="459"/>
        <v/>
      </c>
      <c r="U1971" t="str">
        <f t="shared" si="460"/>
        <v/>
      </c>
      <c r="V1971" t="str">
        <f t="shared" si="461"/>
        <v/>
      </c>
      <c r="W1971">
        <f t="shared" si="462"/>
        <v>1</v>
      </c>
      <c r="X1971" t="str">
        <f t="shared" si="463"/>
        <v/>
      </c>
      <c r="Y1971" t="str">
        <f t="shared" si="464"/>
        <v/>
      </c>
    </row>
    <row r="1972" spans="1:25" x14ac:dyDescent="0.25">
      <c r="A1972">
        <v>37157</v>
      </c>
      <c r="B1972" t="s">
        <v>1250</v>
      </c>
      <c r="C1972" t="s">
        <v>371</v>
      </c>
      <c r="D1972" t="s">
        <v>653</v>
      </c>
      <c r="E1972" t="str">
        <f t="shared" si="450"/>
        <v>NC, ROCKINGHAM County</v>
      </c>
      <c r="F1972">
        <v>24660</v>
      </c>
      <c r="G1972" t="s">
        <v>146</v>
      </c>
      <c r="H1972" t="s">
        <v>2837</v>
      </c>
      <c r="I1972">
        <v>0.91679999999999995</v>
      </c>
      <c r="J1972">
        <v>0.88660000000000005</v>
      </c>
      <c r="K1972" s="490">
        <f t="shared" si="451"/>
        <v>3.4062711482066202E-2</v>
      </c>
      <c r="L1972" s="483">
        <f t="shared" si="452"/>
        <v>0.91679999999999995</v>
      </c>
      <c r="N1972" t="str">
        <f t="shared" si="453"/>
        <v/>
      </c>
      <c r="O1972">
        <f t="shared" si="454"/>
        <v>1</v>
      </c>
      <c r="P1972" t="str">
        <f t="shared" si="455"/>
        <v/>
      </c>
      <c r="Q1972" t="str">
        <f t="shared" si="456"/>
        <v/>
      </c>
      <c r="R1972" t="str">
        <f t="shared" si="457"/>
        <v/>
      </c>
      <c r="S1972">
        <f t="shared" si="458"/>
        <v>1</v>
      </c>
      <c r="T1972" t="str">
        <f t="shared" si="459"/>
        <v/>
      </c>
      <c r="U1972" t="str">
        <f t="shared" si="460"/>
        <v/>
      </c>
      <c r="V1972" t="str">
        <f t="shared" si="461"/>
        <v/>
      </c>
      <c r="W1972" t="str">
        <f t="shared" si="462"/>
        <v/>
      </c>
      <c r="X1972" t="str">
        <f t="shared" si="463"/>
        <v/>
      </c>
      <c r="Y1972" t="str">
        <f t="shared" si="464"/>
        <v/>
      </c>
    </row>
    <row r="1973" spans="1:25" x14ac:dyDescent="0.25">
      <c r="A1973">
        <v>37159</v>
      </c>
      <c r="B1973" t="s">
        <v>1106</v>
      </c>
      <c r="C1973" t="s">
        <v>371</v>
      </c>
      <c r="D1973" t="s">
        <v>653</v>
      </c>
      <c r="E1973" t="str">
        <f t="shared" si="450"/>
        <v>NC, ROWAN County</v>
      </c>
      <c r="F1973">
        <v>16740</v>
      </c>
      <c r="G1973" t="s">
        <v>146</v>
      </c>
      <c r="H1973" t="s">
        <v>2774</v>
      </c>
      <c r="I1973">
        <v>0.94040000000000001</v>
      </c>
      <c r="J1973">
        <v>0.93679999999999997</v>
      </c>
      <c r="K1973" s="490">
        <f t="shared" si="451"/>
        <v>3.8428693424424078E-3</v>
      </c>
      <c r="L1973" s="483">
        <f t="shared" si="452"/>
        <v>0.94040000000000001</v>
      </c>
      <c r="N1973" t="str">
        <f t="shared" si="453"/>
        <v/>
      </c>
      <c r="O1973">
        <f t="shared" si="454"/>
        <v>1</v>
      </c>
      <c r="P1973" t="str">
        <f t="shared" si="455"/>
        <v/>
      </c>
      <c r="Q1973" t="str">
        <f t="shared" si="456"/>
        <v/>
      </c>
      <c r="R1973" t="str">
        <f t="shared" si="457"/>
        <v/>
      </c>
      <c r="S1973">
        <f t="shared" si="458"/>
        <v>1</v>
      </c>
      <c r="T1973" t="str">
        <f t="shared" si="459"/>
        <v/>
      </c>
      <c r="U1973" t="str">
        <f t="shared" si="460"/>
        <v/>
      </c>
      <c r="V1973" t="str">
        <f t="shared" si="461"/>
        <v/>
      </c>
      <c r="W1973" t="str">
        <f t="shared" si="462"/>
        <v/>
      </c>
      <c r="X1973" t="str">
        <f t="shared" si="463"/>
        <v/>
      </c>
      <c r="Y1973" t="str">
        <f t="shared" si="464"/>
        <v/>
      </c>
    </row>
    <row r="1974" spans="1:25" x14ac:dyDescent="0.25">
      <c r="A1974">
        <v>37161</v>
      </c>
      <c r="B1974" t="s">
        <v>1324</v>
      </c>
      <c r="C1974" t="s">
        <v>371</v>
      </c>
      <c r="D1974" t="s">
        <v>653</v>
      </c>
      <c r="E1974" t="str">
        <f t="shared" si="450"/>
        <v>NC, RUTHERFORD County</v>
      </c>
      <c r="F1974">
        <v>34</v>
      </c>
      <c r="G1974" t="s">
        <v>147</v>
      </c>
      <c r="H1974" t="s">
        <v>2833</v>
      </c>
      <c r="I1974">
        <v>0.81220000000000003</v>
      </c>
      <c r="J1974">
        <v>0.80120000000000002</v>
      </c>
      <c r="K1974" s="490">
        <f t="shared" si="451"/>
        <v>1.3729405891163267E-2</v>
      </c>
      <c r="L1974" s="483">
        <f t="shared" si="452"/>
        <v>0.81220000000000003</v>
      </c>
      <c r="N1974" t="str">
        <f t="shared" si="453"/>
        <v/>
      </c>
      <c r="O1974">
        <f t="shared" si="454"/>
        <v>1</v>
      </c>
      <c r="P1974" t="str">
        <f t="shared" si="455"/>
        <v/>
      </c>
      <c r="Q1974" t="str">
        <f t="shared" si="456"/>
        <v/>
      </c>
      <c r="R1974" t="str">
        <f t="shared" si="457"/>
        <v/>
      </c>
      <c r="S1974" t="str">
        <f t="shared" si="458"/>
        <v/>
      </c>
      <c r="T1974" t="str">
        <f t="shared" si="459"/>
        <v/>
      </c>
      <c r="U1974" t="str">
        <f t="shared" si="460"/>
        <v/>
      </c>
      <c r="V1974" t="str">
        <f t="shared" si="461"/>
        <v/>
      </c>
      <c r="W1974">
        <f t="shared" si="462"/>
        <v>1</v>
      </c>
      <c r="X1974" t="str">
        <f t="shared" si="463"/>
        <v/>
      </c>
      <c r="Y1974" t="str">
        <f t="shared" si="464"/>
        <v/>
      </c>
    </row>
    <row r="1975" spans="1:25" x14ac:dyDescent="0.25">
      <c r="A1975">
        <v>37163</v>
      </c>
      <c r="B1975" t="s">
        <v>2288</v>
      </c>
      <c r="C1975" t="s">
        <v>371</v>
      </c>
      <c r="D1975" t="s">
        <v>653</v>
      </c>
      <c r="E1975" t="str">
        <f t="shared" si="450"/>
        <v>NC, SAMPSON County</v>
      </c>
      <c r="F1975">
        <v>34</v>
      </c>
      <c r="G1975" t="s">
        <v>147</v>
      </c>
      <c r="H1975" t="s">
        <v>2833</v>
      </c>
      <c r="I1975">
        <v>0.81220000000000003</v>
      </c>
      <c r="J1975">
        <v>0.80120000000000002</v>
      </c>
      <c r="K1975" s="490">
        <f t="shared" si="451"/>
        <v>1.3729405891163267E-2</v>
      </c>
      <c r="L1975" s="483">
        <f t="shared" si="452"/>
        <v>0.81220000000000003</v>
      </c>
      <c r="N1975" t="str">
        <f t="shared" si="453"/>
        <v/>
      </c>
      <c r="O1975">
        <f t="shared" si="454"/>
        <v>1</v>
      </c>
      <c r="P1975" t="str">
        <f t="shared" si="455"/>
        <v/>
      </c>
      <c r="Q1975" t="str">
        <f t="shared" si="456"/>
        <v/>
      </c>
      <c r="R1975" t="str">
        <f t="shared" si="457"/>
        <v/>
      </c>
      <c r="S1975" t="str">
        <f t="shared" si="458"/>
        <v/>
      </c>
      <c r="T1975" t="str">
        <f t="shared" si="459"/>
        <v/>
      </c>
      <c r="U1975" t="str">
        <f t="shared" si="460"/>
        <v/>
      </c>
      <c r="V1975" t="str">
        <f t="shared" si="461"/>
        <v/>
      </c>
      <c r="W1975">
        <f t="shared" si="462"/>
        <v>1</v>
      </c>
      <c r="X1975" t="str">
        <f t="shared" si="463"/>
        <v/>
      </c>
      <c r="Y1975" t="str">
        <f t="shared" si="464"/>
        <v/>
      </c>
    </row>
    <row r="1976" spans="1:25" x14ac:dyDescent="0.25">
      <c r="A1976">
        <v>37165</v>
      </c>
      <c r="B1976" t="s">
        <v>2158</v>
      </c>
      <c r="C1976" t="s">
        <v>371</v>
      </c>
      <c r="D1976" t="s">
        <v>653</v>
      </c>
      <c r="E1976" t="str">
        <f t="shared" si="450"/>
        <v>NC, SCOTLAND County</v>
      </c>
      <c r="F1976">
        <v>34</v>
      </c>
      <c r="G1976" t="s">
        <v>147</v>
      </c>
      <c r="H1976" t="s">
        <v>2833</v>
      </c>
      <c r="I1976">
        <v>0.81220000000000003</v>
      </c>
      <c r="J1976">
        <v>0.80120000000000002</v>
      </c>
      <c r="K1976" s="490">
        <f t="shared" si="451"/>
        <v>1.3729405891163267E-2</v>
      </c>
      <c r="L1976" s="483">
        <f t="shared" si="452"/>
        <v>0.81220000000000003</v>
      </c>
      <c r="N1976" t="str">
        <f t="shared" si="453"/>
        <v/>
      </c>
      <c r="O1976">
        <f t="shared" si="454"/>
        <v>1</v>
      </c>
      <c r="P1976" t="str">
        <f t="shared" si="455"/>
        <v/>
      </c>
      <c r="Q1976" t="str">
        <f t="shared" si="456"/>
        <v/>
      </c>
      <c r="R1976" t="str">
        <f t="shared" si="457"/>
        <v/>
      </c>
      <c r="S1976" t="str">
        <f t="shared" si="458"/>
        <v/>
      </c>
      <c r="T1976" t="str">
        <f t="shared" si="459"/>
        <v/>
      </c>
      <c r="U1976" t="str">
        <f t="shared" si="460"/>
        <v/>
      </c>
      <c r="V1976" t="str">
        <f t="shared" si="461"/>
        <v/>
      </c>
      <c r="W1976">
        <f t="shared" si="462"/>
        <v>1</v>
      </c>
      <c r="X1976" t="str">
        <f t="shared" si="463"/>
        <v/>
      </c>
      <c r="Y1976" t="str">
        <f t="shared" si="464"/>
        <v/>
      </c>
    </row>
    <row r="1977" spans="1:25" x14ac:dyDescent="0.25">
      <c r="A1977">
        <v>37167</v>
      </c>
      <c r="B1977" t="s">
        <v>2289</v>
      </c>
      <c r="C1977" t="s">
        <v>371</v>
      </c>
      <c r="D1977" t="s">
        <v>653</v>
      </c>
      <c r="E1977" t="str">
        <f t="shared" si="450"/>
        <v>NC, STANLY County</v>
      </c>
      <c r="F1977">
        <v>34</v>
      </c>
      <c r="G1977" t="s">
        <v>147</v>
      </c>
      <c r="H1977" t="s">
        <v>2833</v>
      </c>
      <c r="I1977">
        <v>0.81220000000000003</v>
      </c>
      <c r="J1977">
        <v>0.80120000000000002</v>
      </c>
      <c r="K1977" s="490">
        <f t="shared" si="451"/>
        <v>1.3729405891163267E-2</v>
      </c>
      <c r="L1977" s="483">
        <f t="shared" si="452"/>
        <v>0.81220000000000003</v>
      </c>
      <c r="N1977" t="str">
        <f t="shared" si="453"/>
        <v/>
      </c>
      <c r="O1977">
        <f t="shared" si="454"/>
        <v>1</v>
      </c>
      <c r="P1977" t="str">
        <f t="shared" si="455"/>
        <v/>
      </c>
      <c r="Q1977" t="str">
        <f t="shared" si="456"/>
        <v/>
      </c>
      <c r="R1977" t="str">
        <f t="shared" si="457"/>
        <v/>
      </c>
      <c r="S1977" t="str">
        <f t="shared" si="458"/>
        <v/>
      </c>
      <c r="T1977" t="str">
        <f t="shared" si="459"/>
        <v/>
      </c>
      <c r="U1977" t="str">
        <f t="shared" si="460"/>
        <v/>
      </c>
      <c r="V1977" t="str">
        <f t="shared" si="461"/>
        <v/>
      </c>
      <c r="W1977">
        <f t="shared" si="462"/>
        <v>1</v>
      </c>
      <c r="X1977" t="str">
        <f t="shared" si="463"/>
        <v/>
      </c>
      <c r="Y1977" t="str">
        <f t="shared" si="464"/>
        <v/>
      </c>
    </row>
    <row r="1978" spans="1:25" x14ac:dyDescent="0.25">
      <c r="A1978">
        <v>37169</v>
      </c>
      <c r="B1978" t="s">
        <v>1325</v>
      </c>
      <c r="C1978" t="s">
        <v>371</v>
      </c>
      <c r="D1978" t="s">
        <v>653</v>
      </c>
      <c r="E1978" t="str">
        <f t="shared" si="450"/>
        <v>NC, STOKES County</v>
      </c>
      <c r="F1978">
        <v>49180</v>
      </c>
      <c r="G1978" t="s">
        <v>146</v>
      </c>
      <c r="H1978" t="s">
        <v>2834</v>
      </c>
      <c r="I1978">
        <v>0.92959999999999998</v>
      </c>
      <c r="J1978">
        <v>0.95709999999999995</v>
      </c>
      <c r="K1978" s="490">
        <f t="shared" si="451"/>
        <v>-2.8732629819245608E-2</v>
      </c>
      <c r="L1978" s="483">
        <f t="shared" si="452"/>
        <v>0.92959999999999998</v>
      </c>
      <c r="N1978">
        <f t="shared" si="453"/>
        <v>1</v>
      </c>
      <c r="O1978" t="str">
        <f t="shared" si="454"/>
        <v/>
      </c>
      <c r="P1978" t="str">
        <f t="shared" si="455"/>
        <v/>
      </c>
      <c r="Q1978" t="str">
        <f t="shared" si="456"/>
        <v/>
      </c>
      <c r="R1978">
        <f t="shared" si="457"/>
        <v>1</v>
      </c>
      <c r="S1978" t="str">
        <f t="shared" si="458"/>
        <v/>
      </c>
      <c r="T1978" t="str">
        <f t="shared" si="459"/>
        <v/>
      </c>
      <c r="U1978" t="str">
        <f t="shared" si="460"/>
        <v/>
      </c>
      <c r="V1978" t="str">
        <f t="shared" si="461"/>
        <v/>
      </c>
      <c r="W1978" t="str">
        <f t="shared" si="462"/>
        <v/>
      </c>
      <c r="X1978" t="str">
        <f t="shared" si="463"/>
        <v/>
      </c>
      <c r="Y1978" t="str">
        <f t="shared" si="464"/>
        <v/>
      </c>
    </row>
    <row r="1979" spans="1:25" x14ac:dyDescent="0.25">
      <c r="A1979">
        <v>37171</v>
      </c>
      <c r="B1979" t="s">
        <v>1326</v>
      </c>
      <c r="C1979" t="s">
        <v>371</v>
      </c>
      <c r="D1979" t="s">
        <v>653</v>
      </c>
      <c r="E1979" t="str">
        <f t="shared" si="450"/>
        <v>NC, SURRY County</v>
      </c>
      <c r="F1979">
        <v>34</v>
      </c>
      <c r="G1979" t="s">
        <v>147</v>
      </c>
      <c r="H1979" t="s">
        <v>2833</v>
      </c>
      <c r="I1979">
        <v>0.81220000000000003</v>
      </c>
      <c r="J1979">
        <v>0.80120000000000002</v>
      </c>
      <c r="K1979" s="490">
        <f t="shared" si="451"/>
        <v>1.3729405891163267E-2</v>
      </c>
      <c r="L1979" s="483">
        <f t="shared" si="452"/>
        <v>0.81220000000000003</v>
      </c>
      <c r="N1979" t="str">
        <f t="shared" si="453"/>
        <v/>
      </c>
      <c r="O1979">
        <f t="shared" si="454"/>
        <v>1</v>
      </c>
      <c r="P1979" t="str">
        <f t="shared" si="455"/>
        <v/>
      </c>
      <c r="Q1979" t="str">
        <f t="shared" si="456"/>
        <v/>
      </c>
      <c r="R1979" t="str">
        <f t="shared" si="457"/>
        <v/>
      </c>
      <c r="S1979" t="str">
        <f t="shared" si="458"/>
        <v/>
      </c>
      <c r="T1979" t="str">
        <f t="shared" si="459"/>
        <v/>
      </c>
      <c r="U1979" t="str">
        <f t="shared" si="460"/>
        <v/>
      </c>
      <c r="V1979" t="str">
        <f t="shared" si="461"/>
        <v/>
      </c>
      <c r="W1979">
        <f t="shared" si="462"/>
        <v>1</v>
      </c>
      <c r="X1979" t="str">
        <f t="shared" si="463"/>
        <v/>
      </c>
      <c r="Y1979" t="str">
        <f t="shared" si="464"/>
        <v/>
      </c>
    </row>
    <row r="1980" spans="1:25" x14ac:dyDescent="0.25">
      <c r="A1980">
        <v>37173</v>
      </c>
      <c r="B1980" t="s">
        <v>2290</v>
      </c>
      <c r="C1980" t="s">
        <v>371</v>
      </c>
      <c r="D1980" t="s">
        <v>653</v>
      </c>
      <c r="E1980" t="str">
        <f t="shared" si="450"/>
        <v>NC, SWAIN County</v>
      </c>
      <c r="F1980">
        <v>34</v>
      </c>
      <c r="G1980" t="s">
        <v>147</v>
      </c>
      <c r="H1980" t="s">
        <v>2833</v>
      </c>
      <c r="I1980">
        <v>0.81220000000000003</v>
      </c>
      <c r="J1980">
        <v>0.80120000000000002</v>
      </c>
      <c r="K1980" s="490">
        <f t="shared" si="451"/>
        <v>1.3729405891163267E-2</v>
      </c>
      <c r="L1980" s="483">
        <f t="shared" si="452"/>
        <v>0.81220000000000003</v>
      </c>
      <c r="N1980" t="str">
        <f t="shared" si="453"/>
        <v/>
      </c>
      <c r="O1980">
        <f t="shared" si="454"/>
        <v>1</v>
      </c>
      <c r="P1980" t="str">
        <f t="shared" si="455"/>
        <v/>
      </c>
      <c r="Q1980" t="str">
        <f t="shared" si="456"/>
        <v/>
      </c>
      <c r="R1980" t="str">
        <f t="shared" si="457"/>
        <v/>
      </c>
      <c r="S1980" t="str">
        <f t="shared" si="458"/>
        <v/>
      </c>
      <c r="T1980" t="str">
        <f t="shared" si="459"/>
        <v/>
      </c>
      <c r="U1980" t="str">
        <f t="shared" si="460"/>
        <v/>
      </c>
      <c r="V1980" t="str">
        <f t="shared" si="461"/>
        <v/>
      </c>
      <c r="W1980">
        <f t="shared" si="462"/>
        <v>1</v>
      </c>
      <c r="X1980" t="str">
        <f t="shared" si="463"/>
        <v/>
      </c>
      <c r="Y1980" t="str">
        <f t="shared" si="464"/>
        <v/>
      </c>
    </row>
    <row r="1981" spans="1:25" x14ac:dyDescent="0.25">
      <c r="A1981">
        <v>37175</v>
      </c>
      <c r="B1981" t="s">
        <v>2291</v>
      </c>
      <c r="C1981" t="s">
        <v>371</v>
      </c>
      <c r="D1981" t="s">
        <v>653</v>
      </c>
      <c r="E1981" t="str">
        <f t="shared" si="450"/>
        <v>NC, TRANSYLVANIA County</v>
      </c>
      <c r="F1981">
        <v>34</v>
      </c>
      <c r="G1981" t="s">
        <v>147</v>
      </c>
      <c r="H1981" t="s">
        <v>2833</v>
      </c>
      <c r="I1981">
        <v>0.81220000000000003</v>
      </c>
      <c r="J1981">
        <v>0.80120000000000002</v>
      </c>
      <c r="K1981" s="490">
        <f t="shared" si="451"/>
        <v>1.3729405891163267E-2</v>
      </c>
      <c r="L1981" s="483">
        <f t="shared" si="452"/>
        <v>0.81220000000000003</v>
      </c>
      <c r="N1981" t="str">
        <f t="shared" si="453"/>
        <v/>
      </c>
      <c r="O1981">
        <f t="shared" si="454"/>
        <v>1</v>
      </c>
      <c r="P1981" t="str">
        <f t="shared" si="455"/>
        <v/>
      </c>
      <c r="Q1981" t="str">
        <f t="shared" si="456"/>
        <v/>
      </c>
      <c r="R1981" t="str">
        <f t="shared" si="457"/>
        <v/>
      </c>
      <c r="S1981" t="str">
        <f t="shared" si="458"/>
        <v/>
      </c>
      <c r="T1981" t="str">
        <f t="shared" si="459"/>
        <v/>
      </c>
      <c r="U1981" t="str">
        <f t="shared" si="460"/>
        <v/>
      </c>
      <c r="V1981" t="str">
        <f t="shared" si="461"/>
        <v/>
      </c>
      <c r="W1981">
        <f t="shared" si="462"/>
        <v>1</v>
      </c>
      <c r="X1981" t="str">
        <f t="shared" si="463"/>
        <v/>
      </c>
      <c r="Y1981" t="str">
        <f t="shared" si="464"/>
        <v/>
      </c>
    </row>
    <row r="1982" spans="1:25" x14ac:dyDescent="0.25">
      <c r="A1982">
        <v>37177</v>
      </c>
      <c r="B1982" t="s">
        <v>2292</v>
      </c>
      <c r="C1982" t="s">
        <v>371</v>
      </c>
      <c r="D1982" t="s">
        <v>653</v>
      </c>
      <c r="E1982" t="str">
        <f t="shared" si="450"/>
        <v>NC, TYRRELL County</v>
      </c>
      <c r="F1982">
        <v>34</v>
      </c>
      <c r="G1982" t="s">
        <v>147</v>
      </c>
      <c r="H1982" t="s">
        <v>2833</v>
      </c>
      <c r="I1982">
        <v>0.81220000000000003</v>
      </c>
      <c r="J1982">
        <v>0.80120000000000002</v>
      </c>
      <c r="K1982" s="490">
        <f t="shared" si="451"/>
        <v>1.3729405891163267E-2</v>
      </c>
      <c r="L1982" s="483">
        <f t="shared" si="452"/>
        <v>0.81220000000000003</v>
      </c>
      <c r="N1982" t="str">
        <f t="shared" si="453"/>
        <v/>
      </c>
      <c r="O1982">
        <f t="shared" si="454"/>
        <v>1</v>
      </c>
      <c r="P1982" t="str">
        <f t="shared" si="455"/>
        <v/>
      </c>
      <c r="Q1982" t="str">
        <f t="shared" si="456"/>
        <v/>
      </c>
      <c r="R1982" t="str">
        <f t="shared" si="457"/>
        <v/>
      </c>
      <c r="S1982" t="str">
        <f t="shared" si="458"/>
        <v/>
      </c>
      <c r="T1982" t="str">
        <f t="shared" si="459"/>
        <v/>
      </c>
      <c r="U1982" t="str">
        <f t="shared" si="460"/>
        <v/>
      </c>
      <c r="V1982" t="str">
        <f t="shared" si="461"/>
        <v/>
      </c>
      <c r="W1982">
        <f t="shared" si="462"/>
        <v>1</v>
      </c>
      <c r="X1982" t="str">
        <f t="shared" si="463"/>
        <v/>
      </c>
      <c r="Y1982" t="str">
        <f t="shared" si="464"/>
        <v/>
      </c>
    </row>
    <row r="1983" spans="1:25" x14ac:dyDescent="0.25">
      <c r="A1983">
        <v>37179</v>
      </c>
      <c r="B1983" t="s">
        <v>775</v>
      </c>
      <c r="C1983" t="s">
        <v>371</v>
      </c>
      <c r="D1983" t="s">
        <v>653</v>
      </c>
      <c r="E1983" t="str">
        <f t="shared" si="450"/>
        <v>NC, UNION County</v>
      </c>
      <c r="F1983">
        <v>16740</v>
      </c>
      <c r="G1983" t="s">
        <v>146</v>
      </c>
      <c r="H1983" t="s">
        <v>2774</v>
      </c>
      <c r="I1983">
        <v>0.94040000000000001</v>
      </c>
      <c r="J1983">
        <v>0.93679999999999997</v>
      </c>
      <c r="K1983" s="490">
        <f t="shared" si="451"/>
        <v>3.8428693424424078E-3</v>
      </c>
      <c r="L1983" s="483">
        <f t="shared" si="452"/>
        <v>0.94040000000000001</v>
      </c>
      <c r="N1983" t="str">
        <f t="shared" si="453"/>
        <v/>
      </c>
      <c r="O1983">
        <f t="shared" si="454"/>
        <v>1</v>
      </c>
      <c r="P1983" t="str">
        <f t="shared" si="455"/>
        <v/>
      </c>
      <c r="Q1983" t="str">
        <f t="shared" si="456"/>
        <v/>
      </c>
      <c r="R1983" t="str">
        <f t="shared" si="457"/>
        <v/>
      </c>
      <c r="S1983">
        <f t="shared" si="458"/>
        <v>1</v>
      </c>
      <c r="T1983" t="str">
        <f t="shared" si="459"/>
        <v/>
      </c>
      <c r="U1983" t="str">
        <f t="shared" si="460"/>
        <v/>
      </c>
      <c r="V1983" t="str">
        <f t="shared" si="461"/>
        <v/>
      </c>
      <c r="W1983" t="str">
        <f t="shared" si="462"/>
        <v/>
      </c>
      <c r="X1983" t="str">
        <f t="shared" si="463"/>
        <v/>
      </c>
      <c r="Y1983" t="str">
        <f t="shared" si="464"/>
        <v/>
      </c>
    </row>
    <row r="1984" spans="1:25" x14ac:dyDescent="0.25">
      <c r="A1984">
        <v>37181</v>
      </c>
      <c r="B1984" t="s">
        <v>2293</v>
      </c>
      <c r="C1984" t="s">
        <v>371</v>
      </c>
      <c r="D1984" t="s">
        <v>653</v>
      </c>
      <c r="E1984" t="str">
        <f t="shared" si="450"/>
        <v>NC, VANCE County</v>
      </c>
      <c r="F1984">
        <v>34</v>
      </c>
      <c r="G1984" t="s">
        <v>147</v>
      </c>
      <c r="H1984" t="s">
        <v>2833</v>
      </c>
      <c r="I1984">
        <v>0.81220000000000003</v>
      </c>
      <c r="J1984">
        <v>0.80120000000000002</v>
      </c>
      <c r="K1984" s="490">
        <f t="shared" si="451"/>
        <v>1.3729405891163267E-2</v>
      </c>
      <c r="L1984" s="483">
        <f t="shared" si="452"/>
        <v>0.81220000000000003</v>
      </c>
      <c r="N1984" t="str">
        <f t="shared" si="453"/>
        <v/>
      </c>
      <c r="O1984">
        <f t="shared" si="454"/>
        <v>1</v>
      </c>
      <c r="P1984" t="str">
        <f t="shared" si="455"/>
        <v/>
      </c>
      <c r="Q1984" t="str">
        <f t="shared" si="456"/>
        <v/>
      </c>
      <c r="R1984" t="str">
        <f t="shared" si="457"/>
        <v/>
      </c>
      <c r="S1984" t="str">
        <f t="shared" si="458"/>
        <v/>
      </c>
      <c r="T1984" t="str">
        <f t="shared" si="459"/>
        <v/>
      </c>
      <c r="U1984" t="str">
        <f t="shared" si="460"/>
        <v/>
      </c>
      <c r="V1984" t="str">
        <f t="shared" si="461"/>
        <v/>
      </c>
      <c r="W1984">
        <f t="shared" si="462"/>
        <v>1</v>
      </c>
      <c r="X1984" t="str">
        <f t="shared" si="463"/>
        <v/>
      </c>
      <c r="Y1984" t="str">
        <f t="shared" si="464"/>
        <v/>
      </c>
    </row>
    <row r="1985" spans="1:25" x14ac:dyDescent="0.25">
      <c r="A1985">
        <v>37183</v>
      </c>
      <c r="B1985" t="s">
        <v>1327</v>
      </c>
      <c r="C1985" t="s">
        <v>371</v>
      </c>
      <c r="D1985" t="s">
        <v>653</v>
      </c>
      <c r="E1985" t="str">
        <f t="shared" si="450"/>
        <v>NC, WAKE County</v>
      </c>
      <c r="F1985">
        <v>39580</v>
      </c>
      <c r="G1985" t="s">
        <v>146</v>
      </c>
      <c r="H1985" t="s">
        <v>2836</v>
      </c>
      <c r="I1985">
        <v>0.98550000000000004</v>
      </c>
      <c r="J1985">
        <v>0.93930000000000002</v>
      </c>
      <c r="K1985" s="490">
        <f t="shared" si="451"/>
        <v>4.9185563717662105E-2</v>
      </c>
      <c r="L1985" s="483">
        <f t="shared" si="452"/>
        <v>0.98550000000000004</v>
      </c>
      <c r="N1985" t="str">
        <f t="shared" si="453"/>
        <v/>
      </c>
      <c r="O1985">
        <f t="shared" si="454"/>
        <v>1</v>
      </c>
      <c r="P1985" t="str">
        <f t="shared" si="455"/>
        <v/>
      </c>
      <c r="Q1985" t="str">
        <f t="shared" si="456"/>
        <v/>
      </c>
      <c r="R1985" t="str">
        <f t="shared" si="457"/>
        <v/>
      </c>
      <c r="S1985">
        <f t="shared" si="458"/>
        <v>1</v>
      </c>
      <c r="T1985" t="str">
        <f t="shared" si="459"/>
        <v/>
      </c>
      <c r="U1985" t="str">
        <f t="shared" si="460"/>
        <v/>
      </c>
      <c r="V1985" t="str">
        <f t="shared" si="461"/>
        <v/>
      </c>
      <c r="W1985" t="str">
        <f t="shared" si="462"/>
        <v/>
      </c>
      <c r="X1985" t="str">
        <f t="shared" si="463"/>
        <v/>
      </c>
      <c r="Y1985" t="str">
        <f t="shared" si="464"/>
        <v/>
      </c>
    </row>
    <row r="1986" spans="1:25" x14ac:dyDescent="0.25">
      <c r="A1986">
        <v>37185</v>
      </c>
      <c r="B1986" t="s">
        <v>950</v>
      </c>
      <c r="C1986" t="s">
        <v>371</v>
      </c>
      <c r="D1986" t="s">
        <v>653</v>
      </c>
      <c r="E1986" t="str">
        <f t="shared" ref="E1986:E2049" si="465">C1986&amp;", "&amp;B1986&amp;" "&amp;D1986</f>
        <v>NC, WARREN County</v>
      </c>
      <c r="F1986">
        <v>34</v>
      </c>
      <c r="G1986" t="s">
        <v>147</v>
      </c>
      <c r="H1986" t="s">
        <v>2833</v>
      </c>
      <c r="I1986">
        <v>0.81220000000000003</v>
      </c>
      <c r="J1986">
        <v>0.80120000000000002</v>
      </c>
      <c r="K1986" s="490">
        <f t="shared" ref="K1986:K2049" si="466">(I1986-J1986)/J1986</f>
        <v>1.3729405891163267E-2</v>
      </c>
      <c r="L1986" s="483">
        <f t="shared" ref="L1986:L2049" si="467">IF(K1986&lt;=-5%,J1986*0.95,I1986)</f>
        <v>0.81220000000000003</v>
      </c>
      <c r="N1986" t="str">
        <f t="shared" ref="N1986:N2049" si="468">IF(K1986&lt;=0,1,"")</f>
        <v/>
      </c>
      <c r="O1986">
        <f t="shared" ref="O1986:O2049" si="469">IF(K1986&gt;0,1,"")</f>
        <v>1</v>
      </c>
      <c r="P1986" t="str">
        <f t="shared" ref="P1986:P2049" si="470">IF(K1986=0,1,"")</f>
        <v/>
      </c>
      <c r="Q1986" t="str">
        <f t="shared" ref="Q1986:Q2049" si="471">IF(K1986&lt;=-5%,1,"")</f>
        <v/>
      </c>
      <c r="R1986" t="str">
        <f t="shared" ref="R1986:R2049" si="472">IF(AND(G1986="urban",N1986=1),1,"")</f>
        <v/>
      </c>
      <c r="S1986" t="str">
        <f t="shared" ref="S1986:S2049" si="473">IF(AND(G1986="urban",O1986=1),1,"")</f>
        <v/>
      </c>
      <c r="T1986" t="str">
        <f t="shared" ref="T1986:T2049" si="474">IF(AND(G1986="urban",P1986=1),1,"")</f>
        <v/>
      </c>
      <c r="U1986" t="str">
        <f t="shared" ref="U1986:U2049" si="475">IF(AND(G1986="urban",Q1986=1),1,"")</f>
        <v/>
      </c>
      <c r="V1986" t="str">
        <f t="shared" ref="V1986:V2049" si="476">IF(AND(G1986="rural",N1986=1),1,"")</f>
        <v/>
      </c>
      <c r="W1986">
        <f t="shared" ref="W1986:W2049" si="477">IF(AND(G1986="rural",O1986=1),1,"")</f>
        <v>1</v>
      </c>
      <c r="X1986" t="str">
        <f t="shared" ref="X1986:X2049" si="478">IF(AND(G1986="rural",P1986=1),1,"")</f>
        <v/>
      </c>
      <c r="Y1986" t="str">
        <f t="shared" ref="Y1986:Y2049" si="479">IF(AND(G1986="rural",Q1986=1),1,"")</f>
        <v/>
      </c>
    </row>
    <row r="1987" spans="1:25" x14ac:dyDescent="0.25">
      <c r="A1987">
        <v>37187</v>
      </c>
      <c r="B1987" t="s">
        <v>728</v>
      </c>
      <c r="C1987" t="s">
        <v>371</v>
      </c>
      <c r="D1987" t="s">
        <v>653</v>
      </c>
      <c r="E1987" t="str">
        <f t="shared" si="465"/>
        <v>NC, WASHINGTON County</v>
      </c>
      <c r="F1987">
        <v>34</v>
      </c>
      <c r="G1987" t="s">
        <v>147</v>
      </c>
      <c r="H1987" t="s">
        <v>2833</v>
      </c>
      <c r="I1987">
        <v>0.81220000000000003</v>
      </c>
      <c r="J1987">
        <v>0.80120000000000002</v>
      </c>
      <c r="K1987" s="490">
        <f t="shared" si="466"/>
        <v>1.3729405891163267E-2</v>
      </c>
      <c r="L1987" s="483">
        <f t="shared" si="467"/>
        <v>0.81220000000000003</v>
      </c>
      <c r="N1987" t="str">
        <f t="shared" si="468"/>
        <v/>
      </c>
      <c r="O1987">
        <f t="shared" si="469"/>
        <v>1</v>
      </c>
      <c r="P1987" t="str">
        <f t="shared" si="470"/>
        <v/>
      </c>
      <c r="Q1987" t="str">
        <f t="shared" si="471"/>
        <v/>
      </c>
      <c r="R1987" t="str">
        <f t="shared" si="472"/>
        <v/>
      </c>
      <c r="S1987" t="str">
        <f t="shared" si="473"/>
        <v/>
      </c>
      <c r="T1987" t="str">
        <f t="shared" si="474"/>
        <v/>
      </c>
      <c r="U1987" t="str">
        <f t="shared" si="475"/>
        <v/>
      </c>
      <c r="V1987" t="str">
        <f t="shared" si="476"/>
        <v/>
      </c>
      <c r="W1987">
        <f t="shared" si="477"/>
        <v>1</v>
      </c>
      <c r="X1987" t="str">
        <f t="shared" si="478"/>
        <v/>
      </c>
      <c r="Y1987" t="str">
        <f t="shared" si="479"/>
        <v/>
      </c>
    </row>
    <row r="1988" spans="1:25" x14ac:dyDescent="0.25">
      <c r="A1988">
        <v>37189</v>
      </c>
      <c r="B1988" t="s">
        <v>2294</v>
      </c>
      <c r="C1988" t="s">
        <v>371</v>
      </c>
      <c r="D1988" t="s">
        <v>653</v>
      </c>
      <c r="E1988" t="str">
        <f t="shared" si="465"/>
        <v>NC, WATAUGA County</v>
      </c>
      <c r="F1988">
        <v>34</v>
      </c>
      <c r="G1988" t="s">
        <v>147</v>
      </c>
      <c r="H1988" t="s">
        <v>2833</v>
      </c>
      <c r="I1988">
        <v>0.81220000000000003</v>
      </c>
      <c r="J1988">
        <v>0.80120000000000002</v>
      </c>
      <c r="K1988" s="490">
        <f t="shared" si="466"/>
        <v>1.3729405891163267E-2</v>
      </c>
      <c r="L1988" s="483">
        <f t="shared" si="467"/>
        <v>0.81220000000000003</v>
      </c>
      <c r="N1988" t="str">
        <f t="shared" si="468"/>
        <v/>
      </c>
      <c r="O1988">
        <f t="shared" si="469"/>
        <v>1</v>
      </c>
      <c r="P1988" t="str">
        <f t="shared" si="470"/>
        <v/>
      </c>
      <c r="Q1988" t="str">
        <f t="shared" si="471"/>
        <v/>
      </c>
      <c r="R1988" t="str">
        <f t="shared" si="472"/>
        <v/>
      </c>
      <c r="S1988" t="str">
        <f t="shared" si="473"/>
        <v/>
      </c>
      <c r="T1988" t="str">
        <f t="shared" si="474"/>
        <v/>
      </c>
      <c r="U1988" t="str">
        <f t="shared" si="475"/>
        <v/>
      </c>
      <c r="V1988" t="str">
        <f t="shared" si="476"/>
        <v/>
      </c>
      <c r="W1988">
        <f t="shared" si="477"/>
        <v>1</v>
      </c>
      <c r="X1988" t="str">
        <f t="shared" si="478"/>
        <v/>
      </c>
      <c r="Y1988" t="str">
        <f t="shared" si="479"/>
        <v/>
      </c>
    </row>
    <row r="1989" spans="1:25" x14ac:dyDescent="0.25">
      <c r="A1989">
        <v>37191</v>
      </c>
      <c r="B1989" t="s">
        <v>951</v>
      </c>
      <c r="C1989" t="s">
        <v>371</v>
      </c>
      <c r="D1989" t="s">
        <v>653</v>
      </c>
      <c r="E1989" t="str">
        <f t="shared" si="465"/>
        <v>NC, WAYNE County</v>
      </c>
      <c r="F1989">
        <v>24140</v>
      </c>
      <c r="G1989" t="s">
        <v>146</v>
      </c>
      <c r="H1989" t="s">
        <v>2835</v>
      </c>
      <c r="I1989">
        <v>0.90749999999999997</v>
      </c>
      <c r="J1989">
        <v>0.95997499999999991</v>
      </c>
      <c r="K1989" s="490">
        <f t="shared" si="466"/>
        <v>-5.4662881845881341E-2</v>
      </c>
      <c r="L1989" s="483">
        <f t="shared" si="467"/>
        <v>0.91197624999999982</v>
      </c>
      <c r="N1989">
        <f t="shared" si="468"/>
        <v>1</v>
      </c>
      <c r="O1989" t="str">
        <f t="shared" si="469"/>
        <v/>
      </c>
      <c r="P1989" t="str">
        <f t="shared" si="470"/>
        <v/>
      </c>
      <c r="Q1989">
        <f t="shared" si="471"/>
        <v>1</v>
      </c>
      <c r="R1989">
        <f t="shared" si="472"/>
        <v>1</v>
      </c>
      <c r="S1989" t="str">
        <f t="shared" si="473"/>
        <v/>
      </c>
      <c r="T1989" t="str">
        <f t="shared" si="474"/>
        <v/>
      </c>
      <c r="U1989">
        <f t="shared" si="475"/>
        <v>1</v>
      </c>
      <c r="V1989" t="str">
        <f t="shared" si="476"/>
        <v/>
      </c>
      <c r="W1989" t="str">
        <f t="shared" si="477"/>
        <v/>
      </c>
      <c r="X1989" t="str">
        <f t="shared" si="478"/>
        <v/>
      </c>
      <c r="Y1989" t="str">
        <f t="shared" si="479"/>
        <v/>
      </c>
    </row>
    <row r="1990" spans="1:25" x14ac:dyDescent="0.25">
      <c r="A1990">
        <v>37193</v>
      </c>
      <c r="B1990" t="s">
        <v>1841</v>
      </c>
      <c r="C1990" t="s">
        <v>371</v>
      </c>
      <c r="D1990" t="s">
        <v>653</v>
      </c>
      <c r="E1990" t="str">
        <f t="shared" si="465"/>
        <v>NC, WILKES County</v>
      </c>
      <c r="F1990">
        <v>34</v>
      </c>
      <c r="G1990" t="s">
        <v>147</v>
      </c>
      <c r="H1990" t="s">
        <v>2833</v>
      </c>
      <c r="I1990">
        <v>0.81220000000000003</v>
      </c>
      <c r="J1990">
        <v>0.80120000000000002</v>
      </c>
      <c r="K1990" s="490">
        <f t="shared" si="466"/>
        <v>1.3729405891163267E-2</v>
      </c>
      <c r="L1990" s="483">
        <f t="shared" si="467"/>
        <v>0.81220000000000003</v>
      </c>
      <c r="N1990" t="str">
        <f t="shared" si="468"/>
        <v/>
      </c>
      <c r="O1990">
        <f t="shared" si="469"/>
        <v>1</v>
      </c>
      <c r="P1990" t="str">
        <f t="shared" si="470"/>
        <v/>
      </c>
      <c r="Q1990" t="str">
        <f t="shared" si="471"/>
        <v/>
      </c>
      <c r="R1990" t="str">
        <f t="shared" si="472"/>
        <v/>
      </c>
      <c r="S1990" t="str">
        <f t="shared" si="473"/>
        <v/>
      </c>
      <c r="T1990" t="str">
        <f t="shared" si="474"/>
        <v/>
      </c>
      <c r="U1990" t="str">
        <f t="shared" si="475"/>
        <v/>
      </c>
      <c r="V1990" t="str">
        <f t="shared" si="476"/>
        <v/>
      </c>
      <c r="W1990">
        <f t="shared" si="477"/>
        <v>1</v>
      </c>
      <c r="X1990" t="str">
        <f t="shared" si="478"/>
        <v/>
      </c>
      <c r="Y1990" t="str">
        <f t="shared" si="479"/>
        <v/>
      </c>
    </row>
    <row r="1991" spans="1:25" x14ac:dyDescent="0.25">
      <c r="A1991">
        <v>37195</v>
      </c>
      <c r="B1991" t="s">
        <v>1081</v>
      </c>
      <c r="C1991" t="s">
        <v>371</v>
      </c>
      <c r="D1991" t="s">
        <v>653</v>
      </c>
      <c r="E1991" t="str">
        <f t="shared" si="465"/>
        <v>NC, WILSON County</v>
      </c>
      <c r="F1991">
        <v>34</v>
      </c>
      <c r="G1991" t="s">
        <v>147</v>
      </c>
      <c r="H1991" t="s">
        <v>2833</v>
      </c>
      <c r="I1991">
        <v>0.81220000000000003</v>
      </c>
      <c r="J1991">
        <v>0.80120000000000002</v>
      </c>
      <c r="K1991" s="490">
        <f t="shared" si="466"/>
        <v>1.3729405891163267E-2</v>
      </c>
      <c r="L1991" s="483">
        <f t="shared" si="467"/>
        <v>0.81220000000000003</v>
      </c>
      <c r="N1991" t="str">
        <f t="shared" si="468"/>
        <v/>
      </c>
      <c r="O1991">
        <f t="shared" si="469"/>
        <v>1</v>
      </c>
      <c r="P1991" t="str">
        <f t="shared" si="470"/>
        <v/>
      </c>
      <c r="Q1991" t="str">
        <f t="shared" si="471"/>
        <v/>
      </c>
      <c r="R1991" t="str">
        <f t="shared" si="472"/>
        <v/>
      </c>
      <c r="S1991" t="str">
        <f t="shared" si="473"/>
        <v/>
      </c>
      <c r="T1991" t="str">
        <f t="shared" si="474"/>
        <v/>
      </c>
      <c r="U1991" t="str">
        <f t="shared" si="475"/>
        <v/>
      </c>
      <c r="V1991" t="str">
        <f t="shared" si="476"/>
        <v/>
      </c>
      <c r="W1991">
        <f t="shared" si="477"/>
        <v>1</v>
      </c>
      <c r="X1991" t="str">
        <f t="shared" si="478"/>
        <v/>
      </c>
      <c r="Y1991" t="str">
        <f t="shared" si="479"/>
        <v/>
      </c>
    </row>
    <row r="1992" spans="1:25" x14ac:dyDescent="0.25">
      <c r="A1992">
        <v>37197</v>
      </c>
      <c r="B1992" t="s">
        <v>1328</v>
      </c>
      <c r="C1992" t="s">
        <v>371</v>
      </c>
      <c r="D1992" t="s">
        <v>653</v>
      </c>
      <c r="E1992" t="str">
        <f t="shared" si="465"/>
        <v>NC, YADKIN County</v>
      </c>
      <c r="F1992">
        <v>49180</v>
      </c>
      <c r="G1992" t="s">
        <v>146</v>
      </c>
      <c r="H1992" t="s">
        <v>2834</v>
      </c>
      <c r="I1992">
        <v>0.92959999999999998</v>
      </c>
      <c r="J1992">
        <v>0.95709999999999995</v>
      </c>
      <c r="K1992" s="490">
        <f t="shared" si="466"/>
        <v>-2.8732629819245608E-2</v>
      </c>
      <c r="L1992" s="483">
        <f t="shared" si="467"/>
        <v>0.92959999999999998</v>
      </c>
      <c r="N1992">
        <f t="shared" si="468"/>
        <v>1</v>
      </c>
      <c r="O1992" t="str">
        <f t="shared" si="469"/>
        <v/>
      </c>
      <c r="P1992" t="str">
        <f t="shared" si="470"/>
        <v/>
      </c>
      <c r="Q1992" t="str">
        <f t="shared" si="471"/>
        <v/>
      </c>
      <c r="R1992">
        <f t="shared" si="472"/>
        <v>1</v>
      </c>
      <c r="S1992" t="str">
        <f t="shared" si="473"/>
        <v/>
      </c>
      <c r="T1992" t="str">
        <f t="shared" si="474"/>
        <v/>
      </c>
      <c r="U1992" t="str">
        <f t="shared" si="475"/>
        <v/>
      </c>
      <c r="V1992" t="str">
        <f t="shared" si="476"/>
        <v/>
      </c>
      <c r="W1992" t="str">
        <f t="shared" si="477"/>
        <v/>
      </c>
      <c r="X1992" t="str">
        <f t="shared" si="478"/>
        <v/>
      </c>
      <c r="Y1992" t="str">
        <f t="shared" si="479"/>
        <v/>
      </c>
    </row>
    <row r="1993" spans="1:25" x14ac:dyDescent="0.25">
      <c r="A1993">
        <v>37199</v>
      </c>
      <c r="B1993" t="s">
        <v>2295</v>
      </c>
      <c r="C1993" t="s">
        <v>371</v>
      </c>
      <c r="D1993" t="s">
        <v>653</v>
      </c>
      <c r="E1993" t="str">
        <f t="shared" si="465"/>
        <v>NC, YANCEY County</v>
      </c>
      <c r="F1993">
        <v>34</v>
      </c>
      <c r="G1993" t="s">
        <v>147</v>
      </c>
      <c r="H1993" t="s">
        <v>2833</v>
      </c>
      <c r="I1993">
        <v>0.81220000000000003</v>
      </c>
      <c r="J1993">
        <v>0.80120000000000002</v>
      </c>
      <c r="K1993" s="490">
        <f t="shared" si="466"/>
        <v>1.3729405891163267E-2</v>
      </c>
      <c r="L1993" s="483">
        <f t="shared" si="467"/>
        <v>0.81220000000000003</v>
      </c>
      <c r="N1993" t="str">
        <f t="shared" si="468"/>
        <v/>
      </c>
      <c r="O1993">
        <f t="shared" si="469"/>
        <v>1</v>
      </c>
      <c r="P1993" t="str">
        <f t="shared" si="470"/>
        <v/>
      </c>
      <c r="Q1993" t="str">
        <f t="shared" si="471"/>
        <v/>
      </c>
      <c r="R1993" t="str">
        <f t="shared" si="472"/>
        <v/>
      </c>
      <c r="S1993" t="str">
        <f t="shared" si="473"/>
        <v/>
      </c>
      <c r="T1993" t="str">
        <f t="shared" si="474"/>
        <v/>
      </c>
      <c r="U1993" t="str">
        <f t="shared" si="475"/>
        <v/>
      </c>
      <c r="V1993" t="str">
        <f t="shared" si="476"/>
        <v/>
      </c>
      <c r="W1993">
        <f t="shared" si="477"/>
        <v>1</v>
      </c>
      <c r="X1993" t="str">
        <f t="shared" si="478"/>
        <v/>
      </c>
      <c r="Y1993" t="str">
        <f t="shared" si="479"/>
        <v/>
      </c>
    </row>
    <row r="1994" spans="1:25" x14ac:dyDescent="0.25">
      <c r="A1994">
        <v>38001</v>
      </c>
      <c r="B1994" t="s">
        <v>814</v>
      </c>
      <c r="C1994" t="s">
        <v>373</v>
      </c>
      <c r="D1994" t="s">
        <v>653</v>
      </c>
      <c r="E1994" t="str">
        <f t="shared" si="465"/>
        <v>ND, ADAMS County</v>
      </c>
      <c r="F1994">
        <v>35</v>
      </c>
      <c r="G1994" t="s">
        <v>147</v>
      </c>
      <c r="H1994" t="s">
        <v>2828</v>
      </c>
      <c r="I1994">
        <v>0.81279999999999997</v>
      </c>
      <c r="J1994">
        <v>0.84701999999999988</v>
      </c>
      <c r="K1994" s="490">
        <f t="shared" si="466"/>
        <v>-4.0400462798989303E-2</v>
      </c>
      <c r="L1994" s="483">
        <f t="shared" si="467"/>
        <v>0.81279999999999997</v>
      </c>
      <c r="N1994">
        <f t="shared" si="468"/>
        <v>1</v>
      </c>
      <c r="O1994" t="str">
        <f t="shared" si="469"/>
        <v/>
      </c>
      <c r="P1994" t="str">
        <f t="shared" si="470"/>
        <v/>
      </c>
      <c r="Q1994" t="str">
        <f t="shared" si="471"/>
        <v/>
      </c>
      <c r="R1994" t="str">
        <f t="shared" si="472"/>
        <v/>
      </c>
      <c r="S1994" t="str">
        <f t="shared" si="473"/>
        <v/>
      </c>
      <c r="T1994" t="str">
        <f t="shared" si="474"/>
        <v/>
      </c>
      <c r="U1994" t="str">
        <f t="shared" si="475"/>
        <v/>
      </c>
      <c r="V1994">
        <f t="shared" si="476"/>
        <v>1</v>
      </c>
      <c r="W1994" t="str">
        <f t="shared" si="477"/>
        <v/>
      </c>
      <c r="X1994" t="str">
        <f t="shared" si="478"/>
        <v/>
      </c>
      <c r="Y1994" t="str">
        <f t="shared" si="479"/>
        <v/>
      </c>
    </row>
    <row r="1995" spans="1:25" x14ac:dyDescent="0.25">
      <c r="A1995">
        <v>38003</v>
      </c>
      <c r="B1995" t="s">
        <v>2296</v>
      </c>
      <c r="C1995" t="s">
        <v>373</v>
      </c>
      <c r="D1995" t="s">
        <v>653</v>
      </c>
      <c r="E1995" t="str">
        <f t="shared" si="465"/>
        <v>ND, BARNES County</v>
      </c>
      <c r="F1995">
        <v>35</v>
      </c>
      <c r="G1995" t="s">
        <v>147</v>
      </c>
      <c r="H1995" t="s">
        <v>2828</v>
      </c>
      <c r="I1995">
        <v>0.81279999999999997</v>
      </c>
      <c r="J1995">
        <v>0.84701999999999988</v>
      </c>
      <c r="K1995" s="490">
        <f t="shared" si="466"/>
        <v>-4.0400462798989303E-2</v>
      </c>
      <c r="L1995" s="483">
        <f t="shared" si="467"/>
        <v>0.81279999999999997</v>
      </c>
      <c r="N1995">
        <f t="shared" si="468"/>
        <v>1</v>
      </c>
      <c r="O1995" t="str">
        <f t="shared" si="469"/>
        <v/>
      </c>
      <c r="P1995" t="str">
        <f t="shared" si="470"/>
        <v/>
      </c>
      <c r="Q1995" t="str">
        <f t="shared" si="471"/>
        <v/>
      </c>
      <c r="R1995" t="str">
        <f t="shared" si="472"/>
        <v/>
      </c>
      <c r="S1995" t="str">
        <f t="shared" si="473"/>
        <v/>
      </c>
      <c r="T1995" t="str">
        <f t="shared" si="474"/>
        <v/>
      </c>
      <c r="U1995" t="str">
        <f t="shared" si="475"/>
        <v/>
      </c>
      <c r="V1995">
        <f t="shared" si="476"/>
        <v>1</v>
      </c>
      <c r="W1995" t="str">
        <f t="shared" si="477"/>
        <v/>
      </c>
      <c r="X1995" t="str">
        <f t="shared" si="478"/>
        <v/>
      </c>
      <c r="Y1995" t="str">
        <f t="shared" si="479"/>
        <v/>
      </c>
    </row>
    <row r="1996" spans="1:25" x14ac:dyDescent="0.25">
      <c r="A1996">
        <v>38005</v>
      </c>
      <c r="B1996" t="s">
        <v>2297</v>
      </c>
      <c r="C1996" t="s">
        <v>373</v>
      </c>
      <c r="D1996" t="s">
        <v>653</v>
      </c>
      <c r="E1996" t="str">
        <f t="shared" si="465"/>
        <v>ND, BENSON County</v>
      </c>
      <c r="F1996">
        <v>35</v>
      </c>
      <c r="G1996" t="s">
        <v>147</v>
      </c>
      <c r="H1996" t="s">
        <v>2828</v>
      </c>
      <c r="I1996">
        <v>0.81279999999999997</v>
      </c>
      <c r="J1996">
        <v>0.84701999999999988</v>
      </c>
      <c r="K1996" s="490">
        <f t="shared" si="466"/>
        <v>-4.0400462798989303E-2</v>
      </c>
      <c r="L1996" s="483">
        <f t="shared" si="467"/>
        <v>0.81279999999999997</v>
      </c>
      <c r="N1996">
        <f t="shared" si="468"/>
        <v>1</v>
      </c>
      <c r="O1996" t="str">
        <f t="shared" si="469"/>
        <v/>
      </c>
      <c r="P1996" t="str">
        <f t="shared" si="470"/>
        <v/>
      </c>
      <c r="Q1996" t="str">
        <f t="shared" si="471"/>
        <v/>
      </c>
      <c r="R1996" t="str">
        <f t="shared" si="472"/>
        <v/>
      </c>
      <c r="S1996" t="str">
        <f t="shared" si="473"/>
        <v/>
      </c>
      <c r="T1996" t="str">
        <f t="shared" si="474"/>
        <v/>
      </c>
      <c r="U1996" t="str">
        <f t="shared" si="475"/>
        <v/>
      </c>
      <c r="V1996">
        <f t="shared" si="476"/>
        <v>1</v>
      </c>
      <c r="W1996" t="str">
        <f t="shared" si="477"/>
        <v/>
      </c>
      <c r="X1996" t="str">
        <f t="shared" si="478"/>
        <v/>
      </c>
      <c r="Y1996" t="str">
        <f t="shared" si="479"/>
        <v/>
      </c>
    </row>
    <row r="1997" spans="1:25" x14ac:dyDescent="0.25">
      <c r="A1997">
        <v>38007</v>
      </c>
      <c r="B1997" t="s">
        <v>2298</v>
      </c>
      <c r="C1997" t="s">
        <v>373</v>
      </c>
      <c r="D1997" t="s">
        <v>653</v>
      </c>
      <c r="E1997" t="str">
        <f t="shared" si="465"/>
        <v>ND, BILLINGS County</v>
      </c>
      <c r="F1997">
        <v>35</v>
      </c>
      <c r="G1997" t="s">
        <v>147</v>
      </c>
      <c r="H1997" t="s">
        <v>2828</v>
      </c>
      <c r="I1997">
        <v>0.81279999999999997</v>
      </c>
      <c r="J1997">
        <v>0.84701999999999988</v>
      </c>
      <c r="K1997" s="490">
        <f t="shared" si="466"/>
        <v>-4.0400462798989303E-2</v>
      </c>
      <c r="L1997" s="483">
        <f t="shared" si="467"/>
        <v>0.81279999999999997</v>
      </c>
      <c r="N1997">
        <f t="shared" si="468"/>
        <v>1</v>
      </c>
      <c r="O1997" t="str">
        <f t="shared" si="469"/>
        <v/>
      </c>
      <c r="P1997" t="str">
        <f t="shared" si="470"/>
        <v/>
      </c>
      <c r="Q1997" t="str">
        <f t="shared" si="471"/>
        <v/>
      </c>
      <c r="R1997" t="str">
        <f t="shared" si="472"/>
        <v/>
      </c>
      <c r="S1997" t="str">
        <f t="shared" si="473"/>
        <v/>
      </c>
      <c r="T1997" t="str">
        <f t="shared" si="474"/>
        <v/>
      </c>
      <c r="U1997" t="str">
        <f t="shared" si="475"/>
        <v/>
      </c>
      <c r="V1997">
        <f t="shared" si="476"/>
        <v>1</v>
      </c>
      <c r="W1997" t="str">
        <f t="shared" si="477"/>
        <v/>
      </c>
      <c r="X1997" t="str">
        <f t="shared" si="478"/>
        <v/>
      </c>
      <c r="Y1997" t="str">
        <f t="shared" si="479"/>
        <v/>
      </c>
    </row>
    <row r="1998" spans="1:25" x14ac:dyDescent="0.25">
      <c r="A1998">
        <v>38009</v>
      </c>
      <c r="B1998" t="s">
        <v>2299</v>
      </c>
      <c r="C1998" t="s">
        <v>373</v>
      </c>
      <c r="D1998" t="s">
        <v>653</v>
      </c>
      <c r="E1998" t="str">
        <f t="shared" si="465"/>
        <v>ND, BOTTINEAU County</v>
      </c>
      <c r="F1998">
        <v>35</v>
      </c>
      <c r="G1998" t="s">
        <v>147</v>
      </c>
      <c r="H1998" t="s">
        <v>2828</v>
      </c>
      <c r="I1998">
        <v>0.81279999999999997</v>
      </c>
      <c r="J1998">
        <v>0.84701999999999988</v>
      </c>
      <c r="K1998" s="490">
        <f t="shared" si="466"/>
        <v>-4.0400462798989303E-2</v>
      </c>
      <c r="L1998" s="483">
        <f t="shared" si="467"/>
        <v>0.81279999999999997</v>
      </c>
      <c r="N1998">
        <f t="shared" si="468"/>
        <v>1</v>
      </c>
      <c r="O1998" t="str">
        <f t="shared" si="469"/>
        <v/>
      </c>
      <c r="P1998" t="str">
        <f t="shared" si="470"/>
        <v/>
      </c>
      <c r="Q1998" t="str">
        <f t="shared" si="471"/>
        <v/>
      </c>
      <c r="R1998" t="str">
        <f t="shared" si="472"/>
        <v/>
      </c>
      <c r="S1998" t="str">
        <f t="shared" si="473"/>
        <v/>
      </c>
      <c r="T1998" t="str">
        <f t="shared" si="474"/>
        <v/>
      </c>
      <c r="U1998" t="str">
        <f t="shared" si="475"/>
        <v/>
      </c>
      <c r="V1998">
        <f t="shared" si="476"/>
        <v>1</v>
      </c>
      <c r="W1998" t="str">
        <f t="shared" si="477"/>
        <v/>
      </c>
      <c r="X1998" t="str">
        <f t="shared" si="478"/>
        <v/>
      </c>
      <c r="Y1998" t="str">
        <f t="shared" si="479"/>
        <v/>
      </c>
    </row>
    <row r="1999" spans="1:25" x14ac:dyDescent="0.25">
      <c r="A1999">
        <v>38011</v>
      </c>
      <c r="B1999" t="s">
        <v>2300</v>
      </c>
      <c r="C1999" t="s">
        <v>373</v>
      </c>
      <c r="D1999" t="s">
        <v>653</v>
      </c>
      <c r="E1999" t="str">
        <f t="shared" si="465"/>
        <v>ND, BOWMAN County</v>
      </c>
      <c r="F1999">
        <v>35</v>
      </c>
      <c r="G1999" t="s">
        <v>147</v>
      </c>
      <c r="H1999" t="s">
        <v>2828</v>
      </c>
      <c r="I1999">
        <v>0.81279999999999997</v>
      </c>
      <c r="J1999">
        <v>0.84701999999999988</v>
      </c>
      <c r="K1999" s="490">
        <f t="shared" si="466"/>
        <v>-4.0400462798989303E-2</v>
      </c>
      <c r="L1999" s="483">
        <f t="shared" si="467"/>
        <v>0.81279999999999997</v>
      </c>
      <c r="N1999">
        <f t="shared" si="468"/>
        <v>1</v>
      </c>
      <c r="O1999" t="str">
        <f t="shared" si="469"/>
        <v/>
      </c>
      <c r="P1999" t="str">
        <f t="shared" si="470"/>
        <v/>
      </c>
      <c r="Q1999" t="str">
        <f t="shared" si="471"/>
        <v/>
      </c>
      <c r="R1999" t="str">
        <f t="shared" si="472"/>
        <v/>
      </c>
      <c r="S1999" t="str">
        <f t="shared" si="473"/>
        <v/>
      </c>
      <c r="T1999" t="str">
        <f t="shared" si="474"/>
        <v/>
      </c>
      <c r="U1999" t="str">
        <f t="shared" si="475"/>
        <v/>
      </c>
      <c r="V1999">
        <f t="shared" si="476"/>
        <v>1</v>
      </c>
      <c r="W1999" t="str">
        <f t="shared" si="477"/>
        <v/>
      </c>
      <c r="X1999" t="str">
        <f t="shared" si="478"/>
        <v/>
      </c>
      <c r="Y1999" t="str">
        <f t="shared" si="479"/>
        <v/>
      </c>
    </row>
    <row r="2000" spans="1:25" x14ac:dyDescent="0.25">
      <c r="A2000">
        <v>38013</v>
      </c>
      <c r="B2000" t="s">
        <v>900</v>
      </c>
      <c r="C2000" t="s">
        <v>373</v>
      </c>
      <c r="D2000" t="s">
        <v>653</v>
      </c>
      <c r="E2000" t="str">
        <f t="shared" si="465"/>
        <v>ND, BURKE County</v>
      </c>
      <c r="F2000">
        <v>35</v>
      </c>
      <c r="G2000" t="s">
        <v>147</v>
      </c>
      <c r="H2000" t="s">
        <v>2828</v>
      </c>
      <c r="I2000">
        <v>0.81279999999999997</v>
      </c>
      <c r="J2000">
        <v>0.84701999999999988</v>
      </c>
      <c r="K2000" s="490">
        <f t="shared" si="466"/>
        <v>-4.0400462798989303E-2</v>
      </c>
      <c r="L2000" s="483">
        <f t="shared" si="467"/>
        <v>0.81279999999999997</v>
      </c>
      <c r="N2000">
        <f t="shared" si="468"/>
        <v>1</v>
      </c>
      <c r="O2000" t="str">
        <f t="shared" si="469"/>
        <v/>
      </c>
      <c r="P2000" t="str">
        <f t="shared" si="470"/>
        <v/>
      </c>
      <c r="Q2000" t="str">
        <f t="shared" si="471"/>
        <v/>
      </c>
      <c r="R2000" t="str">
        <f t="shared" si="472"/>
        <v/>
      </c>
      <c r="S2000" t="str">
        <f t="shared" si="473"/>
        <v/>
      </c>
      <c r="T2000" t="str">
        <f t="shared" si="474"/>
        <v/>
      </c>
      <c r="U2000" t="str">
        <f t="shared" si="475"/>
        <v/>
      </c>
      <c r="V2000">
        <f t="shared" si="476"/>
        <v>1</v>
      </c>
      <c r="W2000" t="str">
        <f t="shared" si="477"/>
        <v/>
      </c>
      <c r="X2000" t="str">
        <f t="shared" si="478"/>
        <v/>
      </c>
      <c r="Y2000" t="str">
        <f t="shared" si="479"/>
        <v/>
      </c>
    </row>
    <row r="2001" spans="1:25" x14ac:dyDescent="0.25">
      <c r="A2001">
        <v>38015</v>
      </c>
      <c r="B2001" t="s">
        <v>1329</v>
      </c>
      <c r="C2001" t="s">
        <v>373</v>
      </c>
      <c r="D2001" t="s">
        <v>653</v>
      </c>
      <c r="E2001" t="str">
        <f t="shared" si="465"/>
        <v>ND, BURLEIGH County</v>
      </c>
      <c r="F2001">
        <v>13900</v>
      </c>
      <c r="G2001" t="s">
        <v>146</v>
      </c>
      <c r="H2001" t="s">
        <v>2830</v>
      </c>
      <c r="I2001">
        <v>0.89190000000000003</v>
      </c>
      <c r="J2001">
        <v>0.8982</v>
      </c>
      <c r="K2001" s="490">
        <f t="shared" si="466"/>
        <v>-7.0140280561121933E-3</v>
      </c>
      <c r="L2001" s="483">
        <f t="shared" si="467"/>
        <v>0.89190000000000003</v>
      </c>
      <c r="N2001">
        <f t="shared" si="468"/>
        <v>1</v>
      </c>
      <c r="O2001" t="str">
        <f t="shared" si="469"/>
        <v/>
      </c>
      <c r="P2001" t="str">
        <f t="shared" si="470"/>
        <v/>
      </c>
      <c r="Q2001" t="str">
        <f t="shared" si="471"/>
        <v/>
      </c>
      <c r="R2001">
        <f t="shared" si="472"/>
        <v>1</v>
      </c>
      <c r="S2001" t="str">
        <f t="shared" si="473"/>
        <v/>
      </c>
      <c r="T2001" t="str">
        <f t="shared" si="474"/>
        <v/>
      </c>
      <c r="U2001" t="str">
        <f t="shared" si="475"/>
        <v/>
      </c>
      <c r="V2001" t="str">
        <f t="shared" si="476"/>
        <v/>
      </c>
      <c r="W2001" t="str">
        <f t="shared" si="477"/>
        <v/>
      </c>
      <c r="X2001" t="str">
        <f t="shared" si="478"/>
        <v/>
      </c>
      <c r="Y2001" t="str">
        <f t="shared" si="479"/>
        <v/>
      </c>
    </row>
    <row r="2002" spans="1:25" x14ac:dyDescent="0.25">
      <c r="A2002">
        <v>38017</v>
      </c>
      <c r="B2002" t="s">
        <v>976</v>
      </c>
      <c r="C2002" t="s">
        <v>373</v>
      </c>
      <c r="D2002" t="s">
        <v>653</v>
      </c>
      <c r="E2002" t="str">
        <f t="shared" si="465"/>
        <v>ND, CASS County</v>
      </c>
      <c r="F2002">
        <v>22020</v>
      </c>
      <c r="G2002" t="s">
        <v>146</v>
      </c>
      <c r="H2002" t="s">
        <v>2832</v>
      </c>
      <c r="I2002">
        <v>0.8911</v>
      </c>
      <c r="J2002">
        <v>0.87260000000000004</v>
      </c>
      <c r="K2002" s="490">
        <f t="shared" si="466"/>
        <v>2.1201008480403346E-2</v>
      </c>
      <c r="L2002" s="483">
        <f t="shared" si="467"/>
        <v>0.8911</v>
      </c>
      <c r="N2002" t="str">
        <f t="shared" si="468"/>
        <v/>
      </c>
      <c r="O2002">
        <f t="shared" si="469"/>
        <v>1</v>
      </c>
      <c r="P2002" t="str">
        <f t="shared" si="470"/>
        <v/>
      </c>
      <c r="Q2002" t="str">
        <f t="shared" si="471"/>
        <v/>
      </c>
      <c r="R2002" t="str">
        <f t="shared" si="472"/>
        <v/>
      </c>
      <c r="S2002">
        <f t="shared" si="473"/>
        <v>1</v>
      </c>
      <c r="T2002" t="str">
        <f t="shared" si="474"/>
        <v/>
      </c>
      <c r="U2002" t="str">
        <f t="shared" si="475"/>
        <v/>
      </c>
      <c r="V2002" t="str">
        <f t="shared" si="476"/>
        <v/>
      </c>
      <c r="W2002" t="str">
        <f t="shared" si="477"/>
        <v/>
      </c>
      <c r="X2002" t="str">
        <f t="shared" si="478"/>
        <v/>
      </c>
      <c r="Y2002" t="str">
        <f t="shared" si="479"/>
        <v/>
      </c>
    </row>
    <row r="2003" spans="1:25" x14ac:dyDescent="0.25">
      <c r="A2003">
        <v>38019</v>
      </c>
      <c r="B2003" t="s">
        <v>2301</v>
      </c>
      <c r="C2003" t="s">
        <v>373</v>
      </c>
      <c r="D2003" t="s">
        <v>653</v>
      </c>
      <c r="E2003" t="str">
        <f t="shared" si="465"/>
        <v>ND, CAVALIER County</v>
      </c>
      <c r="F2003">
        <v>35</v>
      </c>
      <c r="G2003" t="s">
        <v>147</v>
      </c>
      <c r="H2003" t="s">
        <v>2828</v>
      </c>
      <c r="I2003">
        <v>0.81279999999999997</v>
      </c>
      <c r="J2003">
        <v>0.84701999999999988</v>
      </c>
      <c r="K2003" s="490">
        <f t="shared" si="466"/>
        <v>-4.0400462798989303E-2</v>
      </c>
      <c r="L2003" s="483">
        <f t="shared" si="467"/>
        <v>0.81279999999999997</v>
      </c>
      <c r="N2003">
        <f t="shared" si="468"/>
        <v>1</v>
      </c>
      <c r="O2003" t="str">
        <f t="shared" si="469"/>
        <v/>
      </c>
      <c r="P2003" t="str">
        <f t="shared" si="470"/>
        <v/>
      </c>
      <c r="Q2003" t="str">
        <f t="shared" si="471"/>
        <v/>
      </c>
      <c r="R2003" t="str">
        <f t="shared" si="472"/>
        <v/>
      </c>
      <c r="S2003" t="str">
        <f t="shared" si="473"/>
        <v/>
      </c>
      <c r="T2003" t="str">
        <f t="shared" si="474"/>
        <v/>
      </c>
      <c r="U2003" t="str">
        <f t="shared" si="475"/>
        <v/>
      </c>
      <c r="V2003">
        <f t="shared" si="476"/>
        <v>1</v>
      </c>
      <c r="W2003" t="str">
        <f t="shared" si="477"/>
        <v/>
      </c>
      <c r="X2003" t="str">
        <f t="shared" si="478"/>
        <v/>
      </c>
      <c r="Y2003" t="str">
        <f t="shared" si="479"/>
        <v/>
      </c>
    </row>
    <row r="2004" spans="1:25" x14ac:dyDescent="0.25">
      <c r="A2004">
        <v>38021</v>
      </c>
      <c r="B2004" t="s">
        <v>2302</v>
      </c>
      <c r="C2004" t="s">
        <v>373</v>
      </c>
      <c r="D2004" t="s">
        <v>653</v>
      </c>
      <c r="E2004" t="str">
        <f t="shared" si="465"/>
        <v>ND, DICKEY County</v>
      </c>
      <c r="F2004">
        <v>35</v>
      </c>
      <c r="G2004" t="s">
        <v>147</v>
      </c>
      <c r="H2004" t="s">
        <v>2828</v>
      </c>
      <c r="I2004">
        <v>0.81279999999999997</v>
      </c>
      <c r="J2004">
        <v>0.84701999999999988</v>
      </c>
      <c r="K2004" s="490">
        <f t="shared" si="466"/>
        <v>-4.0400462798989303E-2</v>
      </c>
      <c r="L2004" s="483">
        <f t="shared" si="467"/>
        <v>0.81279999999999997</v>
      </c>
      <c r="N2004">
        <f t="shared" si="468"/>
        <v>1</v>
      </c>
      <c r="O2004" t="str">
        <f t="shared" si="469"/>
        <v/>
      </c>
      <c r="P2004" t="str">
        <f t="shared" si="470"/>
        <v/>
      </c>
      <c r="Q2004" t="str">
        <f t="shared" si="471"/>
        <v/>
      </c>
      <c r="R2004" t="str">
        <f t="shared" si="472"/>
        <v/>
      </c>
      <c r="S2004" t="str">
        <f t="shared" si="473"/>
        <v/>
      </c>
      <c r="T2004" t="str">
        <f t="shared" si="474"/>
        <v/>
      </c>
      <c r="U2004" t="str">
        <f t="shared" si="475"/>
        <v/>
      </c>
      <c r="V2004">
        <f t="shared" si="476"/>
        <v>1</v>
      </c>
      <c r="W2004" t="str">
        <f t="shared" si="477"/>
        <v/>
      </c>
      <c r="X2004" t="str">
        <f t="shared" si="478"/>
        <v/>
      </c>
      <c r="Y2004" t="str">
        <f t="shared" si="479"/>
        <v/>
      </c>
    </row>
    <row r="2005" spans="1:25" x14ac:dyDescent="0.25">
      <c r="A2005">
        <v>38023</v>
      </c>
      <c r="B2005" t="s">
        <v>2303</v>
      </c>
      <c r="C2005" t="s">
        <v>373</v>
      </c>
      <c r="D2005" t="s">
        <v>653</v>
      </c>
      <c r="E2005" t="str">
        <f t="shared" si="465"/>
        <v>ND, DIVIDE County</v>
      </c>
      <c r="F2005">
        <v>35</v>
      </c>
      <c r="G2005" t="s">
        <v>147</v>
      </c>
      <c r="H2005" t="s">
        <v>2828</v>
      </c>
      <c r="I2005">
        <v>0.81279999999999997</v>
      </c>
      <c r="J2005">
        <v>0.84701999999999988</v>
      </c>
      <c r="K2005" s="490">
        <f t="shared" si="466"/>
        <v>-4.0400462798989303E-2</v>
      </c>
      <c r="L2005" s="483">
        <f t="shared" si="467"/>
        <v>0.81279999999999997</v>
      </c>
      <c r="N2005">
        <f t="shared" si="468"/>
        <v>1</v>
      </c>
      <c r="O2005" t="str">
        <f t="shared" si="469"/>
        <v/>
      </c>
      <c r="P2005" t="str">
        <f t="shared" si="470"/>
        <v/>
      </c>
      <c r="Q2005" t="str">
        <f t="shared" si="471"/>
        <v/>
      </c>
      <c r="R2005" t="str">
        <f t="shared" si="472"/>
        <v/>
      </c>
      <c r="S2005" t="str">
        <f t="shared" si="473"/>
        <v/>
      </c>
      <c r="T2005" t="str">
        <f t="shared" si="474"/>
        <v/>
      </c>
      <c r="U2005" t="str">
        <f t="shared" si="475"/>
        <v/>
      </c>
      <c r="V2005">
        <f t="shared" si="476"/>
        <v>1</v>
      </c>
      <c r="W2005" t="str">
        <f t="shared" si="477"/>
        <v/>
      </c>
      <c r="X2005" t="str">
        <f t="shared" si="478"/>
        <v/>
      </c>
      <c r="Y2005" t="str">
        <f t="shared" si="479"/>
        <v/>
      </c>
    </row>
    <row r="2006" spans="1:25" x14ac:dyDescent="0.25">
      <c r="A2006">
        <v>38025</v>
      </c>
      <c r="B2006" t="s">
        <v>2304</v>
      </c>
      <c r="C2006" t="s">
        <v>373</v>
      </c>
      <c r="D2006" t="s">
        <v>653</v>
      </c>
      <c r="E2006" t="str">
        <f t="shared" si="465"/>
        <v>ND, DUNN County</v>
      </c>
      <c r="F2006">
        <v>35</v>
      </c>
      <c r="G2006" t="s">
        <v>147</v>
      </c>
      <c r="H2006" t="s">
        <v>2828</v>
      </c>
      <c r="I2006">
        <v>0.81279999999999997</v>
      </c>
      <c r="J2006">
        <v>0.84701999999999988</v>
      </c>
      <c r="K2006" s="490">
        <f t="shared" si="466"/>
        <v>-4.0400462798989303E-2</v>
      </c>
      <c r="L2006" s="483">
        <f t="shared" si="467"/>
        <v>0.81279999999999997</v>
      </c>
      <c r="N2006">
        <f t="shared" si="468"/>
        <v>1</v>
      </c>
      <c r="O2006" t="str">
        <f t="shared" si="469"/>
        <v/>
      </c>
      <c r="P2006" t="str">
        <f t="shared" si="470"/>
        <v/>
      </c>
      <c r="Q2006" t="str">
        <f t="shared" si="471"/>
        <v/>
      </c>
      <c r="R2006" t="str">
        <f t="shared" si="472"/>
        <v/>
      </c>
      <c r="S2006" t="str">
        <f t="shared" si="473"/>
        <v/>
      </c>
      <c r="T2006" t="str">
        <f t="shared" si="474"/>
        <v/>
      </c>
      <c r="U2006" t="str">
        <f t="shared" si="475"/>
        <v/>
      </c>
      <c r="V2006">
        <f t="shared" si="476"/>
        <v>1</v>
      </c>
      <c r="W2006" t="str">
        <f t="shared" si="477"/>
        <v/>
      </c>
      <c r="X2006" t="str">
        <f t="shared" si="478"/>
        <v/>
      </c>
      <c r="Y2006" t="str">
        <f t="shared" si="479"/>
        <v/>
      </c>
    </row>
    <row r="2007" spans="1:25" x14ac:dyDescent="0.25">
      <c r="A2007">
        <v>38027</v>
      </c>
      <c r="B2007" t="s">
        <v>2246</v>
      </c>
      <c r="C2007" t="s">
        <v>373</v>
      </c>
      <c r="D2007" t="s">
        <v>653</v>
      </c>
      <c r="E2007" t="str">
        <f t="shared" si="465"/>
        <v>ND, EDDY County</v>
      </c>
      <c r="F2007">
        <v>35</v>
      </c>
      <c r="G2007" t="s">
        <v>147</v>
      </c>
      <c r="H2007" t="s">
        <v>2828</v>
      </c>
      <c r="I2007">
        <v>0.81279999999999997</v>
      </c>
      <c r="J2007">
        <v>0.84701999999999988</v>
      </c>
      <c r="K2007" s="490">
        <f t="shared" si="466"/>
        <v>-4.0400462798989303E-2</v>
      </c>
      <c r="L2007" s="483">
        <f t="shared" si="467"/>
        <v>0.81279999999999997</v>
      </c>
      <c r="N2007">
        <f t="shared" si="468"/>
        <v>1</v>
      </c>
      <c r="O2007" t="str">
        <f t="shared" si="469"/>
        <v/>
      </c>
      <c r="P2007" t="str">
        <f t="shared" si="470"/>
        <v/>
      </c>
      <c r="Q2007" t="str">
        <f t="shared" si="471"/>
        <v/>
      </c>
      <c r="R2007" t="str">
        <f t="shared" si="472"/>
        <v/>
      </c>
      <c r="S2007" t="str">
        <f t="shared" si="473"/>
        <v/>
      </c>
      <c r="T2007" t="str">
        <f t="shared" si="474"/>
        <v/>
      </c>
      <c r="U2007" t="str">
        <f t="shared" si="475"/>
        <v/>
      </c>
      <c r="V2007">
        <f t="shared" si="476"/>
        <v>1</v>
      </c>
      <c r="W2007" t="str">
        <f t="shared" si="477"/>
        <v/>
      </c>
      <c r="X2007" t="str">
        <f t="shared" si="478"/>
        <v/>
      </c>
      <c r="Y2007" t="str">
        <f t="shared" si="479"/>
        <v/>
      </c>
    </row>
    <row r="2008" spans="1:25" x14ac:dyDescent="0.25">
      <c r="A2008">
        <v>38029</v>
      </c>
      <c r="B2008" t="s">
        <v>2305</v>
      </c>
      <c r="C2008" t="s">
        <v>373</v>
      </c>
      <c r="D2008" t="s">
        <v>653</v>
      </c>
      <c r="E2008" t="str">
        <f t="shared" si="465"/>
        <v>ND, EMMONS County</v>
      </c>
      <c r="F2008">
        <v>35</v>
      </c>
      <c r="G2008" t="s">
        <v>147</v>
      </c>
      <c r="H2008" t="s">
        <v>2828</v>
      </c>
      <c r="I2008">
        <v>0.81279999999999997</v>
      </c>
      <c r="J2008">
        <v>0.84701999999999988</v>
      </c>
      <c r="K2008" s="490">
        <f t="shared" si="466"/>
        <v>-4.0400462798989303E-2</v>
      </c>
      <c r="L2008" s="483">
        <f t="shared" si="467"/>
        <v>0.81279999999999997</v>
      </c>
      <c r="N2008">
        <f t="shared" si="468"/>
        <v>1</v>
      </c>
      <c r="O2008" t="str">
        <f t="shared" si="469"/>
        <v/>
      </c>
      <c r="P2008" t="str">
        <f t="shared" si="470"/>
        <v/>
      </c>
      <c r="Q2008" t="str">
        <f t="shared" si="471"/>
        <v/>
      </c>
      <c r="R2008" t="str">
        <f t="shared" si="472"/>
        <v/>
      </c>
      <c r="S2008" t="str">
        <f t="shared" si="473"/>
        <v/>
      </c>
      <c r="T2008" t="str">
        <f t="shared" si="474"/>
        <v/>
      </c>
      <c r="U2008" t="str">
        <f t="shared" si="475"/>
        <v/>
      </c>
      <c r="V2008">
        <f t="shared" si="476"/>
        <v>1</v>
      </c>
      <c r="W2008" t="str">
        <f t="shared" si="477"/>
        <v/>
      </c>
      <c r="X2008" t="str">
        <f t="shared" si="478"/>
        <v/>
      </c>
      <c r="Y2008" t="str">
        <f t="shared" si="479"/>
        <v/>
      </c>
    </row>
    <row r="2009" spans="1:25" x14ac:dyDescent="0.25">
      <c r="A2009">
        <v>38031</v>
      </c>
      <c r="B2009" t="s">
        <v>2306</v>
      </c>
      <c r="C2009" t="s">
        <v>373</v>
      </c>
      <c r="D2009" t="s">
        <v>653</v>
      </c>
      <c r="E2009" t="str">
        <f t="shared" si="465"/>
        <v>ND, FOSTER County</v>
      </c>
      <c r="F2009">
        <v>35</v>
      </c>
      <c r="G2009" t="s">
        <v>147</v>
      </c>
      <c r="H2009" t="s">
        <v>2828</v>
      </c>
      <c r="I2009">
        <v>0.81279999999999997</v>
      </c>
      <c r="J2009">
        <v>0.84701999999999988</v>
      </c>
      <c r="K2009" s="490">
        <f t="shared" si="466"/>
        <v>-4.0400462798989303E-2</v>
      </c>
      <c r="L2009" s="483">
        <f t="shared" si="467"/>
        <v>0.81279999999999997</v>
      </c>
      <c r="N2009">
        <f t="shared" si="468"/>
        <v>1</v>
      </c>
      <c r="O2009" t="str">
        <f t="shared" si="469"/>
        <v/>
      </c>
      <c r="P2009" t="str">
        <f t="shared" si="470"/>
        <v/>
      </c>
      <c r="Q2009" t="str">
        <f t="shared" si="471"/>
        <v/>
      </c>
      <c r="R2009" t="str">
        <f t="shared" si="472"/>
        <v/>
      </c>
      <c r="S2009" t="str">
        <f t="shared" si="473"/>
        <v/>
      </c>
      <c r="T2009" t="str">
        <f t="shared" si="474"/>
        <v/>
      </c>
      <c r="U2009" t="str">
        <f t="shared" si="475"/>
        <v/>
      </c>
      <c r="V2009">
        <f t="shared" si="476"/>
        <v>1</v>
      </c>
      <c r="W2009" t="str">
        <f t="shared" si="477"/>
        <v/>
      </c>
      <c r="X2009" t="str">
        <f t="shared" si="478"/>
        <v/>
      </c>
      <c r="Y2009" t="str">
        <f t="shared" si="479"/>
        <v/>
      </c>
    </row>
    <row r="2010" spans="1:25" x14ac:dyDescent="0.25">
      <c r="A2010">
        <v>38033</v>
      </c>
      <c r="B2010" t="s">
        <v>2172</v>
      </c>
      <c r="C2010" t="s">
        <v>373</v>
      </c>
      <c r="D2010" t="s">
        <v>653</v>
      </c>
      <c r="E2010" t="str">
        <f t="shared" si="465"/>
        <v>ND, GOLDEN VALLEY County</v>
      </c>
      <c r="F2010">
        <v>35</v>
      </c>
      <c r="G2010" t="s">
        <v>147</v>
      </c>
      <c r="H2010" t="s">
        <v>2828</v>
      </c>
      <c r="I2010">
        <v>0.81279999999999997</v>
      </c>
      <c r="J2010">
        <v>0.84701999999999988</v>
      </c>
      <c r="K2010" s="490">
        <f t="shared" si="466"/>
        <v>-4.0400462798989303E-2</v>
      </c>
      <c r="L2010" s="483">
        <f t="shared" si="467"/>
        <v>0.81279999999999997</v>
      </c>
      <c r="N2010">
        <f t="shared" si="468"/>
        <v>1</v>
      </c>
      <c r="O2010" t="str">
        <f t="shared" si="469"/>
        <v/>
      </c>
      <c r="P2010" t="str">
        <f t="shared" si="470"/>
        <v/>
      </c>
      <c r="Q2010" t="str">
        <f t="shared" si="471"/>
        <v/>
      </c>
      <c r="R2010" t="str">
        <f t="shared" si="472"/>
        <v/>
      </c>
      <c r="S2010" t="str">
        <f t="shared" si="473"/>
        <v/>
      </c>
      <c r="T2010" t="str">
        <f t="shared" si="474"/>
        <v/>
      </c>
      <c r="U2010" t="str">
        <f t="shared" si="475"/>
        <v/>
      </c>
      <c r="V2010">
        <f t="shared" si="476"/>
        <v>1</v>
      </c>
      <c r="W2010" t="str">
        <f t="shared" si="477"/>
        <v/>
      </c>
      <c r="X2010" t="str">
        <f t="shared" si="478"/>
        <v/>
      </c>
      <c r="Y2010" t="str">
        <f t="shared" si="479"/>
        <v/>
      </c>
    </row>
    <row r="2011" spans="1:25" x14ac:dyDescent="0.25">
      <c r="A2011">
        <v>38035</v>
      </c>
      <c r="B2011" t="s">
        <v>1330</v>
      </c>
      <c r="C2011" t="s">
        <v>373</v>
      </c>
      <c r="D2011" t="s">
        <v>653</v>
      </c>
      <c r="E2011" t="str">
        <f t="shared" si="465"/>
        <v>ND, GRAND FORKS County</v>
      </c>
      <c r="F2011">
        <v>24220</v>
      </c>
      <c r="G2011" t="s">
        <v>146</v>
      </c>
      <c r="H2011" t="s">
        <v>2831</v>
      </c>
      <c r="I2011">
        <v>0.69599999999999995</v>
      </c>
      <c r="J2011">
        <v>0.78320000000000001</v>
      </c>
      <c r="K2011" s="490">
        <f t="shared" si="466"/>
        <v>-0.11133810010214512</v>
      </c>
      <c r="L2011" s="483">
        <f t="shared" si="467"/>
        <v>0.74403999999999992</v>
      </c>
      <c r="N2011">
        <f t="shared" si="468"/>
        <v>1</v>
      </c>
      <c r="O2011" t="str">
        <f t="shared" si="469"/>
        <v/>
      </c>
      <c r="P2011" t="str">
        <f t="shared" si="470"/>
        <v/>
      </c>
      <c r="Q2011">
        <f t="shared" si="471"/>
        <v>1</v>
      </c>
      <c r="R2011">
        <f t="shared" si="472"/>
        <v>1</v>
      </c>
      <c r="S2011" t="str">
        <f t="shared" si="473"/>
        <v/>
      </c>
      <c r="T2011" t="str">
        <f t="shared" si="474"/>
        <v/>
      </c>
      <c r="U2011">
        <f t="shared" si="475"/>
        <v>1</v>
      </c>
      <c r="V2011" t="str">
        <f t="shared" si="476"/>
        <v/>
      </c>
      <c r="W2011" t="str">
        <f t="shared" si="477"/>
        <v/>
      </c>
      <c r="X2011" t="str">
        <f t="shared" si="478"/>
        <v/>
      </c>
      <c r="Y2011" t="str">
        <f t="shared" si="479"/>
        <v/>
      </c>
    </row>
    <row r="2012" spans="1:25" x14ac:dyDescent="0.25">
      <c r="A2012">
        <v>38037</v>
      </c>
      <c r="B2012" t="s">
        <v>757</v>
      </c>
      <c r="C2012" t="s">
        <v>373</v>
      </c>
      <c r="D2012" t="s">
        <v>653</v>
      </c>
      <c r="E2012" t="str">
        <f t="shared" si="465"/>
        <v>ND, GRANT County</v>
      </c>
      <c r="F2012">
        <v>35</v>
      </c>
      <c r="G2012" t="s">
        <v>147</v>
      </c>
      <c r="H2012" t="s">
        <v>2828</v>
      </c>
      <c r="I2012">
        <v>0.81279999999999997</v>
      </c>
      <c r="J2012">
        <v>0.84701999999999988</v>
      </c>
      <c r="K2012" s="490">
        <f t="shared" si="466"/>
        <v>-4.0400462798989303E-2</v>
      </c>
      <c r="L2012" s="483">
        <f t="shared" si="467"/>
        <v>0.81279999999999997</v>
      </c>
      <c r="N2012">
        <f t="shared" si="468"/>
        <v>1</v>
      </c>
      <c r="O2012" t="str">
        <f t="shared" si="469"/>
        <v/>
      </c>
      <c r="P2012" t="str">
        <f t="shared" si="470"/>
        <v/>
      </c>
      <c r="Q2012" t="str">
        <f t="shared" si="471"/>
        <v/>
      </c>
      <c r="R2012" t="str">
        <f t="shared" si="472"/>
        <v/>
      </c>
      <c r="S2012" t="str">
        <f t="shared" si="473"/>
        <v/>
      </c>
      <c r="T2012" t="str">
        <f t="shared" si="474"/>
        <v/>
      </c>
      <c r="U2012" t="str">
        <f t="shared" si="475"/>
        <v/>
      </c>
      <c r="V2012">
        <f t="shared" si="476"/>
        <v>1</v>
      </c>
      <c r="W2012" t="str">
        <f t="shared" si="477"/>
        <v/>
      </c>
      <c r="X2012" t="str">
        <f t="shared" si="478"/>
        <v/>
      </c>
      <c r="Y2012" t="str">
        <f t="shared" si="479"/>
        <v/>
      </c>
    </row>
    <row r="2013" spans="1:25" x14ac:dyDescent="0.25">
      <c r="A2013">
        <v>38039</v>
      </c>
      <c r="B2013" t="s">
        <v>2307</v>
      </c>
      <c r="C2013" t="s">
        <v>373</v>
      </c>
      <c r="D2013" t="s">
        <v>653</v>
      </c>
      <c r="E2013" t="str">
        <f t="shared" si="465"/>
        <v>ND, GRIGGS County</v>
      </c>
      <c r="F2013">
        <v>35</v>
      </c>
      <c r="G2013" t="s">
        <v>147</v>
      </c>
      <c r="H2013" t="s">
        <v>2828</v>
      </c>
      <c r="I2013">
        <v>0.81279999999999997</v>
      </c>
      <c r="J2013">
        <v>0.84701999999999988</v>
      </c>
      <c r="K2013" s="490">
        <f t="shared" si="466"/>
        <v>-4.0400462798989303E-2</v>
      </c>
      <c r="L2013" s="483">
        <f t="shared" si="467"/>
        <v>0.81279999999999997</v>
      </c>
      <c r="N2013">
        <f t="shared" si="468"/>
        <v>1</v>
      </c>
      <c r="O2013" t="str">
        <f t="shared" si="469"/>
        <v/>
      </c>
      <c r="P2013" t="str">
        <f t="shared" si="470"/>
        <v/>
      </c>
      <c r="Q2013" t="str">
        <f t="shared" si="471"/>
        <v/>
      </c>
      <c r="R2013" t="str">
        <f t="shared" si="472"/>
        <v/>
      </c>
      <c r="S2013" t="str">
        <f t="shared" si="473"/>
        <v/>
      </c>
      <c r="T2013" t="str">
        <f t="shared" si="474"/>
        <v/>
      </c>
      <c r="U2013" t="str">
        <f t="shared" si="475"/>
        <v/>
      </c>
      <c r="V2013">
        <f t="shared" si="476"/>
        <v>1</v>
      </c>
      <c r="W2013" t="str">
        <f t="shared" si="477"/>
        <v/>
      </c>
      <c r="X2013" t="str">
        <f t="shared" si="478"/>
        <v/>
      </c>
      <c r="Y2013" t="str">
        <f t="shared" si="479"/>
        <v/>
      </c>
    </row>
    <row r="2014" spans="1:25" x14ac:dyDescent="0.25">
      <c r="A2014">
        <v>38041</v>
      </c>
      <c r="B2014" t="s">
        <v>2308</v>
      </c>
      <c r="C2014" t="s">
        <v>373</v>
      </c>
      <c r="D2014" t="s">
        <v>653</v>
      </c>
      <c r="E2014" t="str">
        <f t="shared" si="465"/>
        <v>ND, HETTINGER County</v>
      </c>
      <c r="F2014">
        <v>35</v>
      </c>
      <c r="G2014" t="s">
        <v>147</v>
      </c>
      <c r="H2014" t="s">
        <v>2828</v>
      </c>
      <c r="I2014">
        <v>0.81279999999999997</v>
      </c>
      <c r="J2014">
        <v>0.84701999999999988</v>
      </c>
      <c r="K2014" s="490">
        <f t="shared" si="466"/>
        <v>-4.0400462798989303E-2</v>
      </c>
      <c r="L2014" s="483">
        <f t="shared" si="467"/>
        <v>0.81279999999999997</v>
      </c>
      <c r="N2014">
        <f t="shared" si="468"/>
        <v>1</v>
      </c>
      <c r="O2014" t="str">
        <f t="shared" si="469"/>
        <v/>
      </c>
      <c r="P2014" t="str">
        <f t="shared" si="470"/>
        <v/>
      </c>
      <c r="Q2014" t="str">
        <f t="shared" si="471"/>
        <v/>
      </c>
      <c r="R2014" t="str">
        <f t="shared" si="472"/>
        <v/>
      </c>
      <c r="S2014" t="str">
        <f t="shared" si="473"/>
        <v/>
      </c>
      <c r="T2014" t="str">
        <f t="shared" si="474"/>
        <v/>
      </c>
      <c r="U2014" t="str">
        <f t="shared" si="475"/>
        <v/>
      </c>
      <c r="V2014">
        <f t="shared" si="476"/>
        <v>1</v>
      </c>
      <c r="W2014" t="str">
        <f t="shared" si="477"/>
        <v/>
      </c>
      <c r="X2014" t="str">
        <f t="shared" si="478"/>
        <v/>
      </c>
      <c r="Y2014" t="str">
        <f t="shared" si="479"/>
        <v/>
      </c>
    </row>
    <row r="2015" spans="1:25" x14ac:dyDescent="0.25">
      <c r="A2015">
        <v>38043</v>
      </c>
      <c r="B2015" t="s">
        <v>2309</v>
      </c>
      <c r="C2015" t="s">
        <v>373</v>
      </c>
      <c r="D2015" t="s">
        <v>653</v>
      </c>
      <c r="E2015" t="str">
        <f t="shared" si="465"/>
        <v>ND, KIDDER County</v>
      </c>
      <c r="F2015">
        <v>35</v>
      </c>
      <c r="G2015" t="s">
        <v>147</v>
      </c>
      <c r="H2015" t="s">
        <v>2828</v>
      </c>
      <c r="I2015">
        <v>0.81279999999999997</v>
      </c>
      <c r="J2015">
        <v>0.84701999999999988</v>
      </c>
      <c r="K2015" s="490">
        <f t="shared" si="466"/>
        <v>-4.0400462798989303E-2</v>
      </c>
      <c r="L2015" s="483">
        <f t="shared" si="467"/>
        <v>0.81279999999999997</v>
      </c>
      <c r="N2015">
        <f t="shared" si="468"/>
        <v>1</v>
      </c>
      <c r="O2015" t="str">
        <f t="shared" si="469"/>
        <v/>
      </c>
      <c r="P2015" t="str">
        <f t="shared" si="470"/>
        <v/>
      </c>
      <c r="Q2015" t="str">
        <f t="shared" si="471"/>
        <v/>
      </c>
      <c r="R2015" t="str">
        <f t="shared" si="472"/>
        <v/>
      </c>
      <c r="S2015" t="str">
        <f t="shared" si="473"/>
        <v/>
      </c>
      <c r="T2015" t="str">
        <f t="shared" si="474"/>
        <v/>
      </c>
      <c r="U2015" t="str">
        <f t="shared" si="475"/>
        <v/>
      </c>
      <c r="V2015">
        <f t="shared" si="476"/>
        <v>1</v>
      </c>
      <c r="W2015" t="str">
        <f t="shared" si="477"/>
        <v/>
      </c>
      <c r="X2015" t="str">
        <f t="shared" si="478"/>
        <v/>
      </c>
      <c r="Y2015" t="str">
        <f t="shared" si="479"/>
        <v/>
      </c>
    </row>
    <row r="2016" spans="1:25" x14ac:dyDescent="0.25">
      <c r="A2016">
        <v>38045</v>
      </c>
      <c r="B2016" t="s">
        <v>2310</v>
      </c>
      <c r="C2016" t="s">
        <v>373</v>
      </c>
      <c r="D2016" t="s">
        <v>653</v>
      </c>
      <c r="E2016" t="str">
        <f t="shared" si="465"/>
        <v>ND, LA MOURE County</v>
      </c>
      <c r="F2016">
        <v>35</v>
      </c>
      <c r="G2016" t="s">
        <v>147</v>
      </c>
      <c r="H2016" t="s">
        <v>2828</v>
      </c>
      <c r="I2016">
        <v>0.81279999999999997</v>
      </c>
      <c r="J2016">
        <v>0.84701999999999988</v>
      </c>
      <c r="K2016" s="490">
        <f t="shared" si="466"/>
        <v>-4.0400462798989303E-2</v>
      </c>
      <c r="L2016" s="483">
        <f t="shared" si="467"/>
        <v>0.81279999999999997</v>
      </c>
      <c r="N2016">
        <f t="shared" si="468"/>
        <v>1</v>
      </c>
      <c r="O2016" t="str">
        <f t="shared" si="469"/>
        <v/>
      </c>
      <c r="P2016" t="str">
        <f t="shared" si="470"/>
        <v/>
      </c>
      <c r="Q2016" t="str">
        <f t="shared" si="471"/>
        <v/>
      </c>
      <c r="R2016" t="str">
        <f t="shared" si="472"/>
        <v/>
      </c>
      <c r="S2016" t="str">
        <f t="shared" si="473"/>
        <v/>
      </c>
      <c r="T2016" t="str">
        <f t="shared" si="474"/>
        <v/>
      </c>
      <c r="U2016" t="str">
        <f t="shared" si="475"/>
        <v/>
      </c>
      <c r="V2016">
        <f t="shared" si="476"/>
        <v>1</v>
      </c>
      <c r="W2016" t="str">
        <f t="shared" si="477"/>
        <v/>
      </c>
      <c r="X2016" t="str">
        <f t="shared" si="478"/>
        <v/>
      </c>
      <c r="Y2016" t="str">
        <f t="shared" si="479"/>
        <v/>
      </c>
    </row>
    <row r="2017" spans="1:25" x14ac:dyDescent="0.25">
      <c r="A2017">
        <v>38047</v>
      </c>
      <c r="B2017" t="s">
        <v>763</v>
      </c>
      <c r="C2017" t="s">
        <v>373</v>
      </c>
      <c r="D2017" t="s">
        <v>653</v>
      </c>
      <c r="E2017" t="str">
        <f t="shared" si="465"/>
        <v>ND, LOGAN County</v>
      </c>
      <c r="F2017">
        <v>35</v>
      </c>
      <c r="G2017" t="s">
        <v>147</v>
      </c>
      <c r="H2017" t="s">
        <v>2828</v>
      </c>
      <c r="I2017">
        <v>0.81279999999999997</v>
      </c>
      <c r="J2017">
        <v>0.84701999999999988</v>
      </c>
      <c r="K2017" s="490">
        <f t="shared" si="466"/>
        <v>-4.0400462798989303E-2</v>
      </c>
      <c r="L2017" s="483">
        <f t="shared" si="467"/>
        <v>0.81279999999999997</v>
      </c>
      <c r="N2017">
        <f t="shared" si="468"/>
        <v>1</v>
      </c>
      <c r="O2017" t="str">
        <f t="shared" si="469"/>
        <v/>
      </c>
      <c r="P2017" t="str">
        <f t="shared" si="470"/>
        <v/>
      </c>
      <c r="Q2017" t="str">
        <f t="shared" si="471"/>
        <v/>
      </c>
      <c r="R2017" t="str">
        <f t="shared" si="472"/>
        <v/>
      </c>
      <c r="S2017" t="str">
        <f t="shared" si="473"/>
        <v/>
      </c>
      <c r="T2017" t="str">
        <f t="shared" si="474"/>
        <v/>
      </c>
      <c r="U2017" t="str">
        <f t="shared" si="475"/>
        <v/>
      </c>
      <c r="V2017">
        <f t="shared" si="476"/>
        <v>1</v>
      </c>
      <c r="W2017" t="str">
        <f t="shared" si="477"/>
        <v/>
      </c>
      <c r="X2017" t="str">
        <f t="shared" si="478"/>
        <v/>
      </c>
      <c r="Y2017" t="str">
        <f t="shared" si="479"/>
        <v/>
      </c>
    </row>
    <row r="2018" spans="1:25" x14ac:dyDescent="0.25">
      <c r="A2018">
        <v>38049</v>
      </c>
      <c r="B2018" t="s">
        <v>1331</v>
      </c>
      <c r="C2018" t="s">
        <v>373</v>
      </c>
      <c r="D2018" t="s">
        <v>653</v>
      </c>
      <c r="E2018" t="str">
        <f t="shared" si="465"/>
        <v>ND, MCHENRY County</v>
      </c>
      <c r="F2018">
        <v>33500</v>
      </c>
      <c r="G2018" t="s">
        <v>146</v>
      </c>
      <c r="H2018" t="s">
        <v>2829</v>
      </c>
      <c r="I2018">
        <v>0.77210000000000001</v>
      </c>
      <c r="J2018">
        <v>0.84701999999999988</v>
      </c>
      <c r="K2018" s="490">
        <f t="shared" si="466"/>
        <v>-8.8451276239049706E-2</v>
      </c>
      <c r="L2018" s="483">
        <f t="shared" si="467"/>
        <v>0.80466899999999986</v>
      </c>
      <c r="N2018">
        <f t="shared" si="468"/>
        <v>1</v>
      </c>
      <c r="O2018" t="str">
        <f t="shared" si="469"/>
        <v/>
      </c>
      <c r="P2018" t="str">
        <f t="shared" si="470"/>
        <v/>
      </c>
      <c r="Q2018">
        <f t="shared" si="471"/>
        <v>1</v>
      </c>
      <c r="R2018">
        <f t="shared" si="472"/>
        <v>1</v>
      </c>
      <c r="S2018" t="str">
        <f t="shared" si="473"/>
        <v/>
      </c>
      <c r="T2018" t="str">
        <f t="shared" si="474"/>
        <v/>
      </c>
      <c r="U2018">
        <f t="shared" si="475"/>
        <v>1</v>
      </c>
      <c r="V2018" t="str">
        <f t="shared" si="476"/>
        <v/>
      </c>
      <c r="W2018" t="str">
        <f t="shared" si="477"/>
        <v/>
      </c>
      <c r="X2018" t="str">
        <f t="shared" si="478"/>
        <v/>
      </c>
      <c r="Y2018" t="str">
        <f t="shared" si="479"/>
        <v/>
      </c>
    </row>
    <row r="2019" spans="1:25" x14ac:dyDescent="0.25">
      <c r="A2019">
        <v>38051</v>
      </c>
      <c r="B2019" t="s">
        <v>2311</v>
      </c>
      <c r="C2019" t="s">
        <v>373</v>
      </c>
      <c r="D2019" t="s">
        <v>653</v>
      </c>
      <c r="E2019" t="str">
        <f t="shared" si="465"/>
        <v>ND, MCINTOSH County</v>
      </c>
      <c r="F2019">
        <v>35</v>
      </c>
      <c r="G2019" t="s">
        <v>147</v>
      </c>
      <c r="H2019" t="s">
        <v>2828</v>
      </c>
      <c r="I2019">
        <v>0.81279999999999997</v>
      </c>
      <c r="J2019">
        <v>0.84701999999999988</v>
      </c>
      <c r="K2019" s="490">
        <f t="shared" si="466"/>
        <v>-4.0400462798989303E-2</v>
      </c>
      <c r="L2019" s="483">
        <f t="shared" si="467"/>
        <v>0.81279999999999997</v>
      </c>
      <c r="N2019">
        <f t="shared" si="468"/>
        <v>1</v>
      </c>
      <c r="O2019" t="str">
        <f t="shared" si="469"/>
        <v/>
      </c>
      <c r="P2019" t="str">
        <f t="shared" si="470"/>
        <v/>
      </c>
      <c r="Q2019" t="str">
        <f t="shared" si="471"/>
        <v/>
      </c>
      <c r="R2019" t="str">
        <f t="shared" si="472"/>
        <v/>
      </c>
      <c r="S2019" t="str">
        <f t="shared" si="473"/>
        <v/>
      </c>
      <c r="T2019" t="str">
        <f t="shared" si="474"/>
        <v/>
      </c>
      <c r="U2019" t="str">
        <f t="shared" si="475"/>
        <v/>
      </c>
      <c r="V2019">
        <f t="shared" si="476"/>
        <v>1</v>
      </c>
      <c r="W2019" t="str">
        <f t="shared" si="477"/>
        <v/>
      </c>
      <c r="X2019" t="str">
        <f t="shared" si="478"/>
        <v/>
      </c>
      <c r="Y2019" t="str">
        <f t="shared" si="479"/>
        <v/>
      </c>
    </row>
    <row r="2020" spans="1:25" x14ac:dyDescent="0.25">
      <c r="A2020">
        <v>38053</v>
      </c>
      <c r="B2020" t="s">
        <v>2312</v>
      </c>
      <c r="C2020" t="s">
        <v>373</v>
      </c>
      <c r="D2020" t="s">
        <v>653</v>
      </c>
      <c r="E2020" t="str">
        <f t="shared" si="465"/>
        <v>ND, MCKENZIE County</v>
      </c>
      <c r="F2020">
        <v>35</v>
      </c>
      <c r="G2020" t="s">
        <v>147</v>
      </c>
      <c r="H2020" t="s">
        <v>2828</v>
      </c>
      <c r="I2020">
        <v>0.81279999999999997</v>
      </c>
      <c r="J2020">
        <v>0.84701999999999988</v>
      </c>
      <c r="K2020" s="490">
        <f t="shared" si="466"/>
        <v>-4.0400462798989303E-2</v>
      </c>
      <c r="L2020" s="483">
        <f t="shared" si="467"/>
        <v>0.81279999999999997</v>
      </c>
      <c r="N2020">
        <f t="shared" si="468"/>
        <v>1</v>
      </c>
      <c r="O2020" t="str">
        <f t="shared" si="469"/>
        <v/>
      </c>
      <c r="P2020" t="str">
        <f t="shared" si="470"/>
        <v/>
      </c>
      <c r="Q2020" t="str">
        <f t="shared" si="471"/>
        <v/>
      </c>
      <c r="R2020" t="str">
        <f t="shared" si="472"/>
        <v/>
      </c>
      <c r="S2020" t="str">
        <f t="shared" si="473"/>
        <v/>
      </c>
      <c r="T2020" t="str">
        <f t="shared" si="474"/>
        <v/>
      </c>
      <c r="U2020" t="str">
        <f t="shared" si="475"/>
        <v/>
      </c>
      <c r="V2020">
        <f t="shared" si="476"/>
        <v>1</v>
      </c>
      <c r="W2020" t="str">
        <f t="shared" si="477"/>
        <v/>
      </c>
      <c r="X2020" t="str">
        <f t="shared" si="478"/>
        <v/>
      </c>
      <c r="Y2020" t="str">
        <f t="shared" si="479"/>
        <v/>
      </c>
    </row>
    <row r="2021" spans="1:25" x14ac:dyDescent="0.25">
      <c r="A2021">
        <v>38055</v>
      </c>
      <c r="B2021" t="s">
        <v>2313</v>
      </c>
      <c r="C2021" t="s">
        <v>373</v>
      </c>
      <c r="D2021" t="s">
        <v>653</v>
      </c>
      <c r="E2021" t="str">
        <f t="shared" si="465"/>
        <v>ND, MCLEAN County</v>
      </c>
      <c r="F2021">
        <v>35</v>
      </c>
      <c r="G2021" t="s">
        <v>147</v>
      </c>
      <c r="H2021" t="s">
        <v>2828</v>
      </c>
      <c r="I2021">
        <v>0.81279999999999997</v>
      </c>
      <c r="J2021">
        <v>0.84701999999999988</v>
      </c>
      <c r="K2021" s="490">
        <f t="shared" si="466"/>
        <v>-4.0400462798989303E-2</v>
      </c>
      <c r="L2021" s="483">
        <f t="shared" si="467"/>
        <v>0.81279999999999997</v>
      </c>
      <c r="N2021">
        <f t="shared" si="468"/>
        <v>1</v>
      </c>
      <c r="O2021" t="str">
        <f t="shared" si="469"/>
        <v/>
      </c>
      <c r="P2021" t="str">
        <f t="shared" si="470"/>
        <v/>
      </c>
      <c r="Q2021" t="str">
        <f t="shared" si="471"/>
        <v/>
      </c>
      <c r="R2021" t="str">
        <f t="shared" si="472"/>
        <v/>
      </c>
      <c r="S2021" t="str">
        <f t="shared" si="473"/>
        <v/>
      </c>
      <c r="T2021" t="str">
        <f t="shared" si="474"/>
        <v/>
      </c>
      <c r="U2021" t="str">
        <f t="shared" si="475"/>
        <v/>
      </c>
      <c r="V2021">
        <f t="shared" si="476"/>
        <v>1</v>
      </c>
      <c r="W2021" t="str">
        <f t="shared" si="477"/>
        <v/>
      </c>
      <c r="X2021" t="str">
        <f t="shared" si="478"/>
        <v/>
      </c>
      <c r="Y2021" t="str">
        <f t="shared" si="479"/>
        <v/>
      </c>
    </row>
    <row r="2022" spans="1:25" x14ac:dyDescent="0.25">
      <c r="A2022">
        <v>38057</v>
      </c>
      <c r="B2022" t="s">
        <v>998</v>
      </c>
      <c r="C2022" t="s">
        <v>373</v>
      </c>
      <c r="D2022" t="s">
        <v>653</v>
      </c>
      <c r="E2022" t="str">
        <f t="shared" si="465"/>
        <v>ND, MERCER County</v>
      </c>
      <c r="F2022">
        <v>35</v>
      </c>
      <c r="G2022" t="s">
        <v>147</v>
      </c>
      <c r="H2022" t="s">
        <v>2828</v>
      </c>
      <c r="I2022">
        <v>0.81279999999999997</v>
      </c>
      <c r="J2022">
        <v>0.84701999999999988</v>
      </c>
      <c r="K2022" s="490">
        <f t="shared" si="466"/>
        <v>-4.0400462798989303E-2</v>
      </c>
      <c r="L2022" s="483">
        <f t="shared" si="467"/>
        <v>0.81279999999999997</v>
      </c>
      <c r="N2022">
        <f t="shared" si="468"/>
        <v>1</v>
      </c>
      <c r="O2022" t="str">
        <f t="shared" si="469"/>
        <v/>
      </c>
      <c r="P2022" t="str">
        <f t="shared" si="470"/>
        <v/>
      </c>
      <c r="Q2022" t="str">
        <f t="shared" si="471"/>
        <v/>
      </c>
      <c r="R2022" t="str">
        <f t="shared" si="472"/>
        <v/>
      </c>
      <c r="S2022" t="str">
        <f t="shared" si="473"/>
        <v/>
      </c>
      <c r="T2022" t="str">
        <f t="shared" si="474"/>
        <v/>
      </c>
      <c r="U2022" t="str">
        <f t="shared" si="475"/>
        <v/>
      </c>
      <c r="V2022">
        <f t="shared" si="476"/>
        <v>1</v>
      </c>
      <c r="W2022" t="str">
        <f t="shared" si="477"/>
        <v/>
      </c>
      <c r="X2022" t="str">
        <f t="shared" si="478"/>
        <v/>
      </c>
      <c r="Y2022" t="str">
        <f t="shared" si="479"/>
        <v/>
      </c>
    </row>
    <row r="2023" spans="1:25" x14ac:dyDescent="0.25">
      <c r="A2023">
        <v>38059</v>
      </c>
      <c r="B2023" t="s">
        <v>1067</v>
      </c>
      <c r="C2023" t="s">
        <v>373</v>
      </c>
      <c r="D2023" t="s">
        <v>653</v>
      </c>
      <c r="E2023" t="str">
        <f t="shared" si="465"/>
        <v>ND, MORTON County</v>
      </c>
      <c r="F2023">
        <v>13900</v>
      </c>
      <c r="G2023" t="s">
        <v>146</v>
      </c>
      <c r="H2023" t="s">
        <v>2830</v>
      </c>
      <c r="I2023">
        <v>0.89190000000000003</v>
      </c>
      <c r="J2023">
        <v>0.8982</v>
      </c>
      <c r="K2023" s="490">
        <f t="shared" si="466"/>
        <v>-7.0140280561121933E-3</v>
      </c>
      <c r="L2023" s="483">
        <f t="shared" si="467"/>
        <v>0.89190000000000003</v>
      </c>
      <c r="N2023">
        <f t="shared" si="468"/>
        <v>1</v>
      </c>
      <c r="O2023" t="str">
        <f t="shared" si="469"/>
        <v/>
      </c>
      <c r="P2023" t="str">
        <f t="shared" si="470"/>
        <v/>
      </c>
      <c r="Q2023" t="str">
        <f t="shared" si="471"/>
        <v/>
      </c>
      <c r="R2023">
        <f t="shared" si="472"/>
        <v>1</v>
      </c>
      <c r="S2023" t="str">
        <f t="shared" si="473"/>
        <v/>
      </c>
      <c r="T2023" t="str">
        <f t="shared" si="474"/>
        <v/>
      </c>
      <c r="U2023" t="str">
        <f t="shared" si="475"/>
        <v/>
      </c>
      <c r="V2023" t="str">
        <f t="shared" si="476"/>
        <v/>
      </c>
      <c r="W2023" t="str">
        <f t="shared" si="477"/>
        <v/>
      </c>
      <c r="X2023" t="str">
        <f t="shared" si="478"/>
        <v/>
      </c>
      <c r="Y2023" t="str">
        <f t="shared" si="479"/>
        <v/>
      </c>
    </row>
    <row r="2024" spans="1:25" x14ac:dyDescent="0.25">
      <c r="A2024">
        <v>38061</v>
      </c>
      <c r="B2024" t="s">
        <v>2314</v>
      </c>
      <c r="C2024" t="s">
        <v>373</v>
      </c>
      <c r="D2024" t="s">
        <v>653</v>
      </c>
      <c r="E2024" t="str">
        <f t="shared" si="465"/>
        <v>ND, MOUNTRAIL County</v>
      </c>
      <c r="F2024">
        <v>35</v>
      </c>
      <c r="G2024" t="s">
        <v>147</v>
      </c>
      <c r="H2024" t="s">
        <v>2828</v>
      </c>
      <c r="I2024">
        <v>0.81279999999999997</v>
      </c>
      <c r="J2024">
        <v>0.84701999999999988</v>
      </c>
      <c r="K2024" s="490">
        <f t="shared" si="466"/>
        <v>-4.0400462798989303E-2</v>
      </c>
      <c r="L2024" s="483">
        <f t="shared" si="467"/>
        <v>0.81279999999999997</v>
      </c>
      <c r="N2024">
        <f t="shared" si="468"/>
        <v>1</v>
      </c>
      <c r="O2024" t="str">
        <f t="shared" si="469"/>
        <v/>
      </c>
      <c r="P2024" t="str">
        <f t="shared" si="470"/>
        <v/>
      </c>
      <c r="Q2024" t="str">
        <f t="shared" si="471"/>
        <v/>
      </c>
      <c r="R2024" t="str">
        <f t="shared" si="472"/>
        <v/>
      </c>
      <c r="S2024" t="str">
        <f t="shared" si="473"/>
        <v/>
      </c>
      <c r="T2024" t="str">
        <f t="shared" si="474"/>
        <v/>
      </c>
      <c r="U2024" t="str">
        <f t="shared" si="475"/>
        <v/>
      </c>
      <c r="V2024">
        <f t="shared" si="476"/>
        <v>1</v>
      </c>
      <c r="W2024" t="str">
        <f t="shared" si="477"/>
        <v/>
      </c>
      <c r="X2024" t="str">
        <f t="shared" si="478"/>
        <v/>
      </c>
      <c r="Y2024" t="str">
        <f t="shared" si="479"/>
        <v/>
      </c>
    </row>
    <row r="2025" spans="1:25" x14ac:dyDescent="0.25">
      <c r="A2025">
        <v>38063</v>
      </c>
      <c r="B2025" t="s">
        <v>1102</v>
      </c>
      <c r="C2025" t="s">
        <v>373</v>
      </c>
      <c r="D2025" t="s">
        <v>653</v>
      </c>
      <c r="E2025" t="str">
        <f t="shared" si="465"/>
        <v>ND, NELSON County</v>
      </c>
      <c r="F2025">
        <v>35</v>
      </c>
      <c r="G2025" t="s">
        <v>147</v>
      </c>
      <c r="H2025" t="s">
        <v>2828</v>
      </c>
      <c r="I2025">
        <v>0.81279999999999997</v>
      </c>
      <c r="J2025">
        <v>0.84701999999999988</v>
      </c>
      <c r="K2025" s="490">
        <f t="shared" si="466"/>
        <v>-4.0400462798989303E-2</v>
      </c>
      <c r="L2025" s="483">
        <f t="shared" si="467"/>
        <v>0.81279999999999997</v>
      </c>
      <c r="N2025">
        <f t="shared" si="468"/>
        <v>1</v>
      </c>
      <c r="O2025" t="str">
        <f t="shared" si="469"/>
        <v/>
      </c>
      <c r="P2025" t="str">
        <f t="shared" si="470"/>
        <v/>
      </c>
      <c r="Q2025" t="str">
        <f t="shared" si="471"/>
        <v/>
      </c>
      <c r="R2025" t="str">
        <f t="shared" si="472"/>
        <v/>
      </c>
      <c r="S2025" t="str">
        <f t="shared" si="473"/>
        <v/>
      </c>
      <c r="T2025" t="str">
        <f t="shared" si="474"/>
        <v/>
      </c>
      <c r="U2025" t="str">
        <f t="shared" si="475"/>
        <v/>
      </c>
      <c r="V2025">
        <f t="shared" si="476"/>
        <v>1</v>
      </c>
      <c r="W2025" t="str">
        <f t="shared" si="477"/>
        <v/>
      </c>
      <c r="X2025" t="str">
        <f t="shared" si="478"/>
        <v/>
      </c>
      <c r="Y2025" t="str">
        <f t="shared" si="479"/>
        <v/>
      </c>
    </row>
    <row r="2026" spans="1:25" x14ac:dyDescent="0.25">
      <c r="A2026">
        <v>38065</v>
      </c>
      <c r="B2026" t="s">
        <v>1332</v>
      </c>
      <c r="C2026" t="s">
        <v>373</v>
      </c>
      <c r="D2026" t="s">
        <v>653</v>
      </c>
      <c r="E2026" t="str">
        <f t="shared" si="465"/>
        <v>ND, OLIVER County</v>
      </c>
      <c r="F2026">
        <v>13900</v>
      </c>
      <c r="G2026" t="s">
        <v>146</v>
      </c>
      <c r="H2026" t="s">
        <v>2830</v>
      </c>
      <c r="I2026">
        <v>0.89190000000000003</v>
      </c>
      <c r="J2026">
        <v>0.8982</v>
      </c>
      <c r="K2026" s="490">
        <f t="shared" si="466"/>
        <v>-7.0140280561121933E-3</v>
      </c>
      <c r="L2026" s="483">
        <f t="shared" si="467"/>
        <v>0.89190000000000003</v>
      </c>
      <c r="N2026">
        <f t="shared" si="468"/>
        <v>1</v>
      </c>
      <c r="O2026" t="str">
        <f t="shared" si="469"/>
        <v/>
      </c>
      <c r="P2026" t="str">
        <f t="shared" si="470"/>
        <v/>
      </c>
      <c r="Q2026" t="str">
        <f t="shared" si="471"/>
        <v/>
      </c>
      <c r="R2026">
        <f t="shared" si="472"/>
        <v>1</v>
      </c>
      <c r="S2026" t="str">
        <f t="shared" si="473"/>
        <v/>
      </c>
      <c r="T2026" t="str">
        <f t="shared" si="474"/>
        <v/>
      </c>
      <c r="U2026" t="str">
        <f t="shared" si="475"/>
        <v/>
      </c>
      <c r="V2026" t="str">
        <f t="shared" si="476"/>
        <v/>
      </c>
      <c r="W2026" t="str">
        <f t="shared" si="477"/>
        <v/>
      </c>
      <c r="X2026" t="str">
        <f t="shared" si="478"/>
        <v/>
      </c>
      <c r="Y2026" t="str">
        <f t="shared" si="479"/>
        <v/>
      </c>
    </row>
    <row r="2027" spans="1:25" x14ac:dyDescent="0.25">
      <c r="A2027">
        <v>38067</v>
      </c>
      <c r="B2027" t="s">
        <v>2315</v>
      </c>
      <c r="C2027" t="s">
        <v>373</v>
      </c>
      <c r="D2027" t="s">
        <v>653</v>
      </c>
      <c r="E2027" t="str">
        <f t="shared" si="465"/>
        <v>ND, PEMBINA County</v>
      </c>
      <c r="F2027">
        <v>35</v>
      </c>
      <c r="G2027" t="s">
        <v>147</v>
      </c>
      <c r="H2027" t="s">
        <v>2828</v>
      </c>
      <c r="I2027">
        <v>0.81279999999999997</v>
      </c>
      <c r="J2027">
        <v>0.84701999999999988</v>
      </c>
      <c r="K2027" s="490">
        <f t="shared" si="466"/>
        <v>-4.0400462798989303E-2</v>
      </c>
      <c r="L2027" s="483">
        <f t="shared" si="467"/>
        <v>0.81279999999999997</v>
      </c>
      <c r="N2027">
        <f t="shared" si="468"/>
        <v>1</v>
      </c>
      <c r="O2027" t="str">
        <f t="shared" si="469"/>
        <v/>
      </c>
      <c r="P2027" t="str">
        <f t="shared" si="470"/>
        <v/>
      </c>
      <c r="Q2027" t="str">
        <f t="shared" si="471"/>
        <v/>
      </c>
      <c r="R2027" t="str">
        <f t="shared" si="472"/>
        <v/>
      </c>
      <c r="S2027" t="str">
        <f t="shared" si="473"/>
        <v/>
      </c>
      <c r="T2027" t="str">
        <f t="shared" si="474"/>
        <v/>
      </c>
      <c r="U2027" t="str">
        <f t="shared" si="475"/>
        <v/>
      </c>
      <c r="V2027">
        <f t="shared" si="476"/>
        <v>1</v>
      </c>
      <c r="W2027" t="str">
        <f t="shared" si="477"/>
        <v/>
      </c>
      <c r="X2027" t="str">
        <f t="shared" si="478"/>
        <v/>
      </c>
      <c r="Y2027" t="str">
        <f t="shared" si="479"/>
        <v/>
      </c>
    </row>
    <row r="2028" spans="1:25" x14ac:dyDescent="0.25">
      <c r="A2028">
        <v>38069</v>
      </c>
      <c r="B2028" t="s">
        <v>941</v>
      </c>
      <c r="C2028" t="s">
        <v>373</v>
      </c>
      <c r="D2028" t="s">
        <v>653</v>
      </c>
      <c r="E2028" t="str">
        <f t="shared" si="465"/>
        <v>ND, PIERCE County</v>
      </c>
      <c r="F2028">
        <v>35</v>
      </c>
      <c r="G2028" t="s">
        <v>147</v>
      </c>
      <c r="H2028" t="s">
        <v>2828</v>
      </c>
      <c r="I2028">
        <v>0.81279999999999997</v>
      </c>
      <c r="J2028">
        <v>0.84701999999999988</v>
      </c>
      <c r="K2028" s="490">
        <f t="shared" si="466"/>
        <v>-4.0400462798989303E-2</v>
      </c>
      <c r="L2028" s="483">
        <f t="shared" si="467"/>
        <v>0.81279999999999997</v>
      </c>
      <c r="N2028">
        <f t="shared" si="468"/>
        <v>1</v>
      </c>
      <c r="O2028" t="str">
        <f t="shared" si="469"/>
        <v/>
      </c>
      <c r="P2028" t="str">
        <f t="shared" si="470"/>
        <v/>
      </c>
      <c r="Q2028" t="str">
        <f t="shared" si="471"/>
        <v/>
      </c>
      <c r="R2028" t="str">
        <f t="shared" si="472"/>
        <v/>
      </c>
      <c r="S2028" t="str">
        <f t="shared" si="473"/>
        <v/>
      </c>
      <c r="T2028" t="str">
        <f t="shared" si="474"/>
        <v/>
      </c>
      <c r="U2028" t="str">
        <f t="shared" si="475"/>
        <v/>
      </c>
      <c r="V2028">
        <f t="shared" si="476"/>
        <v>1</v>
      </c>
      <c r="W2028" t="str">
        <f t="shared" si="477"/>
        <v/>
      </c>
      <c r="X2028" t="str">
        <f t="shared" si="478"/>
        <v/>
      </c>
      <c r="Y2028" t="str">
        <f t="shared" si="479"/>
        <v/>
      </c>
    </row>
    <row r="2029" spans="1:25" x14ac:dyDescent="0.25">
      <c r="A2029">
        <v>38071</v>
      </c>
      <c r="B2029" t="s">
        <v>1205</v>
      </c>
      <c r="C2029" t="s">
        <v>373</v>
      </c>
      <c r="D2029" t="s">
        <v>653</v>
      </c>
      <c r="E2029" t="str">
        <f t="shared" si="465"/>
        <v>ND, RAMSEY County</v>
      </c>
      <c r="F2029">
        <v>35</v>
      </c>
      <c r="G2029" t="s">
        <v>147</v>
      </c>
      <c r="H2029" t="s">
        <v>2828</v>
      </c>
      <c r="I2029">
        <v>0.81279999999999997</v>
      </c>
      <c r="J2029">
        <v>0.84701999999999988</v>
      </c>
      <c r="K2029" s="490">
        <f t="shared" si="466"/>
        <v>-4.0400462798989303E-2</v>
      </c>
      <c r="L2029" s="483">
        <f t="shared" si="467"/>
        <v>0.81279999999999997</v>
      </c>
      <c r="N2029">
        <f t="shared" si="468"/>
        <v>1</v>
      </c>
      <c r="O2029" t="str">
        <f t="shared" si="469"/>
        <v/>
      </c>
      <c r="P2029" t="str">
        <f t="shared" si="470"/>
        <v/>
      </c>
      <c r="Q2029" t="str">
        <f t="shared" si="471"/>
        <v/>
      </c>
      <c r="R2029" t="str">
        <f t="shared" si="472"/>
        <v/>
      </c>
      <c r="S2029" t="str">
        <f t="shared" si="473"/>
        <v/>
      </c>
      <c r="T2029" t="str">
        <f t="shared" si="474"/>
        <v/>
      </c>
      <c r="U2029" t="str">
        <f t="shared" si="475"/>
        <v/>
      </c>
      <c r="V2029">
        <f t="shared" si="476"/>
        <v>1</v>
      </c>
      <c r="W2029" t="str">
        <f t="shared" si="477"/>
        <v/>
      </c>
      <c r="X2029" t="str">
        <f t="shared" si="478"/>
        <v/>
      </c>
      <c r="Y2029" t="str">
        <f t="shared" si="479"/>
        <v/>
      </c>
    </row>
    <row r="2030" spans="1:25" x14ac:dyDescent="0.25">
      <c r="A2030">
        <v>38073</v>
      </c>
      <c r="B2030" t="s">
        <v>2316</v>
      </c>
      <c r="C2030" t="s">
        <v>373</v>
      </c>
      <c r="D2030" t="s">
        <v>653</v>
      </c>
      <c r="E2030" t="str">
        <f t="shared" si="465"/>
        <v>ND, RANSOM County</v>
      </c>
      <c r="F2030">
        <v>35</v>
      </c>
      <c r="G2030" t="s">
        <v>147</v>
      </c>
      <c r="H2030" t="s">
        <v>2828</v>
      </c>
      <c r="I2030">
        <v>0.81279999999999997</v>
      </c>
      <c r="J2030">
        <v>0.84701999999999988</v>
      </c>
      <c r="K2030" s="490">
        <f t="shared" si="466"/>
        <v>-4.0400462798989303E-2</v>
      </c>
      <c r="L2030" s="483">
        <f t="shared" si="467"/>
        <v>0.81279999999999997</v>
      </c>
      <c r="N2030">
        <f t="shared" si="468"/>
        <v>1</v>
      </c>
      <c r="O2030" t="str">
        <f t="shared" si="469"/>
        <v/>
      </c>
      <c r="P2030" t="str">
        <f t="shared" si="470"/>
        <v/>
      </c>
      <c r="Q2030" t="str">
        <f t="shared" si="471"/>
        <v/>
      </c>
      <c r="R2030" t="str">
        <f t="shared" si="472"/>
        <v/>
      </c>
      <c r="S2030" t="str">
        <f t="shared" si="473"/>
        <v/>
      </c>
      <c r="T2030" t="str">
        <f t="shared" si="474"/>
        <v/>
      </c>
      <c r="U2030" t="str">
        <f t="shared" si="475"/>
        <v/>
      </c>
      <c r="V2030">
        <f t="shared" si="476"/>
        <v>1</v>
      </c>
      <c r="W2030" t="str">
        <f t="shared" si="477"/>
        <v/>
      </c>
      <c r="X2030" t="str">
        <f t="shared" si="478"/>
        <v/>
      </c>
      <c r="Y2030" t="str">
        <f t="shared" si="479"/>
        <v/>
      </c>
    </row>
    <row r="2031" spans="1:25" x14ac:dyDescent="0.25">
      <c r="A2031">
        <v>38075</v>
      </c>
      <c r="B2031" t="s">
        <v>1206</v>
      </c>
      <c r="C2031" t="s">
        <v>373</v>
      </c>
      <c r="D2031" t="s">
        <v>653</v>
      </c>
      <c r="E2031" t="str">
        <f t="shared" si="465"/>
        <v>ND, RENVILLE County</v>
      </c>
      <c r="F2031">
        <v>33500</v>
      </c>
      <c r="G2031" t="s">
        <v>146</v>
      </c>
      <c r="H2031" t="s">
        <v>2829</v>
      </c>
      <c r="I2031">
        <v>0.77210000000000001</v>
      </c>
      <c r="J2031">
        <v>0.84701999999999988</v>
      </c>
      <c r="K2031" s="490">
        <f t="shared" si="466"/>
        <v>-8.8451276239049706E-2</v>
      </c>
      <c r="L2031" s="483">
        <f t="shared" si="467"/>
        <v>0.80466899999999986</v>
      </c>
      <c r="N2031">
        <f t="shared" si="468"/>
        <v>1</v>
      </c>
      <c r="O2031" t="str">
        <f t="shared" si="469"/>
        <v/>
      </c>
      <c r="P2031" t="str">
        <f t="shared" si="470"/>
        <v/>
      </c>
      <c r="Q2031">
        <f t="shared" si="471"/>
        <v>1</v>
      </c>
      <c r="R2031">
        <f t="shared" si="472"/>
        <v>1</v>
      </c>
      <c r="S2031" t="str">
        <f t="shared" si="473"/>
        <v/>
      </c>
      <c r="T2031" t="str">
        <f t="shared" si="474"/>
        <v/>
      </c>
      <c r="U2031">
        <f t="shared" si="475"/>
        <v>1</v>
      </c>
      <c r="V2031" t="str">
        <f t="shared" si="476"/>
        <v/>
      </c>
      <c r="W2031" t="str">
        <f t="shared" si="477"/>
        <v/>
      </c>
      <c r="X2031" t="str">
        <f t="shared" si="478"/>
        <v/>
      </c>
      <c r="Y2031" t="str">
        <f t="shared" si="479"/>
        <v/>
      </c>
    </row>
    <row r="2032" spans="1:25" x14ac:dyDescent="0.25">
      <c r="A2032">
        <v>38077</v>
      </c>
      <c r="B2032" t="s">
        <v>1001</v>
      </c>
      <c r="C2032" t="s">
        <v>373</v>
      </c>
      <c r="D2032" t="s">
        <v>653</v>
      </c>
      <c r="E2032" t="str">
        <f t="shared" si="465"/>
        <v>ND, RICHLAND County</v>
      </c>
      <c r="F2032">
        <v>35</v>
      </c>
      <c r="G2032" t="s">
        <v>147</v>
      </c>
      <c r="H2032" t="s">
        <v>2828</v>
      </c>
      <c r="I2032">
        <v>0.81279999999999997</v>
      </c>
      <c r="J2032">
        <v>0.84701999999999988</v>
      </c>
      <c r="K2032" s="490">
        <f t="shared" si="466"/>
        <v>-4.0400462798989303E-2</v>
      </c>
      <c r="L2032" s="483">
        <f t="shared" si="467"/>
        <v>0.81279999999999997</v>
      </c>
      <c r="N2032">
        <f t="shared" si="468"/>
        <v>1</v>
      </c>
      <c r="O2032" t="str">
        <f t="shared" si="469"/>
        <v/>
      </c>
      <c r="P2032" t="str">
        <f t="shared" si="470"/>
        <v/>
      </c>
      <c r="Q2032" t="str">
        <f t="shared" si="471"/>
        <v/>
      </c>
      <c r="R2032" t="str">
        <f t="shared" si="472"/>
        <v/>
      </c>
      <c r="S2032" t="str">
        <f t="shared" si="473"/>
        <v/>
      </c>
      <c r="T2032" t="str">
        <f t="shared" si="474"/>
        <v/>
      </c>
      <c r="U2032" t="str">
        <f t="shared" si="475"/>
        <v/>
      </c>
      <c r="V2032">
        <f t="shared" si="476"/>
        <v>1</v>
      </c>
      <c r="W2032" t="str">
        <f t="shared" si="477"/>
        <v/>
      </c>
      <c r="X2032" t="str">
        <f t="shared" si="478"/>
        <v/>
      </c>
      <c r="Y2032" t="str">
        <f t="shared" si="479"/>
        <v/>
      </c>
    </row>
    <row r="2033" spans="1:25" x14ac:dyDescent="0.25">
      <c r="A2033">
        <v>38079</v>
      </c>
      <c r="B2033" t="s">
        <v>2317</v>
      </c>
      <c r="C2033" t="s">
        <v>373</v>
      </c>
      <c r="D2033" t="s">
        <v>653</v>
      </c>
      <c r="E2033" t="str">
        <f t="shared" si="465"/>
        <v>ND, ROLETTE County</v>
      </c>
      <c r="F2033">
        <v>35</v>
      </c>
      <c r="G2033" t="s">
        <v>147</v>
      </c>
      <c r="H2033" t="s">
        <v>2828</v>
      </c>
      <c r="I2033">
        <v>0.81279999999999997</v>
      </c>
      <c r="J2033">
        <v>0.84701999999999988</v>
      </c>
      <c r="K2033" s="490">
        <f t="shared" si="466"/>
        <v>-4.0400462798989303E-2</v>
      </c>
      <c r="L2033" s="483">
        <f t="shared" si="467"/>
        <v>0.81279999999999997</v>
      </c>
      <c r="N2033">
        <f t="shared" si="468"/>
        <v>1</v>
      </c>
      <c r="O2033" t="str">
        <f t="shared" si="469"/>
        <v/>
      </c>
      <c r="P2033" t="str">
        <f t="shared" si="470"/>
        <v/>
      </c>
      <c r="Q2033" t="str">
        <f t="shared" si="471"/>
        <v/>
      </c>
      <c r="R2033" t="str">
        <f t="shared" si="472"/>
        <v/>
      </c>
      <c r="S2033" t="str">
        <f t="shared" si="473"/>
        <v/>
      </c>
      <c r="T2033" t="str">
        <f t="shared" si="474"/>
        <v/>
      </c>
      <c r="U2033" t="str">
        <f t="shared" si="475"/>
        <v/>
      </c>
      <c r="V2033">
        <f t="shared" si="476"/>
        <v>1</v>
      </c>
      <c r="W2033" t="str">
        <f t="shared" si="477"/>
        <v/>
      </c>
      <c r="X2033" t="str">
        <f t="shared" si="478"/>
        <v/>
      </c>
      <c r="Y2033" t="str">
        <f t="shared" si="479"/>
        <v/>
      </c>
    </row>
    <row r="2034" spans="1:25" x14ac:dyDescent="0.25">
      <c r="A2034">
        <v>38081</v>
      </c>
      <c r="B2034" t="s">
        <v>2318</v>
      </c>
      <c r="C2034" t="s">
        <v>373</v>
      </c>
      <c r="D2034" t="s">
        <v>653</v>
      </c>
      <c r="E2034" t="str">
        <f t="shared" si="465"/>
        <v>ND, SARGENT County</v>
      </c>
      <c r="F2034">
        <v>35</v>
      </c>
      <c r="G2034" t="s">
        <v>147</v>
      </c>
      <c r="H2034" t="s">
        <v>2828</v>
      </c>
      <c r="I2034">
        <v>0.81279999999999997</v>
      </c>
      <c r="J2034">
        <v>0.84701999999999988</v>
      </c>
      <c r="K2034" s="490">
        <f t="shared" si="466"/>
        <v>-4.0400462798989303E-2</v>
      </c>
      <c r="L2034" s="483">
        <f t="shared" si="467"/>
        <v>0.81279999999999997</v>
      </c>
      <c r="N2034">
        <f t="shared" si="468"/>
        <v>1</v>
      </c>
      <c r="O2034" t="str">
        <f t="shared" si="469"/>
        <v/>
      </c>
      <c r="P2034" t="str">
        <f t="shared" si="470"/>
        <v/>
      </c>
      <c r="Q2034" t="str">
        <f t="shared" si="471"/>
        <v/>
      </c>
      <c r="R2034" t="str">
        <f t="shared" si="472"/>
        <v/>
      </c>
      <c r="S2034" t="str">
        <f t="shared" si="473"/>
        <v/>
      </c>
      <c r="T2034" t="str">
        <f t="shared" si="474"/>
        <v/>
      </c>
      <c r="U2034" t="str">
        <f t="shared" si="475"/>
        <v/>
      </c>
      <c r="V2034">
        <f t="shared" si="476"/>
        <v>1</v>
      </c>
      <c r="W2034" t="str">
        <f t="shared" si="477"/>
        <v/>
      </c>
      <c r="X2034" t="str">
        <f t="shared" si="478"/>
        <v/>
      </c>
      <c r="Y2034" t="str">
        <f t="shared" si="479"/>
        <v/>
      </c>
    </row>
    <row r="2035" spans="1:25" x14ac:dyDescent="0.25">
      <c r="A2035">
        <v>38083</v>
      </c>
      <c r="B2035" t="s">
        <v>1960</v>
      </c>
      <c r="C2035" t="s">
        <v>373</v>
      </c>
      <c r="D2035" t="s">
        <v>653</v>
      </c>
      <c r="E2035" t="str">
        <f t="shared" si="465"/>
        <v>ND, SHERIDAN County</v>
      </c>
      <c r="F2035">
        <v>35</v>
      </c>
      <c r="G2035" t="s">
        <v>147</v>
      </c>
      <c r="H2035" t="s">
        <v>2828</v>
      </c>
      <c r="I2035">
        <v>0.81279999999999997</v>
      </c>
      <c r="J2035">
        <v>0.84701999999999988</v>
      </c>
      <c r="K2035" s="490">
        <f t="shared" si="466"/>
        <v>-4.0400462798989303E-2</v>
      </c>
      <c r="L2035" s="483">
        <f t="shared" si="467"/>
        <v>0.81279999999999997</v>
      </c>
      <c r="N2035">
        <f t="shared" si="468"/>
        <v>1</v>
      </c>
      <c r="O2035" t="str">
        <f t="shared" si="469"/>
        <v/>
      </c>
      <c r="P2035" t="str">
        <f t="shared" si="470"/>
        <v/>
      </c>
      <c r="Q2035" t="str">
        <f t="shared" si="471"/>
        <v/>
      </c>
      <c r="R2035" t="str">
        <f t="shared" si="472"/>
        <v/>
      </c>
      <c r="S2035" t="str">
        <f t="shared" si="473"/>
        <v/>
      </c>
      <c r="T2035" t="str">
        <f t="shared" si="474"/>
        <v/>
      </c>
      <c r="U2035" t="str">
        <f t="shared" si="475"/>
        <v/>
      </c>
      <c r="V2035">
        <f t="shared" si="476"/>
        <v>1</v>
      </c>
      <c r="W2035" t="str">
        <f t="shared" si="477"/>
        <v/>
      </c>
      <c r="X2035" t="str">
        <f t="shared" si="478"/>
        <v/>
      </c>
      <c r="Y2035" t="str">
        <f t="shared" si="479"/>
        <v/>
      </c>
    </row>
    <row r="2036" spans="1:25" x14ac:dyDescent="0.25">
      <c r="A2036">
        <v>38085</v>
      </c>
      <c r="B2036" t="s">
        <v>1922</v>
      </c>
      <c r="C2036" t="s">
        <v>373</v>
      </c>
      <c r="D2036" t="s">
        <v>653</v>
      </c>
      <c r="E2036" t="str">
        <f t="shared" si="465"/>
        <v>ND, SIOUX County</v>
      </c>
      <c r="F2036">
        <v>35</v>
      </c>
      <c r="G2036" t="s">
        <v>147</v>
      </c>
      <c r="H2036" t="s">
        <v>2828</v>
      </c>
      <c r="I2036">
        <v>0.81279999999999997</v>
      </c>
      <c r="J2036">
        <v>0.84701999999999988</v>
      </c>
      <c r="K2036" s="490">
        <f t="shared" si="466"/>
        <v>-4.0400462798989303E-2</v>
      </c>
      <c r="L2036" s="483">
        <f t="shared" si="467"/>
        <v>0.81279999999999997</v>
      </c>
      <c r="N2036">
        <f t="shared" si="468"/>
        <v>1</v>
      </c>
      <c r="O2036" t="str">
        <f t="shared" si="469"/>
        <v/>
      </c>
      <c r="P2036" t="str">
        <f t="shared" si="470"/>
        <v/>
      </c>
      <c r="Q2036" t="str">
        <f t="shared" si="471"/>
        <v/>
      </c>
      <c r="R2036" t="str">
        <f t="shared" si="472"/>
        <v/>
      </c>
      <c r="S2036" t="str">
        <f t="shared" si="473"/>
        <v/>
      </c>
      <c r="T2036" t="str">
        <f t="shared" si="474"/>
        <v/>
      </c>
      <c r="U2036" t="str">
        <f t="shared" si="475"/>
        <v/>
      </c>
      <c r="V2036">
        <f t="shared" si="476"/>
        <v>1</v>
      </c>
      <c r="W2036" t="str">
        <f t="shared" si="477"/>
        <v/>
      </c>
      <c r="X2036" t="str">
        <f t="shared" si="478"/>
        <v/>
      </c>
      <c r="Y2036" t="str">
        <f t="shared" si="479"/>
        <v/>
      </c>
    </row>
    <row r="2037" spans="1:25" x14ac:dyDescent="0.25">
      <c r="A2037">
        <v>38087</v>
      </c>
      <c r="B2037" t="s">
        <v>2319</v>
      </c>
      <c r="C2037" t="s">
        <v>373</v>
      </c>
      <c r="D2037" t="s">
        <v>653</v>
      </c>
      <c r="E2037" t="str">
        <f t="shared" si="465"/>
        <v>ND, SLOPE County</v>
      </c>
      <c r="F2037">
        <v>35</v>
      </c>
      <c r="G2037" t="s">
        <v>147</v>
      </c>
      <c r="H2037" t="s">
        <v>2828</v>
      </c>
      <c r="I2037">
        <v>0.81279999999999997</v>
      </c>
      <c r="J2037">
        <v>0.84701999999999988</v>
      </c>
      <c r="K2037" s="490">
        <f t="shared" si="466"/>
        <v>-4.0400462798989303E-2</v>
      </c>
      <c r="L2037" s="483">
        <f t="shared" si="467"/>
        <v>0.81279999999999997</v>
      </c>
      <c r="N2037">
        <f t="shared" si="468"/>
        <v>1</v>
      </c>
      <c r="O2037" t="str">
        <f t="shared" si="469"/>
        <v/>
      </c>
      <c r="P2037" t="str">
        <f t="shared" si="470"/>
        <v/>
      </c>
      <c r="Q2037" t="str">
        <f t="shared" si="471"/>
        <v/>
      </c>
      <c r="R2037" t="str">
        <f t="shared" si="472"/>
        <v/>
      </c>
      <c r="S2037" t="str">
        <f t="shared" si="473"/>
        <v/>
      </c>
      <c r="T2037" t="str">
        <f t="shared" si="474"/>
        <v/>
      </c>
      <c r="U2037" t="str">
        <f t="shared" si="475"/>
        <v/>
      </c>
      <c r="V2037">
        <f t="shared" si="476"/>
        <v>1</v>
      </c>
      <c r="W2037" t="str">
        <f t="shared" si="477"/>
        <v/>
      </c>
      <c r="X2037" t="str">
        <f t="shared" si="478"/>
        <v/>
      </c>
      <c r="Y2037" t="str">
        <f t="shared" si="479"/>
        <v/>
      </c>
    </row>
    <row r="2038" spans="1:25" x14ac:dyDescent="0.25">
      <c r="A2038">
        <v>38089</v>
      </c>
      <c r="B2038" t="s">
        <v>1004</v>
      </c>
      <c r="C2038" t="s">
        <v>373</v>
      </c>
      <c r="D2038" t="s">
        <v>653</v>
      </c>
      <c r="E2038" t="str">
        <f t="shared" si="465"/>
        <v>ND, STARK County</v>
      </c>
      <c r="F2038">
        <v>35</v>
      </c>
      <c r="G2038" t="s">
        <v>147</v>
      </c>
      <c r="H2038" t="s">
        <v>2828</v>
      </c>
      <c r="I2038">
        <v>0.81279999999999997</v>
      </c>
      <c r="J2038">
        <v>0.84701999999999988</v>
      </c>
      <c r="K2038" s="490">
        <f t="shared" si="466"/>
        <v>-4.0400462798989303E-2</v>
      </c>
      <c r="L2038" s="483">
        <f t="shared" si="467"/>
        <v>0.81279999999999997</v>
      </c>
      <c r="N2038">
        <f t="shared" si="468"/>
        <v>1</v>
      </c>
      <c r="O2038" t="str">
        <f t="shared" si="469"/>
        <v/>
      </c>
      <c r="P2038" t="str">
        <f t="shared" si="470"/>
        <v/>
      </c>
      <c r="Q2038" t="str">
        <f t="shared" si="471"/>
        <v/>
      </c>
      <c r="R2038" t="str">
        <f t="shared" si="472"/>
        <v/>
      </c>
      <c r="S2038" t="str">
        <f t="shared" si="473"/>
        <v/>
      </c>
      <c r="T2038" t="str">
        <f t="shared" si="474"/>
        <v/>
      </c>
      <c r="U2038" t="str">
        <f t="shared" si="475"/>
        <v/>
      </c>
      <c r="V2038">
        <f t="shared" si="476"/>
        <v>1</v>
      </c>
      <c r="W2038" t="str">
        <f t="shared" si="477"/>
        <v/>
      </c>
      <c r="X2038" t="str">
        <f t="shared" si="478"/>
        <v/>
      </c>
      <c r="Y2038" t="str">
        <f t="shared" si="479"/>
        <v/>
      </c>
    </row>
    <row r="2039" spans="1:25" x14ac:dyDescent="0.25">
      <c r="A2039">
        <v>38091</v>
      </c>
      <c r="B2039" t="s">
        <v>2098</v>
      </c>
      <c r="C2039" t="s">
        <v>373</v>
      </c>
      <c r="D2039" t="s">
        <v>653</v>
      </c>
      <c r="E2039" t="str">
        <f t="shared" si="465"/>
        <v>ND, STEELE County</v>
      </c>
      <c r="F2039">
        <v>35</v>
      </c>
      <c r="G2039" t="s">
        <v>147</v>
      </c>
      <c r="H2039" t="s">
        <v>2828</v>
      </c>
      <c r="I2039">
        <v>0.81279999999999997</v>
      </c>
      <c r="J2039">
        <v>0.84701999999999988</v>
      </c>
      <c r="K2039" s="490">
        <f t="shared" si="466"/>
        <v>-4.0400462798989303E-2</v>
      </c>
      <c r="L2039" s="483">
        <f t="shared" si="467"/>
        <v>0.81279999999999997</v>
      </c>
      <c r="N2039">
        <f t="shared" si="468"/>
        <v>1</v>
      </c>
      <c r="O2039" t="str">
        <f t="shared" si="469"/>
        <v/>
      </c>
      <c r="P2039" t="str">
        <f t="shared" si="470"/>
        <v/>
      </c>
      <c r="Q2039" t="str">
        <f t="shared" si="471"/>
        <v/>
      </c>
      <c r="R2039" t="str">
        <f t="shared" si="472"/>
        <v/>
      </c>
      <c r="S2039" t="str">
        <f t="shared" si="473"/>
        <v/>
      </c>
      <c r="T2039" t="str">
        <f t="shared" si="474"/>
        <v/>
      </c>
      <c r="U2039" t="str">
        <f t="shared" si="475"/>
        <v/>
      </c>
      <c r="V2039">
        <f t="shared" si="476"/>
        <v>1</v>
      </c>
      <c r="W2039" t="str">
        <f t="shared" si="477"/>
        <v/>
      </c>
      <c r="X2039" t="str">
        <f t="shared" si="478"/>
        <v/>
      </c>
      <c r="Y2039" t="str">
        <f t="shared" si="479"/>
        <v/>
      </c>
    </row>
    <row r="2040" spans="1:25" x14ac:dyDescent="0.25">
      <c r="A2040">
        <v>38093</v>
      </c>
      <c r="B2040" t="s">
        <v>2320</v>
      </c>
      <c r="C2040" t="s">
        <v>373</v>
      </c>
      <c r="D2040" t="s">
        <v>653</v>
      </c>
      <c r="E2040" t="str">
        <f t="shared" si="465"/>
        <v>ND, STUTSMAN County</v>
      </c>
      <c r="F2040">
        <v>35</v>
      </c>
      <c r="G2040" t="s">
        <v>147</v>
      </c>
      <c r="H2040" t="s">
        <v>2828</v>
      </c>
      <c r="I2040">
        <v>0.81279999999999997</v>
      </c>
      <c r="J2040">
        <v>0.84701999999999988</v>
      </c>
      <c r="K2040" s="490">
        <f t="shared" si="466"/>
        <v>-4.0400462798989303E-2</v>
      </c>
      <c r="L2040" s="483">
        <f t="shared" si="467"/>
        <v>0.81279999999999997</v>
      </c>
      <c r="N2040">
        <f t="shared" si="468"/>
        <v>1</v>
      </c>
      <c r="O2040" t="str">
        <f t="shared" si="469"/>
        <v/>
      </c>
      <c r="P2040" t="str">
        <f t="shared" si="470"/>
        <v/>
      </c>
      <c r="Q2040" t="str">
        <f t="shared" si="471"/>
        <v/>
      </c>
      <c r="R2040" t="str">
        <f t="shared" si="472"/>
        <v/>
      </c>
      <c r="S2040" t="str">
        <f t="shared" si="473"/>
        <v/>
      </c>
      <c r="T2040" t="str">
        <f t="shared" si="474"/>
        <v/>
      </c>
      <c r="U2040" t="str">
        <f t="shared" si="475"/>
        <v/>
      </c>
      <c r="V2040">
        <f t="shared" si="476"/>
        <v>1</v>
      </c>
      <c r="W2040" t="str">
        <f t="shared" si="477"/>
        <v/>
      </c>
      <c r="X2040" t="str">
        <f t="shared" si="478"/>
        <v/>
      </c>
      <c r="Y2040" t="str">
        <f t="shared" si="479"/>
        <v/>
      </c>
    </row>
    <row r="2041" spans="1:25" x14ac:dyDescent="0.25">
      <c r="A2041">
        <v>38095</v>
      </c>
      <c r="B2041" t="s">
        <v>2321</v>
      </c>
      <c r="C2041" t="s">
        <v>373</v>
      </c>
      <c r="D2041" t="s">
        <v>653</v>
      </c>
      <c r="E2041" t="str">
        <f t="shared" si="465"/>
        <v>ND, TOWNER County</v>
      </c>
      <c r="F2041">
        <v>35</v>
      </c>
      <c r="G2041" t="s">
        <v>147</v>
      </c>
      <c r="H2041" t="s">
        <v>2828</v>
      </c>
      <c r="I2041">
        <v>0.81279999999999997</v>
      </c>
      <c r="J2041">
        <v>0.84701999999999988</v>
      </c>
      <c r="K2041" s="490">
        <f t="shared" si="466"/>
        <v>-4.0400462798989303E-2</v>
      </c>
      <c r="L2041" s="483">
        <f t="shared" si="467"/>
        <v>0.81279999999999997</v>
      </c>
      <c r="N2041">
        <f t="shared" si="468"/>
        <v>1</v>
      </c>
      <c r="O2041" t="str">
        <f t="shared" si="469"/>
        <v/>
      </c>
      <c r="P2041" t="str">
        <f t="shared" si="470"/>
        <v/>
      </c>
      <c r="Q2041" t="str">
        <f t="shared" si="471"/>
        <v/>
      </c>
      <c r="R2041" t="str">
        <f t="shared" si="472"/>
        <v/>
      </c>
      <c r="S2041" t="str">
        <f t="shared" si="473"/>
        <v/>
      </c>
      <c r="T2041" t="str">
        <f t="shared" si="474"/>
        <v/>
      </c>
      <c r="U2041" t="str">
        <f t="shared" si="475"/>
        <v/>
      </c>
      <c r="V2041">
        <f t="shared" si="476"/>
        <v>1</v>
      </c>
      <c r="W2041" t="str">
        <f t="shared" si="477"/>
        <v/>
      </c>
      <c r="X2041" t="str">
        <f t="shared" si="478"/>
        <v/>
      </c>
      <c r="Y2041" t="str">
        <f t="shared" si="479"/>
        <v/>
      </c>
    </row>
    <row r="2042" spans="1:25" x14ac:dyDescent="0.25">
      <c r="A2042">
        <v>38097</v>
      </c>
      <c r="B2042" t="s">
        <v>2322</v>
      </c>
      <c r="C2042" t="s">
        <v>373</v>
      </c>
      <c r="D2042" t="s">
        <v>653</v>
      </c>
      <c r="E2042" t="str">
        <f t="shared" si="465"/>
        <v>ND, TRAILL County</v>
      </c>
      <c r="F2042">
        <v>35</v>
      </c>
      <c r="G2042" t="s">
        <v>147</v>
      </c>
      <c r="H2042" t="s">
        <v>2828</v>
      </c>
      <c r="I2042">
        <v>0.81279999999999997</v>
      </c>
      <c r="J2042">
        <v>0.84701999999999988</v>
      </c>
      <c r="K2042" s="490">
        <f t="shared" si="466"/>
        <v>-4.0400462798989303E-2</v>
      </c>
      <c r="L2042" s="483">
        <f t="shared" si="467"/>
        <v>0.81279999999999997</v>
      </c>
      <c r="N2042">
        <f t="shared" si="468"/>
        <v>1</v>
      </c>
      <c r="O2042" t="str">
        <f t="shared" si="469"/>
        <v/>
      </c>
      <c r="P2042" t="str">
        <f t="shared" si="470"/>
        <v/>
      </c>
      <c r="Q2042" t="str">
        <f t="shared" si="471"/>
        <v/>
      </c>
      <c r="R2042" t="str">
        <f t="shared" si="472"/>
        <v/>
      </c>
      <c r="S2042" t="str">
        <f t="shared" si="473"/>
        <v/>
      </c>
      <c r="T2042" t="str">
        <f t="shared" si="474"/>
        <v/>
      </c>
      <c r="U2042" t="str">
        <f t="shared" si="475"/>
        <v/>
      </c>
      <c r="V2042">
        <f t="shared" si="476"/>
        <v>1</v>
      </c>
      <c r="W2042" t="str">
        <f t="shared" si="477"/>
        <v/>
      </c>
      <c r="X2042" t="str">
        <f t="shared" si="478"/>
        <v/>
      </c>
      <c r="Y2042" t="str">
        <f t="shared" si="479"/>
        <v/>
      </c>
    </row>
    <row r="2043" spans="1:25" x14ac:dyDescent="0.25">
      <c r="A2043">
        <v>38099</v>
      </c>
      <c r="B2043" t="s">
        <v>2323</v>
      </c>
      <c r="C2043" t="s">
        <v>373</v>
      </c>
      <c r="D2043" t="s">
        <v>653</v>
      </c>
      <c r="E2043" t="str">
        <f t="shared" si="465"/>
        <v>ND, WALSH County</v>
      </c>
      <c r="F2043">
        <v>35</v>
      </c>
      <c r="G2043" t="s">
        <v>147</v>
      </c>
      <c r="H2043" t="s">
        <v>2828</v>
      </c>
      <c r="I2043">
        <v>0.81279999999999997</v>
      </c>
      <c r="J2043">
        <v>0.84701999999999988</v>
      </c>
      <c r="K2043" s="490">
        <f t="shared" si="466"/>
        <v>-4.0400462798989303E-2</v>
      </c>
      <c r="L2043" s="483">
        <f t="shared" si="467"/>
        <v>0.81279999999999997</v>
      </c>
      <c r="N2043">
        <f t="shared" si="468"/>
        <v>1</v>
      </c>
      <c r="O2043" t="str">
        <f t="shared" si="469"/>
        <v/>
      </c>
      <c r="P2043" t="str">
        <f t="shared" si="470"/>
        <v/>
      </c>
      <c r="Q2043" t="str">
        <f t="shared" si="471"/>
        <v/>
      </c>
      <c r="R2043" t="str">
        <f t="shared" si="472"/>
        <v/>
      </c>
      <c r="S2043" t="str">
        <f t="shared" si="473"/>
        <v/>
      </c>
      <c r="T2043" t="str">
        <f t="shared" si="474"/>
        <v/>
      </c>
      <c r="U2043" t="str">
        <f t="shared" si="475"/>
        <v/>
      </c>
      <c r="V2043">
        <f t="shared" si="476"/>
        <v>1</v>
      </c>
      <c r="W2043" t="str">
        <f t="shared" si="477"/>
        <v/>
      </c>
      <c r="X2043" t="str">
        <f t="shared" si="478"/>
        <v/>
      </c>
      <c r="Y2043" t="str">
        <f t="shared" si="479"/>
        <v/>
      </c>
    </row>
    <row r="2044" spans="1:25" x14ac:dyDescent="0.25">
      <c r="A2044">
        <v>38101</v>
      </c>
      <c r="B2044" t="s">
        <v>1333</v>
      </c>
      <c r="C2044" t="s">
        <v>373</v>
      </c>
      <c r="D2044" t="s">
        <v>653</v>
      </c>
      <c r="E2044" t="str">
        <f t="shared" si="465"/>
        <v>ND, WARD County</v>
      </c>
      <c r="F2044">
        <v>33500</v>
      </c>
      <c r="G2044" t="s">
        <v>146</v>
      </c>
      <c r="H2044" t="s">
        <v>2829</v>
      </c>
      <c r="I2044">
        <v>0.77210000000000001</v>
      </c>
      <c r="J2044">
        <v>0.84701999999999988</v>
      </c>
      <c r="K2044" s="490">
        <f t="shared" si="466"/>
        <v>-8.8451276239049706E-2</v>
      </c>
      <c r="L2044" s="483">
        <f t="shared" si="467"/>
        <v>0.80466899999999986</v>
      </c>
      <c r="N2044">
        <f t="shared" si="468"/>
        <v>1</v>
      </c>
      <c r="O2044" t="str">
        <f t="shared" si="469"/>
        <v/>
      </c>
      <c r="P2044" t="str">
        <f t="shared" si="470"/>
        <v/>
      </c>
      <c r="Q2044">
        <f t="shared" si="471"/>
        <v>1</v>
      </c>
      <c r="R2044">
        <f t="shared" si="472"/>
        <v>1</v>
      </c>
      <c r="S2044" t="str">
        <f t="shared" si="473"/>
        <v/>
      </c>
      <c r="T2044" t="str">
        <f t="shared" si="474"/>
        <v/>
      </c>
      <c r="U2044">
        <f t="shared" si="475"/>
        <v>1</v>
      </c>
      <c r="V2044" t="str">
        <f t="shared" si="476"/>
        <v/>
      </c>
      <c r="W2044" t="str">
        <f t="shared" si="477"/>
        <v/>
      </c>
      <c r="X2044" t="str">
        <f t="shared" si="478"/>
        <v/>
      </c>
      <c r="Y2044" t="str">
        <f t="shared" si="479"/>
        <v/>
      </c>
    </row>
    <row r="2045" spans="1:25" x14ac:dyDescent="0.25">
      <c r="A2045">
        <v>38103</v>
      </c>
      <c r="B2045" t="s">
        <v>1036</v>
      </c>
      <c r="C2045" t="s">
        <v>373</v>
      </c>
      <c r="D2045" t="s">
        <v>653</v>
      </c>
      <c r="E2045" t="str">
        <f t="shared" si="465"/>
        <v>ND, WELLS County</v>
      </c>
      <c r="F2045">
        <v>35</v>
      </c>
      <c r="G2045" t="s">
        <v>147</v>
      </c>
      <c r="H2045" t="s">
        <v>2828</v>
      </c>
      <c r="I2045">
        <v>0.81279999999999997</v>
      </c>
      <c r="J2045">
        <v>0.84701999999999988</v>
      </c>
      <c r="K2045" s="490">
        <f t="shared" si="466"/>
        <v>-4.0400462798989303E-2</v>
      </c>
      <c r="L2045" s="483">
        <f t="shared" si="467"/>
        <v>0.81279999999999997</v>
      </c>
      <c r="N2045">
        <f t="shared" si="468"/>
        <v>1</v>
      </c>
      <c r="O2045" t="str">
        <f t="shared" si="469"/>
        <v/>
      </c>
      <c r="P2045" t="str">
        <f t="shared" si="470"/>
        <v/>
      </c>
      <c r="Q2045" t="str">
        <f t="shared" si="471"/>
        <v/>
      </c>
      <c r="R2045" t="str">
        <f t="shared" si="472"/>
        <v/>
      </c>
      <c r="S2045" t="str">
        <f t="shared" si="473"/>
        <v/>
      </c>
      <c r="T2045" t="str">
        <f t="shared" si="474"/>
        <v/>
      </c>
      <c r="U2045" t="str">
        <f t="shared" si="475"/>
        <v/>
      </c>
      <c r="V2045">
        <f t="shared" si="476"/>
        <v>1</v>
      </c>
      <c r="W2045" t="str">
        <f t="shared" si="477"/>
        <v/>
      </c>
      <c r="X2045" t="str">
        <f t="shared" si="478"/>
        <v/>
      </c>
      <c r="Y2045" t="str">
        <f t="shared" si="479"/>
        <v/>
      </c>
    </row>
    <row r="2046" spans="1:25" x14ac:dyDescent="0.25">
      <c r="A2046">
        <v>38105</v>
      </c>
      <c r="B2046" t="s">
        <v>2324</v>
      </c>
      <c r="C2046" t="s">
        <v>373</v>
      </c>
      <c r="D2046" t="s">
        <v>653</v>
      </c>
      <c r="E2046" t="str">
        <f t="shared" si="465"/>
        <v>ND, WILLIAMS County</v>
      </c>
      <c r="F2046">
        <v>35</v>
      </c>
      <c r="G2046" t="s">
        <v>147</v>
      </c>
      <c r="H2046" t="s">
        <v>2828</v>
      </c>
      <c r="I2046">
        <v>0.81279999999999997</v>
      </c>
      <c r="J2046">
        <v>0.84701999999999988</v>
      </c>
      <c r="K2046" s="490">
        <f t="shared" si="466"/>
        <v>-4.0400462798989303E-2</v>
      </c>
      <c r="L2046" s="483">
        <f t="shared" si="467"/>
        <v>0.81279999999999997</v>
      </c>
      <c r="N2046">
        <f t="shared" si="468"/>
        <v>1</v>
      </c>
      <c r="O2046" t="str">
        <f t="shared" si="469"/>
        <v/>
      </c>
      <c r="P2046" t="str">
        <f t="shared" si="470"/>
        <v/>
      </c>
      <c r="Q2046" t="str">
        <f t="shared" si="471"/>
        <v/>
      </c>
      <c r="R2046" t="str">
        <f t="shared" si="472"/>
        <v/>
      </c>
      <c r="S2046" t="str">
        <f t="shared" si="473"/>
        <v/>
      </c>
      <c r="T2046" t="str">
        <f t="shared" si="474"/>
        <v/>
      </c>
      <c r="U2046" t="str">
        <f t="shared" si="475"/>
        <v/>
      </c>
      <c r="V2046">
        <f t="shared" si="476"/>
        <v>1</v>
      </c>
      <c r="W2046" t="str">
        <f t="shared" si="477"/>
        <v/>
      </c>
      <c r="X2046" t="str">
        <f t="shared" si="478"/>
        <v/>
      </c>
      <c r="Y2046" t="str">
        <f t="shared" si="479"/>
        <v/>
      </c>
    </row>
    <row r="2047" spans="1:25" x14ac:dyDescent="0.25">
      <c r="A2047">
        <v>39001</v>
      </c>
      <c r="B2047" t="s">
        <v>814</v>
      </c>
      <c r="C2047" t="s">
        <v>1334</v>
      </c>
      <c r="D2047" t="s">
        <v>653</v>
      </c>
      <c r="E2047" t="str">
        <f t="shared" si="465"/>
        <v>OH, ADAMS County</v>
      </c>
      <c r="F2047">
        <v>36</v>
      </c>
      <c r="G2047" t="s">
        <v>147</v>
      </c>
      <c r="H2047" t="s">
        <v>1023</v>
      </c>
      <c r="I2047">
        <v>0.80320000000000003</v>
      </c>
      <c r="J2047">
        <v>0.80100000000000005</v>
      </c>
      <c r="K2047" s="490">
        <f t="shared" si="466"/>
        <v>2.7465667915105864E-3</v>
      </c>
      <c r="L2047" s="483">
        <f t="shared" si="467"/>
        <v>0.80320000000000003</v>
      </c>
      <c r="N2047" t="str">
        <f t="shared" si="468"/>
        <v/>
      </c>
      <c r="O2047">
        <f t="shared" si="469"/>
        <v>1</v>
      </c>
      <c r="P2047" t="str">
        <f t="shared" si="470"/>
        <v/>
      </c>
      <c r="Q2047" t="str">
        <f t="shared" si="471"/>
        <v/>
      </c>
      <c r="R2047" t="str">
        <f t="shared" si="472"/>
        <v/>
      </c>
      <c r="S2047" t="str">
        <f t="shared" si="473"/>
        <v/>
      </c>
      <c r="T2047" t="str">
        <f t="shared" si="474"/>
        <v/>
      </c>
      <c r="U2047" t="str">
        <f t="shared" si="475"/>
        <v/>
      </c>
      <c r="V2047" t="str">
        <f t="shared" si="476"/>
        <v/>
      </c>
      <c r="W2047">
        <f t="shared" si="477"/>
        <v>1</v>
      </c>
      <c r="X2047" t="str">
        <f t="shared" si="478"/>
        <v/>
      </c>
      <c r="Y2047" t="str">
        <f t="shared" si="479"/>
        <v/>
      </c>
    </row>
    <row r="2048" spans="1:25" x14ac:dyDescent="0.25">
      <c r="A2048">
        <v>39003</v>
      </c>
      <c r="B2048" t="s">
        <v>1012</v>
      </c>
      <c r="C2048" t="s">
        <v>1334</v>
      </c>
      <c r="D2048" t="s">
        <v>653</v>
      </c>
      <c r="E2048" t="str">
        <f t="shared" si="465"/>
        <v>OH, ALLEN County</v>
      </c>
      <c r="F2048">
        <v>30620</v>
      </c>
      <c r="G2048" t="s">
        <v>146</v>
      </c>
      <c r="H2048" t="s">
        <v>2827</v>
      </c>
      <c r="I2048">
        <v>0.89539999999999997</v>
      </c>
      <c r="J2048">
        <v>0.89610000000000001</v>
      </c>
      <c r="K2048" s="490">
        <f t="shared" si="466"/>
        <v>-7.8116281664996528E-4</v>
      </c>
      <c r="L2048" s="483">
        <f t="shared" si="467"/>
        <v>0.89539999999999997</v>
      </c>
      <c r="N2048">
        <f t="shared" si="468"/>
        <v>1</v>
      </c>
      <c r="O2048" t="str">
        <f t="shared" si="469"/>
        <v/>
      </c>
      <c r="P2048" t="str">
        <f t="shared" si="470"/>
        <v/>
      </c>
      <c r="Q2048" t="str">
        <f t="shared" si="471"/>
        <v/>
      </c>
      <c r="R2048">
        <f t="shared" si="472"/>
        <v>1</v>
      </c>
      <c r="S2048" t="str">
        <f t="shared" si="473"/>
        <v/>
      </c>
      <c r="T2048" t="str">
        <f t="shared" si="474"/>
        <v/>
      </c>
      <c r="U2048" t="str">
        <f t="shared" si="475"/>
        <v/>
      </c>
      <c r="V2048" t="str">
        <f t="shared" si="476"/>
        <v/>
      </c>
      <c r="W2048" t="str">
        <f t="shared" si="477"/>
        <v/>
      </c>
      <c r="X2048" t="str">
        <f t="shared" si="478"/>
        <v/>
      </c>
      <c r="Y2048" t="str">
        <f t="shared" si="479"/>
        <v/>
      </c>
    </row>
    <row r="2049" spans="1:25" x14ac:dyDescent="0.25">
      <c r="A2049">
        <v>39005</v>
      </c>
      <c r="B2049" t="s">
        <v>2325</v>
      </c>
      <c r="C2049" t="s">
        <v>1334</v>
      </c>
      <c r="D2049" t="s">
        <v>653</v>
      </c>
      <c r="E2049" t="str">
        <f t="shared" si="465"/>
        <v>OH, ASHLAND County</v>
      </c>
      <c r="F2049">
        <v>36</v>
      </c>
      <c r="G2049" t="s">
        <v>147</v>
      </c>
      <c r="H2049" t="s">
        <v>1023</v>
      </c>
      <c r="I2049">
        <v>0.80320000000000003</v>
      </c>
      <c r="J2049">
        <v>0.80100000000000005</v>
      </c>
      <c r="K2049" s="490">
        <f t="shared" si="466"/>
        <v>2.7465667915105864E-3</v>
      </c>
      <c r="L2049" s="483">
        <f t="shared" si="467"/>
        <v>0.80320000000000003</v>
      </c>
      <c r="N2049" t="str">
        <f t="shared" si="468"/>
        <v/>
      </c>
      <c r="O2049">
        <f t="shared" si="469"/>
        <v>1</v>
      </c>
      <c r="P2049" t="str">
        <f t="shared" si="470"/>
        <v/>
      </c>
      <c r="Q2049" t="str">
        <f t="shared" si="471"/>
        <v/>
      </c>
      <c r="R2049" t="str">
        <f t="shared" si="472"/>
        <v/>
      </c>
      <c r="S2049" t="str">
        <f t="shared" si="473"/>
        <v/>
      </c>
      <c r="T2049" t="str">
        <f t="shared" si="474"/>
        <v/>
      </c>
      <c r="U2049" t="str">
        <f t="shared" si="475"/>
        <v/>
      </c>
      <c r="V2049" t="str">
        <f t="shared" si="476"/>
        <v/>
      </c>
      <c r="W2049">
        <f t="shared" si="477"/>
        <v>1</v>
      </c>
      <c r="X2049" t="str">
        <f t="shared" si="478"/>
        <v/>
      </c>
      <c r="Y2049" t="str">
        <f t="shared" si="479"/>
        <v/>
      </c>
    </row>
    <row r="2050" spans="1:25" x14ac:dyDescent="0.25">
      <c r="A2050">
        <v>39007</v>
      </c>
      <c r="B2050" t="s">
        <v>1335</v>
      </c>
      <c r="C2050" t="s">
        <v>1334</v>
      </c>
      <c r="D2050" t="s">
        <v>653</v>
      </c>
      <c r="E2050" t="str">
        <f t="shared" ref="E2050:E2113" si="480">C2050&amp;", "&amp;B2050&amp;" "&amp;D2050</f>
        <v>OH, ASHTABULA County</v>
      </c>
      <c r="F2050">
        <v>17410</v>
      </c>
      <c r="G2050" t="s">
        <v>146</v>
      </c>
      <c r="H2050" t="s">
        <v>2825</v>
      </c>
      <c r="I2050">
        <v>0.87760000000000005</v>
      </c>
      <c r="J2050">
        <v>0.86990000000000001</v>
      </c>
      <c r="K2050" s="490">
        <f t="shared" ref="K2050:K2113" si="481">(I2050-J2050)/J2050</f>
        <v>8.8515921370272907E-3</v>
      </c>
      <c r="L2050" s="483">
        <f t="shared" ref="L2050:L2113" si="482">IF(K2050&lt;=-5%,J2050*0.95,I2050)</f>
        <v>0.87760000000000005</v>
      </c>
      <c r="N2050" t="str">
        <f t="shared" ref="N2050:N2113" si="483">IF(K2050&lt;=0,1,"")</f>
        <v/>
      </c>
      <c r="O2050">
        <f t="shared" ref="O2050:O2113" si="484">IF(K2050&gt;0,1,"")</f>
        <v>1</v>
      </c>
      <c r="P2050" t="str">
        <f t="shared" ref="P2050:P2113" si="485">IF(K2050=0,1,"")</f>
        <v/>
      </c>
      <c r="Q2050" t="str">
        <f t="shared" ref="Q2050:Q2113" si="486">IF(K2050&lt;=-5%,1,"")</f>
        <v/>
      </c>
      <c r="R2050" t="str">
        <f t="shared" ref="R2050:R2113" si="487">IF(AND(G2050="urban",N2050=1),1,"")</f>
        <v/>
      </c>
      <c r="S2050">
        <f t="shared" ref="S2050:S2113" si="488">IF(AND(G2050="urban",O2050=1),1,"")</f>
        <v>1</v>
      </c>
      <c r="T2050" t="str">
        <f t="shared" ref="T2050:T2113" si="489">IF(AND(G2050="urban",P2050=1),1,"")</f>
        <v/>
      </c>
      <c r="U2050" t="str">
        <f t="shared" ref="U2050:U2113" si="490">IF(AND(G2050="urban",Q2050=1),1,"")</f>
        <v/>
      </c>
      <c r="V2050" t="str">
        <f t="shared" ref="V2050:V2113" si="491">IF(AND(G2050="rural",N2050=1),1,"")</f>
        <v/>
      </c>
      <c r="W2050" t="str">
        <f t="shared" ref="W2050:W2113" si="492">IF(AND(G2050="rural",O2050=1),1,"")</f>
        <v/>
      </c>
      <c r="X2050" t="str">
        <f t="shared" ref="X2050:X2113" si="493">IF(AND(G2050="rural",P2050=1),1,"")</f>
        <v/>
      </c>
      <c r="Y2050" t="str">
        <f t="shared" ref="Y2050:Y2113" si="494">IF(AND(G2050="rural",Q2050=1),1,"")</f>
        <v/>
      </c>
    </row>
    <row r="2051" spans="1:25" x14ac:dyDescent="0.25">
      <c r="A2051">
        <v>39009</v>
      </c>
      <c r="B2051" t="s">
        <v>2326</v>
      </c>
      <c r="C2051" t="s">
        <v>1334</v>
      </c>
      <c r="D2051" t="s">
        <v>653</v>
      </c>
      <c r="E2051" t="str">
        <f t="shared" si="480"/>
        <v>OH, ATHENS County</v>
      </c>
      <c r="F2051">
        <v>36</v>
      </c>
      <c r="G2051" t="s">
        <v>147</v>
      </c>
      <c r="H2051" t="s">
        <v>1023</v>
      </c>
      <c r="I2051">
        <v>0.80320000000000003</v>
      </c>
      <c r="J2051">
        <v>0.80100000000000005</v>
      </c>
      <c r="K2051" s="490">
        <f t="shared" si="481"/>
        <v>2.7465667915105864E-3</v>
      </c>
      <c r="L2051" s="483">
        <f t="shared" si="482"/>
        <v>0.80320000000000003</v>
      </c>
      <c r="N2051" t="str">
        <f t="shared" si="483"/>
        <v/>
      </c>
      <c r="O2051">
        <f t="shared" si="484"/>
        <v>1</v>
      </c>
      <c r="P2051" t="str">
        <f t="shared" si="485"/>
        <v/>
      </c>
      <c r="Q2051" t="str">
        <f t="shared" si="486"/>
        <v/>
      </c>
      <c r="R2051" t="str">
        <f t="shared" si="487"/>
        <v/>
      </c>
      <c r="S2051" t="str">
        <f t="shared" si="488"/>
        <v/>
      </c>
      <c r="T2051" t="str">
        <f t="shared" si="489"/>
        <v/>
      </c>
      <c r="U2051" t="str">
        <f t="shared" si="490"/>
        <v/>
      </c>
      <c r="V2051" t="str">
        <f t="shared" si="491"/>
        <v/>
      </c>
      <c r="W2051">
        <f t="shared" si="492"/>
        <v>1</v>
      </c>
      <c r="X2051" t="str">
        <f t="shared" si="493"/>
        <v/>
      </c>
      <c r="Y2051" t="str">
        <f t="shared" si="494"/>
        <v/>
      </c>
    </row>
    <row r="2052" spans="1:25" x14ac:dyDescent="0.25">
      <c r="A2052">
        <v>39011</v>
      </c>
      <c r="B2052" t="s">
        <v>2327</v>
      </c>
      <c r="C2052" t="s">
        <v>1334</v>
      </c>
      <c r="D2052" t="s">
        <v>653</v>
      </c>
      <c r="E2052" t="str">
        <f t="shared" si="480"/>
        <v>OH, AUGLAIZE County</v>
      </c>
      <c r="F2052">
        <v>36</v>
      </c>
      <c r="G2052" t="s">
        <v>147</v>
      </c>
      <c r="H2052" t="s">
        <v>1023</v>
      </c>
      <c r="I2052">
        <v>0.80320000000000003</v>
      </c>
      <c r="J2052">
        <v>0.80100000000000005</v>
      </c>
      <c r="K2052" s="490">
        <f t="shared" si="481"/>
        <v>2.7465667915105864E-3</v>
      </c>
      <c r="L2052" s="483">
        <f t="shared" si="482"/>
        <v>0.80320000000000003</v>
      </c>
      <c r="N2052" t="str">
        <f t="shared" si="483"/>
        <v/>
      </c>
      <c r="O2052">
        <f t="shared" si="484"/>
        <v>1</v>
      </c>
      <c r="P2052" t="str">
        <f t="shared" si="485"/>
        <v/>
      </c>
      <c r="Q2052" t="str">
        <f t="shared" si="486"/>
        <v/>
      </c>
      <c r="R2052" t="str">
        <f t="shared" si="487"/>
        <v/>
      </c>
      <c r="S2052" t="str">
        <f t="shared" si="488"/>
        <v/>
      </c>
      <c r="T2052" t="str">
        <f t="shared" si="489"/>
        <v/>
      </c>
      <c r="U2052" t="str">
        <f t="shared" si="490"/>
        <v/>
      </c>
      <c r="V2052" t="str">
        <f t="shared" si="491"/>
        <v/>
      </c>
      <c r="W2052">
        <f t="shared" si="492"/>
        <v>1</v>
      </c>
      <c r="X2052" t="str">
        <f t="shared" si="493"/>
        <v/>
      </c>
      <c r="Y2052" t="str">
        <f t="shared" si="494"/>
        <v/>
      </c>
    </row>
    <row r="2053" spans="1:25" x14ac:dyDescent="0.25">
      <c r="A2053">
        <v>39013</v>
      </c>
      <c r="B2053" t="s">
        <v>1336</v>
      </c>
      <c r="C2053" t="s">
        <v>1334</v>
      </c>
      <c r="D2053" t="s">
        <v>653</v>
      </c>
      <c r="E2053" t="str">
        <f t="shared" si="480"/>
        <v>OH, BELMONT County</v>
      </c>
      <c r="F2053">
        <v>48540</v>
      </c>
      <c r="G2053" t="s">
        <v>146</v>
      </c>
      <c r="H2053" t="s">
        <v>2695</v>
      </c>
      <c r="I2053">
        <v>0.74790000000000001</v>
      </c>
      <c r="J2053">
        <v>0.67420000000000002</v>
      </c>
      <c r="K2053" s="490">
        <f t="shared" si="481"/>
        <v>0.10931474339958468</v>
      </c>
      <c r="L2053" s="483">
        <f t="shared" si="482"/>
        <v>0.74790000000000001</v>
      </c>
      <c r="N2053" t="str">
        <f t="shared" si="483"/>
        <v/>
      </c>
      <c r="O2053">
        <f t="shared" si="484"/>
        <v>1</v>
      </c>
      <c r="P2053" t="str">
        <f t="shared" si="485"/>
        <v/>
      </c>
      <c r="Q2053" t="str">
        <f t="shared" si="486"/>
        <v/>
      </c>
      <c r="R2053" t="str">
        <f t="shared" si="487"/>
        <v/>
      </c>
      <c r="S2053">
        <f t="shared" si="488"/>
        <v>1</v>
      </c>
      <c r="T2053" t="str">
        <f t="shared" si="489"/>
        <v/>
      </c>
      <c r="U2053" t="str">
        <f t="shared" si="490"/>
        <v/>
      </c>
      <c r="V2053" t="str">
        <f t="shared" si="491"/>
        <v/>
      </c>
      <c r="W2053" t="str">
        <f t="shared" si="492"/>
        <v/>
      </c>
      <c r="X2053" t="str">
        <f t="shared" si="493"/>
        <v/>
      </c>
      <c r="Y2053" t="str">
        <f t="shared" si="494"/>
        <v/>
      </c>
    </row>
    <row r="2054" spans="1:25" x14ac:dyDescent="0.25">
      <c r="A2054">
        <v>39015</v>
      </c>
      <c r="B2054" t="s">
        <v>975</v>
      </c>
      <c r="C2054" t="s">
        <v>1334</v>
      </c>
      <c r="D2054" t="s">
        <v>653</v>
      </c>
      <c r="E2054" t="str">
        <f t="shared" si="480"/>
        <v>OH, BROWN County</v>
      </c>
      <c r="F2054">
        <v>17140</v>
      </c>
      <c r="G2054" t="s">
        <v>146</v>
      </c>
      <c r="H2054" t="s">
        <v>2817</v>
      </c>
      <c r="I2054">
        <v>0.95230000000000004</v>
      </c>
      <c r="J2054">
        <v>0.93310000000000004</v>
      </c>
      <c r="K2054" s="490">
        <f t="shared" si="481"/>
        <v>2.0576572714607218E-2</v>
      </c>
      <c r="L2054" s="483">
        <f t="shared" si="482"/>
        <v>0.95230000000000004</v>
      </c>
      <c r="N2054" t="str">
        <f t="shared" si="483"/>
        <v/>
      </c>
      <c r="O2054">
        <f t="shared" si="484"/>
        <v>1</v>
      </c>
      <c r="P2054" t="str">
        <f t="shared" si="485"/>
        <v/>
      </c>
      <c r="Q2054" t="str">
        <f t="shared" si="486"/>
        <v/>
      </c>
      <c r="R2054" t="str">
        <f t="shared" si="487"/>
        <v/>
      </c>
      <c r="S2054">
        <f t="shared" si="488"/>
        <v>1</v>
      </c>
      <c r="T2054" t="str">
        <f t="shared" si="489"/>
        <v/>
      </c>
      <c r="U2054" t="str">
        <f t="shared" si="490"/>
        <v/>
      </c>
      <c r="V2054" t="str">
        <f t="shared" si="491"/>
        <v/>
      </c>
      <c r="W2054" t="str">
        <f t="shared" si="492"/>
        <v/>
      </c>
      <c r="X2054" t="str">
        <f t="shared" si="493"/>
        <v/>
      </c>
      <c r="Y2054" t="str">
        <f t="shared" si="494"/>
        <v/>
      </c>
    </row>
    <row r="2055" spans="1:25" x14ac:dyDescent="0.25">
      <c r="A2055">
        <v>39017</v>
      </c>
      <c r="B2055" t="s">
        <v>682</v>
      </c>
      <c r="C2055" t="s">
        <v>1334</v>
      </c>
      <c r="D2055" t="s">
        <v>653</v>
      </c>
      <c r="E2055" t="str">
        <f t="shared" si="480"/>
        <v>OH, BUTLER County</v>
      </c>
      <c r="F2055">
        <v>17140</v>
      </c>
      <c r="G2055" t="s">
        <v>146</v>
      </c>
      <c r="H2055" t="s">
        <v>2817</v>
      </c>
      <c r="I2055">
        <v>0.95230000000000004</v>
      </c>
      <c r="J2055">
        <v>0.93310000000000004</v>
      </c>
      <c r="K2055" s="490">
        <f t="shared" si="481"/>
        <v>2.0576572714607218E-2</v>
      </c>
      <c r="L2055" s="483">
        <f t="shared" si="482"/>
        <v>0.95230000000000004</v>
      </c>
      <c r="N2055" t="str">
        <f t="shared" si="483"/>
        <v/>
      </c>
      <c r="O2055">
        <f t="shared" si="484"/>
        <v>1</v>
      </c>
      <c r="P2055" t="str">
        <f t="shared" si="485"/>
        <v/>
      </c>
      <c r="Q2055" t="str">
        <f t="shared" si="486"/>
        <v/>
      </c>
      <c r="R2055" t="str">
        <f t="shared" si="487"/>
        <v/>
      </c>
      <c r="S2055">
        <f t="shared" si="488"/>
        <v>1</v>
      </c>
      <c r="T2055" t="str">
        <f t="shared" si="489"/>
        <v/>
      </c>
      <c r="U2055" t="str">
        <f t="shared" si="490"/>
        <v/>
      </c>
      <c r="V2055" t="str">
        <f t="shared" si="491"/>
        <v/>
      </c>
      <c r="W2055" t="str">
        <f t="shared" si="492"/>
        <v/>
      </c>
      <c r="X2055" t="str">
        <f t="shared" si="493"/>
        <v/>
      </c>
      <c r="Y2055" t="str">
        <f t="shared" si="494"/>
        <v/>
      </c>
    </row>
    <row r="2056" spans="1:25" x14ac:dyDescent="0.25">
      <c r="A2056">
        <v>39019</v>
      </c>
      <c r="B2056" t="s">
        <v>747</v>
      </c>
      <c r="C2056" t="s">
        <v>1334</v>
      </c>
      <c r="D2056" t="s">
        <v>653</v>
      </c>
      <c r="E2056" t="str">
        <f t="shared" si="480"/>
        <v>OH, CARROLL County</v>
      </c>
      <c r="F2056">
        <v>15940</v>
      </c>
      <c r="G2056" t="s">
        <v>146</v>
      </c>
      <c r="H2056" t="s">
        <v>2821</v>
      </c>
      <c r="I2056">
        <v>0.80210000000000004</v>
      </c>
      <c r="J2056">
        <v>0.77159999999999995</v>
      </c>
      <c r="K2056" s="490">
        <f t="shared" si="481"/>
        <v>3.952825298081919E-2</v>
      </c>
      <c r="L2056" s="483">
        <f t="shared" si="482"/>
        <v>0.80210000000000004</v>
      </c>
      <c r="N2056" t="str">
        <f t="shared" si="483"/>
        <v/>
      </c>
      <c r="O2056">
        <f t="shared" si="484"/>
        <v>1</v>
      </c>
      <c r="P2056" t="str">
        <f t="shared" si="485"/>
        <v/>
      </c>
      <c r="Q2056" t="str">
        <f t="shared" si="486"/>
        <v/>
      </c>
      <c r="R2056" t="str">
        <f t="shared" si="487"/>
        <v/>
      </c>
      <c r="S2056">
        <f t="shared" si="488"/>
        <v>1</v>
      </c>
      <c r="T2056" t="str">
        <f t="shared" si="489"/>
        <v/>
      </c>
      <c r="U2056" t="str">
        <f t="shared" si="490"/>
        <v/>
      </c>
      <c r="V2056" t="str">
        <f t="shared" si="491"/>
        <v/>
      </c>
      <c r="W2056" t="str">
        <f t="shared" si="492"/>
        <v/>
      </c>
      <c r="X2056" t="str">
        <f t="shared" si="493"/>
        <v/>
      </c>
      <c r="Y2056" t="str">
        <f t="shared" si="494"/>
        <v/>
      </c>
    </row>
    <row r="2057" spans="1:25" x14ac:dyDescent="0.25">
      <c r="A2057">
        <v>39021</v>
      </c>
      <c r="B2057" t="s">
        <v>977</v>
      </c>
      <c r="C2057" t="s">
        <v>1334</v>
      </c>
      <c r="D2057" t="s">
        <v>653</v>
      </c>
      <c r="E2057" t="str">
        <f t="shared" si="480"/>
        <v>OH, CHAMPAIGN County</v>
      </c>
      <c r="F2057">
        <v>36</v>
      </c>
      <c r="G2057" t="s">
        <v>147</v>
      </c>
      <c r="H2057" t="s">
        <v>1023</v>
      </c>
      <c r="I2057">
        <v>0.80320000000000003</v>
      </c>
      <c r="J2057">
        <v>0.80100000000000005</v>
      </c>
      <c r="K2057" s="490">
        <f t="shared" si="481"/>
        <v>2.7465667915105864E-3</v>
      </c>
      <c r="L2057" s="483">
        <f t="shared" si="482"/>
        <v>0.80320000000000003</v>
      </c>
      <c r="N2057" t="str">
        <f t="shared" si="483"/>
        <v/>
      </c>
      <c r="O2057">
        <f t="shared" si="484"/>
        <v>1</v>
      </c>
      <c r="P2057" t="str">
        <f t="shared" si="485"/>
        <v/>
      </c>
      <c r="Q2057" t="str">
        <f t="shared" si="486"/>
        <v/>
      </c>
      <c r="R2057" t="str">
        <f t="shared" si="487"/>
        <v/>
      </c>
      <c r="S2057" t="str">
        <f t="shared" si="488"/>
        <v/>
      </c>
      <c r="T2057" t="str">
        <f t="shared" si="489"/>
        <v/>
      </c>
      <c r="U2057" t="str">
        <f t="shared" si="490"/>
        <v/>
      </c>
      <c r="V2057" t="str">
        <f t="shared" si="491"/>
        <v/>
      </c>
      <c r="W2057">
        <f t="shared" si="492"/>
        <v>1</v>
      </c>
      <c r="X2057" t="str">
        <f t="shared" si="493"/>
        <v/>
      </c>
      <c r="Y2057" t="str">
        <f t="shared" si="494"/>
        <v/>
      </c>
    </row>
    <row r="2058" spans="1:25" x14ac:dyDescent="0.25">
      <c r="A2058">
        <v>39023</v>
      </c>
      <c r="B2058" t="s">
        <v>748</v>
      </c>
      <c r="C2058" t="s">
        <v>1334</v>
      </c>
      <c r="D2058" t="s">
        <v>653</v>
      </c>
      <c r="E2058" t="str">
        <f t="shared" si="480"/>
        <v>OH, CLARK County</v>
      </c>
      <c r="F2058">
        <v>44220</v>
      </c>
      <c r="G2058" t="s">
        <v>146</v>
      </c>
      <c r="H2058" t="s">
        <v>2826</v>
      </c>
      <c r="I2058">
        <v>0.91139999999999999</v>
      </c>
      <c r="J2058">
        <v>0.87929999999999997</v>
      </c>
      <c r="K2058" s="490">
        <f t="shared" si="481"/>
        <v>3.6506311838962829E-2</v>
      </c>
      <c r="L2058" s="483">
        <f t="shared" si="482"/>
        <v>0.91139999999999999</v>
      </c>
      <c r="N2058" t="str">
        <f t="shared" si="483"/>
        <v/>
      </c>
      <c r="O2058">
        <f t="shared" si="484"/>
        <v>1</v>
      </c>
      <c r="P2058" t="str">
        <f t="shared" si="485"/>
        <v/>
      </c>
      <c r="Q2058" t="str">
        <f t="shared" si="486"/>
        <v/>
      </c>
      <c r="R2058" t="str">
        <f t="shared" si="487"/>
        <v/>
      </c>
      <c r="S2058">
        <f t="shared" si="488"/>
        <v>1</v>
      </c>
      <c r="T2058" t="str">
        <f t="shared" si="489"/>
        <v/>
      </c>
      <c r="U2058" t="str">
        <f t="shared" si="490"/>
        <v/>
      </c>
      <c r="V2058" t="str">
        <f t="shared" si="491"/>
        <v/>
      </c>
      <c r="W2058" t="str">
        <f t="shared" si="492"/>
        <v/>
      </c>
      <c r="X2058" t="str">
        <f t="shared" si="493"/>
        <v/>
      </c>
      <c r="Y2058" t="str">
        <f t="shared" si="494"/>
        <v/>
      </c>
    </row>
    <row r="2059" spans="1:25" x14ac:dyDescent="0.25">
      <c r="A2059">
        <v>39025</v>
      </c>
      <c r="B2059" t="s">
        <v>1337</v>
      </c>
      <c r="C2059" t="s">
        <v>1334</v>
      </c>
      <c r="D2059" t="s">
        <v>653</v>
      </c>
      <c r="E2059" t="str">
        <f t="shared" si="480"/>
        <v>OH, CLERMONT County</v>
      </c>
      <c r="F2059">
        <v>17140</v>
      </c>
      <c r="G2059" t="s">
        <v>146</v>
      </c>
      <c r="H2059" t="s">
        <v>2817</v>
      </c>
      <c r="I2059">
        <v>0.95230000000000004</v>
      </c>
      <c r="J2059">
        <v>0.93310000000000004</v>
      </c>
      <c r="K2059" s="490">
        <f t="shared" si="481"/>
        <v>2.0576572714607218E-2</v>
      </c>
      <c r="L2059" s="483">
        <f t="shared" si="482"/>
        <v>0.95230000000000004</v>
      </c>
      <c r="N2059" t="str">
        <f t="shared" si="483"/>
        <v/>
      </c>
      <c r="O2059">
        <f t="shared" si="484"/>
        <v>1</v>
      </c>
      <c r="P2059" t="str">
        <f t="shared" si="485"/>
        <v/>
      </c>
      <c r="Q2059" t="str">
        <f t="shared" si="486"/>
        <v/>
      </c>
      <c r="R2059" t="str">
        <f t="shared" si="487"/>
        <v/>
      </c>
      <c r="S2059">
        <f t="shared" si="488"/>
        <v>1</v>
      </c>
      <c r="T2059" t="str">
        <f t="shared" si="489"/>
        <v/>
      </c>
      <c r="U2059" t="str">
        <f t="shared" si="490"/>
        <v/>
      </c>
      <c r="V2059" t="str">
        <f t="shared" si="491"/>
        <v/>
      </c>
      <c r="W2059" t="str">
        <f t="shared" si="492"/>
        <v/>
      </c>
      <c r="X2059" t="str">
        <f t="shared" si="493"/>
        <v/>
      </c>
      <c r="Y2059" t="str">
        <f t="shared" si="494"/>
        <v/>
      </c>
    </row>
    <row r="2060" spans="1:25" x14ac:dyDescent="0.25">
      <c r="A2060">
        <v>39027</v>
      </c>
      <c r="B2060" t="s">
        <v>979</v>
      </c>
      <c r="C2060" t="s">
        <v>1334</v>
      </c>
      <c r="D2060" t="s">
        <v>653</v>
      </c>
      <c r="E2060" t="str">
        <f t="shared" si="480"/>
        <v>OH, CLINTON County</v>
      </c>
      <c r="F2060">
        <v>36</v>
      </c>
      <c r="G2060" t="s">
        <v>147</v>
      </c>
      <c r="H2060" t="s">
        <v>1023</v>
      </c>
      <c r="I2060">
        <v>0.80320000000000003</v>
      </c>
      <c r="J2060">
        <v>0.80100000000000005</v>
      </c>
      <c r="K2060" s="490">
        <f t="shared" si="481"/>
        <v>2.7465667915105864E-3</v>
      </c>
      <c r="L2060" s="483">
        <f t="shared" si="482"/>
        <v>0.80320000000000003</v>
      </c>
      <c r="N2060" t="str">
        <f t="shared" si="483"/>
        <v/>
      </c>
      <c r="O2060">
        <f t="shared" si="484"/>
        <v>1</v>
      </c>
      <c r="P2060" t="str">
        <f t="shared" si="485"/>
        <v/>
      </c>
      <c r="Q2060" t="str">
        <f t="shared" si="486"/>
        <v/>
      </c>
      <c r="R2060" t="str">
        <f t="shared" si="487"/>
        <v/>
      </c>
      <c r="S2060" t="str">
        <f t="shared" si="488"/>
        <v/>
      </c>
      <c r="T2060" t="str">
        <f t="shared" si="489"/>
        <v/>
      </c>
      <c r="U2060" t="str">
        <f t="shared" si="490"/>
        <v/>
      </c>
      <c r="V2060" t="str">
        <f t="shared" si="491"/>
        <v/>
      </c>
      <c r="W2060">
        <f t="shared" si="492"/>
        <v>1</v>
      </c>
      <c r="X2060" t="str">
        <f t="shared" si="493"/>
        <v/>
      </c>
      <c r="Y2060" t="str">
        <f t="shared" si="494"/>
        <v/>
      </c>
    </row>
    <row r="2061" spans="1:25" x14ac:dyDescent="0.25">
      <c r="A2061">
        <v>39029</v>
      </c>
      <c r="B2061" t="s">
        <v>2328</v>
      </c>
      <c r="C2061" t="s">
        <v>1334</v>
      </c>
      <c r="D2061" t="s">
        <v>653</v>
      </c>
      <c r="E2061" t="str">
        <f t="shared" si="480"/>
        <v>OH, COLUMBIANA County</v>
      </c>
      <c r="F2061">
        <v>36</v>
      </c>
      <c r="G2061" t="s">
        <v>147</v>
      </c>
      <c r="H2061" t="s">
        <v>1023</v>
      </c>
      <c r="I2061">
        <v>0.80320000000000003</v>
      </c>
      <c r="J2061">
        <v>0.80100000000000005</v>
      </c>
      <c r="K2061" s="490">
        <f t="shared" si="481"/>
        <v>2.7465667915105864E-3</v>
      </c>
      <c r="L2061" s="483">
        <f t="shared" si="482"/>
        <v>0.80320000000000003</v>
      </c>
      <c r="N2061" t="str">
        <f t="shared" si="483"/>
        <v/>
      </c>
      <c r="O2061">
        <f t="shared" si="484"/>
        <v>1</v>
      </c>
      <c r="P2061" t="str">
        <f t="shared" si="485"/>
        <v/>
      </c>
      <c r="Q2061" t="str">
        <f t="shared" si="486"/>
        <v/>
      </c>
      <c r="R2061" t="str">
        <f t="shared" si="487"/>
        <v/>
      </c>
      <c r="S2061" t="str">
        <f t="shared" si="488"/>
        <v/>
      </c>
      <c r="T2061" t="str">
        <f t="shared" si="489"/>
        <v/>
      </c>
      <c r="U2061" t="str">
        <f t="shared" si="490"/>
        <v/>
      </c>
      <c r="V2061" t="str">
        <f t="shared" si="491"/>
        <v/>
      </c>
      <c r="W2061">
        <f t="shared" si="492"/>
        <v>1</v>
      </c>
      <c r="X2061" t="str">
        <f t="shared" si="493"/>
        <v/>
      </c>
      <c r="Y2061" t="str">
        <f t="shared" si="494"/>
        <v/>
      </c>
    </row>
    <row r="2062" spans="1:25" x14ac:dyDescent="0.25">
      <c r="A2062">
        <v>39031</v>
      </c>
      <c r="B2062" t="s">
        <v>2329</v>
      </c>
      <c r="C2062" t="s">
        <v>1334</v>
      </c>
      <c r="D2062" t="s">
        <v>653</v>
      </c>
      <c r="E2062" t="str">
        <f t="shared" si="480"/>
        <v>OH, COSHOCTON County</v>
      </c>
      <c r="F2062">
        <v>36</v>
      </c>
      <c r="G2062" t="s">
        <v>147</v>
      </c>
      <c r="H2062" t="s">
        <v>1023</v>
      </c>
      <c r="I2062">
        <v>0.80320000000000003</v>
      </c>
      <c r="J2062">
        <v>0.80100000000000005</v>
      </c>
      <c r="K2062" s="490">
        <f t="shared" si="481"/>
        <v>2.7465667915105864E-3</v>
      </c>
      <c r="L2062" s="483">
        <f t="shared" si="482"/>
        <v>0.80320000000000003</v>
      </c>
      <c r="N2062" t="str">
        <f t="shared" si="483"/>
        <v/>
      </c>
      <c r="O2062">
        <f t="shared" si="484"/>
        <v>1</v>
      </c>
      <c r="P2062" t="str">
        <f t="shared" si="485"/>
        <v/>
      </c>
      <c r="Q2062" t="str">
        <f t="shared" si="486"/>
        <v/>
      </c>
      <c r="R2062" t="str">
        <f t="shared" si="487"/>
        <v/>
      </c>
      <c r="S2062" t="str">
        <f t="shared" si="488"/>
        <v/>
      </c>
      <c r="T2062" t="str">
        <f t="shared" si="489"/>
        <v/>
      </c>
      <c r="U2062" t="str">
        <f t="shared" si="490"/>
        <v/>
      </c>
      <c r="V2062" t="str">
        <f t="shared" si="491"/>
        <v/>
      </c>
      <c r="W2062">
        <f t="shared" si="492"/>
        <v>1</v>
      </c>
      <c r="X2062" t="str">
        <f t="shared" si="493"/>
        <v/>
      </c>
      <c r="Y2062" t="str">
        <f t="shared" si="494"/>
        <v/>
      </c>
    </row>
    <row r="2063" spans="1:25" x14ac:dyDescent="0.25">
      <c r="A2063">
        <v>39033</v>
      </c>
      <c r="B2063" t="s">
        <v>752</v>
      </c>
      <c r="C2063" t="s">
        <v>1334</v>
      </c>
      <c r="D2063" t="s">
        <v>653</v>
      </c>
      <c r="E2063" t="str">
        <f t="shared" si="480"/>
        <v>OH, CRAWFORD County</v>
      </c>
      <c r="F2063">
        <v>36</v>
      </c>
      <c r="G2063" t="s">
        <v>147</v>
      </c>
      <c r="H2063" t="s">
        <v>1023</v>
      </c>
      <c r="I2063">
        <v>0.80320000000000003</v>
      </c>
      <c r="J2063">
        <v>0.80100000000000005</v>
      </c>
      <c r="K2063" s="490">
        <f t="shared" si="481"/>
        <v>2.7465667915105864E-3</v>
      </c>
      <c r="L2063" s="483">
        <f t="shared" si="482"/>
        <v>0.80320000000000003</v>
      </c>
      <c r="N2063" t="str">
        <f t="shared" si="483"/>
        <v/>
      </c>
      <c r="O2063">
        <f t="shared" si="484"/>
        <v>1</v>
      </c>
      <c r="P2063" t="str">
        <f t="shared" si="485"/>
        <v/>
      </c>
      <c r="Q2063" t="str">
        <f t="shared" si="486"/>
        <v/>
      </c>
      <c r="R2063" t="str">
        <f t="shared" si="487"/>
        <v/>
      </c>
      <c r="S2063" t="str">
        <f t="shared" si="488"/>
        <v/>
      </c>
      <c r="T2063" t="str">
        <f t="shared" si="489"/>
        <v/>
      </c>
      <c r="U2063" t="str">
        <f t="shared" si="490"/>
        <v/>
      </c>
      <c r="V2063" t="str">
        <f t="shared" si="491"/>
        <v/>
      </c>
      <c r="W2063">
        <f t="shared" si="492"/>
        <v>1</v>
      </c>
      <c r="X2063" t="str">
        <f t="shared" si="493"/>
        <v/>
      </c>
      <c r="Y2063" t="str">
        <f t="shared" si="494"/>
        <v/>
      </c>
    </row>
    <row r="2064" spans="1:25" x14ac:dyDescent="0.25">
      <c r="A2064">
        <v>39035</v>
      </c>
      <c r="B2064" t="s">
        <v>1338</v>
      </c>
      <c r="C2064" t="s">
        <v>1334</v>
      </c>
      <c r="D2064" t="s">
        <v>653</v>
      </c>
      <c r="E2064" t="str">
        <f t="shared" si="480"/>
        <v>OH, CUYAHOGA County</v>
      </c>
      <c r="F2064">
        <v>17410</v>
      </c>
      <c r="G2064" t="s">
        <v>146</v>
      </c>
      <c r="H2064" t="s">
        <v>2825</v>
      </c>
      <c r="I2064">
        <v>0.87760000000000005</v>
      </c>
      <c r="J2064">
        <v>0.86990000000000001</v>
      </c>
      <c r="K2064" s="490">
        <f t="shared" si="481"/>
        <v>8.8515921370272907E-3</v>
      </c>
      <c r="L2064" s="483">
        <f t="shared" si="482"/>
        <v>0.87760000000000005</v>
      </c>
      <c r="N2064" t="str">
        <f t="shared" si="483"/>
        <v/>
      </c>
      <c r="O2064">
        <f t="shared" si="484"/>
        <v>1</v>
      </c>
      <c r="P2064" t="str">
        <f t="shared" si="485"/>
        <v/>
      </c>
      <c r="Q2064" t="str">
        <f t="shared" si="486"/>
        <v/>
      </c>
      <c r="R2064" t="str">
        <f t="shared" si="487"/>
        <v/>
      </c>
      <c r="S2064">
        <f t="shared" si="488"/>
        <v>1</v>
      </c>
      <c r="T2064" t="str">
        <f t="shared" si="489"/>
        <v/>
      </c>
      <c r="U2064" t="str">
        <f t="shared" si="490"/>
        <v/>
      </c>
      <c r="V2064" t="str">
        <f t="shared" si="491"/>
        <v/>
      </c>
      <c r="W2064" t="str">
        <f t="shared" si="492"/>
        <v/>
      </c>
      <c r="X2064" t="str">
        <f t="shared" si="493"/>
        <v/>
      </c>
      <c r="Y2064" t="str">
        <f t="shared" si="494"/>
        <v/>
      </c>
    </row>
    <row r="2065" spans="1:25" x14ac:dyDescent="0.25">
      <c r="A2065">
        <v>39037</v>
      </c>
      <c r="B2065" t="s">
        <v>2330</v>
      </c>
      <c r="C2065" t="s">
        <v>1334</v>
      </c>
      <c r="D2065" t="s">
        <v>653</v>
      </c>
      <c r="E2065" t="str">
        <f t="shared" si="480"/>
        <v>OH, DARKE County</v>
      </c>
      <c r="F2065">
        <v>36</v>
      </c>
      <c r="G2065" t="s">
        <v>147</v>
      </c>
      <c r="H2065" t="s">
        <v>1023</v>
      </c>
      <c r="I2065">
        <v>0.80320000000000003</v>
      </c>
      <c r="J2065">
        <v>0.80100000000000005</v>
      </c>
      <c r="K2065" s="490">
        <f t="shared" si="481"/>
        <v>2.7465667915105864E-3</v>
      </c>
      <c r="L2065" s="483">
        <f t="shared" si="482"/>
        <v>0.80320000000000003</v>
      </c>
      <c r="N2065" t="str">
        <f t="shared" si="483"/>
        <v/>
      </c>
      <c r="O2065">
        <f t="shared" si="484"/>
        <v>1</v>
      </c>
      <c r="P2065" t="str">
        <f t="shared" si="485"/>
        <v/>
      </c>
      <c r="Q2065" t="str">
        <f t="shared" si="486"/>
        <v/>
      </c>
      <c r="R2065" t="str">
        <f t="shared" si="487"/>
        <v/>
      </c>
      <c r="S2065" t="str">
        <f t="shared" si="488"/>
        <v/>
      </c>
      <c r="T2065" t="str">
        <f t="shared" si="489"/>
        <v/>
      </c>
      <c r="U2065" t="str">
        <f t="shared" si="490"/>
        <v/>
      </c>
      <c r="V2065" t="str">
        <f t="shared" si="491"/>
        <v/>
      </c>
      <c r="W2065">
        <f t="shared" si="492"/>
        <v>1</v>
      </c>
      <c r="X2065" t="str">
        <f t="shared" si="493"/>
        <v/>
      </c>
      <c r="Y2065" t="str">
        <f t="shared" si="494"/>
        <v/>
      </c>
    </row>
    <row r="2066" spans="1:25" x14ac:dyDescent="0.25">
      <c r="A2066">
        <v>39039</v>
      </c>
      <c r="B2066" t="s">
        <v>2331</v>
      </c>
      <c r="C2066" t="s">
        <v>1334</v>
      </c>
      <c r="D2066" t="s">
        <v>653</v>
      </c>
      <c r="E2066" t="str">
        <f t="shared" si="480"/>
        <v>OH, DEFIANCE County</v>
      </c>
      <c r="F2066">
        <v>36</v>
      </c>
      <c r="G2066" t="s">
        <v>147</v>
      </c>
      <c r="H2066" t="s">
        <v>1023</v>
      </c>
      <c r="I2066">
        <v>0.80320000000000003</v>
      </c>
      <c r="J2066">
        <v>0.80100000000000005</v>
      </c>
      <c r="K2066" s="490">
        <f t="shared" si="481"/>
        <v>2.7465667915105864E-3</v>
      </c>
      <c r="L2066" s="483">
        <f t="shared" si="482"/>
        <v>0.80320000000000003</v>
      </c>
      <c r="N2066" t="str">
        <f t="shared" si="483"/>
        <v/>
      </c>
      <c r="O2066">
        <f t="shared" si="484"/>
        <v>1</v>
      </c>
      <c r="P2066" t="str">
        <f t="shared" si="485"/>
        <v/>
      </c>
      <c r="Q2066" t="str">
        <f t="shared" si="486"/>
        <v/>
      </c>
      <c r="R2066" t="str">
        <f t="shared" si="487"/>
        <v/>
      </c>
      <c r="S2066" t="str">
        <f t="shared" si="488"/>
        <v/>
      </c>
      <c r="T2066" t="str">
        <f t="shared" si="489"/>
        <v/>
      </c>
      <c r="U2066" t="str">
        <f t="shared" si="490"/>
        <v/>
      </c>
      <c r="V2066" t="str">
        <f t="shared" si="491"/>
        <v/>
      </c>
      <c r="W2066">
        <f t="shared" si="492"/>
        <v>1</v>
      </c>
      <c r="X2066" t="str">
        <f t="shared" si="493"/>
        <v/>
      </c>
      <c r="Y2066" t="str">
        <f t="shared" si="494"/>
        <v/>
      </c>
    </row>
    <row r="2067" spans="1:25" x14ac:dyDescent="0.25">
      <c r="A2067">
        <v>39041</v>
      </c>
      <c r="B2067" t="s">
        <v>1016</v>
      </c>
      <c r="C2067" t="s">
        <v>1334</v>
      </c>
      <c r="D2067" t="s">
        <v>653</v>
      </c>
      <c r="E2067" t="str">
        <f t="shared" si="480"/>
        <v>OH, DELAWARE County</v>
      </c>
      <c r="F2067">
        <v>18140</v>
      </c>
      <c r="G2067" t="s">
        <v>146</v>
      </c>
      <c r="H2067" t="s">
        <v>2818</v>
      </c>
      <c r="I2067">
        <v>0.93579999999999997</v>
      </c>
      <c r="J2067">
        <v>0.94710000000000005</v>
      </c>
      <c r="K2067" s="490">
        <f t="shared" si="481"/>
        <v>-1.193115827262178E-2</v>
      </c>
      <c r="L2067" s="483">
        <f t="shared" si="482"/>
        <v>0.93579999999999997</v>
      </c>
      <c r="N2067">
        <f t="shared" si="483"/>
        <v>1</v>
      </c>
      <c r="O2067" t="str">
        <f t="shared" si="484"/>
        <v/>
      </c>
      <c r="P2067" t="str">
        <f t="shared" si="485"/>
        <v/>
      </c>
      <c r="Q2067" t="str">
        <f t="shared" si="486"/>
        <v/>
      </c>
      <c r="R2067">
        <f t="shared" si="487"/>
        <v>1</v>
      </c>
      <c r="S2067" t="str">
        <f t="shared" si="488"/>
        <v/>
      </c>
      <c r="T2067" t="str">
        <f t="shared" si="489"/>
        <v/>
      </c>
      <c r="U2067" t="str">
        <f t="shared" si="490"/>
        <v/>
      </c>
      <c r="V2067" t="str">
        <f t="shared" si="491"/>
        <v/>
      </c>
      <c r="W2067" t="str">
        <f t="shared" si="492"/>
        <v/>
      </c>
      <c r="X2067" t="str">
        <f t="shared" si="493"/>
        <v/>
      </c>
      <c r="Y2067" t="str">
        <f t="shared" si="494"/>
        <v/>
      </c>
    </row>
    <row r="2068" spans="1:25" x14ac:dyDescent="0.25">
      <c r="A2068">
        <v>39043</v>
      </c>
      <c r="B2068" t="s">
        <v>1279</v>
      </c>
      <c r="C2068" t="s">
        <v>1334</v>
      </c>
      <c r="D2068" t="s">
        <v>653</v>
      </c>
      <c r="E2068" t="str">
        <f t="shared" si="480"/>
        <v>OH, ERIE County</v>
      </c>
      <c r="F2068">
        <v>41780</v>
      </c>
      <c r="G2068" t="s">
        <v>146</v>
      </c>
      <c r="H2068" t="s">
        <v>2823</v>
      </c>
      <c r="I2068">
        <v>0.79400000000000004</v>
      </c>
      <c r="J2068">
        <v>0.74960000000000004</v>
      </c>
      <c r="K2068" s="490">
        <f t="shared" si="481"/>
        <v>5.9231590181430087E-2</v>
      </c>
      <c r="L2068" s="483">
        <f t="shared" si="482"/>
        <v>0.79400000000000004</v>
      </c>
      <c r="N2068" t="str">
        <f t="shared" si="483"/>
        <v/>
      </c>
      <c r="O2068">
        <f t="shared" si="484"/>
        <v>1</v>
      </c>
      <c r="P2068" t="str">
        <f t="shared" si="485"/>
        <v/>
      </c>
      <c r="Q2068" t="str">
        <f t="shared" si="486"/>
        <v/>
      </c>
      <c r="R2068" t="str">
        <f t="shared" si="487"/>
        <v/>
      </c>
      <c r="S2068">
        <f t="shared" si="488"/>
        <v>1</v>
      </c>
      <c r="T2068" t="str">
        <f t="shared" si="489"/>
        <v/>
      </c>
      <c r="U2068" t="str">
        <f t="shared" si="490"/>
        <v/>
      </c>
      <c r="V2068" t="str">
        <f t="shared" si="491"/>
        <v/>
      </c>
      <c r="W2068" t="str">
        <f t="shared" si="492"/>
        <v/>
      </c>
      <c r="X2068" t="str">
        <f t="shared" si="493"/>
        <v/>
      </c>
      <c r="Y2068" t="str">
        <f t="shared" si="494"/>
        <v/>
      </c>
    </row>
    <row r="2069" spans="1:25" x14ac:dyDescent="0.25">
      <c r="A2069">
        <v>39045</v>
      </c>
      <c r="B2069" t="s">
        <v>1339</v>
      </c>
      <c r="C2069" t="s">
        <v>1334</v>
      </c>
      <c r="D2069" t="s">
        <v>653</v>
      </c>
      <c r="E2069" t="str">
        <f t="shared" si="480"/>
        <v>OH, FAIRFIELD County</v>
      </c>
      <c r="F2069">
        <v>18140</v>
      </c>
      <c r="G2069" t="s">
        <v>146</v>
      </c>
      <c r="H2069" t="s">
        <v>2818</v>
      </c>
      <c r="I2069">
        <v>0.93579999999999997</v>
      </c>
      <c r="J2069">
        <v>0.94710000000000005</v>
      </c>
      <c r="K2069" s="490">
        <f t="shared" si="481"/>
        <v>-1.193115827262178E-2</v>
      </c>
      <c r="L2069" s="483">
        <f t="shared" si="482"/>
        <v>0.93579999999999997</v>
      </c>
      <c r="N2069">
        <f t="shared" si="483"/>
        <v>1</v>
      </c>
      <c r="O2069" t="str">
        <f t="shared" si="484"/>
        <v/>
      </c>
      <c r="P2069" t="str">
        <f t="shared" si="485"/>
        <v/>
      </c>
      <c r="Q2069" t="str">
        <f t="shared" si="486"/>
        <v/>
      </c>
      <c r="R2069">
        <f t="shared" si="487"/>
        <v>1</v>
      </c>
      <c r="S2069" t="str">
        <f t="shared" si="488"/>
        <v/>
      </c>
      <c r="T2069" t="str">
        <f t="shared" si="489"/>
        <v/>
      </c>
      <c r="U2069" t="str">
        <f t="shared" si="490"/>
        <v/>
      </c>
      <c r="V2069" t="str">
        <f t="shared" si="491"/>
        <v/>
      </c>
      <c r="W2069" t="str">
        <f t="shared" si="492"/>
        <v/>
      </c>
      <c r="X2069" t="str">
        <f t="shared" si="493"/>
        <v/>
      </c>
      <c r="Y2069" t="str">
        <f t="shared" si="494"/>
        <v/>
      </c>
    </row>
    <row r="2070" spans="1:25" x14ac:dyDescent="0.25">
      <c r="A2070">
        <v>39047</v>
      </c>
      <c r="B2070" t="s">
        <v>695</v>
      </c>
      <c r="C2070" t="s">
        <v>1334</v>
      </c>
      <c r="D2070" t="s">
        <v>653</v>
      </c>
      <c r="E2070" t="str">
        <f t="shared" si="480"/>
        <v>OH, FAYETTE County</v>
      </c>
      <c r="F2070">
        <v>36</v>
      </c>
      <c r="G2070" t="s">
        <v>147</v>
      </c>
      <c r="H2070" t="s">
        <v>1023</v>
      </c>
      <c r="I2070">
        <v>0.80320000000000003</v>
      </c>
      <c r="J2070">
        <v>0.80100000000000005</v>
      </c>
      <c r="K2070" s="490">
        <f t="shared" si="481"/>
        <v>2.7465667915105864E-3</v>
      </c>
      <c r="L2070" s="483">
        <f t="shared" si="482"/>
        <v>0.80320000000000003</v>
      </c>
      <c r="N2070" t="str">
        <f t="shared" si="483"/>
        <v/>
      </c>
      <c r="O2070">
        <f t="shared" si="484"/>
        <v>1</v>
      </c>
      <c r="P2070" t="str">
        <f t="shared" si="485"/>
        <v/>
      </c>
      <c r="Q2070" t="str">
        <f t="shared" si="486"/>
        <v/>
      </c>
      <c r="R2070" t="str">
        <f t="shared" si="487"/>
        <v/>
      </c>
      <c r="S2070" t="str">
        <f t="shared" si="488"/>
        <v/>
      </c>
      <c r="T2070" t="str">
        <f t="shared" si="489"/>
        <v/>
      </c>
      <c r="U2070" t="str">
        <f t="shared" si="490"/>
        <v/>
      </c>
      <c r="V2070" t="str">
        <f t="shared" si="491"/>
        <v/>
      </c>
      <c r="W2070">
        <f t="shared" si="492"/>
        <v>1</v>
      </c>
      <c r="X2070" t="str">
        <f t="shared" si="493"/>
        <v/>
      </c>
      <c r="Y2070" t="str">
        <f t="shared" si="494"/>
        <v/>
      </c>
    </row>
    <row r="2071" spans="1:25" x14ac:dyDescent="0.25">
      <c r="A2071">
        <v>39049</v>
      </c>
      <c r="B2071" t="s">
        <v>696</v>
      </c>
      <c r="C2071" t="s">
        <v>1334</v>
      </c>
      <c r="D2071" t="s">
        <v>653</v>
      </c>
      <c r="E2071" t="str">
        <f t="shared" si="480"/>
        <v>OH, FRANKLIN County</v>
      </c>
      <c r="F2071">
        <v>18140</v>
      </c>
      <c r="G2071" t="s">
        <v>146</v>
      </c>
      <c r="H2071" t="s">
        <v>2818</v>
      </c>
      <c r="I2071">
        <v>0.93579999999999997</v>
      </c>
      <c r="J2071">
        <v>0.94710000000000005</v>
      </c>
      <c r="K2071" s="490">
        <f t="shared" si="481"/>
        <v>-1.193115827262178E-2</v>
      </c>
      <c r="L2071" s="483">
        <f t="shared" si="482"/>
        <v>0.93579999999999997</v>
      </c>
      <c r="N2071">
        <f t="shared" si="483"/>
        <v>1</v>
      </c>
      <c r="O2071" t="str">
        <f t="shared" si="484"/>
        <v/>
      </c>
      <c r="P2071" t="str">
        <f t="shared" si="485"/>
        <v/>
      </c>
      <c r="Q2071" t="str">
        <f t="shared" si="486"/>
        <v/>
      </c>
      <c r="R2071">
        <f t="shared" si="487"/>
        <v>1</v>
      </c>
      <c r="S2071" t="str">
        <f t="shared" si="488"/>
        <v/>
      </c>
      <c r="T2071" t="str">
        <f t="shared" si="489"/>
        <v/>
      </c>
      <c r="U2071" t="str">
        <f t="shared" si="490"/>
        <v/>
      </c>
      <c r="V2071" t="str">
        <f t="shared" si="491"/>
        <v/>
      </c>
      <c r="W2071" t="str">
        <f t="shared" si="492"/>
        <v/>
      </c>
      <c r="X2071" t="str">
        <f t="shared" si="493"/>
        <v/>
      </c>
      <c r="Y2071" t="str">
        <f t="shared" si="494"/>
        <v/>
      </c>
    </row>
    <row r="2072" spans="1:25" x14ac:dyDescent="0.25">
      <c r="A2072">
        <v>39051</v>
      </c>
      <c r="B2072" t="s">
        <v>755</v>
      </c>
      <c r="C2072" t="s">
        <v>1334</v>
      </c>
      <c r="D2072" t="s">
        <v>653</v>
      </c>
      <c r="E2072" t="str">
        <f t="shared" si="480"/>
        <v>OH, FULTON County</v>
      </c>
      <c r="F2072">
        <v>45780</v>
      </c>
      <c r="G2072" t="s">
        <v>146</v>
      </c>
      <c r="H2072" t="s">
        <v>2816</v>
      </c>
      <c r="I2072">
        <v>0.89070000000000005</v>
      </c>
      <c r="J2072">
        <v>0.85140000000000005</v>
      </c>
      <c r="K2072" s="490">
        <f t="shared" si="481"/>
        <v>4.6159267089499648E-2</v>
      </c>
      <c r="L2072" s="483">
        <f t="shared" si="482"/>
        <v>0.89070000000000005</v>
      </c>
      <c r="N2072" t="str">
        <f t="shared" si="483"/>
        <v/>
      </c>
      <c r="O2072">
        <f t="shared" si="484"/>
        <v>1</v>
      </c>
      <c r="P2072" t="str">
        <f t="shared" si="485"/>
        <v/>
      </c>
      <c r="Q2072" t="str">
        <f t="shared" si="486"/>
        <v/>
      </c>
      <c r="R2072" t="str">
        <f t="shared" si="487"/>
        <v/>
      </c>
      <c r="S2072">
        <f t="shared" si="488"/>
        <v>1</v>
      </c>
      <c r="T2072" t="str">
        <f t="shared" si="489"/>
        <v/>
      </c>
      <c r="U2072" t="str">
        <f t="shared" si="490"/>
        <v/>
      </c>
      <c r="V2072" t="str">
        <f t="shared" si="491"/>
        <v/>
      </c>
      <c r="W2072" t="str">
        <f t="shared" si="492"/>
        <v/>
      </c>
      <c r="X2072" t="str">
        <f t="shared" si="493"/>
        <v/>
      </c>
      <c r="Y2072" t="str">
        <f t="shared" si="494"/>
        <v/>
      </c>
    </row>
    <row r="2073" spans="1:25" x14ac:dyDescent="0.25">
      <c r="A2073">
        <v>39053</v>
      </c>
      <c r="B2073" t="s">
        <v>2332</v>
      </c>
      <c r="C2073" t="s">
        <v>1334</v>
      </c>
      <c r="D2073" t="s">
        <v>653</v>
      </c>
      <c r="E2073" t="str">
        <f t="shared" si="480"/>
        <v>OH, GALLIA County</v>
      </c>
      <c r="F2073">
        <v>36</v>
      </c>
      <c r="G2073" t="s">
        <v>147</v>
      </c>
      <c r="H2073" t="s">
        <v>1023</v>
      </c>
      <c r="I2073">
        <v>0.80320000000000003</v>
      </c>
      <c r="J2073">
        <v>0.80100000000000005</v>
      </c>
      <c r="K2073" s="490">
        <f t="shared" si="481"/>
        <v>2.7465667915105864E-3</v>
      </c>
      <c r="L2073" s="483">
        <f t="shared" si="482"/>
        <v>0.80320000000000003</v>
      </c>
      <c r="N2073" t="str">
        <f t="shared" si="483"/>
        <v/>
      </c>
      <c r="O2073">
        <f t="shared" si="484"/>
        <v>1</v>
      </c>
      <c r="P2073" t="str">
        <f t="shared" si="485"/>
        <v/>
      </c>
      <c r="Q2073" t="str">
        <f t="shared" si="486"/>
        <v/>
      </c>
      <c r="R2073" t="str">
        <f t="shared" si="487"/>
        <v/>
      </c>
      <c r="S2073" t="str">
        <f t="shared" si="488"/>
        <v/>
      </c>
      <c r="T2073" t="str">
        <f t="shared" si="489"/>
        <v/>
      </c>
      <c r="U2073" t="str">
        <f t="shared" si="490"/>
        <v/>
      </c>
      <c r="V2073" t="str">
        <f t="shared" si="491"/>
        <v/>
      </c>
      <c r="W2073">
        <f t="shared" si="492"/>
        <v>1</v>
      </c>
      <c r="X2073" t="str">
        <f t="shared" si="493"/>
        <v/>
      </c>
      <c r="Y2073" t="str">
        <f t="shared" si="494"/>
        <v/>
      </c>
    </row>
    <row r="2074" spans="1:25" x14ac:dyDescent="0.25">
      <c r="A2074">
        <v>39055</v>
      </c>
      <c r="B2074" t="s">
        <v>1340</v>
      </c>
      <c r="C2074" t="s">
        <v>1334</v>
      </c>
      <c r="D2074" t="s">
        <v>653</v>
      </c>
      <c r="E2074" t="str">
        <f t="shared" si="480"/>
        <v>OH, GEAUGA County</v>
      </c>
      <c r="F2074">
        <v>17410</v>
      </c>
      <c r="G2074" t="s">
        <v>146</v>
      </c>
      <c r="H2074" t="s">
        <v>2825</v>
      </c>
      <c r="I2074">
        <v>0.87760000000000005</v>
      </c>
      <c r="J2074">
        <v>0.86990000000000001</v>
      </c>
      <c r="K2074" s="490">
        <f t="shared" si="481"/>
        <v>8.8515921370272907E-3</v>
      </c>
      <c r="L2074" s="483">
        <f t="shared" si="482"/>
        <v>0.87760000000000005</v>
      </c>
      <c r="N2074" t="str">
        <f t="shared" si="483"/>
        <v/>
      </c>
      <c r="O2074">
        <f t="shared" si="484"/>
        <v>1</v>
      </c>
      <c r="P2074" t="str">
        <f t="shared" si="485"/>
        <v/>
      </c>
      <c r="Q2074" t="str">
        <f t="shared" si="486"/>
        <v/>
      </c>
      <c r="R2074" t="str">
        <f t="shared" si="487"/>
        <v/>
      </c>
      <c r="S2074">
        <f t="shared" si="488"/>
        <v>1</v>
      </c>
      <c r="T2074" t="str">
        <f t="shared" si="489"/>
        <v/>
      </c>
      <c r="U2074" t="str">
        <f t="shared" si="490"/>
        <v/>
      </c>
      <c r="V2074" t="str">
        <f t="shared" si="491"/>
        <v/>
      </c>
      <c r="W2074" t="str">
        <f t="shared" si="492"/>
        <v/>
      </c>
      <c r="X2074" t="str">
        <f t="shared" si="493"/>
        <v/>
      </c>
      <c r="Y2074" t="str">
        <f t="shared" si="494"/>
        <v/>
      </c>
    </row>
    <row r="2075" spans="1:25" x14ac:dyDescent="0.25">
      <c r="A2075">
        <v>39057</v>
      </c>
      <c r="B2075" t="s">
        <v>698</v>
      </c>
      <c r="C2075" t="s">
        <v>1334</v>
      </c>
      <c r="D2075" t="s">
        <v>653</v>
      </c>
      <c r="E2075" t="str">
        <f t="shared" si="480"/>
        <v>OH, GREENE County</v>
      </c>
      <c r="F2075">
        <v>19430</v>
      </c>
      <c r="G2075" t="s">
        <v>146</v>
      </c>
      <c r="H2075" t="s">
        <v>2824</v>
      </c>
      <c r="I2075">
        <v>0.96460000000000001</v>
      </c>
      <c r="J2075">
        <v>0.92730000000000001</v>
      </c>
      <c r="K2075" s="490">
        <f t="shared" si="481"/>
        <v>4.0224307128221719E-2</v>
      </c>
      <c r="L2075" s="483">
        <f t="shared" si="482"/>
        <v>0.96460000000000001</v>
      </c>
      <c r="N2075" t="str">
        <f t="shared" si="483"/>
        <v/>
      </c>
      <c r="O2075">
        <f t="shared" si="484"/>
        <v>1</v>
      </c>
      <c r="P2075" t="str">
        <f t="shared" si="485"/>
        <v/>
      </c>
      <c r="Q2075" t="str">
        <f t="shared" si="486"/>
        <v/>
      </c>
      <c r="R2075" t="str">
        <f t="shared" si="487"/>
        <v/>
      </c>
      <c r="S2075">
        <f t="shared" si="488"/>
        <v>1</v>
      </c>
      <c r="T2075" t="str">
        <f t="shared" si="489"/>
        <v/>
      </c>
      <c r="U2075" t="str">
        <f t="shared" si="490"/>
        <v/>
      </c>
      <c r="V2075" t="str">
        <f t="shared" si="491"/>
        <v/>
      </c>
      <c r="W2075" t="str">
        <f t="shared" si="492"/>
        <v/>
      </c>
      <c r="X2075" t="str">
        <f t="shared" si="493"/>
        <v/>
      </c>
      <c r="Y2075" t="str">
        <f t="shared" si="494"/>
        <v/>
      </c>
    </row>
    <row r="2076" spans="1:25" x14ac:dyDescent="0.25">
      <c r="A2076">
        <v>39059</v>
      </c>
      <c r="B2076" t="s">
        <v>2333</v>
      </c>
      <c r="C2076" t="s">
        <v>1334</v>
      </c>
      <c r="D2076" t="s">
        <v>653</v>
      </c>
      <c r="E2076" t="str">
        <f t="shared" si="480"/>
        <v>OH, GUERNSEY County</v>
      </c>
      <c r="F2076">
        <v>36</v>
      </c>
      <c r="G2076" t="s">
        <v>147</v>
      </c>
      <c r="H2076" t="s">
        <v>1023</v>
      </c>
      <c r="I2076">
        <v>0.80320000000000003</v>
      </c>
      <c r="J2076">
        <v>0.80100000000000005</v>
      </c>
      <c r="K2076" s="490">
        <f t="shared" si="481"/>
        <v>2.7465667915105864E-3</v>
      </c>
      <c r="L2076" s="483">
        <f t="shared" si="482"/>
        <v>0.80320000000000003</v>
      </c>
      <c r="N2076" t="str">
        <f t="shared" si="483"/>
        <v/>
      </c>
      <c r="O2076">
        <f t="shared" si="484"/>
        <v>1</v>
      </c>
      <c r="P2076" t="str">
        <f t="shared" si="485"/>
        <v/>
      </c>
      <c r="Q2076" t="str">
        <f t="shared" si="486"/>
        <v/>
      </c>
      <c r="R2076" t="str">
        <f t="shared" si="487"/>
        <v/>
      </c>
      <c r="S2076" t="str">
        <f t="shared" si="488"/>
        <v/>
      </c>
      <c r="T2076" t="str">
        <f t="shared" si="489"/>
        <v/>
      </c>
      <c r="U2076" t="str">
        <f t="shared" si="490"/>
        <v/>
      </c>
      <c r="V2076" t="str">
        <f t="shared" si="491"/>
        <v/>
      </c>
      <c r="W2076">
        <f t="shared" si="492"/>
        <v>1</v>
      </c>
      <c r="X2076" t="str">
        <f t="shared" si="493"/>
        <v/>
      </c>
      <c r="Y2076" t="str">
        <f t="shared" si="494"/>
        <v/>
      </c>
    </row>
    <row r="2077" spans="1:25" x14ac:dyDescent="0.25">
      <c r="A2077">
        <v>39061</v>
      </c>
      <c r="B2077" t="s">
        <v>865</v>
      </c>
      <c r="C2077" t="s">
        <v>1334</v>
      </c>
      <c r="D2077" t="s">
        <v>653</v>
      </c>
      <c r="E2077" t="str">
        <f t="shared" si="480"/>
        <v>OH, HAMILTON County</v>
      </c>
      <c r="F2077">
        <v>17140</v>
      </c>
      <c r="G2077" t="s">
        <v>146</v>
      </c>
      <c r="H2077" t="s">
        <v>2817</v>
      </c>
      <c r="I2077">
        <v>0.95230000000000004</v>
      </c>
      <c r="J2077">
        <v>0.93310000000000004</v>
      </c>
      <c r="K2077" s="490">
        <f t="shared" si="481"/>
        <v>2.0576572714607218E-2</v>
      </c>
      <c r="L2077" s="483">
        <f t="shared" si="482"/>
        <v>0.95230000000000004</v>
      </c>
      <c r="N2077" t="str">
        <f t="shared" si="483"/>
        <v/>
      </c>
      <c r="O2077">
        <f t="shared" si="484"/>
        <v>1</v>
      </c>
      <c r="P2077" t="str">
        <f t="shared" si="485"/>
        <v/>
      </c>
      <c r="Q2077" t="str">
        <f t="shared" si="486"/>
        <v/>
      </c>
      <c r="R2077" t="str">
        <f t="shared" si="487"/>
        <v/>
      </c>
      <c r="S2077">
        <f t="shared" si="488"/>
        <v>1</v>
      </c>
      <c r="T2077" t="str">
        <f t="shared" si="489"/>
        <v/>
      </c>
      <c r="U2077" t="str">
        <f t="shared" si="490"/>
        <v/>
      </c>
      <c r="V2077" t="str">
        <f t="shared" si="491"/>
        <v/>
      </c>
      <c r="W2077" t="str">
        <f t="shared" si="492"/>
        <v/>
      </c>
      <c r="X2077" t="str">
        <f t="shared" si="493"/>
        <v/>
      </c>
      <c r="Y2077" t="str">
        <f t="shared" si="494"/>
        <v/>
      </c>
    </row>
    <row r="2078" spans="1:25" x14ac:dyDescent="0.25">
      <c r="A2078">
        <v>39063</v>
      </c>
      <c r="B2078" t="s">
        <v>922</v>
      </c>
      <c r="C2078" t="s">
        <v>1334</v>
      </c>
      <c r="D2078" t="s">
        <v>653</v>
      </c>
      <c r="E2078" t="str">
        <f t="shared" si="480"/>
        <v>OH, HANCOCK County</v>
      </c>
      <c r="F2078">
        <v>36</v>
      </c>
      <c r="G2078" t="s">
        <v>147</v>
      </c>
      <c r="H2078" t="s">
        <v>1023</v>
      </c>
      <c r="I2078">
        <v>0.80320000000000003</v>
      </c>
      <c r="J2078">
        <v>0.80100000000000005</v>
      </c>
      <c r="K2078" s="490">
        <f t="shared" si="481"/>
        <v>2.7465667915105864E-3</v>
      </c>
      <c r="L2078" s="483">
        <f t="shared" si="482"/>
        <v>0.80320000000000003</v>
      </c>
      <c r="N2078" t="str">
        <f t="shared" si="483"/>
        <v/>
      </c>
      <c r="O2078">
        <f t="shared" si="484"/>
        <v>1</v>
      </c>
      <c r="P2078" t="str">
        <f t="shared" si="485"/>
        <v/>
      </c>
      <c r="Q2078" t="str">
        <f t="shared" si="486"/>
        <v/>
      </c>
      <c r="R2078" t="str">
        <f t="shared" si="487"/>
        <v/>
      </c>
      <c r="S2078" t="str">
        <f t="shared" si="488"/>
        <v/>
      </c>
      <c r="T2078" t="str">
        <f t="shared" si="489"/>
        <v/>
      </c>
      <c r="U2078" t="str">
        <f t="shared" si="490"/>
        <v/>
      </c>
      <c r="V2078" t="str">
        <f t="shared" si="491"/>
        <v/>
      </c>
      <c r="W2078">
        <f t="shared" si="492"/>
        <v>1</v>
      </c>
      <c r="X2078" t="str">
        <f t="shared" si="493"/>
        <v/>
      </c>
      <c r="Y2078" t="str">
        <f t="shared" si="494"/>
        <v/>
      </c>
    </row>
    <row r="2079" spans="1:25" x14ac:dyDescent="0.25">
      <c r="A2079">
        <v>39065</v>
      </c>
      <c r="B2079" t="s">
        <v>985</v>
      </c>
      <c r="C2079" t="s">
        <v>1334</v>
      </c>
      <c r="D2079" t="s">
        <v>653</v>
      </c>
      <c r="E2079" t="str">
        <f t="shared" si="480"/>
        <v>OH, HARDIN County</v>
      </c>
      <c r="F2079">
        <v>36</v>
      </c>
      <c r="G2079" t="s">
        <v>147</v>
      </c>
      <c r="H2079" t="s">
        <v>1023</v>
      </c>
      <c r="I2079">
        <v>0.80320000000000003</v>
      </c>
      <c r="J2079">
        <v>0.80100000000000005</v>
      </c>
      <c r="K2079" s="490">
        <f t="shared" si="481"/>
        <v>2.7465667915105864E-3</v>
      </c>
      <c r="L2079" s="483">
        <f t="shared" si="482"/>
        <v>0.80320000000000003</v>
      </c>
      <c r="N2079" t="str">
        <f t="shared" si="483"/>
        <v/>
      </c>
      <c r="O2079">
        <f t="shared" si="484"/>
        <v>1</v>
      </c>
      <c r="P2079" t="str">
        <f t="shared" si="485"/>
        <v/>
      </c>
      <c r="Q2079" t="str">
        <f t="shared" si="486"/>
        <v/>
      </c>
      <c r="R2079" t="str">
        <f t="shared" si="487"/>
        <v/>
      </c>
      <c r="S2079" t="str">
        <f t="shared" si="488"/>
        <v/>
      </c>
      <c r="T2079" t="str">
        <f t="shared" si="489"/>
        <v/>
      </c>
      <c r="U2079" t="str">
        <f t="shared" si="490"/>
        <v/>
      </c>
      <c r="V2079" t="str">
        <f t="shared" si="491"/>
        <v/>
      </c>
      <c r="W2079">
        <f t="shared" si="492"/>
        <v>1</v>
      </c>
      <c r="X2079" t="str">
        <f t="shared" si="493"/>
        <v/>
      </c>
      <c r="Y2079" t="str">
        <f t="shared" si="494"/>
        <v/>
      </c>
    </row>
    <row r="2080" spans="1:25" x14ac:dyDescent="0.25">
      <c r="A2080">
        <v>39067</v>
      </c>
      <c r="B2080" t="s">
        <v>1019</v>
      </c>
      <c r="C2080" t="s">
        <v>1334</v>
      </c>
      <c r="D2080" t="s">
        <v>653</v>
      </c>
      <c r="E2080" t="str">
        <f t="shared" si="480"/>
        <v>OH, HARRISON County</v>
      </c>
      <c r="F2080">
        <v>36</v>
      </c>
      <c r="G2080" t="s">
        <v>147</v>
      </c>
      <c r="H2080" t="s">
        <v>1023</v>
      </c>
      <c r="I2080">
        <v>0.80320000000000003</v>
      </c>
      <c r="J2080">
        <v>0.80100000000000005</v>
      </c>
      <c r="K2080" s="490">
        <f t="shared" si="481"/>
        <v>2.7465667915105864E-3</v>
      </c>
      <c r="L2080" s="483">
        <f t="shared" si="482"/>
        <v>0.80320000000000003</v>
      </c>
      <c r="N2080" t="str">
        <f t="shared" si="483"/>
        <v/>
      </c>
      <c r="O2080">
        <f t="shared" si="484"/>
        <v>1</v>
      </c>
      <c r="P2080" t="str">
        <f t="shared" si="485"/>
        <v/>
      </c>
      <c r="Q2080" t="str">
        <f t="shared" si="486"/>
        <v/>
      </c>
      <c r="R2080" t="str">
        <f t="shared" si="487"/>
        <v/>
      </c>
      <c r="S2080" t="str">
        <f t="shared" si="488"/>
        <v/>
      </c>
      <c r="T2080" t="str">
        <f t="shared" si="489"/>
        <v/>
      </c>
      <c r="U2080" t="str">
        <f t="shared" si="490"/>
        <v/>
      </c>
      <c r="V2080" t="str">
        <f t="shared" si="491"/>
        <v/>
      </c>
      <c r="W2080">
        <f t="shared" si="492"/>
        <v>1</v>
      </c>
      <c r="X2080" t="str">
        <f t="shared" si="493"/>
        <v/>
      </c>
      <c r="Y2080" t="str">
        <f t="shared" si="494"/>
        <v/>
      </c>
    </row>
    <row r="2081" spans="1:25" x14ac:dyDescent="0.25">
      <c r="A2081">
        <v>39069</v>
      </c>
      <c r="B2081" t="s">
        <v>700</v>
      </c>
      <c r="C2081" t="s">
        <v>1334</v>
      </c>
      <c r="D2081" t="s">
        <v>653</v>
      </c>
      <c r="E2081" t="str">
        <f t="shared" si="480"/>
        <v>OH, HENRY County</v>
      </c>
      <c r="F2081">
        <v>36</v>
      </c>
      <c r="G2081" t="s">
        <v>147</v>
      </c>
      <c r="H2081" t="s">
        <v>1023</v>
      </c>
      <c r="I2081">
        <v>0.80320000000000003</v>
      </c>
      <c r="J2081">
        <v>0.80100000000000005</v>
      </c>
      <c r="K2081" s="490">
        <f t="shared" si="481"/>
        <v>2.7465667915105864E-3</v>
      </c>
      <c r="L2081" s="483">
        <f t="shared" si="482"/>
        <v>0.80320000000000003</v>
      </c>
      <c r="N2081" t="str">
        <f t="shared" si="483"/>
        <v/>
      </c>
      <c r="O2081">
        <f t="shared" si="484"/>
        <v>1</v>
      </c>
      <c r="P2081" t="str">
        <f t="shared" si="485"/>
        <v/>
      </c>
      <c r="Q2081" t="str">
        <f t="shared" si="486"/>
        <v/>
      </c>
      <c r="R2081" t="str">
        <f t="shared" si="487"/>
        <v/>
      </c>
      <c r="S2081" t="str">
        <f t="shared" si="488"/>
        <v/>
      </c>
      <c r="T2081" t="str">
        <f t="shared" si="489"/>
        <v/>
      </c>
      <c r="U2081" t="str">
        <f t="shared" si="490"/>
        <v/>
      </c>
      <c r="V2081" t="str">
        <f t="shared" si="491"/>
        <v/>
      </c>
      <c r="W2081">
        <f t="shared" si="492"/>
        <v>1</v>
      </c>
      <c r="X2081" t="str">
        <f t="shared" si="493"/>
        <v/>
      </c>
      <c r="Y2081" t="str">
        <f t="shared" si="494"/>
        <v/>
      </c>
    </row>
    <row r="2082" spans="1:25" x14ac:dyDescent="0.25">
      <c r="A2082">
        <v>39071</v>
      </c>
      <c r="B2082" t="s">
        <v>2334</v>
      </c>
      <c r="C2082" t="s">
        <v>1334</v>
      </c>
      <c r="D2082" t="s">
        <v>653</v>
      </c>
      <c r="E2082" t="str">
        <f t="shared" si="480"/>
        <v>OH, HIGHLAND County</v>
      </c>
      <c r="F2082">
        <v>36</v>
      </c>
      <c r="G2082" t="s">
        <v>147</v>
      </c>
      <c r="H2082" t="s">
        <v>1023</v>
      </c>
      <c r="I2082">
        <v>0.80320000000000003</v>
      </c>
      <c r="J2082">
        <v>0.80100000000000005</v>
      </c>
      <c r="K2082" s="490">
        <f t="shared" si="481"/>
        <v>2.7465667915105864E-3</v>
      </c>
      <c r="L2082" s="483">
        <f t="shared" si="482"/>
        <v>0.80320000000000003</v>
      </c>
      <c r="N2082" t="str">
        <f t="shared" si="483"/>
        <v/>
      </c>
      <c r="O2082">
        <f t="shared" si="484"/>
        <v>1</v>
      </c>
      <c r="P2082" t="str">
        <f t="shared" si="485"/>
        <v/>
      </c>
      <c r="Q2082" t="str">
        <f t="shared" si="486"/>
        <v/>
      </c>
      <c r="R2082" t="str">
        <f t="shared" si="487"/>
        <v/>
      </c>
      <c r="S2082" t="str">
        <f t="shared" si="488"/>
        <v/>
      </c>
      <c r="T2082" t="str">
        <f t="shared" si="489"/>
        <v/>
      </c>
      <c r="U2082" t="str">
        <f t="shared" si="490"/>
        <v/>
      </c>
      <c r="V2082" t="str">
        <f t="shared" si="491"/>
        <v/>
      </c>
      <c r="W2082">
        <f t="shared" si="492"/>
        <v>1</v>
      </c>
      <c r="X2082" t="str">
        <f t="shared" si="493"/>
        <v/>
      </c>
      <c r="Y2082" t="str">
        <f t="shared" si="494"/>
        <v/>
      </c>
    </row>
    <row r="2083" spans="1:25" x14ac:dyDescent="0.25">
      <c r="A2083">
        <v>39073</v>
      </c>
      <c r="B2083" t="s">
        <v>1341</v>
      </c>
      <c r="C2083" t="s">
        <v>1334</v>
      </c>
      <c r="D2083" t="s">
        <v>653</v>
      </c>
      <c r="E2083" t="str">
        <f t="shared" si="480"/>
        <v>OH, HOCKING County</v>
      </c>
      <c r="F2083">
        <v>18140</v>
      </c>
      <c r="G2083" t="s">
        <v>146</v>
      </c>
      <c r="H2083" t="s">
        <v>2818</v>
      </c>
      <c r="I2083">
        <v>0.93579999999999997</v>
      </c>
      <c r="J2083">
        <v>0.94710000000000005</v>
      </c>
      <c r="K2083" s="490">
        <f t="shared" si="481"/>
        <v>-1.193115827262178E-2</v>
      </c>
      <c r="L2083" s="483">
        <f t="shared" si="482"/>
        <v>0.93579999999999997</v>
      </c>
      <c r="N2083">
        <f t="shared" si="483"/>
        <v>1</v>
      </c>
      <c r="O2083" t="str">
        <f t="shared" si="484"/>
        <v/>
      </c>
      <c r="P2083" t="str">
        <f t="shared" si="485"/>
        <v/>
      </c>
      <c r="Q2083" t="str">
        <f t="shared" si="486"/>
        <v/>
      </c>
      <c r="R2083">
        <f t="shared" si="487"/>
        <v>1</v>
      </c>
      <c r="S2083" t="str">
        <f t="shared" si="488"/>
        <v/>
      </c>
      <c r="T2083" t="str">
        <f t="shared" si="489"/>
        <v/>
      </c>
      <c r="U2083" t="str">
        <f t="shared" si="490"/>
        <v/>
      </c>
      <c r="V2083" t="str">
        <f t="shared" si="491"/>
        <v/>
      </c>
      <c r="W2083" t="str">
        <f t="shared" si="492"/>
        <v/>
      </c>
      <c r="X2083" t="str">
        <f t="shared" si="493"/>
        <v/>
      </c>
      <c r="Y2083" t="str">
        <f t="shared" si="494"/>
        <v/>
      </c>
    </row>
    <row r="2084" spans="1:25" x14ac:dyDescent="0.25">
      <c r="A2084">
        <v>39075</v>
      </c>
      <c r="B2084" t="s">
        <v>869</v>
      </c>
      <c r="C2084" t="s">
        <v>1334</v>
      </c>
      <c r="D2084" t="s">
        <v>653</v>
      </c>
      <c r="E2084" t="str">
        <f t="shared" si="480"/>
        <v>OH, HOLMES County</v>
      </c>
      <c r="F2084">
        <v>36</v>
      </c>
      <c r="G2084" t="s">
        <v>147</v>
      </c>
      <c r="H2084" t="s">
        <v>1023</v>
      </c>
      <c r="I2084">
        <v>0.80320000000000003</v>
      </c>
      <c r="J2084">
        <v>0.80100000000000005</v>
      </c>
      <c r="K2084" s="490">
        <f t="shared" si="481"/>
        <v>2.7465667915105864E-3</v>
      </c>
      <c r="L2084" s="483">
        <f t="shared" si="482"/>
        <v>0.80320000000000003</v>
      </c>
      <c r="N2084" t="str">
        <f t="shared" si="483"/>
        <v/>
      </c>
      <c r="O2084">
        <f t="shared" si="484"/>
        <v>1</v>
      </c>
      <c r="P2084" t="str">
        <f t="shared" si="485"/>
        <v/>
      </c>
      <c r="Q2084" t="str">
        <f t="shared" si="486"/>
        <v/>
      </c>
      <c r="R2084" t="str">
        <f t="shared" si="487"/>
        <v/>
      </c>
      <c r="S2084" t="str">
        <f t="shared" si="488"/>
        <v/>
      </c>
      <c r="T2084" t="str">
        <f t="shared" si="489"/>
        <v/>
      </c>
      <c r="U2084" t="str">
        <f t="shared" si="490"/>
        <v/>
      </c>
      <c r="V2084" t="str">
        <f t="shared" si="491"/>
        <v/>
      </c>
      <c r="W2084">
        <f t="shared" si="492"/>
        <v>1</v>
      </c>
      <c r="X2084" t="str">
        <f t="shared" si="493"/>
        <v/>
      </c>
      <c r="Y2084" t="str">
        <f t="shared" si="494"/>
        <v/>
      </c>
    </row>
    <row r="2085" spans="1:25" x14ac:dyDescent="0.25">
      <c r="A2085">
        <v>39077</v>
      </c>
      <c r="B2085" t="s">
        <v>2040</v>
      </c>
      <c r="C2085" t="s">
        <v>1334</v>
      </c>
      <c r="D2085" t="s">
        <v>653</v>
      </c>
      <c r="E2085" t="str">
        <f t="shared" si="480"/>
        <v>OH, HURON County</v>
      </c>
      <c r="F2085">
        <v>36</v>
      </c>
      <c r="G2085" t="s">
        <v>147</v>
      </c>
      <c r="H2085" t="s">
        <v>1023</v>
      </c>
      <c r="I2085">
        <v>0.80320000000000003</v>
      </c>
      <c r="J2085">
        <v>0.80100000000000005</v>
      </c>
      <c r="K2085" s="490">
        <f t="shared" si="481"/>
        <v>2.7465667915105864E-3</v>
      </c>
      <c r="L2085" s="483">
        <f t="shared" si="482"/>
        <v>0.80320000000000003</v>
      </c>
      <c r="N2085" t="str">
        <f t="shared" si="483"/>
        <v/>
      </c>
      <c r="O2085">
        <f t="shared" si="484"/>
        <v>1</v>
      </c>
      <c r="P2085" t="str">
        <f t="shared" si="485"/>
        <v/>
      </c>
      <c r="Q2085" t="str">
        <f t="shared" si="486"/>
        <v/>
      </c>
      <c r="R2085" t="str">
        <f t="shared" si="487"/>
        <v/>
      </c>
      <c r="S2085" t="str">
        <f t="shared" si="488"/>
        <v/>
      </c>
      <c r="T2085" t="str">
        <f t="shared" si="489"/>
        <v/>
      </c>
      <c r="U2085" t="str">
        <f t="shared" si="490"/>
        <v/>
      </c>
      <c r="V2085" t="str">
        <f t="shared" si="491"/>
        <v/>
      </c>
      <c r="W2085">
        <f t="shared" si="492"/>
        <v>1</v>
      </c>
      <c r="X2085" t="str">
        <f t="shared" si="493"/>
        <v/>
      </c>
      <c r="Y2085" t="str">
        <f t="shared" si="494"/>
        <v/>
      </c>
    </row>
    <row r="2086" spans="1:25" x14ac:dyDescent="0.25">
      <c r="A2086">
        <v>39079</v>
      </c>
      <c r="B2086" t="s">
        <v>702</v>
      </c>
      <c r="C2086" t="s">
        <v>1334</v>
      </c>
      <c r="D2086" t="s">
        <v>653</v>
      </c>
      <c r="E2086" t="str">
        <f t="shared" si="480"/>
        <v>OH, JACKSON County</v>
      </c>
      <c r="F2086">
        <v>36</v>
      </c>
      <c r="G2086" t="s">
        <v>147</v>
      </c>
      <c r="H2086" t="s">
        <v>1023</v>
      </c>
      <c r="I2086">
        <v>0.80320000000000003</v>
      </c>
      <c r="J2086">
        <v>0.80100000000000005</v>
      </c>
      <c r="K2086" s="490">
        <f t="shared" si="481"/>
        <v>2.7465667915105864E-3</v>
      </c>
      <c r="L2086" s="483">
        <f t="shared" si="482"/>
        <v>0.80320000000000003</v>
      </c>
      <c r="N2086" t="str">
        <f t="shared" si="483"/>
        <v/>
      </c>
      <c r="O2086">
        <f t="shared" si="484"/>
        <v>1</v>
      </c>
      <c r="P2086" t="str">
        <f t="shared" si="485"/>
        <v/>
      </c>
      <c r="Q2086" t="str">
        <f t="shared" si="486"/>
        <v/>
      </c>
      <c r="R2086" t="str">
        <f t="shared" si="487"/>
        <v/>
      </c>
      <c r="S2086" t="str">
        <f t="shared" si="488"/>
        <v/>
      </c>
      <c r="T2086" t="str">
        <f t="shared" si="489"/>
        <v/>
      </c>
      <c r="U2086" t="str">
        <f t="shared" si="490"/>
        <v/>
      </c>
      <c r="V2086" t="str">
        <f t="shared" si="491"/>
        <v/>
      </c>
      <c r="W2086">
        <f t="shared" si="492"/>
        <v>1</v>
      </c>
      <c r="X2086" t="str">
        <f t="shared" si="493"/>
        <v/>
      </c>
      <c r="Y2086" t="str">
        <f t="shared" si="494"/>
        <v/>
      </c>
    </row>
    <row r="2087" spans="1:25" x14ac:dyDescent="0.25">
      <c r="A2087">
        <v>39081</v>
      </c>
      <c r="B2087" t="s">
        <v>703</v>
      </c>
      <c r="C2087" t="s">
        <v>1334</v>
      </c>
      <c r="D2087" t="s">
        <v>653</v>
      </c>
      <c r="E2087" t="str">
        <f t="shared" si="480"/>
        <v>OH, JEFFERSON County</v>
      </c>
      <c r="F2087">
        <v>48260</v>
      </c>
      <c r="G2087" t="s">
        <v>146</v>
      </c>
      <c r="H2087" t="s">
        <v>2699</v>
      </c>
      <c r="I2087">
        <v>0.72860000000000003</v>
      </c>
      <c r="J2087">
        <v>0.73070000000000002</v>
      </c>
      <c r="K2087" s="490">
        <f t="shared" si="481"/>
        <v>-2.8739564800875747E-3</v>
      </c>
      <c r="L2087" s="483">
        <f t="shared" si="482"/>
        <v>0.72860000000000003</v>
      </c>
      <c r="N2087">
        <f t="shared" si="483"/>
        <v>1</v>
      </c>
      <c r="O2087" t="str">
        <f t="shared" si="484"/>
        <v/>
      </c>
      <c r="P2087" t="str">
        <f t="shared" si="485"/>
        <v/>
      </c>
      <c r="Q2087" t="str">
        <f t="shared" si="486"/>
        <v/>
      </c>
      <c r="R2087">
        <f t="shared" si="487"/>
        <v>1</v>
      </c>
      <c r="S2087" t="str">
        <f t="shared" si="488"/>
        <v/>
      </c>
      <c r="T2087" t="str">
        <f t="shared" si="489"/>
        <v/>
      </c>
      <c r="U2087" t="str">
        <f t="shared" si="490"/>
        <v/>
      </c>
      <c r="V2087" t="str">
        <f t="shared" si="491"/>
        <v/>
      </c>
      <c r="W2087" t="str">
        <f t="shared" si="492"/>
        <v/>
      </c>
      <c r="X2087" t="str">
        <f t="shared" si="493"/>
        <v/>
      </c>
      <c r="Y2087" t="str">
        <f t="shared" si="494"/>
        <v/>
      </c>
    </row>
    <row r="2088" spans="1:25" x14ac:dyDescent="0.25">
      <c r="A2088">
        <v>39083</v>
      </c>
      <c r="B2088" t="s">
        <v>991</v>
      </c>
      <c r="C2088" t="s">
        <v>1334</v>
      </c>
      <c r="D2088" t="s">
        <v>653</v>
      </c>
      <c r="E2088" t="str">
        <f t="shared" si="480"/>
        <v>OH, KNOX County</v>
      </c>
      <c r="F2088">
        <v>36</v>
      </c>
      <c r="G2088" t="s">
        <v>147</v>
      </c>
      <c r="H2088" t="s">
        <v>1023</v>
      </c>
      <c r="I2088">
        <v>0.80320000000000003</v>
      </c>
      <c r="J2088">
        <v>0.80100000000000005</v>
      </c>
      <c r="K2088" s="490">
        <f t="shared" si="481"/>
        <v>2.7465667915105864E-3</v>
      </c>
      <c r="L2088" s="483">
        <f t="shared" si="482"/>
        <v>0.80320000000000003</v>
      </c>
      <c r="N2088" t="str">
        <f t="shared" si="483"/>
        <v/>
      </c>
      <c r="O2088">
        <f t="shared" si="484"/>
        <v>1</v>
      </c>
      <c r="P2088" t="str">
        <f t="shared" si="485"/>
        <v/>
      </c>
      <c r="Q2088" t="str">
        <f t="shared" si="486"/>
        <v/>
      </c>
      <c r="R2088" t="str">
        <f t="shared" si="487"/>
        <v/>
      </c>
      <c r="S2088" t="str">
        <f t="shared" si="488"/>
        <v/>
      </c>
      <c r="T2088" t="str">
        <f t="shared" si="489"/>
        <v/>
      </c>
      <c r="U2088" t="str">
        <f t="shared" si="490"/>
        <v/>
      </c>
      <c r="V2088" t="str">
        <f t="shared" si="491"/>
        <v/>
      </c>
      <c r="W2088">
        <f t="shared" si="492"/>
        <v>1</v>
      </c>
      <c r="X2088" t="str">
        <f t="shared" si="493"/>
        <v/>
      </c>
      <c r="Y2088" t="str">
        <f t="shared" si="494"/>
        <v/>
      </c>
    </row>
    <row r="2089" spans="1:25" x14ac:dyDescent="0.25">
      <c r="A2089">
        <v>39085</v>
      </c>
      <c r="B2089" t="s">
        <v>785</v>
      </c>
      <c r="C2089" t="s">
        <v>1334</v>
      </c>
      <c r="D2089" t="s">
        <v>653</v>
      </c>
      <c r="E2089" t="str">
        <f t="shared" si="480"/>
        <v>OH, LAKE County</v>
      </c>
      <c r="F2089">
        <v>17410</v>
      </c>
      <c r="G2089" t="s">
        <v>146</v>
      </c>
      <c r="H2089" t="s">
        <v>2825</v>
      </c>
      <c r="I2089">
        <v>0.87760000000000005</v>
      </c>
      <c r="J2089">
        <v>0.86990000000000001</v>
      </c>
      <c r="K2089" s="490">
        <f t="shared" si="481"/>
        <v>8.8515921370272907E-3</v>
      </c>
      <c r="L2089" s="483">
        <f t="shared" si="482"/>
        <v>0.87760000000000005</v>
      </c>
      <c r="N2089" t="str">
        <f t="shared" si="483"/>
        <v/>
      </c>
      <c r="O2089">
        <f t="shared" si="484"/>
        <v>1</v>
      </c>
      <c r="P2089" t="str">
        <f t="shared" si="485"/>
        <v/>
      </c>
      <c r="Q2089" t="str">
        <f t="shared" si="486"/>
        <v/>
      </c>
      <c r="R2089" t="str">
        <f t="shared" si="487"/>
        <v/>
      </c>
      <c r="S2089">
        <f t="shared" si="488"/>
        <v>1</v>
      </c>
      <c r="T2089" t="str">
        <f t="shared" si="489"/>
        <v/>
      </c>
      <c r="U2089" t="str">
        <f t="shared" si="490"/>
        <v/>
      </c>
      <c r="V2089" t="str">
        <f t="shared" si="491"/>
        <v/>
      </c>
      <c r="W2089" t="str">
        <f t="shared" si="492"/>
        <v/>
      </c>
      <c r="X2089" t="str">
        <f t="shared" si="493"/>
        <v/>
      </c>
      <c r="Y2089" t="str">
        <f t="shared" si="494"/>
        <v/>
      </c>
    </row>
    <row r="2090" spans="1:25" x14ac:dyDescent="0.25">
      <c r="A2090">
        <v>39087</v>
      </c>
      <c r="B2090" t="s">
        <v>706</v>
      </c>
      <c r="C2090" t="s">
        <v>1334</v>
      </c>
      <c r="D2090" t="s">
        <v>653</v>
      </c>
      <c r="E2090" t="str">
        <f t="shared" si="480"/>
        <v>OH, LAWRENCE County</v>
      </c>
      <c r="F2090">
        <v>26580</v>
      </c>
      <c r="G2090" t="s">
        <v>146</v>
      </c>
      <c r="H2090" t="s">
        <v>2692</v>
      </c>
      <c r="I2090">
        <v>0.89810000000000001</v>
      </c>
      <c r="J2090">
        <v>0.82479999999999998</v>
      </c>
      <c r="K2090" s="490">
        <f t="shared" si="481"/>
        <v>8.8870029097963182E-2</v>
      </c>
      <c r="L2090" s="483">
        <f t="shared" si="482"/>
        <v>0.89810000000000001</v>
      </c>
      <c r="N2090" t="str">
        <f t="shared" si="483"/>
        <v/>
      </c>
      <c r="O2090">
        <f t="shared" si="484"/>
        <v>1</v>
      </c>
      <c r="P2090" t="str">
        <f t="shared" si="485"/>
        <v/>
      </c>
      <c r="Q2090" t="str">
        <f t="shared" si="486"/>
        <v/>
      </c>
      <c r="R2090" t="str">
        <f t="shared" si="487"/>
        <v/>
      </c>
      <c r="S2090">
        <f t="shared" si="488"/>
        <v>1</v>
      </c>
      <c r="T2090" t="str">
        <f t="shared" si="489"/>
        <v/>
      </c>
      <c r="U2090" t="str">
        <f t="shared" si="490"/>
        <v/>
      </c>
      <c r="V2090" t="str">
        <f t="shared" si="491"/>
        <v/>
      </c>
      <c r="W2090" t="str">
        <f t="shared" si="492"/>
        <v/>
      </c>
      <c r="X2090" t="str">
        <f t="shared" si="493"/>
        <v/>
      </c>
      <c r="Y2090" t="str">
        <f t="shared" si="494"/>
        <v/>
      </c>
    </row>
    <row r="2091" spans="1:25" x14ac:dyDescent="0.25">
      <c r="A2091">
        <v>39089</v>
      </c>
      <c r="B2091" t="s">
        <v>1342</v>
      </c>
      <c r="C2091" t="s">
        <v>1334</v>
      </c>
      <c r="D2091" t="s">
        <v>653</v>
      </c>
      <c r="E2091" t="str">
        <f t="shared" si="480"/>
        <v>OH, LICKING County</v>
      </c>
      <c r="F2091">
        <v>18140</v>
      </c>
      <c r="G2091" t="s">
        <v>146</v>
      </c>
      <c r="H2091" t="s">
        <v>2818</v>
      </c>
      <c r="I2091">
        <v>0.93579999999999997</v>
      </c>
      <c r="J2091">
        <v>0.94710000000000005</v>
      </c>
      <c r="K2091" s="490">
        <f t="shared" si="481"/>
        <v>-1.193115827262178E-2</v>
      </c>
      <c r="L2091" s="483">
        <f t="shared" si="482"/>
        <v>0.93579999999999997</v>
      </c>
      <c r="N2091">
        <f t="shared" si="483"/>
        <v>1</v>
      </c>
      <c r="O2091" t="str">
        <f t="shared" si="484"/>
        <v/>
      </c>
      <c r="P2091" t="str">
        <f t="shared" si="485"/>
        <v/>
      </c>
      <c r="Q2091" t="str">
        <f t="shared" si="486"/>
        <v/>
      </c>
      <c r="R2091">
        <f t="shared" si="487"/>
        <v>1</v>
      </c>
      <c r="S2091" t="str">
        <f t="shared" si="488"/>
        <v/>
      </c>
      <c r="T2091" t="str">
        <f t="shared" si="489"/>
        <v/>
      </c>
      <c r="U2091" t="str">
        <f t="shared" si="490"/>
        <v/>
      </c>
      <c r="V2091" t="str">
        <f t="shared" si="491"/>
        <v/>
      </c>
      <c r="W2091" t="str">
        <f t="shared" si="492"/>
        <v/>
      </c>
      <c r="X2091" t="str">
        <f t="shared" si="493"/>
        <v/>
      </c>
      <c r="Y2091" t="str">
        <f t="shared" si="494"/>
        <v/>
      </c>
    </row>
    <row r="2092" spans="1:25" x14ac:dyDescent="0.25">
      <c r="A2092">
        <v>39091</v>
      </c>
      <c r="B2092" t="s">
        <v>763</v>
      </c>
      <c r="C2092" t="s">
        <v>1334</v>
      </c>
      <c r="D2092" t="s">
        <v>653</v>
      </c>
      <c r="E2092" t="str">
        <f t="shared" si="480"/>
        <v>OH, LOGAN County</v>
      </c>
      <c r="F2092">
        <v>36</v>
      </c>
      <c r="G2092" t="s">
        <v>147</v>
      </c>
      <c r="H2092" t="s">
        <v>1023</v>
      </c>
      <c r="I2092">
        <v>0.80320000000000003</v>
      </c>
      <c r="J2092">
        <v>0.80100000000000005</v>
      </c>
      <c r="K2092" s="490">
        <f t="shared" si="481"/>
        <v>2.7465667915105864E-3</v>
      </c>
      <c r="L2092" s="483">
        <f t="shared" si="482"/>
        <v>0.80320000000000003</v>
      </c>
      <c r="N2092" t="str">
        <f t="shared" si="483"/>
        <v/>
      </c>
      <c r="O2092">
        <f t="shared" si="484"/>
        <v>1</v>
      </c>
      <c r="P2092" t="str">
        <f t="shared" si="485"/>
        <v/>
      </c>
      <c r="Q2092" t="str">
        <f t="shared" si="486"/>
        <v/>
      </c>
      <c r="R2092" t="str">
        <f t="shared" si="487"/>
        <v/>
      </c>
      <c r="S2092" t="str">
        <f t="shared" si="488"/>
        <v/>
      </c>
      <c r="T2092" t="str">
        <f t="shared" si="489"/>
        <v/>
      </c>
      <c r="U2092" t="str">
        <f t="shared" si="490"/>
        <v/>
      </c>
      <c r="V2092" t="str">
        <f t="shared" si="491"/>
        <v/>
      </c>
      <c r="W2092">
        <f t="shared" si="492"/>
        <v>1</v>
      </c>
      <c r="X2092" t="str">
        <f t="shared" si="493"/>
        <v/>
      </c>
      <c r="Y2092" t="str">
        <f t="shared" si="494"/>
        <v/>
      </c>
    </row>
    <row r="2093" spans="1:25" x14ac:dyDescent="0.25">
      <c r="A2093">
        <v>39093</v>
      </c>
      <c r="B2093" t="s">
        <v>1343</v>
      </c>
      <c r="C2093" t="s">
        <v>1334</v>
      </c>
      <c r="D2093" t="s">
        <v>653</v>
      </c>
      <c r="E2093" t="str">
        <f t="shared" si="480"/>
        <v>OH, LORAIN County</v>
      </c>
      <c r="F2093">
        <v>17410</v>
      </c>
      <c r="G2093" t="s">
        <v>146</v>
      </c>
      <c r="H2093" t="s">
        <v>2825</v>
      </c>
      <c r="I2093">
        <v>0.87760000000000005</v>
      </c>
      <c r="J2093">
        <v>0.86990000000000001</v>
      </c>
      <c r="K2093" s="490">
        <f t="shared" si="481"/>
        <v>8.8515921370272907E-3</v>
      </c>
      <c r="L2093" s="483">
        <f t="shared" si="482"/>
        <v>0.87760000000000005</v>
      </c>
      <c r="N2093" t="str">
        <f t="shared" si="483"/>
        <v/>
      </c>
      <c r="O2093">
        <f t="shared" si="484"/>
        <v>1</v>
      </c>
      <c r="P2093" t="str">
        <f t="shared" si="485"/>
        <v/>
      </c>
      <c r="Q2093" t="str">
        <f t="shared" si="486"/>
        <v/>
      </c>
      <c r="R2093" t="str">
        <f t="shared" si="487"/>
        <v/>
      </c>
      <c r="S2093">
        <f t="shared" si="488"/>
        <v>1</v>
      </c>
      <c r="T2093" t="str">
        <f t="shared" si="489"/>
        <v/>
      </c>
      <c r="U2093" t="str">
        <f t="shared" si="490"/>
        <v/>
      </c>
      <c r="V2093" t="str">
        <f t="shared" si="491"/>
        <v/>
      </c>
      <c r="W2093" t="str">
        <f t="shared" si="492"/>
        <v/>
      </c>
      <c r="X2093" t="str">
        <f t="shared" si="493"/>
        <v/>
      </c>
      <c r="Y2093" t="str">
        <f t="shared" si="494"/>
        <v/>
      </c>
    </row>
    <row r="2094" spans="1:25" x14ac:dyDescent="0.25">
      <c r="A2094">
        <v>39095</v>
      </c>
      <c r="B2094" t="s">
        <v>1047</v>
      </c>
      <c r="C2094" t="s">
        <v>1334</v>
      </c>
      <c r="D2094" t="s">
        <v>653</v>
      </c>
      <c r="E2094" t="str">
        <f t="shared" si="480"/>
        <v>OH, LUCAS County</v>
      </c>
      <c r="F2094">
        <v>45780</v>
      </c>
      <c r="G2094" t="s">
        <v>146</v>
      </c>
      <c r="H2094" t="s">
        <v>2816</v>
      </c>
      <c r="I2094">
        <v>0.89070000000000005</v>
      </c>
      <c r="J2094">
        <v>0.85140000000000005</v>
      </c>
      <c r="K2094" s="490">
        <f t="shared" si="481"/>
        <v>4.6159267089499648E-2</v>
      </c>
      <c r="L2094" s="483">
        <f t="shared" si="482"/>
        <v>0.89070000000000005</v>
      </c>
      <c r="N2094" t="str">
        <f t="shared" si="483"/>
        <v/>
      </c>
      <c r="O2094">
        <f t="shared" si="484"/>
        <v>1</v>
      </c>
      <c r="P2094" t="str">
        <f t="shared" si="485"/>
        <v/>
      </c>
      <c r="Q2094" t="str">
        <f t="shared" si="486"/>
        <v/>
      </c>
      <c r="R2094" t="str">
        <f t="shared" si="487"/>
        <v/>
      </c>
      <c r="S2094">
        <f t="shared" si="488"/>
        <v>1</v>
      </c>
      <c r="T2094" t="str">
        <f t="shared" si="489"/>
        <v/>
      </c>
      <c r="U2094" t="str">
        <f t="shared" si="490"/>
        <v/>
      </c>
      <c r="V2094" t="str">
        <f t="shared" si="491"/>
        <v/>
      </c>
      <c r="W2094" t="str">
        <f t="shared" si="492"/>
        <v/>
      </c>
      <c r="X2094" t="str">
        <f t="shared" si="493"/>
        <v/>
      </c>
      <c r="Y2094" t="str">
        <f t="shared" si="494"/>
        <v/>
      </c>
    </row>
    <row r="2095" spans="1:25" x14ac:dyDescent="0.25">
      <c r="A2095">
        <v>39097</v>
      </c>
      <c r="B2095" t="s">
        <v>711</v>
      </c>
      <c r="C2095" t="s">
        <v>1334</v>
      </c>
      <c r="D2095" t="s">
        <v>653</v>
      </c>
      <c r="E2095" t="str">
        <f t="shared" si="480"/>
        <v>OH, MADISON County</v>
      </c>
      <c r="F2095">
        <v>18140</v>
      </c>
      <c r="G2095" t="s">
        <v>146</v>
      </c>
      <c r="H2095" t="s">
        <v>2818</v>
      </c>
      <c r="I2095">
        <v>0.93579999999999997</v>
      </c>
      <c r="J2095">
        <v>0.94710000000000005</v>
      </c>
      <c r="K2095" s="490">
        <f t="shared" si="481"/>
        <v>-1.193115827262178E-2</v>
      </c>
      <c r="L2095" s="483">
        <f t="shared" si="482"/>
        <v>0.93579999999999997</v>
      </c>
      <c r="N2095">
        <f t="shared" si="483"/>
        <v>1</v>
      </c>
      <c r="O2095" t="str">
        <f t="shared" si="484"/>
        <v/>
      </c>
      <c r="P2095" t="str">
        <f t="shared" si="485"/>
        <v/>
      </c>
      <c r="Q2095" t="str">
        <f t="shared" si="486"/>
        <v/>
      </c>
      <c r="R2095">
        <f t="shared" si="487"/>
        <v>1</v>
      </c>
      <c r="S2095" t="str">
        <f t="shared" si="488"/>
        <v/>
      </c>
      <c r="T2095" t="str">
        <f t="shared" si="489"/>
        <v/>
      </c>
      <c r="U2095" t="str">
        <f t="shared" si="490"/>
        <v/>
      </c>
      <c r="V2095" t="str">
        <f t="shared" si="491"/>
        <v/>
      </c>
      <c r="W2095" t="str">
        <f t="shared" si="492"/>
        <v/>
      </c>
      <c r="X2095" t="str">
        <f t="shared" si="493"/>
        <v/>
      </c>
      <c r="Y2095" t="str">
        <f t="shared" si="494"/>
        <v/>
      </c>
    </row>
    <row r="2096" spans="1:25" x14ac:dyDescent="0.25">
      <c r="A2096">
        <v>39099</v>
      </c>
      <c r="B2096" t="s">
        <v>1344</v>
      </c>
      <c r="C2096" t="s">
        <v>1334</v>
      </c>
      <c r="D2096" t="s">
        <v>653</v>
      </c>
      <c r="E2096" t="str">
        <f t="shared" si="480"/>
        <v>OH, MAHONING County</v>
      </c>
      <c r="F2096">
        <v>49660</v>
      </c>
      <c r="G2096" t="s">
        <v>146</v>
      </c>
      <c r="H2096" t="s">
        <v>2819</v>
      </c>
      <c r="I2096">
        <v>0.86309999999999998</v>
      </c>
      <c r="J2096">
        <v>0.83340000000000003</v>
      </c>
      <c r="K2096" s="490">
        <f t="shared" si="481"/>
        <v>3.5637149028077693E-2</v>
      </c>
      <c r="L2096" s="483">
        <f t="shared" si="482"/>
        <v>0.86309999999999998</v>
      </c>
      <c r="N2096" t="str">
        <f t="shared" si="483"/>
        <v/>
      </c>
      <c r="O2096">
        <f t="shared" si="484"/>
        <v>1</v>
      </c>
      <c r="P2096" t="str">
        <f t="shared" si="485"/>
        <v/>
      </c>
      <c r="Q2096" t="str">
        <f t="shared" si="486"/>
        <v/>
      </c>
      <c r="R2096" t="str">
        <f t="shared" si="487"/>
        <v/>
      </c>
      <c r="S2096">
        <f t="shared" si="488"/>
        <v>1</v>
      </c>
      <c r="T2096" t="str">
        <f t="shared" si="489"/>
        <v/>
      </c>
      <c r="U2096" t="str">
        <f t="shared" si="490"/>
        <v/>
      </c>
      <c r="V2096" t="str">
        <f t="shared" si="491"/>
        <v/>
      </c>
      <c r="W2096" t="str">
        <f t="shared" si="492"/>
        <v/>
      </c>
      <c r="X2096" t="str">
        <f t="shared" si="493"/>
        <v/>
      </c>
      <c r="Y2096" t="str">
        <f t="shared" si="494"/>
        <v/>
      </c>
    </row>
    <row r="2097" spans="1:25" x14ac:dyDescent="0.25">
      <c r="A2097">
        <v>39101</v>
      </c>
      <c r="B2097" t="s">
        <v>712</v>
      </c>
      <c r="C2097" t="s">
        <v>1334</v>
      </c>
      <c r="D2097" t="s">
        <v>653</v>
      </c>
      <c r="E2097" t="str">
        <f t="shared" si="480"/>
        <v>OH, MARION County</v>
      </c>
      <c r="F2097">
        <v>36</v>
      </c>
      <c r="G2097" t="s">
        <v>147</v>
      </c>
      <c r="H2097" t="s">
        <v>1023</v>
      </c>
      <c r="I2097">
        <v>0.80320000000000003</v>
      </c>
      <c r="J2097">
        <v>0.80100000000000005</v>
      </c>
      <c r="K2097" s="490">
        <f t="shared" si="481"/>
        <v>2.7465667915105864E-3</v>
      </c>
      <c r="L2097" s="483">
        <f t="shared" si="482"/>
        <v>0.80320000000000003</v>
      </c>
      <c r="N2097" t="str">
        <f t="shared" si="483"/>
        <v/>
      </c>
      <c r="O2097">
        <f t="shared" si="484"/>
        <v>1</v>
      </c>
      <c r="P2097" t="str">
        <f t="shared" si="485"/>
        <v/>
      </c>
      <c r="Q2097" t="str">
        <f t="shared" si="486"/>
        <v/>
      </c>
      <c r="R2097" t="str">
        <f t="shared" si="487"/>
        <v/>
      </c>
      <c r="S2097" t="str">
        <f t="shared" si="488"/>
        <v/>
      </c>
      <c r="T2097" t="str">
        <f t="shared" si="489"/>
        <v/>
      </c>
      <c r="U2097" t="str">
        <f t="shared" si="490"/>
        <v/>
      </c>
      <c r="V2097" t="str">
        <f t="shared" si="491"/>
        <v/>
      </c>
      <c r="W2097">
        <f t="shared" si="492"/>
        <v>1</v>
      </c>
      <c r="X2097" t="str">
        <f t="shared" si="493"/>
        <v/>
      </c>
      <c r="Y2097" t="str">
        <f t="shared" si="494"/>
        <v/>
      </c>
    </row>
    <row r="2098" spans="1:25" x14ac:dyDescent="0.25">
      <c r="A2098">
        <v>39103</v>
      </c>
      <c r="B2098" t="s">
        <v>1345</v>
      </c>
      <c r="C2098" t="s">
        <v>1334</v>
      </c>
      <c r="D2098" t="s">
        <v>653</v>
      </c>
      <c r="E2098" t="str">
        <f t="shared" si="480"/>
        <v>OH, MEDINA County</v>
      </c>
      <c r="F2098">
        <v>17410</v>
      </c>
      <c r="G2098" t="s">
        <v>146</v>
      </c>
      <c r="H2098" t="s">
        <v>2825</v>
      </c>
      <c r="I2098">
        <v>0.87760000000000005</v>
      </c>
      <c r="J2098">
        <v>0.86990000000000001</v>
      </c>
      <c r="K2098" s="490">
        <f t="shared" si="481"/>
        <v>8.8515921370272907E-3</v>
      </c>
      <c r="L2098" s="483">
        <f t="shared" si="482"/>
        <v>0.87760000000000005</v>
      </c>
      <c r="N2098" t="str">
        <f t="shared" si="483"/>
        <v/>
      </c>
      <c r="O2098">
        <f t="shared" si="484"/>
        <v>1</v>
      </c>
      <c r="P2098" t="str">
        <f t="shared" si="485"/>
        <v/>
      </c>
      <c r="Q2098" t="str">
        <f t="shared" si="486"/>
        <v/>
      </c>
      <c r="R2098" t="str">
        <f t="shared" si="487"/>
        <v/>
      </c>
      <c r="S2098">
        <f t="shared" si="488"/>
        <v>1</v>
      </c>
      <c r="T2098" t="str">
        <f t="shared" si="489"/>
        <v/>
      </c>
      <c r="U2098" t="str">
        <f t="shared" si="490"/>
        <v/>
      </c>
      <c r="V2098" t="str">
        <f t="shared" si="491"/>
        <v/>
      </c>
      <c r="W2098" t="str">
        <f t="shared" si="492"/>
        <v/>
      </c>
      <c r="X2098" t="str">
        <f t="shared" si="493"/>
        <v/>
      </c>
      <c r="Y2098" t="str">
        <f t="shared" si="494"/>
        <v/>
      </c>
    </row>
    <row r="2099" spans="1:25" x14ac:dyDescent="0.25">
      <c r="A2099">
        <v>39105</v>
      </c>
      <c r="B2099" t="s">
        <v>2335</v>
      </c>
      <c r="C2099" t="s">
        <v>1334</v>
      </c>
      <c r="D2099" t="s">
        <v>653</v>
      </c>
      <c r="E2099" t="str">
        <f t="shared" si="480"/>
        <v>OH, MEIGS County</v>
      </c>
      <c r="F2099">
        <v>36</v>
      </c>
      <c r="G2099" t="s">
        <v>147</v>
      </c>
      <c r="H2099" t="s">
        <v>1023</v>
      </c>
      <c r="I2099">
        <v>0.80320000000000003</v>
      </c>
      <c r="J2099">
        <v>0.80100000000000005</v>
      </c>
      <c r="K2099" s="490">
        <f t="shared" si="481"/>
        <v>2.7465667915105864E-3</v>
      </c>
      <c r="L2099" s="483">
        <f t="shared" si="482"/>
        <v>0.80320000000000003</v>
      </c>
      <c r="N2099" t="str">
        <f t="shared" si="483"/>
        <v/>
      </c>
      <c r="O2099">
        <f t="shared" si="484"/>
        <v>1</v>
      </c>
      <c r="P2099" t="str">
        <f t="shared" si="485"/>
        <v/>
      </c>
      <c r="Q2099" t="str">
        <f t="shared" si="486"/>
        <v/>
      </c>
      <c r="R2099" t="str">
        <f t="shared" si="487"/>
        <v/>
      </c>
      <c r="S2099" t="str">
        <f t="shared" si="488"/>
        <v/>
      </c>
      <c r="T2099" t="str">
        <f t="shared" si="489"/>
        <v/>
      </c>
      <c r="U2099" t="str">
        <f t="shared" si="490"/>
        <v/>
      </c>
      <c r="V2099" t="str">
        <f t="shared" si="491"/>
        <v/>
      </c>
      <c r="W2099">
        <f t="shared" si="492"/>
        <v>1</v>
      </c>
      <c r="X2099" t="str">
        <f t="shared" si="493"/>
        <v/>
      </c>
      <c r="Y2099" t="str">
        <f t="shared" si="494"/>
        <v/>
      </c>
    </row>
    <row r="2100" spans="1:25" x14ac:dyDescent="0.25">
      <c r="A2100">
        <v>39107</v>
      </c>
      <c r="B2100" t="s">
        <v>998</v>
      </c>
      <c r="C2100" t="s">
        <v>1334</v>
      </c>
      <c r="D2100" t="s">
        <v>653</v>
      </c>
      <c r="E2100" t="str">
        <f t="shared" si="480"/>
        <v>OH, MERCER County</v>
      </c>
      <c r="F2100">
        <v>36</v>
      </c>
      <c r="G2100" t="s">
        <v>147</v>
      </c>
      <c r="H2100" t="s">
        <v>1023</v>
      </c>
      <c r="I2100">
        <v>0.80320000000000003</v>
      </c>
      <c r="J2100">
        <v>0.80100000000000005</v>
      </c>
      <c r="K2100" s="490">
        <f t="shared" si="481"/>
        <v>2.7465667915105864E-3</v>
      </c>
      <c r="L2100" s="483">
        <f t="shared" si="482"/>
        <v>0.80320000000000003</v>
      </c>
      <c r="N2100" t="str">
        <f t="shared" si="483"/>
        <v/>
      </c>
      <c r="O2100">
        <f t="shared" si="484"/>
        <v>1</v>
      </c>
      <c r="P2100" t="str">
        <f t="shared" si="485"/>
        <v/>
      </c>
      <c r="Q2100" t="str">
        <f t="shared" si="486"/>
        <v/>
      </c>
      <c r="R2100" t="str">
        <f t="shared" si="487"/>
        <v/>
      </c>
      <c r="S2100" t="str">
        <f t="shared" si="488"/>
        <v/>
      </c>
      <c r="T2100" t="str">
        <f t="shared" si="489"/>
        <v/>
      </c>
      <c r="U2100" t="str">
        <f t="shared" si="490"/>
        <v/>
      </c>
      <c r="V2100" t="str">
        <f t="shared" si="491"/>
        <v/>
      </c>
      <c r="W2100">
        <f t="shared" si="492"/>
        <v>1</v>
      </c>
      <c r="X2100" t="str">
        <f t="shared" si="493"/>
        <v/>
      </c>
      <c r="Y2100" t="str">
        <f t="shared" si="494"/>
        <v/>
      </c>
    </row>
    <row r="2101" spans="1:25" x14ac:dyDescent="0.25">
      <c r="A2101">
        <v>39109</v>
      </c>
      <c r="B2101" t="s">
        <v>1022</v>
      </c>
      <c r="C2101" t="s">
        <v>1334</v>
      </c>
      <c r="D2101" t="s">
        <v>653</v>
      </c>
      <c r="E2101" t="str">
        <f t="shared" si="480"/>
        <v>OH, MIAMI County</v>
      </c>
      <c r="F2101">
        <v>19430</v>
      </c>
      <c r="G2101" t="s">
        <v>146</v>
      </c>
      <c r="H2101" t="s">
        <v>2824</v>
      </c>
      <c r="I2101">
        <v>0.96460000000000001</v>
      </c>
      <c r="J2101">
        <v>0.92730000000000001</v>
      </c>
      <c r="K2101" s="490">
        <f t="shared" si="481"/>
        <v>4.0224307128221719E-2</v>
      </c>
      <c r="L2101" s="483">
        <f t="shared" si="482"/>
        <v>0.96460000000000001</v>
      </c>
      <c r="N2101" t="str">
        <f t="shared" si="483"/>
        <v/>
      </c>
      <c r="O2101">
        <f t="shared" si="484"/>
        <v>1</v>
      </c>
      <c r="P2101" t="str">
        <f t="shared" si="485"/>
        <v/>
      </c>
      <c r="Q2101" t="str">
        <f t="shared" si="486"/>
        <v/>
      </c>
      <c r="R2101" t="str">
        <f t="shared" si="487"/>
        <v/>
      </c>
      <c r="S2101">
        <f t="shared" si="488"/>
        <v>1</v>
      </c>
      <c r="T2101" t="str">
        <f t="shared" si="489"/>
        <v/>
      </c>
      <c r="U2101" t="str">
        <f t="shared" si="490"/>
        <v/>
      </c>
      <c r="V2101" t="str">
        <f t="shared" si="491"/>
        <v/>
      </c>
      <c r="W2101" t="str">
        <f t="shared" si="492"/>
        <v/>
      </c>
      <c r="X2101" t="str">
        <f t="shared" si="493"/>
        <v/>
      </c>
      <c r="Y2101" t="str">
        <f t="shared" si="494"/>
        <v/>
      </c>
    </row>
    <row r="2102" spans="1:25" x14ac:dyDescent="0.25">
      <c r="A2102">
        <v>39111</v>
      </c>
      <c r="B2102" t="s">
        <v>715</v>
      </c>
      <c r="C2102" t="s">
        <v>1334</v>
      </c>
      <c r="D2102" t="s">
        <v>653</v>
      </c>
      <c r="E2102" t="str">
        <f t="shared" si="480"/>
        <v>OH, MONROE County</v>
      </c>
      <c r="F2102">
        <v>36</v>
      </c>
      <c r="G2102" t="s">
        <v>147</v>
      </c>
      <c r="H2102" t="s">
        <v>1023</v>
      </c>
      <c r="I2102">
        <v>0.80320000000000003</v>
      </c>
      <c r="J2102">
        <v>0.80100000000000005</v>
      </c>
      <c r="K2102" s="490">
        <f t="shared" si="481"/>
        <v>2.7465667915105864E-3</v>
      </c>
      <c r="L2102" s="483">
        <f t="shared" si="482"/>
        <v>0.80320000000000003</v>
      </c>
      <c r="N2102" t="str">
        <f t="shared" si="483"/>
        <v/>
      </c>
      <c r="O2102">
        <f t="shared" si="484"/>
        <v>1</v>
      </c>
      <c r="P2102" t="str">
        <f t="shared" si="485"/>
        <v/>
      </c>
      <c r="Q2102" t="str">
        <f t="shared" si="486"/>
        <v/>
      </c>
      <c r="R2102" t="str">
        <f t="shared" si="487"/>
        <v/>
      </c>
      <c r="S2102" t="str">
        <f t="shared" si="488"/>
        <v/>
      </c>
      <c r="T2102" t="str">
        <f t="shared" si="489"/>
        <v/>
      </c>
      <c r="U2102" t="str">
        <f t="shared" si="490"/>
        <v/>
      </c>
      <c r="V2102" t="str">
        <f t="shared" si="491"/>
        <v/>
      </c>
      <c r="W2102">
        <f t="shared" si="492"/>
        <v>1</v>
      </c>
      <c r="X2102" t="str">
        <f t="shared" si="493"/>
        <v/>
      </c>
      <c r="Y2102" t="str">
        <f t="shared" si="494"/>
        <v/>
      </c>
    </row>
    <row r="2103" spans="1:25" x14ac:dyDescent="0.25">
      <c r="A2103">
        <v>39113</v>
      </c>
      <c r="B2103" t="s">
        <v>716</v>
      </c>
      <c r="C2103" t="s">
        <v>1334</v>
      </c>
      <c r="D2103" t="s">
        <v>653</v>
      </c>
      <c r="E2103" t="str">
        <f t="shared" si="480"/>
        <v>OH, MONTGOMERY County</v>
      </c>
      <c r="F2103">
        <v>19430</v>
      </c>
      <c r="G2103" t="s">
        <v>146</v>
      </c>
      <c r="H2103" t="s">
        <v>2824</v>
      </c>
      <c r="I2103">
        <v>0.96460000000000001</v>
      </c>
      <c r="J2103">
        <v>0.92730000000000001</v>
      </c>
      <c r="K2103" s="490">
        <f t="shared" si="481"/>
        <v>4.0224307128221719E-2</v>
      </c>
      <c r="L2103" s="483">
        <f t="shared" si="482"/>
        <v>0.96460000000000001</v>
      </c>
      <c r="N2103" t="str">
        <f t="shared" si="483"/>
        <v/>
      </c>
      <c r="O2103">
        <f t="shared" si="484"/>
        <v>1</v>
      </c>
      <c r="P2103" t="str">
        <f t="shared" si="485"/>
        <v/>
      </c>
      <c r="Q2103" t="str">
        <f t="shared" si="486"/>
        <v/>
      </c>
      <c r="R2103" t="str">
        <f t="shared" si="487"/>
        <v/>
      </c>
      <c r="S2103">
        <f t="shared" si="488"/>
        <v>1</v>
      </c>
      <c r="T2103" t="str">
        <f t="shared" si="489"/>
        <v/>
      </c>
      <c r="U2103" t="str">
        <f t="shared" si="490"/>
        <v/>
      </c>
      <c r="V2103" t="str">
        <f t="shared" si="491"/>
        <v/>
      </c>
      <c r="W2103" t="str">
        <f t="shared" si="492"/>
        <v/>
      </c>
      <c r="X2103" t="str">
        <f t="shared" si="493"/>
        <v/>
      </c>
      <c r="Y2103" t="str">
        <f t="shared" si="494"/>
        <v/>
      </c>
    </row>
    <row r="2104" spans="1:25" x14ac:dyDescent="0.25">
      <c r="A2104">
        <v>39115</v>
      </c>
      <c r="B2104" t="s">
        <v>717</v>
      </c>
      <c r="C2104" t="s">
        <v>1334</v>
      </c>
      <c r="D2104" t="s">
        <v>653</v>
      </c>
      <c r="E2104" t="str">
        <f t="shared" si="480"/>
        <v>OH, MORGAN County</v>
      </c>
      <c r="F2104">
        <v>36</v>
      </c>
      <c r="G2104" t="s">
        <v>147</v>
      </c>
      <c r="H2104" t="s">
        <v>1023</v>
      </c>
      <c r="I2104">
        <v>0.80320000000000003</v>
      </c>
      <c r="J2104">
        <v>0.80100000000000005</v>
      </c>
      <c r="K2104" s="490">
        <f t="shared" si="481"/>
        <v>2.7465667915105864E-3</v>
      </c>
      <c r="L2104" s="483">
        <f t="shared" si="482"/>
        <v>0.80320000000000003</v>
      </c>
      <c r="N2104" t="str">
        <f t="shared" si="483"/>
        <v/>
      </c>
      <c r="O2104">
        <f t="shared" si="484"/>
        <v>1</v>
      </c>
      <c r="P2104" t="str">
        <f t="shared" si="485"/>
        <v/>
      </c>
      <c r="Q2104" t="str">
        <f t="shared" si="486"/>
        <v/>
      </c>
      <c r="R2104" t="str">
        <f t="shared" si="487"/>
        <v/>
      </c>
      <c r="S2104" t="str">
        <f t="shared" si="488"/>
        <v/>
      </c>
      <c r="T2104" t="str">
        <f t="shared" si="489"/>
        <v/>
      </c>
      <c r="U2104" t="str">
        <f t="shared" si="490"/>
        <v/>
      </c>
      <c r="V2104" t="str">
        <f t="shared" si="491"/>
        <v/>
      </c>
      <c r="W2104">
        <f t="shared" si="492"/>
        <v>1</v>
      </c>
      <c r="X2104" t="str">
        <f t="shared" si="493"/>
        <v/>
      </c>
      <c r="Y2104" t="str">
        <f t="shared" si="494"/>
        <v/>
      </c>
    </row>
    <row r="2105" spans="1:25" x14ac:dyDescent="0.25">
      <c r="A2105">
        <v>39117</v>
      </c>
      <c r="B2105" t="s">
        <v>1346</v>
      </c>
      <c r="C2105" t="s">
        <v>1334</v>
      </c>
      <c r="D2105" t="s">
        <v>653</v>
      </c>
      <c r="E2105" t="str">
        <f t="shared" si="480"/>
        <v>OH, MORROW County</v>
      </c>
      <c r="F2105">
        <v>18140</v>
      </c>
      <c r="G2105" t="s">
        <v>146</v>
      </c>
      <c r="H2105" t="s">
        <v>2818</v>
      </c>
      <c r="I2105">
        <v>0.93579999999999997</v>
      </c>
      <c r="J2105">
        <v>0.94710000000000005</v>
      </c>
      <c r="K2105" s="490">
        <f t="shared" si="481"/>
        <v>-1.193115827262178E-2</v>
      </c>
      <c r="L2105" s="483">
        <f t="shared" si="482"/>
        <v>0.93579999999999997</v>
      </c>
      <c r="N2105">
        <f t="shared" si="483"/>
        <v>1</v>
      </c>
      <c r="O2105" t="str">
        <f t="shared" si="484"/>
        <v/>
      </c>
      <c r="P2105" t="str">
        <f t="shared" si="485"/>
        <v/>
      </c>
      <c r="Q2105" t="str">
        <f t="shared" si="486"/>
        <v/>
      </c>
      <c r="R2105">
        <f t="shared" si="487"/>
        <v>1</v>
      </c>
      <c r="S2105" t="str">
        <f t="shared" si="488"/>
        <v/>
      </c>
      <c r="T2105" t="str">
        <f t="shared" si="489"/>
        <v/>
      </c>
      <c r="U2105" t="str">
        <f t="shared" si="490"/>
        <v/>
      </c>
      <c r="V2105" t="str">
        <f t="shared" si="491"/>
        <v/>
      </c>
      <c r="W2105" t="str">
        <f t="shared" si="492"/>
        <v/>
      </c>
      <c r="X2105" t="str">
        <f t="shared" si="493"/>
        <v/>
      </c>
      <c r="Y2105" t="str">
        <f t="shared" si="494"/>
        <v/>
      </c>
    </row>
    <row r="2106" spans="1:25" x14ac:dyDescent="0.25">
      <c r="A2106">
        <v>39119</v>
      </c>
      <c r="B2106" t="s">
        <v>2336</v>
      </c>
      <c r="C2106" t="s">
        <v>1334</v>
      </c>
      <c r="D2106" t="s">
        <v>653</v>
      </c>
      <c r="E2106" t="str">
        <f t="shared" si="480"/>
        <v>OH, MUSKINGUM County</v>
      </c>
      <c r="F2106">
        <v>36</v>
      </c>
      <c r="G2106" t="s">
        <v>147</v>
      </c>
      <c r="H2106" t="s">
        <v>1023</v>
      </c>
      <c r="I2106">
        <v>0.80320000000000003</v>
      </c>
      <c r="J2106">
        <v>0.80100000000000005</v>
      </c>
      <c r="K2106" s="490">
        <f t="shared" si="481"/>
        <v>2.7465667915105864E-3</v>
      </c>
      <c r="L2106" s="483">
        <f t="shared" si="482"/>
        <v>0.80320000000000003</v>
      </c>
      <c r="N2106" t="str">
        <f t="shared" si="483"/>
        <v/>
      </c>
      <c r="O2106">
        <f t="shared" si="484"/>
        <v>1</v>
      </c>
      <c r="P2106" t="str">
        <f t="shared" si="485"/>
        <v/>
      </c>
      <c r="Q2106" t="str">
        <f t="shared" si="486"/>
        <v/>
      </c>
      <c r="R2106" t="str">
        <f t="shared" si="487"/>
        <v/>
      </c>
      <c r="S2106" t="str">
        <f t="shared" si="488"/>
        <v/>
      </c>
      <c r="T2106" t="str">
        <f t="shared" si="489"/>
        <v/>
      </c>
      <c r="U2106" t="str">
        <f t="shared" si="490"/>
        <v/>
      </c>
      <c r="V2106" t="str">
        <f t="shared" si="491"/>
        <v/>
      </c>
      <c r="W2106">
        <f t="shared" si="492"/>
        <v>1</v>
      </c>
      <c r="X2106" t="str">
        <f t="shared" si="493"/>
        <v/>
      </c>
      <c r="Y2106" t="str">
        <f t="shared" si="494"/>
        <v/>
      </c>
    </row>
    <row r="2107" spans="1:25" x14ac:dyDescent="0.25">
      <c r="A2107">
        <v>39121</v>
      </c>
      <c r="B2107" t="s">
        <v>1890</v>
      </c>
      <c r="C2107" t="s">
        <v>1334</v>
      </c>
      <c r="D2107" t="s">
        <v>653</v>
      </c>
      <c r="E2107" t="str">
        <f t="shared" si="480"/>
        <v>OH, NOBLE County</v>
      </c>
      <c r="F2107">
        <v>36</v>
      </c>
      <c r="G2107" t="s">
        <v>147</v>
      </c>
      <c r="H2107" t="s">
        <v>1023</v>
      </c>
      <c r="I2107">
        <v>0.80320000000000003</v>
      </c>
      <c r="J2107">
        <v>0.80100000000000005</v>
      </c>
      <c r="K2107" s="490">
        <f t="shared" si="481"/>
        <v>2.7465667915105864E-3</v>
      </c>
      <c r="L2107" s="483">
        <f t="shared" si="482"/>
        <v>0.80320000000000003</v>
      </c>
      <c r="N2107" t="str">
        <f t="shared" si="483"/>
        <v/>
      </c>
      <c r="O2107">
        <f t="shared" si="484"/>
        <v>1</v>
      </c>
      <c r="P2107" t="str">
        <f t="shared" si="485"/>
        <v/>
      </c>
      <c r="Q2107" t="str">
        <f t="shared" si="486"/>
        <v/>
      </c>
      <c r="R2107" t="str">
        <f t="shared" si="487"/>
        <v/>
      </c>
      <c r="S2107" t="str">
        <f t="shared" si="488"/>
        <v/>
      </c>
      <c r="T2107" t="str">
        <f t="shared" si="489"/>
        <v/>
      </c>
      <c r="U2107" t="str">
        <f t="shared" si="490"/>
        <v/>
      </c>
      <c r="V2107" t="str">
        <f t="shared" si="491"/>
        <v/>
      </c>
      <c r="W2107">
        <f t="shared" si="492"/>
        <v>1</v>
      </c>
      <c r="X2107" t="str">
        <f t="shared" si="493"/>
        <v/>
      </c>
      <c r="Y2107" t="str">
        <f t="shared" si="494"/>
        <v/>
      </c>
    </row>
    <row r="2108" spans="1:25" x14ac:dyDescent="0.25">
      <c r="A2108">
        <v>39123</v>
      </c>
      <c r="B2108" t="s">
        <v>1069</v>
      </c>
      <c r="C2108" t="s">
        <v>1334</v>
      </c>
      <c r="D2108" t="s">
        <v>653</v>
      </c>
      <c r="E2108" t="str">
        <f t="shared" si="480"/>
        <v>OH, OTTAWA County</v>
      </c>
      <c r="F2108">
        <v>41780</v>
      </c>
      <c r="G2108" t="s">
        <v>146</v>
      </c>
      <c r="H2108" t="s">
        <v>2823</v>
      </c>
      <c r="I2108">
        <v>0.79400000000000004</v>
      </c>
      <c r="J2108">
        <v>0.80693000000000004</v>
      </c>
      <c r="K2108" s="490">
        <f t="shared" si="481"/>
        <v>-1.602369474427769E-2</v>
      </c>
      <c r="L2108" s="483">
        <f t="shared" si="482"/>
        <v>0.79400000000000004</v>
      </c>
      <c r="N2108">
        <f t="shared" si="483"/>
        <v>1</v>
      </c>
      <c r="O2108" t="str">
        <f t="shared" si="484"/>
        <v/>
      </c>
      <c r="P2108" t="str">
        <f t="shared" si="485"/>
        <v/>
      </c>
      <c r="Q2108" t="str">
        <f t="shared" si="486"/>
        <v/>
      </c>
      <c r="R2108">
        <f t="shared" si="487"/>
        <v>1</v>
      </c>
      <c r="S2108" t="str">
        <f t="shared" si="488"/>
        <v/>
      </c>
      <c r="T2108" t="str">
        <f t="shared" si="489"/>
        <v/>
      </c>
      <c r="U2108" t="str">
        <f t="shared" si="490"/>
        <v/>
      </c>
      <c r="V2108" t="str">
        <f t="shared" si="491"/>
        <v/>
      </c>
      <c r="W2108" t="str">
        <f t="shared" si="492"/>
        <v/>
      </c>
      <c r="X2108" t="str">
        <f t="shared" si="493"/>
        <v/>
      </c>
      <c r="Y2108" t="str">
        <f t="shared" si="494"/>
        <v/>
      </c>
    </row>
    <row r="2109" spans="1:25" x14ac:dyDescent="0.25">
      <c r="A2109">
        <v>39125</v>
      </c>
      <c r="B2109" t="s">
        <v>939</v>
      </c>
      <c r="C2109" t="s">
        <v>1334</v>
      </c>
      <c r="D2109" t="s">
        <v>653</v>
      </c>
      <c r="E2109" t="str">
        <f t="shared" si="480"/>
        <v>OH, PAULDING County</v>
      </c>
      <c r="F2109">
        <v>36</v>
      </c>
      <c r="G2109" t="s">
        <v>147</v>
      </c>
      <c r="H2109" t="s">
        <v>1023</v>
      </c>
      <c r="I2109">
        <v>0.80320000000000003</v>
      </c>
      <c r="J2109">
        <v>0.80100000000000005</v>
      </c>
      <c r="K2109" s="490">
        <f t="shared" si="481"/>
        <v>2.7465667915105864E-3</v>
      </c>
      <c r="L2109" s="483">
        <f t="shared" si="482"/>
        <v>0.80320000000000003</v>
      </c>
      <c r="N2109" t="str">
        <f t="shared" si="483"/>
        <v/>
      </c>
      <c r="O2109">
        <f t="shared" si="484"/>
        <v>1</v>
      </c>
      <c r="P2109" t="str">
        <f t="shared" si="485"/>
        <v/>
      </c>
      <c r="Q2109" t="str">
        <f t="shared" si="486"/>
        <v/>
      </c>
      <c r="R2109" t="str">
        <f t="shared" si="487"/>
        <v/>
      </c>
      <c r="S2109" t="str">
        <f t="shared" si="488"/>
        <v/>
      </c>
      <c r="T2109" t="str">
        <f t="shared" si="489"/>
        <v/>
      </c>
      <c r="U2109" t="str">
        <f t="shared" si="490"/>
        <v/>
      </c>
      <c r="V2109" t="str">
        <f t="shared" si="491"/>
        <v/>
      </c>
      <c r="W2109">
        <f t="shared" si="492"/>
        <v>1</v>
      </c>
      <c r="X2109" t="str">
        <f t="shared" si="493"/>
        <v/>
      </c>
      <c r="Y2109" t="str">
        <f t="shared" si="494"/>
        <v/>
      </c>
    </row>
    <row r="2110" spans="1:25" x14ac:dyDescent="0.25">
      <c r="A2110">
        <v>39127</v>
      </c>
      <c r="B2110" t="s">
        <v>718</v>
      </c>
      <c r="C2110" t="s">
        <v>1334</v>
      </c>
      <c r="D2110" t="s">
        <v>653</v>
      </c>
      <c r="E2110" t="str">
        <f t="shared" si="480"/>
        <v>OH, PERRY County</v>
      </c>
      <c r="F2110">
        <v>18140</v>
      </c>
      <c r="G2110" t="s">
        <v>146</v>
      </c>
      <c r="H2110" t="s">
        <v>2818</v>
      </c>
      <c r="I2110">
        <v>0.93579999999999997</v>
      </c>
      <c r="J2110">
        <v>0.94710000000000005</v>
      </c>
      <c r="K2110" s="490">
        <f t="shared" si="481"/>
        <v>-1.193115827262178E-2</v>
      </c>
      <c r="L2110" s="483">
        <f t="shared" si="482"/>
        <v>0.93579999999999997</v>
      </c>
      <c r="N2110">
        <f t="shared" si="483"/>
        <v>1</v>
      </c>
      <c r="O2110" t="str">
        <f t="shared" si="484"/>
        <v/>
      </c>
      <c r="P2110" t="str">
        <f t="shared" si="485"/>
        <v/>
      </c>
      <c r="Q2110" t="str">
        <f t="shared" si="486"/>
        <v/>
      </c>
      <c r="R2110">
        <f t="shared" si="487"/>
        <v>1</v>
      </c>
      <c r="S2110" t="str">
        <f t="shared" si="488"/>
        <v/>
      </c>
      <c r="T2110" t="str">
        <f t="shared" si="489"/>
        <v/>
      </c>
      <c r="U2110" t="str">
        <f t="shared" si="490"/>
        <v/>
      </c>
      <c r="V2110" t="str">
        <f t="shared" si="491"/>
        <v/>
      </c>
      <c r="W2110" t="str">
        <f t="shared" si="492"/>
        <v/>
      </c>
      <c r="X2110" t="str">
        <f t="shared" si="493"/>
        <v/>
      </c>
      <c r="Y2110" t="str">
        <f t="shared" si="494"/>
        <v/>
      </c>
    </row>
    <row r="2111" spans="1:25" x14ac:dyDescent="0.25">
      <c r="A2111">
        <v>39129</v>
      </c>
      <c r="B2111" t="s">
        <v>1347</v>
      </c>
      <c r="C2111" t="s">
        <v>1334</v>
      </c>
      <c r="D2111" t="s">
        <v>653</v>
      </c>
      <c r="E2111" t="str">
        <f t="shared" si="480"/>
        <v>OH, PICKAWAY County</v>
      </c>
      <c r="F2111">
        <v>18140</v>
      </c>
      <c r="G2111" t="s">
        <v>146</v>
      </c>
      <c r="H2111" t="s">
        <v>2818</v>
      </c>
      <c r="I2111">
        <v>0.93579999999999997</v>
      </c>
      <c r="J2111">
        <v>0.94710000000000005</v>
      </c>
      <c r="K2111" s="490">
        <f t="shared" si="481"/>
        <v>-1.193115827262178E-2</v>
      </c>
      <c r="L2111" s="483">
        <f t="shared" si="482"/>
        <v>0.93579999999999997</v>
      </c>
      <c r="N2111">
        <f t="shared" si="483"/>
        <v>1</v>
      </c>
      <c r="O2111" t="str">
        <f t="shared" si="484"/>
        <v/>
      </c>
      <c r="P2111" t="str">
        <f t="shared" si="485"/>
        <v/>
      </c>
      <c r="Q2111" t="str">
        <f t="shared" si="486"/>
        <v/>
      </c>
      <c r="R2111">
        <f t="shared" si="487"/>
        <v>1</v>
      </c>
      <c r="S2111" t="str">
        <f t="shared" si="488"/>
        <v/>
      </c>
      <c r="T2111" t="str">
        <f t="shared" si="489"/>
        <v/>
      </c>
      <c r="U2111" t="str">
        <f t="shared" si="490"/>
        <v/>
      </c>
      <c r="V2111" t="str">
        <f t="shared" si="491"/>
        <v/>
      </c>
      <c r="W2111" t="str">
        <f t="shared" si="492"/>
        <v/>
      </c>
      <c r="X2111" t="str">
        <f t="shared" si="493"/>
        <v/>
      </c>
      <c r="Y2111" t="str">
        <f t="shared" si="494"/>
        <v/>
      </c>
    </row>
    <row r="2112" spans="1:25" x14ac:dyDescent="0.25">
      <c r="A2112">
        <v>39131</v>
      </c>
      <c r="B2112" t="s">
        <v>720</v>
      </c>
      <c r="C2112" t="s">
        <v>1334</v>
      </c>
      <c r="D2112" t="s">
        <v>653</v>
      </c>
      <c r="E2112" t="str">
        <f t="shared" si="480"/>
        <v>OH, PIKE County</v>
      </c>
      <c r="F2112">
        <v>36</v>
      </c>
      <c r="G2112" t="s">
        <v>147</v>
      </c>
      <c r="H2112" t="s">
        <v>1023</v>
      </c>
      <c r="I2112">
        <v>0.80320000000000003</v>
      </c>
      <c r="J2112">
        <v>0.80100000000000005</v>
      </c>
      <c r="K2112" s="490">
        <f t="shared" si="481"/>
        <v>2.7465667915105864E-3</v>
      </c>
      <c r="L2112" s="483">
        <f t="shared" si="482"/>
        <v>0.80320000000000003</v>
      </c>
      <c r="N2112" t="str">
        <f t="shared" si="483"/>
        <v/>
      </c>
      <c r="O2112">
        <f t="shared" si="484"/>
        <v>1</v>
      </c>
      <c r="P2112" t="str">
        <f t="shared" si="485"/>
        <v/>
      </c>
      <c r="Q2112" t="str">
        <f t="shared" si="486"/>
        <v/>
      </c>
      <c r="R2112" t="str">
        <f t="shared" si="487"/>
        <v/>
      </c>
      <c r="S2112" t="str">
        <f t="shared" si="488"/>
        <v/>
      </c>
      <c r="T2112" t="str">
        <f t="shared" si="489"/>
        <v/>
      </c>
      <c r="U2112" t="str">
        <f t="shared" si="490"/>
        <v/>
      </c>
      <c r="V2112" t="str">
        <f t="shared" si="491"/>
        <v/>
      </c>
      <c r="W2112">
        <f t="shared" si="492"/>
        <v>1</v>
      </c>
      <c r="X2112" t="str">
        <f t="shared" si="493"/>
        <v/>
      </c>
      <c r="Y2112" t="str">
        <f t="shared" si="494"/>
        <v/>
      </c>
    </row>
    <row r="2113" spans="1:25" x14ac:dyDescent="0.25">
      <c r="A2113">
        <v>39133</v>
      </c>
      <c r="B2113" t="s">
        <v>1348</v>
      </c>
      <c r="C2113" t="s">
        <v>1334</v>
      </c>
      <c r="D2113" t="s">
        <v>653</v>
      </c>
      <c r="E2113" t="str">
        <f t="shared" si="480"/>
        <v>OH, PORTAGE County</v>
      </c>
      <c r="F2113">
        <v>10420</v>
      </c>
      <c r="G2113" t="s">
        <v>146</v>
      </c>
      <c r="H2113" t="s">
        <v>2820</v>
      </c>
      <c r="I2113">
        <v>0.82540000000000002</v>
      </c>
      <c r="J2113">
        <v>0.80449999999999999</v>
      </c>
      <c r="K2113" s="490">
        <f t="shared" si="481"/>
        <v>2.5978868862647643E-2</v>
      </c>
      <c r="L2113" s="483">
        <f t="shared" si="482"/>
        <v>0.82540000000000002</v>
      </c>
      <c r="N2113" t="str">
        <f t="shared" si="483"/>
        <v/>
      </c>
      <c r="O2113">
        <f t="shared" si="484"/>
        <v>1</v>
      </c>
      <c r="P2113" t="str">
        <f t="shared" si="485"/>
        <v/>
      </c>
      <c r="Q2113" t="str">
        <f t="shared" si="486"/>
        <v/>
      </c>
      <c r="R2113" t="str">
        <f t="shared" si="487"/>
        <v/>
      </c>
      <c r="S2113">
        <f t="shared" si="488"/>
        <v>1</v>
      </c>
      <c r="T2113" t="str">
        <f t="shared" si="489"/>
        <v/>
      </c>
      <c r="U2113" t="str">
        <f t="shared" si="490"/>
        <v/>
      </c>
      <c r="V2113" t="str">
        <f t="shared" si="491"/>
        <v/>
      </c>
      <c r="W2113" t="str">
        <f t="shared" si="492"/>
        <v/>
      </c>
      <c r="X2113" t="str">
        <f t="shared" si="493"/>
        <v/>
      </c>
      <c r="Y2113" t="str">
        <f t="shared" si="494"/>
        <v/>
      </c>
    </row>
    <row r="2114" spans="1:25" x14ac:dyDescent="0.25">
      <c r="A2114">
        <v>39135</v>
      </c>
      <c r="B2114" t="s">
        <v>2337</v>
      </c>
      <c r="C2114" t="s">
        <v>1334</v>
      </c>
      <c r="D2114" t="s">
        <v>653</v>
      </c>
      <c r="E2114" t="str">
        <f t="shared" ref="E2114:E2177" si="495">C2114&amp;", "&amp;B2114&amp;" "&amp;D2114</f>
        <v>OH, PREBLE County</v>
      </c>
      <c r="F2114">
        <v>36</v>
      </c>
      <c r="G2114" t="s">
        <v>147</v>
      </c>
      <c r="H2114" t="s">
        <v>1023</v>
      </c>
      <c r="I2114">
        <v>0.80320000000000003</v>
      </c>
      <c r="J2114">
        <v>0.80100000000000005</v>
      </c>
      <c r="K2114" s="490">
        <f t="shared" ref="K2114:K2177" si="496">(I2114-J2114)/J2114</f>
        <v>2.7465667915105864E-3</v>
      </c>
      <c r="L2114" s="483">
        <f t="shared" ref="L2114:L2177" si="497">IF(K2114&lt;=-5%,J2114*0.95,I2114)</f>
        <v>0.80320000000000003</v>
      </c>
      <c r="N2114" t="str">
        <f t="shared" ref="N2114:N2177" si="498">IF(K2114&lt;=0,1,"")</f>
        <v/>
      </c>
      <c r="O2114">
        <f t="shared" ref="O2114:O2177" si="499">IF(K2114&gt;0,1,"")</f>
        <v>1</v>
      </c>
      <c r="P2114" t="str">
        <f t="shared" ref="P2114:P2177" si="500">IF(K2114=0,1,"")</f>
        <v/>
      </c>
      <c r="Q2114" t="str">
        <f t="shared" ref="Q2114:Q2177" si="501">IF(K2114&lt;=-5%,1,"")</f>
        <v/>
      </c>
      <c r="R2114" t="str">
        <f t="shared" ref="R2114:R2177" si="502">IF(AND(G2114="urban",N2114=1),1,"")</f>
        <v/>
      </c>
      <c r="S2114" t="str">
        <f t="shared" ref="S2114:S2177" si="503">IF(AND(G2114="urban",O2114=1),1,"")</f>
        <v/>
      </c>
      <c r="T2114" t="str">
        <f t="shared" ref="T2114:T2177" si="504">IF(AND(G2114="urban",P2114=1),1,"")</f>
        <v/>
      </c>
      <c r="U2114" t="str">
        <f t="shared" ref="U2114:U2177" si="505">IF(AND(G2114="urban",Q2114=1),1,"")</f>
        <v/>
      </c>
      <c r="V2114" t="str">
        <f t="shared" ref="V2114:V2177" si="506">IF(AND(G2114="rural",N2114=1),1,"")</f>
        <v/>
      </c>
      <c r="W2114">
        <f t="shared" ref="W2114:W2177" si="507">IF(AND(G2114="rural",O2114=1),1,"")</f>
        <v>1</v>
      </c>
      <c r="X2114" t="str">
        <f t="shared" ref="X2114:X2177" si="508">IF(AND(G2114="rural",P2114=1),1,"")</f>
        <v/>
      </c>
      <c r="Y2114" t="str">
        <f t="shared" ref="Y2114:Y2177" si="509">IF(AND(G2114="rural",Q2114=1),1,"")</f>
        <v/>
      </c>
    </row>
    <row r="2115" spans="1:25" x14ac:dyDescent="0.25">
      <c r="A2115">
        <v>39137</v>
      </c>
      <c r="B2115" t="s">
        <v>883</v>
      </c>
      <c r="C2115" t="s">
        <v>1334</v>
      </c>
      <c r="D2115" t="s">
        <v>653</v>
      </c>
      <c r="E2115" t="str">
        <f t="shared" si="495"/>
        <v>OH, PUTNAM County</v>
      </c>
      <c r="F2115">
        <v>36</v>
      </c>
      <c r="G2115" t="s">
        <v>147</v>
      </c>
      <c r="H2115" t="s">
        <v>1023</v>
      </c>
      <c r="I2115">
        <v>0.80320000000000003</v>
      </c>
      <c r="J2115">
        <v>0.80100000000000005</v>
      </c>
      <c r="K2115" s="490">
        <f t="shared" si="496"/>
        <v>2.7465667915105864E-3</v>
      </c>
      <c r="L2115" s="483">
        <f t="shared" si="497"/>
        <v>0.80320000000000003</v>
      </c>
      <c r="N2115" t="str">
        <f t="shared" si="498"/>
        <v/>
      </c>
      <c r="O2115">
        <f t="shared" si="499"/>
        <v>1</v>
      </c>
      <c r="P2115" t="str">
        <f t="shared" si="500"/>
        <v/>
      </c>
      <c r="Q2115" t="str">
        <f t="shared" si="501"/>
        <v/>
      </c>
      <c r="R2115" t="str">
        <f t="shared" si="502"/>
        <v/>
      </c>
      <c r="S2115" t="str">
        <f t="shared" si="503"/>
        <v/>
      </c>
      <c r="T2115" t="str">
        <f t="shared" si="504"/>
        <v/>
      </c>
      <c r="U2115" t="str">
        <f t="shared" si="505"/>
        <v/>
      </c>
      <c r="V2115" t="str">
        <f t="shared" si="506"/>
        <v/>
      </c>
      <c r="W2115">
        <f t="shared" si="507"/>
        <v>1</v>
      </c>
      <c r="X2115" t="str">
        <f t="shared" si="508"/>
        <v/>
      </c>
      <c r="Y2115" t="str">
        <f t="shared" si="509"/>
        <v/>
      </c>
    </row>
    <row r="2116" spans="1:25" x14ac:dyDescent="0.25">
      <c r="A2116">
        <v>39139</v>
      </c>
      <c r="B2116" t="s">
        <v>1001</v>
      </c>
      <c r="C2116" t="s">
        <v>1334</v>
      </c>
      <c r="D2116" t="s">
        <v>653</v>
      </c>
      <c r="E2116" t="str">
        <f t="shared" si="495"/>
        <v>OH, RICHLAND County</v>
      </c>
      <c r="F2116">
        <v>31900</v>
      </c>
      <c r="G2116" t="s">
        <v>146</v>
      </c>
      <c r="H2116" t="s">
        <v>2822</v>
      </c>
      <c r="I2116">
        <v>0.96319999999999995</v>
      </c>
      <c r="J2116">
        <v>1.0038</v>
      </c>
      <c r="K2116" s="490">
        <f t="shared" si="496"/>
        <v>-4.0446304044630482E-2</v>
      </c>
      <c r="L2116" s="483">
        <f t="shared" si="497"/>
        <v>0.96319999999999995</v>
      </c>
      <c r="N2116">
        <f t="shared" si="498"/>
        <v>1</v>
      </c>
      <c r="O2116" t="str">
        <f t="shared" si="499"/>
        <v/>
      </c>
      <c r="P2116" t="str">
        <f t="shared" si="500"/>
        <v/>
      </c>
      <c r="Q2116" t="str">
        <f t="shared" si="501"/>
        <v/>
      </c>
      <c r="R2116">
        <f t="shared" si="502"/>
        <v>1</v>
      </c>
      <c r="S2116" t="str">
        <f t="shared" si="503"/>
        <v/>
      </c>
      <c r="T2116" t="str">
        <f t="shared" si="504"/>
        <v/>
      </c>
      <c r="U2116" t="str">
        <f t="shared" si="505"/>
        <v/>
      </c>
      <c r="V2116" t="str">
        <f t="shared" si="506"/>
        <v/>
      </c>
      <c r="W2116" t="str">
        <f t="shared" si="507"/>
        <v/>
      </c>
      <c r="X2116" t="str">
        <f t="shared" si="508"/>
        <v/>
      </c>
      <c r="Y2116" t="str">
        <f t="shared" si="509"/>
        <v/>
      </c>
    </row>
    <row r="2117" spans="1:25" x14ac:dyDescent="0.25">
      <c r="A2117">
        <v>39141</v>
      </c>
      <c r="B2117" t="s">
        <v>2338</v>
      </c>
      <c r="C2117" t="s">
        <v>1334</v>
      </c>
      <c r="D2117" t="s">
        <v>653</v>
      </c>
      <c r="E2117" t="str">
        <f t="shared" si="495"/>
        <v>OH, ROSS County</v>
      </c>
      <c r="F2117">
        <v>36</v>
      </c>
      <c r="G2117" t="s">
        <v>147</v>
      </c>
      <c r="H2117" t="s">
        <v>1023</v>
      </c>
      <c r="I2117">
        <v>0.80320000000000003</v>
      </c>
      <c r="J2117">
        <v>0.80100000000000005</v>
      </c>
      <c r="K2117" s="490">
        <f t="shared" si="496"/>
        <v>2.7465667915105864E-3</v>
      </c>
      <c r="L2117" s="483">
        <f t="shared" si="497"/>
        <v>0.80320000000000003</v>
      </c>
      <c r="N2117" t="str">
        <f t="shared" si="498"/>
        <v/>
      </c>
      <c r="O2117">
        <f t="shared" si="499"/>
        <v>1</v>
      </c>
      <c r="P2117" t="str">
        <f t="shared" si="500"/>
        <v/>
      </c>
      <c r="Q2117" t="str">
        <f t="shared" si="501"/>
        <v/>
      </c>
      <c r="R2117" t="str">
        <f t="shared" si="502"/>
        <v/>
      </c>
      <c r="S2117" t="str">
        <f t="shared" si="503"/>
        <v/>
      </c>
      <c r="T2117" t="str">
        <f t="shared" si="504"/>
        <v/>
      </c>
      <c r="U2117" t="str">
        <f t="shared" si="505"/>
        <v/>
      </c>
      <c r="V2117" t="str">
        <f t="shared" si="506"/>
        <v/>
      </c>
      <c r="W2117">
        <f t="shared" si="507"/>
        <v>1</v>
      </c>
      <c r="X2117" t="str">
        <f t="shared" si="508"/>
        <v/>
      </c>
      <c r="Y2117" t="str">
        <f t="shared" si="509"/>
        <v/>
      </c>
    </row>
    <row r="2118" spans="1:25" x14ac:dyDescent="0.25">
      <c r="A2118">
        <v>39143</v>
      </c>
      <c r="B2118" t="s">
        <v>2339</v>
      </c>
      <c r="C2118" t="s">
        <v>1334</v>
      </c>
      <c r="D2118" t="s">
        <v>653</v>
      </c>
      <c r="E2118" t="str">
        <f t="shared" si="495"/>
        <v>OH, SANDUSKY County</v>
      </c>
      <c r="F2118">
        <v>36</v>
      </c>
      <c r="G2118" t="s">
        <v>147</v>
      </c>
      <c r="H2118" t="s">
        <v>1023</v>
      </c>
      <c r="I2118">
        <v>0.80320000000000003</v>
      </c>
      <c r="J2118">
        <v>0.80100000000000005</v>
      </c>
      <c r="K2118" s="490">
        <f t="shared" si="496"/>
        <v>2.7465667915105864E-3</v>
      </c>
      <c r="L2118" s="483">
        <f t="shared" si="497"/>
        <v>0.80320000000000003</v>
      </c>
      <c r="N2118" t="str">
        <f t="shared" si="498"/>
        <v/>
      </c>
      <c r="O2118">
        <f t="shared" si="499"/>
        <v>1</v>
      </c>
      <c r="P2118" t="str">
        <f t="shared" si="500"/>
        <v/>
      </c>
      <c r="Q2118" t="str">
        <f t="shared" si="501"/>
        <v/>
      </c>
      <c r="R2118" t="str">
        <f t="shared" si="502"/>
        <v/>
      </c>
      <c r="S2118" t="str">
        <f t="shared" si="503"/>
        <v/>
      </c>
      <c r="T2118" t="str">
        <f t="shared" si="504"/>
        <v/>
      </c>
      <c r="U2118" t="str">
        <f t="shared" si="505"/>
        <v/>
      </c>
      <c r="V2118" t="str">
        <f t="shared" si="506"/>
        <v/>
      </c>
      <c r="W2118">
        <f t="shared" si="507"/>
        <v>1</v>
      </c>
      <c r="X2118" t="str">
        <f t="shared" si="508"/>
        <v/>
      </c>
      <c r="Y2118" t="str">
        <f t="shared" si="509"/>
        <v/>
      </c>
    </row>
    <row r="2119" spans="1:25" x14ac:dyDescent="0.25">
      <c r="A2119">
        <v>39145</v>
      </c>
      <c r="B2119" t="s">
        <v>2340</v>
      </c>
      <c r="C2119" t="s">
        <v>1334</v>
      </c>
      <c r="D2119" t="s">
        <v>653</v>
      </c>
      <c r="E2119" t="str">
        <f t="shared" si="495"/>
        <v>OH, SCIOTO County</v>
      </c>
      <c r="F2119">
        <v>36</v>
      </c>
      <c r="G2119" t="s">
        <v>147</v>
      </c>
      <c r="H2119" t="s">
        <v>1023</v>
      </c>
      <c r="I2119">
        <v>0.80320000000000003</v>
      </c>
      <c r="J2119">
        <v>0.80100000000000005</v>
      </c>
      <c r="K2119" s="490">
        <f t="shared" si="496"/>
        <v>2.7465667915105864E-3</v>
      </c>
      <c r="L2119" s="483">
        <f t="shared" si="497"/>
        <v>0.80320000000000003</v>
      </c>
      <c r="N2119" t="str">
        <f t="shared" si="498"/>
        <v/>
      </c>
      <c r="O2119">
        <f t="shared" si="499"/>
        <v>1</v>
      </c>
      <c r="P2119" t="str">
        <f t="shared" si="500"/>
        <v/>
      </c>
      <c r="Q2119" t="str">
        <f t="shared" si="501"/>
        <v/>
      </c>
      <c r="R2119" t="str">
        <f t="shared" si="502"/>
        <v/>
      </c>
      <c r="S2119" t="str">
        <f t="shared" si="503"/>
        <v/>
      </c>
      <c r="T2119" t="str">
        <f t="shared" si="504"/>
        <v/>
      </c>
      <c r="U2119" t="str">
        <f t="shared" si="505"/>
        <v/>
      </c>
      <c r="V2119" t="str">
        <f t="shared" si="506"/>
        <v/>
      </c>
      <c r="W2119">
        <f t="shared" si="507"/>
        <v>1</v>
      </c>
      <c r="X2119" t="str">
        <f t="shared" si="508"/>
        <v/>
      </c>
      <c r="Y2119" t="str">
        <f t="shared" si="509"/>
        <v/>
      </c>
    </row>
    <row r="2120" spans="1:25" x14ac:dyDescent="0.25">
      <c r="A2120">
        <v>39147</v>
      </c>
      <c r="B2120" t="s">
        <v>2262</v>
      </c>
      <c r="C2120" t="s">
        <v>1334</v>
      </c>
      <c r="D2120" t="s">
        <v>653</v>
      </c>
      <c r="E2120" t="str">
        <f t="shared" si="495"/>
        <v>OH, SENECA County</v>
      </c>
      <c r="F2120">
        <v>36</v>
      </c>
      <c r="G2120" t="s">
        <v>147</v>
      </c>
      <c r="H2120" t="s">
        <v>1023</v>
      </c>
      <c r="I2120">
        <v>0.80320000000000003</v>
      </c>
      <c r="J2120">
        <v>0.80100000000000005</v>
      </c>
      <c r="K2120" s="490">
        <f t="shared" si="496"/>
        <v>2.7465667915105864E-3</v>
      </c>
      <c r="L2120" s="483">
        <f t="shared" si="497"/>
        <v>0.80320000000000003</v>
      </c>
      <c r="N2120" t="str">
        <f t="shared" si="498"/>
        <v/>
      </c>
      <c r="O2120">
        <f t="shared" si="499"/>
        <v>1</v>
      </c>
      <c r="P2120" t="str">
        <f t="shared" si="500"/>
        <v/>
      </c>
      <c r="Q2120" t="str">
        <f t="shared" si="501"/>
        <v/>
      </c>
      <c r="R2120" t="str">
        <f t="shared" si="502"/>
        <v/>
      </c>
      <c r="S2120" t="str">
        <f t="shared" si="503"/>
        <v/>
      </c>
      <c r="T2120" t="str">
        <f t="shared" si="504"/>
        <v/>
      </c>
      <c r="U2120" t="str">
        <f t="shared" si="505"/>
        <v/>
      </c>
      <c r="V2120" t="str">
        <f t="shared" si="506"/>
        <v/>
      </c>
      <c r="W2120">
        <f t="shared" si="507"/>
        <v>1</v>
      </c>
      <c r="X2120" t="str">
        <f t="shared" si="508"/>
        <v/>
      </c>
      <c r="Y2120" t="str">
        <f t="shared" si="509"/>
        <v/>
      </c>
    </row>
    <row r="2121" spans="1:25" x14ac:dyDescent="0.25">
      <c r="A2121">
        <v>39149</v>
      </c>
      <c r="B2121" t="s">
        <v>724</v>
      </c>
      <c r="C2121" t="s">
        <v>1334</v>
      </c>
      <c r="D2121" t="s">
        <v>653</v>
      </c>
      <c r="E2121" t="str">
        <f t="shared" si="495"/>
        <v>OH, SHELBY County</v>
      </c>
      <c r="F2121">
        <v>36</v>
      </c>
      <c r="G2121" t="s">
        <v>147</v>
      </c>
      <c r="H2121" t="s">
        <v>1023</v>
      </c>
      <c r="I2121">
        <v>0.80320000000000003</v>
      </c>
      <c r="J2121">
        <v>0.80100000000000005</v>
      </c>
      <c r="K2121" s="490">
        <f t="shared" si="496"/>
        <v>2.7465667915105864E-3</v>
      </c>
      <c r="L2121" s="483">
        <f t="shared" si="497"/>
        <v>0.80320000000000003</v>
      </c>
      <c r="N2121" t="str">
        <f t="shared" si="498"/>
        <v/>
      </c>
      <c r="O2121">
        <f t="shared" si="499"/>
        <v>1</v>
      </c>
      <c r="P2121" t="str">
        <f t="shared" si="500"/>
        <v/>
      </c>
      <c r="Q2121" t="str">
        <f t="shared" si="501"/>
        <v/>
      </c>
      <c r="R2121" t="str">
        <f t="shared" si="502"/>
        <v/>
      </c>
      <c r="S2121" t="str">
        <f t="shared" si="503"/>
        <v/>
      </c>
      <c r="T2121" t="str">
        <f t="shared" si="504"/>
        <v/>
      </c>
      <c r="U2121" t="str">
        <f t="shared" si="505"/>
        <v/>
      </c>
      <c r="V2121" t="str">
        <f t="shared" si="506"/>
        <v/>
      </c>
      <c r="W2121">
        <f t="shared" si="507"/>
        <v>1</v>
      </c>
      <c r="X2121" t="str">
        <f t="shared" si="508"/>
        <v/>
      </c>
      <c r="Y2121" t="str">
        <f t="shared" si="509"/>
        <v/>
      </c>
    </row>
    <row r="2122" spans="1:25" x14ac:dyDescent="0.25">
      <c r="A2122">
        <v>39151</v>
      </c>
      <c r="B2122" t="s">
        <v>1004</v>
      </c>
      <c r="C2122" t="s">
        <v>1334</v>
      </c>
      <c r="D2122" t="s">
        <v>653</v>
      </c>
      <c r="E2122" t="str">
        <f t="shared" si="495"/>
        <v>OH, STARK County</v>
      </c>
      <c r="F2122">
        <v>15940</v>
      </c>
      <c r="G2122" t="s">
        <v>146</v>
      </c>
      <c r="H2122" t="s">
        <v>2821</v>
      </c>
      <c r="I2122">
        <v>0.80210000000000004</v>
      </c>
      <c r="J2122">
        <v>0.77159999999999995</v>
      </c>
      <c r="K2122" s="490">
        <f t="shared" si="496"/>
        <v>3.952825298081919E-2</v>
      </c>
      <c r="L2122" s="483">
        <f t="shared" si="497"/>
        <v>0.80210000000000004</v>
      </c>
      <c r="N2122" t="str">
        <f t="shared" si="498"/>
        <v/>
      </c>
      <c r="O2122">
        <f t="shared" si="499"/>
        <v>1</v>
      </c>
      <c r="P2122" t="str">
        <f t="shared" si="500"/>
        <v/>
      </c>
      <c r="Q2122" t="str">
        <f t="shared" si="501"/>
        <v/>
      </c>
      <c r="R2122" t="str">
        <f t="shared" si="502"/>
        <v/>
      </c>
      <c r="S2122">
        <f t="shared" si="503"/>
        <v>1</v>
      </c>
      <c r="T2122" t="str">
        <f t="shared" si="504"/>
        <v/>
      </c>
      <c r="U2122" t="str">
        <f t="shared" si="505"/>
        <v/>
      </c>
      <c r="V2122" t="str">
        <f t="shared" si="506"/>
        <v/>
      </c>
      <c r="W2122" t="str">
        <f t="shared" si="507"/>
        <v/>
      </c>
      <c r="X2122" t="str">
        <f t="shared" si="508"/>
        <v/>
      </c>
      <c r="Y2122" t="str">
        <f t="shared" si="509"/>
        <v/>
      </c>
    </row>
    <row r="2123" spans="1:25" x14ac:dyDescent="0.25">
      <c r="A2123">
        <v>39153</v>
      </c>
      <c r="B2123" t="s">
        <v>834</v>
      </c>
      <c r="C2123" t="s">
        <v>1334</v>
      </c>
      <c r="D2123" t="s">
        <v>653</v>
      </c>
      <c r="E2123" t="str">
        <f t="shared" si="495"/>
        <v>OH, SUMMIT County</v>
      </c>
      <c r="F2123">
        <v>10420</v>
      </c>
      <c r="G2123" t="s">
        <v>146</v>
      </c>
      <c r="H2123" t="s">
        <v>2820</v>
      </c>
      <c r="I2123">
        <v>0.82540000000000002</v>
      </c>
      <c r="J2123">
        <v>0.80449999999999999</v>
      </c>
      <c r="K2123" s="490">
        <f t="shared" si="496"/>
        <v>2.5978868862647643E-2</v>
      </c>
      <c r="L2123" s="483">
        <f t="shared" si="497"/>
        <v>0.82540000000000002</v>
      </c>
      <c r="N2123" t="str">
        <f t="shared" si="498"/>
        <v/>
      </c>
      <c r="O2123">
        <f t="shared" si="499"/>
        <v>1</v>
      </c>
      <c r="P2123" t="str">
        <f t="shared" si="500"/>
        <v/>
      </c>
      <c r="Q2123" t="str">
        <f t="shared" si="501"/>
        <v/>
      </c>
      <c r="R2123" t="str">
        <f t="shared" si="502"/>
        <v/>
      </c>
      <c r="S2123">
        <f t="shared" si="503"/>
        <v>1</v>
      </c>
      <c r="T2123" t="str">
        <f t="shared" si="504"/>
        <v/>
      </c>
      <c r="U2123" t="str">
        <f t="shared" si="505"/>
        <v/>
      </c>
      <c r="V2123" t="str">
        <f t="shared" si="506"/>
        <v/>
      </c>
      <c r="W2123" t="str">
        <f t="shared" si="507"/>
        <v/>
      </c>
      <c r="X2123" t="str">
        <f t="shared" si="508"/>
        <v/>
      </c>
      <c r="Y2123" t="str">
        <f t="shared" si="509"/>
        <v/>
      </c>
    </row>
    <row r="2124" spans="1:25" x14ac:dyDescent="0.25">
      <c r="A2124">
        <v>39155</v>
      </c>
      <c r="B2124" t="s">
        <v>1349</v>
      </c>
      <c r="C2124" t="s">
        <v>1334</v>
      </c>
      <c r="D2124" t="s">
        <v>653</v>
      </c>
      <c r="E2124" t="str">
        <f t="shared" si="495"/>
        <v>OH, TRUMBULL County</v>
      </c>
      <c r="F2124">
        <v>49660</v>
      </c>
      <c r="G2124" t="s">
        <v>146</v>
      </c>
      <c r="H2124" t="s">
        <v>2819</v>
      </c>
      <c r="I2124">
        <v>0.86309999999999998</v>
      </c>
      <c r="J2124">
        <v>0.83340000000000003</v>
      </c>
      <c r="K2124" s="490">
        <f t="shared" si="496"/>
        <v>3.5637149028077693E-2</v>
      </c>
      <c r="L2124" s="483">
        <f t="shared" si="497"/>
        <v>0.86309999999999998</v>
      </c>
      <c r="N2124" t="str">
        <f t="shared" si="498"/>
        <v/>
      </c>
      <c r="O2124">
        <f t="shared" si="499"/>
        <v>1</v>
      </c>
      <c r="P2124" t="str">
        <f t="shared" si="500"/>
        <v/>
      </c>
      <c r="Q2124" t="str">
        <f t="shared" si="501"/>
        <v/>
      </c>
      <c r="R2124" t="str">
        <f t="shared" si="502"/>
        <v/>
      </c>
      <c r="S2124">
        <f t="shared" si="503"/>
        <v>1</v>
      </c>
      <c r="T2124" t="str">
        <f t="shared" si="504"/>
        <v/>
      </c>
      <c r="U2124" t="str">
        <f t="shared" si="505"/>
        <v/>
      </c>
      <c r="V2124" t="str">
        <f t="shared" si="506"/>
        <v/>
      </c>
      <c r="W2124" t="str">
        <f t="shared" si="507"/>
        <v/>
      </c>
      <c r="X2124" t="str">
        <f t="shared" si="508"/>
        <v/>
      </c>
      <c r="Y2124" t="str">
        <f t="shared" si="509"/>
        <v/>
      </c>
    </row>
    <row r="2125" spans="1:25" x14ac:dyDescent="0.25">
      <c r="A2125">
        <v>39157</v>
      </c>
      <c r="B2125" t="s">
        <v>2341</v>
      </c>
      <c r="C2125" t="s">
        <v>1334</v>
      </c>
      <c r="D2125" t="s">
        <v>653</v>
      </c>
      <c r="E2125" t="str">
        <f t="shared" si="495"/>
        <v>OH, TUSCARAWAS County</v>
      </c>
      <c r="F2125">
        <v>36</v>
      </c>
      <c r="G2125" t="s">
        <v>147</v>
      </c>
      <c r="H2125" t="s">
        <v>1023</v>
      </c>
      <c r="I2125">
        <v>0.80320000000000003</v>
      </c>
      <c r="J2125">
        <v>0.80100000000000005</v>
      </c>
      <c r="K2125" s="490">
        <f t="shared" si="496"/>
        <v>2.7465667915105864E-3</v>
      </c>
      <c r="L2125" s="483">
        <f t="shared" si="497"/>
        <v>0.80320000000000003</v>
      </c>
      <c r="N2125" t="str">
        <f t="shared" si="498"/>
        <v/>
      </c>
      <c r="O2125">
        <f t="shared" si="499"/>
        <v>1</v>
      </c>
      <c r="P2125" t="str">
        <f t="shared" si="500"/>
        <v/>
      </c>
      <c r="Q2125" t="str">
        <f t="shared" si="501"/>
        <v/>
      </c>
      <c r="R2125" t="str">
        <f t="shared" si="502"/>
        <v/>
      </c>
      <c r="S2125" t="str">
        <f t="shared" si="503"/>
        <v/>
      </c>
      <c r="T2125" t="str">
        <f t="shared" si="504"/>
        <v/>
      </c>
      <c r="U2125" t="str">
        <f t="shared" si="505"/>
        <v/>
      </c>
      <c r="V2125" t="str">
        <f t="shared" si="506"/>
        <v/>
      </c>
      <c r="W2125">
        <f t="shared" si="507"/>
        <v>1</v>
      </c>
      <c r="X2125" t="str">
        <f t="shared" si="508"/>
        <v/>
      </c>
      <c r="Y2125" t="str">
        <f t="shared" si="509"/>
        <v/>
      </c>
    </row>
    <row r="2126" spans="1:25" x14ac:dyDescent="0.25">
      <c r="A2126">
        <v>39159</v>
      </c>
      <c r="B2126" t="s">
        <v>775</v>
      </c>
      <c r="C2126" t="s">
        <v>1334</v>
      </c>
      <c r="D2126" t="s">
        <v>653</v>
      </c>
      <c r="E2126" t="str">
        <f t="shared" si="495"/>
        <v>OH, UNION County</v>
      </c>
      <c r="F2126">
        <v>18140</v>
      </c>
      <c r="G2126" t="s">
        <v>146</v>
      </c>
      <c r="H2126" t="s">
        <v>2818</v>
      </c>
      <c r="I2126">
        <v>0.93579999999999997</v>
      </c>
      <c r="J2126">
        <v>0.94710000000000005</v>
      </c>
      <c r="K2126" s="490">
        <f t="shared" si="496"/>
        <v>-1.193115827262178E-2</v>
      </c>
      <c r="L2126" s="483">
        <f t="shared" si="497"/>
        <v>0.93579999999999997</v>
      </c>
      <c r="N2126">
        <f t="shared" si="498"/>
        <v>1</v>
      </c>
      <c r="O2126" t="str">
        <f t="shared" si="499"/>
        <v/>
      </c>
      <c r="P2126" t="str">
        <f t="shared" si="500"/>
        <v/>
      </c>
      <c r="Q2126" t="str">
        <f t="shared" si="501"/>
        <v/>
      </c>
      <c r="R2126">
        <f t="shared" si="502"/>
        <v>1</v>
      </c>
      <c r="S2126" t="str">
        <f t="shared" si="503"/>
        <v/>
      </c>
      <c r="T2126" t="str">
        <f t="shared" si="504"/>
        <v/>
      </c>
      <c r="U2126" t="str">
        <f t="shared" si="505"/>
        <v/>
      </c>
      <c r="V2126" t="str">
        <f t="shared" si="506"/>
        <v/>
      </c>
      <c r="W2126" t="str">
        <f t="shared" si="507"/>
        <v/>
      </c>
      <c r="X2126" t="str">
        <f t="shared" si="508"/>
        <v/>
      </c>
      <c r="Y2126" t="str">
        <f t="shared" si="509"/>
        <v/>
      </c>
    </row>
    <row r="2127" spans="1:25" x14ac:dyDescent="0.25">
      <c r="A2127">
        <v>39161</v>
      </c>
      <c r="B2127" t="s">
        <v>2342</v>
      </c>
      <c r="C2127" t="s">
        <v>1334</v>
      </c>
      <c r="D2127" t="s">
        <v>653</v>
      </c>
      <c r="E2127" t="str">
        <f t="shared" si="495"/>
        <v>OH, VAN WERT County</v>
      </c>
      <c r="F2127">
        <v>36</v>
      </c>
      <c r="G2127" t="s">
        <v>147</v>
      </c>
      <c r="H2127" t="s">
        <v>1023</v>
      </c>
      <c r="I2127">
        <v>0.80320000000000003</v>
      </c>
      <c r="J2127">
        <v>0.80100000000000005</v>
      </c>
      <c r="K2127" s="490">
        <f t="shared" si="496"/>
        <v>2.7465667915105864E-3</v>
      </c>
      <c r="L2127" s="483">
        <f t="shared" si="497"/>
        <v>0.80320000000000003</v>
      </c>
      <c r="N2127" t="str">
        <f t="shared" si="498"/>
        <v/>
      </c>
      <c r="O2127">
        <f t="shared" si="499"/>
        <v>1</v>
      </c>
      <c r="P2127" t="str">
        <f t="shared" si="500"/>
        <v/>
      </c>
      <c r="Q2127" t="str">
        <f t="shared" si="501"/>
        <v/>
      </c>
      <c r="R2127" t="str">
        <f t="shared" si="502"/>
        <v/>
      </c>
      <c r="S2127" t="str">
        <f t="shared" si="503"/>
        <v/>
      </c>
      <c r="T2127" t="str">
        <f t="shared" si="504"/>
        <v/>
      </c>
      <c r="U2127" t="str">
        <f t="shared" si="505"/>
        <v/>
      </c>
      <c r="V2127" t="str">
        <f t="shared" si="506"/>
        <v/>
      </c>
      <c r="W2127">
        <f t="shared" si="507"/>
        <v>1</v>
      </c>
      <c r="X2127" t="str">
        <f t="shared" si="508"/>
        <v/>
      </c>
      <c r="Y2127" t="str">
        <f t="shared" si="509"/>
        <v/>
      </c>
    </row>
    <row r="2128" spans="1:25" x14ac:dyDescent="0.25">
      <c r="A2128">
        <v>39163</v>
      </c>
      <c r="B2128" t="s">
        <v>2343</v>
      </c>
      <c r="C2128" t="s">
        <v>1334</v>
      </c>
      <c r="D2128" t="s">
        <v>653</v>
      </c>
      <c r="E2128" t="str">
        <f t="shared" si="495"/>
        <v>OH, VINTON County</v>
      </c>
      <c r="F2128">
        <v>36</v>
      </c>
      <c r="G2128" t="s">
        <v>147</v>
      </c>
      <c r="H2128" t="s">
        <v>1023</v>
      </c>
      <c r="I2128">
        <v>0.80320000000000003</v>
      </c>
      <c r="J2128">
        <v>0.80100000000000005</v>
      </c>
      <c r="K2128" s="490">
        <f t="shared" si="496"/>
        <v>2.7465667915105864E-3</v>
      </c>
      <c r="L2128" s="483">
        <f t="shared" si="497"/>
        <v>0.80320000000000003</v>
      </c>
      <c r="N2128" t="str">
        <f t="shared" si="498"/>
        <v/>
      </c>
      <c r="O2128">
        <f t="shared" si="499"/>
        <v>1</v>
      </c>
      <c r="P2128" t="str">
        <f t="shared" si="500"/>
        <v/>
      </c>
      <c r="Q2128" t="str">
        <f t="shared" si="501"/>
        <v/>
      </c>
      <c r="R2128" t="str">
        <f t="shared" si="502"/>
        <v/>
      </c>
      <c r="S2128" t="str">
        <f t="shared" si="503"/>
        <v/>
      </c>
      <c r="T2128" t="str">
        <f t="shared" si="504"/>
        <v/>
      </c>
      <c r="U2128" t="str">
        <f t="shared" si="505"/>
        <v/>
      </c>
      <c r="V2128" t="str">
        <f t="shared" si="506"/>
        <v/>
      </c>
      <c r="W2128">
        <f t="shared" si="507"/>
        <v>1</v>
      </c>
      <c r="X2128" t="str">
        <f t="shared" si="508"/>
        <v/>
      </c>
      <c r="Y2128" t="str">
        <f t="shared" si="509"/>
        <v/>
      </c>
    </row>
    <row r="2129" spans="1:25" x14ac:dyDescent="0.25">
      <c r="A2129">
        <v>39165</v>
      </c>
      <c r="B2129" t="s">
        <v>950</v>
      </c>
      <c r="C2129" t="s">
        <v>1334</v>
      </c>
      <c r="D2129" t="s">
        <v>653</v>
      </c>
      <c r="E2129" t="str">
        <f t="shared" si="495"/>
        <v>OH, WARREN County</v>
      </c>
      <c r="F2129">
        <v>17140</v>
      </c>
      <c r="G2129" t="s">
        <v>146</v>
      </c>
      <c r="H2129" t="s">
        <v>2817</v>
      </c>
      <c r="I2129">
        <v>0.95230000000000004</v>
      </c>
      <c r="J2129">
        <v>0.93310000000000004</v>
      </c>
      <c r="K2129" s="490">
        <f t="shared" si="496"/>
        <v>2.0576572714607218E-2</v>
      </c>
      <c r="L2129" s="483">
        <f t="shared" si="497"/>
        <v>0.95230000000000004</v>
      </c>
      <c r="N2129" t="str">
        <f t="shared" si="498"/>
        <v/>
      </c>
      <c r="O2129">
        <f t="shared" si="499"/>
        <v>1</v>
      </c>
      <c r="P2129" t="str">
        <f t="shared" si="500"/>
        <v/>
      </c>
      <c r="Q2129" t="str">
        <f t="shared" si="501"/>
        <v/>
      </c>
      <c r="R2129" t="str">
        <f t="shared" si="502"/>
        <v/>
      </c>
      <c r="S2129">
        <f t="shared" si="503"/>
        <v>1</v>
      </c>
      <c r="T2129" t="str">
        <f t="shared" si="504"/>
        <v/>
      </c>
      <c r="U2129" t="str">
        <f t="shared" si="505"/>
        <v/>
      </c>
      <c r="V2129" t="str">
        <f t="shared" si="506"/>
        <v/>
      </c>
      <c r="W2129" t="str">
        <f t="shared" si="507"/>
        <v/>
      </c>
      <c r="X2129" t="str">
        <f t="shared" si="508"/>
        <v/>
      </c>
      <c r="Y2129" t="str">
        <f t="shared" si="509"/>
        <v/>
      </c>
    </row>
    <row r="2130" spans="1:25" x14ac:dyDescent="0.25">
      <c r="A2130">
        <v>39167</v>
      </c>
      <c r="B2130" t="s">
        <v>728</v>
      </c>
      <c r="C2130" t="s">
        <v>1334</v>
      </c>
      <c r="D2130" t="s">
        <v>653</v>
      </c>
      <c r="E2130" t="str">
        <f t="shared" si="495"/>
        <v>OH, WASHINGTON County</v>
      </c>
      <c r="F2130">
        <v>36</v>
      </c>
      <c r="G2130" t="s">
        <v>147</v>
      </c>
      <c r="H2130" t="s">
        <v>1023</v>
      </c>
      <c r="I2130">
        <v>0.80320000000000003</v>
      </c>
      <c r="J2130">
        <v>0.80100000000000005</v>
      </c>
      <c r="K2130" s="490">
        <f t="shared" si="496"/>
        <v>2.7465667915105864E-3</v>
      </c>
      <c r="L2130" s="483">
        <f t="shared" si="497"/>
        <v>0.80320000000000003</v>
      </c>
      <c r="N2130" t="str">
        <f t="shared" si="498"/>
        <v/>
      </c>
      <c r="O2130">
        <f t="shared" si="499"/>
        <v>1</v>
      </c>
      <c r="P2130" t="str">
        <f t="shared" si="500"/>
        <v/>
      </c>
      <c r="Q2130" t="str">
        <f t="shared" si="501"/>
        <v/>
      </c>
      <c r="R2130" t="str">
        <f t="shared" si="502"/>
        <v/>
      </c>
      <c r="S2130" t="str">
        <f t="shared" si="503"/>
        <v/>
      </c>
      <c r="T2130" t="str">
        <f t="shared" si="504"/>
        <v/>
      </c>
      <c r="U2130" t="str">
        <f t="shared" si="505"/>
        <v/>
      </c>
      <c r="V2130" t="str">
        <f t="shared" si="506"/>
        <v/>
      </c>
      <c r="W2130">
        <f t="shared" si="507"/>
        <v>1</v>
      </c>
      <c r="X2130" t="str">
        <f t="shared" si="508"/>
        <v/>
      </c>
      <c r="Y2130" t="str">
        <f t="shared" si="509"/>
        <v/>
      </c>
    </row>
    <row r="2131" spans="1:25" x14ac:dyDescent="0.25">
      <c r="A2131">
        <v>39169</v>
      </c>
      <c r="B2131" t="s">
        <v>951</v>
      </c>
      <c r="C2131" t="s">
        <v>1334</v>
      </c>
      <c r="D2131" t="s">
        <v>653</v>
      </c>
      <c r="E2131" t="str">
        <f t="shared" si="495"/>
        <v>OH, WAYNE County</v>
      </c>
      <c r="F2131">
        <v>36</v>
      </c>
      <c r="G2131" t="s">
        <v>147</v>
      </c>
      <c r="H2131" t="s">
        <v>1023</v>
      </c>
      <c r="I2131">
        <v>0.80320000000000003</v>
      </c>
      <c r="J2131">
        <v>0.80100000000000005</v>
      </c>
      <c r="K2131" s="490">
        <f t="shared" si="496"/>
        <v>2.7465667915105864E-3</v>
      </c>
      <c r="L2131" s="483">
        <f t="shared" si="497"/>
        <v>0.80320000000000003</v>
      </c>
      <c r="N2131" t="str">
        <f t="shared" si="498"/>
        <v/>
      </c>
      <c r="O2131">
        <f t="shared" si="499"/>
        <v>1</v>
      </c>
      <c r="P2131" t="str">
        <f t="shared" si="500"/>
        <v/>
      </c>
      <c r="Q2131" t="str">
        <f t="shared" si="501"/>
        <v/>
      </c>
      <c r="R2131" t="str">
        <f t="shared" si="502"/>
        <v/>
      </c>
      <c r="S2131" t="str">
        <f t="shared" si="503"/>
        <v/>
      </c>
      <c r="T2131" t="str">
        <f t="shared" si="504"/>
        <v/>
      </c>
      <c r="U2131" t="str">
        <f t="shared" si="505"/>
        <v/>
      </c>
      <c r="V2131" t="str">
        <f t="shared" si="506"/>
        <v/>
      </c>
      <c r="W2131">
        <f t="shared" si="507"/>
        <v>1</v>
      </c>
      <c r="X2131" t="str">
        <f t="shared" si="508"/>
        <v/>
      </c>
      <c r="Y2131" t="str">
        <f t="shared" si="509"/>
        <v/>
      </c>
    </row>
    <row r="2132" spans="1:25" x14ac:dyDescent="0.25">
      <c r="A2132">
        <v>39171</v>
      </c>
      <c r="B2132" t="s">
        <v>2324</v>
      </c>
      <c r="C2132" t="s">
        <v>1334</v>
      </c>
      <c r="D2132" t="s">
        <v>653</v>
      </c>
      <c r="E2132" t="str">
        <f t="shared" si="495"/>
        <v>OH, WILLIAMS County</v>
      </c>
      <c r="F2132">
        <v>36</v>
      </c>
      <c r="G2132" t="s">
        <v>147</v>
      </c>
      <c r="H2132" t="s">
        <v>1023</v>
      </c>
      <c r="I2132">
        <v>0.80320000000000003</v>
      </c>
      <c r="J2132">
        <v>0.80100000000000005</v>
      </c>
      <c r="K2132" s="490">
        <f t="shared" si="496"/>
        <v>2.7465667915105864E-3</v>
      </c>
      <c r="L2132" s="483">
        <f t="shared" si="497"/>
        <v>0.80320000000000003</v>
      </c>
      <c r="N2132" t="str">
        <f t="shared" si="498"/>
        <v/>
      </c>
      <c r="O2132">
        <f t="shared" si="499"/>
        <v>1</v>
      </c>
      <c r="P2132" t="str">
        <f t="shared" si="500"/>
        <v/>
      </c>
      <c r="Q2132" t="str">
        <f t="shared" si="501"/>
        <v/>
      </c>
      <c r="R2132" t="str">
        <f t="shared" si="502"/>
        <v/>
      </c>
      <c r="S2132" t="str">
        <f t="shared" si="503"/>
        <v/>
      </c>
      <c r="T2132" t="str">
        <f t="shared" si="504"/>
        <v/>
      </c>
      <c r="U2132" t="str">
        <f t="shared" si="505"/>
        <v/>
      </c>
      <c r="V2132" t="str">
        <f t="shared" si="506"/>
        <v/>
      </c>
      <c r="W2132">
        <f t="shared" si="507"/>
        <v>1</v>
      </c>
      <c r="X2132" t="str">
        <f t="shared" si="508"/>
        <v/>
      </c>
      <c r="Y2132" t="str">
        <f t="shared" si="509"/>
        <v/>
      </c>
    </row>
    <row r="2133" spans="1:25" x14ac:dyDescent="0.25">
      <c r="A2133">
        <v>39173</v>
      </c>
      <c r="B2133" t="s">
        <v>1350</v>
      </c>
      <c r="C2133" t="s">
        <v>1334</v>
      </c>
      <c r="D2133" t="s">
        <v>653</v>
      </c>
      <c r="E2133" t="str">
        <f t="shared" si="495"/>
        <v>OH, WOOD County</v>
      </c>
      <c r="F2133">
        <v>45780</v>
      </c>
      <c r="G2133" t="s">
        <v>146</v>
      </c>
      <c r="H2133" t="s">
        <v>2816</v>
      </c>
      <c r="I2133">
        <v>0.89070000000000005</v>
      </c>
      <c r="J2133">
        <v>0.85140000000000005</v>
      </c>
      <c r="K2133" s="490">
        <f t="shared" si="496"/>
        <v>4.6159267089499648E-2</v>
      </c>
      <c r="L2133" s="483">
        <f t="shared" si="497"/>
        <v>0.89070000000000005</v>
      </c>
      <c r="N2133" t="str">
        <f t="shared" si="498"/>
        <v/>
      </c>
      <c r="O2133">
        <f t="shared" si="499"/>
        <v>1</v>
      </c>
      <c r="P2133" t="str">
        <f t="shared" si="500"/>
        <v/>
      </c>
      <c r="Q2133" t="str">
        <f t="shared" si="501"/>
        <v/>
      </c>
      <c r="R2133" t="str">
        <f t="shared" si="502"/>
        <v/>
      </c>
      <c r="S2133">
        <f t="shared" si="503"/>
        <v>1</v>
      </c>
      <c r="T2133" t="str">
        <f t="shared" si="504"/>
        <v/>
      </c>
      <c r="U2133" t="str">
        <f t="shared" si="505"/>
        <v/>
      </c>
      <c r="V2133" t="str">
        <f t="shared" si="506"/>
        <v/>
      </c>
      <c r="W2133" t="str">
        <f t="shared" si="507"/>
        <v/>
      </c>
      <c r="X2133" t="str">
        <f t="shared" si="508"/>
        <v/>
      </c>
      <c r="Y2133" t="str">
        <f t="shared" si="509"/>
        <v/>
      </c>
    </row>
    <row r="2134" spans="1:25" x14ac:dyDescent="0.25">
      <c r="A2134">
        <v>39175</v>
      </c>
      <c r="B2134" t="s">
        <v>2344</v>
      </c>
      <c r="C2134" t="s">
        <v>1334</v>
      </c>
      <c r="D2134" t="s">
        <v>653</v>
      </c>
      <c r="E2134" t="str">
        <f t="shared" si="495"/>
        <v>OH, WYANDOT County</v>
      </c>
      <c r="F2134">
        <v>36</v>
      </c>
      <c r="G2134" t="s">
        <v>147</v>
      </c>
      <c r="H2134" t="s">
        <v>1023</v>
      </c>
      <c r="I2134">
        <v>0.80320000000000003</v>
      </c>
      <c r="J2134">
        <v>0.80100000000000005</v>
      </c>
      <c r="K2134" s="490">
        <f t="shared" si="496"/>
        <v>2.7465667915105864E-3</v>
      </c>
      <c r="L2134" s="483">
        <f t="shared" si="497"/>
        <v>0.80320000000000003</v>
      </c>
      <c r="N2134" t="str">
        <f t="shared" si="498"/>
        <v/>
      </c>
      <c r="O2134">
        <f t="shared" si="499"/>
        <v>1</v>
      </c>
      <c r="P2134" t="str">
        <f t="shared" si="500"/>
        <v/>
      </c>
      <c r="Q2134" t="str">
        <f t="shared" si="501"/>
        <v/>
      </c>
      <c r="R2134" t="str">
        <f t="shared" si="502"/>
        <v/>
      </c>
      <c r="S2134" t="str">
        <f t="shared" si="503"/>
        <v/>
      </c>
      <c r="T2134" t="str">
        <f t="shared" si="504"/>
        <v/>
      </c>
      <c r="U2134" t="str">
        <f t="shared" si="505"/>
        <v/>
      </c>
      <c r="V2134" t="str">
        <f t="shared" si="506"/>
        <v/>
      </c>
      <c r="W2134">
        <f t="shared" si="507"/>
        <v>1</v>
      </c>
      <c r="X2134" t="str">
        <f t="shared" si="508"/>
        <v/>
      </c>
      <c r="Y2134" t="str">
        <f t="shared" si="509"/>
        <v/>
      </c>
    </row>
    <row r="2135" spans="1:25" x14ac:dyDescent="0.25">
      <c r="A2135">
        <v>40001</v>
      </c>
      <c r="B2135" t="s">
        <v>1897</v>
      </c>
      <c r="C2135" t="s">
        <v>1351</v>
      </c>
      <c r="D2135" t="s">
        <v>653</v>
      </c>
      <c r="E2135" t="str">
        <f t="shared" si="495"/>
        <v>OK, ADAIR County</v>
      </c>
      <c r="F2135">
        <v>37</v>
      </c>
      <c r="G2135" t="s">
        <v>147</v>
      </c>
      <c r="H2135" t="s">
        <v>1358</v>
      </c>
      <c r="I2135">
        <v>0.80349999999999999</v>
      </c>
      <c r="J2135">
        <v>0.81720000000000004</v>
      </c>
      <c r="K2135" s="490">
        <f t="shared" si="496"/>
        <v>-1.6764561918746996E-2</v>
      </c>
      <c r="L2135" s="483">
        <f t="shared" si="497"/>
        <v>0.80349999999999999</v>
      </c>
      <c r="N2135">
        <f t="shared" si="498"/>
        <v>1</v>
      </c>
      <c r="O2135" t="str">
        <f t="shared" si="499"/>
        <v/>
      </c>
      <c r="P2135" t="str">
        <f t="shared" si="500"/>
        <v/>
      </c>
      <c r="Q2135" t="str">
        <f t="shared" si="501"/>
        <v/>
      </c>
      <c r="R2135" t="str">
        <f t="shared" si="502"/>
        <v/>
      </c>
      <c r="S2135" t="str">
        <f t="shared" si="503"/>
        <v/>
      </c>
      <c r="T2135" t="str">
        <f t="shared" si="504"/>
        <v/>
      </c>
      <c r="U2135" t="str">
        <f t="shared" si="505"/>
        <v/>
      </c>
      <c r="V2135">
        <f t="shared" si="506"/>
        <v>1</v>
      </c>
      <c r="W2135" t="str">
        <f t="shared" si="507"/>
        <v/>
      </c>
      <c r="X2135" t="str">
        <f t="shared" si="508"/>
        <v/>
      </c>
      <c r="Y2135" t="str">
        <f t="shared" si="509"/>
        <v/>
      </c>
    </row>
    <row r="2136" spans="1:25" x14ac:dyDescent="0.25">
      <c r="A2136">
        <v>40003</v>
      </c>
      <c r="B2136" t="s">
        <v>2345</v>
      </c>
      <c r="C2136" t="s">
        <v>1351</v>
      </c>
      <c r="D2136" t="s">
        <v>653</v>
      </c>
      <c r="E2136" t="str">
        <f t="shared" si="495"/>
        <v>OK, ALFALFA County</v>
      </c>
      <c r="F2136">
        <v>37</v>
      </c>
      <c r="G2136" t="s">
        <v>147</v>
      </c>
      <c r="H2136" t="s">
        <v>1358</v>
      </c>
      <c r="I2136">
        <v>0.80349999999999999</v>
      </c>
      <c r="J2136">
        <v>0.81720000000000004</v>
      </c>
      <c r="K2136" s="490">
        <f t="shared" si="496"/>
        <v>-1.6764561918746996E-2</v>
      </c>
      <c r="L2136" s="483">
        <f t="shared" si="497"/>
        <v>0.80349999999999999</v>
      </c>
      <c r="N2136">
        <f t="shared" si="498"/>
        <v>1</v>
      </c>
      <c r="O2136" t="str">
        <f t="shared" si="499"/>
        <v/>
      </c>
      <c r="P2136" t="str">
        <f t="shared" si="500"/>
        <v/>
      </c>
      <c r="Q2136" t="str">
        <f t="shared" si="501"/>
        <v/>
      </c>
      <c r="R2136" t="str">
        <f t="shared" si="502"/>
        <v/>
      </c>
      <c r="S2136" t="str">
        <f t="shared" si="503"/>
        <v/>
      </c>
      <c r="T2136" t="str">
        <f t="shared" si="504"/>
        <v/>
      </c>
      <c r="U2136" t="str">
        <f t="shared" si="505"/>
        <v/>
      </c>
      <c r="V2136">
        <f t="shared" si="506"/>
        <v>1</v>
      </c>
      <c r="W2136" t="str">
        <f t="shared" si="507"/>
        <v/>
      </c>
      <c r="X2136" t="str">
        <f t="shared" si="508"/>
        <v/>
      </c>
      <c r="Y2136" t="str">
        <f t="shared" si="509"/>
        <v/>
      </c>
    </row>
    <row r="2137" spans="1:25" x14ac:dyDescent="0.25">
      <c r="A2137">
        <v>40005</v>
      </c>
      <c r="B2137" t="s">
        <v>2346</v>
      </c>
      <c r="C2137" t="s">
        <v>1351</v>
      </c>
      <c r="D2137" t="s">
        <v>653</v>
      </c>
      <c r="E2137" t="str">
        <f t="shared" si="495"/>
        <v>OK, ATOKA County</v>
      </c>
      <c r="F2137">
        <v>37</v>
      </c>
      <c r="G2137" t="s">
        <v>147</v>
      </c>
      <c r="H2137" t="s">
        <v>1358</v>
      </c>
      <c r="I2137">
        <v>0.80349999999999999</v>
      </c>
      <c r="J2137">
        <v>0.81720000000000004</v>
      </c>
      <c r="K2137" s="490">
        <f t="shared" si="496"/>
        <v>-1.6764561918746996E-2</v>
      </c>
      <c r="L2137" s="483">
        <f t="shared" si="497"/>
        <v>0.80349999999999999</v>
      </c>
      <c r="N2137">
        <f t="shared" si="498"/>
        <v>1</v>
      </c>
      <c r="O2137" t="str">
        <f t="shared" si="499"/>
        <v/>
      </c>
      <c r="P2137" t="str">
        <f t="shared" si="500"/>
        <v/>
      </c>
      <c r="Q2137" t="str">
        <f t="shared" si="501"/>
        <v/>
      </c>
      <c r="R2137" t="str">
        <f t="shared" si="502"/>
        <v/>
      </c>
      <c r="S2137" t="str">
        <f t="shared" si="503"/>
        <v/>
      </c>
      <c r="T2137" t="str">
        <f t="shared" si="504"/>
        <v/>
      </c>
      <c r="U2137" t="str">
        <f t="shared" si="505"/>
        <v/>
      </c>
      <c r="V2137">
        <f t="shared" si="506"/>
        <v>1</v>
      </c>
      <c r="W2137" t="str">
        <f t="shared" si="507"/>
        <v/>
      </c>
      <c r="X2137" t="str">
        <f t="shared" si="508"/>
        <v/>
      </c>
      <c r="Y2137" t="str">
        <f t="shared" si="509"/>
        <v/>
      </c>
    </row>
    <row r="2138" spans="1:25" x14ac:dyDescent="0.25">
      <c r="A2138">
        <v>40007</v>
      </c>
      <c r="B2138" t="s">
        <v>1352</v>
      </c>
      <c r="C2138" t="s">
        <v>1351</v>
      </c>
      <c r="D2138" t="s">
        <v>653</v>
      </c>
      <c r="E2138" t="str">
        <f t="shared" si="495"/>
        <v>OK, BEAVER County</v>
      </c>
      <c r="F2138">
        <v>37</v>
      </c>
      <c r="G2138" t="s">
        <v>147</v>
      </c>
      <c r="H2138" t="s">
        <v>1358</v>
      </c>
      <c r="I2138">
        <v>0.80349999999999999</v>
      </c>
      <c r="J2138">
        <v>0.81720000000000004</v>
      </c>
      <c r="K2138" s="490">
        <f t="shared" si="496"/>
        <v>-1.6764561918746996E-2</v>
      </c>
      <c r="L2138" s="483">
        <f t="shared" si="497"/>
        <v>0.80349999999999999</v>
      </c>
      <c r="N2138">
        <f t="shared" si="498"/>
        <v>1</v>
      </c>
      <c r="O2138" t="str">
        <f t="shared" si="499"/>
        <v/>
      </c>
      <c r="P2138" t="str">
        <f t="shared" si="500"/>
        <v/>
      </c>
      <c r="Q2138" t="str">
        <f t="shared" si="501"/>
        <v/>
      </c>
      <c r="R2138" t="str">
        <f t="shared" si="502"/>
        <v/>
      </c>
      <c r="S2138" t="str">
        <f t="shared" si="503"/>
        <v/>
      </c>
      <c r="T2138" t="str">
        <f t="shared" si="504"/>
        <v/>
      </c>
      <c r="U2138" t="str">
        <f t="shared" si="505"/>
        <v/>
      </c>
      <c r="V2138">
        <f t="shared" si="506"/>
        <v>1</v>
      </c>
      <c r="W2138" t="str">
        <f t="shared" si="507"/>
        <v/>
      </c>
      <c r="X2138" t="str">
        <f t="shared" si="508"/>
        <v/>
      </c>
      <c r="Y2138" t="str">
        <f t="shared" si="509"/>
        <v/>
      </c>
    </row>
    <row r="2139" spans="1:25" x14ac:dyDescent="0.25">
      <c r="A2139">
        <v>40009</v>
      </c>
      <c r="B2139" t="s">
        <v>2347</v>
      </c>
      <c r="C2139" t="s">
        <v>1351</v>
      </c>
      <c r="D2139" t="s">
        <v>653</v>
      </c>
      <c r="E2139" t="str">
        <f t="shared" si="495"/>
        <v>OK, BECKHAM County</v>
      </c>
      <c r="F2139">
        <v>37</v>
      </c>
      <c r="G2139" t="s">
        <v>147</v>
      </c>
      <c r="H2139" t="s">
        <v>1358</v>
      </c>
      <c r="I2139">
        <v>0.80349999999999999</v>
      </c>
      <c r="J2139">
        <v>0.81720000000000004</v>
      </c>
      <c r="K2139" s="490">
        <f t="shared" si="496"/>
        <v>-1.6764561918746996E-2</v>
      </c>
      <c r="L2139" s="483">
        <f t="shared" si="497"/>
        <v>0.80349999999999999</v>
      </c>
      <c r="N2139">
        <f t="shared" si="498"/>
        <v>1</v>
      </c>
      <c r="O2139" t="str">
        <f t="shared" si="499"/>
        <v/>
      </c>
      <c r="P2139" t="str">
        <f t="shared" si="500"/>
        <v/>
      </c>
      <c r="Q2139" t="str">
        <f t="shared" si="501"/>
        <v/>
      </c>
      <c r="R2139" t="str">
        <f t="shared" si="502"/>
        <v/>
      </c>
      <c r="S2139" t="str">
        <f t="shared" si="503"/>
        <v/>
      </c>
      <c r="T2139" t="str">
        <f t="shared" si="504"/>
        <v/>
      </c>
      <c r="U2139" t="str">
        <f t="shared" si="505"/>
        <v/>
      </c>
      <c r="V2139">
        <f t="shared" si="506"/>
        <v>1</v>
      </c>
      <c r="W2139" t="str">
        <f t="shared" si="507"/>
        <v/>
      </c>
      <c r="X2139" t="str">
        <f t="shared" si="508"/>
        <v/>
      </c>
      <c r="Y2139" t="str">
        <f t="shared" si="509"/>
        <v/>
      </c>
    </row>
    <row r="2140" spans="1:25" x14ac:dyDescent="0.25">
      <c r="A2140">
        <v>40011</v>
      </c>
      <c r="B2140" t="s">
        <v>1848</v>
      </c>
      <c r="C2140" t="s">
        <v>1351</v>
      </c>
      <c r="D2140" t="s">
        <v>653</v>
      </c>
      <c r="E2140" t="str">
        <f t="shared" si="495"/>
        <v>OK, BLAINE County</v>
      </c>
      <c r="F2140">
        <v>37</v>
      </c>
      <c r="G2140" t="s">
        <v>147</v>
      </c>
      <c r="H2140" t="s">
        <v>1358</v>
      </c>
      <c r="I2140">
        <v>0.80349999999999999</v>
      </c>
      <c r="J2140">
        <v>0.81720000000000004</v>
      </c>
      <c r="K2140" s="490">
        <f t="shared" si="496"/>
        <v>-1.6764561918746996E-2</v>
      </c>
      <c r="L2140" s="483">
        <f t="shared" si="497"/>
        <v>0.80349999999999999</v>
      </c>
      <c r="N2140">
        <f t="shared" si="498"/>
        <v>1</v>
      </c>
      <c r="O2140" t="str">
        <f t="shared" si="499"/>
        <v/>
      </c>
      <c r="P2140" t="str">
        <f t="shared" si="500"/>
        <v/>
      </c>
      <c r="Q2140" t="str">
        <f t="shared" si="501"/>
        <v/>
      </c>
      <c r="R2140" t="str">
        <f t="shared" si="502"/>
        <v/>
      </c>
      <c r="S2140" t="str">
        <f t="shared" si="503"/>
        <v/>
      </c>
      <c r="T2140" t="str">
        <f t="shared" si="504"/>
        <v/>
      </c>
      <c r="U2140" t="str">
        <f t="shared" si="505"/>
        <v/>
      </c>
      <c r="V2140">
        <f t="shared" si="506"/>
        <v>1</v>
      </c>
      <c r="W2140" t="str">
        <f t="shared" si="507"/>
        <v/>
      </c>
      <c r="X2140" t="str">
        <f t="shared" si="508"/>
        <v/>
      </c>
      <c r="Y2140" t="str">
        <f t="shared" si="509"/>
        <v/>
      </c>
    </row>
    <row r="2141" spans="1:25" x14ac:dyDescent="0.25">
      <c r="A2141">
        <v>40013</v>
      </c>
      <c r="B2141" t="s">
        <v>899</v>
      </c>
      <c r="C2141" t="s">
        <v>1351</v>
      </c>
      <c r="D2141" t="s">
        <v>653</v>
      </c>
      <c r="E2141" t="str">
        <f t="shared" si="495"/>
        <v>OK, BRYAN County</v>
      </c>
      <c r="F2141">
        <v>37</v>
      </c>
      <c r="G2141" t="s">
        <v>147</v>
      </c>
      <c r="H2141" t="s">
        <v>1358</v>
      </c>
      <c r="I2141">
        <v>0.80349999999999999</v>
      </c>
      <c r="J2141">
        <v>0.81720000000000004</v>
      </c>
      <c r="K2141" s="490">
        <f t="shared" si="496"/>
        <v>-1.6764561918746996E-2</v>
      </c>
      <c r="L2141" s="483">
        <f t="shared" si="497"/>
        <v>0.80349999999999999</v>
      </c>
      <c r="N2141">
        <f t="shared" si="498"/>
        <v>1</v>
      </c>
      <c r="O2141" t="str">
        <f t="shared" si="499"/>
        <v/>
      </c>
      <c r="P2141" t="str">
        <f t="shared" si="500"/>
        <v/>
      </c>
      <c r="Q2141" t="str">
        <f t="shared" si="501"/>
        <v/>
      </c>
      <c r="R2141" t="str">
        <f t="shared" si="502"/>
        <v/>
      </c>
      <c r="S2141" t="str">
        <f t="shared" si="503"/>
        <v/>
      </c>
      <c r="T2141" t="str">
        <f t="shared" si="504"/>
        <v/>
      </c>
      <c r="U2141" t="str">
        <f t="shared" si="505"/>
        <v/>
      </c>
      <c r="V2141">
        <f t="shared" si="506"/>
        <v>1</v>
      </c>
      <c r="W2141" t="str">
        <f t="shared" si="507"/>
        <v/>
      </c>
      <c r="X2141" t="str">
        <f t="shared" si="508"/>
        <v/>
      </c>
      <c r="Y2141" t="str">
        <f t="shared" si="509"/>
        <v/>
      </c>
    </row>
    <row r="2142" spans="1:25" x14ac:dyDescent="0.25">
      <c r="A2142">
        <v>40015</v>
      </c>
      <c r="B2142" t="s">
        <v>1114</v>
      </c>
      <c r="C2142" t="s">
        <v>1351</v>
      </c>
      <c r="D2142" t="s">
        <v>653</v>
      </c>
      <c r="E2142" t="str">
        <f t="shared" si="495"/>
        <v>OK, CADDO County</v>
      </c>
      <c r="F2142">
        <v>37</v>
      </c>
      <c r="G2142" t="s">
        <v>147</v>
      </c>
      <c r="H2142" t="s">
        <v>1358</v>
      </c>
      <c r="I2142">
        <v>0.80349999999999999</v>
      </c>
      <c r="J2142">
        <v>0.81720000000000004</v>
      </c>
      <c r="K2142" s="490">
        <f t="shared" si="496"/>
        <v>-1.6764561918746996E-2</v>
      </c>
      <c r="L2142" s="483">
        <f t="shared" si="497"/>
        <v>0.80349999999999999</v>
      </c>
      <c r="N2142">
        <f t="shared" si="498"/>
        <v>1</v>
      </c>
      <c r="O2142" t="str">
        <f t="shared" si="499"/>
        <v/>
      </c>
      <c r="P2142" t="str">
        <f t="shared" si="500"/>
        <v/>
      </c>
      <c r="Q2142" t="str">
        <f t="shared" si="501"/>
        <v/>
      </c>
      <c r="R2142" t="str">
        <f t="shared" si="502"/>
        <v/>
      </c>
      <c r="S2142" t="str">
        <f t="shared" si="503"/>
        <v/>
      </c>
      <c r="T2142" t="str">
        <f t="shared" si="504"/>
        <v/>
      </c>
      <c r="U2142" t="str">
        <f t="shared" si="505"/>
        <v/>
      </c>
      <c r="V2142">
        <f t="shared" si="506"/>
        <v>1</v>
      </c>
      <c r="W2142" t="str">
        <f t="shared" si="507"/>
        <v/>
      </c>
      <c r="X2142" t="str">
        <f t="shared" si="508"/>
        <v/>
      </c>
      <c r="Y2142" t="str">
        <f t="shared" si="509"/>
        <v/>
      </c>
    </row>
    <row r="2143" spans="1:25" x14ac:dyDescent="0.25">
      <c r="A2143">
        <v>40017</v>
      </c>
      <c r="B2143" t="s">
        <v>1353</v>
      </c>
      <c r="C2143" t="s">
        <v>1351</v>
      </c>
      <c r="D2143" t="s">
        <v>653</v>
      </c>
      <c r="E2143" t="str">
        <f t="shared" si="495"/>
        <v>OK, CANADIAN County</v>
      </c>
      <c r="F2143">
        <v>36420</v>
      </c>
      <c r="G2143" t="s">
        <v>146</v>
      </c>
      <c r="H2143" t="s">
        <v>2813</v>
      </c>
      <c r="I2143">
        <v>0.87209999999999999</v>
      </c>
      <c r="J2143">
        <v>0.89659999999999995</v>
      </c>
      <c r="K2143" s="490">
        <f t="shared" si="496"/>
        <v>-2.7325451706446541E-2</v>
      </c>
      <c r="L2143" s="483">
        <f t="shared" si="497"/>
        <v>0.87209999999999999</v>
      </c>
      <c r="N2143">
        <f t="shared" si="498"/>
        <v>1</v>
      </c>
      <c r="O2143" t="str">
        <f t="shared" si="499"/>
        <v/>
      </c>
      <c r="P2143" t="str">
        <f t="shared" si="500"/>
        <v/>
      </c>
      <c r="Q2143" t="str">
        <f t="shared" si="501"/>
        <v/>
      </c>
      <c r="R2143">
        <f t="shared" si="502"/>
        <v>1</v>
      </c>
      <c r="S2143" t="str">
        <f t="shared" si="503"/>
        <v/>
      </c>
      <c r="T2143" t="str">
        <f t="shared" si="504"/>
        <v/>
      </c>
      <c r="U2143" t="str">
        <f t="shared" si="505"/>
        <v/>
      </c>
      <c r="V2143" t="str">
        <f t="shared" si="506"/>
        <v/>
      </c>
      <c r="W2143" t="str">
        <f t="shared" si="507"/>
        <v/>
      </c>
      <c r="X2143" t="str">
        <f t="shared" si="508"/>
        <v/>
      </c>
      <c r="Y2143" t="str">
        <f t="shared" si="509"/>
        <v/>
      </c>
    </row>
    <row r="2144" spans="1:25" x14ac:dyDescent="0.25">
      <c r="A2144">
        <v>40019</v>
      </c>
      <c r="B2144" t="s">
        <v>1092</v>
      </c>
      <c r="C2144" t="s">
        <v>1351</v>
      </c>
      <c r="D2144" t="s">
        <v>653</v>
      </c>
      <c r="E2144" t="str">
        <f t="shared" si="495"/>
        <v>OK, CARTER County</v>
      </c>
      <c r="F2144">
        <v>37</v>
      </c>
      <c r="G2144" t="s">
        <v>147</v>
      </c>
      <c r="H2144" t="s">
        <v>1358</v>
      </c>
      <c r="I2144">
        <v>0.80349999999999999</v>
      </c>
      <c r="J2144">
        <v>0.81720000000000004</v>
      </c>
      <c r="K2144" s="490">
        <f t="shared" si="496"/>
        <v>-1.6764561918746996E-2</v>
      </c>
      <c r="L2144" s="483">
        <f t="shared" si="497"/>
        <v>0.80349999999999999</v>
      </c>
      <c r="N2144">
        <f t="shared" si="498"/>
        <v>1</v>
      </c>
      <c r="O2144" t="str">
        <f t="shared" si="499"/>
        <v/>
      </c>
      <c r="P2144" t="str">
        <f t="shared" si="500"/>
        <v/>
      </c>
      <c r="Q2144" t="str">
        <f t="shared" si="501"/>
        <v/>
      </c>
      <c r="R2144" t="str">
        <f t="shared" si="502"/>
        <v/>
      </c>
      <c r="S2144" t="str">
        <f t="shared" si="503"/>
        <v/>
      </c>
      <c r="T2144" t="str">
        <f t="shared" si="504"/>
        <v/>
      </c>
      <c r="U2144" t="str">
        <f t="shared" si="505"/>
        <v/>
      </c>
      <c r="V2144">
        <f t="shared" si="506"/>
        <v>1</v>
      </c>
      <c r="W2144" t="str">
        <f t="shared" si="507"/>
        <v/>
      </c>
      <c r="X2144" t="str">
        <f t="shared" si="508"/>
        <v/>
      </c>
      <c r="Y2144" t="str">
        <f t="shared" si="509"/>
        <v/>
      </c>
    </row>
    <row r="2145" spans="1:25" x14ac:dyDescent="0.25">
      <c r="A2145">
        <v>40021</v>
      </c>
      <c r="B2145" t="s">
        <v>685</v>
      </c>
      <c r="C2145" t="s">
        <v>1351</v>
      </c>
      <c r="D2145" t="s">
        <v>653</v>
      </c>
      <c r="E2145" t="str">
        <f t="shared" si="495"/>
        <v>OK, CHEROKEE County</v>
      </c>
      <c r="F2145">
        <v>37</v>
      </c>
      <c r="G2145" t="s">
        <v>147</v>
      </c>
      <c r="H2145" t="s">
        <v>1358</v>
      </c>
      <c r="I2145">
        <v>0.80349999999999999</v>
      </c>
      <c r="J2145">
        <v>0.81720000000000004</v>
      </c>
      <c r="K2145" s="490">
        <f t="shared" si="496"/>
        <v>-1.6764561918746996E-2</v>
      </c>
      <c r="L2145" s="483">
        <f t="shared" si="497"/>
        <v>0.80349999999999999</v>
      </c>
      <c r="N2145">
        <f t="shared" si="498"/>
        <v>1</v>
      </c>
      <c r="O2145" t="str">
        <f t="shared" si="499"/>
        <v/>
      </c>
      <c r="P2145" t="str">
        <f t="shared" si="500"/>
        <v/>
      </c>
      <c r="Q2145" t="str">
        <f t="shared" si="501"/>
        <v/>
      </c>
      <c r="R2145" t="str">
        <f t="shared" si="502"/>
        <v/>
      </c>
      <c r="S2145" t="str">
        <f t="shared" si="503"/>
        <v/>
      </c>
      <c r="T2145" t="str">
        <f t="shared" si="504"/>
        <v/>
      </c>
      <c r="U2145" t="str">
        <f t="shared" si="505"/>
        <v/>
      </c>
      <c r="V2145">
        <f t="shared" si="506"/>
        <v>1</v>
      </c>
      <c r="W2145" t="str">
        <f t="shared" si="507"/>
        <v/>
      </c>
      <c r="X2145" t="str">
        <f t="shared" si="508"/>
        <v/>
      </c>
      <c r="Y2145" t="str">
        <f t="shared" si="509"/>
        <v/>
      </c>
    </row>
    <row r="2146" spans="1:25" x14ac:dyDescent="0.25">
      <c r="A2146">
        <v>40023</v>
      </c>
      <c r="B2146" t="s">
        <v>1662</v>
      </c>
      <c r="C2146" t="s">
        <v>1351</v>
      </c>
      <c r="D2146" t="s">
        <v>653</v>
      </c>
      <c r="E2146" t="str">
        <f t="shared" si="495"/>
        <v>OK, CHOCTAW County</v>
      </c>
      <c r="F2146">
        <v>37</v>
      </c>
      <c r="G2146" t="s">
        <v>147</v>
      </c>
      <c r="H2146" t="s">
        <v>1358</v>
      </c>
      <c r="I2146">
        <v>0.80349999999999999</v>
      </c>
      <c r="J2146">
        <v>0.81720000000000004</v>
      </c>
      <c r="K2146" s="490">
        <f t="shared" si="496"/>
        <v>-1.6764561918746996E-2</v>
      </c>
      <c r="L2146" s="483">
        <f t="shared" si="497"/>
        <v>0.80349999999999999</v>
      </c>
      <c r="N2146">
        <f t="shared" si="498"/>
        <v>1</v>
      </c>
      <c r="O2146" t="str">
        <f t="shared" si="499"/>
        <v/>
      </c>
      <c r="P2146" t="str">
        <f t="shared" si="500"/>
        <v/>
      </c>
      <c r="Q2146" t="str">
        <f t="shared" si="501"/>
        <v/>
      </c>
      <c r="R2146" t="str">
        <f t="shared" si="502"/>
        <v/>
      </c>
      <c r="S2146" t="str">
        <f t="shared" si="503"/>
        <v/>
      </c>
      <c r="T2146" t="str">
        <f t="shared" si="504"/>
        <v/>
      </c>
      <c r="U2146" t="str">
        <f t="shared" si="505"/>
        <v/>
      </c>
      <c r="V2146">
        <f t="shared" si="506"/>
        <v>1</v>
      </c>
      <c r="W2146" t="str">
        <f t="shared" si="507"/>
        <v/>
      </c>
      <c r="X2146" t="str">
        <f t="shared" si="508"/>
        <v/>
      </c>
      <c r="Y2146" t="str">
        <f t="shared" si="509"/>
        <v/>
      </c>
    </row>
    <row r="2147" spans="1:25" x14ac:dyDescent="0.25">
      <c r="A2147">
        <v>40025</v>
      </c>
      <c r="B2147" t="s">
        <v>2348</v>
      </c>
      <c r="C2147" t="s">
        <v>1351</v>
      </c>
      <c r="D2147" t="s">
        <v>653</v>
      </c>
      <c r="E2147" t="str">
        <f t="shared" si="495"/>
        <v>OK, CIMARRON County</v>
      </c>
      <c r="F2147">
        <v>37</v>
      </c>
      <c r="G2147" t="s">
        <v>147</v>
      </c>
      <c r="H2147" t="s">
        <v>1358</v>
      </c>
      <c r="I2147">
        <v>0.80349999999999999</v>
      </c>
      <c r="J2147">
        <v>0.81720000000000004</v>
      </c>
      <c r="K2147" s="490">
        <f t="shared" si="496"/>
        <v>-1.6764561918746996E-2</v>
      </c>
      <c r="L2147" s="483">
        <f t="shared" si="497"/>
        <v>0.80349999999999999</v>
      </c>
      <c r="N2147">
        <f t="shared" si="498"/>
        <v>1</v>
      </c>
      <c r="O2147" t="str">
        <f t="shared" si="499"/>
        <v/>
      </c>
      <c r="P2147" t="str">
        <f t="shared" si="500"/>
        <v/>
      </c>
      <c r="Q2147" t="str">
        <f t="shared" si="501"/>
        <v/>
      </c>
      <c r="R2147" t="str">
        <f t="shared" si="502"/>
        <v/>
      </c>
      <c r="S2147" t="str">
        <f t="shared" si="503"/>
        <v/>
      </c>
      <c r="T2147" t="str">
        <f t="shared" si="504"/>
        <v/>
      </c>
      <c r="U2147" t="str">
        <f t="shared" si="505"/>
        <v/>
      </c>
      <c r="V2147">
        <f t="shared" si="506"/>
        <v>1</v>
      </c>
      <c r="W2147" t="str">
        <f t="shared" si="507"/>
        <v/>
      </c>
      <c r="X2147" t="str">
        <f t="shared" si="508"/>
        <v/>
      </c>
      <c r="Y2147" t="str">
        <f t="shared" si="509"/>
        <v/>
      </c>
    </row>
    <row r="2148" spans="1:25" x14ac:dyDescent="0.25">
      <c r="A2148">
        <v>40027</v>
      </c>
      <c r="B2148" t="s">
        <v>749</v>
      </c>
      <c r="C2148" t="s">
        <v>1351</v>
      </c>
      <c r="D2148" t="s">
        <v>653</v>
      </c>
      <c r="E2148" t="str">
        <f t="shared" si="495"/>
        <v>OK, CLEVELAND County</v>
      </c>
      <c r="F2148">
        <v>36420</v>
      </c>
      <c r="G2148" t="s">
        <v>146</v>
      </c>
      <c r="H2148" t="s">
        <v>2813</v>
      </c>
      <c r="I2148">
        <v>0.87209999999999999</v>
      </c>
      <c r="J2148">
        <v>0.89659999999999995</v>
      </c>
      <c r="K2148" s="490">
        <f t="shared" si="496"/>
        <v>-2.7325451706446541E-2</v>
      </c>
      <c r="L2148" s="483">
        <f t="shared" si="497"/>
        <v>0.87209999999999999</v>
      </c>
      <c r="N2148">
        <f t="shared" si="498"/>
        <v>1</v>
      </c>
      <c r="O2148" t="str">
        <f t="shared" si="499"/>
        <v/>
      </c>
      <c r="P2148" t="str">
        <f t="shared" si="500"/>
        <v/>
      </c>
      <c r="Q2148" t="str">
        <f t="shared" si="501"/>
        <v/>
      </c>
      <c r="R2148">
        <f t="shared" si="502"/>
        <v>1</v>
      </c>
      <c r="S2148" t="str">
        <f t="shared" si="503"/>
        <v/>
      </c>
      <c r="T2148" t="str">
        <f t="shared" si="504"/>
        <v/>
      </c>
      <c r="U2148" t="str">
        <f t="shared" si="505"/>
        <v/>
      </c>
      <c r="V2148" t="str">
        <f t="shared" si="506"/>
        <v/>
      </c>
      <c r="W2148" t="str">
        <f t="shared" si="507"/>
        <v/>
      </c>
      <c r="X2148" t="str">
        <f t="shared" si="508"/>
        <v/>
      </c>
      <c r="Y2148" t="str">
        <f t="shared" si="509"/>
        <v/>
      </c>
    </row>
    <row r="2149" spans="1:25" x14ac:dyDescent="0.25">
      <c r="A2149">
        <v>40029</v>
      </c>
      <c r="B2149" t="s">
        <v>2349</v>
      </c>
      <c r="C2149" t="s">
        <v>1351</v>
      </c>
      <c r="D2149" t="s">
        <v>653</v>
      </c>
      <c r="E2149" t="str">
        <f t="shared" si="495"/>
        <v>OK, COAL County</v>
      </c>
      <c r="F2149">
        <v>37</v>
      </c>
      <c r="G2149" t="s">
        <v>147</v>
      </c>
      <c r="H2149" t="s">
        <v>1358</v>
      </c>
      <c r="I2149">
        <v>0.80349999999999999</v>
      </c>
      <c r="J2149">
        <v>0.81720000000000004</v>
      </c>
      <c r="K2149" s="490">
        <f t="shared" si="496"/>
        <v>-1.6764561918746996E-2</v>
      </c>
      <c r="L2149" s="483">
        <f t="shared" si="497"/>
        <v>0.80349999999999999</v>
      </c>
      <c r="N2149">
        <f t="shared" si="498"/>
        <v>1</v>
      </c>
      <c r="O2149" t="str">
        <f t="shared" si="499"/>
        <v/>
      </c>
      <c r="P2149" t="str">
        <f t="shared" si="500"/>
        <v/>
      </c>
      <c r="Q2149" t="str">
        <f t="shared" si="501"/>
        <v/>
      </c>
      <c r="R2149" t="str">
        <f t="shared" si="502"/>
        <v/>
      </c>
      <c r="S2149" t="str">
        <f t="shared" si="503"/>
        <v/>
      </c>
      <c r="T2149" t="str">
        <f t="shared" si="504"/>
        <v/>
      </c>
      <c r="U2149" t="str">
        <f t="shared" si="505"/>
        <v/>
      </c>
      <c r="V2149">
        <f t="shared" si="506"/>
        <v>1</v>
      </c>
      <c r="W2149" t="str">
        <f t="shared" si="507"/>
        <v/>
      </c>
      <c r="X2149" t="str">
        <f t="shared" si="508"/>
        <v/>
      </c>
      <c r="Y2149" t="str">
        <f t="shared" si="509"/>
        <v/>
      </c>
    </row>
    <row r="2150" spans="1:25" x14ac:dyDescent="0.25">
      <c r="A2150">
        <v>40031</v>
      </c>
      <c r="B2150" t="s">
        <v>1058</v>
      </c>
      <c r="C2150" t="s">
        <v>1351</v>
      </c>
      <c r="D2150" t="s">
        <v>653</v>
      </c>
      <c r="E2150" t="str">
        <f t="shared" si="495"/>
        <v>OK, COMANCHE County</v>
      </c>
      <c r="F2150">
        <v>30020</v>
      </c>
      <c r="G2150" t="s">
        <v>146</v>
      </c>
      <c r="H2150" t="s">
        <v>2815</v>
      </c>
      <c r="I2150">
        <v>0.68799999999999994</v>
      </c>
      <c r="J2150">
        <v>0.80010000000000003</v>
      </c>
      <c r="K2150" s="490">
        <f t="shared" si="496"/>
        <v>-0.1401074865641796</v>
      </c>
      <c r="L2150" s="483">
        <f t="shared" si="497"/>
        <v>0.76009499999999997</v>
      </c>
      <c r="N2150">
        <f t="shared" si="498"/>
        <v>1</v>
      </c>
      <c r="O2150" t="str">
        <f t="shared" si="499"/>
        <v/>
      </c>
      <c r="P2150" t="str">
        <f t="shared" si="500"/>
        <v/>
      </c>
      <c r="Q2150">
        <f t="shared" si="501"/>
        <v>1</v>
      </c>
      <c r="R2150">
        <f t="shared" si="502"/>
        <v>1</v>
      </c>
      <c r="S2150" t="str">
        <f t="shared" si="503"/>
        <v/>
      </c>
      <c r="T2150" t="str">
        <f t="shared" si="504"/>
        <v/>
      </c>
      <c r="U2150">
        <f t="shared" si="505"/>
        <v>1</v>
      </c>
      <c r="V2150" t="str">
        <f t="shared" si="506"/>
        <v/>
      </c>
      <c r="W2150" t="str">
        <f t="shared" si="507"/>
        <v/>
      </c>
      <c r="X2150" t="str">
        <f t="shared" si="508"/>
        <v/>
      </c>
      <c r="Y2150" t="str">
        <f t="shared" si="509"/>
        <v/>
      </c>
    </row>
    <row r="2151" spans="1:25" x14ac:dyDescent="0.25">
      <c r="A2151">
        <v>40033</v>
      </c>
      <c r="B2151" t="s">
        <v>1354</v>
      </c>
      <c r="C2151" t="s">
        <v>1351</v>
      </c>
      <c r="D2151" t="s">
        <v>653</v>
      </c>
      <c r="E2151" t="str">
        <f t="shared" si="495"/>
        <v>OK, COTTON County</v>
      </c>
      <c r="F2151">
        <v>30020</v>
      </c>
      <c r="G2151" t="s">
        <v>146</v>
      </c>
      <c r="H2151" t="s">
        <v>2815</v>
      </c>
      <c r="I2151">
        <v>0.68799999999999994</v>
      </c>
      <c r="J2151">
        <v>0.80010000000000003</v>
      </c>
      <c r="K2151" s="490">
        <f t="shared" si="496"/>
        <v>-0.1401074865641796</v>
      </c>
      <c r="L2151" s="483">
        <f t="shared" si="497"/>
        <v>0.76009499999999997</v>
      </c>
      <c r="N2151">
        <f t="shared" si="498"/>
        <v>1</v>
      </c>
      <c r="O2151" t="str">
        <f t="shared" si="499"/>
        <v/>
      </c>
      <c r="P2151" t="str">
        <f t="shared" si="500"/>
        <v/>
      </c>
      <c r="Q2151">
        <f t="shared" si="501"/>
        <v>1</v>
      </c>
      <c r="R2151">
        <f t="shared" si="502"/>
        <v>1</v>
      </c>
      <c r="S2151" t="str">
        <f t="shared" si="503"/>
        <v/>
      </c>
      <c r="T2151" t="str">
        <f t="shared" si="504"/>
        <v/>
      </c>
      <c r="U2151">
        <f t="shared" si="505"/>
        <v>1</v>
      </c>
      <c r="V2151" t="str">
        <f t="shared" si="506"/>
        <v/>
      </c>
      <c r="W2151" t="str">
        <f t="shared" si="507"/>
        <v/>
      </c>
      <c r="X2151" t="str">
        <f t="shared" si="508"/>
        <v/>
      </c>
      <c r="Y2151" t="str">
        <f t="shared" si="509"/>
        <v/>
      </c>
    </row>
    <row r="2152" spans="1:25" x14ac:dyDescent="0.25">
      <c r="A2152">
        <v>40035</v>
      </c>
      <c r="B2152" t="s">
        <v>1355</v>
      </c>
      <c r="C2152" t="s">
        <v>1351</v>
      </c>
      <c r="D2152" t="s">
        <v>653</v>
      </c>
      <c r="E2152" t="str">
        <f t="shared" si="495"/>
        <v>OK, CRAIG County</v>
      </c>
      <c r="F2152">
        <v>37</v>
      </c>
      <c r="G2152" t="s">
        <v>147</v>
      </c>
      <c r="H2152" t="s">
        <v>1358</v>
      </c>
      <c r="I2152">
        <v>0.80349999999999999</v>
      </c>
      <c r="J2152">
        <v>0.81720000000000004</v>
      </c>
      <c r="K2152" s="490">
        <f t="shared" si="496"/>
        <v>-1.6764561918746996E-2</v>
      </c>
      <c r="L2152" s="483">
        <f t="shared" si="497"/>
        <v>0.80349999999999999</v>
      </c>
      <c r="N2152">
        <f t="shared" si="498"/>
        <v>1</v>
      </c>
      <c r="O2152" t="str">
        <f t="shared" si="499"/>
        <v/>
      </c>
      <c r="P2152" t="str">
        <f t="shared" si="500"/>
        <v/>
      </c>
      <c r="Q2152" t="str">
        <f t="shared" si="501"/>
        <v/>
      </c>
      <c r="R2152" t="str">
        <f t="shared" si="502"/>
        <v/>
      </c>
      <c r="S2152" t="str">
        <f t="shared" si="503"/>
        <v/>
      </c>
      <c r="T2152" t="str">
        <f t="shared" si="504"/>
        <v/>
      </c>
      <c r="U2152" t="str">
        <f t="shared" si="505"/>
        <v/>
      </c>
      <c r="V2152">
        <f t="shared" si="506"/>
        <v>1</v>
      </c>
      <c r="W2152" t="str">
        <f t="shared" si="507"/>
        <v/>
      </c>
      <c r="X2152" t="str">
        <f t="shared" si="508"/>
        <v/>
      </c>
      <c r="Y2152" t="str">
        <f t="shared" si="509"/>
        <v/>
      </c>
    </row>
    <row r="2153" spans="1:25" x14ac:dyDescent="0.25">
      <c r="A2153">
        <v>40037</v>
      </c>
      <c r="B2153" t="s">
        <v>1356</v>
      </c>
      <c r="C2153" t="s">
        <v>1351</v>
      </c>
      <c r="D2153" t="s">
        <v>653</v>
      </c>
      <c r="E2153" t="str">
        <f t="shared" si="495"/>
        <v>OK, CREEK County</v>
      </c>
      <c r="F2153">
        <v>46140</v>
      </c>
      <c r="G2153" t="s">
        <v>146</v>
      </c>
      <c r="H2153" t="s">
        <v>2811</v>
      </c>
      <c r="I2153">
        <v>0.8448</v>
      </c>
      <c r="J2153">
        <v>0.84630000000000005</v>
      </c>
      <c r="K2153" s="490">
        <f t="shared" si="496"/>
        <v>-1.7724211272599039E-3</v>
      </c>
      <c r="L2153" s="483">
        <f t="shared" si="497"/>
        <v>0.8448</v>
      </c>
      <c r="N2153">
        <f t="shared" si="498"/>
        <v>1</v>
      </c>
      <c r="O2153" t="str">
        <f t="shared" si="499"/>
        <v/>
      </c>
      <c r="P2153" t="str">
        <f t="shared" si="500"/>
        <v/>
      </c>
      <c r="Q2153" t="str">
        <f t="shared" si="501"/>
        <v/>
      </c>
      <c r="R2153">
        <f t="shared" si="502"/>
        <v>1</v>
      </c>
      <c r="S2153" t="str">
        <f t="shared" si="503"/>
        <v/>
      </c>
      <c r="T2153" t="str">
        <f t="shared" si="504"/>
        <v/>
      </c>
      <c r="U2153" t="str">
        <f t="shared" si="505"/>
        <v/>
      </c>
      <c r="V2153" t="str">
        <f t="shared" si="506"/>
        <v/>
      </c>
      <c r="W2153" t="str">
        <f t="shared" si="507"/>
        <v/>
      </c>
      <c r="X2153" t="str">
        <f t="shared" si="508"/>
        <v/>
      </c>
      <c r="Y2153" t="str">
        <f t="shared" si="509"/>
        <v/>
      </c>
    </row>
    <row r="2154" spans="1:25" x14ac:dyDescent="0.25">
      <c r="A2154">
        <v>40039</v>
      </c>
      <c r="B2154" t="s">
        <v>820</v>
      </c>
      <c r="C2154" t="s">
        <v>1351</v>
      </c>
      <c r="D2154" t="s">
        <v>653</v>
      </c>
      <c r="E2154" t="str">
        <f t="shared" si="495"/>
        <v>OK, CUSTER County</v>
      </c>
      <c r="F2154">
        <v>37</v>
      </c>
      <c r="G2154" t="s">
        <v>147</v>
      </c>
      <c r="H2154" t="s">
        <v>1358</v>
      </c>
      <c r="I2154">
        <v>0.80349999999999999</v>
      </c>
      <c r="J2154">
        <v>0.81720000000000004</v>
      </c>
      <c r="K2154" s="490">
        <f t="shared" si="496"/>
        <v>-1.6764561918746996E-2</v>
      </c>
      <c r="L2154" s="483">
        <f t="shared" si="497"/>
        <v>0.80349999999999999</v>
      </c>
      <c r="N2154">
        <f t="shared" si="498"/>
        <v>1</v>
      </c>
      <c r="O2154" t="str">
        <f t="shared" si="499"/>
        <v/>
      </c>
      <c r="P2154" t="str">
        <f t="shared" si="500"/>
        <v/>
      </c>
      <c r="Q2154" t="str">
        <f t="shared" si="501"/>
        <v/>
      </c>
      <c r="R2154" t="str">
        <f t="shared" si="502"/>
        <v/>
      </c>
      <c r="S2154" t="str">
        <f t="shared" si="503"/>
        <v/>
      </c>
      <c r="T2154" t="str">
        <f t="shared" si="504"/>
        <v/>
      </c>
      <c r="U2154" t="str">
        <f t="shared" si="505"/>
        <v/>
      </c>
      <c r="V2154">
        <f t="shared" si="506"/>
        <v>1</v>
      </c>
      <c r="W2154" t="str">
        <f t="shared" si="507"/>
        <v/>
      </c>
      <c r="X2154" t="str">
        <f t="shared" si="508"/>
        <v/>
      </c>
      <c r="Y2154" t="str">
        <f t="shared" si="509"/>
        <v/>
      </c>
    </row>
    <row r="2155" spans="1:25" x14ac:dyDescent="0.25">
      <c r="A2155">
        <v>40041</v>
      </c>
      <c r="B2155" t="s">
        <v>1016</v>
      </c>
      <c r="C2155" t="s">
        <v>1351</v>
      </c>
      <c r="D2155" t="s">
        <v>653</v>
      </c>
      <c r="E2155" t="str">
        <f t="shared" si="495"/>
        <v>OK, DELAWARE County</v>
      </c>
      <c r="F2155">
        <v>37</v>
      </c>
      <c r="G2155" t="s">
        <v>147</v>
      </c>
      <c r="H2155" t="s">
        <v>1358</v>
      </c>
      <c r="I2155">
        <v>0.80349999999999999</v>
      </c>
      <c r="J2155">
        <v>0.81720000000000004</v>
      </c>
      <c r="K2155" s="490">
        <f t="shared" si="496"/>
        <v>-1.6764561918746996E-2</v>
      </c>
      <c r="L2155" s="483">
        <f t="shared" si="497"/>
        <v>0.80349999999999999</v>
      </c>
      <c r="N2155">
        <f t="shared" si="498"/>
        <v>1</v>
      </c>
      <c r="O2155" t="str">
        <f t="shared" si="499"/>
        <v/>
      </c>
      <c r="P2155" t="str">
        <f t="shared" si="500"/>
        <v/>
      </c>
      <c r="Q2155" t="str">
        <f t="shared" si="501"/>
        <v/>
      </c>
      <c r="R2155" t="str">
        <f t="shared" si="502"/>
        <v/>
      </c>
      <c r="S2155" t="str">
        <f t="shared" si="503"/>
        <v/>
      </c>
      <c r="T2155" t="str">
        <f t="shared" si="504"/>
        <v/>
      </c>
      <c r="U2155" t="str">
        <f t="shared" si="505"/>
        <v/>
      </c>
      <c r="V2155">
        <f t="shared" si="506"/>
        <v>1</v>
      </c>
      <c r="W2155" t="str">
        <f t="shared" si="507"/>
        <v/>
      </c>
      <c r="X2155" t="str">
        <f t="shared" si="508"/>
        <v/>
      </c>
      <c r="Y2155" t="str">
        <f t="shared" si="509"/>
        <v/>
      </c>
    </row>
    <row r="2156" spans="1:25" x14ac:dyDescent="0.25">
      <c r="A2156">
        <v>40043</v>
      </c>
      <c r="B2156" t="s">
        <v>2350</v>
      </c>
      <c r="C2156" t="s">
        <v>1351</v>
      </c>
      <c r="D2156" t="s">
        <v>653</v>
      </c>
      <c r="E2156" t="str">
        <f t="shared" si="495"/>
        <v>OK, DEWEY County</v>
      </c>
      <c r="F2156">
        <v>37</v>
      </c>
      <c r="G2156" t="s">
        <v>147</v>
      </c>
      <c r="H2156" t="s">
        <v>1358</v>
      </c>
      <c r="I2156">
        <v>0.80349999999999999</v>
      </c>
      <c r="J2156">
        <v>0.81720000000000004</v>
      </c>
      <c r="K2156" s="490">
        <f t="shared" si="496"/>
        <v>-1.6764561918746996E-2</v>
      </c>
      <c r="L2156" s="483">
        <f t="shared" si="497"/>
        <v>0.80349999999999999</v>
      </c>
      <c r="N2156">
        <f t="shared" si="498"/>
        <v>1</v>
      </c>
      <c r="O2156" t="str">
        <f t="shared" si="499"/>
        <v/>
      </c>
      <c r="P2156" t="str">
        <f t="shared" si="500"/>
        <v/>
      </c>
      <c r="Q2156" t="str">
        <f t="shared" si="501"/>
        <v/>
      </c>
      <c r="R2156" t="str">
        <f t="shared" si="502"/>
        <v/>
      </c>
      <c r="S2156" t="str">
        <f t="shared" si="503"/>
        <v/>
      </c>
      <c r="T2156" t="str">
        <f t="shared" si="504"/>
        <v/>
      </c>
      <c r="U2156" t="str">
        <f t="shared" si="505"/>
        <v/>
      </c>
      <c r="V2156">
        <f t="shared" si="506"/>
        <v>1</v>
      </c>
      <c r="W2156" t="str">
        <f t="shared" si="507"/>
        <v/>
      </c>
      <c r="X2156" t="str">
        <f t="shared" si="508"/>
        <v/>
      </c>
      <c r="Y2156" t="str">
        <f t="shared" si="509"/>
        <v/>
      </c>
    </row>
    <row r="2157" spans="1:25" x14ac:dyDescent="0.25">
      <c r="A2157">
        <v>40045</v>
      </c>
      <c r="B2157" t="s">
        <v>1060</v>
      </c>
      <c r="C2157" t="s">
        <v>1351</v>
      </c>
      <c r="D2157" t="s">
        <v>653</v>
      </c>
      <c r="E2157" t="str">
        <f t="shared" si="495"/>
        <v>OK, ELLIS County</v>
      </c>
      <c r="F2157">
        <v>37</v>
      </c>
      <c r="G2157" t="s">
        <v>147</v>
      </c>
      <c r="H2157" t="s">
        <v>1358</v>
      </c>
      <c r="I2157">
        <v>0.80349999999999999</v>
      </c>
      <c r="J2157">
        <v>0.81720000000000004</v>
      </c>
      <c r="K2157" s="490">
        <f t="shared" si="496"/>
        <v>-1.6764561918746996E-2</v>
      </c>
      <c r="L2157" s="483">
        <f t="shared" si="497"/>
        <v>0.80349999999999999</v>
      </c>
      <c r="N2157">
        <f t="shared" si="498"/>
        <v>1</v>
      </c>
      <c r="O2157" t="str">
        <f t="shared" si="499"/>
        <v/>
      </c>
      <c r="P2157" t="str">
        <f t="shared" si="500"/>
        <v/>
      </c>
      <c r="Q2157" t="str">
        <f t="shared" si="501"/>
        <v/>
      </c>
      <c r="R2157" t="str">
        <f t="shared" si="502"/>
        <v/>
      </c>
      <c r="S2157" t="str">
        <f t="shared" si="503"/>
        <v/>
      </c>
      <c r="T2157" t="str">
        <f t="shared" si="504"/>
        <v/>
      </c>
      <c r="U2157" t="str">
        <f t="shared" si="505"/>
        <v/>
      </c>
      <c r="V2157">
        <f t="shared" si="506"/>
        <v>1</v>
      </c>
      <c r="W2157" t="str">
        <f t="shared" si="507"/>
        <v/>
      </c>
      <c r="X2157" t="str">
        <f t="shared" si="508"/>
        <v/>
      </c>
      <c r="Y2157" t="str">
        <f t="shared" si="509"/>
        <v/>
      </c>
    </row>
    <row r="2158" spans="1:25" x14ac:dyDescent="0.25">
      <c r="A2158">
        <v>40047</v>
      </c>
      <c r="B2158" t="s">
        <v>825</v>
      </c>
      <c r="C2158" t="s">
        <v>1351</v>
      </c>
      <c r="D2158" t="s">
        <v>653</v>
      </c>
      <c r="E2158" t="str">
        <f t="shared" si="495"/>
        <v>OK, GARFIELD County</v>
      </c>
      <c r="F2158">
        <v>21420</v>
      </c>
      <c r="G2158" t="s">
        <v>146</v>
      </c>
      <c r="H2158" t="s">
        <v>2814</v>
      </c>
      <c r="I2158">
        <v>0.84250000000000003</v>
      </c>
      <c r="J2158">
        <v>0.8377</v>
      </c>
      <c r="K2158" s="490">
        <f t="shared" si="496"/>
        <v>5.7299749313597069E-3</v>
      </c>
      <c r="L2158" s="483">
        <f t="shared" si="497"/>
        <v>0.84250000000000003</v>
      </c>
      <c r="N2158" t="str">
        <f t="shared" si="498"/>
        <v/>
      </c>
      <c r="O2158">
        <f t="shared" si="499"/>
        <v>1</v>
      </c>
      <c r="P2158" t="str">
        <f t="shared" si="500"/>
        <v/>
      </c>
      <c r="Q2158" t="str">
        <f t="shared" si="501"/>
        <v/>
      </c>
      <c r="R2158" t="str">
        <f t="shared" si="502"/>
        <v/>
      </c>
      <c r="S2158">
        <f t="shared" si="503"/>
        <v>1</v>
      </c>
      <c r="T2158" t="str">
        <f t="shared" si="504"/>
        <v/>
      </c>
      <c r="U2158" t="str">
        <f t="shared" si="505"/>
        <v/>
      </c>
      <c r="V2158" t="str">
        <f t="shared" si="506"/>
        <v/>
      </c>
      <c r="W2158" t="str">
        <f t="shared" si="507"/>
        <v/>
      </c>
      <c r="X2158" t="str">
        <f t="shared" si="508"/>
        <v/>
      </c>
      <c r="Y2158" t="str">
        <f t="shared" si="509"/>
        <v/>
      </c>
    </row>
    <row r="2159" spans="1:25" x14ac:dyDescent="0.25">
      <c r="A2159">
        <v>40049</v>
      </c>
      <c r="B2159" t="s">
        <v>2351</v>
      </c>
      <c r="C2159" t="s">
        <v>1351</v>
      </c>
      <c r="D2159" t="s">
        <v>653</v>
      </c>
      <c r="E2159" t="str">
        <f t="shared" si="495"/>
        <v>OK, GARVIN County</v>
      </c>
      <c r="F2159">
        <v>37</v>
      </c>
      <c r="G2159" t="s">
        <v>147</v>
      </c>
      <c r="H2159" t="s">
        <v>1358</v>
      </c>
      <c r="I2159">
        <v>0.80349999999999999</v>
      </c>
      <c r="J2159">
        <v>0.81720000000000004</v>
      </c>
      <c r="K2159" s="490">
        <f t="shared" si="496"/>
        <v>-1.6764561918746996E-2</v>
      </c>
      <c r="L2159" s="483">
        <f t="shared" si="497"/>
        <v>0.80349999999999999</v>
      </c>
      <c r="N2159">
        <f t="shared" si="498"/>
        <v>1</v>
      </c>
      <c r="O2159" t="str">
        <f t="shared" si="499"/>
        <v/>
      </c>
      <c r="P2159" t="str">
        <f t="shared" si="500"/>
        <v/>
      </c>
      <c r="Q2159" t="str">
        <f t="shared" si="501"/>
        <v/>
      </c>
      <c r="R2159" t="str">
        <f t="shared" si="502"/>
        <v/>
      </c>
      <c r="S2159" t="str">
        <f t="shared" si="503"/>
        <v/>
      </c>
      <c r="T2159" t="str">
        <f t="shared" si="504"/>
        <v/>
      </c>
      <c r="U2159" t="str">
        <f t="shared" si="505"/>
        <v/>
      </c>
      <c r="V2159">
        <f t="shared" si="506"/>
        <v>1</v>
      </c>
      <c r="W2159" t="str">
        <f t="shared" si="507"/>
        <v/>
      </c>
      <c r="X2159" t="str">
        <f t="shared" si="508"/>
        <v/>
      </c>
      <c r="Y2159" t="str">
        <f t="shared" si="509"/>
        <v/>
      </c>
    </row>
    <row r="2160" spans="1:25" x14ac:dyDescent="0.25">
      <c r="A2160">
        <v>40051</v>
      </c>
      <c r="B2160" t="s">
        <v>919</v>
      </c>
      <c r="C2160" t="s">
        <v>1351</v>
      </c>
      <c r="D2160" t="s">
        <v>653</v>
      </c>
      <c r="E2160" t="str">
        <f t="shared" si="495"/>
        <v>OK, GRADY County</v>
      </c>
      <c r="F2160">
        <v>36420</v>
      </c>
      <c r="G2160" t="s">
        <v>146</v>
      </c>
      <c r="H2160" t="s">
        <v>2813</v>
      </c>
      <c r="I2160">
        <v>0.87209999999999999</v>
      </c>
      <c r="J2160">
        <v>0.89659999999999995</v>
      </c>
      <c r="K2160" s="490">
        <f t="shared" si="496"/>
        <v>-2.7325451706446541E-2</v>
      </c>
      <c r="L2160" s="483">
        <f t="shared" si="497"/>
        <v>0.87209999999999999</v>
      </c>
      <c r="N2160">
        <f t="shared" si="498"/>
        <v>1</v>
      </c>
      <c r="O2160" t="str">
        <f t="shared" si="499"/>
        <v/>
      </c>
      <c r="P2160" t="str">
        <f t="shared" si="500"/>
        <v/>
      </c>
      <c r="Q2160" t="str">
        <f t="shared" si="501"/>
        <v/>
      </c>
      <c r="R2160">
        <f t="shared" si="502"/>
        <v>1</v>
      </c>
      <c r="S2160" t="str">
        <f t="shared" si="503"/>
        <v/>
      </c>
      <c r="T2160" t="str">
        <f t="shared" si="504"/>
        <v/>
      </c>
      <c r="U2160" t="str">
        <f t="shared" si="505"/>
        <v/>
      </c>
      <c r="V2160" t="str">
        <f t="shared" si="506"/>
        <v/>
      </c>
      <c r="W2160" t="str">
        <f t="shared" si="507"/>
        <v/>
      </c>
      <c r="X2160" t="str">
        <f t="shared" si="508"/>
        <v/>
      </c>
      <c r="Y2160" t="str">
        <f t="shared" si="509"/>
        <v/>
      </c>
    </row>
    <row r="2161" spans="1:25" x14ac:dyDescent="0.25">
      <c r="A2161">
        <v>40053</v>
      </c>
      <c r="B2161" t="s">
        <v>757</v>
      </c>
      <c r="C2161" t="s">
        <v>1351</v>
      </c>
      <c r="D2161" t="s">
        <v>653</v>
      </c>
      <c r="E2161" t="str">
        <f t="shared" si="495"/>
        <v>OK, GRANT County</v>
      </c>
      <c r="F2161">
        <v>37</v>
      </c>
      <c r="G2161" t="s">
        <v>147</v>
      </c>
      <c r="H2161" t="s">
        <v>1358</v>
      </c>
      <c r="I2161">
        <v>0.80349999999999999</v>
      </c>
      <c r="J2161">
        <v>0.81720000000000004</v>
      </c>
      <c r="K2161" s="490">
        <f t="shared" si="496"/>
        <v>-1.6764561918746996E-2</v>
      </c>
      <c r="L2161" s="483">
        <f t="shared" si="497"/>
        <v>0.80349999999999999</v>
      </c>
      <c r="N2161">
        <f t="shared" si="498"/>
        <v>1</v>
      </c>
      <c r="O2161" t="str">
        <f t="shared" si="499"/>
        <v/>
      </c>
      <c r="P2161" t="str">
        <f t="shared" si="500"/>
        <v/>
      </c>
      <c r="Q2161" t="str">
        <f t="shared" si="501"/>
        <v/>
      </c>
      <c r="R2161" t="str">
        <f t="shared" si="502"/>
        <v/>
      </c>
      <c r="S2161" t="str">
        <f t="shared" si="503"/>
        <v/>
      </c>
      <c r="T2161" t="str">
        <f t="shared" si="504"/>
        <v/>
      </c>
      <c r="U2161" t="str">
        <f t="shared" si="505"/>
        <v/>
      </c>
      <c r="V2161">
        <f t="shared" si="506"/>
        <v>1</v>
      </c>
      <c r="W2161" t="str">
        <f t="shared" si="507"/>
        <v/>
      </c>
      <c r="X2161" t="str">
        <f t="shared" si="508"/>
        <v/>
      </c>
      <c r="Y2161" t="str">
        <f t="shared" si="509"/>
        <v/>
      </c>
    </row>
    <row r="2162" spans="1:25" x14ac:dyDescent="0.25">
      <c r="A2162">
        <v>40055</v>
      </c>
      <c r="B2162" t="s">
        <v>2352</v>
      </c>
      <c r="C2162" t="s">
        <v>1351</v>
      </c>
      <c r="D2162" t="s">
        <v>653</v>
      </c>
      <c r="E2162" t="str">
        <f t="shared" si="495"/>
        <v>OK, GREER County</v>
      </c>
      <c r="F2162">
        <v>37</v>
      </c>
      <c r="G2162" t="s">
        <v>147</v>
      </c>
      <c r="H2162" t="s">
        <v>1358</v>
      </c>
      <c r="I2162">
        <v>0.80349999999999999</v>
      </c>
      <c r="J2162">
        <v>0.81720000000000004</v>
      </c>
      <c r="K2162" s="490">
        <f t="shared" si="496"/>
        <v>-1.6764561918746996E-2</v>
      </c>
      <c r="L2162" s="483">
        <f t="shared" si="497"/>
        <v>0.80349999999999999</v>
      </c>
      <c r="N2162">
        <f t="shared" si="498"/>
        <v>1</v>
      </c>
      <c r="O2162" t="str">
        <f t="shared" si="499"/>
        <v/>
      </c>
      <c r="P2162" t="str">
        <f t="shared" si="500"/>
        <v/>
      </c>
      <c r="Q2162" t="str">
        <f t="shared" si="501"/>
        <v/>
      </c>
      <c r="R2162" t="str">
        <f t="shared" si="502"/>
        <v/>
      </c>
      <c r="S2162" t="str">
        <f t="shared" si="503"/>
        <v/>
      </c>
      <c r="T2162" t="str">
        <f t="shared" si="504"/>
        <v/>
      </c>
      <c r="U2162" t="str">
        <f t="shared" si="505"/>
        <v/>
      </c>
      <c r="V2162">
        <f t="shared" si="506"/>
        <v>1</v>
      </c>
      <c r="W2162" t="str">
        <f t="shared" si="507"/>
        <v/>
      </c>
      <c r="X2162" t="str">
        <f t="shared" si="508"/>
        <v/>
      </c>
      <c r="Y2162" t="str">
        <f t="shared" si="509"/>
        <v/>
      </c>
    </row>
    <row r="2163" spans="1:25" x14ac:dyDescent="0.25">
      <c r="A2163">
        <v>40057</v>
      </c>
      <c r="B2163" t="s">
        <v>2353</v>
      </c>
      <c r="C2163" t="s">
        <v>1351</v>
      </c>
      <c r="D2163" t="s">
        <v>653</v>
      </c>
      <c r="E2163" t="str">
        <f t="shared" si="495"/>
        <v>OK, HARMON County</v>
      </c>
      <c r="F2163">
        <v>37</v>
      </c>
      <c r="G2163" t="s">
        <v>147</v>
      </c>
      <c r="H2163" t="s">
        <v>1358</v>
      </c>
      <c r="I2163">
        <v>0.80349999999999999</v>
      </c>
      <c r="J2163">
        <v>0.81720000000000004</v>
      </c>
      <c r="K2163" s="490">
        <f t="shared" si="496"/>
        <v>-1.6764561918746996E-2</v>
      </c>
      <c r="L2163" s="483">
        <f t="shared" si="497"/>
        <v>0.80349999999999999</v>
      </c>
      <c r="N2163">
        <f t="shared" si="498"/>
        <v>1</v>
      </c>
      <c r="O2163" t="str">
        <f t="shared" si="499"/>
        <v/>
      </c>
      <c r="P2163" t="str">
        <f t="shared" si="500"/>
        <v/>
      </c>
      <c r="Q2163" t="str">
        <f t="shared" si="501"/>
        <v/>
      </c>
      <c r="R2163" t="str">
        <f t="shared" si="502"/>
        <v/>
      </c>
      <c r="S2163" t="str">
        <f t="shared" si="503"/>
        <v/>
      </c>
      <c r="T2163" t="str">
        <f t="shared" si="504"/>
        <v/>
      </c>
      <c r="U2163" t="str">
        <f t="shared" si="505"/>
        <v/>
      </c>
      <c r="V2163">
        <f t="shared" si="506"/>
        <v>1</v>
      </c>
      <c r="W2163" t="str">
        <f t="shared" si="507"/>
        <v/>
      </c>
      <c r="X2163" t="str">
        <f t="shared" si="508"/>
        <v/>
      </c>
      <c r="Y2163" t="str">
        <f t="shared" si="509"/>
        <v/>
      </c>
    </row>
    <row r="2164" spans="1:25" x14ac:dyDescent="0.25">
      <c r="A2164">
        <v>40059</v>
      </c>
      <c r="B2164" t="s">
        <v>1941</v>
      </c>
      <c r="C2164" t="s">
        <v>1351</v>
      </c>
      <c r="D2164" t="s">
        <v>653</v>
      </c>
      <c r="E2164" t="str">
        <f t="shared" si="495"/>
        <v>OK, HARPER County</v>
      </c>
      <c r="F2164">
        <v>37</v>
      </c>
      <c r="G2164" t="s">
        <v>147</v>
      </c>
      <c r="H2164" t="s">
        <v>1358</v>
      </c>
      <c r="I2164">
        <v>0.80349999999999999</v>
      </c>
      <c r="J2164">
        <v>0.81720000000000004</v>
      </c>
      <c r="K2164" s="490">
        <f t="shared" si="496"/>
        <v>-1.6764561918746996E-2</v>
      </c>
      <c r="L2164" s="483">
        <f t="shared" si="497"/>
        <v>0.80349999999999999</v>
      </c>
      <c r="N2164">
        <f t="shared" si="498"/>
        <v>1</v>
      </c>
      <c r="O2164" t="str">
        <f t="shared" si="499"/>
        <v/>
      </c>
      <c r="P2164" t="str">
        <f t="shared" si="500"/>
        <v/>
      </c>
      <c r="Q2164" t="str">
        <f t="shared" si="501"/>
        <v/>
      </c>
      <c r="R2164" t="str">
        <f t="shared" si="502"/>
        <v/>
      </c>
      <c r="S2164" t="str">
        <f t="shared" si="503"/>
        <v/>
      </c>
      <c r="T2164" t="str">
        <f t="shared" si="504"/>
        <v/>
      </c>
      <c r="U2164" t="str">
        <f t="shared" si="505"/>
        <v/>
      </c>
      <c r="V2164">
        <f t="shared" si="506"/>
        <v>1</v>
      </c>
      <c r="W2164" t="str">
        <f t="shared" si="507"/>
        <v/>
      </c>
      <c r="X2164" t="str">
        <f t="shared" si="508"/>
        <v/>
      </c>
      <c r="Y2164" t="str">
        <f t="shared" si="509"/>
        <v/>
      </c>
    </row>
    <row r="2165" spans="1:25" x14ac:dyDescent="0.25">
      <c r="A2165">
        <v>40061</v>
      </c>
      <c r="B2165" t="s">
        <v>1942</v>
      </c>
      <c r="C2165" t="s">
        <v>1351</v>
      </c>
      <c r="D2165" t="s">
        <v>653</v>
      </c>
      <c r="E2165" t="str">
        <f t="shared" si="495"/>
        <v>OK, HASKELL County</v>
      </c>
      <c r="F2165">
        <v>37</v>
      </c>
      <c r="G2165" t="s">
        <v>147</v>
      </c>
      <c r="H2165" t="s">
        <v>1358</v>
      </c>
      <c r="I2165">
        <v>0.80349999999999999</v>
      </c>
      <c r="J2165">
        <v>0.81720000000000004</v>
      </c>
      <c r="K2165" s="490">
        <f t="shared" si="496"/>
        <v>-1.6764561918746996E-2</v>
      </c>
      <c r="L2165" s="483">
        <f t="shared" si="497"/>
        <v>0.80349999999999999</v>
      </c>
      <c r="N2165">
        <f t="shared" si="498"/>
        <v>1</v>
      </c>
      <c r="O2165" t="str">
        <f t="shared" si="499"/>
        <v/>
      </c>
      <c r="P2165" t="str">
        <f t="shared" si="500"/>
        <v/>
      </c>
      <c r="Q2165" t="str">
        <f t="shared" si="501"/>
        <v/>
      </c>
      <c r="R2165" t="str">
        <f t="shared" si="502"/>
        <v/>
      </c>
      <c r="S2165" t="str">
        <f t="shared" si="503"/>
        <v/>
      </c>
      <c r="T2165" t="str">
        <f t="shared" si="504"/>
        <v/>
      </c>
      <c r="U2165" t="str">
        <f t="shared" si="505"/>
        <v/>
      </c>
      <c r="V2165">
        <f t="shared" si="506"/>
        <v>1</v>
      </c>
      <c r="W2165" t="str">
        <f t="shared" si="507"/>
        <v/>
      </c>
      <c r="X2165" t="str">
        <f t="shared" si="508"/>
        <v/>
      </c>
      <c r="Y2165" t="str">
        <f t="shared" si="509"/>
        <v/>
      </c>
    </row>
    <row r="2166" spans="1:25" x14ac:dyDescent="0.25">
      <c r="A2166">
        <v>40063</v>
      </c>
      <c r="B2166" t="s">
        <v>2354</v>
      </c>
      <c r="C2166" t="s">
        <v>1351</v>
      </c>
      <c r="D2166" t="s">
        <v>653</v>
      </c>
      <c r="E2166" t="str">
        <f t="shared" si="495"/>
        <v>OK, HUGHES County</v>
      </c>
      <c r="F2166">
        <v>37</v>
      </c>
      <c r="G2166" t="s">
        <v>147</v>
      </c>
      <c r="H2166" t="s">
        <v>1358</v>
      </c>
      <c r="I2166">
        <v>0.80349999999999999</v>
      </c>
      <c r="J2166">
        <v>0.81720000000000004</v>
      </c>
      <c r="K2166" s="490">
        <f t="shared" si="496"/>
        <v>-1.6764561918746996E-2</v>
      </c>
      <c r="L2166" s="483">
        <f t="shared" si="497"/>
        <v>0.80349999999999999</v>
      </c>
      <c r="N2166">
        <f t="shared" si="498"/>
        <v>1</v>
      </c>
      <c r="O2166" t="str">
        <f t="shared" si="499"/>
        <v/>
      </c>
      <c r="P2166" t="str">
        <f t="shared" si="500"/>
        <v/>
      </c>
      <c r="Q2166" t="str">
        <f t="shared" si="501"/>
        <v/>
      </c>
      <c r="R2166" t="str">
        <f t="shared" si="502"/>
        <v/>
      </c>
      <c r="S2166" t="str">
        <f t="shared" si="503"/>
        <v/>
      </c>
      <c r="T2166" t="str">
        <f t="shared" si="504"/>
        <v/>
      </c>
      <c r="U2166" t="str">
        <f t="shared" si="505"/>
        <v/>
      </c>
      <c r="V2166">
        <f t="shared" si="506"/>
        <v>1</v>
      </c>
      <c r="W2166" t="str">
        <f t="shared" si="507"/>
        <v/>
      </c>
      <c r="X2166" t="str">
        <f t="shared" si="508"/>
        <v/>
      </c>
      <c r="Y2166" t="str">
        <f t="shared" si="509"/>
        <v/>
      </c>
    </row>
    <row r="2167" spans="1:25" x14ac:dyDescent="0.25">
      <c r="A2167">
        <v>40065</v>
      </c>
      <c r="B2167" t="s">
        <v>702</v>
      </c>
      <c r="C2167" t="s">
        <v>1351</v>
      </c>
      <c r="D2167" t="s">
        <v>653</v>
      </c>
      <c r="E2167" t="str">
        <f t="shared" si="495"/>
        <v>OK, JACKSON County</v>
      </c>
      <c r="F2167">
        <v>37</v>
      </c>
      <c r="G2167" t="s">
        <v>147</v>
      </c>
      <c r="H2167" t="s">
        <v>1358</v>
      </c>
      <c r="I2167">
        <v>0.80349999999999999</v>
      </c>
      <c r="J2167">
        <v>0.81720000000000004</v>
      </c>
      <c r="K2167" s="490">
        <f t="shared" si="496"/>
        <v>-1.6764561918746996E-2</v>
      </c>
      <c r="L2167" s="483">
        <f t="shared" si="497"/>
        <v>0.80349999999999999</v>
      </c>
      <c r="N2167">
        <f t="shared" si="498"/>
        <v>1</v>
      </c>
      <c r="O2167" t="str">
        <f t="shared" si="499"/>
        <v/>
      </c>
      <c r="P2167" t="str">
        <f t="shared" si="500"/>
        <v/>
      </c>
      <c r="Q2167" t="str">
        <f t="shared" si="501"/>
        <v/>
      </c>
      <c r="R2167" t="str">
        <f t="shared" si="502"/>
        <v/>
      </c>
      <c r="S2167" t="str">
        <f t="shared" si="503"/>
        <v/>
      </c>
      <c r="T2167" t="str">
        <f t="shared" si="504"/>
        <v/>
      </c>
      <c r="U2167" t="str">
        <f t="shared" si="505"/>
        <v/>
      </c>
      <c r="V2167">
        <f t="shared" si="506"/>
        <v>1</v>
      </c>
      <c r="W2167" t="str">
        <f t="shared" si="507"/>
        <v/>
      </c>
      <c r="X2167" t="str">
        <f t="shared" si="508"/>
        <v/>
      </c>
      <c r="Y2167" t="str">
        <f t="shared" si="509"/>
        <v/>
      </c>
    </row>
    <row r="2168" spans="1:25" x14ac:dyDescent="0.25">
      <c r="A2168">
        <v>40067</v>
      </c>
      <c r="B2168" t="s">
        <v>703</v>
      </c>
      <c r="C2168" t="s">
        <v>1351</v>
      </c>
      <c r="D2168" t="s">
        <v>653</v>
      </c>
      <c r="E2168" t="str">
        <f t="shared" si="495"/>
        <v>OK, JEFFERSON County</v>
      </c>
      <c r="F2168">
        <v>37</v>
      </c>
      <c r="G2168" t="s">
        <v>147</v>
      </c>
      <c r="H2168" t="s">
        <v>1358</v>
      </c>
      <c r="I2168">
        <v>0.80349999999999999</v>
      </c>
      <c r="J2168">
        <v>0.81720000000000004</v>
      </c>
      <c r="K2168" s="490">
        <f t="shared" si="496"/>
        <v>-1.6764561918746996E-2</v>
      </c>
      <c r="L2168" s="483">
        <f t="shared" si="497"/>
        <v>0.80349999999999999</v>
      </c>
      <c r="N2168">
        <f t="shared" si="498"/>
        <v>1</v>
      </c>
      <c r="O2168" t="str">
        <f t="shared" si="499"/>
        <v/>
      </c>
      <c r="P2168" t="str">
        <f t="shared" si="500"/>
        <v/>
      </c>
      <c r="Q2168" t="str">
        <f t="shared" si="501"/>
        <v/>
      </c>
      <c r="R2168" t="str">
        <f t="shared" si="502"/>
        <v/>
      </c>
      <c r="S2168" t="str">
        <f t="shared" si="503"/>
        <v/>
      </c>
      <c r="T2168" t="str">
        <f t="shared" si="504"/>
        <v/>
      </c>
      <c r="U2168" t="str">
        <f t="shared" si="505"/>
        <v/>
      </c>
      <c r="V2168">
        <f t="shared" si="506"/>
        <v>1</v>
      </c>
      <c r="W2168" t="str">
        <f t="shared" si="507"/>
        <v/>
      </c>
      <c r="X2168" t="str">
        <f t="shared" si="508"/>
        <v/>
      </c>
      <c r="Y2168" t="str">
        <f t="shared" si="509"/>
        <v/>
      </c>
    </row>
    <row r="2169" spans="1:25" x14ac:dyDescent="0.25">
      <c r="A2169">
        <v>40069</v>
      </c>
      <c r="B2169" t="s">
        <v>1314</v>
      </c>
      <c r="C2169" t="s">
        <v>1351</v>
      </c>
      <c r="D2169" t="s">
        <v>653</v>
      </c>
      <c r="E2169" t="str">
        <f t="shared" si="495"/>
        <v>OK, JOHNSTON County</v>
      </c>
      <c r="F2169">
        <v>37</v>
      </c>
      <c r="G2169" t="s">
        <v>147</v>
      </c>
      <c r="H2169" t="s">
        <v>1358</v>
      </c>
      <c r="I2169">
        <v>0.80349999999999999</v>
      </c>
      <c r="J2169">
        <v>0.81720000000000004</v>
      </c>
      <c r="K2169" s="490">
        <f t="shared" si="496"/>
        <v>-1.6764561918746996E-2</v>
      </c>
      <c r="L2169" s="483">
        <f t="shared" si="497"/>
        <v>0.80349999999999999</v>
      </c>
      <c r="N2169">
        <f t="shared" si="498"/>
        <v>1</v>
      </c>
      <c r="O2169" t="str">
        <f t="shared" si="499"/>
        <v/>
      </c>
      <c r="P2169" t="str">
        <f t="shared" si="500"/>
        <v/>
      </c>
      <c r="Q2169" t="str">
        <f t="shared" si="501"/>
        <v/>
      </c>
      <c r="R2169" t="str">
        <f t="shared" si="502"/>
        <v/>
      </c>
      <c r="S2169" t="str">
        <f t="shared" si="503"/>
        <v/>
      </c>
      <c r="T2169" t="str">
        <f t="shared" si="504"/>
        <v/>
      </c>
      <c r="U2169" t="str">
        <f t="shared" si="505"/>
        <v/>
      </c>
      <c r="V2169">
        <f t="shared" si="506"/>
        <v>1</v>
      </c>
      <c r="W2169" t="str">
        <f t="shared" si="507"/>
        <v/>
      </c>
      <c r="X2169" t="str">
        <f t="shared" si="508"/>
        <v/>
      </c>
      <c r="Y2169" t="str">
        <f t="shared" si="509"/>
        <v/>
      </c>
    </row>
    <row r="2170" spans="1:25" x14ac:dyDescent="0.25">
      <c r="A2170">
        <v>40071</v>
      </c>
      <c r="B2170" t="s">
        <v>2355</v>
      </c>
      <c r="C2170" t="s">
        <v>1351</v>
      </c>
      <c r="D2170" t="s">
        <v>653</v>
      </c>
      <c r="E2170" t="str">
        <f t="shared" si="495"/>
        <v>OK, KAY County</v>
      </c>
      <c r="F2170">
        <v>37</v>
      </c>
      <c r="G2170" t="s">
        <v>147</v>
      </c>
      <c r="H2170" t="s">
        <v>1358</v>
      </c>
      <c r="I2170">
        <v>0.80349999999999999</v>
      </c>
      <c r="J2170">
        <v>0.81720000000000004</v>
      </c>
      <c r="K2170" s="490">
        <f t="shared" si="496"/>
        <v>-1.6764561918746996E-2</v>
      </c>
      <c r="L2170" s="483">
        <f t="shared" si="497"/>
        <v>0.80349999999999999</v>
      </c>
      <c r="N2170">
        <f t="shared" si="498"/>
        <v>1</v>
      </c>
      <c r="O2170" t="str">
        <f t="shared" si="499"/>
        <v/>
      </c>
      <c r="P2170" t="str">
        <f t="shared" si="500"/>
        <v/>
      </c>
      <c r="Q2170" t="str">
        <f t="shared" si="501"/>
        <v/>
      </c>
      <c r="R2170" t="str">
        <f t="shared" si="502"/>
        <v/>
      </c>
      <c r="S2170" t="str">
        <f t="shared" si="503"/>
        <v/>
      </c>
      <c r="T2170" t="str">
        <f t="shared" si="504"/>
        <v/>
      </c>
      <c r="U2170" t="str">
        <f t="shared" si="505"/>
        <v/>
      </c>
      <c r="V2170">
        <f t="shared" si="506"/>
        <v>1</v>
      </c>
      <c r="W2170" t="str">
        <f t="shared" si="507"/>
        <v/>
      </c>
      <c r="X2170" t="str">
        <f t="shared" si="508"/>
        <v/>
      </c>
      <c r="Y2170" t="str">
        <f t="shared" si="509"/>
        <v/>
      </c>
    </row>
    <row r="2171" spans="1:25" x14ac:dyDescent="0.25">
      <c r="A2171">
        <v>40073</v>
      </c>
      <c r="B2171" t="s">
        <v>2356</v>
      </c>
      <c r="C2171" t="s">
        <v>1351</v>
      </c>
      <c r="D2171" t="s">
        <v>653</v>
      </c>
      <c r="E2171" t="str">
        <f t="shared" si="495"/>
        <v>OK, KINGFISHER County</v>
      </c>
      <c r="F2171">
        <v>37</v>
      </c>
      <c r="G2171" t="s">
        <v>147</v>
      </c>
      <c r="H2171" t="s">
        <v>1358</v>
      </c>
      <c r="I2171">
        <v>0.80349999999999999</v>
      </c>
      <c r="J2171">
        <v>0.81720000000000004</v>
      </c>
      <c r="K2171" s="490">
        <f t="shared" si="496"/>
        <v>-1.6764561918746996E-2</v>
      </c>
      <c r="L2171" s="483">
        <f t="shared" si="497"/>
        <v>0.80349999999999999</v>
      </c>
      <c r="N2171">
        <f t="shared" si="498"/>
        <v>1</v>
      </c>
      <c r="O2171" t="str">
        <f t="shared" si="499"/>
        <v/>
      </c>
      <c r="P2171" t="str">
        <f t="shared" si="500"/>
        <v/>
      </c>
      <c r="Q2171" t="str">
        <f t="shared" si="501"/>
        <v/>
      </c>
      <c r="R2171" t="str">
        <f t="shared" si="502"/>
        <v/>
      </c>
      <c r="S2171" t="str">
        <f t="shared" si="503"/>
        <v/>
      </c>
      <c r="T2171" t="str">
        <f t="shared" si="504"/>
        <v/>
      </c>
      <c r="U2171" t="str">
        <f t="shared" si="505"/>
        <v/>
      </c>
      <c r="V2171">
        <f t="shared" si="506"/>
        <v>1</v>
      </c>
      <c r="W2171" t="str">
        <f t="shared" si="507"/>
        <v/>
      </c>
      <c r="X2171" t="str">
        <f t="shared" si="508"/>
        <v/>
      </c>
      <c r="Y2171" t="str">
        <f t="shared" si="509"/>
        <v/>
      </c>
    </row>
    <row r="2172" spans="1:25" x14ac:dyDescent="0.25">
      <c r="A2172">
        <v>40075</v>
      </c>
      <c r="B2172" t="s">
        <v>1770</v>
      </c>
      <c r="C2172" t="s">
        <v>1351</v>
      </c>
      <c r="D2172" t="s">
        <v>653</v>
      </c>
      <c r="E2172" t="str">
        <f t="shared" si="495"/>
        <v>OK, KIOWA County</v>
      </c>
      <c r="F2172">
        <v>37</v>
      </c>
      <c r="G2172" t="s">
        <v>147</v>
      </c>
      <c r="H2172" t="s">
        <v>1358</v>
      </c>
      <c r="I2172">
        <v>0.80349999999999999</v>
      </c>
      <c r="J2172">
        <v>0.81720000000000004</v>
      </c>
      <c r="K2172" s="490">
        <f t="shared" si="496"/>
        <v>-1.6764561918746996E-2</v>
      </c>
      <c r="L2172" s="483">
        <f t="shared" si="497"/>
        <v>0.80349999999999999</v>
      </c>
      <c r="N2172">
        <f t="shared" si="498"/>
        <v>1</v>
      </c>
      <c r="O2172" t="str">
        <f t="shared" si="499"/>
        <v/>
      </c>
      <c r="P2172" t="str">
        <f t="shared" si="500"/>
        <v/>
      </c>
      <c r="Q2172" t="str">
        <f t="shared" si="501"/>
        <v/>
      </c>
      <c r="R2172" t="str">
        <f t="shared" si="502"/>
        <v/>
      </c>
      <c r="S2172" t="str">
        <f t="shared" si="503"/>
        <v/>
      </c>
      <c r="T2172" t="str">
        <f t="shared" si="504"/>
        <v/>
      </c>
      <c r="U2172" t="str">
        <f t="shared" si="505"/>
        <v/>
      </c>
      <c r="V2172">
        <f t="shared" si="506"/>
        <v>1</v>
      </c>
      <c r="W2172" t="str">
        <f t="shared" si="507"/>
        <v/>
      </c>
      <c r="X2172" t="str">
        <f t="shared" si="508"/>
        <v/>
      </c>
      <c r="Y2172" t="str">
        <f t="shared" si="509"/>
        <v/>
      </c>
    </row>
    <row r="2173" spans="1:25" x14ac:dyDescent="0.25">
      <c r="A2173">
        <v>40077</v>
      </c>
      <c r="B2173" t="s">
        <v>2357</v>
      </c>
      <c r="C2173" t="s">
        <v>1351</v>
      </c>
      <c r="D2173" t="s">
        <v>653</v>
      </c>
      <c r="E2173" t="str">
        <f t="shared" si="495"/>
        <v>OK, LATIMER County</v>
      </c>
      <c r="F2173">
        <v>37</v>
      </c>
      <c r="G2173" t="s">
        <v>147</v>
      </c>
      <c r="H2173" t="s">
        <v>1358</v>
      </c>
      <c r="I2173">
        <v>0.80349999999999999</v>
      </c>
      <c r="J2173">
        <v>0.81720000000000004</v>
      </c>
      <c r="K2173" s="490">
        <f t="shared" si="496"/>
        <v>-1.6764561918746996E-2</v>
      </c>
      <c r="L2173" s="483">
        <f t="shared" si="497"/>
        <v>0.80349999999999999</v>
      </c>
      <c r="N2173">
        <f t="shared" si="498"/>
        <v>1</v>
      </c>
      <c r="O2173" t="str">
        <f t="shared" si="499"/>
        <v/>
      </c>
      <c r="P2173" t="str">
        <f t="shared" si="500"/>
        <v/>
      </c>
      <c r="Q2173" t="str">
        <f t="shared" si="501"/>
        <v/>
      </c>
      <c r="R2173" t="str">
        <f t="shared" si="502"/>
        <v/>
      </c>
      <c r="S2173" t="str">
        <f t="shared" si="503"/>
        <v/>
      </c>
      <c r="T2173" t="str">
        <f t="shared" si="504"/>
        <v/>
      </c>
      <c r="U2173" t="str">
        <f t="shared" si="505"/>
        <v/>
      </c>
      <c r="V2173">
        <f t="shared" si="506"/>
        <v>1</v>
      </c>
      <c r="W2173" t="str">
        <f t="shared" si="507"/>
        <v/>
      </c>
      <c r="X2173" t="str">
        <f t="shared" si="508"/>
        <v/>
      </c>
      <c r="Y2173" t="str">
        <f t="shared" si="509"/>
        <v/>
      </c>
    </row>
    <row r="2174" spans="1:25" x14ac:dyDescent="0.25">
      <c r="A2174">
        <v>40079</v>
      </c>
      <c r="B2174" t="s">
        <v>2358</v>
      </c>
      <c r="C2174" t="s">
        <v>1351</v>
      </c>
      <c r="D2174" t="s">
        <v>653</v>
      </c>
      <c r="E2174" t="str">
        <f t="shared" si="495"/>
        <v>OK, LE FLORE County</v>
      </c>
      <c r="F2174">
        <v>37</v>
      </c>
      <c r="G2174" t="s">
        <v>147</v>
      </c>
      <c r="H2174" t="s">
        <v>1358</v>
      </c>
      <c r="I2174">
        <v>0.80349999999999999</v>
      </c>
      <c r="J2174">
        <v>0.81720000000000004</v>
      </c>
      <c r="K2174" s="490">
        <f t="shared" si="496"/>
        <v>-1.6764561918746996E-2</v>
      </c>
      <c r="L2174" s="483">
        <f t="shared" si="497"/>
        <v>0.80349999999999999</v>
      </c>
      <c r="N2174">
        <f t="shared" si="498"/>
        <v>1</v>
      </c>
      <c r="O2174" t="str">
        <f t="shared" si="499"/>
        <v/>
      </c>
      <c r="P2174" t="str">
        <f t="shared" si="500"/>
        <v/>
      </c>
      <c r="Q2174" t="str">
        <f t="shared" si="501"/>
        <v/>
      </c>
      <c r="R2174" t="str">
        <f t="shared" si="502"/>
        <v/>
      </c>
      <c r="S2174" t="str">
        <f t="shared" si="503"/>
        <v/>
      </c>
      <c r="T2174" t="str">
        <f t="shared" si="504"/>
        <v/>
      </c>
      <c r="U2174" t="str">
        <f t="shared" si="505"/>
        <v/>
      </c>
      <c r="V2174">
        <f t="shared" si="506"/>
        <v>1</v>
      </c>
      <c r="W2174" t="str">
        <f t="shared" si="507"/>
        <v/>
      </c>
      <c r="X2174" t="str">
        <f t="shared" si="508"/>
        <v/>
      </c>
      <c r="Y2174" t="str">
        <f t="shared" si="509"/>
        <v/>
      </c>
    </row>
    <row r="2175" spans="1:25" x14ac:dyDescent="0.25">
      <c r="A2175">
        <v>40081</v>
      </c>
      <c r="B2175" t="s">
        <v>761</v>
      </c>
      <c r="C2175" t="s">
        <v>1351</v>
      </c>
      <c r="D2175" t="s">
        <v>653</v>
      </c>
      <c r="E2175" t="str">
        <f t="shared" si="495"/>
        <v>OK, LINCOLN County</v>
      </c>
      <c r="F2175">
        <v>36420</v>
      </c>
      <c r="G2175" t="s">
        <v>146</v>
      </c>
      <c r="H2175" t="s">
        <v>2813</v>
      </c>
      <c r="I2175">
        <v>0.87209999999999999</v>
      </c>
      <c r="J2175">
        <v>0.89659999999999995</v>
      </c>
      <c r="K2175" s="490">
        <f t="shared" si="496"/>
        <v>-2.7325451706446541E-2</v>
      </c>
      <c r="L2175" s="483">
        <f t="shared" si="497"/>
        <v>0.87209999999999999</v>
      </c>
      <c r="N2175">
        <f t="shared" si="498"/>
        <v>1</v>
      </c>
      <c r="O2175" t="str">
        <f t="shared" si="499"/>
        <v/>
      </c>
      <c r="P2175" t="str">
        <f t="shared" si="500"/>
        <v/>
      </c>
      <c r="Q2175" t="str">
        <f t="shared" si="501"/>
        <v/>
      </c>
      <c r="R2175">
        <f t="shared" si="502"/>
        <v>1</v>
      </c>
      <c r="S2175" t="str">
        <f t="shared" si="503"/>
        <v/>
      </c>
      <c r="T2175" t="str">
        <f t="shared" si="504"/>
        <v/>
      </c>
      <c r="U2175" t="str">
        <f t="shared" si="505"/>
        <v/>
      </c>
      <c r="V2175" t="str">
        <f t="shared" si="506"/>
        <v/>
      </c>
      <c r="W2175" t="str">
        <f t="shared" si="507"/>
        <v/>
      </c>
      <c r="X2175" t="str">
        <f t="shared" si="508"/>
        <v/>
      </c>
      <c r="Y2175" t="str">
        <f t="shared" si="509"/>
        <v/>
      </c>
    </row>
    <row r="2176" spans="1:25" x14ac:dyDescent="0.25">
      <c r="A2176">
        <v>40083</v>
      </c>
      <c r="B2176" t="s">
        <v>763</v>
      </c>
      <c r="C2176" t="s">
        <v>1351</v>
      </c>
      <c r="D2176" t="s">
        <v>653</v>
      </c>
      <c r="E2176" t="str">
        <f t="shared" si="495"/>
        <v>OK, LOGAN County</v>
      </c>
      <c r="F2176">
        <v>36420</v>
      </c>
      <c r="G2176" t="s">
        <v>146</v>
      </c>
      <c r="H2176" t="s">
        <v>2813</v>
      </c>
      <c r="I2176">
        <v>0.87209999999999999</v>
      </c>
      <c r="J2176">
        <v>0.89659999999999995</v>
      </c>
      <c r="K2176" s="490">
        <f t="shared" si="496"/>
        <v>-2.7325451706446541E-2</v>
      </c>
      <c r="L2176" s="483">
        <f t="shared" si="497"/>
        <v>0.87209999999999999</v>
      </c>
      <c r="N2176">
        <f t="shared" si="498"/>
        <v>1</v>
      </c>
      <c r="O2176" t="str">
        <f t="shared" si="499"/>
        <v/>
      </c>
      <c r="P2176" t="str">
        <f t="shared" si="500"/>
        <v/>
      </c>
      <c r="Q2176" t="str">
        <f t="shared" si="501"/>
        <v/>
      </c>
      <c r="R2176">
        <f t="shared" si="502"/>
        <v>1</v>
      </c>
      <c r="S2176" t="str">
        <f t="shared" si="503"/>
        <v/>
      </c>
      <c r="T2176" t="str">
        <f t="shared" si="504"/>
        <v/>
      </c>
      <c r="U2176" t="str">
        <f t="shared" si="505"/>
        <v/>
      </c>
      <c r="V2176" t="str">
        <f t="shared" si="506"/>
        <v/>
      </c>
      <c r="W2176" t="str">
        <f t="shared" si="507"/>
        <v/>
      </c>
      <c r="X2176" t="str">
        <f t="shared" si="508"/>
        <v/>
      </c>
      <c r="Y2176" t="str">
        <f t="shared" si="509"/>
        <v/>
      </c>
    </row>
    <row r="2177" spans="1:25" x14ac:dyDescent="0.25">
      <c r="A2177">
        <v>40085</v>
      </c>
      <c r="B2177" t="s">
        <v>2359</v>
      </c>
      <c r="C2177" t="s">
        <v>1351</v>
      </c>
      <c r="D2177" t="s">
        <v>653</v>
      </c>
      <c r="E2177" t="str">
        <f t="shared" si="495"/>
        <v>OK, LOVE County</v>
      </c>
      <c r="F2177">
        <v>37</v>
      </c>
      <c r="G2177" t="s">
        <v>147</v>
      </c>
      <c r="H2177" t="s">
        <v>1358</v>
      </c>
      <c r="I2177">
        <v>0.80349999999999999</v>
      </c>
      <c r="J2177">
        <v>0.81720000000000004</v>
      </c>
      <c r="K2177" s="490">
        <f t="shared" si="496"/>
        <v>-1.6764561918746996E-2</v>
      </c>
      <c r="L2177" s="483">
        <f t="shared" si="497"/>
        <v>0.80349999999999999</v>
      </c>
      <c r="N2177">
        <f t="shared" si="498"/>
        <v>1</v>
      </c>
      <c r="O2177" t="str">
        <f t="shared" si="499"/>
        <v/>
      </c>
      <c r="P2177" t="str">
        <f t="shared" si="500"/>
        <v/>
      </c>
      <c r="Q2177" t="str">
        <f t="shared" si="501"/>
        <v/>
      </c>
      <c r="R2177" t="str">
        <f t="shared" si="502"/>
        <v/>
      </c>
      <c r="S2177" t="str">
        <f t="shared" si="503"/>
        <v/>
      </c>
      <c r="T2177" t="str">
        <f t="shared" si="504"/>
        <v/>
      </c>
      <c r="U2177" t="str">
        <f t="shared" si="505"/>
        <v/>
      </c>
      <c r="V2177">
        <f t="shared" si="506"/>
        <v>1</v>
      </c>
      <c r="W2177" t="str">
        <f t="shared" si="507"/>
        <v/>
      </c>
      <c r="X2177" t="str">
        <f t="shared" si="508"/>
        <v/>
      </c>
      <c r="Y2177" t="str">
        <f t="shared" si="509"/>
        <v/>
      </c>
    </row>
    <row r="2178" spans="1:25" x14ac:dyDescent="0.25">
      <c r="A2178">
        <v>40087</v>
      </c>
      <c r="B2178" t="s">
        <v>1357</v>
      </c>
      <c r="C2178" t="s">
        <v>1351</v>
      </c>
      <c r="D2178" t="s">
        <v>653</v>
      </c>
      <c r="E2178" t="str">
        <f t="shared" ref="E2178:E2241" si="510">C2178&amp;", "&amp;B2178&amp;" "&amp;D2178</f>
        <v>OK, MCCLAIN County</v>
      </c>
      <c r="F2178">
        <v>36420</v>
      </c>
      <c r="G2178" t="s">
        <v>146</v>
      </c>
      <c r="H2178" t="s">
        <v>2813</v>
      </c>
      <c r="I2178">
        <v>0.87209999999999999</v>
      </c>
      <c r="J2178">
        <v>0.89659999999999995</v>
      </c>
      <c r="K2178" s="490">
        <f t="shared" ref="K2178:K2241" si="511">(I2178-J2178)/J2178</f>
        <v>-2.7325451706446541E-2</v>
      </c>
      <c r="L2178" s="483">
        <f t="shared" ref="L2178:L2241" si="512">IF(K2178&lt;=-5%,J2178*0.95,I2178)</f>
        <v>0.87209999999999999</v>
      </c>
      <c r="N2178">
        <f t="shared" ref="N2178:N2241" si="513">IF(K2178&lt;=0,1,"")</f>
        <v>1</v>
      </c>
      <c r="O2178" t="str">
        <f t="shared" ref="O2178:O2241" si="514">IF(K2178&gt;0,1,"")</f>
        <v/>
      </c>
      <c r="P2178" t="str">
        <f t="shared" ref="P2178:P2241" si="515">IF(K2178=0,1,"")</f>
        <v/>
      </c>
      <c r="Q2178" t="str">
        <f t="shared" ref="Q2178:Q2241" si="516">IF(K2178&lt;=-5%,1,"")</f>
        <v/>
      </c>
      <c r="R2178">
        <f t="shared" ref="R2178:R2241" si="517">IF(AND(G2178="urban",N2178=1),1,"")</f>
        <v>1</v>
      </c>
      <c r="S2178" t="str">
        <f t="shared" ref="S2178:S2241" si="518">IF(AND(G2178="urban",O2178=1),1,"")</f>
        <v/>
      </c>
      <c r="T2178" t="str">
        <f t="shared" ref="T2178:T2241" si="519">IF(AND(G2178="urban",P2178=1),1,"")</f>
        <v/>
      </c>
      <c r="U2178" t="str">
        <f t="shared" ref="U2178:U2241" si="520">IF(AND(G2178="urban",Q2178=1),1,"")</f>
        <v/>
      </c>
      <c r="V2178" t="str">
        <f t="shared" ref="V2178:V2241" si="521">IF(AND(G2178="rural",N2178=1),1,"")</f>
        <v/>
      </c>
      <c r="W2178" t="str">
        <f t="shared" ref="W2178:W2241" si="522">IF(AND(G2178="rural",O2178=1),1,"")</f>
        <v/>
      </c>
      <c r="X2178" t="str">
        <f t="shared" ref="X2178:X2241" si="523">IF(AND(G2178="rural",P2178=1),1,"")</f>
        <v/>
      </c>
      <c r="Y2178" t="str">
        <f t="shared" ref="Y2178:Y2241" si="524">IF(AND(G2178="rural",Q2178=1),1,"")</f>
        <v/>
      </c>
    </row>
    <row r="2179" spans="1:25" x14ac:dyDescent="0.25">
      <c r="A2179">
        <v>40089</v>
      </c>
      <c r="B2179" t="s">
        <v>2360</v>
      </c>
      <c r="C2179" t="s">
        <v>1351</v>
      </c>
      <c r="D2179" t="s">
        <v>653</v>
      </c>
      <c r="E2179" t="str">
        <f t="shared" si="510"/>
        <v>OK, MCCURTAIN County</v>
      </c>
      <c r="F2179">
        <v>37</v>
      </c>
      <c r="G2179" t="s">
        <v>147</v>
      </c>
      <c r="H2179" t="s">
        <v>1358</v>
      </c>
      <c r="I2179">
        <v>0.80349999999999999</v>
      </c>
      <c r="J2179">
        <v>0.81720000000000004</v>
      </c>
      <c r="K2179" s="490">
        <f t="shared" si="511"/>
        <v>-1.6764561918746996E-2</v>
      </c>
      <c r="L2179" s="483">
        <f t="shared" si="512"/>
        <v>0.80349999999999999</v>
      </c>
      <c r="N2179">
        <f t="shared" si="513"/>
        <v>1</v>
      </c>
      <c r="O2179" t="str">
        <f t="shared" si="514"/>
        <v/>
      </c>
      <c r="P2179" t="str">
        <f t="shared" si="515"/>
        <v/>
      </c>
      <c r="Q2179" t="str">
        <f t="shared" si="516"/>
        <v/>
      </c>
      <c r="R2179" t="str">
        <f t="shared" si="517"/>
        <v/>
      </c>
      <c r="S2179" t="str">
        <f t="shared" si="518"/>
        <v/>
      </c>
      <c r="T2179" t="str">
        <f t="shared" si="519"/>
        <v/>
      </c>
      <c r="U2179" t="str">
        <f t="shared" si="520"/>
        <v/>
      </c>
      <c r="V2179">
        <f t="shared" si="521"/>
        <v>1</v>
      </c>
      <c r="W2179" t="str">
        <f t="shared" si="522"/>
        <v/>
      </c>
      <c r="X2179" t="str">
        <f t="shared" si="523"/>
        <v/>
      </c>
      <c r="Y2179" t="str">
        <f t="shared" si="524"/>
        <v/>
      </c>
    </row>
    <row r="2180" spans="1:25" x14ac:dyDescent="0.25">
      <c r="A2180">
        <v>40091</v>
      </c>
      <c r="B2180" t="s">
        <v>2311</v>
      </c>
      <c r="C2180" t="s">
        <v>1351</v>
      </c>
      <c r="D2180" t="s">
        <v>653</v>
      </c>
      <c r="E2180" t="str">
        <f t="shared" si="510"/>
        <v>OK, MCINTOSH County</v>
      </c>
      <c r="F2180">
        <v>37</v>
      </c>
      <c r="G2180" t="s">
        <v>147</v>
      </c>
      <c r="H2180" t="s">
        <v>1358</v>
      </c>
      <c r="I2180">
        <v>0.80349999999999999</v>
      </c>
      <c r="J2180">
        <v>0.81720000000000004</v>
      </c>
      <c r="K2180" s="490">
        <f t="shared" si="511"/>
        <v>-1.6764561918746996E-2</v>
      </c>
      <c r="L2180" s="483">
        <f t="shared" si="512"/>
        <v>0.80349999999999999</v>
      </c>
      <c r="N2180">
        <f t="shared" si="513"/>
        <v>1</v>
      </c>
      <c r="O2180" t="str">
        <f t="shared" si="514"/>
        <v/>
      </c>
      <c r="P2180" t="str">
        <f t="shared" si="515"/>
        <v/>
      </c>
      <c r="Q2180" t="str">
        <f t="shared" si="516"/>
        <v/>
      </c>
      <c r="R2180" t="str">
        <f t="shared" si="517"/>
        <v/>
      </c>
      <c r="S2180" t="str">
        <f t="shared" si="518"/>
        <v/>
      </c>
      <c r="T2180" t="str">
        <f t="shared" si="519"/>
        <v/>
      </c>
      <c r="U2180" t="str">
        <f t="shared" si="520"/>
        <v/>
      </c>
      <c r="V2180">
        <f t="shared" si="521"/>
        <v>1</v>
      </c>
      <c r="W2180" t="str">
        <f t="shared" si="522"/>
        <v/>
      </c>
      <c r="X2180" t="str">
        <f t="shared" si="523"/>
        <v/>
      </c>
      <c r="Y2180" t="str">
        <f t="shared" si="524"/>
        <v/>
      </c>
    </row>
    <row r="2181" spans="1:25" x14ac:dyDescent="0.25">
      <c r="A2181">
        <v>40093</v>
      </c>
      <c r="B2181" t="s">
        <v>2361</v>
      </c>
      <c r="C2181" t="s">
        <v>1351</v>
      </c>
      <c r="D2181" t="s">
        <v>653</v>
      </c>
      <c r="E2181" t="str">
        <f t="shared" si="510"/>
        <v>OK, MAJOR County</v>
      </c>
      <c r="F2181">
        <v>37</v>
      </c>
      <c r="G2181" t="s">
        <v>147</v>
      </c>
      <c r="H2181" t="s">
        <v>1358</v>
      </c>
      <c r="I2181">
        <v>0.80349999999999999</v>
      </c>
      <c r="J2181">
        <v>0.81720000000000004</v>
      </c>
      <c r="K2181" s="490">
        <f t="shared" si="511"/>
        <v>-1.6764561918746996E-2</v>
      </c>
      <c r="L2181" s="483">
        <f t="shared" si="512"/>
        <v>0.80349999999999999</v>
      </c>
      <c r="N2181">
        <f t="shared" si="513"/>
        <v>1</v>
      </c>
      <c r="O2181" t="str">
        <f t="shared" si="514"/>
        <v/>
      </c>
      <c r="P2181" t="str">
        <f t="shared" si="515"/>
        <v/>
      </c>
      <c r="Q2181" t="str">
        <f t="shared" si="516"/>
        <v/>
      </c>
      <c r="R2181" t="str">
        <f t="shared" si="517"/>
        <v/>
      </c>
      <c r="S2181" t="str">
        <f t="shared" si="518"/>
        <v/>
      </c>
      <c r="T2181" t="str">
        <f t="shared" si="519"/>
        <v/>
      </c>
      <c r="U2181" t="str">
        <f t="shared" si="520"/>
        <v/>
      </c>
      <c r="V2181">
        <f t="shared" si="521"/>
        <v>1</v>
      </c>
      <c r="W2181" t="str">
        <f t="shared" si="522"/>
        <v/>
      </c>
      <c r="X2181" t="str">
        <f t="shared" si="523"/>
        <v/>
      </c>
      <c r="Y2181" t="str">
        <f t="shared" si="524"/>
        <v/>
      </c>
    </row>
    <row r="2182" spans="1:25" x14ac:dyDescent="0.25">
      <c r="A2182">
        <v>40095</v>
      </c>
      <c r="B2182" t="s">
        <v>713</v>
      </c>
      <c r="C2182" t="s">
        <v>1351</v>
      </c>
      <c r="D2182" t="s">
        <v>653</v>
      </c>
      <c r="E2182" t="str">
        <f t="shared" si="510"/>
        <v>OK, MARSHALL County</v>
      </c>
      <c r="F2182">
        <v>37</v>
      </c>
      <c r="G2182" t="s">
        <v>147</v>
      </c>
      <c r="H2182" t="s">
        <v>1358</v>
      </c>
      <c r="I2182">
        <v>0.80349999999999999</v>
      </c>
      <c r="J2182">
        <v>0.81720000000000004</v>
      </c>
      <c r="K2182" s="490">
        <f t="shared" si="511"/>
        <v>-1.6764561918746996E-2</v>
      </c>
      <c r="L2182" s="483">
        <f t="shared" si="512"/>
        <v>0.80349999999999999</v>
      </c>
      <c r="N2182">
        <f t="shared" si="513"/>
        <v>1</v>
      </c>
      <c r="O2182" t="str">
        <f t="shared" si="514"/>
        <v/>
      </c>
      <c r="P2182" t="str">
        <f t="shared" si="515"/>
        <v/>
      </c>
      <c r="Q2182" t="str">
        <f t="shared" si="516"/>
        <v/>
      </c>
      <c r="R2182" t="str">
        <f t="shared" si="517"/>
        <v/>
      </c>
      <c r="S2182" t="str">
        <f t="shared" si="518"/>
        <v/>
      </c>
      <c r="T2182" t="str">
        <f t="shared" si="519"/>
        <v/>
      </c>
      <c r="U2182" t="str">
        <f t="shared" si="520"/>
        <v/>
      </c>
      <c r="V2182">
        <f t="shared" si="521"/>
        <v>1</v>
      </c>
      <c r="W2182" t="str">
        <f t="shared" si="522"/>
        <v/>
      </c>
      <c r="X2182" t="str">
        <f t="shared" si="523"/>
        <v/>
      </c>
      <c r="Y2182" t="str">
        <f t="shared" si="524"/>
        <v/>
      </c>
    </row>
    <row r="2183" spans="1:25" x14ac:dyDescent="0.25">
      <c r="A2183">
        <v>40097</v>
      </c>
      <c r="B2183" t="s">
        <v>2362</v>
      </c>
      <c r="C2183" t="s">
        <v>1351</v>
      </c>
      <c r="D2183" t="s">
        <v>653</v>
      </c>
      <c r="E2183" t="str">
        <f t="shared" si="510"/>
        <v>OK, MAYES County</v>
      </c>
      <c r="F2183">
        <v>37</v>
      </c>
      <c r="G2183" t="s">
        <v>147</v>
      </c>
      <c r="H2183" t="s">
        <v>1358</v>
      </c>
      <c r="I2183">
        <v>0.80349999999999999</v>
      </c>
      <c r="J2183">
        <v>0.81720000000000004</v>
      </c>
      <c r="K2183" s="490">
        <f t="shared" si="511"/>
        <v>-1.6764561918746996E-2</v>
      </c>
      <c r="L2183" s="483">
        <f t="shared" si="512"/>
        <v>0.80349999999999999</v>
      </c>
      <c r="N2183">
        <f t="shared" si="513"/>
        <v>1</v>
      </c>
      <c r="O2183" t="str">
        <f t="shared" si="514"/>
        <v/>
      </c>
      <c r="P2183" t="str">
        <f t="shared" si="515"/>
        <v/>
      </c>
      <c r="Q2183" t="str">
        <f t="shared" si="516"/>
        <v/>
      </c>
      <c r="R2183" t="str">
        <f t="shared" si="517"/>
        <v/>
      </c>
      <c r="S2183" t="str">
        <f t="shared" si="518"/>
        <v/>
      </c>
      <c r="T2183" t="str">
        <f t="shared" si="519"/>
        <v/>
      </c>
      <c r="U2183" t="str">
        <f t="shared" si="520"/>
        <v/>
      </c>
      <c r="V2183">
        <f t="shared" si="521"/>
        <v>1</v>
      </c>
      <c r="W2183" t="str">
        <f t="shared" si="522"/>
        <v/>
      </c>
      <c r="X2183" t="str">
        <f t="shared" si="523"/>
        <v/>
      </c>
      <c r="Y2183" t="str">
        <f t="shared" si="524"/>
        <v/>
      </c>
    </row>
    <row r="2184" spans="1:25" x14ac:dyDescent="0.25">
      <c r="A2184">
        <v>40099</v>
      </c>
      <c r="B2184" t="s">
        <v>935</v>
      </c>
      <c r="C2184" t="s">
        <v>1351</v>
      </c>
      <c r="D2184" t="s">
        <v>653</v>
      </c>
      <c r="E2184" t="str">
        <f t="shared" si="510"/>
        <v>OK, MURRAY County</v>
      </c>
      <c r="F2184">
        <v>37</v>
      </c>
      <c r="G2184" t="s">
        <v>147</v>
      </c>
      <c r="H2184" t="s">
        <v>1358</v>
      </c>
      <c r="I2184">
        <v>0.80349999999999999</v>
      </c>
      <c r="J2184">
        <v>0.81720000000000004</v>
      </c>
      <c r="K2184" s="490">
        <f t="shared" si="511"/>
        <v>-1.6764561918746996E-2</v>
      </c>
      <c r="L2184" s="483">
        <f t="shared" si="512"/>
        <v>0.80349999999999999</v>
      </c>
      <c r="N2184">
        <f t="shared" si="513"/>
        <v>1</v>
      </c>
      <c r="O2184" t="str">
        <f t="shared" si="514"/>
        <v/>
      </c>
      <c r="P2184" t="str">
        <f t="shared" si="515"/>
        <v/>
      </c>
      <c r="Q2184" t="str">
        <f t="shared" si="516"/>
        <v/>
      </c>
      <c r="R2184" t="str">
        <f t="shared" si="517"/>
        <v/>
      </c>
      <c r="S2184" t="str">
        <f t="shared" si="518"/>
        <v/>
      </c>
      <c r="T2184" t="str">
        <f t="shared" si="519"/>
        <v/>
      </c>
      <c r="U2184" t="str">
        <f t="shared" si="520"/>
        <v/>
      </c>
      <c r="V2184">
        <f t="shared" si="521"/>
        <v>1</v>
      </c>
      <c r="W2184" t="str">
        <f t="shared" si="522"/>
        <v/>
      </c>
      <c r="X2184" t="str">
        <f t="shared" si="523"/>
        <v/>
      </c>
      <c r="Y2184" t="str">
        <f t="shared" si="524"/>
        <v/>
      </c>
    </row>
    <row r="2185" spans="1:25" x14ac:dyDescent="0.25">
      <c r="A2185">
        <v>40101</v>
      </c>
      <c r="B2185" t="s">
        <v>2363</v>
      </c>
      <c r="C2185" t="s">
        <v>1351</v>
      </c>
      <c r="D2185" t="s">
        <v>653</v>
      </c>
      <c r="E2185" t="str">
        <f t="shared" si="510"/>
        <v>OK, MUSKOGEE County</v>
      </c>
      <c r="F2185">
        <v>37</v>
      </c>
      <c r="G2185" t="s">
        <v>147</v>
      </c>
      <c r="H2185" t="s">
        <v>1358</v>
      </c>
      <c r="I2185">
        <v>0.80349999999999999</v>
      </c>
      <c r="J2185">
        <v>0.81720000000000004</v>
      </c>
      <c r="K2185" s="490">
        <f t="shared" si="511"/>
        <v>-1.6764561918746996E-2</v>
      </c>
      <c r="L2185" s="483">
        <f t="shared" si="512"/>
        <v>0.80349999999999999</v>
      </c>
      <c r="N2185">
        <f t="shared" si="513"/>
        <v>1</v>
      </c>
      <c r="O2185" t="str">
        <f t="shared" si="514"/>
        <v/>
      </c>
      <c r="P2185" t="str">
        <f t="shared" si="515"/>
        <v/>
      </c>
      <c r="Q2185" t="str">
        <f t="shared" si="516"/>
        <v/>
      </c>
      <c r="R2185" t="str">
        <f t="shared" si="517"/>
        <v/>
      </c>
      <c r="S2185" t="str">
        <f t="shared" si="518"/>
        <v/>
      </c>
      <c r="T2185" t="str">
        <f t="shared" si="519"/>
        <v/>
      </c>
      <c r="U2185" t="str">
        <f t="shared" si="520"/>
        <v/>
      </c>
      <c r="V2185">
        <f t="shared" si="521"/>
        <v>1</v>
      </c>
      <c r="W2185" t="str">
        <f t="shared" si="522"/>
        <v/>
      </c>
      <c r="X2185" t="str">
        <f t="shared" si="523"/>
        <v/>
      </c>
      <c r="Y2185" t="str">
        <f t="shared" si="524"/>
        <v/>
      </c>
    </row>
    <row r="2186" spans="1:25" x14ac:dyDescent="0.25">
      <c r="A2186">
        <v>40103</v>
      </c>
      <c r="B2186" t="s">
        <v>1890</v>
      </c>
      <c r="C2186" t="s">
        <v>1351</v>
      </c>
      <c r="D2186" t="s">
        <v>653</v>
      </c>
      <c r="E2186" t="str">
        <f t="shared" si="510"/>
        <v>OK, NOBLE County</v>
      </c>
      <c r="F2186">
        <v>37</v>
      </c>
      <c r="G2186" t="s">
        <v>147</v>
      </c>
      <c r="H2186" t="s">
        <v>1358</v>
      </c>
      <c r="I2186">
        <v>0.80349999999999999</v>
      </c>
      <c r="J2186">
        <v>0.81720000000000004</v>
      </c>
      <c r="K2186" s="490">
        <f t="shared" si="511"/>
        <v>-1.6764561918746996E-2</v>
      </c>
      <c r="L2186" s="483">
        <f t="shared" si="512"/>
        <v>0.80349999999999999</v>
      </c>
      <c r="N2186">
        <f t="shared" si="513"/>
        <v>1</v>
      </c>
      <c r="O2186" t="str">
        <f t="shared" si="514"/>
        <v/>
      </c>
      <c r="P2186" t="str">
        <f t="shared" si="515"/>
        <v/>
      </c>
      <c r="Q2186" t="str">
        <f t="shared" si="516"/>
        <v/>
      </c>
      <c r="R2186" t="str">
        <f t="shared" si="517"/>
        <v/>
      </c>
      <c r="S2186" t="str">
        <f t="shared" si="518"/>
        <v/>
      </c>
      <c r="T2186" t="str">
        <f t="shared" si="519"/>
        <v/>
      </c>
      <c r="U2186" t="str">
        <f t="shared" si="520"/>
        <v/>
      </c>
      <c r="V2186">
        <f t="shared" si="521"/>
        <v>1</v>
      </c>
      <c r="W2186" t="str">
        <f t="shared" si="522"/>
        <v/>
      </c>
      <c r="X2186" t="str">
        <f t="shared" si="523"/>
        <v/>
      </c>
      <c r="Y2186" t="str">
        <f t="shared" si="524"/>
        <v/>
      </c>
    </row>
    <row r="2187" spans="1:25" x14ac:dyDescent="0.25">
      <c r="A2187">
        <v>40105</v>
      </c>
      <c r="B2187" t="s">
        <v>2364</v>
      </c>
      <c r="C2187" t="s">
        <v>1351</v>
      </c>
      <c r="D2187" t="s">
        <v>653</v>
      </c>
      <c r="E2187" t="str">
        <f t="shared" si="510"/>
        <v>OK, NOWATA County</v>
      </c>
      <c r="F2187">
        <v>37</v>
      </c>
      <c r="G2187" t="s">
        <v>147</v>
      </c>
      <c r="H2187" t="s">
        <v>1358</v>
      </c>
      <c r="I2187">
        <v>0.80349999999999999</v>
      </c>
      <c r="J2187">
        <v>0.81720000000000004</v>
      </c>
      <c r="K2187" s="490">
        <f t="shared" si="511"/>
        <v>-1.6764561918746996E-2</v>
      </c>
      <c r="L2187" s="483">
        <f t="shared" si="512"/>
        <v>0.80349999999999999</v>
      </c>
      <c r="N2187">
        <f t="shared" si="513"/>
        <v>1</v>
      </c>
      <c r="O2187" t="str">
        <f t="shared" si="514"/>
        <v/>
      </c>
      <c r="P2187" t="str">
        <f t="shared" si="515"/>
        <v/>
      </c>
      <c r="Q2187" t="str">
        <f t="shared" si="516"/>
        <v/>
      </c>
      <c r="R2187" t="str">
        <f t="shared" si="517"/>
        <v/>
      </c>
      <c r="S2187" t="str">
        <f t="shared" si="518"/>
        <v/>
      </c>
      <c r="T2187" t="str">
        <f t="shared" si="519"/>
        <v/>
      </c>
      <c r="U2187" t="str">
        <f t="shared" si="520"/>
        <v/>
      </c>
      <c r="V2187">
        <f t="shared" si="521"/>
        <v>1</v>
      </c>
      <c r="W2187" t="str">
        <f t="shared" si="522"/>
        <v/>
      </c>
      <c r="X2187" t="str">
        <f t="shared" si="523"/>
        <v/>
      </c>
      <c r="Y2187" t="str">
        <f t="shared" si="524"/>
        <v/>
      </c>
    </row>
    <row r="2188" spans="1:25" x14ac:dyDescent="0.25">
      <c r="A2188">
        <v>40107</v>
      </c>
      <c r="B2188" t="s">
        <v>2365</v>
      </c>
      <c r="C2188" t="s">
        <v>1351</v>
      </c>
      <c r="D2188" t="s">
        <v>653</v>
      </c>
      <c r="E2188" t="str">
        <f t="shared" si="510"/>
        <v>OK, OKFUSKEE County</v>
      </c>
      <c r="F2188">
        <v>37</v>
      </c>
      <c r="G2188" t="s">
        <v>147</v>
      </c>
      <c r="H2188" t="s">
        <v>1358</v>
      </c>
      <c r="I2188">
        <v>0.80349999999999999</v>
      </c>
      <c r="J2188">
        <v>0.81720000000000004</v>
      </c>
      <c r="K2188" s="490">
        <f t="shared" si="511"/>
        <v>-1.6764561918746996E-2</v>
      </c>
      <c r="L2188" s="483">
        <f t="shared" si="512"/>
        <v>0.80349999999999999</v>
      </c>
      <c r="N2188">
        <f t="shared" si="513"/>
        <v>1</v>
      </c>
      <c r="O2188" t="str">
        <f t="shared" si="514"/>
        <v/>
      </c>
      <c r="P2188" t="str">
        <f t="shared" si="515"/>
        <v/>
      </c>
      <c r="Q2188" t="str">
        <f t="shared" si="516"/>
        <v/>
      </c>
      <c r="R2188" t="str">
        <f t="shared" si="517"/>
        <v/>
      </c>
      <c r="S2188" t="str">
        <f t="shared" si="518"/>
        <v/>
      </c>
      <c r="T2188" t="str">
        <f t="shared" si="519"/>
        <v/>
      </c>
      <c r="U2188" t="str">
        <f t="shared" si="520"/>
        <v/>
      </c>
      <c r="V2188">
        <f t="shared" si="521"/>
        <v>1</v>
      </c>
      <c r="W2188" t="str">
        <f t="shared" si="522"/>
        <v/>
      </c>
      <c r="X2188" t="str">
        <f t="shared" si="523"/>
        <v/>
      </c>
      <c r="Y2188" t="str">
        <f t="shared" si="524"/>
        <v/>
      </c>
    </row>
    <row r="2189" spans="1:25" x14ac:dyDescent="0.25">
      <c r="A2189">
        <v>40109</v>
      </c>
      <c r="B2189" t="s">
        <v>1358</v>
      </c>
      <c r="C2189" t="s">
        <v>1351</v>
      </c>
      <c r="D2189" t="s">
        <v>653</v>
      </c>
      <c r="E2189" t="str">
        <f t="shared" si="510"/>
        <v>OK, OKLAHOMA County</v>
      </c>
      <c r="F2189">
        <v>36420</v>
      </c>
      <c r="G2189" t="s">
        <v>146</v>
      </c>
      <c r="H2189" t="s">
        <v>2813</v>
      </c>
      <c r="I2189">
        <v>0.87209999999999999</v>
      </c>
      <c r="J2189">
        <v>0.89659999999999995</v>
      </c>
      <c r="K2189" s="490">
        <f t="shared" si="511"/>
        <v>-2.7325451706446541E-2</v>
      </c>
      <c r="L2189" s="483">
        <f t="shared" si="512"/>
        <v>0.87209999999999999</v>
      </c>
      <c r="N2189">
        <f t="shared" si="513"/>
        <v>1</v>
      </c>
      <c r="O2189" t="str">
        <f t="shared" si="514"/>
        <v/>
      </c>
      <c r="P2189" t="str">
        <f t="shared" si="515"/>
        <v/>
      </c>
      <c r="Q2189" t="str">
        <f t="shared" si="516"/>
        <v/>
      </c>
      <c r="R2189">
        <f t="shared" si="517"/>
        <v>1</v>
      </c>
      <c r="S2189" t="str">
        <f t="shared" si="518"/>
        <v/>
      </c>
      <c r="T2189" t="str">
        <f t="shared" si="519"/>
        <v/>
      </c>
      <c r="U2189" t="str">
        <f t="shared" si="520"/>
        <v/>
      </c>
      <c r="V2189" t="str">
        <f t="shared" si="521"/>
        <v/>
      </c>
      <c r="W2189" t="str">
        <f t="shared" si="522"/>
        <v/>
      </c>
      <c r="X2189" t="str">
        <f t="shared" si="523"/>
        <v/>
      </c>
      <c r="Y2189" t="str">
        <f t="shared" si="524"/>
        <v/>
      </c>
    </row>
    <row r="2190" spans="1:25" x14ac:dyDescent="0.25">
      <c r="A2190">
        <v>40111</v>
      </c>
      <c r="B2190" t="s">
        <v>1359</v>
      </c>
      <c r="C2190" t="s">
        <v>1351</v>
      </c>
      <c r="D2190" t="s">
        <v>653</v>
      </c>
      <c r="E2190" t="str">
        <f t="shared" si="510"/>
        <v>OK, OKMULGEE County</v>
      </c>
      <c r="F2190">
        <v>46140</v>
      </c>
      <c r="G2190" t="s">
        <v>146</v>
      </c>
      <c r="H2190" t="s">
        <v>2811</v>
      </c>
      <c r="I2190">
        <v>0.8448</v>
      </c>
      <c r="J2190">
        <v>0.84630000000000005</v>
      </c>
      <c r="K2190" s="490">
        <f t="shared" si="511"/>
        <v>-1.7724211272599039E-3</v>
      </c>
      <c r="L2190" s="483">
        <f t="shared" si="512"/>
        <v>0.8448</v>
      </c>
      <c r="N2190">
        <f t="shared" si="513"/>
        <v>1</v>
      </c>
      <c r="O2190" t="str">
        <f t="shared" si="514"/>
        <v/>
      </c>
      <c r="P2190" t="str">
        <f t="shared" si="515"/>
        <v/>
      </c>
      <c r="Q2190" t="str">
        <f t="shared" si="516"/>
        <v/>
      </c>
      <c r="R2190">
        <f t="shared" si="517"/>
        <v>1</v>
      </c>
      <c r="S2190" t="str">
        <f t="shared" si="518"/>
        <v/>
      </c>
      <c r="T2190" t="str">
        <f t="shared" si="519"/>
        <v/>
      </c>
      <c r="U2190" t="str">
        <f t="shared" si="520"/>
        <v/>
      </c>
      <c r="V2190" t="str">
        <f t="shared" si="521"/>
        <v/>
      </c>
      <c r="W2190" t="str">
        <f t="shared" si="522"/>
        <v/>
      </c>
      <c r="X2190" t="str">
        <f t="shared" si="523"/>
        <v/>
      </c>
      <c r="Y2190" t="str">
        <f t="shared" si="524"/>
        <v/>
      </c>
    </row>
    <row r="2191" spans="1:25" x14ac:dyDescent="0.25">
      <c r="A2191">
        <v>40113</v>
      </c>
      <c r="B2191" t="s">
        <v>1068</v>
      </c>
      <c r="C2191" t="s">
        <v>1351</v>
      </c>
      <c r="D2191" t="s">
        <v>653</v>
      </c>
      <c r="E2191" t="str">
        <f t="shared" si="510"/>
        <v>OK, OSAGE County</v>
      </c>
      <c r="F2191">
        <v>46140</v>
      </c>
      <c r="G2191" t="s">
        <v>146</v>
      </c>
      <c r="H2191" t="s">
        <v>2811</v>
      </c>
      <c r="I2191">
        <v>0.8448</v>
      </c>
      <c r="J2191">
        <v>0.84630000000000005</v>
      </c>
      <c r="K2191" s="490">
        <f t="shared" si="511"/>
        <v>-1.7724211272599039E-3</v>
      </c>
      <c r="L2191" s="483">
        <f t="shared" si="512"/>
        <v>0.8448</v>
      </c>
      <c r="N2191">
        <f t="shared" si="513"/>
        <v>1</v>
      </c>
      <c r="O2191" t="str">
        <f t="shared" si="514"/>
        <v/>
      </c>
      <c r="P2191" t="str">
        <f t="shared" si="515"/>
        <v/>
      </c>
      <c r="Q2191" t="str">
        <f t="shared" si="516"/>
        <v/>
      </c>
      <c r="R2191">
        <f t="shared" si="517"/>
        <v>1</v>
      </c>
      <c r="S2191" t="str">
        <f t="shared" si="518"/>
        <v/>
      </c>
      <c r="T2191" t="str">
        <f t="shared" si="519"/>
        <v/>
      </c>
      <c r="U2191" t="str">
        <f t="shared" si="520"/>
        <v/>
      </c>
      <c r="V2191" t="str">
        <f t="shared" si="521"/>
        <v/>
      </c>
      <c r="W2191" t="str">
        <f t="shared" si="522"/>
        <v/>
      </c>
      <c r="X2191" t="str">
        <f t="shared" si="523"/>
        <v/>
      </c>
      <c r="Y2191" t="str">
        <f t="shared" si="524"/>
        <v/>
      </c>
    </row>
    <row r="2192" spans="1:25" x14ac:dyDescent="0.25">
      <c r="A2192">
        <v>40115</v>
      </c>
      <c r="B2192" t="s">
        <v>1069</v>
      </c>
      <c r="C2192" t="s">
        <v>1351</v>
      </c>
      <c r="D2192" t="s">
        <v>653</v>
      </c>
      <c r="E2192" t="str">
        <f t="shared" si="510"/>
        <v>OK, OTTAWA County</v>
      </c>
      <c r="F2192">
        <v>37</v>
      </c>
      <c r="G2192" t="s">
        <v>147</v>
      </c>
      <c r="H2192" t="s">
        <v>1358</v>
      </c>
      <c r="I2192">
        <v>0.80349999999999999</v>
      </c>
      <c r="J2192">
        <v>0.81720000000000004</v>
      </c>
      <c r="K2192" s="490">
        <f t="shared" si="511"/>
        <v>-1.6764561918746996E-2</v>
      </c>
      <c r="L2192" s="483">
        <f t="shared" si="512"/>
        <v>0.80349999999999999</v>
      </c>
      <c r="N2192">
        <f t="shared" si="513"/>
        <v>1</v>
      </c>
      <c r="O2192" t="str">
        <f t="shared" si="514"/>
        <v/>
      </c>
      <c r="P2192" t="str">
        <f t="shared" si="515"/>
        <v/>
      </c>
      <c r="Q2192" t="str">
        <f t="shared" si="516"/>
        <v/>
      </c>
      <c r="R2192" t="str">
        <f t="shared" si="517"/>
        <v/>
      </c>
      <c r="S2192" t="str">
        <f t="shared" si="518"/>
        <v/>
      </c>
      <c r="T2192" t="str">
        <f t="shared" si="519"/>
        <v/>
      </c>
      <c r="U2192" t="str">
        <f t="shared" si="520"/>
        <v/>
      </c>
      <c r="V2192">
        <f t="shared" si="521"/>
        <v>1</v>
      </c>
      <c r="W2192" t="str">
        <f t="shared" si="522"/>
        <v/>
      </c>
      <c r="X2192" t="str">
        <f t="shared" si="523"/>
        <v/>
      </c>
      <c r="Y2192" t="str">
        <f t="shared" si="524"/>
        <v/>
      </c>
    </row>
    <row r="2193" spans="1:25" x14ac:dyDescent="0.25">
      <c r="A2193">
        <v>40117</v>
      </c>
      <c r="B2193" t="s">
        <v>1070</v>
      </c>
      <c r="C2193" t="s">
        <v>1351</v>
      </c>
      <c r="D2193" t="s">
        <v>653</v>
      </c>
      <c r="E2193" t="str">
        <f t="shared" si="510"/>
        <v>OK, PAWNEE County</v>
      </c>
      <c r="F2193">
        <v>46140</v>
      </c>
      <c r="G2193" t="s">
        <v>146</v>
      </c>
      <c r="H2193" t="s">
        <v>2811</v>
      </c>
      <c r="I2193">
        <v>0.8448</v>
      </c>
      <c r="J2193">
        <v>0.84630000000000005</v>
      </c>
      <c r="K2193" s="490">
        <f t="shared" si="511"/>
        <v>-1.7724211272599039E-3</v>
      </c>
      <c r="L2193" s="483">
        <f t="shared" si="512"/>
        <v>0.8448</v>
      </c>
      <c r="N2193">
        <f t="shared" si="513"/>
        <v>1</v>
      </c>
      <c r="O2193" t="str">
        <f t="shared" si="514"/>
        <v/>
      </c>
      <c r="P2193" t="str">
        <f t="shared" si="515"/>
        <v/>
      </c>
      <c r="Q2193" t="str">
        <f t="shared" si="516"/>
        <v/>
      </c>
      <c r="R2193">
        <f t="shared" si="517"/>
        <v>1</v>
      </c>
      <c r="S2193" t="str">
        <f t="shared" si="518"/>
        <v/>
      </c>
      <c r="T2193" t="str">
        <f t="shared" si="519"/>
        <v/>
      </c>
      <c r="U2193" t="str">
        <f t="shared" si="520"/>
        <v/>
      </c>
      <c r="V2193" t="str">
        <f t="shared" si="521"/>
        <v/>
      </c>
      <c r="W2193" t="str">
        <f t="shared" si="522"/>
        <v/>
      </c>
      <c r="X2193" t="str">
        <f t="shared" si="523"/>
        <v/>
      </c>
      <c r="Y2193" t="str">
        <f t="shared" si="524"/>
        <v/>
      </c>
    </row>
    <row r="2194" spans="1:25" x14ac:dyDescent="0.25">
      <c r="A2194">
        <v>40119</v>
      </c>
      <c r="B2194" t="s">
        <v>2366</v>
      </c>
      <c r="C2194" t="s">
        <v>1351</v>
      </c>
      <c r="D2194" t="s">
        <v>653</v>
      </c>
      <c r="E2194" t="str">
        <f t="shared" si="510"/>
        <v>OK, PAYNE County</v>
      </c>
      <c r="F2194">
        <v>37</v>
      </c>
      <c r="G2194" t="s">
        <v>147</v>
      </c>
      <c r="H2194" t="s">
        <v>1358</v>
      </c>
      <c r="I2194">
        <v>0.80349999999999999</v>
      </c>
      <c r="J2194">
        <v>0.81720000000000004</v>
      </c>
      <c r="K2194" s="490">
        <f t="shared" si="511"/>
        <v>-1.6764561918746996E-2</v>
      </c>
      <c r="L2194" s="483">
        <f t="shared" si="512"/>
        <v>0.80349999999999999</v>
      </c>
      <c r="N2194">
        <f t="shared" si="513"/>
        <v>1</v>
      </c>
      <c r="O2194" t="str">
        <f t="shared" si="514"/>
        <v/>
      </c>
      <c r="P2194" t="str">
        <f t="shared" si="515"/>
        <v/>
      </c>
      <c r="Q2194" t="str">
        <f t="shared" si="516"/>
        <v/>
      </c>
      <c r="R2194" t="str">
        <f t="shared" si="517"/>
        <v/>
      </c>
      <c r="S2194" t="str">
        <f t="shared" si="518"/>
        <v/>
      </c>
      <c r="T2194" t="str">
        <f t="shared" si="519"/>
        <v/>
      </c>
      <c r="U2194" t="str">
        <f t="shared" si="520"/>
        <v/>
      </c>
      <c r="V2194">
        <f t="shared" si="521"/>
        <v>1</v>
      </c>
      <c r="W2194" t="str">
        <f t="shared" si="522"/>
        <v/>
      </c>
      <c r="X2194" t="str">
        <f t="shared" si="523"/>
        <v/>
      </c>
      <c r="Y2194" t="str">
        <f t="shared" si="524"/>
        <v/>
      </c>
    </row>
    <row r="2195" spans="1:25" x14ac:dyDescent="0.25">
      <c r="A2195">
        <v>40121</v>
      </c>
      <c r="B2195" t="s">
        <v>2367</v>
      </c>
      <c r="C2195" t="s">
        <v>1351</v>
      </c>
      <c r="D2195" t="s">
        <v>653</v>
      </c>
      <c r="E2195" t="str">
        <f t="shared" si="510"/>
        <v>OK, PITTSBURG County</v>
      </c>
      <c r="F2195">
        <v>37</v>
      </c>
      <c r="G2195" t="s">
        <v>147</v>
      </c>
      <c r="H2195" t="s">
        <v>1358</v>
      </c>
      <c r="I2195">
        <v>0.80349999999999999</v>
      </c>
      <c r="J2195">
        <v>0.81720000000000004</v>
      </c>
      <c r="K2195" s="490">
        <f t="shared" si="511"/>
        <v>-1.6764561918746996E-2</v>
      </c>
      <c r="L2195" s="483">
        <f t="shared" si="512"/>
        <v>0.80349999999999999</v>
      </c>
      <c r="N2195">
        <f t="shared" si="513"/>
        <v>1</v>
      </c>
      <c r="O2195" t="str">
        <f t="shared" si="514"/>
        <v/>
      </c>
      <c r="P2195" t="str">
        <f t="shared" si="515"/>
        <v/>
      </c>
      <c r="Q2195" t="str">
        <f t="shared" si="516"/>
        <v/>
      </c>
      <c r="R2195" t="str">
        <f t="shared" si="517"/>
        <v/>
      </c>
      <c r="S2195" t="str">
        <f t="shared" si="518"/>
        <v/>
      </c>
      <c r="T2195" t="str">
        <f t="shared" si="519"/>
        <v/>
      </c>
      <c r="U2195" t="str">
        <f t="shared" si="520"/>
        <v/>
      </c>
      <c r="V2195">
        <f t="shared" si="521"/>
        <v>1</v>
      </c>
      <c r="W2195" t="str">
        <f t="shared" si="522"/>
        <v/>
      </c>
      <c r="X2195" t="str">
        <f t="shared" si="523"/>
        <v/>
      </c>
      <c r="Y2195" t="str">
        <f t="shared" si="524"/>
        <v/>
      </c>
    </row>
    <row r="2196" spans="1:25" x14ac:dyDescent="0.25">
      <c r="A2196">
        <v>40123</v>
      </c>
      <c r="B2196" t="s">
        <v>2126</v>
      </c>
      <c r="C2196" t="s">
        <v>1351</v>
      </c>
      <c r="D2196" t="s">
        <v>653</v>
      </c>
      <c r="E2196" t="str">
        <f t="shared" si="510"/>
        <v>OK, PONTOTOC County</v>
      </c>
      <c r="F2196">
        <v>37</v>
      </c>
      <c r="G2196" t="s">
        <v>147</v>
      </c>
      <c r="H2196" t="s">
        <v>1358</v>
      </c>
      <c r="I2196">
        <v>0.80349999999999999</v>
      </c>
      <c r="J2196">
        <v>0.81720000000000004</v>
      </c>
      <c r="K2196" s="490">
        <f t="shared" si="511"/>
        <v>-1.6764561918746996E-2</v>
      </c>
      <c r="L2196" s="483">
        <f t="shared" si="512"/>
        <v>0.80349999999999999</v>
      </c>
      <c r="N2196">
        <f t="shared" si="513"/>
        <v>1</v>
      </c>
      <c r="O2196" t="str">
        <f t="shared" si="514"/>
        <v/>
      </c>
      <c r="P2196" t="str">
        <f t="shared" si="515"/>
        <v/>
      </c>
      <c r="Q2196" t="str">
        <f t="shared" si="516"/>
        <v/>
      </c>
      <c r="R2196" t="str">
        <f t="shared" si="517"/>
        <v/>
      </c>
      <c r="S2196" t="str">
        <f t="shared" si="518"/>
        <v/>
      </c>
      <c r="T2196" t="str">
        <f t="shared" si="519"/>
        <v/>
      </c>
      <c r="U2196" t="str">
        <f t="shared" si="520"/>
        <v/>
      </c>
      <c r="V2196">
        <f t="shared" si="521"/>
        <v>1</v>
      </c>
      <c r="W2196" t="str">
        <f t="shared" si="522"/>
        <v/>
      </c>
      <c r="X2196" t="str">
        <f t="shared" si="523"/>
        <v/>
      </c>
      <c r="Y2196" t="str">
        <f t="shared" si="524"/>
        <v/>
      </c>
    </row>
    <row r="2197" spans="1:25" x14ac:dyDescent="0.25">
      <c r="A2197">
        <v>40125</v>
      </c>
      <c r="B2197" t="s">
        <v>1071</v>
      </c>
      <c r="C2197" t="s">
        <v>1351</v>
      </c>
      <c r="D2197" t="s">
        <v>653</v>
      </c>
      <c r="E2197" t="str">
        <f t="shared" si="510"/>
        <v>OK, POTTAWATOMIE County</v>
      </c>
      <c r="F2197">
        <v>37</v>
      </c>
      <c r="G2197" t="s">
        <v>147</v>
      </c>
      <c r="H2197" t="s">
        <v>1358</v>
      </c>
      <c r="I2197">
        <v>0.80349999999999999</v>
      </c>
      <c r="J2197">
        <v>0.81720000000000004</v>
      </c>
      <c r="K2197" s="490">
        <f t="shared" si="511"/>
        <v>-1.6764561918746996E-2</v>
      </c>
      <c r="L2197" s="483">
        <f t="shared" si="512"/>
        <v>0.80349999999999999</v>
      </c>
      <c r="N2197">
        <f t="shared" si="513"/>
        <v>1</v>
      </c>
      <c r="O2197" t="str">
        <f t="shared" si="514"/>
        <v/>
      </c>
      <c r="P2197" t="str">
        <f t="shared" si="515"/>
        <v/>
      </c>
      <c r="Q2197" t="str">
        <f t="shared" si="516"/>
        <v/>
      </c>
      <c r="R2197" t="str">
        <f t="shared" si="517"/>
        <v/>
      </c>
      <c r="S2197" t="str">
        <f t="shared" si="518"/>
        <v/>
      </c>
      <c r="T2197" t="str">
        <f t="shared" si="519"/>
        <v/>
      </c>
      <c r="U2197" t="str">
        <f t="shared" si="520"/>
        <v/>
      </c>
      <c r="V2197">
        <f t="shared" si="521"/>
        <v>1</v>
      </c>
      <c r="W2197" t="str">
        <f t="shared" si="522"/>
        <v/>
      </c>
      <c r="X2197" t="str">
        <f t="shared" si="523"/>
        <v/>
      </c>
      <c r="Y2197" t="str">
        <f t="shared" si="524"/>
        <v/>
      </c>
    </row>
    <row r="2198" spans="1:25" x14ac:dyDescent="0.25">
      <c r="A2198">
        <v>40127</v>
      </c>
      <c r="B2198" t="s">
        <v>2368</v>
      </c>
      <c r="C2198" t="s">
        <v>1351</v>
      </c>
      <c r="D2198" t="s">
        <v>653</v>
      </c>
      <c r="E2198" t="str">
        <f t="shared" si="510"/>
        <v>OK, PUSHMATAHA County</v>
      </c>
      <c r="F2198">
        <v>37</v>
      </c>
      <c r="G2198" t="s">
        <v>147</v>
      </c>
      <c r="H2198" t="s">
        <v>1358</v>
      </c>
      <c r="I2198">
        <v>0.80349999999999999</v>
      </c>
      <c r="J2198">
        <v>0.81720000000000004</v>
      </c>
      <c r="K2198" s="490">
        <f t="shared" si="511"/>
        <v>-1.6764561918746996E-2</v>
      </c>
      <c r="L2198" s="483">
        <f t="shared" si="512"/>
        <v>0.80349999999999999</v>
      </c>
      <c r="N2198">
        <f t="shared" si="513"/>
        <v>1</v>
      </c>
      <c r="O2198" t="str">
        <f t="shared" si="514"/>
        <v/>
      </c>
      <c r="P2198" t="str">
        <f t="shared" si="515"/>
        <v/>
      </c>
      <c r="Q2198" t="str">
        <f t="shared" si="516"/>
        <v/>
      </c>
      <c r="R2198" t="str">
        <f t="shared" si="517"/>
        <v/>
      </c>
      <c r="S2198" t="str">
        <f t="shared" si="518"/>
        <v/>
      </c>
      <c r="T2198" t="str">
        <f t="shared" si="519"/>
        <v/>
      </c>
      <c r="U2198" t="str">
        <f t="shared" si="520"/>
        <v/>
      </c>
      <c r="V2198">
        <f t="shared" si="521"/>
        <v>1</v>
      </c>
      <c r="W2198" t="str">
        <f t="shared" si="522"/>
        <v/>
      </c>
      <c r="X2198" t="str">
        <f t="shared" si="523"/>
        <v/>
      </c>
      <c r="Y2198" t="str">
        <f t="shared" si="524"/>
        <v/>
      </c>
    </row>
    <row r="2199" spans="1:25" x14ac:dyDescent="0.25">
      <c r="A2199">
        <v>40129</v>
      </c>
      <c r="B2199" t="s">
        <v>2369</v>
      </c>
      <c r="C2199" t="s">
        <v>1351</v>
      </c>
      <c r="D2199" t="s">
        <v>653</v>
      </c>
      <c r="E2199" t="str">
        <f t="shared" si="510"/>
        <v>OK, ROGER MILLS County</v>
      </c>
      <c r="F2199">
        <v>37</v>
      </c>
      <c r="G2199" t="s">
        <v>147</v>
      </c>
      <c r="H2199" t="s">
        <v>1358</v>
      </c>
      <c r="I2199">
        <v>0.80349999999999999</v>
      </c>
      <c r="J2199">
        <v>0.81720000000000004</v>
      </c>
      <c r="K2199" s="490">
        <f t="shared" si="511"/>
        <v>-1.6764561918746996E-2</v>
      </c>
      <c r="L2199" s="483">
        <f t="shared" si="512"/>
        <v>0.80349999999999999</v>
      </c>
      <c r="N2199">
        <f t="shared" si="513"/>
        <v>1</v>
      </c>
      <c r="O2199" t="str">
        <f t="shared" si="514"/>
        <v/>
      </c>
      <c r="P2199" t="str">
        <f t="shared" si="515"/>
        <v/>
      </c>
      <c r="Q2199" t="str">
        <f t="shared" si="516"/>
        <v/>
      </c>
      <c r="R2199" t="str">
        <f t="shared" si="517"/>
        <v/>
      </c>
      <c r="S2199" t="str">
        <f t="shared" si="518"/>
        <v/>
      </c>
      <c r="T2199" t="str">
        <f t="shared" si="519"/>
        <v/>
      </c>
      <c r="U2199" t="str">
        <f t="shared" si="520"/>
        <v/>
      </c>
      <c r="V2199">
        <f t="shared" si="521"/>
        <v>1</v>
      </c>
      <c r="W2199" t="str">
        <f t="shared" si="522"/>
        <v/>
      </c>
      <c r="X2199" t="str">
        <f t="shared" si="523"/>
        <v/>
      </c>
      <c r="Y2199" t="str">
        <f t="shared" si="524"/>
        <v/>
      </c>
    </row>
    <row r="2200" spans="1:25" x14ac:dyDescent="0.25">
      <c r="A2200">
        <v>40131</v>
      </c>
      <c r="B2200" t="s">
        <v>1360</v>
      </c>
      <c r="C2200" t="s">
        <v>1351</v>
      </c>
      <c r="D2200" t="s">
        <v>653</v>
      </c>
      <c r="E2200" t="str">
        <f t="shared" si="510"/>
        <v>OK, ROGERS County</v>
      </c>
      <c r="F2200">
        <v>46140</v>
      </c>
      <c r="G2200" t="s">
        <v>146</v>
      </c>
      <c r="H2200" t="s">
        <v>2811</v>
      </c>
      <c r="I2200">
        <v>0.8448</v>
      </c>
      <c r="J2200">
        <v>0.84630000000000005</v>
      </c>
      <c r="K2200" s="490">
        <f t="shared" si="511"/>
        <v>-1.7724211272599039E-3</v>
      </c>
      <c r="L2200" s="483">
        <f t="shared" si="512"/>
        <v>0.8448</v>
      </c>
      <c r="N2200">
        <f t="shared" si="513"/>
        <v>1</v>
      </c>
      <c r="O2200" t="str">
        <f t="shared" si="514"/>
        <v/>
      </c>
      <c r="P2200" t="str">
        <f t="shared" si="515"/>
        <v/>
      </c>
      <c r="Q2200" t="str">
        <f t="shared" si="516"/>
        <v/>
      </c>
      <c r="R2200">
        <f t="shared" si="517"/>
        <v>1</v>
      </c>
      <c r="S2200" t="str">
        <f t="shared" si="518"/>
        <v/>
      </c>
      <c r="T2200" t="str">
        <f t="shared" si="519"/>
        <v/>
      </c>
      <c r="U2200" t="str">
        <f t="shared" si="520"/>
        <v/>
      </c>
      <c r="V2200" t="str">
        <f t="shared" si="521"/>
        <v/>
      </c>
      <c r="W2200" t="str">
        <f t="shared" si="522"/>
        <v/>
      </c>
      <c r="X2200" t="str">
        <f t="shared" si="523"/>
        <v/>
      </c>
      <c r="Y2200" t="str">
        <f t="shared" si="524"/>
        <v/>
      </c>
    </row>
    <row r="2201" spans="1:25" x14ac:dyDescent="0.25">
      <c r="A2201">
        <v>40133</v>
      </c>
      <c r="B2201" t="s">
        <v>888</v>
      </c>
      <c r="C2201" t="s">
        <v>1351</v>
      </c>
      <c r="D2201" t="s">
        <v>653</v>
      </c>
      <c r="E2201" t="str">
        <f t="shared" si="510"/>
        <v>OK, SEMINOLE County</v>
      </c>
      <c r="F2201">
        <v>37</v>
      </c>
      <c r="G2201" t="s">
        <v>147</v>
      </c>
      <c r="H2201" t="s">
        <v>1358</v>
      </c>
      <c r="I2201">
        <v>0.80349999999999999</v>
      </c>
      <c r="J2201">
        <v>0.81720000000000004</v>
      </c>
      <c r="K2201" s="490">
        <f t="shared" si="511"/>
        <v>-1.6764561918746996E-2</v>
      </c>
      <c r="L2201" s="483">
        <f t="shared" si="512"/>
        <v>0.80349999999999999</v>
      </c>
      <c r="N2201">
        <f t="shared" si="513"/>
        <v>1</v>
      </c>
      <c r="O2201" t="str">
        <f t="shared" si="514"/>
        <v/>
      </c>
      <c r="P2201" t="str">
        <f t="shared" si="515"/>
        <v/>
      </c>
      <c r="Q2201" t="str">
        <f t="shared" si="516"/>
        <v/>
      </c>
      <c r="R2201" t="str">
        <f t="shared" si="517"/>
        <v/>
      </c>
      <c r="S2201" t="str">
        <f t="shared" si="518"/>
        <v/>
      </c>
      <c r="T2201" t="str">
        <f t="shared" si="519"/>
        <v/>
      </c>
      <c r="U2201" t="str">
        <f t="shared" si="520"/>
        <v/>
      </c>
      <c r="V2201">
        <f t="shared" si="521"/>
        <v>1</v>
      </c>
      <c r="W2201" t="str">
        <f t="shared" si="522"/>
        <v/>
      </c>
      <c r="X2201" t="str">
        <f t="shared" si="523"/>
        <v/>
      </c>
      <c r="Y2201" t="str">
        <f t="shared" si="524"/>
        <v/>
      </c>
    </row>
    <row r="2202" spans="1:25" x14ac:dyDescent="0.25">
      <c r="A2202">
        <v>40135</v>
      </c>
      <c r="B2202" t="s">
        <v>1361</v>
      </c>
      <c r="C2202" t="s">
        <v>1351</v>
      </c>
      <c r="D2202" t="s">
        <v>653</v>
      </c>
      <c r="E2202" t="str">
        <f t="shared" si="510"/>
        <v>OK, SEQUOYAH County</v>
      </c>
      <c r="F2202">
        <v>22900</v>
      </c>
      <c r="G2202" t="s">
        <v>146</v>
      </c>
      <c r="H2202" t="s">
        <v>2812</v>
      </c>
      <c r="I2202">
        <v>0.9214</v>
      </c>
      <c r="J2202">
        <v>0.89059999999999995</v>
      </c>
      <c r="K2202" s="490">
        <f t="shared" si="511"/>
        <v>3.4583426903211374E-2</v>
      </c>
      <c r="L2202" s="483">
        <f t="shared" si="512"/>
        <v>0.9214</v>
      </c>
      <c r="N2202" t="str">
        <f t="shared" si="513"/>
        <v/>
      </c>
      <c r="O2202">
        <f t="shared" si="514"/>
        <v>1</v>
      </c>
      <c r="P2202" t="str">
        <f t="shared" si="515"/>
        <v/>
      </c>
      <c r="Q2202" t="str">
        <f t="shared" si="516"/>
        <v/>
      </c>
      <c r="R2202" t="str">
        <f t="shared" si="517"/>
        <v/>
      </c>
      <c r="S2202">
        <f t="shared" si="518"/>
        <v>1</v>
      </c>
      <c r="T2202" t="str">
        <f t="shared" si="519"/>
        <v/>
      </c>
      <c r="U2202" t="str">
        <f t="shared" si="520"/>
        <v/>
      </c>
      <c r="V2202" t="str">
        <f t="shared" si="521"/>
        <v/>
      </c>
      <c r="W2202" t="str">
        <f t="shared" si="522"/>
        <v/>
      </c>
      <c r="X2202" t="str">
        <f t="shared" si="523"/>
        <v/>
      </c>
      <c r="Y2202" t="str">
        <f t="shared" si="524"/>
        <v/>
      </c>
    </row>
    <row r="2203" spans="1:25" x14ac:dyDescent="0.25">
      <c r="A2203">
        <v>40137</v>
      </c>
      <c r="B2203" t="s">
        <v>1828</v>
      </c>
      <c r="C2203" t="s">
        <v>1351</v>
      </c>
      <c r="D2203" t="s">
        <v>653</v>
      </c>
      <c r="E2203" t="str">
        <f t="shared" si="510"/>
        <v>OK, STEPHENS County</v>
      </c>
      <c r="F2203">
        <v>37</v>
      </c>
      <c r="G2203" t="s">
        <v>147</v>
      </c>
      <c r="H2203" t="s">
        <v>1358</v>
      </c>
      <c r="I2203">
        <v>0.80349999999999999</v>
      </c>
      <c r="J2203">
        <v>0.81720000000000004</v>
      </c>
      <c r="K2203" s="490">
        <f t="shared" si="511"/>
        <v>-1.6764561918746996E-2</v>
      </c>
      <c r="L2203" s="483">
        <f t="shared" si="512"/>
        <v>0.80349999999999999</v>
      </c>
      <c r="N2203">
        <f t="shared" si="513"/>
        <v>1</v>
      </c>
      <c r="O2203" t="str">
        <f t="shared" si="514"/>
        <v/>
      </c>
      <c r="P2203" t="str">
        <f t="shared" si="515"/>
        <v/>
      </c>
      <c r="Q2203" t="str">
        <f t="shared" si="516"/>
        <v/>
      </c>
      <c r="R2203" t="str">
        <f t="shared" si="517"/>
        <v/>
      </c>
      <c r="S2203" t="str">
        <f t="shared" si="518"/>
        <v/>
      </c>
      <c r="T2203" t="str">
        <f t="shared" si="519"/>
        <v/>
      </c>
      <c r="U2203" t="str">
        <f t="shared" si="520"/>
        <v/>
      </c>
      <c r="V2203">
        <f t="shared" si="521"/>
        <v>1</v>
      </c>
      <c r="W2203" t="str">
        <f t="shared" si="522"/>
        <v/>
      </c>
      <c r="X2203" t="str">
        <f t="shared" si="523"/>
        <v/>
      </c>
      <c r="Y2203" t="str">
        <f t="shared" si="524"/>
        <v/>
      </c>
    </row>
    <row r="2204" spans="1:25" x14ac:dyDescent="0.25">
      <c r="A2204">
        <v>40139</v>
      </c>
      <c r="B2204" t="s">
        <v>2162</v>
      </c>
      <c r="C2204" t="s">
        <v>1351</v>
      </c>
      <c r="D2204" t="s">
        <v>653</v>
      </c>
      <c r="E2204" t="str">
        <f t="shared" si="510"/>
        <v>OK, TEXAS County</v>
      </c>
      <c r="F2204">
        <v>37</v>
      </c>
      <c r="G2204" t="s">
        <v>147</v>
      </c>
      <c r="H2204" t="s">
        <v>1358</v>
      </c>
      <c r="I2204">
        <v>0.80349999999999999</v>
      </c>
      <c r="J2204">
        <v>0.81720000000000004</v>
      </c>
      <c r="K2204" s="490">
        <f t="shared" si="511"/>
        <v>-1.6764561918746996E-2</v>
      </c>
      <c r="L2204" s="483">
        <f t="shared" si="512"/>
        <v>0.80349999999999999</v>
      </c>
      <c r="N2204">
        <f t="shared" si="513"/>
        <v>1</v>
      </c>
      <c r="O2204" t="str">
        <f t="shared" si="514"/>
        <v/>
      </c>
      <c r="P2204" t="str">
        <f t="shared" si="515"/>
        <v/>
      </c>
      <c r="Q2204" t="str">
        <f t="shared" si="516"/>
        <v/>
      </c>
      <c r="R2204" t="str">
        <f t="shared" si="517"/>
        <v/>
      </c>
      <c r="S2204" t="str">
        <f t="shared" si="518"/>
        <v/>
      </c>
      <c r="T2204" t="str">
        <f t="shared" si="519"/>
        <v/>
      </c>
      <c r="U2204" t="str">
        <f t="shared" si="520"/>
        <v/>
      </c>
      <c r="V2204">
        <f t="shared" si="521"/>
        <v>1</v>
      </c>
      <c r="W2204" t="str">
        <f t="shared" si="522"/>
        <v/>
      </c>
      <c r="X2204" t="str">
        <f t="shared" si="523"/>
        <v/>
      </c>
      <c r="Y2204" t="str">
        <f t="shared" si="524"/>
        <v/>
      </c>
    </row>
    <row r="2205" spans="1:25" x14ac:dyDescent="0.25">
      <c r="A2205">
        <v>40141</v>
      </c>
      <c r="B2205" t="s">
        <v>2370</v>
      </c>
      <c r="C2205" t="s">
        <v>1351</v>
      </c>
      <c r="D2205" t="s">
        <v>653</v>
      </c>
      <c r="E2205" t="str">
        <f t="shared" si="510"/>
        <v>OK, TILLMAN County</v>
      </c>
      <c r="F2205">
        <v>37</v>
      </c>
      <c r="G2205" t="s">
        <v>147</v>
      </c>
      <c r="H2205" t="s">
        <v>1358</v>
      </c>
      <c r="I2205">
        <v>0.80349999999999999</v>
      </c>
      <c r="J2205">
        <v>0.81720000000000004</v>
      </c>
      <c r="K2205" s="490">
        <f t="shared" si="511"/>
        <v>-1.6764561918746996E-2</v>
      </c>
      <c r="L2205" s="483">
        <f t="shared" si="512"/>
        <v>0.80349999999999999</v>
      </c>
      <c r="N2205">
        <f t="shared" si="513"/>
        <v>1</v>
      </c>
      <c r="O2205" t="str">
        <f t="shared" si="514"/>
        <v/>
      </c>
      <c r="P2205" t="str">
        <f t="shared" si="515"/>
        <v/>
      </c>
      <c r="Q2205" t="str">
        <f t="shared" si="516"/>
        <v/>
      </c>
      <c r="R2205" t="str">
        <f t="shared" si="517"/>
        <v/>
      </c>
      <c r="S2205" t="str">
        <f t="shared" si="518"/>
        <v/>
      </c>
      <c r="T2205" t="str">
        <f t="shared" si="519"/>
        <v/>
      </c>
      <c r="U2205" t="str">
        <f t="shared" si="520"/>
        <v/>
      </c>
      <c r="V2205">
        <f t="shared" si="521"/>
        <v>1</v>
      </c>
      <c r="W2205" t="str">
        <f t="shared" si="522"/>
        <v/>
      </c>
      <c r="X2205" t="str">
        <f t="shared" si="523"/>
        <v/>
      </c>
      <c r="Y2205" t="str">
        <f t="shared" si="524"/>
        <v/>
      </c>
    </row>
    <row r="2206" spans="1:25" x14ac:dyDescent="0.25">
      <c r="A2206">
        <v>40143</v>
      </c>
      <c r="B2206" t="s">
        <v>1362</v>
      </c>
      <c r="C2206" t="s">
        <v>1351</v>
      </c>
      <c r="D2206" t="s">
        <v>653</v>
      </c>
      <c r="E2206" t="str">
        <f t="shared" si="510"/>
        <v>OK, TULSA County</v>
      </c>
      <c r="F2206">
        <v>46140</v>
      </c>
      <c r="G2206" t="s">
        <v>146</v>
      </c>
      <c r="H2206" t="s">
        <v>2811</v>
      </c>
      <c r="I2206">
        <v>0.8448</v>
      </c>
      <c r="J2206">
        <v>0.84630000000000005</v>
      </c>
      <c r="K2206" s="490">
        <f t="shared" si="511"/>
        <v>-1.7724211272599039E-3</v>
      </c>
      <c r="L2206" s="483">
        <f t="shared" si="512"/>
        <v>0.8448</v>
      </c>
      <c r="N2206">
        <f t="shared" si="513"/>
        <v>1</v>
      </c>
      <c r="O2206" t="str">
        <f t="shared" si="514"/>
        <v/>
      </c>
      <c r="P2206" t="str">
        <f t="shared" si="515"/>
        <v/>
      </c>
      <c r="Q2206" t="str">
        <f t="shared" si="516"/>
        <v/>
      </c>
      <c r="R2206">
        <f t="shared" si="517"/>
        <v>1</v>
      </c>
      <c r="S2206" t="str">
        <f t="shared" si="518"/>
        <v/>
      </c>
      <c r="T2206" t="str">
        <f t="shared" si="519"/>
        <v/>
      </c>
      <c r="U2206" t="str">
        <f t="shared" si="520"/>
        <v/>
      </c>
      <c r="V2206" t="str">
        <f t="shared" si="521"/>
        <v/>
      </c>
      <c r="W2206" t="str">
        <f t="shared" si="522"/>
        <v/>
      </c>
      <c r="X2206" t="str">
        <f t="shared" si="523"/>
        <v/>
      </c>
      <c r="Y2206" t="str">
        <f t="shared" si="524"/>
        <v/>
      </c>
    </row>
    <row r="2207" spans="1:25" x14ac:dyDescent="0.25">
      <c r="A2207">
        <v>40145</v>
      </c>
      <c r="B2207" t="s">
        <v>1363</v>
      </c>
      <c r="C2207" t="s">
        <v>1351</v>
      </c>
      <c r="D2207" t="s">
        <v>653</v>
      </c>
      <c r="E2207" t="str">
        <f t="shared" si="510"/>
        <v>OK, WAGONER County</v>
      </c>
      <c r="F2207">
        <v>46140</v>
      </c>
      <c r="G2207" t="s">
        <v>146</v>
      </c>
      <c r="H2207" t="s">
        <v>2811</v>
      </c>
      <c r="I2207">
        <v>0.8448</v>
      </c>
      <c r="J2207">
        <v>0.84630000000000005</v>
      </c>
      <c r="K2207" s="490">
        <f t="shared" si="511"/>
        <v>-1.7724211272599039E-3</v>
      </c>
      <c r="L2207" s="483">
        <f t="shared" si="512"/>
        <v>0.8448</v>
      </c>
      <c r="N2207">
        <f t="shared" si="513"/>
        <v>1</v>
      </c>
      <c r="O2207" t="str">
        <f t="shared" si="514"/>
        <v/>
      </c>
      <c r="P2207" t="str">
        <f t="shared" si="515"/>
        <v/>
      </c>
      <c r="Q2207" t="str">
        <f t="shared" si="516"/>
        <v/>
      </c>
      <c r="R2207">
        <f t="shared" si="517"/>
        <v>1</v>
      </c>
      <c r="S2207" t="str">
        <f t="shared" si="518"/>
        <v/>
      </c>
      <c r="T2207" t="str">
        <f t="shared" si="519"/>
        <v/>
      </c>
      <c r="U2207" t="str">
        <f t="shared" si="520"/>
        <v/>
      </c>
      <c r="V2207" t="str">
        <f t="shared" si="521"/>
        <v/>
      </c>
      <c r="W2207" t="str">
        <f t="shared" si="522"/>
        <v/>
      </c>
      <c r="X2207" t="str">
        <f t="shared" si="523"/>
        <v/>
      </c>
      <c r="Y2207" t="str">
        <f t="shared" si="524"/>
        <v/>
      </c>
    </row>
    <row r="2208" spans="1:25" x14ac:dyDescent="0.25">
      <c r="A2208">
        <v>40147</v>
      </c>
      <c r="B2208" t="s">
        <v>728</v>
      </c>
      <c r="C2208" t="s">
        <v>1351</v>
      </c>
      <c r="D2208" t="s">
        <v>653</v>
      </c>
      <c r="E2208" t="str">
        <f t="shared" si="510"/>
        <v>OK, WASHINGTON County</v>
      </c>
      <c r="F2208">
        <v>37</v>
      </c>
      <c r="G2208" t="s">
        <v>147</v>
      </c>
      <c r="H2208" t="s">
        <v>1358</v>
      </c>
      <c r="I2208">
        <v>0.80349999999999999</v>
      </c>
      <c r="J2208">
        <v>0.81720000000000004</v>
      </c>
      <c r="K2208" s="490">
        <f t="shared" si="511"/>
        <v>-1.6764561918746996E-2</v>
      </c>
      <c r="L2208" s="483">
        <f t="shared" si="512"/>
        <v>0.80349999999999999</v>
      </c>
      <c r="N2208">
        <f t="shared" si="513"/>
        <v>1</v>
      </c>
      <c r="O2208" t="str">
        <f t="shared" si="514"/>
        <v/>
      </c>
      <c r="P2208" t="str">
        <f t="shared" si="515"/>
        <v/>
      </c>
      <c r="Q2208" t="str">
        <f t="shared" si="516"/>
        <v/>
      </c>
      <c r="R2208" t="str">
        <f t="shared" si="517"/>
        <v/>
      </c>
      <c r="S2208" t="str">
        <f t="shared" si="518"/>
        <v/>
      </c>
      <c r="T2208" t="str">
        <f t="shared" si="519"/>
        <v/>
      </c>
      <c r="U2208" t="str">
        <f t="shared" si="520"/>
        <v/>
      </c>
      <c r="V2208">
        <f t="shared" si="521"/>
        <v>1</v>
      </c>
      <c r="W2208" t="str">
        <f t="shared" si="522"/>
        <v/>
      </c>
      <c r="X2208" t="str">
        <f t="shared" si="523"/>
        <v/>
      </c>
      <c r="Y2208" t="str">
        <f t="shared" si="524"/>
        <v/>
      </c>
    </row>
    <row r="2209" spans="1:25" x14ac:dyDescent="0.25">
      <c r="A2209">
        <v>40149</v>
      </c>
      <c r="B2209" t="s">
        <v>2371</v>
      </c>
      <c r="C2209" t="s">
        <v>1351</v>
      </c>
      <c r="D2209" t="s">
        <v>653</v>
      </c>
      <c r="E2209" t="str">
        <f t="shared" si="510"/>
        <v>OK, WASHITA County</v>
      </c>
      <c r="F2209">
        <v>37</v>
      </c>
      <c r="G2209" t="s">
        <v>147</v>
      </c>
      <c r="H2209" t="s">
        <v>1358</v>
      </c>
      <c r="I2209">
        <v>0.80349999999999999</v>
      </c>
      <c r="J2209">
        <v>0.81720000000000004</v>
      </c>
      <c r="K2209" s="490">
        <f t="shared" si="511"/>
        <v>-1.6764561918746996E-2</v>
      </c>
      <c r="L2209" s="483">
        <f t="shared" si="512"/>
        <v>0.80349999999999999</v>
      </c>
      <c r="N2209">
        <f t="shared" si="513"/>
        <v>1</v>
      </c>
      <c r="O2209" t="str">
        <f t="shared" si="514"/>
        <v/>
      </c>
      <c r="P2209" t="str">
        <f t="shared" si="515"/>
        <v/>
      </c>
      <c r="Q2209" t="str">
        <f t="shared" si="516"/>
        <v/>
      </c>
      <c r="R2209" t="str">
        <f t="shared" si="517"/>
        <v/>
      </c>
      <c r="S2209" t="str">
        <f t="shared" si="518"/>
        <v/>
      </c>
      <c r="T2209" t="str">
        <f t="shared" si="519"/>
        <v/>
      </c>
      <c r="U2209" t="str">
        <f t="shared" si="520"/>
        <v/>
      </c>
      <c r="V2209">
        <f t="shared" si="521"/>
        <v>1</v>
      </c>
      <c r="W2209" t="str">
        <f t="shared" si="522"/>
        <v/>
      </c>
      <c r="X2209" t="str">
        <f t="shared" si="523"/>
        <v/>
      </c>
      <c r="Y2209" t="str">
        <f t="shared" si="524"/>
        <v/>
      </c>
    </row>
    <row r="2210" spans="1:25" x14ac:dyDescent="0.25">
      <c r="A2210">
        <v>40151</v>
      </c>
      <c r="B2210" t="s">
        <v>2372</v>
      </c>
      <c r="C2210" t="s">
        <v>1351</v>
      </c>
      <c r="D2210" t="s">
        <v>653</v>
      </c>
      <c r="E2210" t="str">
        <f t="shared" si="510"/>
        <v>OK, WOODS County</v>
      </c>
      <c r="F2210">
        <v>37</v>
      </c>
      <c r="G2210" t="s">
        <v>147</v>
      </c>
      <c r="H2210" t="s">
        <v>1358</v>
      </c>
      <c r="I2210">
        <v>0.80349999999999999</v>
      </c>
      <c r="J2210">
        <v>0.81720000000000004</v>
      </c>
      <c r="K2210" s="490">
        <f t="shared" si="511"/>
        <v>-1.6764561918746996E-2</v>
      </c>
      <c r="L2210" s="483">
        <f t="shared" si="512"/>
        <v>0.80349999999999999</v>
      </c>
      <c r="N2210">
        <f t="shared" si="513"/>
        <v>1</v>
      </c>
      <c r="O2210" t="str">
        <f t="shared" si="514"/>
        <v/>
      </c>
      <c r="P2210" t="str">
        <f t="shared" si="515"/>
        <v/>
      </c>
      <c r="Q2210" t="str">
        <f t="shared" si="516"/>
        <v/>
      </c>
      <c r="R2210" t="str">
        <f t="shared" si="517"/>
        <v/>
      </c>
      <c r="S2210" t="str">
        <f t="shared" si="518"/>
        <v/>
      </c>
      <c r="T2210" t="str">
        <f t="shared" si="519"/>
        <v/>
      </c>
      <c r="U2210" t="str">
        <f t="shared" si="520"/>
        <v/>
      </c>
      <c r="V2210">
        <f t="shared" si="521"/>
        <v>1</v>
      </c>
      <c r="W2210" t="str">
        <f t="shared" si="522"/>
        <v/>
      </c>
      <c r="X2210" t="str">
        <f t="shared" si="523"/>
        <v/>
      </c>
      <c r="Y2210" t="str">
        <f t="shared" si="524"/>
        <v/>
      </c>
    </row>
    <row r="2211" spans="1:25" x14ac:dyDescent="0.25">
      <c r="A2211">
        <v>40153</v>
      </c>
      <c r="B2211" t="s">
        <v>2373</v>
      </c>
      <c r="C2211" t="s">
        <v>1351</v>
      </c>
      <c r="D2211" t="s">
        <v>653</v>
      </c>
      <c r="E2211" t="str">
        <f t="shared" si="510"/>
        <v>OK, WOODWARD County</v>
      </c>
      <c r="F2211">
        <v>37</v>
      </c>
      <c r="G2211" t="s">
        <v>147</v>
      </c>
      <c r="H2211" t="s">
        <v>1358</v>
      </c>
      <c r="I2211">
        <v>0.80349999999999999</v>
      </c>
      <c r="J2211">
        <v>0.81720000000000004</v>
      </c>
      <c r="K2211" s="490">
        <f t="shared" si="511"/>
        <v>-1.6764561918746996E-2</v>
      </c>
      <c r="L2211" s="483">
        <f t="shared" si="512"/>
        <v>0.80349999999999999</v>
      </c>
      <c r="N2211">
        <f t="shared" si="513"/>
        <v>1</v>
      </c>
      <c r="O2211" t="str">
        <f t="shared" si="514"/>
        <v/>
      </c>
      <c r="P2211" t="str">
        <f t="shared" si="515"/>
        <v/>
      </c>
      <c r="Q2211" t="str">
        <f t="shared" si="516"/>
        <v/>
      </c>
      <c r="R2211" t="str">
        <f t="shared" si="517"/>
        <v/>
      </c>
      <c r="S2211" t="str">
        <f t="shared" si="518"/>
        <v/>
      </c>
      <c r="T2211" t="str">
        <f t="shared" si="519"/>
        <v/>
      </c>
      <c r="U2211" t="str">
        <f t="shared" si="520"/>
        <v/>
      </c>
      <c r="V2211">
        <f t="shared" si="521"/>
        <v>1</v>
      </c>
      <c r="W2211" t="str">
        <f t="shared" si="522"/>
        <v/>
      </c>
      <c r="X2211" t="str">
        <f t="shared" si="523"/>
        <v/>
      </c>
      <c r="Y2211" t="str">
        <f t="shared" si="524"/>
        <v/>
      </c>
    </row>
    <row r="2212" spans="1:25" x14ac:dyDescent="0.25">
      <c r="A2212">
        <v>41001</v>
      </c>
      <c r="B2212" t="s">
        <v>853</v>
      </c>
      <c r="C2212" t="s">
        <v>1364</v>
      </c>
      <c r="D2212" t="s">
        <v>653</v>
      </c>
      <c r="E2212" t="str">
        <f t="shared" si="510"/>
        <v>OR, BAKER County</v>
      </c>
      <c r="F2212">
        <v>38</v>
      </c>
      <c r="G2212" t="s">
        <v>147</v>
      </c>
      <c r="H2212" t="s">
        <v>2149</v>
      </c>
      <c r="I2212">
        <v>1.0208999999999999</v>
      </c>
      <c r="J2212">
        <v>1.0467</v>
      </c>
      <c r="K2212" s="490">
        <f t="shared" si="511"/>
        <v>-2.4648896531957624E-2</v>
      </c>
      <c r="L2212" s="483">
        <f t="shared" si="512"/>
        <v>1.0208999999999999</v>
      </c>
      <c r="N2212">
        <f t="shared" si="513"/>
        <v>1</v>
      </c>
      <c r="O2212" t="str">
        <f t="shared" si="514"/>
        <v/>
      </c>
      <c r="P2212" t="str">
        <f t="shared" si="515"/>
        <v/>
      </c>
      <c r="Q2212" t="str">
        <f t="shared" si="516"/>
        <v/>
      </c>
      <c r="R2212" t="str">
        <f t="shared" si="517"/>
        <v/>
      </c>
      <c r="S2212" t="str">
        <f t="shared" si="518"/>
        <v/>
      </c>
      <c r="T2212" t="str">
        <f t="shared" si="519"/>
        <v/>
      </c>
      <c r="U2212" t="str">
        <f t="shared" si="520"/>
        <v/>
      </c>
      <c r="V2212">
        <f t="shared" si="521"/>
        <v>1</v>
      </c>
      <c r="W2212" t="str">
        <f t="shared" si="522"/>
        <v/>
      </c>
      <c r="X2212" t="str">
        <f t="shared" si="523"/>
        <v/>
      </c>
      <c r="Y2212" t="str">
        <f t="shared" si="524"/>
        <v/>
      </c>
    </row>
    <row r="2213" spans="1:25" x14ac:dyDescent="0.25">
      <c r="A2213">
        <v>41003</v>
      </c>
      <c r="B2213" t="s">
        <v>744</v>
      </c>
      <c r="C2213" t="s">
        <v>1364</v>
      </c>
      <c r="D2213" t="s">
        <v>653</v>
      </c>
      <c r="E2213" t="str">
        <f t="shared" si="510"/>
        <v>OR, BENTON County</v>
      </c>
      <c r="F2213">
        <v>18700</v>
      </c>
      <c r="G2213" t="s">
        <v>146</v>
      </c>
      <c r="H2213" t="s">
        <v>2810</v>
      </c>
      <c r="I2213">
        <v>1.0963000000000001</v>
      </c>
      <c r="J2213">
        <v>1.0548999999999999</v>
      </c>
      <c r="K2213" s="490">
        <f t="shared" si="511"/>
        <v>3.9245426106740075E-2</v>
      </c>
      <c r="L2213" s="483">
        <f t="shared" si="512"/>
        <v>1.0963000000000001</v>
      </c>
      <c r="N2213" t="str">
        <f t="shared" si="513"/>
        <v/>
      </c>
      <c r="O2213">
        <f t="shared" si="514"/>
        <v>1</v>
      </c>
      <c r="P2213" t="str">
        <f t="shared" si="515"/>
        <v/>
      </c>
      <c r="Q2213" t="str">
        <f t="shared" si="516"/>
        <v/>
      </c>
      <c r="R2213" t="str">
        <f t="shared" si="517"/>
        <v/>
      </c>
      <c r="S2213">
        <f t="shared" si="518"/>
        <v>1</v>
      </c>
      <c r="T2213" t="str">
        <f t="shared" si="519"/>
        <v/>
      </c>
      <c r="U2213" t="str">
        <f t="shared" si="520"/>
        <v/>
      </c>
      <c r="V2213" t="str">
        <f t="shared" si="521"/>
        <v/>
      </c>
      <c r="W2213" t="str">
        <f t="shared" si="522"/>
        <v/>
      </c>
      <c r="X2213" t="str">
        <f t="shared" si="523"/>
        <v/>
      </c>
      <c r="Y2213" t="str">
        <f t="shared" si="524"/>
        <v/>
      </c>
    </row>
    <row r="2214" spans="1:25" x14ac:dyDescent="0.25">
      <c r="A2214">
        <v>41005</v>
      </c>
      <c r="B2214" t="s">
        <v>1365</v>
      </c>
      <c r="C2214" t="s">
        <v>1364</v>
      </c>
      <c r="D2214" t="s">
        <v>653</v>
      </c>
      <c r="E2214" t="str">
        <f t="shared" si="510"/>
        <v>OR, CLACKAMAS County</v>
      </c>
      <c r="F2214">
        <v>38900</v>
      </c>
      <c r="G2214" t="s">
        <v>146</v>
      </c>
      <c r="H2214" t="s">
        <v>2707</v>
      </c>
      <c r="I2214">
        <v>1.1782999999999999</v>
      </c>
      <c r="J2214">
        <v>1.1875</v>
      </c>
      <c r="K2214" s="490">
        <f t="shared" si="511"/>
        <v>-7.7473684210527137E-3</v>
      </c>
      <c r="L2214" s="483">
        <f t="shared" si="512"/>
        <v>1.1782999999999999</v>
      </c>
      <c r="N2214">
        <f t="shared" si="513"/>
        <v>1</v>
      </c>
      <c r="O2214" t="str">
        <f t="shared" si="514"/>
        <v/>
      </c>
      <c r="P2214" t="str">
        <f t="shared" si="515"/>
        <v/>
      </c>
      <c r="Q2214" t="str">
        <f t="shared" si="516"/>
        <v/>
      </c>
      <c r="R2214">
        <f t="shared" si="517"/>
        <v>1</v>
      </c>
      <c r="S2214" t="str">
        <f t="shared" si="518"/>
        <v/>
      </c>
      <c r="T2214" t="str">
        <f t="shared" si="519"/>
        <v/>
      </c>
      <c r="U2214" t="str">
        <f t="shared" si="520"/>
        <v/>
      </c>
      <c r="V2214" t="str">
        <f t="shared" si="521"/>
        <v/>
      </c>
      <c r="W2214" t="str">
        <f t="shared" si="522"/>
        <v/>
      </c>
      <c r="X2214" t="str">
        <f t="shared" si="523"/>
        <v/>
      </c>
      <c r="Y2214" t="str">
        <f t="shared" si="524"/>
        <v/>
      </c>
    </row>
    <row r="2215" spans="1:25" x14ac:dyDescent="0.25">
      <c r="A2215">
        <v>41007</v>
      </c>
      <c r="B2215" t="s">
        <v>2374</v>
      </c>
      <c r="C2215" t="s">
        <v>1364</v>
      </c>
      <c r="D2215" t="s">
        <v>653</v>
      </c>
      <c r="E2215" t="str">
        <f t="shared" si="510"/>
        <v>OR, CLATSOP County</v>
      </c>
      <c r="F2215">
        <v>38</v>
      </c>
      <c r="G2215" t="s">
        <v>147</v>
      </c>
      <c r="H2215" t="s">
        <v>2149</v>
      </c>
      <c r="I2215">
        <v>1.0208999999999999</v>
      </c>
      <c r="J2215">
        <v>1.0467</v>
      </c>
      <c r="K2215" s="490">
        <f t="shared" si="511"/>
        <v>-2.4648896531957624E-2</v>
      </c>
      <c r="L2215" s="483">
        <f t="shared" si="512"/>
        <v>1.0208999999999999</v>
      </c>
      <c r="N2215">
        <f t="shared" si="513"/>
        <v>1</v>
      </c>
      <c r="O2215" t="str">
        <f t="shared" si="514"/>
        <v/>
      </c>
      <c r="P2215" t="str">
        <f t="shared" si="515"/>
        <v/>
      </c>
      <c r="Q2215" t="str">
        <f t="shared" si="516"/>
        <v/>
      </c>
      <c r="R2215" t="str">
        <f t="shared" si="517"/>
        <v/>
      </c>
      <c r="S2215" t="str">
        <f t="shared" si="518"/>
        <v/>
      </c>
      <c r="T2215" t="str">
        <f t="shared" si="519"/>
        <v/>
      </c>
      <c r="U2215" t="str">
        <f t="shared" si="520"/>
        <v/>
      </c>
      <c r="V2215">
        <f t="shared" si="521"/>
        <v>1</v>
      </c>
      <c r="W2215" t="str">
        <f t="shared" si="522"/>
        <v/>
      </c>
      <c r="X2215" t="str">
        <f t="shared" si="523"/>
        <v/>
      </c>
      <c r="Y2215" t="str">
        <f t="shared" si="524"/>
        <v/>
      </c>
    </row>
    <row r="2216" spans="1:25" x14ac:dyDescent="0.25">
      <c r="A2216">
        <v>41009</v>
      </c>
      <c r="B2216" t="s">
        <v>750</v>
      </c>
      <c r="C2216" t="s">
        <v>1364</v>
      </c>
      <c r="D2216" t="s">
        <v>653</v>
      </c>
      <c r="E2216" t="str">
        <f t="shared" si="510"/>
        <v>OR, COLUMBIA County</v>
      </c>
      <c r="F2216">
        <v>38900</v>
      </c>
      <c r="G2216" t="s">
        <v>146</v>
      </c>
      <c r="H2216" t="s">
        <v>2707</v>
      </c>
      <c r="I2216">
        <v>1.1782999999999999</v>
      </c>
      <c r="J2216">
        <v>1.1875</v>
      </c>
      <c r="K2216" s="490">
        <f t="shared" si="511"/>
        <v>-7.7473684210527137E-3</v>
      </c>
      <c r="L2216" s="483">
        <f t="shared" si="512"/>
        <v>1.1782999999999999</v>
      </c>
      <c r="N2216">
        <f t="shared" si="513"/>
        <v>1</v>
      </c>
      <c r="O2216" t="str">
        <f t="shared" si="514"/>
        <v/>
      </c>
      <c r="P2216" t="str">
        <f t="shared" si="515"/>
        <v/>
      </c>
      <c r="Q2216" t="str">
        <f t="shared" si="516"/>
        <v/>
      </c>
      <c r="R2216">
        <f t="shared" si="517"/>
        <v>1</v>
      </c>
      <c r="S2216" t="str">
        <f t="shared" si="518"/>
        <v/>
      </c>
      <c r="T2216" t="str">
        <f t="shared" si="519"/>
        <v/>
      </c>
      <c r="U2216" t="str">
        <f t="shared" si="520"/>
        <v/>
      </c>
      <c r="V2216" t="str">
        <f t="shared" si="521"/>
        <v/>
      </c>
      <c r="W2216" t="str">
        <f t="shared" si="522"/>
        <v/>
      </c>
      <c r="X2216" t="str">
        <f t="shared" si="523"/>
        <v/>
      </c>
      <c r="Y2216" t="str">
        <f t="shared" si="524"/>
        <v/>
      </c>
    </row>
    <row r="2217" spans="1:25" x14ac:dyDescent="0.25">
      <c r="A2217">
        <v>41011</v>
      </c>
      <c r="B2217" t="s">
        <v>2238</v>
      </c>
      <c r="C2217" t="s">
        <v>1364</v>
      </c>
      <c r="D2217" t="s">
        <v>653</v>
      </c>
      <c r="E2217" t="str">
        <f t="shared" si="510"/>
        <v>OR, COOS County</v>
      </c>
      <c r="F2217">
        <v>38</v>
      </c>
      <c r="G2217" t="s">
        <v>147</v>
      </c>
      <c r="H2217" t="s">
        <v>2149</v>
      </c>
      <c r="I2217">
        <v>1.0208999999999999</v>
      </c>
      <c r="J2217">
        <v>1.0467</v>
      </c>
      <c r="K2217" s="490">
        <f t="shared" si="511"/>
        <v>-2.4648896531957624E-2</v>
      </c>
      <c r="L2217" s="483">
        <f t="shared" si="512"/>
        <v>1.0208999999999999</v>
      </c>
      <c r="N2217">
        <f t="shared" si="513"/>
        <v>1</v>
      </c>
      <c r="O2217" t="str">
        <f t="shared" si="514"/>
        <v/>
      </c>
      <c r="P2217" t="str">
        <f t="shared" si="515"/>
        <v/>
      </c>
      <c r="Q2217" t="str">
        <f t="shared" si="516"/>
        <v/>
      </c>
      <c r="R2217" t="str">
        <f t="shared" si="517"/>
        <v/>
      </c>
      <c r="S2217" t="str">
        <f t="shared" si="518"/>
        <v/>
      </c>
      <c r="T2217" t="str">
        <f t="shared" si="519"/>
        <v/>
      </c>
      <c r="U2217" t="str">
        <f t="shared" si="520"/>
        <v/>
      </c>
      <c r="V2217">
        <f t="shared" si="521"/>
        <v>1</v>
      </c>
      <c r="W2217" t="str">
        <f t="shared" si="522"/>
        <v/>
      </c>
      <c r="X2217" t="str">
        <f t="shared" si="523"/>
        <v/>
      </c>
      <c r="Y2217" t="str">
        <f t="shared" si="524"/>
        <v/>
      </c>
    </row>
    <row r="2218" spans="1:25" x14ac:dyDescent="0.25">
      <c r="A2218">
        <v>41013</v>
      </c>
      <c r="B2218" t="s">
        <v>1366</v>
      </c>
      <c r="C2218" t="s">
        <v>1364</v>
      </c>
      <c r="D2218" t="s">
        <v>653</v>
      </c>
      <c r="E2218" t="str">
        <f t="shared" si="510"/>
        <v>OR, CROOK County</v>
      </c>
      <c r="F2218">
        <v>13460</v>
      </c>
      <c r="G2218" t="s">
        <v>146</v>
      </c>
      <c r="H2218" t="s">
        <v>2808</v>
      </c>
      <c r="I2218">
        <v>1.1924999999999999</v>
      </c>
      <c r="J2218">
        <v>1.1520999999999999</v>
      </c>
      <c r="K2218" s="490">
        <f t="shared" si="511"/>
        <v>3.5066400486068912E-2</v>
      </c>
      <c r="L2218" s="483">
        <f t="shared" si="512"/>
        <v>1.1924999999999999</v>
      </c>
      <c r="N2218" t="str">
        <f t="shared" si="513"/>
        <v/>
      </c>
      <c r="O2218">
        <f t="shared" si="514"/>
        <v>1</v>
      </c>
      <c r="P2218" t="str">
        <f t="shared" si="515"/>
        <v/>
      </c>
      <c r="Q2218" t="str">
        <f t="shared" si="516"/>
        <v/>
      </c>
      <c r="R2218" t="str">
        <f t="shared" si="517"/>
        <v/>
      </c>
      <c r="S2218">
        <f t="shared" si="518"/>
        <v>1</v>
      </c>
      <c r="T2218" t="str">
        <f t="shared" si="519"/>
        <v/>
      </c>
      <c r="U2218" t="str">
        <f t="shared" si="520"/>
        <v/>
      </c>
      <c r="V2218" t="str">
        <f t="shared" si="521"/>
        <v/>
      </c>
      <c r="W2218" t="str">
        <f t="shared" si="522"/>
        <v/>
      </c>
      <c r="X2218" t="str">
        <f t="shared" si="523"/>
        <v/>
      </c>
      <c r="Y2218" t="str">
        <f t="shared" si="524"/>
        <v/>
      </c>
    </row>
    <row r="2219" spans="1:25" x14ac:dyDescent="0.25">
      <c r="A2219">
        <v>41015</v>
      </c>
      <c r="B2219" t="s">
        <v>2244</v>
      </c>
      <c r="C2219" t="s">
        <v>1364</v>
      </c>
      <c r="D2219" t="s">
        <v>653</v>
      </c>
      <c r="E2219" t="str">
        <f t="shared" si="510"/>
        <v>OR, CURRY County</v>
      </c>
      <c r="F2219">
        <v>38</v>
      </c>
      <c r="G2219" t="s">
        <v>147</v>
      </c>
      <c r="H2219" t="s">
        <v>2149</v>
      </c>
      <c r="I2219">
        <v>1.0208999999999999</v>
      </c>
      <c r="J2219">
        <v>1.0467</v>
      </c>
      <c r="K2219" s="490">
        <f t="shared" si="511"/>
        <v>-2.4648896531957624E-2</v>
      </c>
      <c r="L2219" s="483">
        <f t="shared" si="512"/>
        <v>1.0208999999999999</v>
      </c>
      <c r="N2219">
        <f t="shared" si="513"/>
        <v>1</v>
      </c>
      <c r="O2219" t="str">
        <f t="shared" si="514"/>
        <v/>
      </c>
      <c r="P2219" t="str">
        <f t="shared" si="515"/>
        <v/>
      </c>
      <c r="Q2219" t="str">
        <f t="shared" si="516"/>
        <v/>
      </c>
      <c r="R2219" t="str">
        <f t="shared" si="517"/>
        <v/>
      </c>
      <c r="S2219" t="str">
        <f t="shared" si="518"/>
        <v/>
      </c>
      <c r="T2219" t="str">
        <f t="shared" si="519"/>
        <v/>
      </c>
      <c r="U2219" t="str">
        <f t="shared" si="520"/>
        <v/>
      </c>
      <c r="V2219">
        <f t="shared" si="521"/>
        <v>1</v>
      </c>
      <c r="W2219" t="str">
        <f t="shared" si="522"/>
        <v/>
      </c>
      <c r="X2219" t="str">
        <f t="shared" si="523"/>
        <v/>
      </c>
      <c r="Y2219" t="str">
        <f t="shared" si="524"/>
        <v/>
      </c>
    </row>
    <row r="2220" spans="1:25" x14ac:dyDescent="0.25">
      <c r="A2220">
        <v>41017</v>
      </c>
      <c r="B2220" t="s">
        <v>1367</v>
      </c>
      <c r="C2220" t="s">
        <v>1364</v>
      </c>
      <c r="D2220" t="s">
        <v>653</v>
      </c>
      <c r="E2220" t="str">
        <f t="shared" si="510"/>
        <v>OR, DESCHUTES County</v>
      </c>
      <c r="F2220">
        <v>13460</v>
      </c>
      <c r="G2220" t="s">
        <v>146</v>
      </c>
      <c r="H2220" t="s">
        <v>2808</v>
      </c>
      <c r="I2220">
        <v>1.1924999999999999</v>
      </c>
      <c r="J2220">
        <v>1.1520999999999999</v>
      </c>
      <c r="K2220" s="490">
        <f t="shared" si="511"/>
        <v>3.5066400486068912E-2</v>
      </c>
      <c r="L2220" s="483">
        <f t="shared" si="512"/>
        <v>1.1924999999999999</v>
      </c>
      <c r="N2220" t="str">
        <f t="shared" si="513"/>
        <v/>
      </c>
      <c r="O2220">
        <f t="shared" si="514"/>
        <v>1</v>
      </c>
      <c r="P2220" t="str">
        <f t="shared" si="515"/>
        <v/>
      </c>
      <c r="Q2220" t="str">
        <f t="shared" si="516"/>
        <v/>
      </c>
      <c r="R2220" t="str">
        <f t="shared" si="517"/>
        <v/>
      </c>
      <c r="S2220">
        <f t="shared" si="518"/>
        <v>1</v>
      </c>
      <c r="T2220" t="str">
        <f t="shared" si="519"/>
        <v/>
      </c>
      <c r="U2220" t="str">
        <f t="shared" si="520"/>
        <v/>
      </c>
      <c r="V2220" t="str">
        <f t="shared" si="521"/>
        <v/>
      </c>
      <c r="W2220" t="str">
        <f t="shared" si="522"/>
        <v/>
      </c>
      <c r="X2220" t="str">
        <f t="shared" si="523"/>
        <v/>
      </c>
      <c r="Y2220" t="str">
        <f t="shared" si="524"/>
        <v/>
      </c>
    </row>
    <row r="2221" spans="1:25" x14ac:dyDescent="0.25">
      <c r="A2221">
        <v>41019</v>
      </c>
      <c r="B2221" t="s">
        <v>822</v>
      </c>
      <c r="C2221" t="s">
        <v>1364</v>
      </c>
      <c r="D2221" t="s">
        <v>653</v>
      </c>
      <c r="E2221" t="str">
        <f t="shared" si="510"/>
        <v>OR, DOUGLAS County</v>
      </c>
      <c r="F2221">
        <v>38</v>
      </c>
      <c r="G2221" t="s">
        <v>147</v>
      </c>
      <c r="H2221" t="s">
        <v>2149</v>
      </c>
      <c r="I2221">
        <v>1.0208999999999999</v>
      </c>
      <c r="J2221">
        <v>1.0467</v>
      </c>
      <c r="K2221" s="490">
        <f t="shared" si="511"/>
        <v>-2.4648896531957624E-2</v>
      </c>
      <c r="L2221" s="483">
        <f t="shared" si="512"/>
        <v>1.0208999999999999</v>
      </c>
      <c r="N2221">
        <f t="shared" si="513"/>
        <v>1</v>
      </c>
      <c r="O2221" t="str">
        <f t="shared" si="514"/>
        <v/>
      </c>
      <c r="P2221" t="str">
        <f t="shared" si="515"/>
        <v/>
      </c>
      <c r="Q2221" t="str">
        <f t="shared" si="516"/>
        <v/>
      </c>
      <c r="R2221" t="str">
        <f t="shared" si="517"/>
        <v/>
      </c>
      <c r="S2221" t="str">
        <f t="shared" si="518"/>
        <v/>
      </c>
      <c r="T2221" t="str">
        <f t="shared" si="519"/>
        <v/>
      </c>
      <c r="U2221" t="str">
        <f t="shared" si="520"/>
        <v/>
      </c>
      <c r="V2221">
        <f t="shared" si="521"/>
        <v>1</v>
      </c>
      <c r="W2221" t="str">
        <f t="shared" si="522"/>
        <v/>
      </c>
      <c r="X2221" t="str">
        <f t="shared" si="523"/>
        <v/>
      </c>
      <c r="Y2221" t="str">
        <f t="shared" si="524"/>
        <v/>
      </c>
    </row>
    <row r="2222" spans="1:25" x14ac:dyDescent="0.25">
      <c r="A2222">
        <v>41021</v>
      </c>
      <c r="B2222" t="s">
        <v>2375</v>
      </c>
      <c r="C2222" t="s">
        <v>1364</v>
      </c>
      <c r="D2222" t="s">
        <v>653</v>
      </c>
      <c r="E2222" t="str">
        <f t="shared" si="510"/>
        <v>OR, GILLIAM County</v>
      </c>
      <c r="F2222">
        <v>38</v>
      </c>
      <c r="G2222" t="s">
        <v>147</v>
      </c>
      <c r="H2222" t="s">
        <v>2149</v>
      </c>
      <c r="I2222">
        <v>1.0208999999999999</v>
      </c>
      <c r="J2222">
        <v>1.0467</v>
      </c>
      <c r="K2222" s="490">
        <f t="shared" si="511"/>
        <v>-2.4648896531957624E-2</v>
      </c>
      <c r="L2222" s="483">
        <f t="shared" si="512"/>
        <v>1.0208999999999999</v>
      </c>
      <c r="N2222">
        <f t="shared" si="513"/>
        <v>1</v>
      </c>
      <c r="O2222" t="str">
        <f t="shared" si="514"/>
        <v/>
      </c>
      <c r="P2222" t="str">
        <f t="shared" si="515"/>
        <v/>
      </c>
      <c r="Q2222" t="str">
        <f t="shared" si="516"/>
        <v/>
      </c>
      <c r="R2222" t="str">
        <f t="shared" si="517"/>
        <v/>
      </c>
      <c r="S2222" t="str">
        <f t="shared" si="518"/>
        <v/>
      </c>
      <c r="T2222" t="str">
        <f t="shared" si="519"/>
        <v/>
      </c>
      <c r="U2222" t="str">
        <f t="shared" si="520"/>
        <v/>
      </c>
      <c r="V2222">
        <f t="shared" si="521"/>
        <v>1</v>
      </c>
      <c r="W2222" t="str">
        <f t="shared" si="522"/>
        <v/>
      </c>
      <c r="X2222" t="str">
        <f t="shared" si="523"/>
        <v/>
      </c>
      <c r="Y2222" t="str">
        <f t="shared" si="524"/>
        <v/>
      </c>
    </row>
    <row r="2223" spans="1:25" x14ac:dyDescent="0.25">
      <c r="A2223">
        <v>41023</v>
      </c>
      <c r="B2223" t="s">
        <v>757</v>
      </c>
      <c r="C2223" t="s">
        <v>1364</v>
      </c>
      <c r="D2223" t="s">
        <v>653</v>
      </c>
      <c r="E2223" t="str">
        <f t="shared" si="510"/>
        <v>OR, GRANT County</v>
      </c>
      <c r="F2223">
        <v>38</v>
      </c>
      <c r="G2223" t="s">
        <v>147</v>
      </c>
      <c r="H2223" t="s">
        <v>2149</v>
      </c>
      <c r="I2223">
        <v>1.0208999999999999</v>
      </c>
      <c r="J2223">
        <v>1.0467</v>
      </c>
      <c r="K2223" s="490">
        <f t="shared" si="511"/>
        <v>-2.4648896531957624E-2</v>
      </c>
      <c r="L2223" s="483">
        <f t="shared" si="512"/>
        <v>1.0208999999999999</v>
      </c>
      <c r="N2223">
        <f t="shared" si="513"/>
        <v>1</v>
      </c>
      <c r="O2223" t="str">
        <f t="shared" si="514"/>
        <v/>
      </c>
      <c r="P2223" t="str">
        <f t="shared" si="515"/>
        <v/>
      </c>
      <c r="Q2223" t="str">
        <f t="shared" si="516"/>
        <v/>
      </c>
      <c r="R2223" t="str">
        <f t="shared" si="517"/>
        <v/>
      </c>
      <c r="S2223" t="str">
        <f t="shared" si="518"/>
        <v/>
      </c>
      <c r="T2223" t="str">
        <f t="shared" si="519"/>
        <v/>
      </c>
      <c r="U2223" t="str">
        <f t="shared" si="520"/>
        <v/>
      </c>
      <c r="V2223">
        <f t="shared" si="521"/>
        <v>1</v>
      </c>
      <c r="W2223" t="str">
        <f t="shared" si="522"/>
        <v/>
      </c>
      <c r="X2223" t="str">
        <f t="shared" si="523"/>
        <v/>
      </c>
      <c r="Y2223" t="str">
        <f t="shared" si="524"/>
        <v/>
      </c>
    </row>
    <row r="2224" spans="1:25" x14ac:dyDescent="0.25">
      <c r="A2224">
        <v>41025</v>
      </c>
      <c r="B2224" t="s">
        <v>2376</v>
      </c>
      <c r="C2224" t="s">
        <v>1364</v>
      </c>
      <c r="D2224" t="s">
        <v>653</v>
      </c>
      <c r="E2224" t="str">
        <f t="shared" si="510"/>
        <v>OR, HARNEY County</v>
      </c>
      <c r="F2224">
        <v>38</v>
      </c>
      <c r="G2224" t="s">
        <v>147</v>
      </c>
      <c r="H2224" t="s">
        <v>2149</v>
      </c>
      <c r="I2224">
        <v>1.0208999999999999</v>
      </c>
      <c r="J2224">
        <v>1.0467</v>
      </c>
      <c r="K2224" s="490">
        <f t="shared" si="511"/>
        <v>-2.4648896531957624E-2</v>
      </c>
      <c r="L2224" s="483">
        <f t="shared" si="512"/>
        <v>1.0208999999999999</v>
      </c>
      <c r="N2224">
        <f t="shared" si="513"/>
        <v>1</v>
      </c>
      <c r="O2224" t="str">
        <f t="shared" si="514"/>
        <v/>
      </c>
      <c r="P2224" t="str">
        <f t="shared" si="515"/>
        <v/>
      </c>
      <c r="Q2224" t="str">
        <f t="shared" si="516"/>
        <v/>
      </c>
      <c r="R2224" t="str">
        <f t="shared" si="517"/>
        <v/>
      </c>
      <c r="S2224" t="str">
        <f t="shared" si="518"/>
        <v/>
      </c>
      <c r="T2224" t="str">
        <f t="shared" si="519"/>
        <v/>
      </c>
      <c r="U2224" t="str">
        <f t="shared" si="520"/>
        <v/>
      </c>
      <c r="V2224">
        <f t="shared" si="521"/>
        <v>1</v>
      </c>
      <c r="W2224" t="str">
        <f t="shared" si="522"/>
        <v/>
      </c>
      <c r="X2224" t="str">
        <f t="shared" si="523"/>
        <v/>
      </c>
      <c r="Y2224" t="str">
        <f t="shared" si="524"/>
        <v/>
      </c>
    </row>
    <row r="2225" spans="1:25" x14ac:dyDescent="0.25">
      <c r="A2225">
        <v>41027</v>
      </c>
      <c r="B2225" t="s">
        <v>2377</v>
      </c>
      <c r="C2225" t="s">
        <v>1364</v>
      </c>
      <c r="D2225" t="s">
        <v>653</v>
      </c>
      <c r="E2225" t="str">
        <f t="shared" si="510"/>
        <v>OR, HOOD RIVER County</v>
      </c>
      <c r="F2225">
        <v>38</v>
      </c>
      <c r="G2225" t="s">
        <v>147</v>
      </c>
      <c r="H2225" t="s">
        <v>2149</v>
      </c>
      <c r="I2225">
        <v>1.0208999999999999</v>
      </c>
      <c r="J2225">
        <v>1.0467</v>
      </c>
      <c r="K2225" s="490">
        <f t="shared" si="511"/>
        <v>-2.4648896531957624E-2</v>
      </c>
      <c r="L2225" s="483">
        <f t="shared" si="512"/>
        <v>1.0208999999999999</v>
      </c>
      <c r="N2225">
        <f t="shared" si="513"/>
        <v>1</v>
      </c>
      <c r="O2225" t="str">
        <f t="shared" si="514"/>
        <v/>
      </c>
      <c r="P2225" t="str">
        <f t="shared" si="515"/>
        <v/>
      </c>
      <c r="Q2225" t="str">
        <f t="shared" si="516"/>
        <v/>
      </c>
      <c r="R2225" t="str">
        <f t="shared" si="517"/>
        <v/>
      </c>
      <c r="S2225" t="str">
        <f t="shared" si="518"/>
        <v/>
      </c>
      <c r="T2225" t="str">
        <f t="shared" si="519"/>
        <v/>
      </c>
      <c r="U2225" t="str">
        <f t="shared" si="520"/>
        <v/>
      </c>
      <c r="V2225">
        <f t="shared" si="521"/>
        <v>1</v>
      </c>
      <c r="W2225" t="str">
        <f t="shared" si="522"/>
        <v/>
      </c>
      <c r="X2225" t="str">
        <f t="shared" si="523"/>
        <v/>
      </c>
      <c r="Y2225" t="str">
        <f t="shared" si="524"/>
        <v/>
      </c>
    </row>
    <row r="2226" spans="1:25" x14ac:dyDescent="0.25">
      <c r="A2226">
        <v>41029</v>
      </c>
      <c r="B2226" t="s">
        <v>702</v>
      </c>
      <c r="C2226" t="s">
        <v>1364</v>
      </c>
      <c r="D2226" t="s">
        <v>653</v>
      </c>
      <c r="E2226" t="str">
        <f t="shared" si="510"/>
        <v>OR, JACKSON County</v>
      </c>
      <c r="F2226">
        <v>32780</v>
      </c>
      <c r="G2226" t="s">
        <v>146</v>
      </c>
      <c r="H2226" t="s">
        <v>2809</v>
      </c>
      <c r="I2226">
        <v>1.2445999999999999</v>
      </c>
      <c r="J2226">
        <v>1.0745</v>
      </c>
      <c r="K2226" s="490">
        <f t="shared" si="511"/>
        <v>0.15830618892508136</v>
      </c>
      <c r="L2226" s="483">
        <f t="shared" si="512"/>
        <v>1.2445999999999999</v>
      </c>
      <c r="N2226" t="str">
        <f t="shared" si="513"/>
        <v/>
      </c>
      <c r="O2226">
        <f t="shared" si="514"/>
        <v>1</v>
      </c>
      <c r="P2226" t="str">
        <f t="shared" si="515"/>
        <v/>
      </c>
      <c r="Q2226" t="str">
        <f t="shared" si="516"/>
        <v/>
      </c>
      <c r="R2226" t="str">
        <f t="shared" si="517"/>
        <v/>
      </c>
      <c r="S2226">
        <f t="shared" si="518"/>
        <v>1</v>
      </c>
      <c r="T2226" t="str">
        <f t="shared" si="519"/>
        <v/>
      </c>
      <c r="U2226" t="str">
        <f t="shared" si="520"/>
        <v/>
      </c>
      <c r="V2226" t="str">
        <f t="shared" si="521"/>
        <v/>
      </c>
      <c r="W2226" t="str">
        <f t="shared" si="522"/>
        <v/>
      </c>
      <c r="X2226" t="str">
        <f t="shared" si="523"/>
        <v/>
      </c>
      <c r="Y2226" t="str">
        <f t="shared" si="524"/>
        <v/>
      </c>
    </row>
    <row r="2227" spans="1:25" x14ac:dyDescent="0.25">
      <c r="A2227">
        <v>41031</v>
      </c>
      <c r="B2227" t="s">
        <v>703</v>
      </c>
      <c r="C2227" t="s">
        <v>1364</v>
      </c>
      <c r="D2227" t="s">
        <v>653</v>
      </c>
      <c r="E2227" t="str">
        <f t="shared" si="510"/>
        <v>OR, JEFFERSON County</v>
      </c>
      <c r="F2227">
        <v>13460</v>
      </c>
      <c r="G2227" t="s">
        <v>146</v>
      </c>
      <c r="H2227" t="s">
        <v>2808</v>
      </c>
      <c r="I2227">
        <v>1.1924999999999999</v>
      </c>
      <c r="J2227">
        <v>1.1520999999999999</v>
      </c>
      <c r="K2227" s="490">
        <f t="shared" si="511"/>
        <v>3.5066400486068912E-2</v>
      </c>
      <c r="L2227" s="483">
        <f t="shared" si="512"/>
        <v>1.1924999999999999</v>
      </c>
      <c r="N2227" t="str">
        <f t="shared" si="513"/>
        <v/>
      </c>
      <c r="O2227">
        <f t="shared" si="514"/>
        <v>1</v>
      </c>
      <c r="P2227" t="str">
        <f t="shared" si="515"/>
        <v/>
      </c>
      <c r="Q2227" t="str">
        <f t="shared" si="516"/>
        <v/>
      </c>
      <c r="R2227" t="str">
        <f t="shared" si="517"/>
        <v/>
      </c>
      <c r="S2227">
        <f t="shared" si="518"/>
        <v>1</v>
      </c>
      <c r="T2227" t="str">
        <f t="shared" si="519"/>
        <v/>
      </c>
      <c r="U2227" t="str">
        <f t="shared" si="520"/>
        <v/>
      </c>
      <c r="V2227" t="str">
        <f t="shared" si="521"/>
        <v/>
      </c>
      <c r="W2227" t="str">
        <f t="shared" si="522"/>
        <v/>
      </c>
      <c r="X2227" t="str">
        <f t="shared" si="523"/>
        <v/>
      </c>
      <c r="Y2227" t="str">
        <f t="shared" si="524"/>
        <v/>
      </c>
    </row>
    <row r="2228" spans="1:25" x14ac:dyDescent="0.25">
      <c r="A2228">
        <v>41033</v>
      </c>
      <c r="B2228" t="s">
        <v>1368</v>
      </c>
      <c r="C2228" t="s">
        <v>1364</v>
      </c>
      <c r="D2228" t="s">
        <v>653</v>
      </c>
      <c r="E2228" t="str">
        <f t="shared" si="510"/>
        <v>OR, JOSEPHINE County</v>
      </c>
      <c r="F2228">
        <v>24420</v>
      </c>
      <c r="G2228" t="s">
        <v>146</v>
      </c>
      <c r="H2228" t="s">
        <v>2807</v>
      </c>
      <c r="I2228">
        <v>1.2904</v>
      </c>
      <c r="J2228">
        <v>1.0407</v>
      </c>
      <c r="K2228" s="490">
        <f t="shared" si="511"/>
        <v>0.23993465936388972</v>
      </c>
      <c r="L2228" s="483">
        <f t="shared" si="512"/>
        <v>1.2904</v>
      </c>
      <c r="N2228" t="str">
        <f t="shared" si="513"/>
        <v/>
      </c>
      <c r="O2228">
        <f t="shared" si="514"/>
        <v>1</v>
      </c>
      <c r="P2228" t="str">
        <f t="shared" si="515"/>
        <v/>
      </c>
      <c r="Q2228" t="str">
        <f t="shared" si="516"/>
        <v/>
      </c>
      <c r="R2228" t="str">
        <f t="shared" si="517"/>
        <v/>
      </c>
      <c r="S2228">
        <f t="shared" si="518"/>
        <v>1</v>
      </c>
      <c r="T2228" t="str">
        <f t="shared" si="519"/>
        <v/>
      </c>
      <c r="U2228" t="str">
        <f t="shared" si="520"/>
        <v/>
      </c>
      <c r="V2228" t="str">
        <f t="shared" si="521"/>
        <v/>
      </c>
      <c r="W2228" t="str">
        <f t="shared" si="522"/>
        <v/>
      </c>
      <c r="X2228" t="str">
        <f t="shared" si="523"/>
        <v/>
      </c>
      <c r="Y2228" t="str">
        <f t="shared" si="524"/>
        <v/>
      </c>
    </row>
    <row r="2229" spans="1:25" x14ac:dyDescent="0.25">
      <c r="A2229">
        <v>41035</v>
      </c>
      <c r="B2229" t="s">
        <v>2378</v>
      </c>
      <c r="C2229" t="s">
        <v>1364</v>
      </c>
      <c r="D2229" t="s">
        <v>653</v>
      </c>
      <c r="E2229" t="str">
        <f t="shared" si="510"/>
        <v>OR, KLAMATH County</v>
      </c>
      <c r="F2229">
        <v>38</v>
      </c>
      <c r="G2229" t="s">
        <v>147</v>
      </c>
      <c r="H2229" t="s">
        <v>2149</v>
      </c>
      <c r="I2229">
        <v>1.0208999999999999</v>
      </c>
      <c r="J2229">
        <v>1.0467</v>
      </c>
      <c r="K2229" s="490">
        <f t="shared" si="511"/>
        <v>-2.4648896531957624E-2</v>
      </c>
      <c r="L2229" s="483">
        <f t="shared" si="512"/>
        <v>1.0208999999999999</v>
      </c>
      <c r="N2229">
        <f t="shared" si="513"/>
        <v>1</v>
      </c>
      <c r="O2229" t="str">
        <f t="shared" si="514"/>
        <v/>
      </c>
      <c r="P2229" t="str">
        <f t="shared" si="515"/>
        <v/>
      </c>
      <c r="Q2229" t="str">
        <f t="shared" si="516"/>
        <v/>
      </c>
      <c r="R2229" t="str">
        <f t="shared" si="517"/>
        <v/>
      </c>
      <c r="S2229" t="str">
        <f t="shared" si="518"/>
        <v/>
      </c>
      <c r="T2229" t="str">
        <f t="shared" si="519"/>
        <v/>
      </c>
      <c r="U2229" t="str">
        <f t="shared" si="520"/>
        <v/>
      </c>
      <c r="V2229">
        <f t="shared" si="521"/>
        <v>1</v>
      </c>
      <c r="W2229" t="str">
        <f t="shared" si="522"/>
        <v/>
      </c>
      <c r="X2229" t="str">
        <f t="shared" si="523"/>
        <v/>
      </c>
      <c r="Y2229" t="str">
        <f t="shared" si="524"/>
        <v/>
      </c>
    </row>
    <row r="2230" spans="1:25" x14ac:dyDescent="0.25">
      <c r="A2230">
        <v>41037</v>
      </c>
      <c r="B2230" t="s">
        <v>785</v>
      </c>
      <c r="C2230" t="s">
        <v>1364</v>
      </c>
      <c r="D2230" t="s">
        <v>653</v>
      </c>
      <c r="E2230" t="str">
        <f t="shared" si="510"/>
        <v>OR, LAKE County</v>
      </c>
      <c r="F2230">
        <v>38</v>
      </c>
      <c r="G2230" t="s">
        <v>147</v>
      </c>
      <c r="H2230" t="s">
        <v>2149</v>
      </c>
      <c r="I2230">
        <v>1.0208999999999999</v>
      </c>
      <c r="J2230">
        <v>1.0467</v>
      </c>
      <c r="K2230" s="490">
        <f t="shared" si="511"/>
        <v>-2.4648896531957624E-2</v>
      </c>
      <c r="L2230" s="483">
        <f t="shared" si="512"/>
        <v>1.0208999999999999</v>
      </c>
      <c r="N2230">
        <f t="shared" si="513"/>
        <v>1</v>
      </c>
      <c r="O2230" t="str">
        <f t="shared" si="514"/>
        <v/>
      </c>
      <c r="P2230" t="str">
        <f t="shared" si="515"/>
        <v/>
      </c>
      <c r="Q2230" t="str">
        <f t="shared" si="516"/>
        <v/>
      </c>
      <c r="R2230" t="str">
        <f t="shared" si="517"/>
        <v/>
      </c>
      <c r="S2230" t="str">
        <f t="shared" si="518"/>
        <v/>
      </c>
      <c r="T2230" t="str">
        <f t="shared" si="519"/>
        <v/>
      </c>
      <c r="U2230" t="str">
        <f t="shared" si="520"/>
        <v/>
      </c>
      <c r="V2230">
        <f t="shared" si="521"/>
        <v>1</v>
      </c>
      <c r="W2230" t="str">
        <f t="shared" si="522"/>
        <v/>
      </c>
      <c r="X2230" t="str">
        <f t="shared" si="523"/>
        <v/>
      </c>
      <c r="Y2230" t="str">
        <f t="shared" si="524"/>
        <v/>
      </c>
    </row>
    <row r="2231" spans="1:25" x14ac:dyDescent="0.25">
      <c r="A2231">
        <v>41039</v>
      </c>
      <c r="B2231" t="s">
        <v>1063</v>
      </c>
      <c r="C2231" t="s">
        <v>1364</v>
      </c>
      <c r="D2231" t="s">
        <v>653</v>
      </c>
      <c r="E2231" t="str">
        <f t="shared" si="510"/>
        <v>OR, LANE County</v>
      </c>
      <c r="F2231">
        <v>21660</v>
      </c>
      <c r="G2231" t="s">
        <v>146</v>
      </c>
      <c r="H2231" t="s">
        <v>2806</v>
      </c>
      <c r="I2231">
        <v>1.1999</v>
      </c>
      <c r="J2231">
        <v>1.1748000000000001</v>
      </c>
      <c r="K2231" s="490">
        <f t="shared" si="511"/>
        <v>2.1365338781069033E-2</v>
      </c>
      <c r="L2231" s="483">
        <f t="shared" si="512"/>
        <v>1.1999</v>
      </c>
      <c r="N2231" t="str">
        <f t="shared" si="513"/>
        <v/>
      </c>
      <c r="O2231">
        <f t="shared" si="514"/>
        <v>1</v>
      </c>
      <c r="P2231" t="str">
        <f t="shared" si="515"/>
        <v/>
      </c>
      <c r="Q2231" t="str">
        <f t="shared" si="516"/>
        <v/>
      </c>
      <c r="R2231" t="str">
        <f t="shared" si="517"/>
        <v/>
      </c>
      <c r="S2231">
        <f t="shared" si="518"/>
        <v>1</v>
      </c>
      <c r="T2231" t="str">
        <f t="shared" si="519"/>
        <v/>
      </c>
      <c r="U2231" t="str">
        <f t="shared" si="520"/>
        <v/>
      </c>
      <c r="V2231" t="str">
        <f t="shared" si="521"/>
        <v/>
      </c>
      <c r="W2231" t="str">
        <f t="shared" si="522"/>
        <v/>
      </c>
      <c r="X2231" t="str">
        <f t="shared" si="523"/>
        <v/>
      </c>
      <c r="Y2231" t="str">
        <f t="shared" si="524"/>
        <v/>
      </c>
    </row>
    <row r="2232" spans="1:25" x14ac:dyDescent="0.25">
      <c r="A2232">
        <v>41041</v>
      </c>
      <c r="B2232" t="s">
        <v>761</v>
      </c>
      <c r="C2232" t="s">
        <v>1364</v>
      </c>
      <c r="D2232" t="s">
        <v>653</v>
      </c>
      <c r="E2232" t="str">
        <f t="shared" si="510"/>
        <v>OR, LINCOLN County</v>
      </c>
      <c r="F2232">
        <v>38</v>
      </c>
      <c r="G2232" t="s">
        <v>147</v>
      </c>
      <c r="H2232" t="s">
        <v>2149</v>
      </c>
      <c r="I2232">
        <v>1.0208999999999999</v>
      </c>
      <c r="J2232">
        <v>1.0467</v>
      </c>
      <c r="K2232" s="490">
        <f t="shared" si="511"/>
        <v>-2.4648896531957624E-2</v>
      </c>
      <c r="L2232" s="483">
        <f t="shared" si="512"/>
        <v>1.0208999999999999</v>
      </c>
      <c r="N2232">
        <f t="shared" si="513"/>
        <v>1</v>
      </c>
      <c r="O2232" t="str">
        <f t="shared" si="514"/>
        <v/>
      </c>
      <c r="P2232" t="str">
        <f t="shared" si="515"/>
        <v/>
      </c>
      <c r="Q2232" t="str">
        <f t="shared" si="516"/>
        <v/>
      </c>
      <c r="R2232" t="str">
        <f t="shared" si="517"/>
        <v/>
      </c>
      <c r="S2232" t="str">
        <f t="shared" si="518"/>
        <v/>
      </c>
      <c r="T2232" t="str">
        <f t="shared" si="519"/>
        <v/>
      </c>
      <c r="U2232" t="str">
        <f t="shared" si="520"/>
        <v/>
      </c>
      <c r="V2232">
        <f t="shared" si="521"/>
        <v>1</v>
      </c>
      <c r="W2232" t="str">
        <f t="shared" si="522"/>
        <v/>
      </c>
      <c r="X2232" t="str">
        <f t="shared" si="523"/>
        <v/>
      </c>
      <c r="Y2232" t="str">
        <f t="shared" si="524"/>
        <v/>
      </c>
    </row>
    <row r="2233" spans="1:25" x14ac:dyDescent="0.25">
      <c r="A2233">
        <v>41043</v>
      </c>
      <c r="B2233" t="s">
        <v>1046</v>
      </c>
      <c r="C2233" t="s">
        <v>1364</v>
      </c>
      <c r="D2233" t="s">
        <v>653</v>
      </c>
      <c r="E2233" t="str">
        <f t="shared" si="510"/>
        <v>OR, LINN County</v>
      </c>
      <c r="F2233">
        <v>10540</v>
      </c>
      <c r="G2233" t="s">
        <v>146</v>
      </c>
      <c r="H2233" t="s">
        <v>2805</v>
      </c>
      <c r="I2233">
        <v>1.0448999999999999</v>
      </c>
      <c r="J2233">
        <v>1.0458000000000001</v>
      </c>
      <c r="K2233" s="490">
        <f t="shared" si="511"/>
        <v>-8.6058519793471297E-4</v>
      </c>
      <c r="L2233" s="483">
        <f t="shared" si="512"/>
        <v>1.0448999999999999</v>
      </c>
      <c r="N2233">
        <f t="shared" si="513"/>
        <v>1</v>
      </c>
      <c r="O2233" t="str">
        <f t="shared" si="514"/>
        <v/>
      </c>
      <c r="P2233" t="str">
        <f t="shared" si="515"/>
        <v/>
      </c>
      <c r="Q2233" t="str">
        <f t="shared" si="516"/>
        <v/>
      </c>
      <c r="R2233">
        <f t="shared" si="517"/>
        <v>1</v>
      </c>
      <c r="S2233" t="str">
        <f t="shared" si="518"/>
        <v/>
      </c>
      <c r="T2233" t="str">
        <f t="shared" si="519"/>
        <v/>
      </c>
      <c r="U2233" t="str">
        <f t="shared" si="520"/>
        <v/>
      </c>
      <c r="V2233" t="str">
        <f t="shared" si="521"/>
        <v/>
      </c>
      <c r="W2233" t="str">
        <f t="shared" si="522"/>
        <v/>
      </c>
      <c r="X2233" t="str">
        <f t="shared" si="523"/>
        <v/>
      </c>
      <c r="Y2233" t="str">
        <f t="shared" si="524"/>
        <v/>
      </c>
    </row>
    <row r="2234" spans="1:25" x14ac:dyDescent="0.25">
      <c r="A2234">
        <v>41045</v>
      </c>
      <c r="B2234" t="s">
        <v>2379</v>
      </c>
      <c r="C2234" t="s">
        <v>1364</v>
      </c>
      <c r="D2234" t="s">
        <v>653</v>
      </c>
      <c r="E2234" t="str">
        <f t="shared" si="510"/>
        <v>OR, MALHEUR County</v>
      </c>
      <c r="F2234">
        <v>38</v>
      </c>
      <c r="G2234" t="s">
        <v>147</v>
      </c>
      <c r="H2234" t="s">
        <v>2149</v>
      </c>
      <c r="I2234">
        <v>1.0208999999999999</v>
      </c>
      <c r="J2234">
        <v>1.0467</v>
      </c>
      <c r="K2234" s="490">
        <f t="shared" si="511"/>
        <v>-2.4648896531957624E-2</v>
      </c>
      <c r="L2234" s="483">
        <f t="shared" si="512"/>
        <v>1.0208999999999999</v>
      </c>
      <c r="N2234">
        <f t="shared" si="513"/>
        <v>1</v>
      </c>
      <c r="O2234" t="str">
        <f t="shared" si="514"/>
        <v/>
      </c>
      <c r="P2234" t="str">
        <f t="shared" si="515"/>
        <v/>
      </c>
      <c r="Q2234" t="str">
        <f t="shared" si="516"/>
        <v/>
      </c>
      <c r="R2234" t="str">
        <f t="shared" si="517"/>
        <v/>
      </c>
      <c r="S2234" t="str">
        <f t="shared" si="518"/>
        <v/>
      </c>
      <c r="T2234" t="str">
        <f t="shared" si="519"/>
        <v/>
      </c>
      <c r="U2234" t="str">
        <f t="shared" si="520"/>
        <v/>
      </c>
      <c r="V2234">
        <f t="shared" si="521"/>
        <v>1</v>
      </c>
      <c r="W2234" t="str">
        <f t="shared" si="522"/>
        <v/>
      </c>
      <c r="X2234" t="str">
        <f t="shared" si="523"/>
        <v/>
      </c>
      <c r="Y2234" t="str">
        <f t="shared" si="524"/>
        <v/>
      </c>
    </row>
    <row r="2235" spans="1:25" x14ac:dyDescent="0.25">
      <c r="A2235">
        <v>41047</v>
      </c>
      <c r="B2235" t="s">
        <v>712</v>
      </c>
      <c r="C2235" t="s">
        <v>1364</v>
      </c>
      <c r="D2235" t="s">
        <v>653</v>
      </c>
      <c r="E2235" t="str">
        <f t="shared" si="510"/>
        <v>OR, MARION County</v>
      </c>
      <c r="F2235">
        <v>41420</v>
      </c>
      <c r="G2235" t="s">
        <v>146</v>
      </c>
      <c r="H2235" t="s">
        <v>2804</v>
      </c>
      <c r="I2235">
        <v>1.1119000000000001</v>
      </c>
      <c r="J2235">
        <v>1.1558999999999999</v>
      </c>
      <c r="K2235" s="490">
        <f t="shared" si="511"/>
        <v>-3.8065576606972767E-2</v>
      </c>
      <c r="L2235" s="483">
        <f t="shared" si="512"/>
        <v>1.1119000000000001</v>
      </c>
      <c r="N2235">
        <f t="shared" si="513"/>
        <v>1</v>
      </c>
      <c r="O2235" t="str">
        <f t="shared" si="514"/>
        <v/>
      </c>
      <c r="P2235" t="str">
        <f t="shared" si="515"/>
        <v/>
      </c>
      <c r="Q2235" t="str">
        <f t="shared" si="516"/>
        <v/>
      </c>
      <c r="R2235">
        <f t="shared" si="517"/>
        <v>1</v>
      </c>
      <c r="S2235" t="str">
        <f t="shared" si="518"/>
        <v/>
      </c>
      <c r="T2235" t="str">
        <f t="shared" si="519"/>
        <v/>
      </c>
      <c r="U2235" t="str">
        <f t="shared" si="520"/>
        <v/>
      </c>
      <c r="V2235" t="str">
        <f t="shared" si="521"/>
        <v/>
      </c>
      <c r="W2235" t="str">
        <f t="shared" si="522"/>
        <v/>
      </c>
      <c r="X2235" t="str">
        <f t="shared" si="523"/>
        <v/>
      </c>
      <c r="Y2235" t="str">
        <f t="shared" si="524"/>
        <v/>
      </c>
    </row>
    <row r="2236" spans="1:25" x14ac:dyDescent="0.25">
      <c r="A2236">
        <v>41049</v>
      </c>
      <c r="B2236" t="s">
        <v>1346</v>
      </c>
      <c r="C2236" t="s">
        <v>1364</v>
      </c>
      <c r="D2236" t="s">
        <v>653</v>
      </c>
      <c r="E2236" t="str">
        <f t="shared" si="510"/>
        <v>OR, MORROW County</v>
      </c>
      <c r="F2236">
        <v>38</v>
      </c>
      <c r="G2236" t="s">
        <v>147</v>
      </c>
      <c r="H2236" t="s">
        <v>2149</v>
      </c>
      <c r="I2236">
        <v>1.0208999999999999</v>
      </c>
      <c r="J2236">
        <v>1.0467</v>
      </c>
      <c r="K2236" s="490">
        <f t="shared" si="511"/>
        <v>-2.4648896531957624E-2</v>
      </c>
      <c r="L2236" s="483">
        <f t="shared" si="512"/>
        <v>1.0208999999999999</v>
      </c>
      <c r="N2236">
        <f t="shared" si="513"/>
        <v>1</v>
      </c>
      <c r="O2236" t="str">
        <f t="shared" si="514"/>
        <v/>
      </c>
      <c r="P2236" t="str">
        <f t="shared" si="515"/>
        <v/>
      </c>
      <c r="Q2236" t="str">
        <f t="shared" si="516"/>
        <v/>
      </c>
      <c r="R2236" t="str">
        <f t="shared" si="517"/>
        <v/>
      </c>
      <c r="S2236" t="str">
        <f t="shared" si="518"/>
        <v/>
      </c>
      <c r="T2236" t="str">
        <f t="shared" si="519"/>
        <v/>
      </c>
      <c r="U2236" t="str">
        <f t="shared" si="520"/>
        <v/>
      </c>
      <c r="V2236">
        <f t="shared" si="521"/>
        <v>1</v>
      </c>
      <c r="W2236" t="str">
        <f t="shared" si="522"/>
        <v/>
      </c>
      <c r="X2236" t="str">
        <f t="shared" si="523"/>
        <v/>
      </c>
      <c r="Y2236" t="str">
        <f t="shared" si="524"/>
        <v/>
      </c>
    </row>
    <row r="2237" spans="1:25" x14ac:dyDescent="0.25">
      <c r="A2237">
        <v>41051</v>
      </c>
      <c r="B2237" t="s">
        <v>1369</v>
      </c>
      <c r="C2237" t="s">
        <v>1364</v>
      </c>
      <c r="D2237" t="s">
        <v>653</v>
      </c>
      <c r="E2237" t="str">
        <f t="shared" si="510"/>
        <v>OR, MULTNOMAH County</v>
      </c>
      <c r="F2237">
        <v>38900</v>
      </c>
      <c r="G2237" t="s">
        <v>146</v>
      </c>
      <c r="H2237" t="s">
        <v>2707</v>
      </c>
      <c r="I2237">
        <v>1.1782999999999999</v>
      </c>
      <c r="J2237">
        <v>1.1875</v>
      </c>
      <c r="K2237" s="490">
        <f t="shared" si="511"/>
        <v>-7.7473684210527137E-3</v>
      </c>
      <c r="L2237" s="483">
        <f t="shared" si="512"/>
        <v>1.1782999999999999</v>
      </c>
      <c r="N2237">
        <f t="shared" si="513"/>
        <v>1</v>
      </c>
      <c r="O2237" t="str">
        <f t="shared" si="514"/>
        <v/>
      </c>
      <c r="P2237" t="str">
        <f t="shared" si="515"/>
        <v/>
      </c>
      <c r="Q2237" t="str">
        <f t="shared" si="516"/>
        <v/>
      </c>
      <c r="R2237">
        <f t="shared" si="517"/>
        <v>1</v>
      </c>
      <c r="S2237" t="str">
        <f t="shared" si="518"/>
        <v/>
      </c>
      <c r="T2237" t="str">
        <f t="shared" si="519"/>
        <v/>
      </c>
      <c r="U2237" t="str">
        <f t="shared" si="520"/>
        <v/>
      </c>
      <c r="V2237" t="str">
        <f t="shared" si="521"/>
        <v/>
      </c>
      <c r="W2237" t="str">
        <f t="shared" si="522"/>
        <v/>
      </c>
      <c r="X2237" t="str">
        <f t="shared" si="523"/>
        <v/>
      </c>
      <c r="Y2237" t="str">
        <f t="shared" si="524"/>
        <v/>
      </c>
    </row>
    <row r="2238" spans="1:25" x14ac:dyDescent="0.25">
      <c r="A2238">
        <v>41053</v>
      </c>
      <c r="B2238" t="s">
        <v>769</v>
      </c>
      <c r="C2238" t="s">
        <v>1364</v>
      </c>
      <c r="D2238" t="s">
        <v>653</v>
      </c>
      <c r="E2238" t="str">
        <f t="shared" si="510"/>
        <v>OR, POLK County</v>
      </c>
      <c r="F2238">
        <v>41420</v>
      </c>
      <c r="G2238" t="s">
        <v>146</v>
      </c>
      <c r="H2238" t="s">
        <v>2804</v>
      </c>
      <c r="I2238">
        <v>1.1119000000000001</v>
      </c>
      <c r="J2238">
        <v>1.1558999999999999</v>
      </c>
      <c r="K2238" s="490">
        <f t="shared" si="511"/>
        <v>-3.8065576606972767E-2</v>
      </c>
      <c r="L2238" s="483">
        <f t="shared" si="512"/>
        <v>1.1119000000000001</v>
      </c>
      <c r="N2238">
        <f t="shared" si="513"/>
        <v>1</v>
      </c>
      <c r="O2238" t="str">
        <f t="shared" si="514"/>
        <v/>
      </c>
      <c r="P2238" t="str">
        <f t="shared" si="515"/>
        <v/>
      </c>
      <c r="Q2238" t="str">
        <f t="shared" si="516"/>
        <v/>
      </c>
      <c r="R2238">
        <f t="shared" si="517"/>
        <v>1</v>
      </c>
      <c r="S2238" t="str">
        <f t="shared" si="518"/>
        <v/>
      </c>
      <c r="T2238" t="str">
        <f t="shared" si="519"/>
        <v/>
      </c>
      <c r="U2238" t="str">
        <f t="shared" si="520"/>
        <v/>
      </c>
      <c r="V2238" t="str">
        <f t="shared" si="521"/>
        <v/>
      </c>
      <c r="W2238" t="str">
        <f t="shared" si="522"/>
        <v/>
      </c>
      <c r="X2238" t="str">
        <f t="shared" si="523"/>
        <v/>
      </c>
      <c r="Y2238" t="str">
        <f t="shared" si="524"/>
        <v/>
      </c>
    </row>
    <row r="2239" spans="1:25" x14ac:dyDescent="0.25">
      <c r="A2239">
        <v>41055</v>
      </c>
      <c r="B2239" t="s">
        <v>1961</v>
      </c>
      <c r="C2239" t="s">
        <v>1364</v>
      </c>
      <c r="D2239" t="s">
        <v>653</v>
      </c>
      <c r="E2239" t="str">
        <f t="shared" si="510"/>
        <v>OR, SHERMAN County</v>
      </c>
      <c r="F2239">
        <v>38</v>
      </c>
      <c r="G2239" t="s">
        <v>147</v>
      </c>
      <c r="H2239" t="s">
        <v>2149</v>
      </c>
      <c r="I2239">
        <v>1.0208999999999999</v>
      </c>
      <c r="J2239">
        <v>1.0467</v>
      </c>
      <c r="K2239" s="490">
        <f t="shared" si="511"/>
        <v>-2.4648896531957624E-2</v>
      </c>
      <c r="L2239" s="483">
        <f t="shared" si="512"/>
        <v>1.0208999999999999</v>
      </c>
      <c r="N2239">
        <f t="shared" si="513"/>
        <v>1</v>
      </c>
      <c r="O2239" t="str">
        <f t="shared" si="514"/>
        <v/>
      </c>
      <c r="P2239" t="str">
        <f t="shared" si="515"/>
        <v/>
      </c>
      <c r="Q2239" t="str">
        <f t="shared" si="516"/>
        <v/>
      </c>
      <c r="R2239" t="str">
        <f t="shared" si="517"/>
        <v/>
      </c>
      <c r="S2239" t="str">
        <f t="shared" si="518"/>
        <v/>
      </c>
      <c r="T2239" t="str">
        <f t="shared" si="519"/>
        <v/>
      </c>
      <c r="U2239" t="str">
        <f t="shared" si="520"/>
        <v/>
      </c>
      <c r="V2239">
        <f t="shared" si="521"/>
        <v>1</v>
      </c>
      <c r="W2239" t="str">
        <f t="shared" si="522"/>
        <v/>
      </c>
      <c r="X2239" t="str">
        <f t="shared" si="523"/>
        <v/>
      </c>
      <c r="Y2239" t="str">
        <f t="shared" si="524"/>
        <v/>
      </c>
    </row>
    <row r="2240" spans="1:25" x14ac:dyDescent="0.25">
      <c r="A2240">
        <v>41057</v>
      </c>
      <c r="B2240" t="s">
        <v>2380</v>
      </c>
      <c r="C2240" t="s">
        <v>1364</v>
      </c>
      <c r="D2240" t="s">
        <v>653</v>
      </c>
      <c r="E2240" t="str">
        <f t="shared" si="510"/>
        <v>OR, TILLAMOOK County</v>
      </c>
      <c r="F2240">
        <v>38</v>
      </c>
      <c r="G2240" t="s">
        <v>147</v>
      </c>
      <c r="H2240" t="s">
        <v>2149</v>
      </c>
      <c r="I2240">
        <v>1.0208999999999999</v>
      </c>
      <c r="J2240">
        <v>1.0467</v>
      </c>
      <c r="K2240" s="490">
        <f t="shared" si="511"/>
        <v>-2.4648896531957624E-2</v>
      </c>
      <c r="L2240" s="483">
        <f t="shared" si="512"/>
        <v>1.0208999999999999</v>
      </c>
      <c r="N2240">
        <f t="shared" si="513"/>
        <v>1</v>
      </c>
      <c r="O2240" t="str">
        <f t="shared" si="514"/>
        <v/>
      </c>
      <c r="P2240" t="str">
        <f t="shared" si="515"/>
        <v/>
      </c>
      <c r="Q2240" t="str">
        <f t="shared" si="516"/>
        <v/>
      </c>
      <c r="R2240" t="str">
        <f t="shared" si="517"/>
        <v/>
      </c>
      <c r="S2240" t="str">
        <f t="shared" si="518"/>
        <v/>
      </c>
      <c r="T2240" t="str">
        <f t="shared" si="519"/>
        <v/>
      </c>
      <c r="U2240" t="str">
        <f t="shared" si="520"/>
        <v/>
      </c>
      <c r="V2240">
        <f t="shared" si="521"/>
        <v>1</v>
      </c>
      <c r="W2240" t="str">
        <f t="shared" si="522"/>
        <v/>
      </c>
      <c r="X2240" t="str">
        <f t="shared" si="523"/>
        <v/>
      </c>
      <c r="Y2240" t="str">
        <f t="shared" si="524"/>
        <v/>
      </c>
    </row>
    <row r="2241" spans="1:25" x14ac:dyDescent="0.25">
      <c r="A2241">
        <v>41059</v>
      </c>
      <c r="B2241" t="s">
        <v>2381</v>
      </c>
      <c r="C2241" t="s">
        <v>1364</v>
      </c>
      <c r="D2241" t="s">
        <v>653</v>
      </c>
      <c r="E2241" t="str">
        <f t="shared" si="510"/>
        <v>OR, UMATILLA County</v>
      </c>
      <c r="F2241">
        <v>38</v>
      </c>
      <c r="G2241" t="s">
        <v>147</v>
      </c>
      <c r="H2241" t="s">
        <v>2149</v>
      </c>
      <c r="I2241">
        <v>1.0208999999999999</v>
      </c>
      <c r="J2241">
        <v>1.0467</v>
      </c>
      <c r="K2241" s="490">
        <f t="shared" si="511"/>
        <v>-2.4648896531957624E-2</v>
      </c>
      <c r="L2241" s="483">
        <f t="shared" si="512"/>
        <v>1.0208999999999999</v>
      </c>
      <c r="N2241">
        <f t="shared" si="513"/>
        <v>1</v>
      </c>
      <c r="O2241" t="str">
        <f t="shared" si="514"/>
        <v/>
      </c>
      <c r="P2241" t="str">
        <f t="shared" si="515"/>
        <v/>
      </c>
      <c r="Q2241" t="str">
        <f t="shared" si="516"/>
        <v/>
      </c>
      <c r="R2241" t="str">
        <f t="shared" si="517"/>
        <v/>
      </c>
      <c r="S2241" t="str">
        <f t="shared" si="518"/>
        <v/>
      </c>
      <c r="T2241" t="str">
        <f t="shared" si="519"/>
        <v/>
      </c>
      <c r="U2241" t="str">
        <f t="shared" si="520"/>
        <v/>
      </c>
      <c r="V2241">
        <f t="shared" si="521"/>
        <v>1</v>
      </c>
      <c r="W2241" t="str">
        <f t="shared" si="522"/>
        <v/>
      </c>
      <c r="X2241" t="str">
        <f t="shared" si="523"/>
        <v/>
      </c>
      <c r="Y2241" t="str">
        <f t="shared" si="524"/>
        <v/>
      </c>
    </row>
    <row r="2242" spans="1:25" x14ac:dyDescent="0.25">
      <c r="A2242">
        <v>41061</v>
      </c>
      <c r="B2242" t="s">
        <v>775</v>
      </c>
      <c r="C2242" t="s">
        <v>1364</v>
      </c>
      <c r="D2242" t="s">
        <v>653</v>
      </c>
      <c r="E2242" t="str">
        <f t="shared" ref="E2242:E2305" si="525">C2242&amp;", "&amp;B2242&amp;" "&amp;D2242</f>
        <v>OR, UNION County</v>
      </c>
      <c r="F2242">
        <v>38</v>
      </c>
      <c r="G2242" t="s">
        <v>147</v>
      </c>
      <c r="H2242" t="s">
        <v>2149</v>
      </c>
      <c r="I2242">
        <v>1.0208999999999999</v>
      </c>
      <c r="J2242">
        <v>1.0467</v>
      </c>
      <c r="K2242" s="490">
        <f t="shared" ref="K2242:K2305" si="526">(I2242-J2242)/J2242</f>
        <v>-2.4648896531957624E-2</v>
      </c>
      <c r="L2242" s="483">
        <f t="shared" ref="L2242:L2305" si="527">IF(K2242&lt;=-5%,J2242*0.95,I2242)</f>
        <v>1.0208999999999999</v>
      </c>
      <c r="N2242">
        <f t="shared" ref="N2242:N2305" si="528">IF(K2242&lt;=0,1,"")</f>
        <v>1</v>
      </c>
      <c r="O2242" t="str">
        <f t="shared" ref="O2242:O2305" si="529">IF(K2242&gt;0,1,"")</f>
        <v/>
      </c>
      <c r="P2242" t="str">
        <f t="shared" ref="P2242:P2305" si="530">IF(K2242=0,1,"")</f>
        <v/>
      </c>
      <c r="Q2242" t="str">
        <f t="shared" ref="Q2242:Q2305" si="531">IF(K2242&lt;=-5%,1,"")</f>
        <v/>
      </c>
      <c r="R2242" t="str">
        <f t="shared" ref="R2242:R2305" si="532">IF(AND(G2242="urban",N2242=1),1,"")</f>
        <v/>
      </c>
      <c r="S2242" t="str">
        <f t="shared" ref="S2242:S2305" si="533">IF(AND(G2242="urban",O2242=1),1,"")</f>
        <v/>
      </c>
      <c r="T2242" t="str">
        <f t="shared" ref="T2242:T2305" si="534">IF(AND(G2242="urban",P2242=1),1,"")</f>
        <v/>
      </c>
      <c r="U2242" t="str">
        <f t="shared" ref="U2242:U2305" si="535">IF(AND(G2242="urban",Q2242=1),1,"")</f>
        <v/>
      </c>
      <c r="V2242">
        <f t="shared" ref="V2242:V2305" si="536">IF(AND(G2242="rural",N2242=1),1,"")</f>
        <v>1</v>
      </c>
      <c r="W2242" t="str">
        <f t="shared" ref="W2242:W2305" si="537">IF(AND(G2242="rural",O2242=1),1,"")</f>
        <v/>
      </c>
      <c r="X2242" t="str">
        <f t="shared" ref="X2242:X2305" si="538">IF(AND(G2242="rural",P2242=1),1,"")</f>
        <v/>
      </c>
      <c r="Y2242" t="str">
        <f t="shared" ref="Y2242:Y2305" si="539">IF(AND(G2242="rural",Q2242=1),1,"")</f>
        <v/>
      </c>
    </row>
    <row r="2243" spans="1:25" x14ac:dyDescent="0.25">
      <c r="A2243">
        <v>41063</v>
      </c>
      <c r="B2243" t="s">
        <v>2382</v>
      </c>
      <c r="C2243" t="s">
        <v>1364</v>
      </c>
      <c r="D2243" t="s">
        <v>653</v>
      </c>
      <c r="E2243" t="str">
        <f t="shared" si="525"/>
        <v>OR, WALLOWA County</v>
      </c>
      <c r="F2243">
        <v>38</v>
      </c>
      <c r="G2243" t="s">
        <v>147</v>
      </c>
      <c r="H2243" t="s">
        <v>2149</v>
      </c>
      <c r="I2243">
        <v>1.0208999999999999</v>
      </c>
      <c r="J2243">
        <v>1.0467</v>
      </c>
      <c r="K2243" s="490">
        <f t="shared" si="526"/>
        <v>-2.4648896531957624E-2</v>
      </c>
      <c r="L2243" s="483">
        <f t="shared" si="527"/>
        <v>1.0208999999999999</v>
      </c>
      <c r="N2243">
        <f t="shared" si="528"/>
        <v>1</v>
      </c>
      <c r="O2243" t="str">
        <f t="shared" si="529"/>
        <v/>
      </c>
      <c r="P2243" t="str">
        <f t="shared" si="530"/>
        <v/>
      </c>
      <c r="Q2243" t="str">
        <f t="shared" si="531"/>
        <v/>
      </c>
      <c r="R2243" t="str">
        <f t="shared" si="532"/>
        <v/>
      </c>
      <c r="S2243" t="str">
        <f t="shared" si="533"/>
        <v/>
      </c>
      <c r="T2243" t="str">
        <f t="shared" si="534"/>
        <v/>
      </c>
      <c r="U2243" t="str">
        <f t="shared" si="535"/>
        <v/>
      </c>
      <c r="V2243">
        <f t="shared" si="536"/>
        <v>1</v>
      </c>
      <c r="W2243" t="str">
        <f t="shared" si="537"/>
        <v/>
      </c>
      <c r="X2243" t="str">
        <f t="shared" si="538"/>
        <v/>
      </c>
      <c r="Y2243" t="str">
        <f t="shared" si="539"/>
        <v/>
      </c>
    </row>
    <row r="2244" spans="1:25" x14ac:dyDescent="0.25">
      <c r="A2244">
        <v>41065</v>
      </c>
      <c r="B2244" t="s">
        <v>2383</v>
      </c>
      <c r="C2244" t="s">
        <v>1364</v>
      </c>
      <c r="D2244" t="s">
        <v>653</v>
      </c>
      <c r="E2244" t="str">
        <f t="shared" si="525"/>
        <v>OR, WASCO County</v>
      </c>
      <c r="F2244">
        <v>38</v>
      </c>
      <c r="G2244" t="s">
        <v>147</v>
      </c>
      <c r="H2244" t="s">
        <v>2149</v>
      </c>
      <c r="I2244">
        <v>1.0208999999999999</v>
      </c>
      <c r="J2244">
        <v>1.0467</v>
      </c>
      <c r="K2244" s="490">
        <f t="shared" si="526"/>
        <v>-2.4648896531957624E-2</v>
      </c>
      <c r="L2244" s="483">
        <f t="shared" si="527"/>
        <v>1.0208999999999999</v>
      </c>
      <c r="N2244">
        <f t="shared" si="528"/>
        <v>1</v>
      </c>
      <c r="O2244" t="str">
        <f t="shared" si="529"/>
        <v/>
      </c>
      <c r="P2244" t="str">
        <f t="shared" si="530"/>
        <v/>
      </c>
      <c r="Q2244" t="str">
        <f t="shared" si="531"/>
        <v/>
      </c>
      <c r="R2244" t="str">
        <f t="shared" si="532"/>
        <v/>
      </c>
      <c r="S2244" t="str">
        <f t="shared" si="533"/>
        <v/>
      </c>
      <c r="T2244" t="str">
        <f t="shared" si="534"/>
        <v/>
      </c>
      <c r="U2244" t="str">
        <f t="shared" si="535"/>
        <v/>
      </c>
      <c r="V2244">
        <f t="shared" si="536"/>
        <v>1</v>
      </c>
      <c r="W2244" t="str">
        <f t="shared" si="537"/>
        <v/>
      </c>
      <c r="X2244" t="str">
        <f t="shared" si="538"/>
        <v/>
      </c>
      <c r="Y2244" t="str">
        <f t="shared" si="539"/>
        <v/>
      </c>
    </row>
    <row r="2245" spans="1:25" x14ac:dyDescent="0.25">
      <c r="A2245">
        <v>41067</v>
      </c>
      <c r="B2245" t="s">
        <v>728</v>
      </c>
      <c r="C2245" t="s">
        <v>1364</v>
      </c>
      <c r="D2245" t="s">
        <v>653</v>
      </c>
      <c r="E2245" t="str">
        <f t="shared" si="525"/>
        <v>OR, WASHINGTON County</v>
      </c>
      <c r="F2245">
        <v>38900</v>
      </c>
      <c r="G2245" t="s">
        <v>146</v>
      </c>
      <c r="H2245" t="s">
        <v>2707</v>
      </c>
      <c r="I2245">
        <v>1.1782999999999999</v>
      </c>
      <c r="J2245">
        <v>1.1875</v>
      </c>
      <c r="K2245" s="490">
        <f t="shared" si="526"/>
        <v>-7.7473684210527137E-3</v>
      </c>
      <c r="L2245" s="483">
        <f t="shared" si="527"/>
        <v>1.1782999999999999</v>
      </c>
      <c r="N2245">
        <f t="shared" si="528"/>
        <v>1</v>
      </c>
      <c r="O2245" t="str">
        <f t="shared" si="529"/>
        <v/>
      </c>
      <c r="P2245" t="str">
        <f t="shared" si="530"/>
        <v/>
      </c>
      <c r="Q2245" t="str">
        <f t="shared" si="531"/>
        <v/>
      </c>
      <c r="R2245">
        <f t="shared" si="532"/>
        <v>1</v>
      </c>
      <c r="S2245" t="str">
        <f t="shared" si="533"/>
        <v/>
      </c>
      <c r="T2245" t="str">
        <f t="shared" si="534"/>
        <v/>
      </c>
      <c r="U2245" t="str">
        <f t="shared" si="535"/>
        <v/>
      </c>
      <c r="V2245" t="str">
        <f t="shared" si="536"/>
        <v/>
      </c>
      <c r="W2245" t="str">
        <f t="shared" si="537"/>
        <v/>
      </c>
      <c r="X2245" t="str">
        <f t="shared" si="538"/>
        <v/>
      </c>
      <c r="Y2245" t="str">
        <f t="shared" si="539"/>
        <v/>
      </c>
    </row>
    <row r="2246" spans="1:25" x14ac:dyDescent="0.25">
      <c r="A2246">
        <v>41069</v>
      </c>
      <c r="B2246" t="s">
        <v>1840</v>
      </c>
      <c r="C2246" t="s">
        <v>1364</v>
      </c>
      <c r="D2246" t="s">
        <v>653</v>
      </c>
      <c r="E2246" t="str">
        <f t="shared" si="525"/>
        <v>OR, WHEELER County</v>
      </c>
      <c r="F2246">
        <v>38</v>
      </c>
      <c r="G2246" t="s">
        <v>147</v>
      </c>
      <c r="H2246" t="s">
        <v>2149</v>
      </c>
      <c r="I2246">
        <v>1.0208999999999999</v>
      </c>
      <c r="J2246">
        <v>1.0467</v>
      </c>
      <c r="K2246" s="490">
        <f t="shared" si="526"/>
        <v>-2.4648896531957624E-2</v>
      </c>
      <c r="L2246" s="483">
        <f t="shared" si="527"/>
        <v>1.0208999999999999</v>
      </c>
      <c r="N2246">
        <f t="shared" si="528"/>
        <v>1</v>
      </c>
      <c r="O2246" t="str">
        <f t="shared" si="529"/>
        <v/>
      </c>
      <c r="P2246" t="str">
        <f t="shared" si="530"/>
        <v/>
      </c>
      <c r="Q2246" t="str">
        <f t="shared" si="531"/>
        <v/>
      </c>
      <c r="R2246" t="str">
        <f t="shared" si="532"/>
        <v/>
      </c>
      <c r="S2246" t="str">
        <f t="shared" si="533"/>
        <v/>
      </c>
      <c r="T2246" t="str">
        <f t="shared" si="534"/>
        <v/>
      </c>
      <c r="U2246" t="str">
        <f t="shared" si="535"/>
        <v/>
      </c>
      <c r="V2246">
        <f t="shared" si="536"/>
        <v>1</v>
      </c>
      <c r="W2246" t="str">
        <f t="shared" si="537"/>
        <v/>
      </c>
      <c r="X2246" t="str">
        <f t="shared" si="538"/>
        <v/>
      </c>
      <c r="Y2246" t="str">
        <f t="shared" si="539"/>
        <v/>
      </c>
    </row>
    <row r="2247" spans="1:25" x14ac:dyDescent="0.25">
      <c r="A2247">
        <v>41071</v>
      </c>
      <c r="B2247" t="s">
        <v>1370</v>
      </c>
      <c r="C2247" t="s">
        <v>1364</v>
      </c>
      <c r="D2247" t="s">
        <v>653</v>
      </c>
      <c r="E2247" t="str">
        <f t="shared" si="525"/>
        <v>OR, YAMHILL County</v>
      </c>
      <c r="F2247">
        <v>38900</v>
      </c>
      <c r="G2247" t="s">
        <v>146</v>
      </c>
      <c r="H2247" t="s">
        <v>2707</v>
      </c>
      <c r="I2247">
        <v>1.1782999999999999</v>
      </c>
      <c r="J2247">
        <v>1.1875</v>
      </c>
      <c r="K2247" s="490">
        <f t="shared" si="526"/>
        <v>-7.7473684210527137E-3</v>
      </c>
      <c r="L2247" s="483">
        <f t="shared" si="527"/>
        <v>1.1782999999999999</v>
      </c>
      <c r="N2247">
        <f t="shared" si="528"/>
        <v>1</v>
      </c>
      <c r="O2247" t="str">
        <f t="shared" si="529"/>
        <v/>
      </c>
      <c r="P2247" t="str">
        <f t="shared" si="530"/>
        <v/>
      </c>
      <c r="Q2247" t="str">
        <f t="shared" si="531"/>
        <v/>
      </c>
      <c r="R2247">
        <f t="shared" si="532"/>
        <v>1</v>
      </c>
      <c r="S2247" t="str">
        <f t="shared" si="533"/>
        <v/>
      </c>
      <c r="T2247" t="str">
        <f t="shared" si="534"/>
        <v/>
      </c>
      <c r="U2247" t="str">
        <f t="shared" si="535"/>
        <v/>
      </c>
      <c r="V2247" t="str">
        <f t="shared" si="536"/>
        <v/>
      </c>
      <c r="W2247" t="str">
        <f t="shared" si="537"/>
        <v/>
      </c>
      <c r="X2247" t="str">
        <f t="shared" si="538"/>
        <v/>
      </c>
      <c r="Y2247" t="str">
        <f t="shared" si="539"/>
        <v/>
      </c>
    </row>
    <row r="2248" spans="1:25" x14ac:dyDescent="0.25">
      <c r="A2248">
        <v>42001</v>
      </c>
      <c r="B2248" t="s">
        <v>814</v>
      </c>
      <c r="C2248" t="s">
        <v>1371</v>
      </c>
      <c r="D2248" t="s">
        <v>653</v>
      </c>
      <c r="E2248" t="str">
        <f t="shared" si="525"/>
        <v>PA, ADAMS County</v>
      </c>
      <c r="F2248">
        <v>23900</v>
      </c>
      <c r="G2248" t="s">
        <v>146</v>
      </c>
      <c r="H2248" t="s">
        <v>2803</v>
      </c>
      <c r="I2248">
        <v>1.0071000000000001</v>
      </c>
      <c r="J2248">
        <v>1.018</v>
      </c>
      <c r="K2248" s="490">
        <f t="shared" si="526"/>
        <v>-1.0707269155206199E-2</v>
      </c>
      <c r="L2248" s="483">
        <f t="shared" si="527"/>
        <v>1.0071000000000001</v>
      </c>
      <c r="N2248">
        <f t="shared" si="528"/>
        <v>1</v>
      </c>
      <c r="O2248" t="str">
        <f t="shared" si="529"/>
        <v/>
      </c>
      <c r="P2248" t="str">
        <f t="shared" si="530"/>
        <v/>
      </c>
      <c r="Q2248" t="str">
        <f t="shared" si="531"/>
        <v/>
      </c>
      <c r="R2248">
        <f t="shared" si="532"/>
        <v>1</v>
      </c>
      <c r="S2248" t="str">
        <f t="shared" si="533"/>
        <v/>
      </c>
      <c r="T2248" t="str">
        <f t="shared" si="534"/>
        <v/>
      </c>
      <c r="U2248" t="str">
        <f t="shared" si="535"/>
        <v/>
      </c>
      <c r="V2248" t="str">
        <f t="shared" si="536"/>
        <v/>
      </c>
      <c r="W2248" t="str">
        <f t="shared" si="537"/>
        <v/>
      </c>
      <c r="X2248" t="str">
        <f t="shared" si="538"/>
        <v/>
      </c>
      <c r="Y2248" t="str">
        <f t="shared" si="539"/>
        <v/>
      </c>
    </row>
    <row r="2249" spans="1:25" x14ac:dyDescent="0.25">
      <c r="A2249">
        <v>42003</v>
      </c>
      <c r="B2249" t="s">
        <v>1372</v>
      </c>
      <c r="C2249" t="s">
        <v>1371</v>
      </c>
      <c r="D2249" t="s">
        <v>653</v>
      </c>
      <c r="E2249" t="str">
        <f t="shared" si="525"/>
        <v>PA, ALLEGHENY County</v>
      </c>
      <c r="F2249">
        <v>38300</v>
      </c>
      <c r="G2249" t="s">
        <v>146</v>
      </c>
      <c r="H2249" t="s">
        <v>2788</v>
      </c>
      <c r="I2249">
        <v>0.84630000000000005</v>
      </c>
      <c r="J2249">
        <v>0.83609999999999995</v>
      </c>
      <c r="K2249" s="490">
        <f t="shared" si="526"/>
        <v>1.219949766774321E-2</v>
      </c>
      <c r="L2249" s="483">
        <f t="shared" si="527"/>
        <v>0.84630000000000005</v>
      </c>
      <c r="N2249" t="str">
        <f t="shared" si="528"/>
        <v/>
      </c>
      <c r="O2249">
        <f t="shared" si="529"/>
        <v>1</v>
      </c>
      <c r="P2249" t="str">
        <f t="shared" si="530"/>
        <v/>
      </c>
      <c r="Q2249" t="str">
        <f t="shared" si="531"/>
        <v/>
      </c>
      <c r="R2249" t="str">
        <f t="shared" si="532"/>
        <v/>
      </c>
      <c r="S2249">
        <f t="shared" si="533"/>
        <v>1</v>
      </c>
      <c r="T2249" t="str">
        <f t="shared" si="534"/>
        <v/>
      </c>
      <c r="U2249" t="str">
        <f t="shared" si="535"/>
        <v/>
      </c>
      <c r="V2249" t="str">
        <f t="shared" si="536"/>
        <v/>
      </c>
      <c r="W2249" t="str">
        <f t="shared" si="537"/>
        <v/>
      </c>
      <c r="X2249" t="str">
        <f t="shared" si="538"/>
        <v/>
      </c>
      <c r="Y2249" t="str">
        <f t="shared" si="539"/>
        <v/>
      </c>
    </row>
    <row r="2250" spans="1:25" x14ac:dyDescent="0.25">
      <c r="A2250">
        <v>42005</v>
      </c>
      <c r="B2250" t="s">
        <v>1373</v>
      </c>
      <c r="C2250" t="s">
        <v>1371</v>
      </c>
      <c r="D2250" t="s">
        <v>653</v>
      </c>
      <c r="E2250" t="str">
        <f t="shared" si="525"/>
        <v>PA, ARMSTRONG County</v>
      </c>
      <c r="F2250">
        <v>38300</v>
      </c>
      <c r="G2250" t="s">
        <v>146</v>
      </c>
      <c r="H2250" t="s">
        <v>2788</v>
      </c>
      <c r="I2250">
        <v>0.84630000000000005</v>
      </c>
      <c r="J2250">
        <v>0.83609999999999995</v>
      </c>
      <c r="K2250" s="490">
        <f t="shared" si="526"/>
        <v>1.219949766774321E-2</v>
      </c>
      <c r="L2250" s="483">
        <f t="shared" si="527"/>
        <v>0.84630000000000005</v>
      </c>
      <c r="N2250" t="str">
        <f t="shared" si="528"/>
        <v/>
      </c>
      <c r="O2250">
        <f t="shared" si="529"/>
        <v>1</v>
      </c>
      <c r="P2250" t="str">
        <f t="shared" si="530"/>
        <v/>
      </c>
      <c r="Q2250" t="str">
        <f t="shared" si="531"/>
        <v/>
      </c>
      <c r="R2250" t="str">
        <f t="shared" si="532"/>
        <v/>
      </c>
      <c r="S2250">
        <f t="shared" si="533"/>
        <v>1</v>
      </c>
      <c r="T2250" t="str">
        <f t="shared" si="534"/>
        <v/>
      </c>
      <c r="U2250" t="str">
        <f t="shared" si="535"/>
        <v/>
      </c>
      <c r="V2250" t="str">
        <f t="shared" si="536"/>
        <v/>
      </c>
      <c r="W2250" t="str">
        <f t="shared" si="537"/>
        <v/>
      </c>
      <c r="X2250" t="str">
        <f t="shared" si="538"/>
        <v/>
      </c>
      <c r="Y2250" t="str">
        <f t="shared" si="539"/>
        <v/>
      </c>
    </row>
    <row r="2251" spans="1:25" x14ac:dyDescent="0.25">
      <c r="A2251">
        <v>42007</v>
      </c>
      <c r="B2251" t="s">
        <v>1352</v>
      </c>
      <c r="C2251" t="s">
        <v>1371</v>
      </c>
      <c r="D2251" t="s">
        <v>653</v>
      </c>
      <c r="E2251" t="str">
        <f t="shared" si="525"/>
        <v>PA, BEAVER County</v>
      </c>
      <c r="F2251">
        <v>38300</v>
      </c>
      <c r="G2251" t="s">
        <v>146</v>
      </c>
      <c r="H2251" t="s">
        <v>2788</v>
      </c>
      <c r="I2251">
        <v>0.84630000000000005</v>
      </c>
      <c r="J2251">
        <v>0.83609999999999995</v>
      </c>
      <c r="K2251" s="490">
        <f t="shared" si="526"/>
        <v>1.219949766774321E-2</v>
      </c>
      <c r="L2251" s="483">
        <f t="shared" si="527"/>
        <v>0.84630000000000005</v>
      </c>
      <c r="N2251" t="str">
        <f t="shared" si="528"/>
        <v/>
      </c>
      <c r="O2251">
        <f t="shared" si="529"/>
        <v>1</v>
      </c>
      <c r="P2251" t="str">
        <f t="shared" si="530"/>
        <v/>
      </c>
      <c r="Q2251" t="str">
        <f t="shared" si="531"/>
        <v/>
      </c>
      <c r="R2251" t="str">
        <f t="shared" si="532"/>
        <v/>
      </c>
      <c r="S2251">
        <f t="shared" si="533"/>
        <v>1</v>
      </c>
      <c r="T2251" t="str">
        <f t="shared" si="534"/>
        <v/>
      </c>
      <c r="U2251" t="str">
        <f t="shared" si="535"/>
        <v/>
      </c>
      <c r="V2251" t="str">
        <f t="shared" si="536"/>
        <v/>
      </c>
      <c r="W2251" t="str">
        <f t="shared" si="537"/>
        <v/>
      </c>
      <c r="X2251" t="str">
        <f t="shared" si="538"/>
        <v/>
      </c>
      <c r="Y2251" t="str">
        <f t="shared" si="539"/>
        <v/>
      </c>
    </row>
    <row r="2252" spans="1:25" x14ac:dyDescent="0.25">
      <c r="A2252">
        <v>42009</v>
      </c>
      <c r="B2252" t="s">
        <v>1374</v>
      </c>
      <c r="C2252" t="s">
        <v>1371</v>
      </c>
      <c r="D2252" t="s">
        <v>653</v>
      </c>
      <c r="E2252" t="str">
        <f t="shared" si="525"/>
        <v>PA, BEDFORD County</v>
      </c>
      <c r="F2252">
        <v>39</v>
      </c>
      <c r="G2252" t="s">
        <v>147</v>
      </c>
      <c r="H2252" t="s">
        <v>2789</v>
      </c>
      <c r="I2252">
        <v>0.85070000000000001</v>
      </c>
      <c r="J2252">
        <v>0.87229999999999996</v>
      </c>
      <c r="K2252" s="490">
        <f t="shared" si="526"/>
        <v>-2.4762123122778808E-2</v>
      </c>
      <c r="L2252" s="483">
        <f t="shared" si="527"/>
        <v>0.85070000000000001</v>
      </c>
      <c r="N2252">
        <f t="shared" si="528"/>
        <v>1</v>
      </c>
      <c r="O2252" t="str">
        <f t="shared" si="529"/>
        <v/>
      </c>
      <c r="P2252" t="str">
        <f t="shared" si="530"/>
        <v/>
      </c>
      <c r="Q2252" t="str">
        <f t="shared" si="531"/>
        <v/>
      </c>
      <c r="R2252" t="str">
        <f t="shared" si="532"/>
        <v/>
      </c>
      <c r="S2252" t="str">
        <f t="shared" si="533"/>
        <v/>
      </c>
      <c r="T2252" t="str">
        <f t="shared" si="534"/>
        <v/>
      </c>
      <c r="U2252" t="str">
        <f t="shared" si="535"/>
        <v/>
      </c>
      <c r="V2252">
        <f t="shared" si="536"/>
        <v>1</v>
      </c>
      <c r="W2252" t="str">
        <f t="shared" si="537"/>
        <v/>
      </c>
      <c r="X2252" t="str">
        <f t="shared" si="538"/>
        <v/>
      </c>
      <c r="Y2252" t="str">
        <f t="shared" si="539"/>
        <v/>
      </c>
    </row>
    <row r="2253" spans="1:25" x14ac:dyDescent="0.25">
      <c r="A2253">
        <v>42011</v>
      </c>
      <c r="B2253" t="s">
        <v>1375</v>
      </c>
      <c r="C2253" t="s">
        <v>1371</v>
      </c>
      <c r="D2253" t="s">
        <v>653</v>
      </c>
      <c r="E2253" t="str">
        <f t="shared" si="525"/>
        <v>PA, BERKS County</v>
      </c>
      <c r="F2253">
        <v>39740</v>
      </c>
      <c r="G2253" t="s">
        <v>146</v>
      </c>
      <c r="H2253" t="s">
        <v>2802</v>
      </c>
      <c r="I2253">
        <v>1.0205</v>
      </c>
      <c r="J2253">
        <v>0.94110000000000005</v>
      </c>
      <c r="K2253" s="490">
        <f t="shared" si="526"/>
        <v>8.4369355010094474E-2</v>
      </c>
      <c r="L2253" s="483">
        <f t="shared" si="527"/>
        <v>1.0205</v>
      </c>
      <c r="N2253" t="str">
        <f t="shared" si="528"/>
        <v/>
      </c>
      <c r="O2253">
        <f t="shared" si="529"/>
        <v>1</v>
      </c>
      <c r="P2253" t="str">
        <f t="shared" si="530"/>
        <v/>
      </c>
      <c r="Q2253" t="str">
        <f t="shared" si="531"/>
        <v/>
      </c>
      <c r="R2253" t="str">
        <f t="shared" si="532"/>
        <v/>
      </c>
      <c r="S2253">
        <f t="shared" si="533"/>
        <v>1</v>
      </c>
      <c r="T2253" t="str">
        <f t="shared" si="534"/>
        <v/>
      </c>
      <c r="U2253" t="str">
        <f t="shared" si="535"/>
        <v/>
      </c>
      <c r="V2253" t="str">
        <f t="shared" si="536"/>
        <v/>
      </c>
      <c r="W2253" t="str">
        <f t="shared" si="537"/>
        <v/>
      </c>
      <c r="X2253" t="str">
        <f t="shared" si="538"/>
        <v/>
      </c>
      <c r="Y2253" t="str">
        <f t="shared" si="539"/>
        <v/>
      </c>
    </row>
    <row r="2254" spans="1:25" x14ac:dyDescent="0.25">
      <c r="A2254">
        <v>42013</v>
      </c>
      <c r="B2254" t="s">
        <v>1376</v>
      </c>
      <c r="C2254" t="s">
        <v>1371</v>
      </c>
      <c r="D2254" t="s">
        <v>653</v>
      </c>
      <c r="E2254" t="str">
        <f t="shared" si="525"/>
        <v>PA, BLAIR County</v>
      </c>
      <c r="F2254">
        <v>11020</v>
      </c>
      <c r="G2254" t="s">
        <v>146</v>
      </c>
      <c r="H2254" t="s">
        <v>2801</v>
      </c>
      <c r="I2254">
        <v>0.86409999999999998</v>
      </c>
      <c r="J2254">
        <v>0.89149999999999996</v>
      </c>
      <c r="K2254" s="490">
        <f t="shared" si="526"/>
        <v>-3.0734716769489603E-2</v>
      </c>
      <c r="L2254" s="483">
        <f t="shared" si="527"/>
        <v>0.86409999999999998</v>
      </c>
      <c r="N2254">
        <f t="shared" si="528"/>
        <v>1</v>
      </c>
      <c r="O2254" t="str">
        <f t="shared" si="529"/>
        <v/>
      </c>
      <c r="P2254" t="str">
        <f t="shared" si="530"/>
        <v/>
      </c>
      <c r="Q2254" t="str">
        <f t="shared" si="531"/>
        <v/>
      </c>
      <c r="R2254">
        <f t="shared" si="532"/>
        <v>1</v>
      </c>
      <c r="S2254" t="str">
        <f t="shared" si="533"/>
        <v/>
      </c>
      <c r="T2254" t="str">
        <f t="shared" si="534"/>
        <v/>
      </c>
      <c r="U2254" t="str">
        <f t="shared" si="535"/>
        <v/>
      </c>
      <c r="V2254" t="str">
        <f t="shared" si="536"/>
        <v/>
      </c>
      <c r="W2254" t="str">
        <f t="shared" si="537"/>
        <v/>
      </c>
      <c r="X2254" t="str">
        <f t="shared" si="538"/>
        <v/>
      </c>
      <c r="Y2254" t="str">
        <f t="shared" si="539"/>
        <v/>
      </c>
    </row>
    <row r="2255" spans="1:25" x14ac:dyDescent="0.25">
      <c r="A2255">
        <v>42015</v>
      </c>
      <c r="B2255" t="s">
        <v>1788</v>
      </c>
      <c r="C2255" t="s">
        <v>1371</v>
      </c>
      <c r="D2255" t="s">
        <v>653</v>
      </c>
      <c r="E2255" t="str">
        <f t="shared" si="525"/>
        <v>PA, BRADFORD County</v>
      </c>
      <c r="F2255">
        <v>39</v>
      </c>
      <c r="G2255" t="s">
        <v>147</v>
      </c>
      <c r="H2255" t="s">
        <v>2789</v>
      </c>
      <c r="I2255">
        <v>0.85070000000000001</v>
      </c>
      <c r="J2255">
        <v>0.87229999999999996</v>
      </c>
      <c r="K2255" s="490">
        <f t="shared" si="526"/>
        <v>-2.4762123122778808E-2</v>
      </c>
      <c r="L2255" s="483">
        <f t="shared" si="527"/>
        <v>0.85070000000000001</v>
      </c>
      <c r="N2255">
        <f t="shared" si="528"/>
        <v>1</v>
      </c>
      <c r="O2255" t="str">
        <f t="shared" si="529"/>
        <v/>
      </c>
      <c r="P2255" t="str">
        <f t="shared" si="530"/>
        <v/>
      </c>
      <c r="Q2255" t="str">
        <f t="shared" si="531"/>
        <v/>
      </c>
      <c r="R2255" t="str">
        <f t="shared" si="532"/>
        <v/>
      </c>
      <c r="S2255" t="str">
        <f t="shared" si="533"/>
        <v/>
      </c>
      <c r="T2255" t="str">
        <f t="shared" si="534"/>
        <v/>
      </c>
      <c r="U2255" t="str">
        <f t="shared" si="535"/>
        <v/>
      </c>
      <c r="V2255">
        <f t="shared" si="536"/>
        <v>1</v>
      </c>
      <c r="W2255" t="str">
        <f t="shared" si="537"/>
        <v/>
      </c>
      <c r="X2255" t="str">
        <f t="shared" si="538"/>
        <v/>
      </c>
      <c r="Y2255" t="str">
        <f t="shared" si="539"/>
        <v/>
      </c>
    </row>
    <row r="2256" spans="1:25" x14ac:dyDescent="0.25">
      <c r="A2256">
        <v>42017</v>
      </c>
      <c r="B2256" t="s">
        <v>1377</v>
      </c>
      <c r="C2256" t="s">
        <v>1371</v>
      </c>
      <c r="D2256" t="s">
        <v>653</v>
      </c>
      <c r="E2256" t="str">
        <f t="shared" si="525"/>
        <v>PA, BUCKS County</v>
      </c>
      <c r="F2256">
        <v>33874</v>
      </c>
      <c r="G2256" t="s">
        <v>146</v>
      </c>
      <c r="H2256" t="s">
        <v>2793</v>
      </c>
      <c r="I2256">
        <v>0.96179999999999999</v>
      </c>
      <c r="J2256">
        <v>0.97219999999999995</v>
      </c>
      <c r="K2256" s="490">
        <f t="shared" si="526"/>
        <v>-1.069738736885411E-2</v>
      </c>
      <c r="L2256" s="483">
        <f t="shared" si="527"/>
        <v>0.96179999999999999</v>
      </c>
      <c r="N2256">
        <f t="shared" si="528"/>
        <v>1</v>
      </c>
      <c r="O2256" t="str">
        <f t="shared" si="529"/>
        <v/>
      </c>
      <c r="P2256" t="str">
        <f t="shared" si="530"/>
        <v/>
      </c>
      <c r="Q2256" t="str">
        <f t="shared" si="531"/>
        <v/>
      </c>
      <c r="R2256">
        <f t="shared" si="532"/>
        <v>1</v>
      </c>
      <c r="S2256" t="str">
        <f t="shared" si="533"/>
        <v/>
      </c>
      <c r="T2256" t="str">
        <f t="shared" si="534"/>
        <v/>
      </c>
      <c r="U2256" t="str">
        <f t="shared" si="535"/>
        <v/>
      </c>
      <c r="V2256" t="str">
        <f t="shared" si="536"/>
        <v/>
      </c>
      <c r="W2256" t="str">
        <f t="shared" si="537"/>
        <v/>
      </c>
      <c r="X2256" t="str">
        <f t="shared" si="538"/>
        <v/>
      </c>
      <c r="Y2256" t="str">
        <f t="shared" si="539"/>
        <v/>
      </c>
    </row>
    <row r="2257" spans="1:25" x14ac:dyDescent="0.25">
      <c r="A2257">
        <v>42019</v>
      </c>
      <c r="B2257" t="s">
        <v>682</v>
      </c>
      <c r="C2257" t="s">
        <v>1371</v>
      </c>
      <c r="D2257" t="s">
        <v>653</v>
      </c>
      <c r="E2257" t="str">
        <f t="shared" si="525"/>
        <v>PA, BUTLER County</v>
      </c>
      <c r="F2257">
        <v>38300</v>
      </c>
      <c r="G2257" t="s">
        <v>146</v>
      </c>
      <c r="H2257" t="s">
        <v>2788</v>
      </c>
      <c r="I2257">
        <v>0.84630000000000005</v>
      </c>
      <c r="J2257">
        <v>0.83609999999999995</v>
      </c>
      <c r="K2257" s="490">
        <f t="shared" si="526"/>
        <v>1.219949766774321E-2</v>
      </c>
      <c r="L2257" s="483">
        <f t="shared" si="527"/>
        <v>0.84630000000000005</v>
      </c>
      <c r="N2257" t="str">
        <f t="shared" si="528"/>
        <v/>
      </c>
      <c r="O2257">
        <f t="shared" si="529"/>
        <v>1</v>
      </c>
      <c r="P2257" t="str">
        <f t="shared" si="530"/>
        <v/>
      </c>
      <c r="Q2257" t="str">
        <f t="shared" si="531"/>
        <v/>
      </c>
      <c r="R2257" t="str">
        <f t="shared" si="532"/>
        <v/>
      </c>
      <c r="S2257">
        <f t="shared" si="533"/>
        <v>1</v>
      </c>
      <c r="T2257" t="str">
        <f t="shared" si="534"/>
        <v/>
      </c>
      <c r="U2257" t="str">
        <f t="shared" si="535"/>
        <v/>
      </c>
      <c r="V2257" t="str">
        <f t="shared" si="536"/>
        <v/>
      </c>
      <c r="W2257" t="str">
        <f t="shared" si="537"/>
        <v/>
      </c>
      <c r="X2257" t="str">
        <f t="shared" si="538"/>
        <v/>
      </c>
      <c r="Y2257" t="str">
        <f t="shared" si="539"/>
        <v/>
      </c>
    </row>
    <row r="2258" spans="1:25" x14ac:dyDescent="0.25">
      <c r="A2258">
        <v>42021</v>
      </c>
      <c r="B2258" t="s">
        <v>1378</v>
      </c>
      <c r="C2258" t="s">
        <v>1371</v>
      </c>
      <c r="D2258" t="s">
        <v>653</v>
      </c>
      <c r="E2258" t="str">
        <f t="shared" si="525"/>
        <v>PA, CAMBRIA County</v>
      </c>
      <c r="F2258">
        <v>27780</v>
      </c>
      <c r="G2258" t="s">
        <v>146</v>
      </c>
      <c r="H2258" t="s">
        <v>2800</v>
      </c>
      <c r="I2258">
        <v>0.79210000000000003</v>
      </c>
      <c r="J2258">
        <v>0.83189999999999997</v>
      </c>
      <c r="K2258" s="490">
        <f t="shared" si="526"/>
        <v>-4.7842288736626937E-2</v>
      </c>
      <c r="L2258" s="483">
        <f t="shared" si="527"/>
        <v>0.79210000000000003</v>
      </c>
      <c r="N2258">
        <f t="shared" si="528"/>
        <v>1</v>
      </c>
      <c r="O2258" t="str">
        <f t="shared" si="529"/>
        <v/>
      </c>
      <c r="P2258" t="str">
        <f t="shared" si="530"/>
        <v/>
      </c>
      <c r="Q2258" t="str">
        <f t="shared" si="531"/>
        <v/>
      </c>
      <c r="R2258">
        <f t="shared" si="532"/>
        <v>1</v>
      </c>
      <c r="S2258" t="str">
        <f t="shared" si="533"/>
        <v/>
      </c>
      <c r="T2258" t="str">
        <f t="shared" si="534"/>
        <v/>
      </c>
      <c r="U2258" t="str">
        <f t="shared" si="535"/>
        <v/>
      </c>
      <c r="V2258" t="str">
        <f t="shared" si="536"/>
        <v/>
      </c>
      <c r="W2258" t="str">
        <f t="shared" si="537"/>
        <v/>
      </c>
      <c r="X2258" t="str">
        <f t="shared" si="538"/>
        <v/>
      </c>
      <c r="Y2258" t="str">
        <f t="shared" si="539"/>
        <v/>
      </c>
    </row>
    <row r="2259" spans="1:25" x14ac:dyDescent="0.25">
      <c r="A2259">
        <v>42023</v>
      </c>
      <c r="B2259" t="s">
        <v>1116</v>
      </c>
      <c r="C2259" t="s">
        <v>1371</v>
      </c>
      <c r="D2259" t="s">
        <v>653</v>
      </c>
      <c r="E2259" t="str">
        <f t="shared" si="525"/>
        <v>PA, CAMERON County</v>
      </c>
      <c r="F2259">
        <v>39</v>
      </c>
      <c r="G2259" t="s">
        <v>147</v>
      </c>
      <c r="H2259" t="s">
        <v>2789</v>
      </c>
      <c r="I2259">
        <v>0.85070000000000001</v>
      </c>
      <c r="J2259">
        <v>0.87229999999999996</v>
      </c>
      <c r="K2259" s="490">
        <f t="shared" si="526"/>
        <v>-2.4762123122778808E-2</v>
      </c>
      <c r="L2259" s="483">
        <f t="shared" si="527"/>
        <v>0.85070000000000001</v>
      </c>
      <c r="N2259">
        <f t="shared" si="528"/>
        <v>1</v>
      </c>
      <c r="O2259" t="str">
        <f t="shared" si="529"/>
        <v/>
      </c>
      <c r="P2259" t="str">
        <f t="shared" si="530"/>
        <v/>
      </c>
      <c r="Q2259" t="str">
        <f t="shared" si="531"/>
        <v/>
      </c>
      <c r="R2259" t="str">
        <f t="shared" si="532"/>
        <v/>
      </c>
      <c r="S2259" t="str">
        <f t="shared" si="533"/>
        <v/>
      </c>
      <c r="T2259" t="str">
        <f t="shared" si="534"/>
        <v/>
      </c>
      <c r="U2259" t="str">
        <f t="shared" si="535"/>
        <v/>
      </c>
      <c r="V2259">
        <f t="shared" si="536"/>
        <v>1</v>
      </c>
      <c r="W2259" t="str">
        <f t="shared" si="537"/>
        <v/>
      </c>
      <c r="X2259" t="str">
        <f t="shared" si="538"/>
        <v/>
      </c>
      <c r="Y2259" t="str">
        <f t="shared" si="539"/>
        <v/>
      </c>
    </row>
    <row r="2260" spans="1:25" x14ac:dyDescent="0.25">
      <c r="A2260">
        <v>42025</v>
      </c>
      <c r="B2260" t="s">
        <v>1234</v>
      </c>
      <c r="C2260" t="s">
        <v>1371</v>
      </c>
      <c r="D2260" t="s">
        <v>653</v>
      </c>
      <c r="E2260" t="str">
        <f t="shared" si="525"/>
        <v>PA, CARBON County</v>
      </c>
      <c r="F2260">
        <v>10900</v>
      </c>
      <c r="G2260" t="s">
        <v>146</v>
      </c>
      <c r="H2260" t="s">
        <v>2792</v>
      </c>
      <c r="I2260">
        <v>0.99780000000000002</v>
      </c>
      <c r="J2260">
        <v>1.0313000000000001</v>
      </c>
      <c r="K2260" s="490">
        <f t="shared" si="526"/>
        <v>-3.2483273538252769E-2</v>
      </c>
      <c r="L2260" s="483">
        <f t="shared" si="527"/>
        <v>0.99780000000000002</v>
      </c>
      <c r="N2260">
        <f t="shared" si="528"/>
        <v>1</v>
      </c>
      <c r="O2260" t="str">
        <f t="shared" si="529"/>
        <v/>
      </c>
      <c r="P2260" t="str">
        <f t="shared" si="530"/>
        <v/>
      </c>
      <c r="Q2260" t="str">
        <f t="shared" si="531"/>
        <v/>
      </c>
      <c r="R2260">
        <f t="shared" si="532"/>
        <v>1</v>
      </c>
      <c r="S2260" t="str">
        <f t="shared" si="533"/>
        <v/>
      </c>
      <c r="T2260" t="str">
        <f t="shared" si="534"/>
        <v/>
      </c>
      <c r="U2260" t="str">
        <f t="shared" si="535"/>
        <v/>
      </c>
      <c r="V2260" t="str">
        <f t="shared" si="536"/>
        <v/>
      </c>
      <c r="W2260" t="str">
        <f t="shared" si="537"/>
        <v/>
      </c>
      <c r="X2260" t="str">
        <f t="shared" si="538"/>
        <v/>
      </c>
      <c r="Y2260" t="str">
        <f t="shared" si="539"/>
        <v/>
      </c>
    </row>
    <row r="2261" spans="1:25" x14ac:dyDescent="0.25">
      <c r="A2261">
        <v>42027</v>
      </c>
      <c r="B2261" t="s">
        <v>1379</v>
      </c>
      <c r="C2261" t="s">
        <v>1371</v>
      </c>
      <c r="D2261" t="s">
        <v>653</v>
      </c>
      <c r="E2261" t="str">
        <f t="shared" si="525"/>
        <v>PA, CENTRE County</v>
      </c>
      <c r="F2261">
        <v>44300</v>
      </c>
      <c r="G2261" t="s">
        <v>146</v>
      </c>
      <c r="H2261" t="s">
        <v>2799</v>
      </c>
      <c r="I2261">
        <v>1.1056999999999999</v>
      </c>
      <c r="J2261">
        <v>1.1877</v>
      </c>
      <c r="K2261" s="490">
        <f t="shared" si="526"/>
        <v>-6.9041003620442937E-2</v>
      </c>
      <c r="L2261" s="483">
        <f t="shared" si="527"/>
        <v>1.128315</v>
      </c>
      <c r="N2261">
        <f t="shared" si="528"/>
        <v>1</v>
      </c>
      <c r="O2261" t="str">
        <f t="shared" si="529"/>
        <v/>
      </c>
      <c r="P2261" t="str">
        <f t="shared" si="530"/>
        <v/>
      </c>
      <c r="Q2261">
        <f t="shared" si="531"/>
        <v>1</v>
      </c>
      <c r="R2261">
        <f t="shared" si="532"/>
        <v>1</v>
      </c>
      <c r="S2261" t="str">
        <f t="shared" si="533"/>
        <v/>
      </c>
      <c r="T2261" t="str">
        <f t="shared" si="534"/>
        <v/>
      </c>
      <c r="U2261">
        <f t="shared" si="535"/>
        <v>1</v>
      </c>
      <c r="V2261" t="str">
        <f t="shared" si="536"/>
        <v/>
      </c>
      <c r="W2261" t="str">
        <f t="shared" si="537"/>
        <v/>
      </c>
      <c r="X2261" t="str">
        <f t="shared" si="538"/>
        <v/>
      </c>
      <c r="Y2261" t="str">
        <f t="shared" si="539"/>
        <v/>
      </c>
    </row>
    <row r="2262" spans="1:25" x14ac:dyDescent="0.25">
      <c r="A2262">
        <v>42029</v>
      </c>
      <c r="B2262" t="s">
        <v>1380</v>
      </c>
      <c r="C2262" t="s">
        <v>1371</v>
      </c>
      <c r="D2262" t="s">
        <v>653</v>
      </c>
      <c r="E2262" t="str">
        <f t="shared" si="525"/>
        <v>PA, CHESTER County</v>
      </c>
      <c r="F2262">
        <v>33874</v>
      </c>
      <c r="G2262" t="s">
        <v>146</v>
      </c>
      <c r="H2262" t="s">
        <v>2793</v>
      </c>
      <c r="I2262">
        <v>0.96179999999999999</v>
      </c>
      <c r="J2262">
        <v>0.97219999999999995</v>
      </c>
      <c r="K2262" s="490">
        <f t="shared" si="526"/>
        <v>-1.069738736885411E-2</v>
      </c>
      <c r="L2262" s="483">
        <f t="shared" si="527"/>
        <v>0.96179999999999999</v>
      </c>
      <c r="N2262">
        <f t="shared" si="528"/>
        <v>1</v>
      </c>
      <c r="O2262" t="str">
        <f t="shared" si="529"/>
        <v/>
      </c>
      <c r="P2262" t="str">
        <f t="shared" si="530"/>
        <v/>
      </c>
      <c r="Q2262" t="str">
        <f t="shared" si="531"/>
        <v/>
      </c>
      <c r="R2262">
        <f t="shared" si="532"/>
        <v>1</v>
      </c>
      <c r="S2262" t="str">
        <f t="shared" si="533"/>
        <v/>
      </c>
      <c r="T2262" t="str">
        <f t="shared" si="534"/>
        <v/>
      </c>
      <c r="U2262" t="str">
        <f t="shared" si="535"/>
        <v/>
      </c>
      <c r="V2262" t="str">
        <f t="shared" si="536"/>
        <v/>
      </c>
      <c r="W2262" t="str">
        <f t="shared" si="537"/>
        <v/>
      </c>
      <c r="X2262" t="str">
        <f t="shared" si="538"/>
        <v/>
      </c>
      <c r="Y2262" t="str">
        <f t="shared" si="539"/>
        <v/>
      </c>
    </row>
    <row r="2263" spans="1:25" x14ac:dyDescent="0.25">
      <c r="A2263">
        <v>42031</v>
      </c>
      <c r="B2263" t="s">
        <v>2384</v>
      </c>
      <c r="C2263" t="s">
        <v>1371</v>
      </c>
      <c r="D2263" t="s">
        <v>653</v>
      </c>
      <c r="E2263" t="str">
        <f t="shared" si="525"/>
        <v>PA, CLARION County</v>
      </c>
      <c r="F2263">
        <v>39</v>
      </c>
      <c r="G2263" t="s">
        <v>147</v>
      </c>
      <c r="H2263" t="s">
        <v>2789</v>
      </c>
      <c r="I2263">
        <v>0.85070000000000001</v>
      </c>
      <c r="J2263">
        <v>0.87229999999999996</v>
      </c>
      <c r="K2263" s="490">
        <f t="shared" si="526"/>
        <v>-2.4762123122778808E-2</v>
      </c>
      <c r="L2263" s="483">
        <f t="shared" si="527"/>
        <v>0.85070000000000001</v>
      </c>
      <c r="N2263">
        <f t="shared" si="528"/>
        <v>1</v>
      </c>
      <c r="O2263" t="str">
        <f t="shared" si="529"/>
        <v/>
      </c>
      <c r="P2263" t="str">
        <f t="shared" si="530"/>
        <v/>
      </c>
      <c r="Q2263" t="str">
        <f t="shared" si="531"/>
        <v/>
      </c>
      <c r="R2263" t="str">
        <f t="shared" si="532"/>
        <v/>
      </c>
      <c r="S2263" t="str">
        <f t="shared" si="533"/>
        <v/>
      </c>
      <c r="T2263" t="str">
        <f t="shared" si="534"/>
        <v/>
      </c>
      <c r="U2263" t="str">
        <f t="shared" si="535"/>
        <v/>
      </c>
      <c r="V2263">
        <f t="shared" si="536"/>
        <v>1</v>
      </c>
      <c r="W2263" t="str">
        <f t="shared" si="537"/>
        <v/>
      </c>
      <c r="X2263" t="str">
        <f t="shared" si="538"/>
        <v/>
      </c>
      <c r="Y2263" t="str">
        <f t="shared" si="539"/>
        <v/>
      </c>
    </row>
    <row r="2264" spans="1:25" x14ac:dyDescent="0.25">
      <c r="A2264">
        <v>42033</v>
      </c>
      <c r="B2264" t="s">
        <v>2385</v>
      </c>
      <c r="C2264" t="s">
        <v>1371</v>
      </c>
      <c r="D2264" t="s">
        <v>653</v>
      </c>
      <c r="E2264" t="str">
        <f t="shared" si="525"/>
        <v>PA, CLEARFIELD County</v>
      </c>
      <c r="F2264">
        <v>39</v>
      </c>
      <c r="G2264" t="s">
        <v>147</v>
      </c>
      <c r="H2264" t="s">
        <v>2789</v>
      </c>
      <c r="I2264">
        <v>0.85070000000000001</v>
      </c>
      <c r="J2264">
        <v>0.87229999999999996</v>
      </c>
      <c r="K2264" s="490">
        <f t="shared" si="526"/>
        <v>-2.4762123122778808E-2</v>
      </c>
      <c r="L2264" s="483">
        <f t="shared" si="527"/>
        <v>0.85070000000000001</v>
      </c>
      <c r="N2264">
        <f t="shared" si="528"/>
        <v>1</v>
      </c>
      <c r="O2264" t="str">
        <f t="shared" si="529"/>
        <v/>
      </c>
      <c r="P2264" t="str">
        <f t="shared" si="530"/>
        <v/>
      </c>
      <c r="Q2264" t="str">
        <f t="shared" si="531"/>
        <v/>
      </c>
      <c r="R2264" t="str">
        <f t="shared" si="532"/>
        <v/>
      </c>
      <c r="S2264" t="str">
        <f t="shared" si="533"/>
        <v/>
      </c>
      <c r="T2264" t="str">
        <f t="shared" si="534"/>
        <v/>
      </c>
      <c r="U2264" t="str">
        <f t="shared" si="535"/>
        <v/>
      </c>
      <c r="V2264">
        <f t="shared" si="536"/>
        <v>1</v>
      </c>
      <c r="W2264" t="str">
        <f t="shared" si="537"/>
        <v/>
      </c>
      <c r="X2264" t="str">
        <f t="shared" si="538"/>
        <v/>
      </c>
      <c r="Y2264" t="str">
        <f t="shared" si="539"/>
        <v/>
      </c>
    </row>
    <row r="2265" spans="1:25" x14ac:dyDescent="0.25">
      <c r="A2265">
        <v>42035</v>
      </c>
      <c r="B2265" t="s">
        <v>979</v>
      </c>
      <c r="C2265" t="s">
        <v>1371</v>
      </c>
      <c r="D2265" t="s">
        <v>653</v>
      </c>
      <c r="E2265" t="str">
        <f t="shared" si="525"/>
        <v>PA, CLINTON County</v>
      </c>
      <c r="F2265">
        <v>39</v>
      </c>
      <c r="G2265" t="s">
        <v>147</v>
      </c>
      <c r="H2265" t="s">
        <v>2789</v>
      </c>
      <c r="I2265">
        <v>0.85070000000000001</v>
      </c>
      <c r="J2265">
        <v>0.87229999999999996</v>
      </c>
      <c r="K2265" s="490">
        <f t="shared" si="526"/>
        <v>-2.4762123122778808E-2</v>
      </c>
      <c r="L2265" s="483">
        <f t="shared" si="527"/>
        <v>0.85070000000000001</v>
      </c>
      <c r="N2265">
        <f t="shared" si="528"/>
        <v>1</v>
      </c>
      <c r="O2265" t="str">
        <f t="shared" si="529"/>
        <v/>
      </c>
      <c r="P2265" t="str">
        <f t="shared" si="530"/>
        <v/>
      </c>
      <c r="Q2265" t="str">
        <f t="shared" si="531"/>
        <v/>
      </c>
      <c r="R2265" t="str">
        <f t="shared" si="532"/>
        <v/>
      </c>
      <c r="S2265" t="str">
        <f t="shared" si="533"/>
        <v/>
      </c>
      <c r="T2265" t="str">
        <f t="shared" si="534"/>
        <v/>
      </c>
      <c r="U2265" t="str">
        <f t="shared" si="535"/>
        <v/>
      </c>
      <c r="V2265">
        <f t="shared" si="536"/>
        <v>1</v>
      </c>
      <c r="W2265" t="str">
        <f t="shared" si="537"/>
        <v/>
      </c>
      <c r="X2265" t="str">
        <f t="shared" si="538"/>
        <v/>
      </c>
      <c r="Y2265" t="str">
        <f t="shared" si="539"/>
        <v/>
      </c>
    </row>
    <row r="2266" spans="1:25" x14ac:dyDescent="0.25">
      <c r="A2266">
        <v>42037</v>
      </c>
      <c r="B2266" t="s">
        <v>750</v>
      </c>
      <c r="C2266" t="s">
        <v>1371</v>
      </c>
      <c r="D2266" t="s">
        <v>653</v>
      </c>
      <c r="E2266" t="str">
        <f t="shared" si="525"/>
        <v>PA, COLUMBIA County</v>
      </c>
      <c r="F2266">
        <v>39</v>
      </c>
      <c r="G2266" t="s">
        <v>147</v>
      </c>
      <c r="H2266" t="s">
        <v>2789</v>
      </c>
      <c r="I2266">
        <v>0.85070000000000001</v>
      </c>
      <c r="J2266">
        <v>0.87229999999999996</v>
      </c>
      <c r="K2266" s="490">
        <f t="shared" si="526"/>
        <v>-2.4762123122778808E-2</v>
      </c>
      <c r="L2266" s="483">
        <f t="shared" si="527"/>
        <v>0.85070000000000001</v>
      </c>
      <c r="N2266">
        <f t="shared" si="528"/>
        <v>1</v>
      </c>
      <c r="O2266" t="str">
        <f t="shared" si="529"/>
        <v/>
      </c>
      <c r="P2266" t="str">
        <f t="shared" si="530"/>
        <v/>
      </c>
      <c r="Q2266" t="str">
        <f t="shared" si="531"/>
        <v/>
      </c>
      <c r="R2266" t="str">
        <f t="shared" si="532"/>
        <v/>
      </c>
      <c r="S2266" t="str">
        <f t="shared" si="533"/>
        <v/>
      </c>
      <c r="T2266" t="str">
        <f t="shared" si="534"/>
        <v/>
      </c>
      <c r="U2266" t="str">
        <f t="shared" si="535"/>
        <v/>
      </c>
      <c r="V2266">
        <f t="shared" si="536"/>
        <v>1</v>
      </c>
      <c r="W2266" t="str">
        <f t="shared" si="537"/>
        <v/>
      </c>
      <c r="X2266" t="str">
        <f t="shared" si="538"/>
        <v/>
      </c>
      <c r="Y2266" t="str">
        <f t="shared" si="539"/>
        <v/>
      </c>
    </row>
    <row r="2267" spans="1:25" x14ac:dyDescent="0.25">
      <c r="A2267">
        <v>42039</v>
      </c>
      <c r="B2267" t="s">
        <v>752</v>
      </c>
      <c r="C2267" t="s">
        <v>1371</v>
      </c>
      <c r="D2267" t="s">
        <v>653</v>
      </c>
      <c r="E2267" t="str">
        <f t="shared" si="525"/>
        <v>PA, CRAWFORD County</v>
      </c>
      <c r="F2267">
        <v>39</v>
      </c>
      <c r="G2267" t="s">
        <v>147</v>
      </c>
      <c r="H2267" t="s">
        <v>2789</v>
      </c>
      <c r="I2267">
        <v>0.85070000000000001</v>
      </c>
      <c r="J2267">
        <v>0.87229999999999996</v>
      </c>
      <c r="K2267" s="490">
        <f t="shared" si="526"/>
        <v>-2.4762123122778808E-2</v>
      </c>
      <c r="L2267" s="483">
        <f t="shared" si="527"/>
        <v>0.85070000000000001</v>
      </c>
      <c r="N2267">
        <f t="shared" si="528"/>
        <v>1</v>
      </c>
      <c r="O2267" t="str">
        <f t="shared" si="529"/>
        <v/>
      </c>
      <c r="P2267" t="str">
        <f t="shared" si="530"/>
        <v/>
      </c>
      <c r="Q2267" t="str">
        <f t="shared" si="531"/>
        <v/>
      </c>
      <c r="R2267" t="str">
        <f t="shared" si="532"/>
        <v/>
      </c>
      <c r="S2267" t="str">
        <f t="shared" si="533"/>
        <v/>
      </c>
      <c r="T2267" t="str">
        <f t="shared" si="534"/>
        <v/>
      </c>
      <c r="U2267" t="str">
        <f t="shared" si="535"/>
        <v/>
      </c>
      <c r="V2267">
        <f t="shared" si="536"/>
        <v>1</v>
      </c>
      <c r="W2267" t="str">
        <f t="shared" si="537"/>
        <v/>
      </c>
      <c r="X2267" t="str">
        <f t="shared" si="538"/>
        <v/>
      </c>
      <c r="Y2267" t="str">
        <f t="shared" si="539"/>
        <v/>
      </c>
    </row>
    <row r="2268" spans="1:25" x14ac:dyDescent="0.25">
      <c r="A2268">
        <v>42041</v>
      </c>
      <c r="B2268" t="s">
        <v>980</v>
      </c>
      <c r="C2268" t="s">
        <v>1371</v>
      </c>
      <c r="D2268" t="s">
        <v>653</v>
      </c>
      <c r="E2268" t="str">
        <f t="shared" si="525"/>
        <v>PA, CUMBERLAND County</v>
      </c>
      <c r="F2268">
        <v>25420</v>
      </c>
      <c r="G2268" t="s">
        <v>146</v>
      </c>
      <c r="H2268" t="s">
        <v>2791</v>
      </c>
      <c r="I2268">
        <v>1.0055000000000001</v>
      </c>
      <c r="J2268">
        <v>0.90949999999999998</v>
      </c>
      <c r="K2268" s="490">
        <f t="shared" si="526"/>
        <v>0.10555250137438163</v>
      </c>
      <c r="L2268" s="483">
        <f t="shared" si="527"/>
        <v>1.0055000000000001</v>
      </c>
      <c r="N2268" t="str">
        <f t="shared" si="528"/>
        <v/>
      </c>
      <c r="O2268">
        <f t="shared" si="529"/>
        <v>1</v>
      </c>
      <c r="P2268" t="str">
        <f t="shared" si="530"/>
        <v/>
      </c>
      <c r="Q2268" t="str">
        <f t="shared" si="531"/>
        <v/>
      </c>
      <c r="R2268" t="str">
        <f t="shared" si="532"/>
        <v/>
      </c>
      <c r="S2268">
        <f t="shared" si="533"/>
        <v>1</v>
      </c>
      <c r="T2268" t="str">
        <f t="shared" si="534"/>
        <v/>
      </c>
      <c r="U2268" t="str">
        <f t="shared" si="535"/>
        <v/>
      </c>
      <c r="V2268" t="str">
        <f t="shared" si="536"/>
        <v/>
      </c>
      <c r="W2268" t="str">
        <f t="shared" si="537"/>
        <v/>
      </c>
      <c r="X2268" t="str">
        <f t="shared" si="538"/>
        <v/>
      </c>
      <c r="Y2268" t="str">
        <f t="shared" si="539"/>
        <v/>
      </c>
    </row>
    <row r="2269" spans="1:25" x14ac:dyDescent="0.25">
      <c r="A2269">
        <v>42043</v>
      </c>
      <c r="B2269" t="s">
        <v>1381</v>
      </c>
      <c r="C2269" t="s">
        <v>1371</v>
      </c>
      <c r="D2269" t="s">
        <v>653</v>
      </c>
      <c r="E2269" t="str">
        <f t="shared" si="525"/>
        <v>PA, DAUPHIN County</v>
      </c>
      <c r="F2269">
        <v>25420</v>
      </c>
      <c r="G2269" t="s">
        <v>146</v>
      </c>
      <c r="H2269" t="s">
        <v>2791</v>
      </c>
      <c r="I2269">
        <v>1.0055000000000001</v>
      </c>
      <c r="J2269">
        <v>0.90949999999999998</v>
      </c>
      <c r="K2269" s="490">
        <f t="shared" si="526"/>
        <v>0.10555250137438163</v>
      </c>
      <c r="L2269" s="483">
        <f t="shared" si="527"/>
        <v>1.0055000000000001</v>
      </c>
      <c r="N2269" t="str">
        <f t="shared" si="528"/>
        <v/>
      </c>
      <c r="O2269">
        <f t="shared" si="529"/>
        <v>1</v>
      </c>
      <c r="P2269" t="str">
        <f t="shared" si="530"/>
        <v/>
      </c>
      <c r="Q2269" t="str">
        <f t="shared" si="531"/>
        <v/>
      </c>
      <c r="R2269" t="str">
        <f t="shared" si="532"/>
        <v/>
      </c>
      <c r="S2269">
        <f t="shared" si="533"/>
        <v>1</v>
      </c>
      <c r="T2269" t="str">
        <f t="shared" si="534"/>
        <v/>
      </c>
      <c r="U2269" t="str">
        <f t="shared" si="535"/>
        <v/>
      </c>
      <c r="V2269" t="str">
        <f t="shared" si="536"/>
        <v/>
      </c>
      <c r="W2269" t="str">
        <f t="shared" si="537"/>
        <v/>
      </c>
      <c r="X2269" t="str">
        <f t="shared" si="538"/>
        <v/>
      </c>
      <c r="Y2269" t="str">
        <f t="shared" si="539"/>
        <v/>
      </c>
    </row>
    <row r="2270" spans="1:25" x14ac:dyDescent="0.25">
      <c r="A2270">
        <v>42045</v>
      </c>
      <c r="B2270" t="s">
        <v>1016</v>
      </c>
      <c r="C2270" t="s">
        <v>1371</v>
      </c>
      <c r="D2270" t="s">
        <v>653</v>
      </c>
      <c r="E2270" t="str">
        <f t="shared" si="525"/>
        <v>PA, DELAWARE County</v>
      </c>
      <c r="F2270">
        <v>37964</v>
      </c>
      <c r="G2270" t="s">
        <v>146</v>
      </c>
      <c r="H2270" t="s">
        <v>2790</v>
      </c>
      <c r="I2270">
        <v>1.0364</v>
      </c>
      <c r="J2270">
        <v>1.0613999999999999</v>
      </c>
      <c r="K2270" s="490">
        <f t="shared" si="526"/>
        <v>-2.3553796872055693E-2</v>
      </c>
      <c r="L2270" s="483">
        <f t="shared" si="527"/>
        <v>1.0364</v>
      </c>
      <c r="N2270">
        <f t="shared" si="528"/>
        <v>1</v>
      </c>
      <c r="O2270" t="str">
        <f t="shared" si="529"/>
        <v/>
      </c>
      <c r="P2270" t="str">
        <f t="shared" si="530"/>
        <v/>
      </c>
      <c r="Q2270" t="str">
        <f t="shared" si="531"/>
        <v/>
      </c>
      <c r="R2270">
        <f t="shared" si="532"/>
        <v>1</v>
      </c>
      <c r="S2270" t="str">
        <f t="shared" si="533"/>
        <v/>
      </c>
      <c r="T2270" t="str">
        <f t="shared" si="534"/>
        <v/>
      </c>
      <c r="U2270" t="str">
        <f t="shared" si="535"/>
        <v/>
      </c>
      <c r="V2270" t="str">
        <f t="shared" si="536"/>
        <v/>
      </c>
      <c r="W2270" t="str">
        <f t="shared" si="537"/>
        <v/>
      </c>
      <c r="X2270" t="str">
        <f t="shared" si="538"/>
        <v/>
      </c>
      <c r="Y2270" t="str">
        <f t="shared" si="539"/>
        <v/>
      </c>
    </row>
    <row r="2271" spans="1:25" x14ac:dyDescent="0.25">
      <c r="A2271">
        <v>42047</v>
      </c>
      <c r="B2271" t="s">
        <v>1934</v>
      </c>
      <c r="C2271" t="s">
        <v>1371</v>
      </c>
      <c r="D2271" t="s">
        <v>653</v>
      </c>
      <c r="E2271" t="str">
        <f t="shared" si="525"/>
        <v>PA, ELK County</v>
      </c>
      <c r="F2271">
        <v>39</v>
      </c>
      <c r="G2271" t="s">
        <v>147</v>
      </c>
      <c r="H2271" t="s">
        <v>2789</v>
      </c>
      <c r="I2271">
        <v>0.85070000000000001</v>
      </c>
      <c r="J2271">
        <v>0.87229999999999996</v>
      </c>
      <c r="K2271" s="490">
        <f t="shared" si="526"/>
        <v>-2.4762123122778808E-2</v>
      </c>
      <c r="L2271" s="483">
        <f t="shared" si="527"/>
        <v>0.85070000000000001</v>
      </c>
      <c r="N2271">
        <f t="shared" si="528"/>
        <v>1</v>
      </c>
      <c r="O2271" t="str">
        <f t="shared" si="529"/>
        <v/>
      </c>
      <c r="P2271" t="str">
        <f t="shared" si="530"/>
        <v/>
      </c>
      <c r="Q2271" t="str">
        <f t="shared" si="531"/>
        <v/>
      </c>
      <c r="R2271" t="str">
        <f t="shared" si="532"/>
        <v/>
      </c>
      <c r="S2271" t="str">
        <f t="shared" si="533"/>
        <v/>
      </c>
      <c r="T2271" t="str">
        <f t="shared" si="534"/>
        <v/>
      </c>
      <c r="U2271" t="str">
        <f t="shared" si="535"/>
        <v/>
      </c>
      <c r="V2271">
        <f t="shared" si="536"/>
        <v>1</v>
      </c>
      <c r="W2271" t="str">
        <f t="shared" si="537"/>
        <v/>
      </c>
      <c r="X2271" t="str">
        <f t="shared" si="538"/>
        <v/>
      </c>
      <c r="Y2271" t="str">
        <f t="shared" si="539"/>
        <v/>
      </c>
    </row>
    <row r="2272" spans="1:25" x14ac:dyDescent="0.25">
      <c r="A2272">
        <v>42049</v>
      </c>
      <c r="B2272" t="s">
        <v>1279</v>
      </c>
      <c r="C2272" t="s">
        <v>1371</v>
      </c>
      <c r="D2272" t="s">
        <v>653</v>
      </c>
      <c r="E2272" t="str">
        <f t="shared" si="525"/>
        <v>PA, ERIE County</v>
      </c>
      <c r="F2272">
        <v>21500</v>
      </c>
      <c r="G2272" t="s">
        <v>146</v>
      </c>
      <c r="H2272" t="s">
        <v>2798</v>
      </c>
      <c r="I2272">
        <v>0.84499999999999997</v>
      </c>
      <c r="J2272">
        <v>0.81459999999999999</v>
      </c>
      <c r="K2272" s="490">
        <f t="shared" si="526"/>
        <v>3.7318929535968555E-2</v>
      </c>
      <c r="L2272" s="483">
        <f t="shared" si="527"/>
        <v>0.84499999999999997</v>
      </c>
      <c r="N2272" t="str">
        <f t="shared" si="528"/>
        <v/>
      </c>
      <c r="O2272">
        <f t="shared" si="529"/>
        <v>1</v>
      </c>
      <c r="P2272" t="str">
        <f t="shared" si="530"/>
        <v/>
      </c>
      <c r="Q2272" t="str">
        <f t="shared" si="531"/>
        <v/>
      </c>
      <c r="R2272" t="str">
        <f t="shared" si="532"/>
        <v/>
      </c>
      <c r="S2272">
        <f t="shared" si="533"/>
        <v>1</v>
      </c>
      <c r="T2272" t="str">
        <f t="shared" si="534"/>
        <v/>
      </c>
      <c r="U2272" t="str">
        <f t="shared" si="535"/>
        <v/>
      </c>
      <c r="V2272" t="str">
        <f t="shared" si="536"/>
        <v/>
      </c>
      <c r="W2272" t="str">
        <f t="shared" si="537"/>
        <v/>
      </c>
      <c r="X2272" t="str">
        <f t="shared" si="538"/>
        <v/>
      </c>
      <c r="Y2272" t="str">
        <f t="shared" si="539"/>
        <v/>
      </c>
    </row>
    <row r="2273" spans="1:25" x14ac:dyDescent="0.25">
      <c r="A2273">
        <v>42051</v>
      </c>
      <c r="B2273" t="s">
        <v>695</v>
      </c>
      <c r="C2273" t="s">
        <v>1371</v>
      </c>
      <c r="D2273" t="s">
        <v>653</v>
      </c>
      <c r="E2273" t="str">
        <f t="shared" si="525"/>
        <v>PA, FAYETTE County</v>
      </c>
      <c r="F2273">
        <v>38300</v>
      </c>
      <c r="G2273" t="s">
        <v>146</v>
      </c>
      <c r="H2273" t="s">
        <v>2788</v>
      </c>
      <c r="I2273">
        <v>0.84630000000000005</v>
      </c>
      <c r="J2273">
        <v>0.83609999999999995</v>
      </c>
      <c r="K2273" s="490">
        <f t="shared" si="526"/>
        <v>1.219949766774321E-2</v>
      </c>
      <c r="L2273" s="483">
        <f t="shared" si="527"/>
        <v>0.84630000000000005</v>
      </c>
      <c r="N2273" t="str">
        <f t="shared" si="528"/>
        <v/>
      </c>
      <c r="O2273">
        <f t="shared" si="529"/>
        <v>1</v>
      </c>
      <c r="P2273" t="str">
        <f t="shared" si="530"/>
        <v/>
      </c>
      <c r="Q2273" t="str">
        <f t="shared" si="531"/>
        <v/>
      </c>
      <c r="R2273" t="str">
        <f t="shared" si="532"/>
        <v/>
      </c>
      <c r="S2273">
        <f t="shared" si="533"/>
        <v>1</v>
      </c>
      <c r="T2273" t="str">
        <f t="shared" si="534"/>
        <v/>
      </c>
      <c r="U2273" t="str">
        <f t="shared" si="535"/>
        <v/>
      </c>
      <c r="V2273" t="str">
        <f t="shared" si="536"/>
        <v/>
      </c>
      <c r="W2273" t="str">
        <f t="shared" si="537"/>
        <v/>
      </c>
      <c r="X2273" t="str">
        <f t="shared" si="538"/>
        <v/>
      </c>
      <c r="Y2273" t="str">
        <f t="shared" si="539"/>
        <v/>
      </c>
    </row>
    <row r="2274" spans="1:25" x14ac:dyDescent="0.25">
      <c r="A2274">
        <v>42053</v>
      </c>
      <c r="B2274" t="s">
        <v>2386</v>
      </c>
      <c r="C2274" t="s">
        <v>1371</v>
      </c>
      <c r="D2274" t="s">
        <v>653</v>
      </c>
      <c r="E2274" t="str">
        <f t="shared" si="525"/>
        <v>PA, FOREST County</v>
      </c>
      <c r="F2274">
        <v>39</v>
      </c>
      <c r="G2274" t="s">
        <v>147</v>
      </c>
      <c r="H2274" t="s">
        <v>2789</v>
      </c>
      <c r="I2274">
        <v>0.85070000000000001</v>
      </c>
      <c r="J2274">
        <v>0.87229999999999996</v>
      </c>
      <c r="K2274" s="490">
        <f t="shared" si="526"/>
        <v>-2.4762123122778808E-2</v>
      </c>
      <c r="L2274" s="483">
        <f t="shared" si="527"/>
        <v>0.85070000000000001</v>
      </c>
      <c r="N2274">
        <f t="shared" si="528"/>
        <v>1</v>
      </c>
      <c r="O2274" t="str">
        <f t="shared" si="529"/>
        <v/>
      </c>
      <c r="P2274" t="str">
        <f t="shared" si="530"/>
        <v/>
      </c>
      <c r="Q2274" t="str">
        <f t="shared" si="531"/>
        <v/>
      </c>
      <c r="R2274" t="str">
        <f t="shared" si="532"/>
        <v/>
      </c>
      <c r="S2274" t="str">
        <f t="shared" si="533"/>
        <v/>
      </c>
      <c r="T2274" t="str">
        <f t="shared" si="534"/>
        <v/>
      </c>
      <c r="U2274" t="str">
        <f t="shared" si="535"/>
        <v/>
      </c>
      <c r="V2274">
        <f t="shared" si="536"/>
        <v>1</v>
      </c>
      <c r="W2274" t="str">
        <f t="shared" si="537"/>
        <v/>
      </c>
      <c r="X2274" t="str">
        <f t="shared" si="538"/>
        <v/>
      </c>
      <c r="Y2274" t="str">
        <f t="shared" si="539"/>
        <v/>
      </c>
    </row>
    <row r="2275" spans="1:25" x14ac:dyDescent="0.25">
      <c r="A2275">
        <v>42055</v>
      </c>
      <c r="B2275" t="s">
        <v>696</v>
      </c>
      <c r="C2275" t="s">
        <v>1371</v>
      </c>
      <c r="D2275" t="s">
        <v>653</v>
      </c>
      <c r="E2275" t="str">
        <f t="shared" si="525"/>
        <v>PA, FRANKLIN County</v>
      </c>
      <c r="F2275">
        <v>16540</v>
      </c>
      <c r="G2275" t="s">
        <v>146</v>
      </c>
      <c r="H2275" t="s">
        <v>2797</v>
      </c>
      <c r="I2275">
        <v>0.97599999999999998</v>
      </c>
      <c r="J2275">
        <v>1.0687499999999999</v>
      </c>
      <c r="K2275" s="490">
        <f t="shared" si="526"/>
        <v>-8.678362573099406E-2</v>
      </c>
      <c r="L2275" s="483">
        <f t="shared" si="527"/>
        <v>1.0153124999999998</v>
      </c>
      <c r="N2275">
        <f t="shared" si="528"/>
        <v>1</v>
      </c>
      <c r="O2275" t="str">
        <f t="shared" si="529"/>
        <v/>
      </c>
      <c r="P2275" t="str">
        <f t="shared" si="530"/>
        <v/>
      </c>
      <c r="Q2275">
        <f t="shared" si="531"/>
        <v>1</v>
      </c>
      <c r="R2275">
        <f t="shared" si="532"/>
        <v>1</v>
      </c>
      <c r="S2275" t="str">
        <f t="shared" si="533"/>
        <v/>
      </c>
      <c r="T2275" t="str">
        <f t="shared" si="534"/>
        <v/>
      </c>
      <c r="U2275">
        <f t="shared" si="535"/>
        <v>1</v>
      </c>
      <c r="V2275" t="str">
        <f t="shared" si="536"/>
        <v/>
      </c>
      <c r="W2275" t="str">
        <f t="shared" si="537"/>
        <v/>
      </c>
      <c r="X2275" t="str">
        <f t="shared" si="538"/>
        <v/>
      </c>
      <c r="Y2275" t="str">
        <f t="shared" si="539"/>
        <v/>
      </c>
    </row>
    <row r="2276" spans="1:25" x14ac:dyDescent="0.25">
      <c r="A2276">
        <v>42057</v>
      </c>
      <c r="B2276" t="s">
        <v>755</v>
      </c>
      <c r="C2276" t="s">
        <v>1371</v>
      </c>
      <c r="D2276" t="s">
        <v>653</v>
      </c>
      <c r="E2276" t="str">
        <f t="shared" si="525"/>
        <v>PA, FULTON County</v>
      </c>
      <c r="F2276">
        <v>39</v>
      </c>
      <c r="G2276" t="s">
        <v>147</v>
      </c>
      <c r="H2276" t="s">
        <v>2789</v>
      </c>
      <c r="I2276">
        <v>0.85070000000000001</v>
      </c>
      <c r="J2276">
        <v>0.87229999999999996</v>
      </c>
      <c r="K2276" s="490">
        <f t="shared" si="526"/>
        <v>-2.4762123122778808E-2</v>
      </c>
      <c r="L2276" s="483">
        <f t="shared" si="527"/>
        <v>0.85070000000000001</v>
      </c>
      <c r="N2276">
        <f t="shared" si="528"/>
        <v>1</v>
      </c>
      <c r="O2276" t="str">
        <f t="shared" si="529"/>
        <v/>
      </c>
      <c r="P2276" t="str">
        <f t="shared" si="530"/>
        <v/>
      </c>
      <c r="Q2276" t="str">
        <f t="shared" si="531"/>
        <v/>
      </c>
      <c r="R2276" t="str">
        <f t="shared" si="532"/>
        <v/>
      </c>
      <c r="S2276" t="str">
        <f t="shared" si="533"/>
        <v/>
      </c>
      <c r="T2276" t="str">
        <f t="shared" si="534"/>
        <v/>
      </c>
      <c r="U2276" t="str">
        <f t="shared" si="535"/>
        <v/>
      </c>
      <c r="V2276">
        <f t="shared" si="536"/>
        <v>1</v>
      </c>
      <c r="W2276" t="str">
        <f t="shared" si="537"/>
        <v/>
      </c>
      <c r="X2276" t="str">
        <f t="shared" si="538"/>
        <v/>
      </c>
      <c r="Y2276" t="str">
        <f t="shared" si="539"/>
        <v/>
      </c>
    </row>
    <row r="2277" spans="1:25" x14ac:dyDescent="0.25">
      <c r="A2277">
        <v>42059</v>
      </c>
      <c r="B2277" t="s">
        <v>698</v>
      </c>
      <c r="C2277" t="s">
        <v>1371</v>
      </c>
      <c r="D2277" t="s">
        <v>653</v>
      </c>
      <c r="E2277" t="str">
        <f t="shared" si="525"/>
        <v>PA, GREENE County</v>
      </c>
      <c r="F2277">
        <v>39</v>
      </c>
      <c r="G2277" t="s">
        <v>147</v>
      </c>
      <c r="H2277" t="s">
        <v>2789</v>
      </c>
      <c r="I2277">
        <v>0.85070000000000001</v>
      </c>
      <c r="J2277">
        <v>0.87229999999999996</v>
      </c>
      <c r="K2277" s="490">
        <f t="shared" si="526"/>
        <v>-2.4762123122778808E-2</v>
      </c>
      <c r="L2277" s="483">
        <f t="shared" si="527"/>
        <v>0.85070000000000001</v>
      </c>
      <c r="N2277">
        <f t="shared" si="528"/>
        <v>1</v>
      </c>
      <c r="O2277" t="str">
        <f t="shared" si="529"/>
        <v/>
      </c>
      <c r="P2277" t="str">
        <f t="shared" si="530"/>
        <v/>
      </c>
      <c r="Q2277" t="str">
        <f t="shared" si="531"/>
        <v/>
      </c>
      <c r="R2277" t="str">
        <f t="shared" si="532"/>
        <v/>
      </c>
      <c r="S2277" t="str">
        <f t="shared" si="533"/>
        <v/>
      </c>
      <c r="T2277" t="str">
        <f t="shared" si="534"/>
        <v/>
      </c>
      <c r="U2277" t="str">
        <f t="shared" si="535"/>
        <v/>
      </c>
      <c r="V2277">
        <f t="shared" si="536"/>
        <v>1</v>
      </c>
      <c r="W2277" t="str">
        <f t="shared" si="537"/>
        <v/>
      </c>
      <c r="X2277" t="str">
        <f t="shared" si="538"/>
        <v/>
      </c>
      <c r="Y2277" t="str">
        <f t="shared" si="539"/>
        <v/>
      </c>
    </row>
    <row r="2278" spans="1:25" x14ac:dyDescent="0.25">
      <c r="A2278">
        <v>42061</v>
      </c>
      <c r="B2278" t="s">
        <v>2387</v>
      </c>
      <c r="C2278" t="s">
        <v>1371</v>
      </c>
      <c r="D2278" t="s">
        <v>653</v>
      </c>
      <c r="E2278" t="str">
        <f t="shared" si="525"/>
        <v>PA, HUNTINGDON County</v>
      </c>
      <c r="F2278">
        <v>39</v>
      </c>
      <c r="G2278" t="s">
        <v>147</v>
      </c>
      <c r="H2278" t="s">
        <v>2789</v>
      </c>
      <c r="I2278">
        <v>0.85070000000000001</v>
      </c>
      <c r="J2278">
        <v>0.87229999999999996</v>
      </c>
      <c r="K2278" s="490">
        <f t="shared" si="526"/>
        <v>-2.4762123122778808E-2</v>
      </c>
      <c r="L2278" s="483">
        <f t="shared" si="527"/>
        <v>0.85070000000000001</v>
      </c>
      <c r="N2278">
        <f t="shared" si="528"/>
        <v>1</v>
      </c>
      <c r="O2278" t="str">
        <f t="shared" si="529"/>
        <v/>
      </c>
      <c r="P2278" t="str">
        <f t="shared" si="530"/>
        <v/>
      </c>
      <c r="Q2278" t="str">
        <f t="shared" si="531"/>
        <v/>
      </c>
      <c r="R2278" t="str">
        <f t="shared" si="532"/>
        <v/>
      </c>
      <c r="S2278" t="str">
        <f t="shared" si="533"/>
        <v/>
      </c>
      <c r="T2278" t="str">
        <f t="shared" si="534"/>
        <v/>
      </c>
      <c r="U2278" t="str">
        <f t="shared" si="535"/>
        <v/>
      </c>
      <c r="V2278">
        <f t="shared" si="536"/>
        <v>1</v>
      </c>
      <c r="W2278" t="str">
        <f t="shared" si="537"/>
        <v/>
      </c>
      <c r="X2278" t="str">
        <f t="shared" si="538"/>
        <v/>
      </c>
      <c r="Y2278" t="str">
        <f t="shared" si="539"/>
        <v/>
      </c>
    </row>
    <row r="2279" spans="1:25" x14ac:dyDescent="0.25">
      <c r="A2279">
        <v>42063</v>
      </c>
      <c r="B2279" t="s">
        <v>2388</v>
      </c>
      <c r="C2279" t="s">
        <v>1371</v>
      </c>
      <c r="D2279" t="s">
        <v>653</v>
      </c>
      <c r="E2279" t="str">
        <f t="shared" si="525"/>
        <v>PA, INDIANA County</v>
      </c>
      <c r="F2279">
        <v>39</v>
      </c>
      <c r="G2279" t="s">
        <v>147</v>
      </c>
      <c r="H2279" t="s">
        <v>2789</v>
      </c>
      <c r="I2279">
        <v>0.85070000000000001</v>
      </c>
      <c r="J2279">
        <v>0.87229999999999996</v>
      </c>
      <c r="K2279" s="490">
        <f t="shared" si="526"/>
        <v>-2.4762123122778808E-2</v>
      </c>
      <c r="L2279" s="483">
        <f t="shared" si="527"/>
        <v>0.85070000000000001</v>
      </c>
      <c r="N2279">
        <f t="shared" si="528"/>
        <v>1</v>
      </c>
      <c r="O2279" t="str">
        <f t="shared" si="529"/>
        <v/>
      </c>
      <c r="P2279" t="str">
        <f t="shared" si="530"/>
        <v/>
      </c>
      <c r="Q2279" t="str">
        <f t="shared" si="531"/>
        <v/>
      </c>
      <c r="R2279" t="str">
        <f t="shared" si="532"/>
        <v/>
      </c>
      <c r="S2279" t="str">
        <f t="shared" si="533"/>
        <v/>
      </c>
      <c r="T2279" t="str">
        <f t="shared" si="534"/>
        <v/>
      </c>
      <c r="U2279" t="str">
        <f t="shared" si="535"/>
        <v/>
      </c>
      <c r="V2279">
        <f t="shared" si="536"/>
        <v>1</v>
      </c>
      <c r="W2279" t="str">
        <f t="shared" si="537"/>
        <v/>
      </c>
      <c r="X2279" t="str">
        <f t="shared" si="538"/>
        <v/>
      </c>
      <c r="Y2279" t="str">
        <f t="shared" si="539"/>
        <v/>
      </c>
    </row>
    <row r="2280" spans="1:25" x14ac:dyDescent="0.25">
      <c r="A2280">
        <v>42065</v>
      </c>
      <c r="B2280" t="s">
        <v>703</v>
      </c>
      <c r="C2280" t="s">
        <v>1371</v>
      </c>
      <c r="D2280" t="s">
        <v>653</v>
      </c>
      <c r="E2280" t="str">
        <f t="shared" si="525"/>
        <v>PA, JEFFERSON County</v>
      </c>
      <c r="F2280">
        <v>39</v>
      </c>
      <c r="G2280" t="s">
        <v>147</v>
      </c>
      <c r="H2280" t="s">
        <v>2789</v>
      </c>
      <c r="I2280">
        <v>0.85070000000000001</v>
      </c>
      <c r="J2280">
        <v>0.87229999999999996</v>
      </c>
      <c r="K2280" s="490">
        <f t="shared" si="526"/>
        <v>-2.4762123122778808E-2</v>
      </c>
      <c r="L2280" s="483">
        <f t="shared" si="527"/>
        <v>0.85070000000000001</v>
      </c>
      <c r="N2280">
        <f t="shared" si="528"/>
        <v>1</v>
      </c>
      <c r="O2280" t="str">
        <f t="shared" si="529"/>
        <v/>
      </c>
      <c r="P2280" t="str">
        <f t="shared" si="530"/>
        <v/>
      </c>
      <c r="Q2280" t="str">
        <f t="shared" si="531"/>
        <v/>
      </c>
      <c r="R2280" t="str">
        <f t="shared" si="532"/>
        <v/>
      </c>
      <c r="S2280" t="str">
        <f t="shared" si="533"/>
        <v/>
      </c>
      <c r="T2280" t="str">
        <f t="shared" si="534"/>
        <v/>
      </c>
      <c r="U2280" t="str">
        <f t="shared" si="535"/>
        <v/>
      </c>
      <c r="V2280">
        <f t="shared" si="536"/>
        <v>1</v>
      </c>
      <c r="W2280" t="str">
        <f t="shared" si="537"/>
        <v/>
      </c>
      <c r="X2280" t="str">
        <f t="shared" si="538"/>
        <v/>
      </c>
      <c r="Y2280" t="str">
        <f t="shared" si="539"/>
        <v/>
      </c>
    </row>
    <row r="2281" spans="1:25" x14ac:dyDescent="0.25">
      <c r="A2281">
        <v>42067</v>
      </c>
      <c r="B2281" t="s">
        <v>2389</v>
      </c>
      <c r="C2281" t="s">
        <v>1371</v>
      </c>
      <c r="D2281" t="s">
        <v>653</v>
      </c>
      <c r="E2281" t="str">
        <f t="shared" si="525"/>
        <v>PA, JUNIATA County</v>
      </c>
      <c r="F2281">
        <v>39</v>
      </c>
      <c r="G2281" t="s">
        <v>147</v>
      </c>
      <c r="H2281" t="s">
        <v>2789</v>
      </c>
      <c r="I2281">
        <v>0.85070000000000001</v>
      </c>
      <c r="J2281">
        <v>0.87229999999999996</v>
      </c>
      <c r="K2281" s="490">
        <f t="shared" si="526"/>
        <v>-2.4762123122778808E-2</v>
      </c>
      <c r="L2281" s="483">
        <f t="shared" si="527"/>
        <v>0.85070000000000001</v>
      </c>
      <c r="N2281">
        <f t="shared" si="528"/>
        <v>1</v>
      </c>
      <c r="O2281" t="str">
        <f t="shared" si="529"/>
        <v/>
      </c>
      <c r="P2281" t="str">
        <f t="shared" si="530"/>
        <v/>
      </c>
      <c r="Q2281" t="str">
        <f t="shared" si="531"/>
        <v/>
      </c>
      <c r="R2281" t="str">
        <f t="shared" si="532"/>
        <v/>
      </c>
      <c r="S2281" t="str">
        <f t="shared" si="533"/>
        <v/>
      </c>
      <c r="T2281" t="str">
        <f t="shared" si="534"/>
        <v/>
      </c>
      <c r="U2281" t="str">
        <f t="shared" si="535"/>
        <v/>
      </c>
      <c r="V2281">
        <f t="shared" si="536"/>
        <v>1</v>
      </c>
      <c r="W2281" t="str">
        <f t="shared" si="537"/>
        <v/>
      </c>
      <c r="X2281" t="str">
        <f t="shared" si="538"/>
        <v/>
      </c>
      <c r="Y2281" t="str">
        <f t="shared" si="539"/>
        <v/>
      </c>
    </row>
    <row r="2282" spans="1:25" x14ac:dyDescent="0.25">
      <c r="A2282">
        <v>42069</v>
      </c>
      <c r="B2282" t="s">
        <v>1382</v>
      </c>
      <c r="C2282" t="s">
        <v>1371</v>
      </c>
      <c r="D2282" t="s">
        <v>653</v>
      </c>
      <c r="E2282" t="str">
        <f t="shared" si="525"/>
        <v>PA, LACKAWANNA County</v>
      </c>
      <c r="F2282">
        <v>42540</v>
      </c>
      <c r="G2282" t="s">
        <v>146</v>
      </c>
      <c r="H2282" t="s">
        <v>2787</v>
      </c>
      <c r="I2282">
        <v>0.87970000000000004</v>
      </c>
      <c r="J2282">
        <v>0.9244</v>
      </c>
      <c r="K2282" s="490">
        <f t="shared" si="526"/>
        <v>-4.8355690177412335E-2</v>
      </c>
      <c r="L2282" s="483">
        <f t="shared" si="527"/>
        <v>0.87970000000000004</v>
      </c>
      <c r="N2282">
        <f t="shared" si="528"/>
        <v>1</v>
      </c>
      <c r="O2282" t="str">
        <f t="shared" si="529"/>
        <v/>
      </c>
      <c r="P2282" t="str">
        <f t="shared" si="530"/>
        <v/>
      </c>
      <c r="Q2282" t="str">
        <f t="shared" si="531"/>
        <v/>
      </c>
      <c r="R2282">
        <f t="shared" si="532"/>
        <v>1</v>
      </c>
      <c r="S2282" t="str">
        <f t="shared" si="533"/>
        <v/>
      </c>
      <c r="T2282" t="str">
        <f t="shared" si="534"/>
        <v/>
      </c>
      <c r="U2282" t="str">
        <f t="shared" si="535"/>
        <v/>
      </c>
      <c r="V2282" t="str">
        <f t="shared" si="536"/>
        <v/>
      </c>
      <c r="W2282" t="str">
        <f t="shared" si="537"/>
        <v/>
      </c>
      <c r="X2282" t="str">
        <f t="shared" si="538"/>
        <v/>
      </c>
      <c r="Y2282" t="str">
        <f t="shared" si="539"/>
        <v/>
      </c>
    </row>
    <row r="2283" spans="1:25" x14ac:dyDescent="0.25">
      <c r="A2283">
        <v>42071</v>
      </c>
      <c r="B2283" t="s">
        <v>1240</v>
      </c>
      <c r="C2283" t="s">
        <v>1371</v>
      </c>
      <c r="D2283" t="s">
        <v>653</v>
      </c>
      <c r="E2283" t="str">
        <f t="shared" si="525"/>
        <v>PA, LANCASTER County</v>
      </c>
      <c r="F2283">
        <v>29540</v>
      </c>
      <c r="G2283" t="s">
        <v>146</v>
      </c>
      <c r="H2283" t="s">
        <v>2796</v>
      </c>
      <c r="I2283">
        <v>0.85770000000000002</v>
      </c>
      <c r="J2283">
        <v>0.90990000000000004</v>
      </c>
      <c r="K2283" s="490">
        <f t="shared" si="526"/>
        <v>-5.7368941641938696E-2</v>
      </c>
      <c r="L2283" s="483">
        <f t="shared" si="527"/>
        <v>0.86440499999999998</v>
      </c>
      <c r="N2283">
        <f t="shared" si="528"/>
        <v>1</v>
      </c>
      <c r="O2283" t="str">
        <f t="shared" si="529"/>
        <v/>
      </c>
      <c r="P2283" t="str">
        <f t="shared" si="530"/>
        <v/>
      </c>
      <c r="Q2283">
        <f t="shared" si="531"/>
        <v>1</v>
      </c>
      <c r="R2283">
        <f t="shared" si="532"/>
        <v>1</v>
      </c>
      <c r="S2283" t="str">
        <f t="shared" si="533"/>
        <v/>
      </c>
      <c r="T2283" t="str">
        <f t="shared" si="534"/>
        <v/>
      </c>
      <c r="U2283">
        <f t="shared" si="535"/>
        <v>1</v>
      </c>
      <c r="V2283" t="str">
        <f t="shared" si="536"/>
        <v/>
      </c>
      <c r="W2283" t="str">
        <f t="shared" si="537"/>
        <v/>
      </c>
      <c r="X2283" t="str">
        <f t="shared" si="538"/>
        <v/>
      </c>
      <c r="Y2283" t="str">
        <f t="shared" si="539"/>
        <v/>
      </c>
    </row>
    <row r="2284" spans="1:25" x14ac:dyDescent="0.25">
      <c r="A2284">
        <v>42073</v>
      </c>
      <c r="B2284" t="s">
        <v>706</v>
      </c>
      <c r="C2284" t="s">
        <v>1371</v>
      </c>
      <c r="D2284" t="s">
        <v>653</v>
      </c>
      <c r="E2284" t="str">
        <f t="shared" si="525"/>
        <v>PA, LAWRENCE County</v>
      </c>
      <c r="F2284">
        <v>38300</v>
      </c>
      <c r="G2284" t="s">
        <v>146</v>
      </c>
      <c r="H2284" t="s">
        <v>2788</v>
      </c>
      <c r="I2284">
        <v>0.84630000000000005</v>
      </c>
      <c r="J2284">
        <v>0.83609999999999995</v>
      </c>
      <c r="K2284" s="490">
        <f t="shared" si="526"/>
        <v>1.219949766774321E-2</v>
      </c>
      <c r="L2284" s="483">
        <f t="shared" si="527"/>
        <v>0.84630000000000005</v>
      </c>
      <c r="N2284" t="str">
        <f t="shared" si="528"/>
        <v/>
      </c>
      <c r="O2284">
        <f t="shared" si="529"/>
        <v>1</v>
      </c>
      <c r="P2284" t="str">
        <f t="shared" si="530"/>
        <v/>
      </c>
      <c r="Q2284" t="str">
        <f t="shared" si="531"/>
        <v/>
      </c>
      <c r="R2284" t="str">
        <f t="shared" si="532"/>
        <v/>
      </c>
      <c r="S2284">
        <f t="shared" si="533"/>
        <v>1</v>
      </c>
      <c r="T2284" t="str">
        <f t="shared" si="534"/>
        <v/>
      </c>
      <c r="U2284" t="str">
        <f t="shared" si="535"/>
        <v/>
      </c>
      <c r="V2284" t="str">
        <f t="shared" si="536"/>
        <v/>
      </c>
      <c r="W2284" t="str">
        <f t="shared" si="537"/>
        <v/>
      </c>
      <c r="X2284" t="str">
        <f t="shared" si="538"/>
        <v/>
      </c>
      <c r="Y2284" t="str">
        <f t="shared" si="539"/>
        <v/>
      </c>
    </row>
    <row r="2285" spans="1:25" x14ac:dyDescent="0.25">
      <c r="A2285">
        <v>42075</v>
      </c>
      <c r="B2285" t="s">
        <v>1383</v>
      </c>
      <c r="C2285" t="s">
        <v>1371</v>
      </c>
      <c r="D2285" t="s">
        <v>653</v>
      </c>
      <c r="E2285" t="str">
        <f t="shared" si="525"/>
        <v>PA, LEBANON County</v>
      </c>
      <c r="F2285">
        <v>30140</v>
      </c>
      <c r="G2285" t="s">
        <v>146</v>
      </c>
      <c r="H2285" t="s">
        <v>2795</v>
      </c>
      <c r="I2285">
        <v>1.0038</v>
      </c>
      <c r="J2285">
        <v>1.0015000000000001</v>
      </c>
      <c r="K2285" s="490">
        <f t="shared" si="526"/>
        <v>2.2965551672490948E-3</v>
      </c>
      <c r="L2285" s="483">
        <f t="shared" si="527"/>
        <v>1.0038</v>
      </c>
      <c r="N2285" t="str">
        <f t="shared" si="528"/>
        <v/>
      </c>
      <c r="O2285">
        <f t="shared" si="529"/>
        <v>1</v>
      </c>
      <c r="P2285" t="str">
        <f t="shared" si="530"/>
        <v/>
      </c>
      <c r="Q2285" t="str">
        <f t="shared" si="531"/>
        <v/>
      </c>
      <c r="R2285" t="str">
        <f t="shared" si="532"/>
        <v/>
      </c>
      <c r="S2285">
        <f t="shared" si="533"/>
        <v>1</v>
      </c>
      <c r="T2285" t="str">
        <f t="shared" si="534"/>
        <v/>
      </c>
      <c r="U2285" t="str">
        <f t="shared" si="535"/>
        <v/>
      </c>
      <c r="V2285" t="str">
        <f t="shared" si="536"/>
        <v/>
      </c>
      <c r="W2285" t="str">
        <f t="shared" si="537"/>
        <v/>
      </c>
      <c r="X2285" t="str">
        <f t="shared" si="538"/>
        <v/>
      </c>
      <c r="Y2285" t="str">
        <f t="shared" si="539"/>
        <v/>
      </c>
    </row>
    <row r="2286" spans="1:25" x14ac:dyDescent="0.25">
      <c r="A2286">
        <v>42077</v>
      </c>
      <c r="B2286" t="s">
        <v>1384</v>
      </c>
      <c r="C2286" t="s">
        <v>1371</v>
      </c>
      <c r="D2286" t="s">
        <v>653</v>
      </c>
      <c r="E2286" t="str">
        <f t="shared" si="525"/>
        <v>PA, LEHIGH County</v>
      </c>
      <c r="F2286">
        <v>10900</v>
      </c>
      <c r="G2286" t="s">
        <v>146</v>
      </c>
      <c r="H2286" t="s">
        <v>2792</v>
      </c>
      <c r="I2286">
        <v>0.99780000000000002</v>
      </c>
      <c r="J2286">
        <v>1.0313000000000001</v>
      </c>
      <c r="K2286" s="490">
        <f t="shared" si="526"/>
        <v>-3.2483273538252769E-2</v>
      </c>
      <c r="L2286" s="483">
        <f t="shared" si="527"/>
        <v>0.99780000000000002</v>
      </c>
      <c r="N2286">
        <f t="shared" si="528"/>
        <v>1</v>
      </c>
      <c r="O2286" t="str">
        <f t="shared" si="529"/>
        <v/>
      </c>
      <c r="P2286" t="str">
        <f t="shared" si="530"/>
        <v/>
      </c>
      <c r="Q2286" t="str">
        <f t="shared" si="531"/>
        <v/>
      </c>
      <c r="R2286">
        <f t="shared" si="532"/>
        <v>1</v>
      </c>
      <c r="S2286" t="str">
        <f t="shared" si="533"/>
        <v/>
      </c>
      <c r="T2286" t="str">
        <f t="shared" si="534"/>
        <v/>
      </c>
      <c r="U2286" t="str">
        <f t="shared" si="535"/>
        <v/>
      </c>
      <c r="V2286" t="str">
        <f t="shared" si="536"/>
        <v/>
      </c>
      <c r="W2286" t="str">
        <f t="shared" si="537"/>
        <v/>
      </c>
      <c r="X2286" t="str">
        <f t="shared" si="538"/>
        <v/>
      </c>
      <c r="Y2286" t="str">
        <f t="shared" si="539"/>
        <v/>
      </c>
    </row>
    <row r="2287" spans="1:25" x14ac:dyDescent="0.25">
      <c r="A2287">
        <v>42079</v>
      </c>
      <c r="B2287" t="s">
        <v>1385</v>
      </c>
      <c r="C2287" t="s">
        <v>1371</v>
      </c>
      <c r="D2287" t="s">
        <v>653</v>
      </c>
      <c r="E2287" t="str">
        <f t="shared" si="525"/>
        <v>PA, LUZERNE County</v>
      </c>
      <c r="F2287">
        <v>42540</v>
      </c>
      <c r="G2287" t="s">
        <v>146</v>
      </c>
      <c r="H2287" t="s">
        <v>2787</v>
      </c>
      <c r="I2287">
        <v>0.87970000000000004</v>
      </c>
      <c r="J2287">
        <v>0.9244</v>
      </c>
      <c r="K2287" s="490">
        <f t="shared" si="526"/>
        <v>-4.8355690177412335E-2</v>
      </c>
      <c r="L2287" s="483">
        <f t="shared" si="527"/>
        <v>0.87970000000000004</v>
      </c>
      <c r="N2287">
        <f t="shared" si="528"/>
        <v>1</v>
      </c>
      <c r="O2287" t="str">
        <f t="shared" si="529"/>
        <v/>
      </c>
      <c r="P2287" t="str">
        <f t="shared" si="530"/>
        <v/>
      </c>
      <c r="Q2287" t="str">
        <f t="shared" si="531"/>
        <v/>
      </c>
      <c r="R2287">
        <f t="shared" si="532"/>
        <v>1</v>
      </c>
      <c r="S2287" t="str">
        <f t="shared" si="533"/>
        <v/>
      </c>
      <c r="T2287" t="str">
        <f t="shared" si="534"/>
        <v/>
      </c>
      <c r="U2287" t="str">
        <f t="shared" si="535"/>
        <v/>
      </c>
      <c r="V2287" t="str">
        <f t="shared" si="536"/>
        <v/>
      </c>
      <c r="W2287" t="str">
        <f t="shared" si="537"/>
        <v/>
      </c>
      <c r="X2287" t="str">
        <f t="shared" si="538"/>
        <v/>
      </c>
      <c r="Y2287" t="str">
        <f t="shared" si="539"/>
        <v/>
      </c>
    </row>
    <row r="2288" spans="1:25" x14ac:dyDescent="0.25">
      <c r="A2288">
        <v>42081</v>
      </c>
      <c r="B2288" t="s">
        <v>1386</v>
      </c>
      <c r="C2288" t="s">
        <v>1371</v>
      </c>
      <c r="D2288" t="s">
        <v>653</v>
      </c>
      <c r="E2288" t="str">
        <f t="shared" si="525"/>
        <v>PA, LYCOMING County</v>
      </c>
      <c r="F2288">
        <v>48700</v>
      </c>
      <c r="G2288" t="s">
        <v>146</v>
      </c>
      <c r="H2288" t="s">
        <v>2794</v>
      </c>
      <c r="I2288">
        <v>0.80769999999999997</v>
      </c>
      <c r="J2288">
        <v>0.83950000000000002</v>
      </c>
      <c r="K2288" s="490">
        <f t="shared" si="526"/>
        <v>-3.7879690291840441E-2</v>
      </c>
      <c r="L2288" s="483">
        <f t="shared" si="527"/>
        <v>0.80769999999999997</v>
      </c>
      <c r="N2288">
        <f t="shared" si="528"/>
        <v>1</v>
      </c>
      <c r="O2288" t="str">
        <f t="shared" si="529"/>
        <v/>
      </c>
      <c r="P2288" t="str">
        <f t="shared" si="530"/>
        <v/>
      </c>
      <c r="Q2288" t="str">
        <f t="shared" si="531"/>
        <v/>
      </c>
      <c r="R2288">
        <f t="shared" si="532"/>
        <v>1</v>
      </c>
      <c r="S2288" t="str">
        <f t="shared" si="533"/>
        <v/>
      </c>
      <c r="T2288" t="str">
        <f t="shared" si="534"/>
        <v/>
      </c>
      <c r="U2288" t="str">
        <f t="shared" si="535"/>
        <v/>
      </c>
      <c r="V2288" t="str">
        <f t="shared" si="536"/>
        <v/>
      </c>
      <c r="W2288" t="str">
        <f t="shared" si="537"/>
        <v/>
      </c>
      <c r="X2288" t="str">
        <f t="shared" si="538"/>
        <v/>
      </c>
      <c r="Y2288" t="str">
        <f t="shared" si="539"/>
        <v/>
      </c>
    </row>
    <row r="2289" spans="1:25" x14ac:dyDescent="0.25">
      <c r="A2289">
        <v>42083</v>
      </c>
      <c r="B2289" t="s">
        <v>2390</v>
      </c>
      <c r="C2289" t="s">
        <v>1371</v>
      </c>
      <c r="D2289" t="s">
        <v>653</v>
      </c>
      <c r="E2289" t="str">
        <f t="shared" si="525"/>
        <v>PA, MC KEAN County</v>
      </c>
      <c r="F2289">
        <v>39</v>
      </c>
      <c r="G2289" t="s">
        <v>147</v>
      </c>
      <c r="H2289" t="s">
        <v>2789</v>
      </c>
      <c r="I2289">
        <v>0.85070000000000001</v>
      </c>
      <c r="J2289">
        <v>0.87229999999999996</v>
      </c>
      <c r="K2289" s="490">
        <f t="shared" si="526"/>
        <v>-2.4762123122778808E-2</v>
      </c>
      <c r="L2289" s="483">
        <f t="shared" si="527"/>
        <v>0.85070000000000001</v>
      </c>
      <c r="N2289">
        <f t="shared" si="528"/>
        <v>1</v>
      </c>
      <c r="O2289" t="str">
        <f t="shared" si="529"/>
        <v/>
      </c>
      <c r="P2289" t="str">
        <f t="shared" si="530"/>
        <v/>
      </c>
      <c r="Q2289" t="str">
        <f t="shared" si="531"/>
        <v/>
      </c>
      <c r="R2289" t="str">
        <f t="shared" si="532"/>
        <v/>
      </c>
      <c r="S2289" t="str">
        <f t="shared" si="533"/>
        <v/>
      </c>
      <c r="T2289" t="str">
        <f t="shared" si="534"/>
        <v/>
      </c>
      <c r="U2289" t="str">
        <f t="shared" si="535"/>
        <v/>
      </c>
      <c r="V2289">
        <f t="shared" si="536"/>
        <v>1</v>
      </c>
      <c r="W2289" t="str">
        <f t="shared" si="537"/>
        <v/>
      </c>
      <c r="X2289" t="str">
        <f t="shared" si="538"/>
        <v/>
      </c>
      <c r="Y2289" t="str">
        <f t="shared" si="539"/>
        <v/>
      </c>
    </row>
    <row r="2290" spans="1:25" x14ac:dyDescent="0.25">
      <c r="A2290">
        <v>42085</v>
      </c>
      <c r="B2290" t="s">
        <v>998</v>
      </c>
      <c r="C2290" t="s">
        <v>1371</v>
      </c>
      <c r="D2290" t="s">
        <v>653</v>
      </c>
      <c r="E2290" t="str">
        <f t="shared" si="525"/>
        <v>PA, MERCER County</v>
      </c>
      <c r="F2290">
        <v>39</v>
      </c>
      <c r="G2290" t="s">
        <v>147</v>
      </c>
      <c r="H2290" t="s">
        <v>2789</v>
      </c>
      <c r="I2290">
        <v>0.85070000000000001</v>
      </c>
      <c r="J2290">
        <v>0.87229999999999996</v>
      </c>
      <c r="K2290" s="490">
        <f t="shared" si="526"/>
        <v>-2.4762123122778808E-2</v>
      </c>
      <c r="L2290" s="483">
        <f t="shared" si="527"/>
        <v>0.85070000000000001</v>
      </c>
      <c r="N2290">
        <f t="shared" si="528"/>
        <v>1</v>
      </c>
      <c r="O2290" t="str">
        <f t="shared" si="529"/>
        <v/>
      </c>
      <c r="P2290" t="str">
        <f t="shared" si="530"/>
        <v/>
      </c>
      <c r="Q2290" t="str">
        <f t="shared" si="531"/>
        <v/>
      </c>
      <c r="R2290" t="str">
        <f t="shared" si="532"/>
        <v/>
      </c>
      <c r="S2290" t="str">
        <f t="shared" si="533"/>
        <v/>
      </c>
      <c r="T2290" t="str">
        <f t="shared" si="534"/>
        <v/>
      </c>
      <c r="U2290" t="str">
        <f t="shared" si="535"/>
        <v/>
      </c>
      <c r="V2290">
        <f t="shared" si="536"/>
        <v>1</v>
      </c>
      <c r="W2290" t="str">
        <f t="shared" si="537"/>
        <v/>
      </c>
      <c r="X2290" t="str">
        <f t="shared" si="538"/>
        <v/>
      </c>
      <c r="Y2290" t="str">
        <f t="shared" si="539"/>
        <v/>
      </c>
    </row>
    <row r="2291" spans="1:25" x14ac:dyDescent="0.25">
      <c r="A2291">
        <v>42087</v>
      </c>
      <c r="B2291" t="s">
        <v>2391</v>
      </c>
      <c r="C2291" t="s">
        <v>1371</v>
      </c>
      <c r="D2291" t="s">
        <v>653</v>
      </c>
      <c r="E2291" t="str">
        <f t="shared" si="525"/>
        <v>PA, MIFFLIN County</v>
      </c>
      <c r="F2291">
        <v>39</v>
      </c>
      <c r="G2291" t="s">
        <v>147</v>
      </c>
      <c r="H2291" t="s">
        <v>2789</v>
      </c>
      <c r="I2291">
        <v>0.85070000000000001</v>
      </c>
      <c r="J2291">
        <v>0.87229999999999996</v>
      </c>
      <c r="K2291" s="490">
        <f t="shared" si="526"/>
        <v>-2.4762123122778808E-2</v>
      </c>
      <c r="L2291" s="483">
        <f t="shared" si="527"/>
        <v>0.85070000000000001</v>
      </c>
      <c r="N2291">
        <f t="shared" si="528"/>
        <v>1</v>
      </c>
      <c r="O2291" t="str">
        <f t="shared" si="529"/>
        <v/>
      </c>
      <c r="P2291" t="str">
        <f t="shared" si="530"/>
        <v/>
      </c>
      <c r="Q2291" t="str">
        <f t="shared" si="531"/>
        <v/>
      </c>
      <c r="R2291" t="str">
        <f t="shared" si="532"/>
        <v/>
      </c>
      <c r="S2291" t="str">
        <f t="shared" si="533"/>
        <v/>
      </c>
      <c r="T2291" t="str">
        <f t="shared" si="534"/>
        <v/>
      </c>
      <c r="U2291" t="str">
        <f t="shared" si="535"/>
        <v/>
      </c>
      <c r="V2291">
        <f t="shared" si="536"/>
        <v>1</v>
      </c>
      <c r="W2291" t="str">
        <f t="shared" si="537"/>
        <v/>
      </c>
      <c r="X2291" t="str">
        <f t="shared" si="538"/>
        <v/>
      </c>
      <c r="Y2291" t="str">
        <f t="shared" si="539"/>
        <v/>
      </c>
    </row>
    <row r="2292" spans="1:25" x14ac:dyDescent="0.25">
      <c r="A2292">
        <v>42089</v>
      </c>
      <c r="B2292" t="s">
        <v>715</v>
      </c>
      <c r="C2292" t="s">
        <v>1371</v>
      </c>
      <c r="D2292" t="s">
        <v>653</v>
      </c>
      <c r="E2292" t="str">
        <f t="shared" si="525"/>
        <v>PA, MONROE County</v>
      </c>
      <c r="F2292">
        <v>39</v>
      </c>
      <c r="G2292" t="s">
        <v>147</v>
      </c>
      <c r="H2292" t="s">
        <v>2789</v>
      </c>
      <c r="I2292">
        <v>0.85070000000000001</v>
      </c>
      <c r="J2292">
        <v>0.87229999999999996</v>
      </c>
      <c r="K2292" s="490">
        <f t="shared" si="526"/>
        <v>-2.4762123122778808E-2</v>
      </c>
      <c r="L2292" s="483">
        <f t="shared" si="527"/>
        <v>0.85070000000000001</v>
      </c>
      <c r="N2292">
        <f t="shared" si="528"/>
        <v>1</v>
      </c>
      <c r="O2292" t="str">
        <f t="shared" si="529"/>
        <v/>
      </c>
      <c r="P2292" t="str">
        <f t="shared" si="530"/>
        <v/>
      </c>
      <c r="Q2292" t="str">
        <f t="shared" si="531"/>
        <v/>
      </c>
      <c r="R2292" t="str">
        <f t="shared" si="532"/>
        <v/>
      </c>
      <c r="S2292" t="str">
        <f t="shared" si="533"/>
        <v/>
      </c>
      <c r="T2292" t="str">
        <f t="shared" si="534"/>
        <v/>
      </c>
      <c r="U2292" t="str">
        <f t="shared" si="535"/>
        <v/>
      </c>
      <c r="V2292">
        <f t="shared" si="536"/>
        <v>1</v>
      </c>
      <c r="W2292" t="str">
        <f t="shared" si="537"/>
        <v/>
      </c>
      <c r="X2292" t="str">
        <f t="shared" si="538"/>
        <v/>
      </c>
      <c r="Y2292" t="str">
        <f t="shared" si="539"/>
        <v/>
      </c>
    </row>
    <row r="2293" spans="1:25" x14ac:dyDescent="0.25">
      <c r="A2293">
        <v>42091</v>
      </c>
      <c r="B2293" t="s">
        <v>716</v>
      </c>
      <c r="C2293" t="s">
        <v>1371</v>
      </c>
      <c r="D2293" t="s">
        <v>653</v>
      </c>
      <c r="E2293" t="str">
        <f t="shared" si="525"/>
        <v>PA, MONTGOMERY County</v>
      </c>
      <c r="F2293">
        <v>33874</v>
      </c>
      <c r="G2293" t="s">
        <v>146</v>
      </c>
      <c r="H2293" t="s">
        <v>2793</v>
      </c>
      <c r="I2293">
        <v>0.96179999999999999</v>
      </c>
      <c r="J2293">
        <v>0.97219999999999995</v>
      </c>
      <c r="K2293" s="490">
        <f t="shared" si="526"/>
        <v>-1.069738736885411E-2</v>
      </c>
      <c r="L2293" s="483">
        <f t="shared" si="527"/>
        <v>0.96179999999999999</v>
      </c>
      <c r="N2293">
        <f t="shared" si="528"/>
        <v>1</v>
      </c>
      <c r="O2293" t="str">
        <f t="shared" si="529"/>
        <v/>
      </c>
      <c r="P2293" t="str">
        <f t="shared" si="530"/>
        <v/>
      </c>
      <c r="Q2293" t="str">
        <f t="shared" si="531"/>
        <v/>
      </c>
      <c r="R2293">
        <f t="shared" si="532"/>
        <v>1</v>
      </c>
      <c r="S2293" t="str">
        <f t="shared" si="533"/>
        <v/>
      </c>
      <c r="T2293" t="str">
        <f t="shared" si="534"/>
        <v/>
      </c>
      <c r="U2293" t="str">
        <f t="shared" si="535"/>
        <v/>
      </c>
      <c r="V2293" t="str">
        <f t="shared" si="536"/>
        <v/>
      </c>
      <c r="W2293" t="str">
        <f t="shared" si="537"/>
        <v/>
      </c>
      <c r="X2293" t="str">
        <f t="shared" si="538"/>
        <v/>
      </c>
      <c r="Y2293" t="str">
        <f t="shared" si="539"/>
        <v/>
      </c>
    </row>
    <row r="2294" spans="1:25" x14ac:dyDescent="0.25">
      <c r="A2294">
        <v>42093</v>
      </c>
      <c r="B2294" t="s">
        <v>2392</v>
      </c>
      <c r="C2294" t="s">
        <v>1371</v>
      </c>
      <c r="D2294" t="s">
        <v>653</v>
      </c>
      <c r="E2294" t="str">
        <f t="shared" si="525"/>
        <v>PA, MONTOUR County</v>
      </c>
      <c r="F2294">
        <v>39</v>
      </c>
      <c r="G2294" t="s">
        <v>147</v>
      </c>
      <c r="H2294" t="s">
        <v>2789</v>
      </c>
      <c r="I2294">
        <v>0.85070000000000001</v>
      </c>
      <c r="J2294">
        <v>0.87229999999999996</v>
      </c>
      <c r="K2294" s="490">
        <f t="shared" si="526"/>
        <v>-2.4762123122778808E-2</v>
      </c>
      <c r="L2294" s="483">
        <f t="shared" si="527"/>
        <v>0.85070000000000001</v>
      </c>
      <c r="N2294">
        <f t="shared" si="528"/>
        <v>1</v>
      </c>
      <c r="O2294" t="str">
        <f t="shared" si="529"/>
        <v/>
      </c>
      <c r="P2294" t="str">
        <f t="shared" si="530"/>
        <v/>
      </c>
      <c r="Q2294" t="str">
        <f t="shared" si="531"/>
        <v/>
      </c>
      <c r="R2294" t="str">
        <f t="shared" si="532"/>
        <v/>
      </c>
      <c r="S2294" t="str">
        <f t="shared" si="533"/>
        <v/>
      </c>
      <c r="T2294" t="str">
        <f t="shared" si="534"/>
        <v/>
      </c>
      <c r="U2294" t="str">
        <f t="shared" si="535"/>
        <v/>
      </c>
      <c r="V2294">
        <f t="shared" si="536"/>
        <v>1</v>
      </c>
      <c r="W2294" t="str">
        <f t="shared" si="537"/>
        <v/>
      </c>
      <c r="X2294" t="str">
        <f t="shared" si="538"/>
        <v/>
      </c>
      <c r="Y2294" t="str">
        <f t="shared" si="539"/>
        <v/>
      </c>
    </row>
    <row r="2295" spans="1:25" x14ac:dyDescent="0.25">
      <c r="A2295">
        <v>42095</v>
      </c>
      <c r="B2295" t="s">
        <v>1319</v>
      </c>
      <c r="C2295" t="s">
        <v>1371</v>
      </c>
      <c r="D2295" t="s">
        <v>653</v>
      </c>
      <c r="E2295" t="str">
        <f t="shared" si="525"/>
        <v>PA, NORTHAMPTON County</v>
      </c>
      <c r="F2295">
        <v>10900</v>
      </c>
      <c r="G2295" t="s">
        <v>146</v>
      </c>
      <c r="H2295" t="s">
        <v>2792</v>
      </c>
      <c r="I2295">
        <v>0.99780000000000002</v>
      </c>
      <c r="J2295">
        <v>1.0313000000000001</v>
      </c>
      <c r="K2295" s="490">
        <f t="shared" si="526"/>
        <v>-3.2483273538252769E-2</v>
      </c>
      <c r="L2295" s="483">
        <f t="shared" si="527"/>
        <v>0.99780000000000002</v>
      </c>
      <c r="N2295">
        <f t="shared" si="528"/>
        <v>1</v>
      </c>
      <c r="O2295" t="str">
        <f t="shared" si="529"/>
        <v/>
      </c>
      <c r="P2295" t="str">
        <f t="shared" si="530"/>
        <v/>
      </c>
      <c r="Q2295" t="str">
        <f t="shared" si="531"/>
        <v/>
      </c>
      <c r="R2295">
        <f t="shared" si="532"/>
        <v>1</v>
      </c>
      <c r="S2295" t="str">
        <f t="shared" si="533"/>
        <v/>
      </c>
      <c r="T2295" t="str">
        <f t="shared" si="534"/>
        <v/>
      </c>
      <c r="U2295" t="str">
        <f t="shared" si="535"/>
        <v/>
      </c>
      <c r="V2295" t="str">
        <f t="shared" si="536"/>
        <v/>
      </c>
      <c r="W2295" t="str">
        <f t="shared" si="537"/>
        <v/>
      </c>
      <c r="X2295" t="str">
        <f t="shared" si="538"/>
        <v/>
      </c>
      <c r="Y2295" t="str">
        <f t="shared" si="539"/>
        <v/>
      </c>
    </row>
    <row r="2296" spans="1:25" x14ac:dyDescent="0.25">
      <c r="A2296">
        <v>42097</v>
      </c>
      <c r="B2296" t="s">
        <v>2393</v>
      </c>
      <c r="C2296" t="s">
        <v>1371</v>
      </c>
      <c r="D2296" t="s">
        <v>653</v>
      </c>
      <c r="E2296" t="str">
        <f t="shared" si="525"/>
        <v>PA, NORTHUMBERLND County</v>
      </c>
      <c r="F2296">
        <v>39</v>
      </c>
      <c r="G2296" t="s">
        <v>147</v>
      </c>
      <c r="H2296" t="s">
        <v>2789</v>
      </c>
      <c r="I2296">
        <v>0.85070000000000001</v>
      </c>
      <c r="J2296">
        <v>0.87229999999999996</v>
      </c>
      <c r="K2296" s="490">
        <f t="shared" si="526"/>
        <v>-2.4762123122778808E-2</v>
      </c>
      <c r="L2296" s="483">
        <f t="shared" si="527"/>
        <v>0.85070000000000001</v>
      </c>
      <c r="N2296">
        <f t="shared" si="528"/>
        <v>1</v>
      </c>
      <c r="O2296" t="str">
        <f t="shared" si="529"/>
        <v/>
      </c>
      <c r="P2296" t="str">
        <f t="shared" si="530"/>
        <v/>
      </c>
      <c r="Q2296" t="str">
        <f t="shared" si="531"/>
        <v/>
      </c>
      <c r="R2296" t="str">
        <f t="shared" si="532"/>
        <v/>
      </c>
      <c r="S2296" t="str">
        <f t="shared" si="533"/>
        <v/>
      </c>
      <c r="T2296" t="str">
        <f t="shared" si="534"/>
        <v/>
      </c>
      <c r="U2296" t="str">
        <f t="shared" si="535"/>
        <v/>
      </c>
      <c r="V2296">
        <f t="shared" si="536"/>
        <v>1</v>
      </c>
      <c r="W2296" t="str">
        <f t="shared" si="537"/>
        <v/>
      </c>
      <c r="X2296" t="str">
        <f t="shared" si="538"/>
        <v/>
      </c>
      <c r="Y2296" t="str">
        <f t="shared" si="539"/>
        <v/>
      </c>
    </row>
    <row r="2297" spans="1:25" x14ac:dyDescent="0.25">
      <c r="A2297">
        <v>42099</v>
      </c>
      <c r="B2297" t="s">
        <v>718</v>
      </c>
      <c r="C2297" t="s">
        <v>1371</v>
      </c>
      <c r="D2297" t="s">
        <v>653</v>
      </c>
      <c r="E2297" t="str">
        <f t="shared" si="525"/>
        <v>PA, PERRY County</v>
      </c>
      <c r="F2297">
        <v>25420</v>
      </c>
      <c r="G2297" t="s">
        <v>146</v>
      </c>
      <c r="H2297" t="s">
        <v>2791</v>
      </c>
      <c r="I2297">
        <v>1.0055000000000001</v>
      </c>
      <c r="J2297">
        <v>0.90949999999999998</v>
      </c>
      <c r="K2297" s="490">
        <f t="shared" si="526"/>
        <v>0.10555250137438163</v>
      </c>
      <c r="L2297" s="483">
        <f t="shared" si="527"/>
        <v>1.0055000000000001</v>
      </c>
      <c r="N2297" t="str">
        <f t="shared" si="528"/>
        <v/>
      </c>
      <c r="O2297">
        <f t="shared" si="529"/>
        <v>1</v>
      </c>
      <c r="P2297" t="str">
        <f t="shared" si="530"/>
        <v/>
      </c>
      <c r="Q2297" t="str">
        <f t="shared" si="531"/>
        <v/>
      </c>
      <c r="R2297" t="str">
        <f t="shared" si="532"/>
        <v/>
      </c>
      <c r="S2297">
        <f t="shared" si="533"/>
        <v>1</v>
      </c>
      <c r="T2297" t="str">
        <f t="shared" si="534"/>
        <v/>
      </c>
      <c r="U2297" t="str">
        <f t="shared" si="535"/>
        <v/>
      </c>
      <c r="V2297" t="str">
        <f t="shared" si="536"/>
        <v/>
      </c>
      <c r="W2297" t="str">
        <f t="shared" si="537"/>
        <v/>
      </c>
      <c r="X2297" t="str">
        <f t="shared" si="538"/>
        <v/>
      </c>
      <c r="Y2297" t="str">
        <f t="shared" si="539"/>
        <v/>
      </c>
    </row>
    <row r="2298" spans="1:25" x14ac:dyDescent="0.25">
      <c r="A2298">
        <v>42101</v>
      </c>
      <c r="B2298" t="s">
        <v>1387</v>
      </c>
      <c r="C2298" t="s">
        <v>1371</v>
      </c>
      <c r="D2298" t="s">
        <v>653</v>
      </c>
      <c r="E2298" t="str">
        <f t="shared" si="525"/>
        <v>PA, PHILADELPHIA County</v>
      </c>
      <c r="F2298">
        <v>37964</v>
      </c>
      <c r="G2298" t="s">
        <v>146</v>
      </c>
      <c r="H2298" t="s">
        <v>2790</v>
      </c>
      <c r="I2298">
        <v>1.0364</v>
      </c>
      <c r="J2298">
        <v>1.0613999999999999</v>
      </c>
      <c r="K2298" s="490">
        <f t="shared" si="526"/>
        <v>-2.3553796872055693E-2</v>
      </c>
      <c r="L2298" s="483">
        <f t="shared" si="527"/>
        <v>1.0364</v>
      </c>
      <c r="N2298">
        <f t="shared" si="528"/>
        <v>1</v>
      </c>
      <c r="O2298" t="str">
        <f t="shared" si="529"/>
        <v/>
      </c>
      <c r="P2298" t="str">
        <f t="shared" si="530"/>
        <v/>
      </c>
      <c r="Q2298" t="str">
        <f t="shared" si="531"/>
        <v/>
      </c>
      <c r="R2298">
        <f t="shared" si="532"/>
        <v>1</v>
      </c>
      <c r="S2298" t="str">
        <f t="shared" si="533"/>
        <v/>
      </c>
      <c r="T2298" t="str">
        <f t="shared" si="534"/>
        <v/>
      </c>
      <c r="U2298" t="str">
        <f t="shared" si="535"/>
        <v/>
      </c>
      <c r="V2298" t="str">
        <f t="shared" si="536"/>
        <v/>
      </c>
      <c r="W2298" t="str">
        <f t="shared" si="537"/>
        <v/>
      </c>
      <c r="X2298" t="str">
        <f t="shared" si="538"/>
        <v/>
      </c>
      <c r="Y2298" t="str">
        <f t="shared" si="539"/>
        <v/>
      </c>
    </row>
    <row r="2299" spans="1:25" x14ac:dyDescent="0.25">
      <c r="A2299">
        <v>42103</v>
      </c>
      <c r="B2299" t="s">
        <v>720</v>
      </c>
      <c r="C2299" t="s">
        <v>1371</v>
      </c>
      <c r="D2299" t="s">
        <v>653</v>
      </c>
      <c r="E2299" t="str">
        <f t="shared" si="525"/>
        <v>PA, PIKE County</v>
      </c>
      <c r="F2299">
        <v>39</v>
      </c>
      <c r="G2299" t="s">
        <v>147</v>
      </c>
      <c r="H2299" t="s">
        <v>2789</v>
      </c>
      <c r="I2299">
        <v>0.85070000000000001</v>
      </c>
      <c r="J2299">
        <v>1.07236</v>
      </c>
      <c r="K2299" s="490">
        <f t="shared" si="526"/>
        <v>-0.20670297288224102</v>
      </c>
      <c r="L2299" s="483">
        <f t="shared" si="527"/>
        <v>1.018742</v>
      </c>
      <c r="N2299">
        <f t="shared" si="528"/>
        <v>1</v>
      </c>
      <c r="O2299" t="str">
        <f t="shared" si="529"/>
        <v/>
      </c>
      <c r="P2299" t="str">
        <f t="shared" si="530"/>
        <v/>
      </c>
      <c r="Q2299">
        <f t="shared" si="531"/>
        <v>1</v>
      </c>
      <c r="R2299" t="str">
        <f t="shared" si="532"/>
        <v/>
      </c>
      <c r="S2299" t="str">
        <f t="shared" si="533"/>
        <v/>
      </c>
      <c r="T2299" t="str">
        <f t="shared" si="534"/>
        <v/>
      </c>
      <c r="U2299" t="str">
        <f t="shared" si="535"/>
        <v/>
      </c>
      <c r="V2299">
        <f t="shared" si="536"/>
        <v>1</v>
      </c>
      <c r="W2299" t="str">
        <f t="shared" si="537"/>
        <v/>
      </c>
      <c r="X2299" t="str">
        <f t="shared" si="538"/>
        <v/>
      </c>
      <c r="Y2299">
        <f t="shared" si="539"/>
        <v>1</v>
      </c>
    </row>
    <row r="2300" spans="1:25" x14ac:dyDescent="0.25">
      <c r="A2300">
        <v>42105</v>
      </c>
      <c r="B2300" t="s">
        <v>1388</v>
      </c>
      <c r="C2300" t="s">
        <v>1371</v>
      </c>
      <c r="D2300" t="s">
        <v>653</v>
      </c>
      <c r="E2300" t="str">
        <f t="shared" si="525"/>
        <v>PA, POTTER County</v>
      </c>
      <c r="F2300">
        <v>39</v>
      </c>
      <c r="G2300" t="s">
        <v>147</v>
      </c>
      <c r="H2300" t="s">
        <v>2789</v>
      </c>
      <c r="I2300">
        <v>0.85070000000000001</v>
      </c>
      <c r="J2300">
        <v>0.87229999999999996</v>
      </c>
      <c r="K2300" s="490">
        <f t="shared" si="526"/>
        <v>-2.4762123122778808E-2</v>
      </c>
      <c r="L2300" s="483">
        <f t="shared" si="527"/>
        <v>0.85070000000000001</v>
      </c>
      <c r="N2300">
        <f t="shared" si="528"/>
        <v>1</v>
      </c>
      <c r="O2300" t="str">
        <f t="shared" si="529"/>
        <v/>
      </c>
      <c r="P2300" t="str">
        <f t="shared" si="530"/>
        <v/>
      </c>
      <c r="Q2300" t="str">
        <f t="shared" si="531"/>
        <v/>
      </c>
      <c r="R2300" t="str">
        <f t="shared" si="532"/>
        <v/>
      </c>
      <c r="S2300" t="str">
        <f t="shared" si="533"/>
        <v/>
      </c>
      <c r="T2300" t="str">
        <f t="shared" si="534"/>
        <v/>
      </c>
      <c r="U2300" t="str">
        <f t="shared" si="535"/>
        <v/>
      </c>
      <c r="V2300">
        <f t="shared" si="536"/>
        <v>1</v>
      </c>
      <c r="W2300" t="str">
        <f t="shared" si="537"/>
        <v/>
      </c>
      <c r="X2300" t="str">
        <f t="shared" si="538"/>
        <v/>
      </c>
      <c r="Y2300" t="str">
        <f t="shared" si="539"/>
        <v/>
      </c>
    </row>
    <row r="2301" spans="1:25" x14ac:dyDescent="0.25">
      <c r="A2301">
        <v>42107</v>
      </c>
      <c r="B2301" t="s">
        <v>2394</v>
      </c>
      <c r="C2301" t="s">
        <v>1371</v>
      </c>
      <c r="D2301" t="s">
        <v>653</v>
      </c>
      <c r="E2301" t="str">
        <f t="shared" si="525"/>
        <v>PA, SCHUYLKILL County</v>
      </c>
      <c r="F2301">
        <v>39</v>
      </c>
      <c r="G2301" t="s">
        <v>147</v>
      </c>
      <c r="H2301" t="s">
        <v>2789</v>
      </c>
      <c r="I2301">
        <v>0.85070000000000001</v>
      </c>
      <c r="J2301">
        <v>0.87229999999999996</v>
      </c>
      <c r="K2301" s="490">
        <f t="shared" si="526"/>
        <v>-2.4762123122778808E-2</v>
      </c>
      <c r="L2301" s="483">
        <f t="shared" si="527"/>
        <v>0.85070000000000001</v>
      </c>
      <c r="N2301">
        <f t="shared" si="528"/>
        <v>1</v>
      </c>
      <c r="O2301" t="str">
        <f t="shared" si="529"/>
        <v/>
      </c>
      <c r="P2301" t="str">
        <f t="shared" si="530"/>
        <v/>
      </c>
      <c r="Q2301" t="str">
        <f t="shared" si="531"/>
        <v/>
      </c>
      <c r="R2301" t="str">
        <f t="shared" si="532"/>
        <v/>
      </c>
      <c r="S2301" t="str">
        <f t="shared" si="533"/>
        <v/>
      </c>
      <c r="T2301" t="str">
        <f t="shared" si="534"/>
        <v/>
      </c>
      <c r="U2301" t="str">
        <f t="shared" si="535"/>
        <v/>
      </c>
      <c r="V2301">
        <f t="shared" si="536"/>
        <v>1</v>
      </c>
      <c r="W2301" t="str">
        <f t="shared" si="537"/>
        <v/>
      </c>
      <c r="X2301" t="str">
        <f t="shared" si="538"/>
        <v/>
      </c>
      <c r="Y2301" t="str">
        <f t="shared" si="539"/>
        <v/>
      </c>
    </row>
    <row r="2302" spans="1:25" x14ac:dyDescent="0.25">
      <c r="A2302">
        <v>42109</v>
      </c>
      <c r="B2302" t="s">
        <v>2395</v>
      </c>
      <c r="C2302" t="s">
        <v>1371</v>
      </c>
      <c r="D2302" t="s">
        <v>653</v>
      </c>
      <c r="E2302" t="str">
        <f t="shared" si="525"/>
        <v>PA, SNYDER County</v>
      </c>
      <c r="F2302">
        <v>39</v>
      </c>
      <c r="G2302" t="s">
        <v>147</v>
      </c>
      <c r="H2302" t="s">
        <v>2789</v>
      </c>
      <c r="I2302">
        <v>0.85070000000000001</v>
      </c>
      <c r="J2302">
        <v>0.87229999999999996</v>
      </c>
      <c r="K2302" s="490">
        <f t="shared" si="526"/>
        <v>-2.4762123122778808E-2</v>
      </c>
      <c r="L2302" s="483">
        <f t="shared" si="527"/>
        <v>0.85070000000000001</v>
      </c>
      <c r="N2302">
        <f t="shared" si="528"/>
        <v>1</v>
      </c>
      <c r="O2302" t="str">
        <f t="shared" si="529"/>
        <v/>
      </c>
      <c r="P2302" t="str">
        <f t="shared" si="530"/>
        <v/>
      </c>
      <c r="Q2302" t="str">
        <f t="shared" si="531"/>
        <v/>
      </c>
      <c r="R2302" t="str">
        <f t="shared" si="532"/>
        <v/>
      </c>
      <c r="S2302" t="str">
        <f t="shared" si="533"/>
        <v/>
      </c>
      <c r="T2302" t="str">
        <f t="shared" si="534"/>
        <v/>
      </c>
      <c r="U2302" t="str">
        <f t="shared" si="535"/>
        <v/>
      </c>
      <c r="V2302">
        <f t="shared" si="536"/>
        <v>1</v>
      </c>
      <c r="W2302" t="str">
        <f t="shared" si="537"/>
        <v/>
      </c>
      <c r="X2302" t="str">
        <f t="shared" si="538"/>
        <v/>
      </c>
      <c r="Y2302" t="str">
        <f t="shared" si="539"/>
        <v/>
      </c>
    </row>
    <row r="2303" spans="1:25" x14ac:dyDescent="0.25">
      <c r="A2303">
        <v>42111</v>
      </c>
      <c r="B2303" t="s">
        <v>1143</v>
      </c>
      <c r="C2303" t="s">
        <v>1371</v>
      </c>
      <c r="D2303" t="s">
        <v>653</v>
      </c>
      <c r="E2303" t="str">
        <f t="shared" si="525"/>
        <v>PA, SOMERSET County</v>
      </c>
      <c r="F2303">
        <v>39</v>
      </c>
      <c r="G2303" t="s">
        <v>147</v>
      </c>
      <c r="H2303" t="s">
        <v>2789</v>
      </c>
      <c r="I2303">
        <v>0.85070000000000001</v>
      </c>
      <c r="J2303">
        <v>0.87229999999999996</v>
      </c>
      <c r="K2303" s="490">
        <f t="shared" si="526"/>
        <v>-2.4762123122778808E-2</v>
      </c>
      <c r="L2303" s="483">
        <f t="shared" si="527"/>
        <v>0.85070000000000001</v>
      </c>
      <c r="N2303">
        <f t="shared" si="528"/>
        <v>1</v>
      </c>
      <c r="O2303" t="str">
        <f t="shared" si="529"/>
        <v/>
      </c>
      <c r="P2303" t="str">
        <f t="shared" si="530"/>
        <v/>
      </c>
      <c r="Q2303" t="str">
        <f t="shared" si="531"/>
        <v/>
      </c>
      <c r="R2303" t="str">
        <f t="shared" si="532"/>
        <v/>
      </c>
      <c r="S2303" t="str">
        <f t="shared" si="533"/>
        <v/>
      </c>
      <c r="T2303" t="str">
        <f t="shared" si="534"/>
        <v/>
      </c>
      <c r="U2303" t="str">
        <f t="shared" si="535"/>
        <v/>
      </c>
      <c r="V2303">
        <f t="shared" si="536"/>
        <v>1</v>
      </c>
      <c r="W2303" t="str">
        <f t="shared" si="537"/>
        <v/>
      </c>
      <c r="X2303" t="str">
        <f t="shared" si="538"/>
        <v/>
      </c>
      <c r="Y2303" t="str">
        <f t="shared" si="539"/>
        <v/>
      </c>
    </row>
    <row r="2304" spans="1:25" x14ac:dyDescent="0.25">
      <c r="A2304">
        <v>42113</v>
      </c>
      <c r="B2304" t="s">
        <v>1029</v>
      </c>
      <c r="C2304" t="s">
        <v>1371</v>
      </c>
      <c r="D2304" t="s">
        <v>653</v>
      </c>
      <c r="E2304" t="str">
        <f t="shared" si="525"/>
        <v>PA, SULLIVAN County</v>
      </c>
      <c r="F2304">
        <v>39</v>
      </c>
      <c r="G2304" t="s">
        <v>147</v>
      </c>
      <c r="H2304" t="s">
        <v>2789</v>
      </c>
      <c r="I2304">
        <v>0.85070000000000001</v>
      </c>
      <c r="J2304">
        <v>0.87229999999999996</v>
      </c>
      <c r="K2304" s="490">
        <f t="shared" si="526"/>
        <v>-2.4762123122778808E-2</v>
      </c>
      <c r="L2304" s="483">
        <f t="shared" si="527"/>
        <v>0.85070000000000001</v>
      </c>
      <c r="N2304">
        <f t="shared" si="528"/>
        <v>1</v>
      </c>
      <c r="O2304" t="str">
        <f t="shared" si="529"/>
        <v/>
      </c>
      <c r="P2304" t="str">
        <f t="shared" si="530"/>
        <v/>
      </c>
      <c r="Q2304" t="str">
        <f t="shared" si="531"/>
        <v/>
      </c>
      <c r="R2304" t="str">
        <f t="shared" si="532"/>
        <v/>
      </c>
      <c r="S2304" t="str">
        <f t="shared" si="533"/>
        <v/>
      </c>
      <c r="T2304" t="str">
        <f t="shared" si="534"/>
        <v/>
      </c>
      <c r="U2304" t="str">
        <f t="shared" si="535"/>
        <v/>
      </c>
      <c r="V2304">
        <f t="shared" si="536"/>
        <v>1</v>
      </c>
      <c r="W2304" t="str">
        <f t="shared" si="537"/>
        <v/>
      </c>
      <c r="X2304" t="str">
        <f t="shared" si="538"/>
        <v/>
      </c>
      <c r="Y2304" t="str">
        <f t="shared" si="539"/>
        <v/>
      </c>
    </row>
    <row r="2305" spans="1:25" x14ac:dyDescent="0.25">
      <c r="A2305">
        <v>42115</v>
      </c>
      <c r="B2305" t="s">
        <v>2396</v>
      </c>
      <c r="C2305" t="s">
        <v>1371</v>
      </c>
      <c r="D2305" t="s">
        <v>653</v>
      </c>
      <c r="E2305" t="str">
        <f t="shared" si="525"/>
        <v>PA, SUSQUEHANNA County</v>
      </c>
      <c r="F2305">
        <v>39</v>
      </c>
      <c r="G2305" t="s">
        <v>147</v>
      </c>
      <c r="H2305" t="s">
        <v>2789</v>
      </c>
      <c r="I2305">
        <v>0.85070000000000001</v>
      </c>
      <c r="J2305">
        <v>0.87229999999999996</v>
      </c>
      <c r="K2305" s="490">
        <f t="shared" si="526"/>
        <v>-2.4762123122778808E-2</v>
      </c>
      <c r="L2305" s="483">
        <f t="shared" si="527"/>
        <v>0.85070000000000001</v>
      </c>
      <c r="N2305">
        <f t="shared" si="528"/>
        <v>1</v>
      </c>
      <c r="O2305" t="str">
        <f t="shared" si="529"/>
        <v/>
      </c>
      <c r="P2305" t="str">
        <f t="shared" si="530"/>
        <v/>
      </c>
      <c r="Q2305" t="str">
        <f t="shared" si="531"/>
        <v/>
      </c>
      <c r="R2305" t="str">
        <f t="shared" si="532"/>
        <v/>
      </c>
      <c r="S2305" t="str">
        <f t="shared" si="533"/>
        <v/>
      </c>
      <c r="T2305" t="str">
        <f t="shared" si="534"/>
        <v/>
      </c>
      <c r="U2305" t="str">
        <f t="shared" si="535"/>
        <v/>
      </c>
      <c r="V2305">
        <f t="shared" si="536"/>
        <v>1</v>
      </c>
      <c r="W2305" t="str">
        <f t="shared" si="537"/>
        <v/>
      </c>
      <c r="X2305" t="str">
        <f t="shared" si="538"/>
        <v/>
      </c>
      <c r="Y2305" t="str">
        <f t="shared" si="539"/>
        <v/>
      </c>
    </row>
    <row r="2306" spans="1:25" x14ac:dyDescent="0.25">
      <c r="A2306">
        <v>42117</v>
      </c>
      <c r="B2306" t="s">
        <v>1292</v>
      </c>
      <c r="C2306" t="s">
        <v>1371</v>
      </c>
      <c r="D2306" t="s">
        <v>653</v>
      </c>
      <c r="E2306" t="str">
        <f t="shared" ref="E2306:E2369" si="540">C2306&amp;", "&amp;B2306&amp;" "&amp;D2306</f>
        <v>PA, TIOGA County</v>
      </c>
      <c r="F2306">
        <v>39</v>
      </c>
      <c r="G2306" t="s">
        <v>147</v>
      </c>
      <c r="H2306" t="s">
        <v>2789</v>
      </c>
      <c r="I2306">
        <v>0.85070000000000001</v>
      </c>
      <c r="J2306">
        <v>0.87229999999999996</v>
      </c>
      <c r="K2306" s="490">
        <f t="shared" ref="K2306:K2369" si="541">(I2306-J2306)/J2306</f>
        <v>-2.4762123122778808E-2</v>
      </c>
      <c r="L2306" s="483">
        <f t="shared" ref="L2306:L2369" si="542">IF(K2306&lt;=-5%,J2306*0.95,I2306)</f>
        <v>0.85070000000000001</v>
      </c>
      <c r="N2306">
        <f t="shared" ref="N2306:N2369" si="543">IF(K2306&lt;=0,1,"")</f>
        <v>1</v>
      </c>
      <c r="O2306" t="str">
        <f t="shared" ref="O2306:O2369" si="544">IF(K2306&gt;0,1,"")</f>
        <v/>
      </c>
      <c r="P2306" t="str">
        <f t="shared" ref="P2306:P2369" si="545">IF(K2306=0,1,"")</f>
        <v/>
      </c>
      <c r="Q2306" t="str">
        <f t="shared" ref="Q2306:Q2369" si="546">IF(K2306&lt;=-5%,1,"")</f>
        <v/>
      </c>
      <c r="R2306" t="str">
        <f t="shared" ref="R2306:R2369" si="547">IF(AND(G2306="urban",N2306=1),1,"")</f>
        <v/>
      </c>
      <c r="S2306" t="str">
        <f t="shared" ref="S2306:S2369" si="548">IF(AND(G2306="urban",O2306=1),1,"")</f>
        <v/>
      </c>
      <c r="T2306" t="str">
        <f t="shared" ref="T2306:T2369" si="549">IF(AND(G2306="urban",P2306=1),1,"")</f>
        <v/>
      </c>
      <c r="U2306" t="str">
        <f t="shared" ref="U2306:U2369" si="550">IF(AND(G2306="urban",Q2306=1),1,"")</f>
        <v/>
      </c>
      <c r="V2306">
        <f t="shared" ref="V2306:V2369" si="551">IF(AND(G2306="rural",N2306=1),1,"")</f>
        <v>1</v>
      </c>
      <c r="W2306" t="str">
        <f t="shared" ref="W2306:W2369" si="552">IF(AND(G2306="rural",O2306=1),1,"")</f>
        <v/>
      </c>
      <c r="X2306" t="str">
        <f t="shared" ref="X2306:X2369" si="553">IF(AND(G2306="rural",P2306=1),1,"")</f>
        <v/>
      </c>
      <c r="Y2306" t="str">
        <f t="shared" ref="Y2306:Y2369" si="554">IF(AND(G2306="rural",Q2306=1),1,"")</f>
        <v/>
      </c>
    </row>
    <row r="2307" spans="1:25" x14ac:dyDescent="0.25">
      <c r="A2307">
        <v>42119</v>
      </c>
      <c r="B2307" t="s">
        <v>775</v>
      </c>
      <c r="C2307" t="s">
        <v>1371</v>
      </c>
      <c r="D2307" t="s">
        <v>653</v>
      </c>
      <c r="E2307" t="str">
        <f t="shared" si="540"/>
        <v>PA, UNION County</v>
      </c>
      <c r="F2307">
        <v>39</v>
      </c>
      <c r="G2307" t="s">
        <v>147</v>
      </c>
      <c r="H2307" t="s">
        <v>2789</v>
      </c>
      <c r="I2307">
        <v>0.85070000000000001</v>
      </c>
      <c r="J2307">
        <v>0.87229999999999996</v>
      </c>
      <c r="K2307" s="490">
        <f t="shared" si="541"/>
        <v>-2.4762123122778808E-2</v>
      </c>
      <c r="L2307" s="483">
        <f t="shared" si="542"/>
        <v>0.85070000000000001</v>
      </c>
      <c r="N2307">
        <f t="shared" si="543"/>
        <v>1</v>
      </c>
      <c r="O2307" t="str">
        <f t="shared" si="544"/>
        <v/>
      </c>
      <c r="P2307" t="str">
        <f t="shared" si="545"/>
        <v/>
      </c>
      <c r="Q2307" t="str">
        <f t="shared" si="546"/>
        <v/>
      </c>
      <c r="R2307" t="str">
        <f t="shared" si="547"/>
        <v/>
      </c>
      <c r="S2307" t="str">
        <f t="shared" si="548"/>
        <v/>
      </c>
      <c r="T2307" t="str">
        <f t="shared" si="549"/>
        <v/>
      </c>
      <c r="U2307" t="str">
        <f t="shared" si="550"/>
        <v/>
      </c>
      <c r="V2307">
        <f t="shared" si="551"/>
        <v>1</v>
      </c>
      <c r="W2307" t="str">
        <f t="shared" si="552"/>
        <v/>
      </c>
      <c r="X2307" t="str">
        <f t="shared" si="553"/>
        <v/>
      </c>
      <c r="Y2307" t="str">
        <f t="shared" si="554"/>
        <v/>
      </c>
    </row>
    <row r="2308" spans="1:25" x14ac:dyDescent="0.25">
      <c r="A2308">
        <v>42121</v>
      </c>
      <c r="B2308" t="s">
        <v>2397</v>
      </c>
      <c r="C2308" t="s">
        <v>1371</v>
      </c>
      <c r="D2308" t="s">
        <v>653</v>
      </c>
      <c r="E2308" t="str">
        <f t="shared" si="540"/>
        <v>PA, VENANGO County</v>
      </c>
      <c r="F2308">
        <v>39</v>
      </c>
      <c r="G2308" t="s">
        <v>147</v>
      </c>
      <c r="H2308" t="s">
        <v>2789</v>
      </c>
      <c r="I2308">
        <v>0.85070000000000001</v>
      </c>
      <c r="J2308">
        <v>0.87229999999999996</v>
      </c>
      <c r="K2308" s="490">
        <f t="shared" si="541"/>
        <v>-2.4762123122778808E-2</v>
      </c>
      <c r="L2308" s="483">
        <f t="shared" si="542"/>
        <v>0.85070000000000001</v>
      </c>
      <c r="N2308">
        <f t="shared" si="543"/>
        <v>1</v>
      </c>
      <c r="O2308" t="str">
        <f t="shared" si="544"/>
        <v/>
      </c>
      <c r="P2308" t="str">
        <f t="shared" si="545"/>
        <v/>
      </c>
      <c r="Q2308" t="str">
        <f t="shared" si="546"/>
        <v/>
      </c>
      <c r="R2308" t="str">
        <f t="shared" si="547"/>
        <v/>
      </c>
      <c r="S2308" t="str">
        <f t="shared" si="548"/>
        <v/>
      </c>
      <c r="T2308" t="str">
        <f t="shared" si="549"/>
        <v/>
      </c>
      <c r="U2308" t="str">
        <f t="shared" si="550"/>
        <v/>
      </c>
      <c r="V2308">
        <f t="shared" si="551"/>
        <v>1</v>
      </c>
      <c r="W2308" t="str">
        <f t="shared" si="552"/>
        <v/>
      </c>
      <c r="X2308" t="str">
        <f t="shared" si="553"/>
        <v/>
      </c>
      <c r="Y2308" t="str">
        <f t="shared" si="554"/>
        <v/>
      </c>
    </row>
    <row r="2309" spans="1:25" x14ac:dyDescent="0.25">
      <c r="A2309">
        <v>42123</v>
      </c>
      <c r="B2309" t="s">
        <v>950</v>
      </c>
      <c r="C2309" t="s">
        <v>1371</v>
      </c>
      <c r="D2309" t="s">
        <v>653</v>
      </c>
      <c r="E2309" t="str">
        <f t="shared" si="540"/>
        <v>PA, WARREN County</v>
      </c>
      <c r="F2309">
        <v>39</v>
      </c>
      <c r="G2309" t="s">
        <v>147</v>
      </c>
      <c r="H2309" t="s">
        <v>2789</v>
      </c>
      <c r="I2309">
        <v>0.85070000000000001</v>
      </c>
      <c r="J2309">
        <v>0.87229999999999996</v>
      </c>
      <c r="K2309" s="490">
        <f t="shared" si="541"/>
        <v>-2.4762123122778808E-2</v>
      </c>
      <c r="L2309" s="483">
        <f t="shared" si="542"/>
        <v>0.85070000000000001</v>
      </c>
      <c r="N2309">
        <f t="shared" si="543"/>
        <v>1</v>
      </c>
      <c r="O2309" t="str">
        <f t="shared" si="544"/>
        <v/>
      </c>
      <c r="P2309" t="str">
        <f t="shared" si="545"/>
        <v/>
      </c>
      <c r="Q2309" t="str">
        <f t="shared" si="546"/>
        <v/>
      </c>
      <c r="R2309" t="str">
        <f t="shared" si="547"/>
        <v/>
      </c>
      <c r="S2309" t="str">
        <f t="shared" si="548"/>
        <v/>
      </c>
      <c r="T2309" t="str">
        <f t="shared" si="549"/>
        <v/>
      </c>
      <c r="U2309" t="str">
        <f t="shared" si="550"/>
        <v/>
      </c>
      <c r="V2309">
        <f t="shared" si="551"/>
        <v>1</v>
      </c>
      <c r="W2309" t="str">
        <f t="shared" si="552"/>
        <v/>
      </c>
      <c r="X2309" t="str">
        <f t="shared" si="553"/>
        <v/>
      </c>
      <c r="Y2309" t="str">
        <f t="shared" si="554"/>
        <v/>
      </c>
    </row>
    <row r="2310" spans="1:25" x14ac:dyDescent="0.25">
      <c r="A2310">
        <v>42125</v>
      </c>
      <c r="B2310" t="s">
        <v>728</v>
      </c>
      <c r="C2310" t="s">
        <v>1371</v>
      </c>
      <c r="D2310" t="s">
        <v>653</v>
      </c>
      <c r="E2310" t="str">
        <f t="shared" si="540"/>
        <v>PA, WASHINGTON County</v>
      </c>
      <c r="F2310">
        <v>38300</v>
      </c>
      <c r="G2310" t="s">
        <v>146</v>
      </c>
      <c r="H2310" t="s">
        <v>2788</v>
      </c>
      <c r="I2310">
        <v>0.84630000000000005</v>
      </c>
      <c r="J2310">
        <v>0.83609999999999995</v>
      </c>
      <c r="K2310" s="490">
        <f t="shared" si="541"/>
        <v>1.219949766774321E-2</v>
      </c>
      <c r="L2310" s="483">
        <f t="shared" si="542"/>
        <v>0.84630000000000005</v>
      </c>
      <c r="N2310" t="str">
        <f t="shared" si="543"/>
        <v/>
      </c>
      <c r="O2310">
        <f t="shared" si="544"/>
        <v>1</v>
      </c>
      <c r="P2310" t="str">
        <f t="shared" si="545"/>
        <v/>
      </c>
      <c r="Q2310" t="str">
        <f t="shared" si="546"/>
        <v/>
      </c>
      <c r="R2310" t="str">
        <f t="shared" si="547"/>
        <v/>
      </c>
      <c r="S2310">
        <f t="shared" si="548"/>
        <v>1</v>
      </c>
      <c r="T2310" t="str">
        <f t="shared" si="549"/>
        <v/>
      </c>
      <c r="U2310" t="str">
        <f t="shared" si="550"/>
        <v/>
      </c>
      <c r="V2310" t="str">
        <f t="shared" si="551"/>
        <v/>
      </c>
      <c r="W2310" t="str">
        <f t="shared" si="552"/>
        <v/>
      </c>
      <c r="X2310" t="str">
        <f t="shared" si="553"/>
        <v/>
      </c>
      <c r="Y2310" t="str">
        <f t="shared" si="554"/>
        <v/>
      </c>
    </row>
    <row r="2311" spans="1:25" x14ac:dyDescent="0.25">
      <c r="A2311">
        <v>42127</v>
      </c>
      <c r="B2311" t="s">
        <v>951</v>
      </c>
      <c r="C2311" t="s">
        <v>1371</v>
      </c>
      <c r="D2311" t="s">
        <v>653</v>
      </c>
      <c r="E2311" t="str">
        <f t="shared" si="540"/>
        <v>PA, WAYNE County</v>
      </c>
      <c r="F2311">
        <v>39</v>
      </c>
      <c r="G2311" t="s">
        <v>147</v>
      </c>
      <c r="H2311" t="s">
        <v>2789</v>
      </c>
      <c r="I2311">
        <v>0.85070000000000001</v>
      </c>
      <c r="J2311">
        <v>0.87229999999999996</v>
      </c>
      <c r="K2311" s="490">
        <f t="shared" si="541"/>
        <v>-2.4762123122778808E-2</v>
      </c>
      <c r="L2311" s="483">
        <f t="shared" si="542"/>
        <v>0.85070000000000001</v>
      </c>
      <c r="N2311">
        <f t="shared" si="543"/>
        <v>1</v>
      </c>
      <c r="O2311" t="str">
        <f t="shared" si="544"/>
        <v/>
      </c>
      <c r="P2311" t="str">
        <f t="shared" si="545"/>
        <v/>
      </c>
      <c r="Q2311" t="str">
        <f t="shared" si="546"/>
        <v/>
      </c>
      <c r="R2311" t="str">
        <f t="shared" si="547"/>
        <v/>
      </c>
      <c r="S2311" t="str">
        <f t="shared" si="548"/>
        <v/>
      </c>
      <c r="T2311" t="str">
        <f t="shared" si="549"/>
        <v/>
      </c>
      <c r="U2311" t="str">
        <f t="shared" si="550"/>
        <v/>
      </c>
      <c r="V2311">
        <f t="shared" si="551"/>
        <v>1</v>
      </c>
      <c r="W2311" t="str">
        <f t="shared" si="552"/>
        <v/>
      </c>
      <c r="X2311" t="str">
        <f t="shared" si="553"/>
        <v/>
      </c>
      <c r="Y2311" t="str">
        <f t="shared" si="554"/>
        <v/>
      </c>
    </row>
    <row r="2312" spans="1:25" x14ac:dyDescent="0.25">
      <c r="A2312">
        <v>42129</v>
      </c>
      <c r="B2312" t="s">
        <v>1389</v>
      </c>
      <c r="C2312" t="s">
        <v>1371</v>
      </c>
      <c r="D2312" t="s">
        <v>653</v>
      </c>
      <c r="E2312" t="str">
        <f t="shared" si="540"/>
        <v>PA, WESTMORELAND County</v>
      </c>
      <c r="F2312">
        <v>38300</v>
      </c>
      <c r="G2312" t="s">
        <v>146</v>
      </c>
      <c r="H2312" t="s">
        <v>2788</v>
      </c>
      <c r="I2312">
        <v>0.84630000000000005</v>
      </c>
      <c r="J2312">
        <v>0.83609999999999995</v>
      </c>
      <c r="K2312" s="490">
        <f t="shared" si="541"/>
        <v>1.219949766774321E-2</v>
      </c>
      <c r="L2312" s="483">
        <f t="shared" si="542"/>
        <v>0.84630000000000005</v>
      </c>
      <c r="N2312" t="str">
        <f t="shared" si="543"/>
        <v/>
      </c>
      <c r="O2312">
        <f t="shared" si="544"/>
        <v>1</v>
      </c>
      <c r="P2312" t="str">
        <f t="shared" si="545"/>
        <v/>
      </c>
      <c r="Q2312" t="str">
        <f t="shared" si="546"/>
        <v/>
      </c>
      <c r="R2312" t="str">
        <f t="shared" si="547"/>
        <v/>
      </c>
      <c r="S2312">
        <f t="shared" si="548"/>
        <v>1</v>
      </c>
      <c r="T2312" t="str">
        <f t="shared" si="549"/>
        <v/>
      </c>
      <c r="U2312" t="str">
        <f t="shared" si="550"/>
        <v/>
      </c>
      <c r="V2312" t="str">
        <f t="shared" si="551"/>
        <v/>
      </c>
      <c r="W2312" t="str">
        <f t="shared" si="552"/>
        <v/>
      </c>
      <c r="X2312" t="str">
        <f t="shared" si="553"/>
        <v/>
      </c>
      <c r="Y2312" t="str">
        <f t="shared" si="554"/>
        <v/>
      </c>
    </row>
    <row r="2313" spans="1:25" x14ac:dyDescent="0.25">
      <c r="A2313">
        <v>42131</v>
      </c>
      <c r="B2313" t="s">
        <v>1296</v>
      </c>
      <c r="C2313" t="s">
        <v>1371</v>
      </c>
      <c r="D2313" t="s">
        <v>653</v>
      </c>
      <c r="E2313" t="str">
        <f t="shared" si="540"/>
        <v>PA, WYOMING County</v>
      </c>
      <c r="F2313">
        <v>42540</v>
      </c>
      <c r="G2313" t="s">
        <v>146</v>
      </c>
      <c r="H2313" t="s">
        <v>2787</v>
      </c>
      <c r="I2313">
        <v>0.87970000000000004</v>
      </c>
      <c r="J2313">
        <v>0.9244</v>
      </c>
      <c r="K2313" s="490">
        <f t="shared" si="541"/>
        <v>-4.8355690177412335E-2</v>
      </c>
      <c r="L2313" s="483">
        <f t="shared" si="542"/>
        <v>0.87970000000000004</v>
      </c>
      <c r="N2313">
        <f t="shared" si="543"/>
        <v>1</v>
      </c>
      <c r="O2313" t="str">
        <f t="shared" si="544"/>
        <v/>
      </c>
      <c r="P2313" t="str">
        <f t="shared" si="545"/>
        <v/>
      </c>
      <c r="Q2313" t="str">
        <f t="shared" si="546"/>
        <v/>
      </c>
      <c r="R2313">
        <f t="shared" si="547"/>
        <v>1</v>
      </c>
      <c r="S2313" t="str">
        <f t="shared" si="548"/>
        <v/>
      </c>
      <c r="T2313" t="str">
        <f t="shared" si="549"/>
        <v/>
      </c>
      <c r="U2313" t="str">
        <f t="shared" si="550"/>
        <v/>
      </c>
      <c r="V2313" t="str">
        <f t="shared" si="551"/>
        <v/>
      </c>
      <c r="W2313" t="str">
        <f t="shared" si="552"/>
        <v/>
      </c>
      <c r="X2313" t="str">
        <f t="shared" si="553"/>
        <v/>
      </c>
      <c r="Y2313" t="str">
        <f t="shared" si="554"/>
        <v/>
      </c>
    </row>
    <row r="2314" spans="1:25" x14ac:dyDescent="0.25">
      <c r="A2314">
        <v>42133</v>
      </c>
      <c r="B2314" t="s">
        <v>1144</v>
      </c>
      <c r="C2314" t="s">
        <v>1371</v>
      </c>
      <c r="D2314" t="s">
        <v>653</v>
      </c>
      <c r="E2314" t="str">
        <f t="shared" si="540"/>
        <v>PA, YORK County</v>
      </c>
      <c r="F2314">
        <v>49620</v>
      </c>
      <c r="G2314" t="s">
        <v>146</v>
      </c>
      <c r="H2314" t="s">
        <v>2786</v>
      </c>
      <c r="I2314">
        <v>0.9375</v>
      </c>
      <c r="J2314">
        <v>0.94969999999999999</v>
      </c>
      <c r="K2314" s="490">
        <f t="shared" si="541"/>
        <v>-1.2846161945877633E-2</v>
      </c>
      <c r="L2314" s="483">
        <f t="shared" si="542"/>
        <v>0.9375</v>
      </c>
      <c r="N2314">
        <f t="shared" si="543"/>
        <v>1</v>
      </c>
      <c r="O2314" t="str">
        <f t="shared" si="544"/>
        <v/>
      </c>
      <c r="P2314" t="str">
        <f t="shared" si="545"/>
        <v/>
      </c>
      <c r="Q2314" t="str">
        <f t="shared" si="546"/>
        <v/>
      </c>
      <c r="R2314">
        <f t="shared" si="547"/>
        <v>1</v>
      </c>
      <c r="S2314" t="str">
        <f t="shared" si="548"/>
        <v/>
      </c>
      <c r="T2314" t="str">
        <f t="shared" si="549"/>
        <v/>
      </c>
      <c r="U2314" t="str">
        <f t="shared" si="550"/>
        <v/>
      </c>
      <c r="V2314" t="str">
        <f t="shared" si="551"/>
        <v/>
      </c>
      <c r="W2314" t="str">
        <f t="shared" si="552"/>
        <v/>
      </c>
      <c r="X2314" t="str">
        <f t="shared" si="553"/>
        <v/>
      </c>
      <c r="Y2314" t="str">
        <f t="shared" si="554"/>
        <v/>
      </c>
    </row>
    <row r="2315" spans="1:25" x14ac:dyDescent="0.25">
      <c r="A2315">
        <v>44001</v>
      </c>
      <c r="B2315" t="s">
        <v>1163</v>
      </c>
      <c r="C2315" t="s">
        <v>1390</v>
      </c>
      <c r="D2315" t="s">
        <v>653</v>
      </c>
      <c r="E2315" t="str">
        <f t="shared" si="540"/>
        <v>RI, BRISTOL County</v>
      </c>
      <c r="F2315">
        <v>39300</v>
      </c>
      <c r="G2315" t="s">
        <v>146</v>
      </c>
      <c r="H2315" t="s">
        <v>2785</v>
      </c>
      <c r="I2315">
        <v>1.004</v>
      </c>
      <c r="J2315">
        <v>0.99560000000000004</v>
      </c>
      <c r="K2315" s="490">
        <f t="shared" si="541"/>
        <v>8.4371233427078772E-3</v>
      </c>
      <c r="L2315" s="483">
        <f t="shared" si="542"/>
        <v>1.004</v>
      </c>
      <c r="N2315" t="str">
        <f t="shared" si="543"/>
        <v/>
      </c>
      <c r="O2315">
        <f t="shared" si="544"/>
        <v>1</v>
      </c>
      <c r="P2315" t="str">
        <f t="shared" si="545"/>
        <v/>
      </c>
      <c r="Q2315" t="str">
        <f t="shared" si="546"/>
        <v/>
      </c>
      <c r="R2315" t="str">
        <f t="shared" si="547"/>
        <v/>
      </c>
      <c r="S2315">
        <f t="shared" si="548"/>
        <v>1</v>
      </c>
      <c r="T2315" t="str">
        <f t="shared" si="549"/>
        <v/>
      </c>
      <c r="U2315" t="str">
        <f t="shared" si="550"/>
        <v/>
      </c>
      <c r="V2315" t="str">
        <f t="shared" si="551"/>
        <v/>
      </c>
      <c r="W2315" t="str">
        <f t="shared" si="552"/>
        <v/>
      </c>
      <c r="X2315" t="str">
        <f t="shared" si="553"/>
        <v/>
      </c>
      <c r="Y2315" t="str">
        <f t="shared" si="554"/>
        <v/>
      </c>
    </row>
    <row r="2316" spans="1:25" x14ac:dyDescent="0.25">
      <c r="A2316">
        <v>44003</v>
      </c>
      <c r="B2316" t="s">
        <v>845</v>
      </c>
      <c r="C2316" t="s">
        <v>1390</v>
      </c>
      <c r="D2316" t="s">
        <v>653</v>
      </c>
      <c r="E2316" t="str">
        <f t="shared" si="540"/>
        <v>RI, KENT County</v>
      </c>
      <c r="F2316">
        <v>39300</v>
      </c>
      <c r="G2316" t="s">
        <v>146</v>
      </c>
      <c r="H2316" t="s">
        <v>2785</v>
      </c>
      <c r="I2316">
        <v>1.004</v>
      </c>
      <c r="J2316">
        <v>0.99560000000000004</v>
      </c>
      <c r="K2316" s="490">
        <f t="shared" si="541"/>
        <v>8.4371233427078772E-3</v>
      </c>
      <c r="L2316" s="483">
        <f t="shared" si="542"/>
        <v>1.004</v>
      </c>
      <c r="N2316" t="str">
        <f t="shared" si="543"/>
        <v/>
      </c>
      <c r="O2316">
        <f t="shared" si="544"/>
        <v>1</v>
      </c>
      <c r="P2316" t="str">
        <f t="shared" si="545"/>
        <v/>
      </c>
      <c r="Q2316" t="str">
        <f t="shared" si="546"/>
        <v/>
      </c>
      <c r="R2316" t="str">
        <f t="shared" si="547"/>
        <v/>
      </c>
      <c r="S2316">
        <f t="shared" si="548"/>
        <v>1</v>
      </c>
      <c r="T2316" t="str">
        <f t="shared" si="549"/>
        <v/>
      </c>
      <c r="U2316" t="str">
        <f t="shared" si="550"/>
        <v/>
      </c>
      <c r="V2316" t="str">
        <f t="shared" si="551"/>
        <v/>
      </c>
      <c r="W2316" t="str">
        <f t="shared" si="552"/>
        <v/>
      </c>
      <c r="X2316" t="str">
        <f t="shared" si="553"/>
        <v/>
      </c>
      <c r="Y2316" t="str">
        <f t="shared" si="554"/>
        <v/>
      </c>
    </row>
    <row r="2317" spans="1:25" x14ac:dyDescent="0.25">
      <c r="A2317">
        <v>44005</v>
      </c>
      <c r="B2317" t="s">
        <v>1391</v>
      </c>
      <c r="C2317" t="s">
        <v>1390</v>
      </c>
      <c r="D2317" t="s">
        <v>653</v>
      </c>
      <c r="E2317" t="str">
        <f t="shared" si="540"/>
        <v>RI, NEWPORT County</v>
      </c>
      <c r="F2317">
        <v>39300</v>
      </c>
      <c r="G2317" t="s">
        <v>146</v>
      </c>
      <c r="H2317" t="s">
        <v>2785</v>
      </c>
      <c r="I2317">
        <v>1.004</v>
      </c>
      <c r="J2317">
        <v>0.99560000000000004</v>
      </c>
      <c r="K2317" s="490">
        <f t="shared" si="541"/>
        <v>8.4371233427078772E-3</v>
      </c>
      <c r="L2317" s="483">
        <f t="shared" si="542"/>
        <v>1.004</v>
      </c>
      <c r="N2317" t="str">
        <f t="shared" si="543"/>
        <v/>
      </c>
      <c r="O2317">
        <f t="shared" si="544"/>
        <v>1</v>
      </c>
      <c r="P2317" t="str">
        <f t="shared" si="545"/>
        <v/>
      </c>
      <c r="Q2317" t="str">
        <f t="shared" si="546"/>
        <v/>
      </c>
      <c r="R2317" t="str">
        <f t="shared" si="547"/>
        <v/>
      </c>
      <c r="S2317">
        <f t="shared" si="548"/>
        <v>1</v>
      </c>
      <c r="T2317" t="str">
        <f t="shared" si="549"/>
        <v/>
      </c>
      <c r="U2317" t="str">
        <f t="shared" si="550"/>
        <v/>
      </c>
      <c r="V2317" t="str">
        <f t="shared" si="551"/>
        <v/>
      </c>
      <c r="W2317" t="str">
        <f t="shared" si="552"/>
        <v/>
      </c>
      <c r="X2317" t="str">
        <f t="shared" si="553"/>
        <v/>
      </c>
      <c r="Y2317" t="str">
        <f t="shared" si="554"/>
        <v/>
      </c>
    </row>
    <row r="2318" spans="1:25" x14ac:dyDescent="0.25">
      <c r="A2318">
        <v>44007</v>
      </c>
      <c r="B2318" t="s">
        <v>1392</v>
      </c>
      <c r="C2318" t="s">
        <v>1390</v>
      </c>
      <c r="D2318" t="s">
        <v>653</v>
      </c>
      <c r="E2318" t="str">
        <f t="shared" si="540"/>
        <v>RI, PROVIDENCE County</v>
      </c>
      <c r="F2318">
        <v>39300</v>
      </c>
      <c r="G2318" t="s">
        <v>146</v>
      </c>
      <c r="H2318" t="s">
        <v>2785</v>
      </c>
      <c r="I2318">
        <v>1.004</v>
      </c>
      <c r="J2318">
        <v>0.99560000000000004</v>
      </c>
      <c r="K2318" s="490">
        <f t="shared" si="541"/>
        <v>8.4371233427078772E-3</v>
      </c>
      <c r="L2318" s="483">
        <f t="shared" si="542"/>
        <v>1.004</v>
      </c>
      <c r="N2318" t="str">
        <f t="shared" si="543"/>
        <v/>
      </c>
      <c r="O2318">
        <f t="shared" si="544"/>
        <v>1</v>
      </c>
      <c r="P2318" t="str">
        <f t="shared" si="545"/>
        <v/>
      </c>
      <c r="Q2318" t="str">
        <f t="shared" si="546"/>
        <v/>
      </c>
      <c r="R2318" t="str">
        <f t="shared" si="547"/>
        <v/>
      </c>
      <c r="S2318">
        <f t="shared" si="548"/>
        <v>1</v>
      </c>
      <c r="T2318" t="str">
        <f t="shared" si="549"/>
        <v/>
      </c>
      <c r="U2318" t="str">
        <f t="shared" si="550"/>
        <v/>
      </c>
      <c r="V2318" t="str">
        <f t="shared" si="551"/>
        <v/>
      </c>
      <c r="W2318" t="str">
        <f t="shared" si="552"/>
        <v/>
      </c>
      <c r="X2318" t="str">
        <f t="shared" si="553"/>
        <v/>
      </c>
      <c r="Y2318" t="str">
        <f t="shared" si="554"/>
        <v/>
      </c>
    </row>
    <row r="2319" spans="1:25" x14ac:dyDescent="0.25">
      <c r="A2319">
        <v>44009</v>
      </c>
      <c r="B2319" t="s">
        <v>728</v>
      </c>
      <c r="C2319" t="s">
        <v>1390</v>
      </c>
      <c r="D2319" t="s">
        <v>653</v>
      </c>
      <c r="E2319" t="str">
        <f t="shared" si="540"/>
        <v>RI, WASHINGTON County</v>
      </c>
      <c r="F2319">
        <v>39300</v>
      </c>
      <c r="G2319" t="s">
        <v>146</v>
      </c>
      <c r="H2319" t="s">
        <v>2785</v>
      </c>
      <c r="I2319">
        <v>1.004</v>
      </c>
      <c r="J2319">
        <v>0.99560000000000004</v>
      </c>
      <c r="K2319" s="490">
        <f t="shared" si="541"/>
        <v>8.4371233427078772E-3</v>
      </c>
      <c r="L2319" s="483">
        <f t="shared" si="542"/>
        <v>1.004</v>
      </c>
      <c r="N2319" t="str">
        <f t="shared" si="543"/>
        <v/>
      </c>
      <c r="O2319">
        <f t="shared" si="544"/>
        <v>1</v>
      </c>
      <c r="P2319" t="str">
        <f t="shared" si="545"/>
        <v/>
      </c>
      <c r="Q2319" t="str">
        <f t="shared" si="546"/>
        <v/>
      </c>
      <c r="R2319" t="str">
        <f t="shared" si="547"/>
        <v/>
      </c>
      <c r="S2319">
        <f t="shared" si="548"/>
        <v>1</v>
      </c>
      <c r="T2319" t="str">
        <f t="shared" si="549"/>
        <v/>
      </c>
      <c r="U2319" t="str">
        <f t="shared" si="550"/>
        <v/>
      </c>
      <c r="V2319" t="str">
        <f t="shared" si="551"/>
        <v/>
      </c>
      <c r="W2319" t="str">
        <f t="shared" si="552"/>
        <v/>
      </c>
      <c r="X2319" t="str">
        <f t="shared" si="553"/>
        <v/>
      </c>
      <c r="Y2319" t="str">
        <f t="shared" si="554"/>
        <v/>
      </c>
    </row>
    <row r="2320" spans="1:25" x14ac:dyDescent="0.25">
      <c r="A2320">
        <v>45001</v>
      </c>
      <c r="B2320" t="s">
        <v>2398</v>
      </c>
      <c r="C2320" t="s">
        <v>219</v>
      </c>
      <c r="D2320" t="s">
        <v>653</v>
      </c>
      <c r="E2320" t="str">
        <f t="shared" si="540"/>
        <v>SC, ABBEVILLE County</v>
      </c>
      <c r="F2320">
        <v>42</v>
      </c>
      <c r="G2320" t="s">
        <v>147</v>
      </c>
      <c r="H2320" t="s">
        <v>2775</v>
      </c>
      <c r="I2320">
        <v>0.81840000000000002</v>
      </c>
      <c r="J2320">
        <v>0.80100000000000005</v>
      </c>
      <c r="K2320" s="490">
        <f t="shared" si="541"/>
        <v>2.1722846441947528E-2</v>
      </c>
      <c r="L2320" s="483">
        <f t="shared" si="542"/>
        <v>0.81840000000000002</v>
      </c>
      <c r="N2320" t="str">
        <f t="shared" si="543"/>
        <v/>
      </c>
      <c r="O2320">
        <f t="shared" si="544"/>
        <v>1</v>
      </c>
      <c r="P2320" t="str">
        <f t="shared" si="545"/>
        <v/>
      </c>
      <c r="Q2320" t="str">
        <f t="shared" si="546"/>
        <v/>
      </c>
      <c r="R2320" t="str">
        <f t="shared" si="547"/>
        <v/>
      </c>
      <c r="S2320" t="str">
        <f t="shared" si="548"/>
        <v/>
      </c>
      <c r="T2320" t="str">
        <f t="shared" si="549"/>
        <v/>
      </c>
      <c r="U2320" t="str">
        <f t="shared" si="550"/>
        <v/>
      </c>
      <c r="V2320" t="str">
        <f t="shared" si="551"/>
        <v/>
      </c>
      <c r="W2320">
        <f t="shared" si="552"/>
        <v>1</v>
      </c>
      <c r="X2320" t="str">
        <f t="shared" si="553"/>
        <v/>
      </c>
      <c r="Y2320" t="str">
        <f t="shared" si="554"/>
        <v/>
      </c>
    </row>
    <row r="2321" spans="1:25" x14ac:dyDescent="0.25">
      <c r="A2321">
        <v>45003</v>
      </c>
      <c r="B2321" t="s">
        <v>1393</v>
      </c>
      <c r="C2321" t="s">
        <v>219</v>
      </c>
      <c r="D2321" t="s">
        <v>653</v>
      </c>
      <c r="E2321" t="str">
        <f t="shared" si="540"/>
        <v>SC, AIKEN County</v>
      </c>
      <c r="F2321">
        <v>12260</v>
      </c>
      <c r="G2321" t="s">
        <v>146</v>
      </c>
      <c r="H2321" t="s">
        <v>2783</v>
      </c>
      <c r="I2321">
        <v>0.79159999999999997</v>
      </c>
      <c r="J2321">
        <v>0.80159999999999998</v>
      </c>
      <c r="K2321" s="490">
        <f t="shared" si="541"/>
        <v>-1.2475049900199613E-2</v>
      </c>
      <c r="L2321" s="483">
        <f t="shared" si="542"/>
        <v>0.79159999999999997</v>
      </c>
      <c r="N2321">
        <f t="shared" si="543"/>
        <v>1</v>
      </c>
      <c r="O2321" t="str">
        <f t="shared" si="544"/>
        <v/>
      </c>
      <c r="P2321" t="str">
        <f t="shared" si="545"/>
        <v/>
      </c>
      <c r="Q2321" t="str">
        <f t="shared" si="546"/>
        <v/>
      </c>
      <c r="R2321">
        <f t="shared" si="547"/>
        <v>1</v>
      </c>
      <c r="S2321" t="str">
        <f t="shared" si="548"/>
        <v/>
      </c>
      <c r="T2321" t="str">
        <f t="shared" si="549"/>
        <v/>
      </c>
      <c r="U2321" t="str">
        <f t="shared" si="550"/>
        <v/>
      </c>
      <c r="V2321" t="str">
        <f t="shared" si="551"/>
        <v/>
      </c>
      <c r="W2321" t="str">
        <f t="shared" si="552"/>
        <v/>
      </c>
      <c r="X2321" t="str">
        <f t="shared" si="553"/>
        <v/>
      </c>
      <c r="Y2321" t="str">
        <f t="shared" si="554"/>
        <v/>
      </c>
    </row>
    <row r="2322" spans="1:25" x14ac:dyDescent="0.25">
      <c r="A2322">
        <v>45005</v>
      </c>
      <c r="B2322" t="s">
        <v>2399</v>
      </c>
      <c r="C2322" t="s">
        <v>219</v>
      </c>
      <c r="D2322" t="s">
        <v>653</v>
      </c>
      <c r="E2322" t="str">
        <f t="shared" si="540"/>
        <v>SC, ALLENDALE County</v>
      </c>
      <c r="F2322">
        <v>42</v>
      </c>
      <c r="G2322" t="s">
        <v>147</v>
      </c>
      <c r="H2322" t="s">
        <v>2775</v>
      </c>
      <c r="I2322">
        <v>0.81840000000000002</v>
      </c>
      <c r="J2322">
        <v>0.80100000000000005</v>
      </c>
      <c r="K2322" s="490">
        <f t="shared" si="541"/>
        <v>2.1722846441947528E-2</v>
      </c>
      <c r="L2322" s="483">
        <f t="shared" si="542"/>
        <v>0.81840000000000002</v>
      </c>
      <c r="N2322" t="str">
        <f t="shared" si="543"/>
        <v/>
      </c>
      <c r="O2322">
        <f t="shared" si="544"/>
        <v>1</v>
      </c>
      <c r="P2322" t="str">
        <f t="shared" si="545"/>
        <v/>
      </c>
      <c r="Q2322" t="str">
        <f t="shared" si="546"/>
        <v/>
      </c>
      <c r="R2322" t="str">
        <f t="shared" si="547"/>
        <v/>
      </c>
      <c r="S2322" t="str">
        <f t="shared" si="548"/>
        <v/>
      </c>
      <c r="T2322" t="str">
        <f t="shared" si="549"/>
        <v/>
      </c>
      <c r="U2322" t="str">
        <f t="shared" si="550"/>
        <v/>
      </c>
      <c r="V2322" t="str">
        <f t="shared" si="551"/>
        <v/>
      </c>
      <c r="W2322">
        <f t="shared" si="552"/>
        <v>1</v>
      </c>
      <c r="X2322" t="str">
        <f t="shared" si="553"/>
        <v/>
      </c>
      <c r="Y2322" t="str">
        <f t="shared" si="554"/>
        <v/>
      </c>
    </row>
    <row r="2323" spans="1:25" x14ac:dyDescent="0.25">
      <c r="A2323">
        <v>45007</v>
      </c>
      <c r="B2323" t="s">
        <v>1056</v>
      </c>
      <c r="C2323" t="s">
        <v>219</v>
      </c>
      <c r="D2323" t="s">
        <v>653</v>
      </c>
      <c r="E2323" t="str">
        <f t="shared" si="540"/>
        <v>SC, ANDERSON County</v>
      </c>
      <c r="F2323">
        <v>24860</v>
      </c>
      <c r="G2323" t="s">
        <v>146</v>
      </c>
      <c r="H2323" t="s">
        <v>2779</v>
      </c>
      <c r="I2323">
        <v>0.91369999999999996</v>
      </c>
      <c r="J2323">
        <v>0.88319999999999999</v>
      </c>
      <c r="K2323" s="490">
        <f t="shared" si="541"/>
        <v>3.4533514492753589E-2</v>
      </c>
      <c r="L2323" s="483">
        <f t="shared" si="542"/>
        <v>0.91369999999999996</v>
      </c>
      <c r="N2323" t="str">
        <f t="shared" si="543"/>
        <v/>
      </c>
      <c r="O2323">
        <f t="shared" si="544"/>
        <v>1</v>
      </c>
      <c r="P2323" t="str">
        <f t="shared" si="545"/>
        <v/>
      </c>
      <c r="Q2323" t="str">
        <f t="shared" si="546"/>
        <v/>
      </c>
      <c r="R2323" t="str">
        <f t="shared" si="547"/>
        <v/>
      </c>
      <c r="S2323">
        <f t="shared" si="548"/>
        <v>1</v>
      </c>
      <c r="T2323" t="str">
        <f t="shared" si="549"/>
        <v/>
      </c>
      <c r="U2323" t="str">
        <f t="shared" si="550"/>
        <v/>
      </c>
      <c r="V2323" t="str">
        <f t="shared" si="551"/>
        <v/>
      </c>
      <c r="W2323" t="str">
        <f t="shared" si="552"/>
        <v/>
      </c>
      <c r="X2323" t="str">
        <f t="shared" si="553"/>
        <v/>
      </c>
      <c r="Y2323" t="str">
        <f t="shared" si="554"/>
        <v/>
      </c>
    </row>
    <row r="2324" spans="1:25" x14ac:dyDescent="0.25">
      <c r="A2324">
        <v>45009</v>
      </c>
      <c r="B2324" t="s">
        <v>2400</v>
      </c>
      <c r="C2324" t="s">
        <v>219</v>
      </c>
      <c r="D2324" t="s">
        <v>653</v>
      </c>
      <c r="E2324" t="str">
        <f t="shared" si="540"/>
        <v>SC, BAMBERG County</v>
      </c>
      <c r="F2324">
        <v>42</v>
      </c>
      <c r="G2324" t="s">
        <v>147</v>
      </c>
      <c r="H2324" t="s">
        <v>2775</v>
      </c>
      <c r="I2324">
        <v>0.81840000000000002</v>
      </c>
      <c r="J2324">
        <v>0.80100000000000005</v>
      </c>
      <c r="K2324" s="490">
        <f t="shared" si="541"/>
        <v>2.1722846441947528E-2</v>
      </c>
      <c r="L2324" s="483">
        <f t="shared" si="542"/>
        <v>0.81840000000000002</v>
      </c>
      <c r="N2324" t="str">
        <f t="shared" si="543"/>
        <v/>
      </c>
      <c r="O2324">
        <f t="shared" si="544"/>
        <v>1</v>
      </c>
      <c r="P2324" t="str">
        <f t="shared" si="545"/>
        <v/>
      </c>
      <c r="Q2324" t="str">
        <f t="shared" si="546"/>
        <v/>
      </c>
      <c r="R2324" t="str">
        <f t="shared" si="547"/>
        <v/>
      </c>
      <c r="S2324" t="str">
        <f t="shared" si="548"/>
        <v/>
      </c>
      <c r="T2324" t="str">
        <f t="shared" si="549"/>
        <v/>
      </c>
      <c r="U2324" t="str">
        <f t="shared" si="550"/>
        <v/>
      </c>
      <c r="V2324" t="str">
        <f t="shared" si="551"/>
        <v/>
      </c>
      <c r="W2324">
        <f t="shared" si="552"/>
        <v>1</v>
      </c>
      <c r="X2324" t="str">
        <f t="shared" si="553"/>
        <v/>
      </c>
      <c r="Y2324" t="str">
        <f t="shared" si="554"/>
        <v/>
      </c>
    </row>
    <row r="2325" spans="1:25" x14ac:dyDescent="0.25">
      <c r="A2325">
        <v>45011</v>
      </c>
      <c r="B2325" t="s">
        <v>2401</v>
      </c>
      <c r="C2325" t="s">
        <v>219</v>
      </c>
      <c r="D2325" t="s">
        <v>653</v>
      </c>
      <c r="E2325" t="str">
        <f t="shared" si="540"/>
        <v>SC, BARNWELL County</v>
      </c>
      <c r="F2325">
        <v>42</v>
      </c>
      <c r="G2325" t="s">
        <v>147</v>
      </c>
      <c r="H2325" t="s">
        <v>2775</v>
      </c>
      <c r="I2325">
        <v>0.81840000000000002</v>
      </c>
      <c r="J2325">
        <v>0.80100000000000005</v>
      </c>
      <c r="K2325" s="490">
        <f t="shared" si="541"/>
        <v>2.1722846441947528E-2</v>
      </c>
      <c r="L2325" s="483">
        <f t="shared" si="542"/>
        <v>0.81840000000000002</v>
      </c>
      <c r="N2325" t="str">
        <f t="shared" si="543"/>
        <v/>
      </c>
      <c r="O2325">
        <f t="shared" si="544"/>
        <v>1</v>
      </c>
      <c r="P2325" t="str">
        <f t="shared" si="545"/>
        <v/>
      </c>
      <c r="Q2325" t="str">
        <f t="shared" si="546"/>
        <v/>
      </c>
      <c r="R2325" t="str">
        <f t="shared" si="547"/>
        <v/>
      </c>
      <c r="S2325" t="str">
        <f t="shared" si="548"/>
        <v/>
      </c>
      <c r="T2325" t="str">
        <f t="shared" si="549"/>
        <v/>
      </c>
      <c r="U2325" t="str">
        <f t="shared" si="550"/>
        <v/>
      </c>
      <c r="V2325" t="str">
        <f t="shared" si="551"/>
        <v/>
      </c>
      <c r="W2325">
        <f t="shared" si="552"/>
        <v>1</v>
      </c>
      <c r="X2325" t="str">
        <f t="shared" si="553"/>
        <v/>
      </c>
      <c r="Y2325" t="str">
        <f t="shared" si="554"/>
        <v/>
      </c>
    </row>
    <row r="2326" spans="1:25" x14ac:dyDescent="0.25">
      <c r="A2326">
        <v>45013</v>
      </c>
      <c r="B2326" t="s">
        <v>1299</v>
      </c>
      <c r="C2326" t="s">
        <v>219</v>
      </c>
      <c r="D2326" t="s">
        <v>653</v>
      </c>
      <c r="E2326" t="str">
        <f t="shared" si="540"/>
        <v>SC, BEAUFORT County</v>
      </c>
      <c r="F2326">
        <v>25940</v>
      </c>
      <c r="G2326" t="s">
        <v>146</v>
      </c>
      <c r="H2326" t="s">
        <v>2780</v>
      </c>
      <c r="I2326">
        <v>0.76419999999999999</v>
      </c>
      <c r="J2326">
        <v>0.77390000000000003</v>
      </c>
      <c r="K2326" s="490">
        <f t="shared" si="541"/>
        <v>-1.2533919110996307E-2</v>
      </c>
      <c r="L2326" s="483">
        <f t="shared" si="542"/>
        <v>0.76419999999999999</v>
      </c>
      <c r="N2326">
        <f t="shared" si="543"/>
        <v>1</v>
      </c>
      <c r="O2326" t="str">
        <f t="shared" si="544"/>
        <v/>
      </c>
      <c r="P2326" t="str">
        <f t="shared" si="545"/>
        <v/>
      </c>
      <c r="Q2326" t="str">
        <f t="shared" si="546"/>
        <v/>
      </c>
      <c r="R2326">
        <f t="shared" si="547"/>
        <v>1</v>
      </c>
      <c r="S2326" t="str">
        <f t="shared" si="548"/>
        <v/>
      </c>
      <c r="T2326" t="str">
        <f t="shared" si="549"/>
        <v/>
      </c>
      <c r="U2326" t="str">
        <f t="shared" si="550"/>
        <v/>
      </c>
      <c r="V2326" t="str">
        <f t="shared" si="551"/>
        <v/>
      </c>
      <c r="W2326" t="str">
        <f t="shared" si="552"/>
        <v/>
      </c>
      <c r="X2326" t="str">
        <f t="shared" si="553"/>
        <v/>
      </c>
      <c r="Y2326" t="str">
        <f t="shared" si="554"/>
        <v/>
      </c>
    </row>
    <row r="2327" spans="1:25" x14ac:dyDescent="0.25">
      <c r="A2327">
        <v>45015</v>
      </c>
      <c r="B2327" t="s">
        <v>1394</v>
      </c>
      <c r="C2327" t="s">
        <v>219</v>
      </c>
      <c r="D2327" t="s">
        <v>653</v>
      </c>
      <c r="E2327" t="str">
        <f t="shared" si="540"/>
        <v>SC, BERKELEY County</v>
      </c>
      <c r="F2327">
        <v>16700</v>
      </c>
      <c r="G2327" t="s">
        <v>146</v>
      </c>
      <c r="H2327" t="s">
        <v>2784</v>
      </c>
      <c r="I2327">
        <v>0.87470000000000003</v>
      </c>
      <c r="J2327">
        <v>0.88500000000000001</v>
      </c>
      <c r="K2327" s="490">
        <f t="shared" si="541"/>
        <v>-1.1638418079096017E-2</v>
      </c>
      <c r="L2327" s="483">
        <f t="shared" si="542"/>
        <v>0.87470000000000003</v>
      </c>
      <c r="N2327">
        <f t="shared" si="543"/>
        <v>1</v>
      </c>
      <c r="O2327" t="str">
        <f t="shared" si="544"/>
        <v/>
      </c>
      <c r="P2327" t="str">
        <f t="shared" si="545"/>
        <v/>
      </c>
      <c r="Q2327" t="str">
        <f t="shared" si="546"/>
        <v/>
      </c>
      <c r="R2327">
        <f t="shared" si="547"/>
        <v>1</v>
      </c>
      <c r="S2327" t="str">
        <f t="shared" si="548"/>
        <v/>
      </c>
      <c r="T2327" t="str">
        <f t="shared" si="549"/>
        <v/>
      </c>
      <c r="U2327" t="str">
        <f t="shared" si="550"/>
        <v/>
      </c>
      <c r="V2327" t="str">
        <f t="shared" si="551"/>
        <v/>
      </c>
      <c r="W2327" t="str">
        <f t="shared" si="552"/>
        <v/>
      </c>
      <c r="X2327" t="str">
        <f t="shared" si="553"/>
        <v/>
      </c>
      <c r="Y2327" t="str">
        <f t="shared" si="554"/>
        <v/>
      </c>
    </row>
    <row r="2328" spans="1:25" x14ac:dyDescent="0.25">
      <c r="A2328">
        <v>45017</v>
      </c>
      <c r="B2328" t="s">
        <v>683</v>
      </c>
      <c r="C2328" t="s">
        <v>219</v>
      </c>
      <c r="D2328" t="s">
        <v>653</v>
      </c>
      <c r="E2328" t="str">
        <f t="shared" si="540"/>
        <v>SC, CALHOUN County</v>
      </c>
      <c r="F2328">
        <v>17900</v>
      </c>
      <c r="G2328" t="s">
        <v>146</v>
      </c>
      <c r="H2328" t="s">
        <v>2778</v>
      </c>
      <c r="I2328">
        <v>0.92079999999999995</v>
      </c>
      <c r="J2328">
        <v>0.85860000000000003</v>
      </c>
      <c r="K2328" s="490">
        <f t="shared" si="541"/>
        <v>7.2443512695084936E-2</v>
      </c>
      <c r="L2328" s="483">
        <f t="shared" si="542"/>
        <v>0.92079999999999995</v>
      </c>
      <c r="N2328" t="str">
        <f t="shared" si="543"/>
        <v/>
      </c>
      <c r="O2328">
        <f t="shared" si="544"/>
        <v>1</v>
      </c>
      <c r="P2328" t="str">
        <f t="shared" si="545"/>
        <v/>
      </c>
      <c r="Q2328" t="str">
        <f t="shared" si="546"/>
        <v/>
      </c>
      <c r="R2328" t="str">
        <f t="shared" si="547"/>
        <v/>
      </c>
      <c r="S2328">
        <f t="shared" si="548"/>
        <v>1</v>
      </c>
      <c r="T2328" t="str">
        <f t="shared" si="549"/>
        <v/>
      </c>
      <c r="U2328" t="str">
        <f t="shared" si="550"/>
        <v/>
      </c>
      <c r="V2328" t="str">
        <f t="shared" si="551"/>
        <v/>
      </c>
      <c r="W2328" t="str">
        <f t="shared" si="552"/>
        <v/>
      </c>
      <c r="X2328" t="str">
        <f t="shared" si="553"/>
        <v/>
      </c>
      <c r="Y2328" t="str">
        <f t="shared" si="554"/>
        <v/>
      </c>
    </row>
    <row r="2329" spans="1:25" x14ac:dyDescent="0.25">
      <c r="A2329">
        <v>45019</v>
      </c>
      <c r="B2329" t="s">
        <v>1395</v>
      </c>
      <c r="C2329" t="s">
        <v>219</v>
      </c>
      <c r="D2329" t="s">
        <v>653</v>
      </c>
      <c r="E2329" t="str">
        <f t="shared" si="540"/>
        <v>SC, CHARLESTON County</v>
      </c>
      <c r="F2329">
        <v>16700</v>
      </c>
      <c r="G2329" t="s">
        <v>146</v>
      </c>
      <c r="H2329" t="s">
        <v>2784</v>
      </c>
      <c r="I2329">
        <v>0.87470000000000003</v>
      </c>
      <c r="J2329">
        <v>0.88500000000000001</v>
      </c>
      <c r="K2329" s="490">
        <f t="shared" si="541"/>
        <v>-1.1638418079096017E-2</v>
      </c>
      <c r="L2329" s="483">
        <f t="shared" si="542"/>
        <v>0.87470000000000003</v>
      </c>
      <c r="N2329">
        <f t="shared" si="543"/>
        <v>1</v>
      </c>
      <c r="O2329" t="str">
        <f t="shared" si="544"/>
        <v/>
      </c>
      <c r="P2329" t="str">
        <f t="shared" si="545"/>
        <v/>
      </c>
      <c r="Q2329" t="str">
        <f t="shared" si="546"/>
        <v/>
      </c>
      <c r="R2329">
        <f t="shared" si="547"/>
        <v>1</v>
      </c>
      <c r="S2329" t="str">
        <f t="shared" si="548"/>
        <v/>
      </c>
      <c r="T2329" t="str">
        <f t="shared" si="549"/>
        <v/>
      </c>
      <c r="U2329" t="str">
        <f t="shared" si="550"/>
        <v/>
      </c>
      <c r="V2329" t="str">
        <f t="shared" si="551"/>
        <v/>
      </c>
      <c r="W2329" t="str">
        <f t="shared" si="552"/>
        <v/>
      </c>
      <c r="X2329" t="str">
        <f t="shared" si="553"/>
        <v/>
      </c>
      <c r="Y2329" t="str">
        <f t="shared" si="554"/>
        <v/>
      </c>
    </row>
    <row r="2330" spans="1:25" x14ac:dyDescent="0.25">
      <c r="A2330">
        <v>45021</v>
      </c>
      <c r="B2330" t="s">
        <v>685</v>
      </c>
      <c r="C2330" t="s">
        <v>219</v>
      </c>
      <c r="D2330" t="s">
        <v>653</v>
      </c>
      <c r="E2330" t="str">
        <f t="shared" si="540"/>
        <v>SC, CHEROKEE County</v>
      </c>
      <c r="F2330">
        <v>42</v>
      </c>
      <c r="G2330" t="s">
        <v>147</v>
      </c>
      <c r="H2330" t="s">
        <v>2775</v>
      </c>
      <c r="I2330">
        <v>0.81840000000000002</v>
      </c>
      <c r="J2330">
        <v>0.80100000000000005</v>
      </c>
      <c r="K2330" s="490">
        <f t="shared" si="541"/>
        <v>2.1722846441947528E-2</v>
      </c>
      <c r="L2330" s="483">
        <f t="shared" si="542"/>
        <v>0.81840000000000002</v>
      </c>
      <c r="N2330" t="str">
        <f t="shared" si="543"/>
        <v/>
      </c>
      <c r="O2330">
        <f t="shared" si="544"/>
        <v>1</v>
      </c>
      <c r="P2330" t="str">
        <f t="shared" si="545"/>
        <v/>
      </c>
      <c r="Q2330" t="str">
        <f t="shared" si="546"/>
        <v/>
      </c>
      <c r="R2330" t="str">
        <f t="shared" si="547"/>
        <v/>
      </c>
      <c r="S2330" t="str">
        <f t="shared" si="548"/>
        <v/>
      </c>
      <c r="T2330" t="str">
        <f t="shared" si="549"/>
        <v/>
      </c>
      <c r="U2330" t="str">
        <f t="shared" si="550"/>
        <v/>
      </c>
      <c r="V2330" t="str">
        <f t="shared" si="551"/>
        <v/>
      </c>
      <c r="W2330">
        <f t="shared" si="552"/>
        <v>1</v>
      </c>
      <c r="X2330" t="str">
        <f t="shared" si="553"/>
        <v/>
      </c>
      <c r="Y2330" t="str">
        <f t="shared" si="554"/>
        <v/>
      </c>
    </row>
    <row r="2331" spans="1:25" x14ac:dyDescent="0.25">
      <c r="A2331">
        <v>45023</v>
      </c>
      <c r="B2331" t="s">
        <v>1380</v>
      </c>
      <c r="C2331" t="s">
        <v>219</v>
      </c>
      <c r="D2331" t="s">
        <v>653</v>
      </c>
      <c r="E2331" t="str">
        <f t="shared" si="540"/>
        <v>SC, CHESTER County</v>
      </c>
      <c r="F2331">
        <v>16740</v>
      </c>
      <c r="G2331" t="s">
        <v>146</v>
      </c>
      <c r="H2331" t="s">
        <v>2774</v>
      </c>
      <c r="I2331">
        <v>0.94040000000000001</v>
      </c>
      <c r="J2331">
        <v>0.93679999999999997</v>
      </c>
      <c r="K2331" s="490">
        <f t="shared" si="541"/>
        <v>3.8428693424424078E-3</v>
      </c>
      <c r="L2331" s="483">
        <f t="shared" si="542"/>
        <v>0.94040000000000001</v>
      </c>
      <c r="N2331" t="str">
        <f t="shared" si="543"/>
        <v/>
      </c>
      <c r="O2331">
        <f t="shared" si="544"/>
        <v>1</v>
      </c>
      <c r="P2331" t="str">
        <f t="shared" si="545"/>
        <v/>
      </c>
      <c r="Q2331" t="str">
        <f t="shared" si="546"/>
        <v/>
      </c>
      <c r="R2331" t="str">
        <f t="shared" si="547"/>
        <v/>
      </c>
      <c r="S2331">
        <f t="shared" si="548"/>
        <v>1</v>
      </c>
      <c r="T2331" t="str">
        <f t="shared" si="549"/>
        <v/>
      </c>
      <c r="U2331" t="str">
        <f t="shared" si="550"/>
        <v/>
      </c>
      <c r="V2331" t="str">
        <f t="shared" si="551"/>
        <v/>
      </c>
      <c r="W2331" t="str">
        <f t="shared" si="552"/>
        <v/>
      </c>
      <c r="X2331" t="str">
        <f t="shared" si="553"/>
        <v/>
      </c>
      <c r="Y2331" t="str">
        <f t="shared" si="554"/>
        <v/>
      </c>
    </row>
    <row r="2332" spans="1:25" x14ac:dyDescent="0.25">
      <c r="A2332">
        <v>45025</v>
      </c>
      <c r="B2332" t="s">
        <v>1396</v>
      </c>
      <c r="C2332" t="s">
        <v>219</v>
      </c>
      <c r="D2332" t="s">
        <v>653</v>
      </c>
      <c r="E2332" t="str">
        <f t="shared" si="540"/>
        <v>SC, CHESTERFIELD County</v>
      </c>
      <c r="F2332">
        <v>42</v>
      </c>
      <c r="G2332" t="s">
        <v>147</v>
      </c>
      <c r="H2332" t="s">
        <v>2775</v>
      </c>
      <c r="I2332">
        <v>0.81840000000000002</v>
      </c>
      <c r="J2332">
        <v>0.80100000000000005</v>
      </c>
      <c r="K2332" s="490">
        <f t="shared" si="541"/>
        <v>2.1722846441947528E-2</v>
      </c>
      <c r="L2332" s="483">
        <f t="shared" si="542"/>
        <v>0.81840000000000002</v>
      </c>
      <c r="N2332" t="str">
        <f t="shared" si="543"/>
        <v/>
      </c>
      <c r="O2332">
        <f t="shared" si="544"/>
        <v>1</v>
      </c>
      <c r="P2332" t="str">
        <f t="shared" si="545"/>
        <v/>
      </c>
      <c r="Q2332" t="str">
        <f t="shared" si="546"/>
        <v/>
      </c>
      <c r="R2332" t="str">
        <f t="shared" si="547"/>
        <v/>
      </c>
      <c r="S2332" t="str">
        <f t="shared" si="548"/>
        <v/>
      </c>
      <c r="T2332" t="str">
        <f t="shared" si="549"/>
        <v/>
      </c>
      <c r="U2332" t="str">
        <f t="shared" si="550"/>
        <v/>
      </c>
      <c r="V2332" t="str">
        <f t="shared" si="551"/>
        <v/>
      </c>
      <c r="W2332">
        <f t="shared" si="552"/>
        <v>1</v>
      </c>
      <c r="X2332" t="str">
        <f t="shared" si="553"/>
        <v/>
      </c>
      <c r="Y2332" t="str">
        <f t="shared" si="554"/>
        <v/>
      </c>
    </row>
    <row r="2333" spans="1:25" x14ac:dyDescent="0.25">
      <c r="A2333">
        <v>45027</v>
      </c>
      <c r="B2333" t="s">
        <v>2402</v>
      </c>
      <c r="C2333" t="s">
        <v>219</v>
      </c>
      <c r="D2333" t="s">
        <v>653</v>
      </c>
      <c r="E2333" t="str">
        <f t="shared" si="540"/>
        <v>SC, CLARENDON County</v>
      </c>
      <c r="F2333">
        <v>42</v>
      </c>
      <c r="G2333" t="s">
        <v>147</v>
      </c>
      <c r="H2333" t="s">
        <v>2775</v>
      </c>
      <c r="I2333">
        <v>0.81840000000000002</v>
      </c>
      <c r="J2333">
        <v>0.80100000000000005</v>
      </c>
      <c r="K2333" s="490">
        <f t="shared" si="541"/>
        <v>2.1722846441947528E-2</v>
      </c>
      <c r="L2333" s="483">
        <f t="shared" si="542"/>
        <v>0.81840000000000002</v>
      </c>
      <c r="N2333" t="str">
        <f t="shared" si="543"/>
        <v/>
      </c>
      <c r="O2333">
        <f t="shared" si="544"/>
        <v>1</v>
      </c>
      <c r="P2333" t="str">
        <f t="shared" si="545"/>
        <v/>
      </c>
      <c r="Q2333" t="str">
        <f t="shared" si="546"/>
        <v/>
      </c>
      <c r="R2333" t="str">
        <f t="shared" si="547"/>
        <v/>
      </c>
      <c r="S2333" t="str">
        <f t="shared" si="548"/>
        <v/>
      </c>
      <c r="T2333" t="str">
        <f t="shared" si="549"/>
        <v/>
      </c>
      <c r="U2333" t="str">
        <f t="shared" si="550"/>
        <v/>
      </c>
      <c r="V2333" t="str">
        <f t="shared" si="551"/>
        <v/>
      </c>
      <c r="W2333">
        <f t="shared" si="552"/>
        <v>1</v>
      </c>
      <c r="X2333" t="str">
        <f t="shared" si="553"/>
        <v/>
      </c>
      <c r="Y2333" t="str">
        <f t="shared" si="554"/>
        <v/>
      </c>
    </row>
    <row r="2334" spans="1:25" x14ac:dyDescent="0.25">
      <c r="A2334">
        <v>45029</v>
      </c>
      <c r="B2334" t="s">
        <v>2403</v>
      </c>
      <c r="C2334" t="s">
        <v>219</v>
      </c>
      <c r="D2334" t="s">
        <v>653</v>
      </c>
      <c r="E2334" t="str">
        <f t="shared" si="540"/>
        <v>SC, COLLETON County</v>
      </c>
      <c r="F2334">
        <v>42</v>
      </c>
      <c r="G2334" t="s">
        <v>147</v>
      </c>
      <c r="H2334" t="s">
        <v>2775</v>
      </c>
      <c r="I2334">
        <v>0.81840000000000002</v>
      </c>
      <c r="J2334">
        <v>0.80100000000000005</v>
      </c>
      <c r="K2334" s="490">
        <f t="shared" si="541"/>
        <v>2.1722846441947528E-2</v>
      </c>
      <c r="L2334" s="483">
        <f t="shared" si="542"/>
        <v>0.81840000000000002</v>
      </c>
      <c r="N2334" t="str">
        <f t="shared" si="543"/>
        <v/>
      </c>
      <c r="O2334">
        <f t="shared" si="544"/>
        <v>1</v>
      </c>
      <c r="P2334" t="str">
        <f t="shared" si="545"/>
        <v/>
      </c>
      <c r="Q2334" t="str">
        <f t="shared" si="546"/>
        <v/>
      </c>
      <c r="R2334" t="str">
        <f t="shared" si="547"/>
        <v/>
      </c>
      <c r="S2334" t="str">
        <f t="shared" si="548"/>
        <v/>
      </c>
      <c r="T2334" t="str">
        <f t="shared" si="549"/>
        <v/>
      </c>
      <c r="U2334" t="str">
        <f t="shared" si="550"/>
        <v/>
      </c>
      <c r="V2334" t="str">
        <f t="shared" si="551"/>
        <v/>
      </c>
      <c r="W2334">
        <f t="shared" si="552"/>
        <v>1</v>
      </c>
      <c r="X2334" t="str">
        <f t="shared" si="553"/>
        <v/>
      </c>
      <c r="Y2334" t="str">
        <f t="shared" si="554"/>
        <v/>
      </c>
    </row>
    <row r="2335" spans="1:25" x14ac:dyDescent="0.25">
      <c r="A2335">
        <v>45031</v>
      </c>
      <c r="B2335" t="s">
        <v>1397</v>
      </c>
      <c r="C2335" t="s">
        <v>219</v>
      </c>
      <c r="D2335" t="s">
        <v>653</v>
      </c>
      <c r="E2335" t="str">
        <f t="shared" si="540"/>
        <v>SC, DARLINGTON County</v>
      </c>
      <c r="F2335">
        <v>22500</v>
      </c>
      <c r="G2335" t="s">
        <v>146</v>
      </c>
      <c r="H2335" t="s">
        <v>2782</v>
      </c>
      <c r="I2335">
        <v>0.83109999999999995</v>
      </c>
      <c r="J2335">
        <v>0.82299999999999995</v>
      </c>
      <c r="K2335" s="490">
        <f t="shared" si="541"/>
        <v>9.842041312272171E-3</v>
      </c>
      <c r="L2335" s="483">
        <f t="shared" si="542"/>
        <v>0.83109999999999995</v>
      </c>
      <c r="N2335" t="str">
        <f t="shared" si="543"/>
        <v/>
      </c>
      <c r="O2335">
        <f t="shared" si="544"/>
        <v>1</v>
      </c>
      <c r="P2335" t="str">
        <f t="shared" si="545"/>
        <v/>
      </c>
      <c r="Q2335" t="str">
        <f t="shared" si="546"/>
        <v/>
      </c>
      <c r="R2335" t="str">
        <f t="shared" si="547"/>
        <v/>
      </c>
      <c r="S2335">
        <f t="shared" si="548"/>
        <v>1</v>
      </c>
      <c r="T2335" t="str">
        <f t="shared" si="549"/>
        <v/>
      </c>
      <c r="U2335" t="str">
        <f t="shared" si="550"/>
        <v/>
      </c>
      <c r="V2335" t="str">
        <f t="shared" si="551"/>
        <v/>
      </c>
      <c r="W2335" t="str">
        <f t="shared" si="552"/>
        <v/>
      </c>
      <c r="X2335" t="str">
        <f t="shared" si="553"/>
        <v/>
      </c>
      <c r="Y2335" t="str">
        <f t="shared" si="554"/>
        <v/>
      </c>
    </row>
    <row r="2336" spans="1:25" x14ac:dyDescent="0.25">
      <c r="A2336">
        <v>45033</v>
      </c>
      <c r="B2336" t="s">
        <v>2404</v>
      </c>
      <c r="C2336" t="s">
        <v>219</v>
      </c>
      <c r="D2336" t="s">
        <v>653</v>
      </c>
      <c r="E2336" t="str">
        <f t="shared" si="540"/>
        <v>SC, DILLON County</v>
      </c>
      <c r="F2336">
        <v>42</v>
      </c>
      <c r="G2336" t="s">
        <v>147</v>
      </c>
      <c r="H2336" t="s">
        <v>2775</v>
      </c>
      <c r="I2336">
        <v>0.81840000000000002</v>
      </c>
      <c r="J2336">
        <v>0.80100000000000005</v>
      </c>
      <c r="K2336" s="490">
        <f t="shared" si="541"/>
        <v>2.1722846441947528E-2</v>
      </c>
      <c r="L2336" s="483">
        <f t="shared" si="542"/>
        <v>0.81840000000000002</v>
      </c>
      <c r="N2336" t="str">
        <f t="shared" si="543"/>
        <v/>
      </c>
      <c r="O2336">
        <f t="shared" si="544"/>
        <v>1</v>
      </c>
      <c r="P2336" t="str">
        <f t="shared" si="545"/>
        <v/>
      </c>
      <c r="Q2336" t="str">
        <f t="shared" si="546"/>
        <v/>
      </c>
      <c r="R2336" t="str">
        <f t="shared" si="547"/>
        <v/>
      </c>
      <c r="S2336" t="str">
        <f t="shared" si="548"/>
        <v/>
      </c>
      <c r="T2336" t="str">
        <f t="shared" si="549"/>
        <v/>
      </c>
      <c r="U2336" t="str">
        <f t="shared" si="550"/>
        <v/>
      </c>
      <c r="V2336" t="str">
        <f t="shared" si="551"/>
        <v/>
      </c>
      <c r="W2336">
        <f t="shared" si="552"/>
        <v>1</v>
      </c>
      <c r="X2336" t="str">
        <f t="shared" si="553"/>
        <v/>
      </c>
      <c r="Y2336" t="str">
        <f t="shared" si="554"/>
        <v/>
      </c>
    </row>
    <row r="2337" spans="1:25" x14ac:dyDescent="0.25">
      <c r="A2337">
        <v>45035</v>
      </c>
      <c r="B2337" t="s">
        <v>1151</v>
      </c>
      <c r="C2337" t="s">
        <v>219</v>
      </c>
      <c r="D2337" t="s">
        <v>653</v>
      </c>
      <c r="E2337" t="str">
        <f t="shared" si="540"/>
        <v>SC, DORCHESTER County</v>
      </c>
      <c r="F2337">
        <v>16700</v>
      </c>
      <c r="G2337" t="s">
        <v>146</v>
      </c>
      <c r="H2337" t="s">
        <v>2784</v>
      </c>
      <c r="I2337">
        <v>0.87470000000000003</v>
      </c>
      <c r="J2337">
        <v>0.88500000000000001</v>
      </c>
      <c r="K2337" s="490">
        <f t="shared" si="541"/>
        <v>-1.1638418079096017E-2</v>
      </c>
      <c r="L2337" s="483">
        <f t="shared" si="542"/>
        <v>0.87470000000000003</v>
      </c>
      <c r="N2337">
        <f t="shared" si="543"/>
        <v>1</v>
      </c>
      <c r="O2337" t="str">
        <f t="shared" si="544"/>
        <v/>
      </c>
      <c r="P2337" t="str">
        <f t="shared" si="545"/>
        <v/>
      </c>
      <c r="Q2337" t="str">
        <f t="shared" si="546"/>
        <v/>
      </c>
      <c r="R2337">
        <f t="shared" si="547"/>
        <v>1</v>
      </c>
      <c r="S2337" t="str">
        <f t="shared" si="548"/>
        <v/>
      </c>
      <c r="T2337" t="str">
        <f t="shared" si="549"/>
        <v/>
      </c>
      <c r="U2337" t="str">
        <f t="shared" si="550"/>
        <v/>
      </c>
      <c r="V2337" t="str">
        <f t="shared" si="551"/>
        <v/>
      </c>
      <c r="W2337" t="str">
        <f t="shared" si="552"/>
        <v/>
      </c>
      <c r="X2337" t="str">
        <f t="shared" si="553"/>
        <v/>
      </c>
      <c r="Y2337" t="str">
        <f t="shared" si="554"/>
        <v/>
      </c>
    </row>
    <row r="2338" spans="1:25" x14ac:dyDescent="0.25">
      <c r="A2338">
        <v>45037</v>
      </c>
      <c r="B2338" t="s">
        <v>1398</v>
      </c>
      <c r="C2338" t="s">
        <v>219</v>
      </c>
      <c r="D2338" t="s">
        <v>653</v>
      </c>
      <c r="E2338" t="str">
        <f t="shared" si="540"/>
        <v>SC, EDGEFIELD County</v>
      </c>
      <c r="F2338">
        <v>12260</v>
      </c>
      <c r="G2338" t="s">
        <v>146</v>
      </c>
      <c r="H2338" t="s">
        <v>2783</v>
      </c>
      <c r="I2338">
        <v>0.79159999999999997</v>
      </c>
      <c r="J2338">
        <v>0.80159999999999998</v>
      </c>
      <c r="K2338" s="490">
        <f t="shared" si="541"/>
        <v>-1.2475049900199613E-2</v>
      </c>
      <c r="L2338" s="483">
        <f t="shared" si="542"/>
        <v>0.79159999999999997</v>
      </c>
      <c r="N2338">
        <f t="shared" si="543"/>
        <v>1</v>
      </c>
      <c r="O2338" t="str">
        <f t="shared" si="544"/>
        <v/>
      </c>
      <c r="P2338" t="str">
        <f t="shared" si="545"/>
        <v/>
      </c>
      <c r="Q2338" t="str">
        <f t="shared" si="546"/>
        <v/>
      </c>
      <c r="R2338">
        <f t="shared" si="547"/>
        <v>1</v>
      </c>
      <c r="S2338" t="str">
        <f t="shared" si="548"/>
        <v/>
      </c>
      <c r="T2338" t="str">
        <f t="shared" si="549"/>
        <v/>
      </c>
      <c r="U2338" t="str">
        <f t="shared" si="550"/>
        <v/>
      </c>
      <c r="V2338" t="str">
        <f t="shared" si="551"/>
        <v/>
      </c>
      <c r="W2338" t="str">
        <f t="shared" si="552"/>
        <v/>
      </c>
      <c r="X2338" t="str">
        <f t="shared" si="553"/>
        <v/>
      </c>
      <c r="Y2338" t="str">
        <f t="shared" si="554"/>
        <v/>
      </c>
    </row>
    <row r="2339" spans="1:25" x14ac:dyDescent="0.25">
      <c r="A2339">
        <v>45039</v>
      </c>
      <c r="B2339" t="s">
        <v>1339</v>
      </c>
      <c r="C2339" t="s">
        <v>219</v>
      </c>
      <c r="D2339" t="s">
        <v>653</v>
      </c>
      <c r="E2339" t="str">
        <f t="shared" si="540"/>
        <v>SC, FAIRFIELD County</v>
      </c>
      <c r="F2339">
        <v>17900</v>
      </c>
      <c r="G2339" t="s">
        <v>146</v>
      </c>
      <c r="H2339" t="s">
        <v>2778</v>
      </c>
      <c r="I2339">
        <v>0.92079999999999995</v>
      </c>
      <c r="J2339">
        <v>0.85860000000000003</v>
      </c>
      <c r="K2339" s="490">
        <f t="shared" si="541"/>
        <v>7.2443512695084936E-2</v>
      </c>
      <c r="L2339" s="483">
        <f t="shared" si="542"/>
        <v>0.92079999999999995</v>
      </c>
      <c r="N2339" t="str">
        <f t="shared" si="543"/>
        <v/>
      </c>
      <c r="O2339">
        <f t="shared" si="544"/>
        <v>1</v>
      </c>
      <c r="P2339" t="str">
        <f t="shared" si="545"/>
        <v/>
      </c>
      <c r="Q2339" t="str">
        <f t="shared" si="546"/>
        <v/>
      </c>
      <c r="R2339" t="str">
        <f t="shared" si="547"/>
        <v/>
      </c>
      <c r="S2339">
        <f t="shared" si="548"/>
        <v>1</v>
      </c>
      <c r="T2339" t="str">
        <f t="shared" si="549"/>
        <v/>
      </c>
      <c r="U2339" t="str">
        <f t="shared" si="550"/>
        <v/>
      </c>
      <c r="V2339" t="str">
        <f t="shared" si="551"/>
        <v/>
      </c>
      <c r="W2339" t="str">
        <f t="shared" si="552"/>
        <v/>
      </c>
      <c r="X2339" t="str">
        <f t="shared" si="553"/>
        <v/>
      </c>
      <c r="Y2339" t="str">
        <f t="shared" si="554"/>
        <v/>
      </c>
    </row>
    <row r="2340" spans="1:25" x14ac:dyDescent="0.25">
      <c r="A2340">
        <v>45041</v>
      </c>
      <c r="B2340" t="s">
        <v>1399</v>
      </c>
      <c r="C2340" t="s">
        <v>219</v>
      </c>
      <c r="D2340" t="s">
        <v>653</v>
      </c>
      <c r="E2340" t="str">
        <f t="shared" si="540"/>
        <v>SC, FLORENCE County</v>
      </c>
      <c r="F2340">
        <v>22500</v>
      </c>
      <c r="G2340" t="s">
        <v>146</v>
      </c>
      <c r="H2340" t="s">
        <v>2782</v>
      </c>
      <c r="I2340">
        <v>0.83109999999999995</v>
      </c>
      <c r="J2340">
        <v>0.82299999999999995</v>
      </c>
      <c r="K2340" s="490">
        <f t="shared" si="541"/>
        <v>9.842041312272171E-3</v>
      </c>
      <c r="L2340" s="483">
        <f t="shared" si="542"/>
        <v>0.83109999999999995</v>
      </c>
      <c r="N2340" t="str">
        <f t="shared" si="543"/>
        <v/>
      </c>
      <c r="O2340">
        <f t="shared" si="544"/>
        <v>1</v>
      </c>
      <c r="P2340" t="str">
        <f t="shared" si="545"/>
        <v/>
      </c>
      <c r="Q2340" t="str">
        <f t="shared" si="546"/>
        <v/>
      </c>
      <c r="R2340" t="str">
        <f t="shared" si="547"/>
        <v/>
      </c>
      <c r="S2340">
        <f t="shared" si="548"/>
        <v>1</v>
      </c>
      <c r="T2340" t="str">
        <f t="shared" si="549"/>
        <v/>
      </c>
      <c r="U2340" t="str">
        <f t="shared" si="550"/>
        <v/>
      </c>
      <c r="V2340" t="str">
        <f t="shared" si="551"/>
        <v/>
      </c>
      <c r="W2340" t="str">
        <f t="shared" si="552"/>
        <v/>
      </c>
      <c r="X2340" t="str">
        <f t="shared" si="553"/>
        <v/>
      </c>
      <c r="Y2340" t="str">
        <f t="shared" si="554"/>
        <v/>
      </c>
    </row>
    <row r="2341" spans="1:25" x14ac:dyDescent="0.25">
      <c r="A2341">
        <v>45043</v>
      </c>
      <c r="B2341" t="s">
        <v>2405</v>
      </c>
      <c r="C2341" t="s">
        <v>219</v>
      </c>
      <c r="D2341" t="s">
        <v>653</v>
      </c>
      <c r="E2341" t="str">
        <f t="shared" si="540"/>
        <v>SC, GEORGETOWN County</v>
      </c>
      <c r="F2341">
        <v>42</v>
      </c>
      <c r="G2341" t="s">
        <v>147</v>
      </c>
      <c r="H2341" t="s">
        <v>2775</v>
      </c>
      <c r="I2341">
        <v>0.81840000000000002</v>
      </c>
      <c r="J2341">
        <v>0.80100000000000005</v>
      </c>
      <c r="K2341" s="490">
        <f t="shared" si="541"/>
        <v>2.1722846441947528E-2</v>
      </c>
      <c r="L2341" s="483">
        <f t="shared" si="542"/>
        <v>0.81840000000000002</v>
      </c>
      <c r="N2341" t="str">
        <f t="shared" si="543"/>
        <v/>
      </c>
      <c r="O2341">
        <f t="shared" si="544"/>
        <v>1</v>
      </c>
      <c r="P2341" t="str">
        <f t="shared" si="545"/>
        <v/>
      </c>
      <c r="Q2341" t="str">
        <f t="shared" si="546"/>
        <v/>
      </c>
      <c r="R2341" t="str">
        <f t="shared" si="547"/>
        <v/>
      </c>
      <c r="S2341" t="str">
        <f t="shared" si="548"/>
        <v/>
      </c>
      <c r="T2341" t="str">
        <f t="shared" si="549"/>
        <v/>
      </c>
      <c r="U2341" t="str">
        <f t="shared" si="550"/>
        <v/>
      </c>
      <c r="V2341" t="str">
        <f t="shared" si="551"/>
        <v/>
      </c>
      <c r="W2341">
        <f t="shared" si="552"/>
        <v>1</v>
      </c>
      <c r="X2341" t="str">
        <f t="shared" si="553"/>
        <v/>
      </c>
      <c r="Y2341" t="str">
        <f t="shared" si="554"/>
        <v/>
      </c>
    </row>
    <row r="2342" spans="1:25" x14ac:dyDescent="0.25">
      <c r="A2342">
        <v>45045</v>
      </c>
      <c r="B2342" t="s">
        <v>1400</v>
      </c>
      <c r="C2342" t="s">
        <v>219</v>
      </c>
      <c r="D2342" t="s">
        <v>653</v>
      </c>
      <c r="E2342" t="str">
        <f t="shared" si="540"/>
        <v>SC, GREENVILLE County</v>
      </c>
      <c r="F2342">
        <v>24860</v>
      </c>
      <c r="G2342" t="s">
        <v>146</v>
      </c>
      <c r="H2342" t="s">
        <v>2779</v>
      </c>
      <c r="I2342">
        <v>0.91369999999999996</v>
      </c>
      <c r="J2342">
        <v>0.88319999999999999</v>
      </c>
      <c r="K2342" s="490">
        <f t="shared" si="541"/>
        <v>3.4533514492753589E-2</v>
      </c>
      <c r="L2342" s="483">
        <f t="shared" si="542"/>
        <v>0.91369999999999996</v>
      </c>
      <c r="N2342" t="str">
        <f t="shared" si="543"/>
        <v/>
      </c>
      <c r="O2342">
        <f t="shared" si="544"/>
        <v>1</v>
      </c>
      <c r="P2342" t="str">
        <f t="shared" si="545"/>
        <v/>
      </c>
      <c r="Q2342" t="str">
        <f t="shared" si="546"/>
        <v/>
      </c>
      <c r="R2342" t="str">
        <f t="shared" si="547"/>
        <v/>
      </c>
      <c r="S2342">
        <f t="shared" si="548"/>
        <v>1</v>
      </c>
      <c r="T2342" t="str">
        <f t="shared" si="549"/>
        <v/>
      </c>
      <c r="U2342" t="str">
        <f t="shared" si="550"/>
        <v/>
      </c>
      <c r="V2342" t="str">
        <f t="shared" si="551"/>
        <v/>
      </c>
      <c r="W2342" t="str">
        <f t="shared" si="552"/>
        <v/>
      </c>
      <c r="X2342" t="str">
        <f t="shared" si="553"/>
        <v/>
      </c>
      <c r="Y2342" t="str">
        <f t="shared" si="554"/>
        <v/>
      </c>
    </row>
    <row r="2343" spans="1:25" x14ac:dyDescent="0.25">
      <c r="A2343">
        <v>45047</v>
      </c>
      <c r="B2343" t="s">
        <v>1940</v>
      </c>
      <c r="C2343" t="s">
        <v>219</v>
      </c>
      <c r="D2343" t="s">
        <v>653</v>
      </c>
      <c r="E2343" t="str">
        <f t="shared" si="540"/>
        <v>SC, GREENWOOD County</v>
      </c>
      <c r="F2343">
        <v>42</v>
      </c>
      <c r="G2343" t="s">
        <v>147</v>
      </c>
      <c r="H2343" t="s">
        <v>2775</v>
      </c>
      <c r="I2343">
        <v>0.81840000000000002</v>
      </c>
      <c r="J2343">
        <v>0.80100000000000005</v>
      </c>
      <c r="K2343" s="490">
        <f t="shared" si="541"/>
        <v>2.1722846441947528E-2</v>
      </c>
      <c r="L2343" s="483">
        <f t="shared" si="542"/>
        <v>0.81840000000000002</v>
      </c>
      <c r="N2343" t="str">
        <f t="shared" si="543"/>
        <v/>
      </c>
      <c r="O2343">
        <f t="shared" si="544"/>
        <v>1</v>
      </c>
      <c r="P2343" t="str">
        <f t="shared" si="545"/>
        <v/>
      </c>
      <c r="Q2343" t="str">
        <f t="shared" si="546"/>
        <v/>
      </c>
      <c r="R2343" t="str">
        <f t="shared" si="547"/>
        <v/>
      </c>
      <c r="S2343" t="str">
        <f t="shared" si="548"/>
        <v/>
      </c>
      <c r="T2343" t="str">
        <f t="shared" si="549"/>
        <v/>
      </c>
      <c r="U2343" t="str">
        <f t="shared" si="550"/>
        <v/>
      </c>
      <c r="V2343" t="str">
        <f t="shared" si="551"/>
        <v/>
      </c>
      <c r="W2343">
        <f t="shared" si="552"/>
        <v>1</v>
      </c>
      <c r="X2343" t="str">
        <f t="shared" si="553"/>
        <v/>
      </c>
      <c r="Y2343" t="str">
        <f t="shared" si="554"/>
        <v/>
      </c>
    </row>
    <row r="2344" spans="1:25" x14ac:dyDescent="0.25">
      <c r="A2344">
        <v>45049</v>
      </c>
      <c r="B2344" t="s">
        <v>2406</v>
      </c>
      <c r="C2344" t="s">
        <v>219</v>
      </c>
      <c r="D2344" t="s">
        <v>653</v>
      </c>
      <c r="E2344" t="str">
        <f t="shared" si="540"/>
        <v>SC, HAMPTON County</v>
      </c>
      <c r="F2344">
        <v>42</v>
      </c>
      <c r="G2344" t="s">
        <v>147</v>
      </c>
      <c r="H2344" t="s">
        <v>2775</v>
      </c>
      <c r="I2344">
        <v>0.81840000000000002</v>
      </c>
      <c r="J2344">
        <v>0.80100000000000005</v>
      </c>
      <c r="K2344" s="490">
        <f t="shared" si="541"/>
        <v>2.1722846441947528E-2</v>
      </c>
      <c r="L2344" s="483">
        <f t="shared" si="542"/>
        <v>0.81840000000000002</v>
      </c>
      <c r="N2344" t="str">
        <f t="shared" si="543"/>
        <v/>
      </c>
      <c r="O2344">
        <f t="shared" si="544"/>
        <v>1</v>
      </c>
      <c r="P2344" t="str">
        <f t="shared" si="545"/>
        <v/>
      </c>
      <c r="Q2344" t="str">
        <f t="shared" si="546"/>
        <v/>
      </c>
      <c r="R2344" t="str">
        <f t="shared" si="547"/>
        <v/>
      </c>
      <c r="S2344" t="str">
        <f t="shared" si="548"/>
        <v/>
      </c>
      <c r="T2344" t="str">
        <f t="shared" si="549"/>
        <v/>
      </c>
      <c r="U2344" t="str">
        <f t="shared" si="550"/>
        <v/>
      </c>
      <c r="V2344" t="str">
        <f t="shared" si="551"/>
        <v/>
      </c>
      <c r="W2344">
        <f t="shared" si="552"/>
        <v>1</v>
      </c>
      <c r="X2344" t="str">
        <f t="shared" si="553"/>
        <v/>
      </c>
      <c r="Y2344" t="str">
        <f t="shared" si="554"/>
        <v/>
      </c>
    </row>
    <row r="2345" spans="1:25" x14ac:dyDescent="0.25">
      <c r="A2345">
        <v>45051</v>
      </c>
      <c r="B2345" t="s">
        <v>1401</v>
      </c>
      <c r="C2345" t="s">
        <v>219</v>
      </c>
      <c r="D2345" t="s">
        <v>653</v>
      </c>
      <c r="E2345" t="str">
        <f t="shared" si="540"/>
        <v>SC, HORRY County</v>
      </c>
      <c r="F2345">
        <v>34820</v>
      </c>
      <c r="G2345" t="s">
        <v>146</v>
      </c>
      <c r="H2345" t="s">
        <v>2781</v>
      </c>
      <c r="I2345">
        <v>0.80079999999999996</v>
      </c>
      <c r="J2345">
        <v>0.82210000000000005</v>
      </c>
      <c r="K2345" s="490">
        <f t="shared" si="541"/>
        <v>-2.5909256781413568E-2</v>
      </c>
      <c r="L2345" s="483">
        <f t="shared" si="542"/>
        <v>0.80079999999999996</v>
      </c>
      <c r="N2345">
        <f t="shared" si="543"/>
        <v>1</v>
      </c>
      <c r="O2345" t="str">
        <f t="shared" si="544"/>
        <v/>
      </c>
      <c r="P2345" t="str">
        <f t="shared" si="545"/>
        <v/>
      </c>
      <c r="Q2345" t="str">
        <f t="shared" si="546"/>
        <v/>
      </c>
      <c r="R2345">
        <f t="shared" si="547"/>
        <v>1</v>
      </c>
      <c r="S2345" t="str">
        <f t="shared" si="548"/>
        <v/>
      </c>
      <c r="T2345" t="str">
        <f t="shared" si="549"/>
        <v/>
      </c>
      <c r="U2345" t="str">
        <f t="shared" si="550"/>
        <v/>
      </c>
      <c r="V2345" t="str">
        <f t="shared" si="551"/>
        <v/>
      </c>
      <c r="W2345" t="str">
        <f t="shared" si="552"/>
        <v/>
      </c>
      <c r="X2345" t="str">
        <f t="shared" si="553"/>
        <v/>
      </c>
      <c r="Y2345" t="str">
        <f t="shared" si="554"/>
        <v/>
      </c>
    </row>
    <row r="2346" spans="1:25" x14ac:dyDescent="0.25">
      <c r="A2346">
        <v>45053</v>
      </c>
      <c r="B2346" t="s">
        <v>926</v>
      </c>
      <c r="C2346" t="s">
        <v>219</v>
      </c>
      <c r="D2346" t="s">
        <v>653</v>
      </c>
      <c r="E2346" t="str">
        <f t="shared" si="540"/>
        <v>SC, JASPER County</v>
      </c>
      <c r="F2346">
        <v>25940</v>
      </c>
      <c r="G2346" t="s">
        <v>146</v>
      </c>
      <c r="H2346" t="s">
        <v>2780</v>
      </c>
      <c r="I2346">
        <v>0.76419999999999999</v>
      </c>
      <c r="J2346">
        <v>0.77390000000000003</v>
      </c>
      <c r="K2346" s="490">
        <f t="shared" si="541"/>
        <v>-1.2533919110996307E-2</v>
      </c>
      <c r="L2346" s="483">
        <f t="shared" si="542"/>
        <v>0.76419999999999999</v>
      </c>
      <c r="N2346">
        <f t="shared" si="543"/>
        <v>1</v>
      </c>
      <c r="O2346" t="str">
        <f t="shared" si="544"/>
        <v/>
      </c>
      <c r="P2346" t="str">
        <f t="shared" si="545"/>
        <v/>
      </c>
      <c r="Q2346" t="str">
        <f t="shared" si="546"/>
        <v/>
      </c>
      <c r="R2346">
        <f t="shared" si="547"/>
        <v>1</v>
      </c>
      <c r="S2346" t="str">
        <f t="shared" si="548"/>
        <v/>
      </c>
      <c r="T2346" t="str">
        <f t="shared" si="549"/>
        <v/>
      </c>
      <c r="U2346" t="str">
        <f t="shared" si="550"/>
        <v/>
      </c>
      <c r="V2346" t="str">
        <f t="shared" si="551"/>
        <v/>
      </c>
      <c r="W2346" t="str">
        <f t="shared" si="552"/>
        <v/>
      </c>
      <c r="X2346" t="str">
        <f t="shared" si="553"/>
        <v/>
      </c>
      <c r="Y2346" t="str">
        <f t="shared" si="554"/>
        <v/>
      </c>
    </row>
    <row r="2347" spans="1:25" x14ac:dyDescent="0.25">
      <c r="A2347">
        <v>45055</v>
      </c>
      <c r="B2347" t="s">
        <v>1402</v>
      </c>
      <c r="C2347" t="s">
        <v>219</v>
      </c>
      <c r="D2347" t="s">
        <v>653</v>
      </c>
      <c r="E2347" t="str">
        <f t="shared" si="540"/>
        <v>SC, KERSHAW County</v>
      </c>
      <c r="F2347">
        <v>17900</v>
      </c>
      <c r="G2347" t="s">
        <v>146</v>
      </c>
      <c r="H2347" t="s">
        <v>2778</v>
      </c>
      <c r="I2347">
        <v>0.92079999999999995</v>
      </c>
      <c r="J2347">
        <v>0.85860000000000003</v>
      </c>
      <c r="K2347" s="490">
        <f t="shared" si="541"/>
        <v>7.2443512695084936E-2</v>
      </c>
      <c r="L2347" s="483">
        <f t="shared" si="542"/>
        <v>0.92079999999999995</v>
      </c>
      <c r="N2347" t="str">
        <f t="shared" si="543"/>
        <v/>
      </c>
      <c r="O2347">
        <f t="shared" si="544"/>
        <v>1</v>
      </c>
      <c r="P2347" t="str">
        <f t="shared" si="545"/>
        <v/>
      </c>
      <c r="Q2347" t="str">
        <f t="shared" si="546"/>
        <v/>
      </c>
      <c r="R2347" t="str">
        <f t="shared" si="547"/>
        <v/>
      </c>
      <c r="S2347">
        <f t="shared" si="548"/>
        <v>1</v>
      </c>
      <c r="T2347" t="str">
        <f t="shared" si="549"/>
        <v/>
      </c>
      <c r="U2347" t="str">
        <f t="shared" si="550"/>
        <v/>
      </c>
      <c r="V2347" t="str">
        <f t="shared" si="551"/>
        <v/>
      </c>
      <c r="W2347" t="str">
        <f t="shared" si="552"/>
        <v/>
      </c>
      <c r="X2347" t="str">
        <f t="shared" si="553"/>
        <v/>
      </c>
      <c r="Y2347" t="str">
        <f t="shared" si="554"/>
        <v/>
      </c>
    </row>
    <row r="2348" spans="1:25" x14ac:dyDescent="0.25">
      <c r="A2348">
        <v>45057</v>
      </c>
      <c r="B2348" t="s">
        <v>1240</v>
      </c>
      <c r="C2348" t="s">
        <v>219</v>
      </c>
      <c r="D2348" t="s">
        <v>653</v>
      </c>
      <c r="E2348" t="str">
        <f t="shared" si="540"/>
        <v>SC, LANCASTER County</v>
      </c>
      <c r="F2348">
        <v>16740</v>
      </c>
      <c r="G2348" t="s">
        <v>146</v>
      </c>
      <c r="H2348" t="s">
        <v>2774</v>
      </c>
      <c r="I2348">
        <v>0.94040000000000001</v>
      </c>
      <c r="J2348">
        <v>0.93679999999999997</v>
      </c>
      <c r="K2348" s="490">
        <f t="shared" si="541"/>
        <v>3.8428693424424078E-3</v>
      </c>
      <c r="L2348" s="483">
        <f t="shared" si="542"/>
        <v>0.94040000000000001</v>
      </c>
      <c r="N2348" t="str">
        <f t="shared" si="543"/>
        <v/>
      </c>
      <c r="O2348">
        <f t="shared" si="544"/>
        <v>1</v>
      </c>
      <c r="P2348" t="str">
        <f t="shared" si="545"/>
        <v/>
      </c>
      <c r="Q2348" t="str">
        <f t="shared" si="546"/>
        <v/>
      </c>
      <c r="R2348" t="str">
        <f t="shared" si="547"/>
        <v/>
      </c>
      <c r="S2348">
        <f t="shared" si="548"/>
        <v>1</v>
      </c>
      <c r="T2348" t="str">
        <f t="shared" si="549"/>
        <v/>
      </c>
      <c r="U2348" t="str">
        <f t="shared" si="550"/>
        <v/>
      </c>
      <c r="V2348" t="str">
        <f t="shared" si="551"/>
        <v/>
      </c>
      <c r="W2348" t="str">
        <f t="shared" si="552"/>
        <v/>
      </c>
      <c r="X2348" t="str">
        <f t="shared" si="553"/>
        <v/>
      </c>
      <c r="Y2348" t="str">
        <f t="shared" si="554"/>
        <v/>
      </c>
    </row>
    <row r="2349" spans="1:25" x14ac:dyDescent="0.25">
      <c r="A2349">
        <v>45059</v>
      </c>
      <c r="B2349" t="s">
        <v>929</v>
      </c>
      <c r="C2349" t="s">
        <v>219</v>
      </c>
      <c r="D2349" t="s">
        <v>653</v>
      </c>
      <c r="E2349" t="str">
        <f t="shared" si="540"/>
        <v>SC, LAURENS County</v>
      </c>
      <c r="F2349">
        <v>24860</v>
      </c>
      <c r="G2349" t="s">
        <v>146</v>
      </c>
      <c r="H2349" t="s">
        <v>2779</v>
      </c>
      <c r="I2349">
        <v>0.91369999999999996</v>
      </c>
      <c r="J2349">
        <v>0.88319999999999999</v>
      </c>
      <c r="K2349" s="490">
        <f t="shared" si="541"/>
        <v>3.4533514492753589E-2</v>
      </c>
      <c r="L2349" s="483">
        <f t="shared" si="542"/>
        <v>0.91369999999999996</v>
      </c>
      <c r="N2349" t="str">
        <f t="shared" si="543"/>
        <v/>
      </c>
      <c r="O2349">
        <f t="shared" si="544"/>
        <v>1</v>
      </c>
      <c r="P2349" t="str">
        <f t="shared" si="545"/>
        <v/>
      </c>
      <c r="Q2349" t="str">
        <f t="shared" si="546"/>
        <v/>
      </c>
      <c r="R2349" t="str">
        <f t="shared" si="547"/>
        <v/>
      </c>
      <c r="S2349">
        <f t="shared" si="548"/>
        <v>1</v>
      </c>
      <c r="T2349" t="str">
        <f t="shared" si="549"/>
        <v/>
      </c>
      <c r="U2349" t="str">
        <f t="shared" si="550"/>
        <v/>
      </c>
      <c r="V2349" t="str">
        <f t="shared" si="551"/>
        <v/>
      </c>
      <c r="W2349" t="str">
        <f t="shared" si="552"/>
        <v/>
      </c>
      <c r="X2349" t="str">
        <f t="shared" si="553"/>
        <v/>
      </c>
      <c r="Y2349" t="str">
        <f t="shared" si="554"/>
        <v/>
      </c>
    </row>
    <row r="2350" spans="1:25" x14ac:dyDescent="0.25">
      <c r="A2350">
        <v>45061</v>
      </c>
      <c r="B2350" t="s">
        <v>707</v>
      </c>
      <c r="C2350" t="s">
        <v>219</v>
      </c>
      <c r="D2350" t="s">
        <v>653</v>
      </c>
      <c r="E2350" t="str">
        <f t="shared" si="540"/>
        <v>SC, LEE County</v>
      </c>
      <c r="F2350">
        <v>42</v>
      </c>
      <c r="G2350" t="s">
        <v>147</v>
      </c>
      <c r="H2350" t="s">
        <v>2775</v>
      </c>
      <c r="I2350">
        <v>0.81840000000000002</v>
      </c>
      <c r="J2350">
        <v>0.80100000000000005</v>
      </c>
      <c r="K2350" s="490">
        <f t="shared" si="541"/>
        <v>2.1722846441947528E-2</v>
      </c>
      <c r="L2350" s="483">
        <f t="shared" si="542"/>
        <v>0.81840000000000002</v>
      </c>
      <c r="N2350" t="str">
        <f t="shared" si="543"/>
        <v/>
      </c>
      <c r="O2350">
        <f t="shared" si="544"/>
        <v>1</v>
      </c>
      <c r="P2350" t="str">
        <f t="shared" si="545"/>
        <v/>
      </c>
      <c r="Q2350" t="str">
        <f t="shared" si="546"/>
        <v/>
      </c>
      <c r="R2350" t="str">
        <f t="shared" si="547"/>
        <v/>
      </c>
      <c r="S2350" t="str">
        <f t="shared" si="548"/>
        <v/>
      </c>
      <c r="T2350" t="str">
        <f t="shared" si="549"/>
        <v/>
      </c>
      <c r="U2350" t="str">
        <f t="shared" si="550"/>
        <v/>
      </c>
      <c r="V2350" t="str">
        <f t="shared" si="551"/>
        <v/>
      </c>
      <c r="W2350">
        <f t="shared" si="552"/>
        <v>1</v>
      </c>
      <c r="X2350" t="str">
        <f t="shared" si="553"/>
        <v/>
      </c>
      <c r="Y2350" t="str">
        <f t="shared" si="554"/>
        <v/>
      </c>
    </row>
    <row r="2351" spans="1:25" x14ac:dyDescent="0.25">
      <c r="A2351">
        <v>45063</v>
      </c>
      <c r="B2351" t="s">
        <v>1403</v>
      </c>
      <c r="C2351" t="s">
        <v>219</v>
      </c>
      <c r="D2351" t="s">
        <v>653</v>
      </c>
      <c r="E2351" t="str">
        <f t="shared" si="540"/>
        <v>SC, LEXINGTON County</v>
      </c>
      <c r="F2351">
        <v>17900</v>
      </c>
      <c r="G2351" t="s">
        <v>146</v>
      </c>
      <c r="H2351" t="s">
        <v>2778</v>
      </c>
      <c r="I2351">
        <v>0.92079999999999995</v>
      </c>
      <c r="J2351">
        <v>0.85860000000000003</v>
      </c>
      <c r="K2351" s="490">
        <f t="shared" si="541"/>
        <v>7.2443512695084936E-2</v>
      </c>
      <c r="L2351" s="483">
        <f t="shared" si="542"/>
        <v>0.92079999999999995</v>
      </c>
      <c r="N2351" t="str">
        <f t="shared" si="543"/>
        <v/>
      </c>
      <c r="O2351">
        <f t="shared" si="544"/>
        <v>1</v>
      </c>
      <c r="P2351" t="str">
        <f t="shared" si="545"/>
        <v/>
      </c>
      <c r="Q2351" t="str">
        <f t="shared" si="546"/>
        <v/>
      </c>
      <c r="R2351" t="str">
        <f t="shared" si="547"/>
        <v/>
      </c>
      <c r="S2351">
        <f t="shared" si="548"/>
        <v>1</v>
      </c>
      <c r="T2351" t="str">
        <f t="shared" si="549"/>
        <v/>
      </c>
      <c r="U2351" t="str">
        <f t="shared" si="550"/>
        <v/>
      </c>
      <c r="V2351" t="str">
        <f t="shared" si="551"/>
        <v/>
      </c>
      <c r="W2351" t="str">
        <f t="shared" si="552"/>
        <v/>
      </c>
      <c r="X2351" t="str">
        <f t="shared" si="553"/>
        <v/>
      </c>
      <c r="Y2351" t="str">
        <f t="shared" si="554"/>
        <v/>
      </c>
    </row>
    <row r="2352" spans="1:25" x14ac:dyDescent="0.25">
      <c r="A2352">
        <v>45065</v>
      </c>
      <c r="B2352" t="s">
        <v>2407</v>
      </c>
      <c r="C2352" t="s">
        <v>219</v>
      </c>
      <c r="D2352" t="s">
        <v>653</v>
      </c>
      <c r="E2352" t="str">
        <f t="shared" si="540"/>
        <v>SC, MCCORMICK County</v>
      </c>
      <c r="F2352">
        <v>42</v>
      </c>
      <c r="G2352" t="s">
        <v>147</v>
      </c>
      <c r="H2352" t="s">
        <v>2775</v>
      </c>
      <c r="I2352">
        <v>0.81840000000000002</v>
      </c>
      <c r="J2352">
        <v>0.80100000000000005</v>
      </c>
      <c r="K2352" s="490">
        <f t="shared" si="541"/>
        <v>2.1722846441947528E-2</v>
      </c>
      <c r="L2352" s="483">
        <f t="shared" si="542"/>
        <v>0.81840000000000002</v>
      </c>
      <c r="N2352" t="str">
        <f t="shared" si="543"/>
        <v/>
      </c>
      <c r="O2352">
        <f t="shared" si="544"/>
        <v>1</v>
      </c>
      <c r="P2352" t="str">
        <f t="shared" si="545"/>
        <v/>
      </c>
      <c r="Q2352" t="str">
        <f t="shared" si="546"/>
        <v/>
      </c>
      <c r="R2352" t="str">
        <f t="shared" si="547"/>
        <v/>
      </c>
      <c r="S2352" t="str">
        <f t="shared" si="548"/>
        <v/>
      </c>
      <c r="T2352" t="str">
        <f t="shared" si="549"/>
        <v/>
      </c>
      <c r="U2352" t="str">
        <f t="shared" si="550"/>
        <v/>
      </c>
      <c r="V2352" t="str">
        <f t="shared" si="551"/>
        <v/>
      </c>
      <c r="W2352">
        <f t="shared" si="552"/>
        <v>1</v>
      </c>
      <c r="X2352" t="str">
        <f t="shared" si="553"/>
        <v/>
      </c>
      <c r="Y2352" t="str">
        <f t="shared" si="554"/>
        <v/>
      </c>
    </row>
    <row r="2353" spans="1:25" x14ac:dyDescent="0.25">
      <c r="A2353">
        <v>45067</v>
      </c>
      <c r="B2353" t="s">
        <v>712</v>
      </c>
      <c r="C2353" t="s">
        <v>219</v>
      </c>
      <c r="D2353" t="s">
        <v>653</v>
      </c>
      <c r="E2353" t="str">
        <f t="shared" si="540"/>
        <v>SC, MARION County</v>
      </c>
      <c r="F2353">
        <v>42</v>
      </c>
      <c r="G2353" t="s">
        <v>147</v>
      </c>
      <c r="H2353" t="s">
        <v>2775</v>
      </c>
      <c r="I2353">
        <v>0.81840000000000002</v>
      </c>
      <c r="J2353">
        <v>0.80100000000000005</v>
      </c>
      <c r="K2353" s="490">
        <f t="shared" si="541"/>
        <v>2.1722846441947528E-2</v>
      </c>
      <c r="L2353" s="483">
        <f t="shared" si="542"/>
        <v>0.81840000000000002</v>
      </c>
      <c r="N2353" t="str">
        <f t="shared" si="543"/>
        <v/>
      </c>
      <c r="O2353">
        <f t="shared" si="544"/>
        <v>1</v>
      </c>
      <c r="P2353" t="str">
        <f t="shared" si="545"/>
        <v/>
      </c>
      <c r="Q2353" t="str">
        <f t="shared" si="546"/>
        <v/>
      </c>
      <c r="R2353" t="str">
        <f t="shared" si="547"/>
        <v/>
      </c>
      <c r="S2353" t="str">
        <f t="shared" si="548"/>
        <v/>
      </c>
      <c r="T2353" t="str">
        <f t="shared" si="549"/>
        <v/>
      </c>
      <c r="U2353" t="str">
        <f t="shared" si="550"/>
        <v/>
      </c>
      <c r="V2353" t="str">
        <f t="shared" si="551"/>
        <v/>
      </c>
      <c r="W2353">
        <f t="shared" si="552"/>
        <v>1</v>
      </c>
      <c r="X2353" t="str">
        <f t="shared" si="553"/>
        <v/>
      </c>
      <c r="Y2353" t="str">
        <f t="shared" si="554"/>
        <v/>
      </c>
    </row>
    <row r="2354" spans="1:25" x14ac:dyDescent="0.25">
      <c r="A2354">
        <v>45069</v>
      </c>
      <c r="B2354" t="s">
        <v>2408</v>
      </c>
      <c r="C2354" t="s">
        <v>219</v>
      </c>
      <c r="D2354" t="s">
        <v>653</v>
      </c>
      <c r="E2354" t="str">
        <f t="shared" si="540"/>
        <v>SC, MARLBORO County</v>
      </c>
      <c r="F2354">
        <v>42</v>
      </c>
      <c r="G2354" t="s">
        <v>147</v>
      </c>
      <c r="H2354" t="s">
        <v>2775</v>
      </c>
      <c r="I2354">
        <v>0.81840000000000002</v>
      </c>
      <c r="J2354">
        <v>0.80100000000000005</v>
      </c>
      <c r="K2354" s="490">
        <f t="shared" si="541"/>
        <v>2.1722846441947528E-2</v>
      </c>
      <c r="L2354" s="483">
        <f t="shared" si="542"/>
        <v>0.81840000000000002</v>
      </c>
      <c r="N2354" t="str">
        <f t="shared" si="543"/>
        <v/>
      </c>
      <c r="O2354">
        <f t="shared" si="544"/>
        <v>1</v>
      </c>
      <c r="P2354" t="str">
        <f t="shared" si="545"/>
        <v/>
      </c>
      <c r="Q2354" t="str">
        <f t="shared" si="546"/>
        <v/>
      </c>
      <c r="R2354" t="str">
        <f t="shared" si="547"/>
        <v/>
      </c>
      <c r="S2354" t="str">
        <f t="shared" si="548"/>
        <v/>
      </c>
      <c r="T2354" t="str">
        <f t="shared" si="549"/>
        <v/>
      </c>
      <c r="U2354" t="str">
        <f t="shared" si="550"/>
        <v/>
      </c>
      <c r="V2354" t="str">
        <f t="shared" si="551"/>
        <v/>
      </c>
      <c r="W2354">
        <f t="shared" si="552"/>
        <v>1</v>
      </c>
      <c r="X2354" t="str">
        <f t="shared" si="553"/>
        <v/>
      </c>
      <c r="Y2354" t="str">
        <f t="shared" si="554"/>
        <v/>
      </c>
    </row>
    <row r="2355" spans="1:25" x14ac:dyDescent="0.25">
      <c r="A2355">
        <v>45071</v>
      </c>
      <c r="B2355" t="s">
        <v>2409</v>
      </c>
      <c r="C2355" t="s">
        <v>219</v>
      </c>
      <c r="D2355" t="s">
        <v>653</v>
      </c>
      <c r="E2355" t="str">
        <f t="shared" si="540"/>
        <v>SC, NEWBERRY County</v>
      </c>
      <c r="F2355">
        <v>42</v>
      </c>
      <c r="G2355" t="s">
        <v>147</v>
      </c>
      <c r="H2355" t="s">
        <v>2775</v>
      </c>
      <c r="I2355">
        <v>0.81840000000000002</v>
      </c>
      <c r="J2355">
        <v>0.80100000000000005</v>
      </c>
      <c r="K2355" s="490">
        <f t="shared" si="541"/>
        <v>2.1722846441947528E-2</v>
      </c>
      <c r="L2355" s="483">
        <f t="shared" si="542"/>
        <v>0.81840000000000002</v>
      </c>
      <c r="N2355" t="str">
        <f t="shared" si="543"/>
        <v/>
      </c>
      <c r="O2355">
        <f t="shared" si="544"/>
        <v>1</v>
      </c>
      <c r="P2355" t="str">
        <f t="shared" si="545"/>
        <v/>
      </c>
      <c r="Q2355" t="str">
        <f t="shared" si="546"/>
        <v/>
      </c>
      <c r="R2355" t="str">
        <f t="shared" si="547"/>
        <v/>
      </c>
      <c r="S2355" t="str">
        <f t="shared" si="548"/>
        <v/>
      </c>
      <c r="T2355" t="str">
        <f t="shared" si="549"/>
        <v/>
      </c>
      <c r="U2355" t="str">
        <f t="shared" si="550"/>
        <v/>
      </c>
      <c r="V2355" t="str">
        <f t="shared" si="551"/>
        <v/>
      </c>
      <c r="W2355">
        <f t="shared" si="552"/>
        <v>1</v>
      </c>
      <c r="X2355" t="str">
        <f t="shared" si="553"/>
        <v/>
      </c>
      <c r="Y2355" t="str">
        <f t="shared" si="554"/>
        <v/>
      </c>
    </row>
    <row r="2356" spans="1:25" x14ac:dyDescent="0.25">
      <c r="A2356">
        <v>45073</v>
      </c>
      <c r="B2356" t="s">
        <v>937</v>
      </c>
      <c r="C2356" t="s">
        <v>219</v>
      </c>
      <c r="D2356" t="s">
        <v>653</v>
      </c>
      <c r="E2356" t="str">
        <f t="shared" si="540"/>
        <v>SC, OCONEE County</v>
      </c>
      <c r="F2356">
        <v>42</v>
      </c>
      <c r="G2356" t="s">
        <v>147</v>
      </c>
      <c r="H2356" t="s">
        <v>2775</v>
      </c>
      <c r="I2356">
        <v>0.81840000000000002</v>
      </c>
      <c r="J2356">
        <v>0.80100000000000005</v>
      </c>
      <c r="K2356" s="490">
        <f t="shared" si="541"/>
        <v>2.1722846441947528E-2</v>
      </c>
      <c r="L2356" s="483">
        <f t="shared" si="542"/>
        <v>0.81840000000000002</v>
      </c>
      <c r="N2356" t="str">
        <f t="shared" si="543"/>
        <v/>
      </c>
      <c r="O2356">
        <f t="shared" si="544"/>
        <v>1</v>
      </c>
      <c r="P2356" t="str">
        <f t="shared" si="545"/>
        <v/>
      </c>
      <c r="Q2356" t="str">
        <f t="shared" si="546"/>
        <v/>
      </c>
      <c r="R2356" t="str">
        <f t="shared" si="547"/>
        <v/>
      </c>
      <c r="S2356" t="str">
        <f t="shared" si="548"/>
        <v/>
      </c>
      <c r="T2356" t="str">
        <f t="shared" si="549"/>
        <v/>
      </c>
      <c r="U2356" t="str">
        <f t="shared" si="550"/>
        <v/>
      </c>
      <c r="V2356" t="str">
        <f t="shared" si="551"/>
        <v/>
      </c>
      <c r="W2356">
        <f t="shared" si="552"/>
        <v>1</v>
      </c>
      <c r="X2356" t="str">
        <f t="shared" si="553"/>
        <v/>
      </c>
      <c r="Y2356" t="str">
        <f t="shared" si="554"/>
        <v/>
      </c>
    </row>
    <row r="2357" spans="1:25" x14ac:dyDescent="0.25">
      <c r="A2357">
        <v>45075</v>
      </c>
      <c r="B2357" t="s">
        <v>2410</v>
      </c>
      <c r="C2357" t="s">
        <v>219</v>
      </c>
      <c r="D2357" t="s">
        <v>653</v>
      </c>
      <c r="E2357" t="str">
        <f t="shared" si="540"/>
        <v>SC, ORANGEBURG County</v>
      </c>
      <c r="F2357">
        <v>42</v>
      </c>
      <c r="G2357" t="s">
        <v>147</v>
      </c>
      <c r="H2357" t="s">
        <v>2775</v>
      </c>
      <c r="I2357">
        <v>0.81840000000000002</v>
      </c>
      <c r="J2357">
        <v>0.80100000000000005</v>
      </c>
      <c r="K2357" s="490">
        <f t="shared" si="541"/>
        <v>2.1722846441947528E-2</v>
      </c>
      <c r="L2357" s="483">
        <f t="shared" si="542"/>
        <v>0.81840000000000002</v>
      </c>
      <c r="N2357" t="str">
        <f t="shared" si="543"/>
        <v/>
      </c>
      <c r="O2357">
        <f t="shared" si="544"/>
        <v>1</v>
      </c>
      <c r="P2357" t="str">
        <f t="shared" si="545"/>
        <v/>
      </c>
      <c r="Q2357" t="str">
        <f t="shared" si="546"/>
        <v/>
      </c>
      <c r="R2357" t="str">
        <f t="shared" si="547"/>
        <v/>
      </c>
      <c r="S2357" t="str">
        <f t="shared" si="548"/>
        <v/>
      </c>
      <c r="T2357" t="str">
        <f t="shared" si="549"/>
        <v/>
      </c>
      <c r="U2357" t="str">
        <f t="shared" si="550"/>
        <v/>
      </c>
      <c r="V2357" t="str">
        <f t="shared" si="551"/>
        <v/>
      </c>
      <c r="W2357">
        <f t="shared" si="552"/>
        <v>1</v>
      </c>
      <c r="X2357" t="str">
        <f t="shared" si="553"/>
        <v/>
      </c>
      <c r="Y2357" t="str">
        <f t="shared" si="554"/>
        <v/>
      </c>
    </row>
    <row r="2358" spans="1:25" x14ac:dyDescent="0.25">
      <c r="A2358">
        <v>45077</v>
      </c>
      <c r="B2358" t="s">
        <v>719</v>
      </c>
      <c r="C2358" t="s">
        <v>219</v>
      </c>
      <c r="D2358" t="s">
        <v>653</v>
      </c>
      <c r="E2358" t="str">
        <f t="shared" si="540"/>
        <v>SC, PICKENS County</v>
      </c>
      <c r="F2358">
        <v>24860</v>
      </c>
      <c r="G2358" t="s">
        <v>146</v>
      </c>
      <c r="H2358" t="s">
        <v>2779</v>
      </c>
      <c r="I2358">
        <v>0.91369999999999996</v>
      </c>
      <c r="J2358">
        <v>0.88319999999999999</v>
      </c>
      <c r="K2358" s="490">
        <f t="shared" si="541"/>
        <v>3.4533514492753589E-2</v>
      </c>
      <c r="L2358" s="483">
        <f t="shared" si="542"/>
        <v>0.91369999999999996</v>
      </c>
      <c r="N2358" t="str">
        <f t="shared" si="543"/>
        <v/>
      </c>
      <c r="O2358">
        <f t="shared" si="544"/>
        <v>1</v>
      </c>
      <c r="P2358" t="str">
        <f t="shared" si="545"/>
        <v/>
      </c>
      <c r="Q2358" t="str">
        <f t="shared" si="546"/>
        <v/>
      </c>
      <c r="R2358" t="str">
        <f t="shared" si="547"/>
        <v/>
      </c>
      <c r="S2358">
        <f t="shared" si="548"/>
        <v>1</v>
      </c>
      <c r="T2358" t="str">
        <f t="shared" si="549"/>
        <v/>
      </c>
      <c r="U2358" t="str">
        <f t="shared" si="550"/>
        <v/>
      </c>
      <c r="V2358" t="str">
        <f t="shared" si="551"/>
        <v/>
      </c>
      <c r="W2358" t="str">
        <f t="shared" si="552"/>
        <v/>
      </c>
      <c r="X2358" t="str">
        <f t="shared" si="553"/>
        <v/>
      </c>
      <c r="Y2358" t="str">
        <f t="shared" si="554"/>
        <v/>
      </c>
    </row>
    <row r="2359" spans="1:25" x14ac:dyDescent="0.25">
      <c r="A2359">
        <v>45079</v>
      </c>
      <c r="B2359" t="s">
        <v>1001</v>
      </c>
      <c r="C2359" t="s">
        <v>219</v>
      </c>
      <c r="D2359" t="s">
        <v>653</v>
      </c>
      <c r="E2359" t="str">
        <f t="shared" si="540"/>
        <v>SC, RICHLAND County</v>
      </c>
      <c r="F2359">
        <v>17900</v>
      </c>
      <c r="G2359" t="s">
        <v>146</v>
      </c>
      <c r="H2359" t="s">
        <v>2778</v>
      </c>
      <c r="I2359">
        <v>0.92079999999999995</v>
      </c>
      <c r="J2359">
        <v>0.85860000000000003</v>
      </c>
      <c r="K2359" s="490">
        <f t="shared" si="541"/>
        <v>7.2443512695084936E-2</v>
      </c>
      <c r="L2359" s="483">
        <f t="shared" si="542"/>
        <v>0.92079999999999995</v>
      </c>
      <c r="N2359" t="str">
        <f t="shared" si="543"/>
        <v/>
      </c>
      <c r="O2359">
        <f t="shared" si="544"/>
        <v>1</v>
      </c>
      <c r="P2359" t="str">
        <f t="shared" si="545"/>
        <v/>
      </c>
      <c r="Q2359" t="str">
        <f t="shared" si="546"/>
        <v/>
      </c>
      <c r="R2359" t="str">
        <f t="shared" si="547"/>
        <v/>
      </c>
      <c r="S2359">
        <f t="shared" si="548"/>
        <v>1</v>
      </c>
      <c r="T2359" t="str">
        <f t="shared" si="549"/>
        <v/>
      </c>
      <c r="U2359" t="str">
        <f t="shared" si="550"/>
        <v/>
      </c>
      <c r="V2359" t="str">
        <f t="shared" si="551"/>
        <v/>
      </c>
      <c r="W2359" t="str">
        <f t="shared" si="552"/>
        <v/>
      </c>
      <c r="X2359" t="str">
        <f t="shared" si="553"/>
        <v/>
      </c>
      <c r="Y2359" t="str">
        <f t="shared" si="554"/>
        <v/>
      </c>
    </row>
    <row r="2360" spans="1:25" x14ac:dyDescent="0.25">
      <c r="A2360">
        <v>45081</v>
      </c>
      <c r="B2360" t="s">
        <v>1404</v>
      </c>
      <c r="C2360" t="s">
        <v>219</v>
      </c>
      <c r="D2360" t="s">
        <v>653</v>
      </c>
      <c r="E2360" t="str">
        <f t="shared" si="540"/>
        <v>SC, SALUDA County</v>
      </c>
      <c r="F2360">
        <v>17900</v>
      </c>
      <c r="G2360" t="s">
        <v>146</v>
      </c>
      <c r="H2360" t="s">
        <v>2778</v>
      </c>
      <c r="I2360">
        <v>0.92079999999999995</v>
      </c>
      <c r="J2360">
        <v>0.85860000000000003</v>
      </c>
      <c r="K2360" s="490">
        <f t="shared" si="541"/>
        <v>7.2443512695084936E-2</v>
      </c>
      <c r="L2360" s="483">
        <f t="shared" si="542"/>
        <v>0.92079999999999995</v>
      </c>
      <c r="N2360" t="str">
        <f t="shared" si="543"/>
        <v/>
      </c>
      <c r="O2360">
        <f t="shared" si="544"/>
        <v>1</v>
      </c>
      <c r="P2360" t="str">
        <f t="shared" si="545"/>
        <v/>
      </c>
      <c r="Q2360" t="str">
        <f t="shared" si="546"/>
        <v/>
      </c>
      <c r="R2360" t="str">
        <f t="shared" si="547"/>
        <v/>
      </c>
      <c r="S2360">
        <f t="shared" si="548"/>
        <v>1</v>
      </c>
      <c r="T2360" t="str">
        <f t="shared" si="549"/>
        <v/>
      </c>
      <c r="U2360" t="str">
        <f t="shared" si="550"/>
        <v/>
      </c>
      <c r="V2360" t="str">
        <f t="shared" si="551"/>
        <v/>
      </c>
      <c r="W2360" t="str">
        <f t="shared" si="552"/>
        <v/>
      </c>
      <c r="X2360" t="str">
        <f t="shared" si="553"/>
        <v/>
      </c>
      <c r="Y2360" t="str">
        <f t="shared" si="554"/>
        <v/>
      </c>
    </row>
    <row r="2361" spans="1:25" x14ac:dyDescent="0.25">
      <c r="A2361">
        <v>45083</v>
      </c>
      <c r="B2361" t="s">
        <v>1405</v>
      </c>
      <c r="C2361" t="s">
        <v>219</v>
      </c>
      <c r="D2361" t="s">
        <v>653</v>
      </c>
      <c r="E2361" t="str">
        <f t="shared" si="540"/>
        <v>SC, SPARTANBURG County</v>
      </c>
      <c r="F2361">
        <v>43900</v>
      </c>
      <c r="G2361" t="s">
        <v>146</v>
      </c>
      <c r="H2361" t="s">
        <v>2776</v>
      </c>
      <c r="I2361">
        <v>0.83679999999999999</v>
      </c>
      <c r="J2361">
        <v>0.86860000000000004</v>
      </c>
      <c r="K2361" s="490">
        <f t="shared" si="541"/>
        <v>-3.6610637807966896E-2</v>
      </c>
      <c r="L2361" s="483">
        <f t="shared" si="542"/>
        <v>0.83679999999999999</v>
      </c>
      <c r="N2361">
        <f t="shared" si="543"/>
        <v>1</v>
      </c>
      <c r="O2361" t="str">
        <f t="shared" si="544"/>
        <v/>
      </c>
      <c r="P2361" t="str">
        <f t="shared" si="545"/>
        <v/>
      </c>
      <c r="Q2361" t="str">
        <f t="shared" si="546"/>
        <v/>
      </c>
      <c r="R2361">
        <f t="shared" si="547"/>
        <v>1</v>
      </c>
      <c r="S2361" t="str">
        <f t="shared" si="548"/>
        <v/>
      </c>
      <c r="T2361" t="str">
        <f t="shared" si="549"/>
        <v/>
      </c>
      <c r="U2361" t="str">
        <f t="shared" si="550"/>
        <v/>
      </c>
      <c r="V2361" t="str">
        <f t="shared" si="551"/>
        <v/>
      </c>
      <c r="W2361" t="str">
        <f t="shared" si="552"/>
        <v/>
      </c>
      <c r="X2361" t="str">
        <f t="shared" si="553"/>
        <v/>
      </c>
      <c r="Y2361" t="str">
        <f t="shared" si="554"/>
        <v/>
      </c>
    </row>
    <row r="2362" spans="1:25" x14ac:dyDescent="0.25">
      <c r="A2362">
        <v>45085</v>
      </c>
      <c r="B2362" t="s">
        <v>725</v>
      </c>
      <c r="C2362" t="s">
        <v>219</v>
      </c>
      <c r="D2362" t="s">
        <v>653</v>
      </c>
      <c r="E2362" t="str">
        <f t="shared" si="540"/>
        <v>SC, SUMTER County</v>
      </c>
      <c r="F2362">
        <v>44940</v>
      </c>
      <c r="G2362" t="s">
        <v>146</v>
      </c>
      <c r="H2362" t="s">
        <v>2777</v>
      </c>
      <c r="I2362">
        <v>0.8921</v>
      </c>
      <c r="J2362">
        <v>0.86080000000000001</v>
      </c>
      <c r="K2362" s="490">
        <f t="shared" si="541"/>
        <v>3.6361524163568769E-2</v>
      </c>
      <c r="L2362" s="483">
        <f t="shared" si="542"/>
        <v>0.8921</v>
      </c>
      <c r="N2362" t="str">
        <f t="shared" si="543"/>
        <v/>
      </c>
      <c r="O2362">
        <f t="shared" si="544"/>
        <v>1</v>
      </c>
      <c r="P2362" t="str">
        <f t="shared" si="545"/>
        <v/>
      </c>
      <c r="Q2362" t="str">
        <f t="shared" si="546"/>
        <v/>
      </c>
      <c r="R2362" t="str">
        <f t="shared" si="547"/>
        <v/>
      </c>
      <c r="S2362">
        <f t="shared" si="548"/>
        <v>1</v>
      </c>
      <c r="T2362" t="str">
        <f t="shared" si="549"/>
        <v/>
      </c>
      <c r="U2362" t="str">
        <f t="shared" si="550"/>
        <v/>
      </c>
      <c r="V2362" t="str">
        <f t="shared" si="551"/>
        <v/>
      </c>
      <c r="W2362" t="str">
        <f t="shared" si="552"/>
        <v/>
      </c>
      <c r="X2362" t="str">
        <f t="shared" si="553"/>
        <v/>
      </c>
      <c r="Y2362" t="str">
        <f t="shared" si="554"/>
        <v/>
      </c>
    </row>
    <row r="2363" spans="1:25" x14ac:dyDescent="0.25">
      <c r="A2363">
        <v>45087</v>
      </c>
      <c r="B2363" t="s">
        <v>775</v>
      </c>
      <c r="C2363" t="s">
        <v>219</v>
      </c>
      <c r="D2363" t="s">
        <v>653</v>
      </c>
      <c r="E2363" t="str">
        <f t="shared" si="540"/>
        <v>SC, UNION County</v>
      </c>
      <c r="F2363">
        <v>43900</v>
      </c>
      <c r="G2363" t="s">
        <v>146</v>
      </c>
      <c r="H2363" t="s">
        <v>2776</v>
      </c>
      <c r="I2363">
        <v>0.83679999999999999</v>
      </c>
      <c r="J2363">
        <v>0.86860000000000004</v>
      </c>
      <c r="K2363" s="490">
        <f t="shared" si="541"/>
        <v>-3.6610637807966896E-2</v>
      </c>
      <c r="L2363" s="483">
        <f t="shared" si="542"/>
        <v>0.83679999999999999</v>
      </c>
      <c r="N2363">
        <f t="shared" si="543"/>
        <v>1</v>
      </c>
      <c r="O2363" t="str">
        <f t="shared" si="544"/>
        <v/>
      </c>
      <c r="P2363" t="str">
        <f t="shared" si="545"/>
        <v/>
      </c>
      <c r="Q2363" t="str">
        <f t="shared" si="546"/>
        <v/>
      </c>
      <c r="R2363">
        <f t="shared" si="547"/>
        <v>1</v>
      </c>
      <c r="S2363" t="str">
        <f t="shared" si="548"/>
        <v/>
      </c>
      <c r="T2363" t="str">
        <f t="shared" si="549"/>
        <v/>
      </c>
      <c r="U2363" t="str">
        <f t="shared" si="550"/>
        <v/>
      </c>
      <c r="V2363" t="str">
        <f t="shared" si="551"/>
        <v/>
      </c>
      <c r="W2363" t="str">
        <f t="shared" si="552"/>
        <v/>
      </c>
      <c r="X2363" t="str">
        <f t="shared" si="553"/>
        <v/>
      </c>
      <c r="Y2363" t="str">
        <f t="shared" si="554"/>
        <v/>
      </c>
    </row>
    <row r="2364" spans="1:25" x14ac:dyDescent="0.25">
      <c r="A2364">
        <v>45089</v>
      </c>
      <c r="B2364" t="s">
        <v>2411</v>
      </c>
      <c r="C2364" t="s">
        <v>219</v>
      </c>
      <c r="D2364" t="s">
        <v>653</v>
      </c>
      <c r="E2364" t="str">
        <f t="shared" si="540"/>
        <v>SC, WILLIAMSBURG County</v>
      </c>
      <c r="F2364">
        <v>42</v>
      </c>
      <c r="G2364" t="s">
        <v>147</v>
      </c>
      <c r="H2364" t="s">
        <v>2775</v>
      </c>
      <c r="I2364">
        <v>0.81840000000000002</v>
      </c>
      <c r="J2364">
        <v>0.80100000000000005</v>
      </c>
      <c r="K2364" s="490">
        <f t="shared" si="541"/>
        <v>2.1722846441947528E-2</v>
      </c>
      <c r="L2364" s="483">
        <f t="shared" si="542"/>
        <v>0.81840000000000002</v>
      </c>
      <c r="N2364" t="str">
        <f t="shared" si="543"/>
        <v/>
      </c>
      <c r="O2364">
        <f t="shared" si="544"/>
        <v>1</v>
      </c>
      <c r="P2364" t="str">
        <f t="shared" si="545"/>
        <v/>
      </c>
      <c r="Q2364" t="str">
        <f t="shared" si="546"/>
        <v/>
      </c>
      <c r="R2364" t="str">
        <f t="shared" si="547"/>
        <v/>
      </c>
      <c r="S2364" t="str">
        <f t="shared" si="548"/>
        <v/>
      </c>
      <c r="T2364" t="str">
        <f t="shared" si="549"/>
        <v/>
      </c>
      <c r="U2364" t="str">
        <f t="shared" si="550"/>
        <v/>
      </c>
      <c r="V2364" t="str">
        <f t="shared" si="551"/>
        <v/>
      </c>
      <c r="W2364">
        <f t="shared" si="552"/>
        <v>1</v>
      </c>
      <c r="X2364" t="str">
        <f t="shared" si="553"/>
        <v/>
      </c>
      <c r="Y2364" t="str">
        <f t="shared" si="554"/>
        <v/>
      </c>
    </row>
    <row r="2365" spans="1:25" x14ac:dyDescent="0.25">
      <c r="A2365">
        <v>45091</v>
      </c>
      <c r="B2365" t="s">
        <v>1144</v>
      </c>
      <c r="C2365" t="s">
        <v>219</v>
      </c>
      <c r="D2365" t="s">
        <v>653</v>
      </c>
      <c r="E2365" t="str">
        <f t="shared" si="540"/>
        <v>SC, YORK County</v>
      </c>
      <c r="F2365">
        <v>16740</v>
      </c>
      <c r="G2365" t="s">
        <v>146</v>
      </c>
      <c r="H2365" t="s">
        <v>2774</v>
      </c>
      <c r="I2365">
        <v>0.94040000000000001</v>
      </c>
      <c r="J2365">
        <v>0.93679999999999997</v>
      </c>
      <c r="K2365" s="490">
        <f t="shared" si="541"/>
        <v>3.8428693424424078E-3</v>
      </c>
      <c r="L2365" s="483">
        <f t="shared" si="542"/>
        <v>0.94040000000000001</v>
      </c>
      <c r="N2365" t="str">
        <f t="shared" si="543"/>
        <v/>
      </c>
      <c r="O2365">
        <f t="shared" si="544"/>
        <v>1</v>
      </c>
      <c r="P2365" t="str">
        <f t="shared" si="545"/>
        <v/>
      </c>
      <c r="Q2365" t="str">
        <f t="shared" si="546"/>
        <v/>
      </c>
      <c r="R2365" t="str">
        <f t="shared" si="547"/>
        <v/>
      </c>
      <c r="S2365">
        <f t="shared" si="548"/>
        <v>1</v>
      </c>
      <c r="T2365" t="str">
        <f t="shared" si="549"/>
        <v/>
      </c>
      <c r="U2365" t="str">
        <f t="shared" si="550"/>
        <v/>
      </c>
      <c r="V2365" t="str">
        <f t="shared" si="551"/>
        <v/>
      </c>
      <c r="W2365" t="str">
        <f t="shared" si="552"/>
        <v/>
      </c>
      <c r="X2365" t="str">
        <f t="shared" si="553"/>
        <v/>
      </c>
      <c r="Y2365" t="str">
        <f t="shared" si="554"/>
        <v/>
      </c>
    </row>
    <row r="2366" spans="1:25" x14ac:dyDescent="0.25">
      <c r="A2366">
        <v>46003</v>
      </c>
      <c r="B2366" t="s">
        <v>2412</v>
      </c>
      <c r="C2366" t="s">
        <v>221</v>
      </c>
      <c r="D2366" t="s">
        <v>653</v>
      </c>
      <c r="E2366" t="str">
        <f t="shared" si="540"/>
        <v>SD, AURORA County</v>
      </c>
      <c r="F2366">
        <v>43</v>
      </c>
      <c r="G2366" t="s">
        <v>147</v>
      </c>
      <c r="H2366" t="s">
        <v>2770</v>
      </c>
      <c r="I2366">
        <v>0.81769999999999998</v>
      </c>
      <c r="J2366">
        <v>0.78069999999999995</v>
      </c>
      <c r="K2366" s="490">
        <f t="shared" si="541"/>
        <v>4.7393364928909998E-2</v>
      </c>
      <c r="L2366" s="483">
        <f t="shared" si="542"/>
        <v>0.81769999999999998</v>
      </c>
      <c r="N2366" t="str">
        <f t="shared" si="543"/>
        <v/>
      </c>
      <c r="O2366">
        <f t="shared" si="544"/>
        <v>1</v>
      </c>
      <c r="P2366" t="str">
        <f t="shared" si="545"/>
        <v/>
      </c>
      <c r="Q2366" t="str">
        <f t="shared" si="546"/>
        <v/>
      </c>
      <c r="R2366" t="str">
        <f t="shared" si="547"/>
        <v/>
      </c>
      <c r="S2366" t="str">
        <f t="shared" si="548"/>
        <v/>
      </c>
      <c r="T2366" t="str">
        <f t="shared" si="549"/>
        <v/>
      </c>
      <c r="U2366" t="str">
        <f t="shared" si="550"/>
        <v/>
      </c>
      <c r="V2366" t="str">
        <f t="shared" si="551"/>
        <v/>
      </c>
      <c r="W2366">
        <f t="shared" si="552"/>
        <v>1</v>
      </c>
      <c r="X2366" t="str">
        <f t="shared" si="553"/>
        <v/>
      </c>
      <c r="Y2366" t="str">
        <f t="shared" si="554"/>
        <v/>
      </c>
    </row>
    <row r="2367" spans="1:25" x14ac:dyDescent="0.25">
      <c r="A2367">
        <v>46005</v>
      </c>
      <c r="B2367" t="s">
        <v>2413</v>
      </c>
      <c r="C2367" t="s">
        <v>221</v>
      </c>
      <c r="D2367" t="s">
        <v>653</v>
      </c>
      <c r="E2367" t="str">
        <f t="shared" si="540"/>
        <v>SD, BEADLE County</v>
      </c>
      <c r="F2367">
        <v>43</v>
      </c>
      <c r="G2367" t="s">
        <v>147</v>
      </c>
      <c r="H2367" t="s">
        <v>2770</v>
      </c>
      <c r="I2367">
        <v>0.81769999999999998</v>
      </c>
      <c r="J2367">
        <v>0.78069999999999995</v>
      </c>
      <c r="K2367" s="490">
        <f t="shared" si="541"/>
        <v>4.7393364928909998E-2</v>
      </c>
      <c r="L2367" s="483">
        <f t="shared" si="542"/>
        <v>0.81769999999999998</v>
      </c>
      <c r="N2367" t="str">
        <f t="shared" si="543"/>
        <v/>
      </c>
      <c r="O2367">
        <f t="shared" si="544"/>
        <v>1</v>
      </c>
      <c r="P2367" t="str">
        <f t="shared" si="545"/>
        <v/>
      </c>
      <c r="Q2367" t="str">
        <f t="shared" si="546"/>
        <v/>
      </c>
      <c r="R2367" t="str">
        <f t="shared" si="547"/>
        <v/>
      </c>
      <c r="S2367" t="str">
        <f t="shared" si="548"/>
        <v/>
      </c>
      <c r="T2367" t="str">
        <f t="shared" si="549"/>
        <v/>
      </c>
      <c r="U2367" t="str">
        <f t="shared" si="550"/>
        <v/>
      </c>
      <c r="V2367" t="str">
        <f t="shared" si="551"/>
        <v/>
      </c>
      <c r="W2367">
        <f t="shared" si="552"/>
        <v>1</v>
      </c>
      <c r="X2367" t="str">
        <f t="shared" si="553"/>
        <v/>
      </c>
      <c r="Y2367" t="str">
        <f t="shared" si="554"/>
        <v/>
      </c>
    </row>
    <row r="2368" spans="1:25" x14ac:dyDescent="0.25">
      <c r="A2368">
        <v>46007</v>
      </c>
      <c r="B2368" t="s">
        <v>2414</v>
      </c>
      <c r="C2368" t="s">
        <v>221</v>
      </c>
      <c r="D2368" t="s">
        <v>653</v>
      </c>
      <c r="E2368" t="str">
        <f t="shared" si="540"/>
        <v>SD, BENNETT County</v>
      </c>
      <c r="F2368">
        <v>43</v>
      </c>
      <c r="G2368" t="s">
        <v>147</v>
      </c>
      <c r="H2368" t="s">
        <v>2770</v>
      </c>
      <c r="I2368">
        <v>0.81769999999999998</v>
      </c>
      <c r="J2368">
        <v>0.78069999999999995</v>
      </c>
      <c r="K2368" s="490">
        <f t="shared" si="541"/>
        <v>4.7393364928909998E-2</v>
      </c>
      <c r="L2368" s="483">
        <f t="shared" si="542"/>
        <v>0.81769999999999998</v>
      </c>
      <c r="N2368" t="str">
        <f t="shared" si="543"/>
        <v/>
      </c>
      <c r="O2368">
        <f t="shared" si="544"/>
        <v>1</v>
      </c>
      <c r="P2368" t="str">
        <f t="shared" si="545"/>
        <v/>
      </c>
      <c r="Q2368" t="str">
        <f t="shared" si="546"/>
        <v/>
      </c>
      <c r="R2368" t="str">
        <f t="shared" si="547"/>
        <v/>
      </c>
      <c r="S2368" t="str">
        <f t="shared" si="548"/>
        <v/>
      </c>
      <c r="T2368" t="str">
        <f t="shared" si="549"/>
        <v/>
      </c>
      <c r="U2368" t="str">
        <f t="shared" si="550"/>
        <v/>
      </c>
      <c r="V2368" t="str">
        <f t="shared" si="551"/>
        <v/>
      </c>
      <c r="W2368">
        <f t="shared" si="552"/>
        <v>1</v>
      </c>
      <c r="X2368" t="str">
        <f t="shared" si="553"/>
        <v/>
      </c>
      <c r="Y2368" t="str">
        <f t="shared" si="554"/>
        <v/>
      </c>
    </row>
    <row r="2369" spans="1:25" x14ac:dyDescent="0.25">
      <c r="A2369">
        <v>46009</v>
      </c>
      <c r="B2369" t="s">
        <v>2415</v>
      </c>
      <c r="C2369" t="s">
        <v>221</v>
      </c>
      <c r="D2369" t="s">
        <v>653</v>
      </c>
      <c r="E2369" t="str">
        <f t="shared" si="540"/>
        <v>SD, BON HOMME County</v>
      </c>
      <c r="F2369">
        <v>43</v>
      </c>
      <c r="G2369" t="s">
        <v>147</v>
      </c>
      <c r="H2369" t="s">
        <v>2770</v>
      </c>
      <c r="I2369">
        <v>0.81769999999999998</v>
      </c>
      <c r="J2369">
        <v>0.78069999999999995</v>
      </c>
      <c r="K2369" s="490">
        <f t="shared" si="541"/>
        <v>4.7393364928909998E-2</v>
      </c>
      <c r="L2369" s="483">
        <f t="shared" si="542"/>
        <v>0.81769999999999998</v>
      </c>
      <c r="N2369" t="str">
        <f t="shared" si="543"/>
        <v/>
      </c>
      <c r="O2369">
        <f t="shared" si="544"/>
        <v>1</v>
      </c>
      <c r="P2369" t="str">
        <f t="shared" si="545"/>
        <v/>
      </c>
      <c r="Q2369" t="str">
        <f t="shared" si="546"/>
        <v/>
      </c>
      <c r="R2369" t="str">
        <f t="shared" si="547"/>
        <v/>
      </c>
      <c r="S2369" t="str">
        <f t="shared" si="548"/>
        <v/>
      </c>
      <c r="T2369" t="str">
        <f t="shared" si="549"/>
        <v/>
      </c>
      <c r="U2369" t="str">
        <f t="shared" si="550"/>
        <v/>
      </c>
      <c r="V2369" t="str">
        <f t="shared" si="551"/>
        <v/>
      </c>
      <c r="W2369">
        <f t="shared" si="552"/>
        <v>1</v>
      </c>
      <c r="X2369" t="str">
        <f t="shared" si="553"/>
        <v/>
      </c>
      <c r="Y2369" t="str">
        <f t="shared" si="554"/>
        <v/>
      </c>
    </row>
    <row r="2370" spans="1:25" x14ac:dyDescent="0.25">
      <c r="A2370">
        <v>46011</v>
      </c>
      <c r="B2370" t="s">
        <v>2416</v>
      </c>
      <c r="C2370" t="s">
        <v>221</v>
      </c>
      <c r="D2370" t="s">
        <v>653</v>
      </c>
      <c r="E2370" t="str">
        <f t="shared" ref="E2370:E2433" si="555">C2370&amp;", "&amp;B2370&amp;" "&amp;D2370</f>
        <v>SD, BROOKINGS County</v>
      </c>
      <c r="F2370">
        <v>43</v>
      </c>
      <c r="G2370" t="s">
        <v>147</v>
      </c>
      <c r="H2370" t="s">
        <v>2770</v>
      </c>
      <c r="I2370">
        <v>0.81769999999999998</v>
      </c>
      <c r="J2370">
        <v>0.78069999999999995</v>
      </c>
      <c r="K2370" s="490">
        <f t="shared" ref="K2370:K2433" si="556">(I2370-J2370)/J2370</f>
        <v>4.7393364928909998E-2</v>
      </c>
      <c r="L2370" s="483">
        <f t="shared" ref="L2370:L2433" si="557">IF(K2370&lt;=-5%,J2370*0.95,I2370)</f>
        <v>0.81769999999999998</v>
      </c>
      <c r="N2370" t="str">
        <f t="shared" ref="N2370:N2433" si="558">IF(K2370&lt;=0,1,"")</f>
        <v/>
      </c>
      <c r="O2370">
        <f t="shared" ref="O2370:O2433" si="559">IF(K2370&gt;0,1,"")</f>
        <v>1</v>
      </c>
      <c r="P2370" t="str">
        <f t="shared" ref="P2370:P2433" si="560">IF(K2370=0,1,"")</f>
        <v/>
      </c>
      <c r="Q2370" t="str">
        <f t="shared" ref="Q2370:Q2433" si="561">IF(K2370&lt;=-5%,1,"")</f>
        <v/>
      </c>
      <c r="R2370" t="str">
        <f t="shared" ref="R2370:R2433" si="562">IF(AND(G2370="urban",N2370=1),1,"")</f>
        <v/>
      </c>
      <c r="S2370" t="str">
        <f t="shared" ref="S2370:S2433" si="563">IF(AND(G2370="urban",O2370=1),1,"")</f>
        <v/>
      </c>
      <c r="T2370" t="str">
        <f t="shared" ref="T2370:T2433" si="564">IF(AND(G2370="urban",P2370=1),1,"")</f>
        <v/>
      </c>
      <c r="U2370" t="str">
        <f t="shared" ref="U2370:U2433" si="565">IF(AND(G2370="urban",Q2370=1),1,"")</f>
        <v/>
      </c>
      <c r="V2370" t="str">
        <f t="shared" ref="V2370:V2433" si="566">IF(AND(G2370="rural",N2370=1),1,"")</f>
        <v/>
      </c>
      <c r="W2370">
        <f t="shared" ref="W2370:W2433" si="567">IF(AND(G2370="rural",O2370=1),1,"")</f>
        <v>1</v>
      </c>
      <c r="X2370" t="str">
        <f t="shared" ref="X2370:X2433" si="568">IF(AND(G2370="rural",P2370=1),1,"")</f>
        <v/>
      </c>
      <c r="Y2370" t="str">
        <f t="shared" ref="Y2370:Y2433" si="569">IF(AND(G2370="rural",Q2370=1),1,"")</f>
        <v/>
      </c>
    </row>
    <row r="2371" spans="1:25" x14ac:dyDescent="0.25">
      <c r="A2371">
        <v>46013</v>
      </c>
      <c r="B2371" t="s">
        <v>975</v>
      </c>
      <c r="C2371" t="s">
        <v>221</v>
      </c>
      <c r="D2371" t="s">
        <v>653</v>
      </c>
      <c r="E2371" t="str">
        <f t="shared" si="555"/>
        <v>SD, BROWN County</v>
      </c>
      <c r="F2371">
        <v>43</v>
      </c>
      <c r="G2371" t="s">
        <v>147</v>
      </c>
      <c r="H2371" t="s">
        <v>2770</v>
      </c>
      <c r="I2371">
        <v>0.81769999999999998</v>
      </c>
      <c r="J2371">
        <v>0.78069999999999995</v>
      </c>
      <c r="K2371" s="490">
        <f t="shared" si="556"/>
        <v>4.7393364928909998E-2</v>
      </c>
      <c r="L2371" s="483">
        <f t="shared" si="557"/>
        <v>0.81769999999999998</v>
      </c>
      <c r="N2371" t="str">
        <f t="shared" si="558"/>
        <v/>
      </c>
      <c r="O2371">
        <f t="shared" si="559"/>
        <v>1</v>
      </c>
      <c r="P2371" t="str">
        <f t="shared" si="560"/>
        <v/>
      </c>
      <c r="Q2371" t="str">
        <f t="shared" si="561"/>
        <v/>
      </c>
      <c r="R2371" t="str">
        <f t="shared" si="562"/>
        <v/>
      </c>
      <c r="S2371" t="str">
        <f t="shared" si="563"/>
        <v/>
      </c>
      <c r="T2371" t="str">
        <f t="shared" si="564"/>
        <v/>
      </c>
      <c r="U2371" t="str">
        <f t="shared" si="565"/>
        <v/>
      </c>
      <c r="V2371" t="str">
        <f t="shared" si="566"/>
        <v/>
      </c>
      <c r="W2371">
        <f t="shared" si="567"/>
        <v>1</v>
      </c>
      <c r="X2371" t="str">
        <f t="shared" si="568"/>
        <v/>
      </c>
      <c r="Y2371" t="str">
        <f t="shared" si="569"/>
        <v/>
      </c>
    </row>
    <row r="2372" spans="1:25" x14ac:dyDescent="0.25">
      <c r="A2372">
        <v>46015</v>
      </c>
      <c r="B2372" t="s">
        <v>2417</v>
      </c>
      <c r="C2372" t="s">
        <v>221</v>
      </c>
      <c r="D2372" t="s">
        <v>653</v>
      </c>
      <c r="E2372" t="str">
        <f t="shared" si="555"/>
        <v>SD, BRULE County</v>
      </c>
      <c r="F2372">
        <v>43</v>
      </c>
      <c r="G2372" t="s">
        <v>147</v>
      </c>
      <c r="H2372" t="s">
        <v>2770</v>
      </c>
      <c r="I2372">
        <v>0.81769999999999998</v>
      </c>
      <c r="J2372">
        <v>0.78069999999999995</v>
      </c>
      <c r="K2372" s="490">
        <f t="shared" si="556"/>
        <v>4.7393364928909998E-2</v>
      </c>
      <c r="L2372" s="483">
        <f t="shared" si="557"/>
        <v>0.81769999999999998</v>
      </c>
      <c r="N2372" t="str">
        <f t="shared" si="558"/>
        <v/>
      </c>
      <c r="O2372">
        <f t="shared" si="559"/>
        <v>1</v>
      </c>
      <c r="P2372" t="str">
        <f t="shared" si="560"/>
        <v/>
      </c>
      <c r="Q2372" t="str">
        <f t="shared" si="561"/>
        <v/>
      </c>
      <c r="R2372" t="str">
        <f t="shared" si="562"/>
        <v/>
      </c>
      <c r="S2372" t="str">
        <f t="shared" si="563"/>
        <v/>
      </c>
      <c r="T2372" t="str">
        <f t="shared" si="564"/>
        <v/>
      </c>
      <c r="U2372" t="str">
        <f t="shared" si="565"/>
        <v/>
      </c>
      <c r="V2372" t="str">
        <f t="shared" si="566"/>
        <v/>
      </c>
      <c r="W2372">
        <f t="shared" si="567"/>
        <v>1</v>
      </c>
      <c r="X2372" t="str">
        <f t="shared" si="568"/>
        <v/>
      </c>
      <c r="Y2372" t="str">
        <f t="shared" si="569"/>
        <v/>
      </c>
    </row>
    <row r="2373" spans="1:25" x14ac:dyDescent="0.25">
      <c r="A2373">
        <v>46017</v>
      </c>
      <c r="B2373" t="s">
        <v>2196</v>
      </c>
      <c r="C2373" t="s">
        <v>221</v>
      </c>
      <c r="D2373" t="s">
        <v>653</v>
      </c>
      <c r="E2373" t="str">
        <f t="shared" si="555"/>
        <v>SD, BUFFALO County</v>
      </c>
      <c r="F2373">
        <v>43</v>
      </c>
      <c r="G2373" t="s">
        <v>147</v>
      </c>
      <c r="H2373" t="s">
        <v>2770</v>
      </c>
      <c r="I2373">
        <v>0.81769999999999998</v>
      </c>
      <c r="J2373">
        <v>0.78069999999999995</v>
      </c>
      <c r="K2373" s="490">
        <f t="shared" si="556"/>
        <v>4.7393364928909998E-2</v>
      </c>
      <c r="L2373" s="483">
        <f t="shared" si="557"/>
        <v>0.81769999999999998</v>
      </c>
      <c r="N2373" t="str">
        <f t="shared" si="558"/>
        <v/>
      </c>
      <c r="O2373">
        <f t="shared" si="559"/>
        <v>1</v>
      </c>
      <c r="P2373" t="str">
        <f t="shared" si="560"/>
        <v/>
      </c>
      <c r="Q2373" t="str">
        <f t="shared" si="561"/>
        <v/>
      </c>
      <c r="R2373" t="str">
        <f t="shared" si="562"/>
        <v/>
      </c>
      <c r="S2373" t="str">
        <f t="shared" si="563"/>
        <v/>
      </c>
      <c r="T2373" t="str">
        <f t="shared" si="564"/>
        <v/>
      </c>
      <c r="U2373" t="str">
        <f t="shared" si="565"/>
        <v/>
      </c>
      <c r="V2373" t="str">
        <f t="shared" si="566"/>
        <v/>
      </c>
      <c r="W2373">
        <f t="shared" si="567"/>
        <v>1</v>
      </c>
      <c r="X2373" t="str">
        <f t="shared" si="568"/>
        <v/>
      </c>
      <c r="Y2373" t="str">
        <f t="shared" si="569"/>
        <v/>
      </c>
    </row>
    <row r="2374" spans="1:25" x14ac:dyDescent="0.25">
      <c r="A2374">
        <v>46019</v>
      </c>
      <c r="B2374" t="s">
        <v>778</v>
      </c>
      <c r="C2374" t="s">
        <v>221</v>
      </c>
      <c r="D2374" t="s">
        <v>653</v>
      </c>
      <c r="E2374" t="str">
        <f t="shared" si="555"/>
        <v>SD, BUTTE County</v>
      </c>
      <c r="F2374">
        <v>43</v>
      </c>
      <c r="G2374" t="s">
        <v>147</v>
      </c>
      <c r="H2374" t="s">
        <v>2770</v>
      </c>
      <c r="I2374">
        <v>0.81769999999999998</v>
      </c>
      <c r="J2374">
        <v>0.78069999999999995</v>
      </c>
      <c r="K2374" s="490">
        <f t="shared" si="556"/>
        <v>4.7393364928909998E-2</v>
      </c>
      <c r="L2374" s="483">
        <f t="shared" si="557"/>
        <v>0.81769999999999998</v>
      </c>
      <c r="N2374" t="str">
        <f t="shared" si="558"/>
        <v/>
      </c>
      <c r="O2374">
        <f t="shared" si="559"/>
        <v>1</v>
      </c>
      <c r="P2374" t="str">
        <f t="shared" si="560"/>
        <v/>
      </c>
      <c r="Q2374" t="str">
        <f t="shared" si="561"/>
        <v/>
      </c>
      <c r="R2374" t="str">
        <f t="shared" si="562"/>
        <v/>
      </c>
      <c r="S2374" t="str">
        <f t="shared" si="563"/>
        <v/>
      </c>
      <c r="T2374" t="str">
        <f t="shared" si="564"/>
        <v/>
      </c>
      <c r="U2374" t="str">
        <f t="shared" si="565"/>
        <v/>
      </c>
      <c r="V2374" t="str">
        <f t="shared" si="566"/>
        <v/>
      </c>
      <c r="W2374">
        <f t="shared" si="567"/>
        <v>1</v>
      </c>
      <c r="X2374" t="str">
        <f t="shared" si="568"/>
        <v/>
      </c>
      <c r="Y2374" t="str">
        <f t="shared" si="569"/>
        <v/>
      </c>
    </row>
    <row r="2375" spans="1:25" x14ac:dyDescent="0.25">
      <c r="A2375">
        <v>46021</v>
      </c>
      <c r="B2375" t="s">
        <v>1090</v>
      </c>
      <c r="C2375" t="s">
        <v>221</v>
      </c>
      <c r="D2375" t="s">
        <v>653</v>
      </c>
      <c r="E2375" t="str">
        <f t="shared" si="555"/>
        <v>SD, CAMPBELL County</v>
      </c>
      <c r="F2375">
        <v>43</v>
      </c>
      <c r="G2375" t="s">
        <v>147</v>
      </c>
      <c r="H2375" t="s">
        <v>2770</v>
      </c>
      <c r="I2375">
        <v>0.81769999999999998</v>
      </c>
      <c r="J2375">
        <v>0.78069999999999995</v>
      </c>
      <c r="K2375" s="490">
        <f t="shared" si="556"/>
        <v>4.7393364928909998E-2</v>
      </c>
      <c r="L2375" s="483">
        <f t="shared" si="557"/>
        <v>0.81769999999999998</v>
      </c>
      <c r="N2375" t="str">
        <f t="shared" si="558"/>
        <v/>
      </c>
      <c r="O2375">
        <f t="shared" si="559"/>
        <v>1</v>
      </c>
      <c r="P2375" t="str">
        <f t="shared" si="560"/>
        <v/>
      </c>
      <c r="Q2375" t="str">
        <f t="shared" si="561"/>
        <v/>
      </c>
      <c r="R2375" t="str">
        <f t="shared" si="562"/>
        <v/>
      </c>
      <c r="S2375" t="str">
        <f t="shared" si="563"/>
        <v/>
      </c>
      <c r="T2375" t="str">
        <f t="shared" si="564"/>
        <v/>
      </c>
      <c r="U2375" t="str">
        <f t="shared" si="565"/>
        <v/>
      </c>
      <c r="V2375" t="str">
        <f t="shared" si="566"/>
        <v/>
      </c>
      <c r="W2375">
        <f t="shared" si="567"/>
        <v>1</v>
      </c>
      <c r="X2375" t="str">
        <f t="shared" si="568"/>
        <v/>
      </c>
      <c r="Y2375" t="str">
        <f t="shared" si="569"/>
        <v/>
      </c>
    </row>
    <row r="2376" spans="1:25" x14ac:dyDescent="0.25">
      <c r="A2376">
        <v>46023</v>
      </c>
      <c r="B2376" t="s">
        <v>2418</v>
      </c>
      <c r="C2376" t="s">
        <v>221</v>
      </c>
      <c r="D2376" t="s">
        <v>653</v>
      </c>
      <c r="E2376" t="str">
        <f t="shared" si="555"/>
        <v>SD, CHARLES MIX County</v>
      </c>
      <c r="F2376">
        <v>43</v>
      </c>
      <c r="G2376" t="s">
        <v>147</v>
      </c>
      <c r="H2376" t="s">
        <v>2770</v>
      </c>
      <c r="I2376">
        <v>0.81769999999999998</v>
      </c>
      <c r="J2376">
        <v>0.78069999999999995</v>
      </c>
      <c r="K2376" s="490">
        <f t="shared" si="556"/>
        <v>4.7393364928909998E-2</v>
      </c>
      <c r="L2376" s="483">
        <f t="shared" si="557"/>
        <v>0.81769999999999998</v>
      </c>
      <c r="N2376" t="str">
        <f t="shared" si="558"/>
        <v/>
      </c>
      <c r="O2376">
        <f t="shared" si="559"/>
        <v>1</v>
      </c>
      <c r="P2376" t="str">
        <f t="shared" si="560"/>
        <v/>
      </c>
      <c r="Q2376" t="str">
        <f t="shared" si="561"/>
        <v/>
      </c>
      <c r="R2376" t="str">
        <f t="shared" si="562"/>
        <v/>
      </c>
      <c r="S2376" t="str">
        <f t="shared" si="563"/>
        <v/>
      </c>
      <c r="T2376" t="str">
        <f t="shared" si="564"/>
        <v/>
      </c>
      <c r="U2376" t="str">
        <f t="shared" si="565"/>
        <v/>
      </c>
      <c r="V2376" t="str">
        <f t="shared" si="566"/>
        <v/>
      </c>
      <c r="W2376">
        <f t="shared" si="567"/>
        <v>1</v>
      </c>
      <c r="X2376" t="str">
        <f t="shared" si="568"/>
        <v/>
      </c>
      <c r="Y2376" t="str">
        <f t="shared" si="569"/>
        <v/>
      </c>
    </row>
    <row r="2377" spans="1:25" x14ac:dyDescent="0.25">
      <c r="A2377">
        <v>46025</v>
      </c>
      <c r="B2377" t="s">
        <v>748</v>
      </c>
      <c r="C2377" t="s">
        <v>221</v>
      </c>
      <c r="D2377" t="s">
        <v>653</v>
      </c>
      <c r="E2377" t="str">
        <f t="shared" si="555"/>
        <v>SD, CLARK County</v>
      </c>
      <c r="F2377">
        <v>43</v>
      </c>
      <c r="G2377" t="s">
        <v>147</v>
      </c>
      <c r="H2377" t="s">
        <v>2770</v>
      </c>
      <c r="I2377">
        <v>0.81769999999999998</v>
      </c>
      <c r="J2377">
        <v>0.78069999999999995</v>
      </c>
      <c r="K2377" s="490">
        <f t="shared" si="556"/>
        <v>4.7393364928909998E-2</v>
      </c>
      <c r="L2377" s="483">
        <f t="shared" si="557"/>
        <v>0.81769999999999998</v>
      </c>
      <c r="N2377" t="str">
        <f t="shared" si="558"/>
        <v/>
      </c>
      <c r="O2377">
        <f t="shared" si="559"/>
        <v>1</v>
      </c>
      <c r="P2377" t="str">
        <f t="shared" si="560"/>
        <v/>
      </c>
      <c r="Q2377" t="str">
        <f t="shared" si="561"/>
        <v/>
      </c>
      <c r="R2377" t="str">
        <f t="shared" si="562"/>
        <v/>
      </c>
      <c r="S2377" t="str">
        <f t="shared" si="563"/>
        <v/>
      </c>
      <c r="T2377" t="str">
        <f t="shared" si="564"/>
        <v/>
      </c>
      <c r="U2377" t="str">
        <f t="shared" si="565"/>
        <v/>
      </c>
      <c r="V2377" t="str">
        <f t="shared" si="566"/>
        <v/>
      </c>
      <c r="W2377">
        <f t="shared" si="567"/>
        <v>1</v>
      </c>
      <c r="X2377" t="str">
        <f t="shared" si="568"/>
        <v/>
      </c>
      <c r="Y2377" t="str">
        <f t="shared" si="569"/>
        <v/>
      </c>
    </row>
    <row r="2378" spans="1:25" x14ac:dyDescent="0.25">
      <c r="A2378">
        <v>46027</v>
      </c>
      <c r="B2378" t="s">
        <v>688</v>
      </c>
      <c r="C2378" t="s">
        <v>221</v>
      </c>
      <c r="D2378" t="s">
        <v>653</v>
      </c>
      <c r="E2378" t="str">
        <f t="shared" si="555"/>
        <v>SD, CLAY County</v>
      </c>
      <c r="F2378">
        <v>43</v>
      </c>
      <c r="G2378" t="s">
        <v>147</v>
      </c>
      <c r="H2378" t="s">
        <v>2770</v>
      </c>
      <c r="I2378">
        <v>0.81769999999999998</v>
      </c>
      <c r="J2378">
        <v>0.78069999999999995</v>
      </c>
      <c r="K2378" s="490">
        <f t="shared" si="556"/>
        <v>4.7393364928909998E-2</v>
      </c>
      <c r="L2378" s="483">
        <f t="shared" si="557"/>
        <v>0.81769999999999998</v>
      </c>
      <c r="N2378" t="str">
        <f t="shared" si="558"/>
        <v/>
      </c>
      <c r="O2378">
        <f t="shared" si="559"/>
        <v>1</v>
      </c>
      <c r="P2378" t="str">
        <f t="shared" si="560"/>
        <v/>
      </c>
      <c r="Q2378" t="str">
        <f t="shared" si="561"/>
        <v/>
      </c>
      <c r="R2378" t="str">
        <f t="shared" si="562"/>
        <v/>
      </c>
      <c r="S2378" t="str">
        <f t="shared" si="563"/>
        <v/>
      </c>
      <c r="T2378" t="str">
        <f t="shared" si="564"/>
        <v/>
      </c>
      <c r="U2378" t="str">
        <f t="shared" si="565"/>
        <v/>
      </c>
      <c r="V2378" t="str">
        <f t="shared" si="566"/>
        <v/>
      </c>
      <c r="W2378">
        <f t="shared" si="567"/>
        <v>1</v>
      </c>
      <c r="X2378" t="str">
        <f t="shared" si="568"/>
        <v/>
      </c>
      <c r="Y2378" t="str">
        <f t="shared" si="569"/>
        <v/>
      </c>
    </row>
    <row r="2379" spans="1:25" x14ac:dyDescent="0.25">
      <c r="A2379">
        <v>46029</v>
      </c>
      <c r="B2379" t="s">
        <v>2419</v>
      </c>
      <c r="C2379" t="s">
        <v>221</v>
      </c>
      <c r="D2379" t="s">
        <v>653</v>
      </c>
      <c r="E2379" t="str">
        <f t="shared" si="555"/>
        <v>SD, CODINGTON County</v>
      </c>
      <c r="F2379">
        <v>43</v>
      </c>
      <c r="G2379" t="s">
        <v>147</v>
      </c>
      <c r="H2379" t="s">
        <v>2770</v>
      </c>
      <c r="I2379">
        <v>0.81769999999999998</v>
      </c>
      <c r="J2379">
        <v>0.78069999999999995</v>
      </c>
      <c r="K2379" s="490">
        <f t="shared" si="556"/>
        <v>4.7393364928909998E-2</v>
      </c>
      <c r="L2379" s="483">
        <f t="shared" si="557"/>
        <v>0.81769999999999998</v>
      </c>
      <c r="N2379" t="str">
        <f t="shared" si="558"/>
        <v/>
      </c>
      <c r="O2379">
        <f t="shared" si="559"/>
        <v>1</v>
      </c>
      <c r="P2379" t="str">
        <f t="shared" si="560"/>
        <v/>
      </c>
      <c r="Q2379" t="str">
        <f t="shared" si="561"/>
        <v/>
      </c>
      <c r="R2379" t="str">
        <f t="shared" si="562"/>
        <v/>
      </c>
      <c r="S2379" t="str">
        <f t="shared" si="563"/>
        <v/>
      </c>
      <c r="T2379" t="str">
        <f t="shared" si="564"/>
        <v/>
      </c>
      <c r="U2379" t="str">
        <f t="shared" si="565"/>
        <v/>
      </c>
      <c r="V2379" t="str">
        <f t="shared" si="566"/>
        <v/>
      </c>
      <c r="W2379">
        <f t="shared" si="567"/>
        <v>1</v>
      </c>
      <c r="X2379" t="str">
        <f t="shared" si="568"/>
        <v/>
      </c>
      <c r="Y2379" t="str">
        <f t="shared" si="569"/>
        <v/>
      </c>
    </row>
    <row r="2380" spans="1:25" x14ac:dyDescent="0.25">
      <c r="A2380">
        <v>46031</v>
      </c>
      <c r="B2380" t="s">
        <v>2420</v>
      </c>
      <c r="C2380" t="s">
        <v>221</v>
      </c>
      <c r="D2380" t="s">
        <v>653</v>
      </c>
      <c r="E2380" t="str">
        <f t="shared" si="555"/>
        <v>SD, CORSON County</v>
      </c>
      <c r="F2380">
        <v>43</v>
      </c>
      <c r="G2380" t="s">
        <v>147</v>
      </c>
      <c r="H2380" t="s">
        <v>2770</v>
      </c>
      <c r="I2380">
        <v>0.81769999999999998</v>
      </c>
      <c r="J2380">
        <v>0.78069999999999995</v>
      </c>
      <c r="K2380" s="490">
        <f t="shared" si="556"/>
        <v>4.7393364928909998E-2</v>
      </c>
      <c r="L2380" s="483">
        <f t="shared" si="557"/>
        <v>0.81769999999999998</v>
      </c>
      <c r="N2380" t="str">
        <f t="shared" si="558"/>
        <v/>
      </c>
      <c r="O2380">
        <f t="shared" si="559"/>
        <v>1</v>
      </c>
      <c r="P2380" t="str">
        <f t="shared" si="560"/>
        <v/>
      </c>
      <c r="Q2380" t="str">
        <f t="shared" si="561"/>
        <v/>
      </c>
      <c r="R2380" t="str">
        <f t="shared" si="562"/>
        <v/>
      </c>
      <c r="S2380" t="str">
        <f t="shared" si="563"/>
        <v/>
      </c>
      <c r="T2380" t="str">
        <f t="shared" si="564"/>
        <v/>
      </c>
      <c r="U2380" t="str">
        <f t="shared" si="565"/>
        <v/>
      </c>
      <c r="V2380" t="str">
        <f t="shared" si="566"/>
        <v/>
      </c>
      <c r="W2380">
        <f t="shared" si="567"/>
        <v>1</v>
      </c>
      <c r="X2380" t="str">
        <f t="shared" si="568"/>
        <v/>
      </c>
      <c r="Y2380" t="str">
        <f t="shared" si="569"/>
        <v/>
      </c>
    </row>
    <row r="2381" spans="1:25" x14ac:dyDescent="0.25">
      <c r="A2381">
        <v>46033</v>
      </c>
      <c r="B2381" t="s">
        <v>820</v>
      </c>
      <c r="C2381" t="s">
        <v>221</v>
      </c>
      <c r="D2381" t="s">
        <v>653</v>
      </c>
      <c r="E2381" t="str">
        <f t="shared" si="555"/>
        <v>SD, CUSTER County</v>
      </c>
      <c r="F2381">
        <v>39660</v>
      </c>
      <c r="G2381" t="s">
        <v>146</v>
      </c>
      <c r="H2381" t="s">
        <v>2773</v>
      </c>
      <c r="I2381">
        <v>0.88429999999999997</v>
      </c>
      <c r="J2381">
        <v>0.92220000000000002</v>
      </c>
      <c r="K2381" s="490">
        <f t="shared" si="556"/>
        <v>-4.1097375840381742E-2</v>
      </c>
      <c r="L2381" s="483">
        <f t="shared" si="557"/>
        <v>0.88429999999999997</v>
      </c>
      <c r="N2381">
        <f t="shared" si="558"/>
        <v>1</v>
      </c>
      <c r="O2381" t="str">
        <f t="shared" si="559"/>
        <v/>
      </c>
      <c r="P2381" t="str">
        <f t="shared" si="560"/>
        <v/>
      </c>
      <c r="Q2381" t="str">
        <f t="shared" si="561"/>
        <v/>
      </c>
      <c r="R2381">
        <f t="shared" si="562"/>
        <v>1</v>
      </c>
      <c r="S2381" t="str">
        <f t="shared" si="563"/>
        <v/>
      </c>
      <c r="T2381" t="str">
        <f t="shared" si="564"/>
        <v/>
      </c>
      <c r="U2381" t="str">
        <f t="shared" si="565"/>
        <v/>
      </c>
      <c r="V2381" t="str">
        <f t="shared" si="566"/>
        <v/>
      </c>
      <c r="W2381" t="str">
        <f t="shared" si="567"/>
        <v/>
      </c>
      <c r="X2381" t="str">
        <f t="shared" si="568"/>
        <v/>
      </c>
      <c r="Y2381" t="str">
        <f t="shared" si="569"/>
        <v/>
      </c>
    </row>
    <row r="2382" spans="1:25" x14ac:dyDescent="0.25">
      <c r="A2382">
        <v>46035</v>
      </c>
      <c r="B2382" t="s">
        <v>2421</v>
      </c>
      <c r="C2382" t="s">
        <v>221</v>
      </c>
      <c r="D2382" t="s">
        <v>653</v>
      </c>
      <c r="E2382" t="str">
        <f t="shared" si="555"/>
        <v>SD, DAVISON County</v>
      </c>
      <c r="F2382">
        <v>43</v>
      </c>
      <c r="G2382" t="s">
        <v>147</v>
      </c>
      <c r="H2382" t="s">
        <v>2770</v>
      </c>
      <c r="I2382">
        <v>0.81769999999999998</v>
      </c>
      <c r="J2382">
        <v>0.78069999999999995</v>
      </c>
      <c r="K2382" s="490">
        <f t="shared" si="556"/>
        <v>4.7393364928909998E-2</v>
      </c>
      <c r="L2382" s="483">
        <f t="shared" si="557"/>
        <v>0.81769999999999998</v>
      </c>
      <c r="N2382" t="str">
        <f t="shared" si="558"/>
        <v/>
      </c>
      <c r="O2382">
        <f t="shared" si="559"/>
        <v>1</v>
      </c>
      <c r="P2382" t="str">
        <f t="shared" si="560"/>
        <v/>
      </c>
      <c r="Q2382" t="str">
        <f t="shared" si="561"/>
        <v/>
      </c>
      <c r="R2382" t="str">
        <f t="shared" si="562"/>
        <v/>
      </c>
      <c r="S2382" t="str">
        <f t="shared" si="563"/>
        <v/>
      </c>
      <c r="T2382" t="str">
        <f t="shared" si="564"/>
        <v/>
      </c>
      <c r="U2382" t="str">
        <f t="shared" si="565"/>
        <v/>
      </c>
      <c r="V2382" t="str">
        <f t="shared" si="566"/>
        <v/>
      </c>
      <c r="W2382">
        <f t="shared" si="567"/>
        <v>1</v>
      </c>
      <c r="X2382" t="str">
        <f t="shared" si="568"/>
        <v/>
      </c>
      <c r="Y2382" t="str">
        <f t="shared" si="569"/>
        <v/>
      </c>
    </row>
    <row r="2383" spans="1:25" x14ac:dyDescent="0.25">
      <c r="A2383">
        <v>46037</v>
      </c>
      <c r="B2383" t="s">
        <v>2422</v>
      </c>
      <c r="C2383" t="s">
        <v>221</v>
      </c>
      <c r="D2383" t="s">
        <v>653</v>
      </c>
      <c r="E2383" t="str">
        <f t="shared" si="555"/>
        <v>SD, DAY County</v>
      </c>
      <c r="F2383">
        <v>43</v>
      </c>
      <c r="G2383" t="s">
        <v>147</v>
      </c>
      <c r="H2383" t="s">
        <v>2770</v>
      </c>
      <c r="I2383">
        <v>0.81769999999999998</v>
      </c>
      <c r="J2383">
        <v>0.78069999999999995</v>
      </c>
      <c r="K2383" s="490">
        <f t="shared" si="556"/>
        <v>4.7393364928909998E-2</v>
      </c>
      <c r="L2383" s="483">
        <f t="shared" si="557"/>
        <v>0.81769999999999998</v>
      </c>
      <c r="N2383" t="str">
        <f t="shared" si="558"/>
        <v/>
      </c>
      <c r="O2383">
        <f t="shared" si="559"/>
        <v>1</v>
      </c>
      <c r="P2383" t="str">
        <f t="shared" si="560"/>
        <v/>
      </c>
      <c r="Q2383" t="str">
        <f t="shared" si="561"/>
        <v/>
      </c>
      <c r="R2383" t="str">
        <f t="shared" si="562"/>
        <v/>
      </c>
      <c r="S2383" t="str">
        <f t="shared" si="563"/>
        <v/>
      </c>
      <c r="T2383" t="str">
        <f t="shared" si="564"/>
        <v/>
      </c>
      <c r="U2383" t="str">
        <f t="shared" si="565"/>
        <v/>
      </c>
      <c r="V2383" t="str">
        <f t="shared" si="566"/>
        <v/>
      </c>
      <c r="W2383">
        <f t="shared" si="567"/>
        <v>1</v>
      </c>
      <c r="X2383" t="str">
        <f t="shared" si="568"/>
        <v/>
      </c>
      <c r="Y2383" t="str">
        <f t="shared" si="569"/>
        <v/>
      </c>
    </row>
    <row r="2384" spans="1:25" x14ac:dyDescent="0.25">
      <c r="A2384">
        <v>46039</v>
      </c>
      <c r="B2384" t="s">
        <v>2202</v>
      </c>
      <c r="C2384" t="s">
        <v>221</v>
      </c>
      <c r="D2384" t="s">
        <v>653</v>
      </c>
      <c r="E2384" t="str">
        <f t="shared" si="555"/>
        <v>SD, DEUEL County</v>
      </c>
      <c r="F2384">
        <v>43</v>
      </c>
      <c r="G2384" t="s">
        <v>147</v>
      </c>
      <c r="H2384" t="s">
        <v>2770</v>
      </c>
      <c r="I2384">
        <v>0.81769999999999998</v>
      </c>
      <c r="J2384">
        <v>0.78069999999999995</v>
      </c>
      <c r="K2384" s="490">
        <f t="shared" si="556"/>
        <v>4.7393364928909998E-2</v>
      </c>
      <c r="L2384" s="483">
        <f t="shared" si="557"/>
        <v>0.81769999999999998</v>
      </c>
      <c r="N2384" t="str">
        <f t="shared" si="558"/>
        <v/>
      </c>
      <c r="O2384">
        <f t="shared" si="559"/>
        <v>1</v>
      </c>
      <c r="P2384" t="str">
        <f t="shared" si="560"/>
        <v/>
      </c>
      <c r="Q2384" t="str">
        <f t="shared" si="561"/>
        <v/>
      </c>
      <c r="R2384" t="str">
        <f t="shared" si="562"/>
        <v/>
      </c>
      <c r="S2384" t="str">
        <f t="shared" si="563"/>
        <v/>
      </c>
      <c r="T2384" t="str">
        <f t="shared" si="564"/>
        <v/>
      </c>
      <c r="U2384" t="str">
        <f t="shared" si="565"/>
        <v/>
      </c>
      <c r="V2384" t="str">
        <f t="shared" si="566"/>
        <v/>
      </c>
      <c r="W2384">
        <f t="shared" si="567"/>
        <v>1</v>
      </c>
      <c r="X2384" t="str">
        <f t="shared" si="568"/>
        <v/>
      </c>
      <c r="Y2384" t="str">
        <f t="shared" si="569"/>
        <v/>
      </c>
    </row>
    <row r="2385" spans="1:25" x14ac:dyDescent="0.25">
      <c r="A2385">
        <v>46041</v>
      </c>
      <c r="B2385" t="s">
        <v>2350</v>
      </c>
      <c r="C2385" t="s">
        <v>221</v>
      </c>
      <c r="D2385" t="s">
        <v>653</v>
      </c>
      <c r="E2385" t="str">
        <f t="shared" si="555"/>
        <v>SD, DEWEY County</v>
      </c>
      <c r="F2385">
        <v>43</v>
      </c>
      <c r="G2385" t="s">
        <v>147</v>
      </c>
      <c r="H2385" t="s">
        <v>2770</v>
      </c>
      <c r="I2385">
        <v>0.81769999999999998</v>
      </c>
      <c r="J2385">
        <v>0.78069999999999995</v>
      </c>
      <c r="K2385" s="490">
        <f t="shared" si="556"/>
        <v>4.7393364928909998E-2</v>
      </c>
      <c r="L2385" s="483">
        <f t="shared" si="557"/>
        <v>0.81769999999999998</v>
      </c>
      <c r="N2385" t="str">
        <f t="shared" si="558"/>
        <v/>
      </c>
      <c r="O2385">
        <f t="shared" si="559"/>
        <v>1</v>
      </c>
      <c r="P2385" t="str">
        <f t="shared" si="560"/>
        <v/>
      </c>
      <c r="Q2385" t="str">
        <f t="shared" si="561"/>
        <v/>
      </c>
      <c r="R2385" t="str">
        <f t="shared" si="562"/>
        <v/>
      </c>
      <c r="S2385" t="str">
        <f t="shared" si="563"/>
        <v/>
      </c>
      <c r="T2385" t="str">
        <f t="shared" si="564"/>
        <v/>
      </c>
      <c r="U2385" t="str">
        <f t="shared" si="565"/>
        <v/>
      </c>
      <c r="V2385" t="str">
        <f t="shared" si="566"/>
        <v/>
      </c>
      <c r="W2385">
        <f t="shared" si="567"/>
        <v>1</v>
      </c>
      <c r="X2385" t="str">
        <f t="shared" si="568"/>
        <v/>
      </c>
      <c r="Y2385" t="str">
        <f t="shared" si="569"/>
        <v/>
      </c>
    </row>
    <row r="2386" spans="1:25" x14ac:dyDescent="0.25">
      <c r="A2386">
        <v>46043</v>
      </c>
      <c r="B2386" t="s">
        <v>822</v>
      </c>
      <c r="C2386" t="s">
        <v>221</v>
      </c>
      <c r="D2386" t="s">
        <v>653</v>
      </c>
      <c r="E2386" t="str">
        <f t="shared" si="555"/>
        <v>SD, DOUGLAS County</v>
      </c>
      <c r="F2386">
        <v>43</v>
      </c>
      <c r="G2386" t="s">
        <v>147</v>
      </c>
      <c r="H2386" t="s">
        <v>2770</v>
      </c>
      <c r="I2386">
        <v>0.81769999999999998</v>
      </c>
      <c r="J2386">
        <v>0.78069999999999995</v>
      </c>
      <c r="K2386" s="490">
        <f t="shared" si="556"/>
        <v>4.7393364928909998E-2</v>
      </c>
      <c r="L2386" s="483">
        <f t="shared" si="557"/>
        <v>0.81769999999999998</v>
      </c>
      <c r="N2386" t="str">
        <f t="shared" si="558"/>
        <v/>
      </c>
      <c r="O2386">
        <f t="shared" si="559"/>
        <v>1</v>
      </c>
      <c r="P2386" t="str">
        <f t="shared" si="560"/>
        <v/>
      </c>
      <c r="Q2386" t="str">
        <f t="shared" si="561"/>
        <v/>
      </c>
      <c r="R2386" t="str">
        <f t="shared" si="562"/>
        <v/>
      </c>
      <c r="S2386" t="str">
        <f t="shared" si="563"/>
        <v/>
      </c>
      <c r="T2386" t="str">
        <f t="shared" si="564"/>
        <v/>
      </c>
      <c r="U2386" t="str">
        <f t="shared" si="565"/>
        <v/>
      </c>
      <c r="V2386" t="str">
        <f t="shared" si="566"/>
        <v/>
      </c>
      <c r="W2386">
        <f t="shared" si="567"/>
        <v>1</v>
      </c>
      <c r="X2386" t="str">
        <f t="shared" si="568"/>
        <v/>
      </c>
      <c r="Y2386" t="str">
        <f t="shared" si="569"/>
        <v/>
      </c>
    </row>
    <row r="2387" spans="1:25" x14ac:dyDescent="0.25">
      <c r="A2387">
        <v>46045</v>
      </c>
      <c r="B2387" t="s">
        <v>2423</v>
      </c>
      <c r="C2387" t="s">
        <v>221</v>
      </c>
      <c r="D2387" t="s">
        <v>653</v>
      </c>
      <c r="E2387" t="str">
        <f t="shared" si="555"/>
        <v>SD, EDMUNDS County</v>
      </c>
      <c r="F2387">
        <v>43</v>
      </c>
      <c r="G2387" t="s">
        <v>147</v>
      </c>
      <c r="H2387" t="s">
        <v>2770</v>
      </c>
      <c r="I2387">
        <v>0.81769999999999998</v>
      </c>
      <c r="J2387">
        <v>0.78069999999999995</v>
      </c>
      <c r="K2387" s="490">
        <f t="shared" si="556"/>
        <v>4.7393364928909998E-2</v>
      </c>
      <c r="L2387" s="483">
        <f t="shared" si="557"/>
        <v>0.81769999999999998</v>
      </c>
      <c r="N2387" t="str">
        <f t="shared" si="558"/>
        <v/>
      </c>
      <c r="O2387">
        <f t="shared" si="559"/>
        <v>1</v>
      </c>
      <c r="P2387" t="str">
        <f t="shared" si="560"/>
        <v/>
      </c>
      <c r="Q2387" t="str">
        <f t="shared" si="561"/>
        <v/>
      </c>
      <c r="R2387" t="str">
        <f t="shared" si="562"/>
        <v/>
      </c>
      <c r="S2387" t="str">
        <f t="shared" si="563"/>
        <v/>
      </c>
      <c r="T2387" t="str">
        <f t="shared" si="564"/>
        <v/>
      </c>
      <c r="U2387" t="str">
        <f t="shared" si="565"/>
        <v/>
      </c>
      <c r="V2387" t="str">
        <f t="shared" si="566"/>
        <v/>
      </c>
      <c r="W2387">
        <f t="shared" si="567"/>
        <v>1</v>
      </c>
      <c r="X2387" t="str">
        <f t="shared" si="568"/>
        <v/>
      </c>
      <c r="Y2387" t="str">
        <f t="shared" si="569"/>
        <v/>
      </c>
    </row>
    <row r="2388" spans="1:25" x14ac:dyDescent="0.25">
      <c r="A2388">
        <v>46047</v>
      </c>
      <c r="B2388" t="s">
        <v>2424</v>
      </c>
      <c r="C2388" t="s">
        <v>221</v>
      </c>
      <c r="D2388" t="s">
        <v>653</v>
      </c>
      <c r="E2388" t="str">
        <f t="shared" si="555"/>
        <v>SD, FALL RIVER County</v>
      </c>
      <c r="F2388">
        <v>43</v>
      </c>
      <c r="G2388" t="s">
        <v>147</v>
      </c>
      <c r="H2388" t="s">
        <v>2770</v>
      </c>
      <c r="I2388">
        <v>0.81769999999999998</v>
      </c>
      <c r="J2388">
        <v>0.78069999999999995</v>
      </c>
      <c r="K2388" s="490">
        <f t="shared" si="556"/>
        <v>4.7393364928909998E-2</v>
      </c>
      <c r="L2388" s="483">
        <f t="shared" si="557"/>
        <v>0.81769999999999998</v>
      </c>
      <c r="N2388" t="str">
        <f t="shared" si="558"/>
        <v/>
      </c>
      <c r="O2388">
        <f t="shared" si="559"/>
        <v>1</v>
      </c>
      <c r="P2388" t="str">
        <f t="shared" si="560"/>
        <v/>
      </c>
      <c r="Q2388" t="str">
        <f t="shared" si="561"/>
        <v/>
      </c>
      <c r="R2388" t="str">
        <f t="shared" si="562"/>
        <v/>
      </c>
      <c r="S2388" t="str">
        <f t="shared" si="563"/>
        <v/>
      </c>
      <c r="T2388" t="str">
        <f t="shared" si="564"/>
        <v/>
      </c>
      <c r="U2388" t="str">
        <f t="shared" si="565"/>
        <v/>
      </c>
      <c r="V2388" t="str">
        <f t="shared" si="566"/>
        <v/>
      </c>
      <c r="W2388">
        <f t="shared" si="567"/>
        <v>1</v>
      </c>
      <c r="X2388" t="str">
        <f t="shared" si="568"/>
        <v/>
      </c>
      <c r="Y2388" t="str">
        <f t="shared" si="569"/>
        <v/>
      </c>
    </row>
    <row r="2389" spans="1:25" x14ac:dyDescent="0.25">
      <c r="A2389">
        <v>46049</v>
      </c>
      <c r="B2389" t="s">
        <v>2425</v>
      </c>
      <c r="C2389" t="s">
        <v>221</v>
      </c>
      <c r="D2389" t="s">
        <v>653</v>
      </c>
      <c r="E2389" t="str">
        <f t="shared" si="555"/>
        <v>SD, FAULK County</v>
      </c>
      <c r="F2389">
        <v>43</v>
      </c>
      <c r="G2389" t="s">
        <v>147</v>
      </c>
      <c r="H2389" t="s">
        <v>2770</v>
      </c>
      <c r="I2389">
        <v>0.81769999999999998</v>
      </c>
      <c r="J2389">
        <v>0.78069999999999995</v>
      </c>
      <c r="K2389" s="490">
        <f t="shared" si="556"/>
        <v>4.7393364928909998E-2</v>
      </c>
      <c r="L2389" s="483">
        <f t="shared" si="557"/>
        <v>0.81769999999999998</v>
      </c>
      <c r="N2389" t="str">
        <f t="shared" si="558"/>
        <v/>
      </c>
      <c r="O2389">
        <f t="shared" si="559"/>
        <v>1</v>
      </c>
      <c r="P2389" t="str">
        <f t="shared" si="560"/>
        <v/>
      </c>
      <c r="Q2389" t="str">
        <f t="shared" si="561"/>
        <v/>
      </c>
      <c r="R2389" t="str">
        <f t="shared" si="562"/>
        <v/>
      </c>
      <c r="S2389" t="str">
        <f t="shared" si="563"/>
        <v/>
      </c>
      <c r="T2389" t="str">
        <f t="shared" si="564"/>
        <v/>
      </c>
      <c r="U2389" t="str">
        <f t="shared" si="565"/>
        <v/>
      </c>
      <c r="V2389" t="str">
        <f t="shared" si="566"/>
        <v/>
      </c>
      <c r="W2389">
        <f t="shared" si="567"/>
        <v>1</v>
      </c>
      <c r="X2389" t="str">
        <f t="shared" si="568"/>
        <v/>
      </c>
      <c r="Y2389" t="str">
        <f t="shared" si="569"/>
        <v/>
      </c>
    </row>
    <row r="2390" spans="1:25" x14ac:dyDescent="0.25">
      <c r="A2390">
        <v>46051</v>
      </c>
      <c r="B2390" t="s">
        <v>757</v>
      </c>
      <c r="C2390" t="s">
        <v>221</v>
      </c>
      <c r="D2390" t="s">
        <v>653</v>
      </c>
      <c r="E2390" t="str">
        <f t="shared" si="555"/>
        <v>SD, GRANT County</v>
      </c>
      <c r="F2390">
        <v>43</v>
      </c>
      <c r="G2390" t="s">
        <v>147</v>
      </c>
      <c r="H2390" t="s">
        <v>2770</v>
      </c>
      <c r="I2390">
        <v>0.81769999999999998</v>
      </c>
      <c r="J2390">
        <v>0.78069999999999995</v>
      </c>
      <c r="K2390" s="490">
        <f t="shared" si="556"/>
        <v>4.7393364928909998E-2</v>
      </c>
      <c r="L2390" s="483">
        <f t="shared" si="557"/>
        <v>0.81769999999999998</v>
      </c>
      <c r="N2390" t="str">
        <f t="shared" si="558"/>
        <v/>
      </c>
      <c r="O2390">
        <f t="shared" si="559"/>
        <v>1</v>
      </c>
      <c r="P2390" t="str">
        <f t="shared" si="560"/>
        <v/>
      </c>
      <c r="Q2390" t="str">
        <f t="shared" si="561"/>
        <v/>
      </c>
      <c r="R2390" t="str">
        <f t="shared" si="562"/>
        <v/>
      </c>
      <c r="S2390" t="str">
        <f t="shared" si="563"/>
        <v/>
      </c>
      <c r="T2390" t="str">
        <f t="shared" si="564"/>
        <v/>
      </c>
      <c r="U2390" t="str">
        <f t="shared" si="565"/>
        <v/>
      </c>
      <c r="V2390" t="str">
        <f t="shared" si="566"/>
        <v/>
      </c>
      <c r="W2390">
        <f t="shared" si="567"/>
        <v>1</v>
      </c>
      <c r="X2390" t="str">
        <f t="shared" si="568"/>
        <v/>
      </c>
      <c r="Y2390" t="str">
        <f t="shared" si="569"/>
        <v/>
      </c>
    </row>
    <row r="2391" spans="1:25" x14ac:dyDescent="0.25">
      <c r="A2391">
        <v>46053</v>
      </c>
      <c r="B2391" t="s">
        <v>2426</v>
      </c>
      <c r="C2391" t="s">
        <v>221</v>
      </c>
      <c r="D2391" t="s">
        <v>653</v>
      </c>
      <c r="E2391" t="str">
        <f t="shared" si="555"/>
        <v>SD, GREGORY County</v>
      </c>
      <c r="F2391">
        <v>43</v>
      </c>
      <c r="G2391" t="s">
        <v>147</v>
      </c>
      <c r="H2391" t="s">
        <v>2770</v>
      </c>
      <c r="I2391">
        <v>0.81769999999999998</v>
      </c>
      <c r="J2391">
        <v>0.78069999999999995</v>
      </c>
      <c r="K2391" s="490">
        <f t="shared" si="556"/>
        <v>4.7393364928909998E-2</v>
      </c>
      <c r="L2391" s="483">
        <f t="shared" si="557"/>
        <v>0.81769999999999998</v>
      </c>
      <c r="N2391" t="str">
        <f t="shared" si="558"/>
        <v/>
      </c>
      <c r="O2391">
        <f t="shared" si="559"/>
        <v>1</v>
      </c>
      <c r="P2391" t="str">
        <f t="shared" si="560"/>
        <v/>
      </c>
      <c r="Q2391" t="str">
        <f t="shared" si="561"/>
        <v/>
      </c>
      <c r="R2391" t="str">
        <f t="shared" si="562"/>
        <v/>
      </c>
      <c r="S2391" t="str">
        <f t="shared" si="563"/>
        <v/>
      </c>
      <c r="T2391" t="str">
        <f t="shared" si="564"/>
        <v/>
      </c>
      <c r="U2391" t="str">
        <f t="shared" si="565"/>
        <v/>
      </c>
      <c r="V2391" t="str">
        <f t="shared" si="566"/>
        <v/>
      </c>
      <c r="W2391">
        <f t="shared" si="567"/>
        <v>1</v>
      </c>
      <c r="X2391" t="str">
        <f t="shared" si="568"/>
        <v/>
      </c>
      <c r="Y2391" t="str">
        <f t="shared" si="569"/>
        <v/>
      </c>
    </row>
    <row r="2392" spans="1:25" x14ac:dyDescent="0.25">
      <c r="A2392">
        <v>46055</v>
      </c>
      <c r="B2392" t="s">
        <v>2427</v>
      </c>
      <c r="C2392" t="s">
        <v>221</v>
      </c>
      <c r="D2392" t="s">
        <v>653</v>
      </c>
      <c r="E2392" t="str">
        <f t="shared" si="555"/>
        <v>SD, HAAKON County</v>
      </c>
      <c r="F2392">
        <v>43</v>
      </c>
      <c r="G2392" t="s">
        <v>147</v>
      </c>
      <c r="H2392" t="s">
        <v>2770</v>
      </c>
      <c r="I2392">
        <v>0.81769999999999998</v>
      </c>
      <c r="J2392">
        <v>0.78069999999999995</v>
      </c>
      <c r="K2392" s="490">
        <f t="shared" si="556"/>
        <v>4.7393364928909998E-2</v>
      </c>
      <c r="L2392" s="483">
        <f t="shared" si="557"/>
        <v>0.81769999999999998</v>
      </c>
      <c r="N2392" t="str">
        <f t="shared" si="558"/>
        <v/>
      </c>
      <c r="O2392">
        <f t="shared" si="559"/>
        <v>1</v>
      </c>
      <c r="P2392" t="str">
        <f t="shared" si="560"/>
        <v/>
      </c>
      <c r="Q2392" t="str">
        <f t="shared" si="561"/>
        <v/>
      </c>
      <c r="R2392" t="str">
        <f t="shared" si="562"/>
        <v/>
      </c>
      <c r="S2392" t="str">
        <f t="shared" si="563"/>
        <v/>
      </c>
      <c r="T2392" t="str">
        <f t="shared" si="564"/>
        <v/>
      </c>
      <c r="U2392" t="str">
        <f t="shared" si="565"/>
        <v/>
      </c>
      <c r="V2392" t="str">
        <f t="shared" si="566"/>
        <v/>
      </c>
      <c r="W2392">
        <f t="shared" si="567"/>
        <v>1</v>
      </c>
      <c r="X2392" t="str">
        <f t="shared" si="568"/>
        <v/>
      </c>
      <c r="Y2392" t="str">
        <f t="shared" si="569"/>
        <v/>
      </c>
    </row>
    <row r="2393" spans="1:25" x14ac:dyDescent="0.25">
      <c r="A2393">
        <v>46057</v>
      </c>
      <c r="B2393" t="s">
        <v>2428</v>
      </c>
      <c r="C2393" t="s">
        <v>221</v>
      </c>
      <c r="D2393" t="s">
        <v>653</v>
      </c>
      <c r="E2393" t="str">
        <f t="shared" si="555"/>
        <v>SD, HAMLIN County</v>
      </c>
      <c r="F2393">
        <v>43</v>
      </c>
      <c r="G2393" t="s">
        <v>147</v>
      </c>
      <c r="H2393" t="s">
        <v>2770</v>
      </c>
      <c r="I2393">
        <v>0.81769999999999998</v>
      </c>
      <c r="J2393">
        <v>0.78069999999999995</v>
      </c>
      <c r="K2393" s="490">
        <f t="shared" si="556"/>
        <v>4.7393364928909998E-2</v>
      </c>
      <c r="L2393" s="483">
        <f t="shared" si="557"/>
        <v>0.81769999999999998</v>
      </c>
      <c r="N2393" t="str">
        <f t="shared" si="558"/>
        <v/>
      </c>
      <c r="O2393">
        <f t="shared" si="559"/>
        <v>1</v>
      </c>
      <c r="P2393" t="str">
        <f t="shared" si="560"/>
        <v/>
      </c>
      <c r="Q2393" t="str">
        <f t="shared" si="561"/>
        <v/>
      </c>
      <c r="R2393" t="str">
        <f t="shared" si="562"/>
        <v/>
      </c>
      <c r="S2393" t="str">
        <f t="shared" si="563"/>
        <v/>
      </c>
      <c r="T2393" t="str">
        <f t="shared" si="564"/>
        <v/>
      </c>
      <c r="U2393" t="str">
        <f t="shared" si="565"/>
        <v/>
      </c>
      <c r="V2393" t="str">
        <f t="shared" si="566"/>
        <v/>
      </c>
      <c r="W2393">
        <f t="shared" si="567"/>
        <v>1</v>
      </c>
      <c r="X2393" t="str">
        <f t="shared" si="568"/>
        <v/>
      </c>
      <c r="Y2393" t="str">
        <f t="shared" si="569"/>
        <v/>
      </c>
    </row>
    <row r="2394" spans="1:25" x14ac:dyDescent="0.25">
      <c r="A2394">
        <v>46059</v>
      </c>
      <c r="B2394" t="s">
        <v>2429</v>
      </c>
      <c r="C2394" t="s">
        <v>221</v>
      </c>
      <c r="D2394" t="s">
        <v>653</v>
      </c>
      <c r="E2394" t="str">
        <f t="shared" si="555"/>
        <v>SD, HAND County</v>
      </c>
      <c r="F2394">
        <v>43</v>
      </c>
      <c r="G2394" t="s">
        <v>147</v>
      </c>
      <c r="H2394" t="s">
        <v>2770</v>
      </c>
      <c r="I2394">
        <v>0.81769999999999998</v>
      </c>
      <c r="J2394">
        <v>0.78069999999999995</v>
      </c>
      <c r="K2394" s="490">
        <f t="shared" si="556"/>
        <v>4.7393364928909998E-2</v>
      </c>
      <c r="L2394" s="483">
        <f t="shared" si="557"/>
        <v>0.81769999999999998</v>
      </c>
      <c r="N2394" t="str">
        <f t="shared" si="558"/>
        <v/>
      </c>
      <c r="O2394">
        <f t="shared" si="559"/>
        <v>1</v>
      </c>
      <c r="P2394" t="str">
        <f t="shared" si="560"/>
        <v/>
      </c>
      <c r="Q2394" t="str">
        <f t="shared" si="561"/>
        <v/>
      </c>
      <c r="R2394" t="str">
        <f t="shared" si="562"/>
        <v/>
      </c>
      <c r="S2394" t="str">
        <f t="shared" si="563"/>
        <v/>
      </c>
      <c r="T2394" t="str">
        <f t="shared" si="564"/>
        <v/>
      </c>
      <c r="U2394" t="str">
        <f t="shared" si="565"/>
        <v/>
      </c>
      <c r="V2394" t="str">
        <f t="shared" si="566"/>
        <v/>
      </c>
      <c r="W2394">
        <f t="shared" si="567"/>
        <v>1</v>
      </c>
      <c r="X2394" t="str">
        <f t="shared" si="568"/>
        <v/>
      </c>
      <c r="Y2394" t="str">
        <f t="shared" si="569"/>
        <v/>
      </c>
    </row>
    <row r="2395" spans="1:25" x14ac:dyDescent="0.25">
      <c r="A2395">
        <v>46061</v>
      </c>
      <c r="B2395" t="s">
        <v>2430</v>
      </c>
      <c r="C2395" t="s">
        <v>221</v>
      </c>
      <c r="D2395" t="s">
        <v>653</v>
      </c>
      <c r="E2395" t="str">
        <f t="shared" si="555"/>
        <v>SD, HANSON County</v>
      </c>
      <c r="F2395">
        <v>43</v>
      </c>
      <c r="G2395" t="s">
        <v>147</v>
      </c>
      <c r="H2395" t="s">
        <v>2770</v>
      </c>
      <c r="I2395">
        <v>0.81769999999999998</v>
      </c>
      <c r="J2395">
        <v>0.78069999999999995</v>
      </c>
      <c r="K2395" s="490">
        <f t="shared" si="556"/>
        <v>4.7393364928909998E-2</v>
      </c>
      <c r="L2395" s="483">
        <f t="shared" si="557"/>
        <v>0.81769999999999998</v>
      </c>
      <c r="N2395" t="str">
        <f t="shared" si="558"/>
        <v/>
      </c>
      <c r="O2395">
        <f t="shared" si="559"/>
        <v>1</v>
      </c>
      <c r="P2395" t="str">
        <f t="shared" si="560"/>
        <v/>
      </c>
      <c r="Q2395" t="str">
        <f t="shared" si="561"/>
        <v/>
      </c>
      <c r="R2395" t="str">
        <f t="shared" si="562"/>
        <v/>
      </c>
      <c r="S2395" t="str">
        <f t="shared" si="563"/>
        <v/>
      </c>
      <c r="T2395" t="str">
        <f t="shared" si="564"/>
        <v/>
      </c>
      <c r="U2395" t="str">
        <f t="shared" si="565"/>
        <v/>
      </c>
      <c r="V2395" t="str">
        <f t="shared" si="566"/>
        <v/>
      </c>
      <c r="W2395">
        <f t="shared" si="567"/>
        <v>1</v>
      </c>
      <c r="X2395" t="str">
        <f t="shared" si="568"/>
        <v/>
      </c>
      <c r="Y2395" t="str">
        <f t="shared" si="569"/>
        <v/>
      </c>
    </row>
    <row r="2396" spans="1:25" x14ac:dyDescent="0.25">
      <c r="A2396">
        <v>46063</v>
      </c>
      <c r="B2396" t="s">
        <v>2247</v>
      </c>
      <c r="C2396" t="s">
        <v>221</v>
      </c>
      <c r="D2396" t="s">
        <v>653</v>
      </c>
      <c r="E2396" t="str">
        <f t="shared" si="555"/>
        <v>SD, HARDING County</v>
      </c>
      <c r="F2396">
        <v>43</v>
      </c>
      <c r="G2396" t="s">
        <v>147</v>
      </c>
      <c r="H2396" t="s">
        <v>2770</v>
      </c>
      <c r="I2396">
        <v>0.81769999999999998</v>
      </c>
      <c r="J2396">
        <v>0.78069999999999995</v>
      </c>
      <c r="K2396" s="490">
        <f t="shared" si="556"/>
        <v>4.7393364928909998E-2</v>
      </c>
      <c r="L2396" s="483">
        <f t="shared" si="557"/>
        <v>0.81769999999999998</v>
      </c>
      <c r="N2396" t="str">
        <f t="shared" si="558"/>
        <v/>
      </c>
      <c r="O2396">
        <f t="shared" si="559"/>
        <v>1</v>
      </c>
      <c r="P2396" t="str">
        <f t="shared" si="560"/>
        <v/>
      </c>
      <c r="Q2396" t="str">
        <f t="shared" si="561"/>
        <v/>
      </c>
      <c r="R2396" t="str">
        <f t="shared" si="562"/>
        <v/>
      </c>
      <c r="S2396" t="str">
        <f t="shared" si="563"/>
        <v/>
      </c>
      <c r="T2396" t="str">
        <f t="shared" si="564"/>
        <v/>
      </c>
      <c r="U2396" t="str">
        <f t="shared" si="565"/>
        <v/>
      </c>
      <c r="V2396" t="str">
        <f t="shared" si="566"/>
        <v/>
      </c>
      <c r="W2396">
        <f t="shared" si="567"/>
        <v>1</v>
      </c>
      <c r="X2396" t="str">
        <f t="shared" si="568"/>
        <v/>
      </c>
      <c r="Y2396" t="str">
        <f t="shared" si="569"/>
        <v/>
      </c>
    </row>
    <row r="2397" spans="1:25" x14ac:dyDescent="0.25">
      <c r="A2397">
        <v>46065</v>
      </c>
      <c r="B2397" t="s">
        <v>2354</v>
      </c>
      <c r="C2397" t="s">
        <v>221</v>
      </c>
      <c r="D2397" t="s">
        <v>653</v>
      </c>
      <c r="E2397" t="str">
        <f t="shared" si="555"/>
        <v>SD, HUGHES County</v>
      </c>
      <c r="F2397">
        <v>43</v>
      </c>
      <c r="G2397" t="s">
        <v>147</v>
      </c>
      <c r="H2397" t="s">
        <v>2770</v>
      </c>
      <c r="I2397">
        <v>0.81769999999999998</v>
      </c>
      <c r="J2397">
        <v>0.78069999999999995</v>
      </c>
      <c r="K2397" s="490">
        <f t="shared" si="556"/>
        <v>4.7393364928909998E-2</v>
      </c>
      <c r="L2397" s="483">
        <f t="shared" si="557"/>
        <v>0.81769999999999998</v>
      </c>
      <c r="N2397" t="str">
        <f t="shared" si="558"/>
        <v/>
      </c>
      <c r="O2397">
        <f t="shared" si="559"/>
        <v>1</v>
      </c>
      <c r="P2397" t="str">
        <f t="shared" si="560"/>
        <v/>
      </c>
      <c r="Q2397" t="str">
        <f t="shared" si="561"/>
        <v/>
      </c>
      <c r="R2397" t="str">
        <f t="shared" si="562"/>
        <v/>
      </c>
      <c r="S2397" t="str">
        <f t="shared" si="563"/>
        <v/>
      </c>
      <c r="T2397" t="str">
        <f t="shared" si="564"/>
        <v/>
      </c>
      <c r="U2397" t="str">
        <f t="shared" si="565"/>
        <v/>
      </c>
      <c r="V2397" t="str">
        <f t="shared" si="566"/>
        <v/>
      </c>
      <c r="W2397">
        <f t="shared" si="567"/>
        <v>1</v>
      </c>
      <c r="X2397" t="str">
        <f t="shared" si="568"/>
        <v/>
      </c>
      <c r="Y2397" t="str">
        <f t="shared" si="569"/>
        <v/>
      </c>
    </row>
    <row r="2398" spans="1:25" x14ac:dyDescent="0.25">
      <c r="A2398">
        <v>46067</v>
      </c>
      <c r="B2398" t="s">
        <v>2431</v>
      </c>
      <c r="C2398" t="s">
        <v>221</v>
      </c>
      <c r="D2398" t="s">
        <v>653</v>
      </c>
      <c r="E2398" t="str">
        <f t="shared" si="555"/>
        <v>SD, HUTCHINSON County</v>
      </c>
      <c r="F2398">
        <v>43</v>
      </c>
      <c r="G2398" t="s">
        <v>147</v>
      </c>
      <c r="H2398" t="s">
        <v>2770</v>
      </c>
      <c r="I2398">
        <v>0.81769999999999998</v>
      </c>
      <c r="J2398">
        <v>0.78069999999999995</v>
      </c>
      <c r="K2398" s="490">
        <f t="shared" si="556"/>
        <v>4.7393364928909998E-2</v>
      </c>
      <c r="L2398" s="483">
        <f t="shared" si="557"/>
        <v>0.81769999999999998</v>
      </c>
      <c r="N2398" t="str">
        <f t="shared" si="558"/>
        <v/>
      </c>
      <c r="O2398">
        <f t="shared" si="559"/>
        <v>1</v>
      </c>
      <c r="P2398" t="str">
        <f t="shared" si="560"/>
        <v/>
      </c>
      <c r="Q2398" t="str">
        <f t="shared" si="561"/>
        <v/>
      </c>
      <c r="R2398" t="str">
        <f t="shared" si="562"/>
        <v/>
      </c>
      <c r="S2398" t="str">
        <f t="shared" si="563"/>
        <v/>
      </c>
      <c r="T2398" t="str">
        <f t="shared" si="564"/>
        <v/>
      </c>
      <c r="U2398" t="str">
        <f t="shared" si="565"/>
        <v/>
      </c>
      <c r="V2398" t="str">
        <f t="shared" si="566"/>
        <v/>
      </c>
      <c r="W2398">
        <f t="shared" si="567"/>
        <v>1</v>
      </c>
      <c r="X2398" t="str">
        <f t="shared" si="568"/>
        <v/>
      </c>
      <c r="Y2398" t="str">
        <f t="shared" si="569"/>
        <v/>
      </c>
    </row>
    <row r="2399" spans="1:25" x14ac:dyDescent="0.25">
      <c r="A2399">
        <v>46069</v>
      </c>
      <c r="B2399" t="s">
        <v>2281</v>
      </c>
      <c r="C2399" t="s">
        <v>221</v>
      </c>
      <c r="D2399" t="s">
        <v>653</v>
      </c>
      <c r="E2399" t="str">
        <f t="shared" si="555"/>
        <v>SD, HYDE County</v>
      </c>
      <c r="F2399">
        <v>43</v>
      </c>
      <c r="G2399" t="s">
        <v>147</v>
      </c>
      <c r="H2399" t="s">
        <v>2770</v>
      </c>
      <c r="I2399">
        <v>0.81769999999999998</v>
      </c>
      <c r="J2399">
        <v>0.78069999999999995</v>
      </c>
      <c r="K2399" s="490">
        <f t="shared" si="556"/>
        <v>4.7393364928909998E-2</v>
      </c>
      <c r="L2399" s="483">
        <f t="shared" si="557"/>
        <v>0.81769999999999998</v>
      </c>
      <c r="N2399" t="str">
        <f t="shared" si="558"/>
        <v/>
      </c>
      <c r="O2399">
        <f t="shared" si="559"/>
        <v>1</v>
      </c>
      <c r="P2399" t="str">
        <f t="shared" si="560"/>
        <v/>
      </c>
      <c r="Q2399" t="str">
        <f t="shared" si="561"/>
        <v/>
      </c>
      <c r="R2399" t="str">
        <f t="shared" si="562"/>
        <v/>
      </c>
      <c r="S2399" t="str">
        <f t="shared" si="563"/>
        <v/>
      </c>
      <c r="T2399" t="str">
        <f t="shared" si="564"/>
        <v/>
      </c>
      <c r="U2399" t="str">
        <f t="shared" si="565"/>
        <v/>
      </c>
      <c r="V2399" t="str">
        <f t="shared" si="566"/>
        <v/>
      </c>
      <c r="W2399">
        <f t="shared" si="567"/>
        <v>1</v>
      </c>
      <c r="X2399" t="str">
        <f t="shared" si="568"/>
        <v/>
      </c>
      <c r="Y2399" t="str">
        <f t="shared" si="569"/>
        <v/>
      </c>
    </row>
    <row r="2400" spans="1:25" x14ac:dyDescent="0.25">
      <c r="A2400">
        <v>46071</v>
      </c>
      <c r="B2400" t="s">
        <v>702</v>
      </c>
      <c r="C2400" t="s">
        <v>221</v>
      </c>
      <c r="D2400" t="s">
        <v>653</v>
      </c>
      <c r="E2400" t="str">
        <f t="shared" si="555"/>
        <v>SD, JACKSON County</v>
      </c>
      <c r="F2400">
        <v>43</v>
      </c>
      <c r="G2400" t="s">
        <v>147</v>
      </c>
      <c r="H2400" t="s">
        <v>2770</v>
      </c>
      <c r="I2400">
        <v>0.81769999999999998</v>
      </c>
      <c r="J2400">
        <v>0.78069999999999995</v>
      </c>
      <c r="K2400" s="490">
        <f t="shared" si="556"/>
        <v>4.7393364928909998E-2</v>
      </c>
      <c r="L2400" s="483">
        <f t="shared" si="557"/>
        <v>0.81769999999999998</v>
      </c>
      <c r="N2400" t="str">
        <f t="shared" si="558"/>
        <v/>
      </c>
      <c r="O2400">
        <f t="shared" si="559"/>
        <v>1</v>
      </c>
      <c r="P2400" t="str">
        <f t="shared" si="560"/>
        <v/>
      </c>
      <c r="Q2400" t="str">
        <f t="shared" si="561"/>
        <v/>
      </c>
      <c r="R2400" t="str">
        <f t="shared" si="562"/>
        <v/>
      </c>
      <c r="S2400" t="str">
        <f t="shared" si="563"/>
        <v/>
      </c>
      <c r="T2400" t="str">
        <f t="shared" si="564"/>
        <v/>
      </c>
      <c r="U2400" t="str">
        <f t="shared" si="565"/>
        <v/>
      </c>
      <c r="V2400" t="str">
        <f t="shared" si="566"/>
        <v/>
      </c>
      <c r="W2400">
        <f t="shared" si="567"/>
        <v>1</v>
      </c>
      <c r="X2400" t="str">
        <f t="shared" si="568"/>
        <v/>
      </c>
      <c r="Y2400" t="str">
        <f t="shared" si="569"/>
        <v/>
      </c>
    </row>
    <row r="2401" spans="1:25" x14ac:dyDescent="0.25">
      <c r="A2401">
        <v>46073</v>
      </c>
      <c r="B2401" t="s">
        <v>2432</v>
      </c>
      <c r="C2401" t="s">
        <v>221</v>
      </c>
      <c r="D2401" t="s">
        <v>653</v>
      </c>
      <c r="E2401" t="str">
        <f t="shared" si="555"/>
        <v>SD, JERAULD County</v>
      </c>
      <c r="F2401">
        <v>43</v>
      </c>
      <c r="G2401" t="s">
        <v>147</v>
      </c>
      <c r="H2401" t="s">
        <v>2770</v>
      </c>
      <c r="I2401">
        <v>0.81769999999999998</v>
      </c>
      <c r="J2401">
        <v>0.78069999999999995</v>
      </c>
      <c r="K2401" s="490">
        <f t="shared" si="556"/>
        <v>4.7393364928909998E-2</v>
      </c>
      <c r="L2401" s="483">
        <f t="shared" si="557"/>
        <v>0.81769999999999998</v>
      </c>
      <c r="N2401" t="str">
        <f t="shared" si="558"/>
        <v/>
      </c>
      <c r="O2401">
        <f t="shared" si="559"/>
        <v>1</v>
      </c>
      <c r="P2401" t="str">
        <f t="shared" si="560"/>
        <v/>
      </c>
      <c r="Q2401" t="str">
        <f t="shared" si="561"/>
        <v/>
      </c>
      <c r="R2401" t="str">
        <f t="shared" si="562"/>
        <v/>
      </c>
      <c r="S2401" t="str">
        <f t="shared" si="563"/>
        <v/>
      </c>
      <c r="T2401" t="str">
        <f t="shared" si="564"/>
        <v/>
      </c>
      <c r="U2401" t="str">
        <f t="shared" si="565"/>
        <v/>
      </c>
      <c r="V2401" t="str">
        <f t="shared" si="566"/>
        <v/>
      </c>
      <c r="W2401">
        <f t="shared" si="567"/>
        <v>1</v>
      </c>
      <c r="X2401" t="str">
        <f t="shared" si="568"/>
        <v/>
      </c>
      <c r="Y2401" t="str">
        <f t="shared" si="569"/>
        <v/>
      </c>
    </row>
    <row r="2402" spans="1:25" x14ac:dyDescent="0.25">
      <c r="A2402">
        <v>46075</v>
      </c>
      <c r="B2402" t="s">
        <v>927</v>
      </c>
      <c r="C2402" t="s">
        <v>221</v>
      </c>
      <c r="D2402" t="s">
        <v>653</v>
      </c>
      <c r="E2402" t="str">
        <f t="shared" si="555"/>
        <v>SD, JONES County</v>
      </c>
      <c r="F2402">
        <v>43</v>
      </c>
      <c r="G2402" t="s">
        <v>147</v>
      </c>
      <c r="H2402" t="s">
        <v>2770</v>
      </c>
      <c r="I2402">
        <v>0.81769999999999998</v>
      </c>
      <c r="J2402">
        <v>0.78069999999999995</v>
      </c>
      <c r="K2402" s="490">
        <f t="shared" si="556"/>
        <v>4.7393364928909998E-2</v>
      </c>
      <c r="L2402" s="483">
        <f t="shared" si="557"/>
        <v>0.81769999999999998</v>
      </c>
      <c r="N2402" t="str">
        <f t="shared" si="558"/>
        <v/>
      </c>
      <c r="O2402">
        <f t="shared" si="559"/>
        <v>1</v>
      </c>
      <c r="P2402" t="str">
        <f t="shared" si="560"/>
        <v/>
      </c>
      <c r="Q2402" t="str">
        <f t="shared" si="561"/>
        <v/>
      </c>
      <c r="R2402" t="str">
        <f t="shared" si="562"/>
        <v/>
      </c>
      <c r="S2402" t="str">
        <f t="shared" si="563"/>
        <v/>
      </c>
      <c r="T2402" t="str">
        <f t="shared" si="564"/>
        <v/>
      </c>
      <c r="U2402" t="str">
        <f t="shared" si="565"/>
        <v/>
      </c>
      <c r="V2402" t="str">
        <f t="shared" si="566"/>
        <v/>
      </c>
      <c r="W2402">
        <f t="shared" si="567"/>
        <v>1</v>
      </c>
      <c r="X2402" t="str">
        <f t="shared" si="568"/>
        <v/>
      </c>
      <c r="Y2402" t="str">
        <f t="shared" si="569"/>
        <v/>
      </c>
    </row>
    <row r="2403" spans="1:25" x14ac:dyDescent="0.25">
      <c r="A2403">
        <v>46077</v>
      </c>
      <c r="B2403" t="s">
        <v>2433</v>
      </c>
      <c r="C2403" t="s">
        <v>221</v>
      </c>
      <c r="D2403" t="s">
        <v>653</v>
      </c>
      <c r="E2403" t="str">
        <f t="shared" si="555"/>
        <v>SD, KINGSBURY County</v>
      </c>
      <c r="F2403">
        <v>43</v>
      </c>
      <c r="G2403" t="s">
        <v>147</v>
      </c>
      <c r="H2403" t="s">
        <v>2770</v>
      </c>
      <c r="I2403">
        <v>0.81769999999999998</v>
      </c>
      <c r="J2403">
        <v>0.78069999999999995</v>
      </c>
      <c r="K2403" s="490">
        <f t="shared" si="556"/>
        <v>4.7393364928909998E-2</v>
      </c>
      <c r="L2403" s="483">
        <f t="shared" si="557"/>
        <v>0.81769999999999998</v>
      </c>
      <c r="N2403" t="str">
        <f t="shared" si="558"/>
        <v/>
      </c>
      <c r="O2403">
        <f t="shared" si="559"/>
        <v>1</v>
      </c>
      <c r="P2403" t="str">
        <f t="shared" si="560"/>
        <v/>
      </c>
      <c r="Q2403" t="str">
        <f t="shared" si="561"/>
        <v/>
      </c>
      <c r="R2403" t="str">
        <f t="shared" si="562"/>
        <v/>
      </c>
      <c r="S2403" t="str">
        <f t="shared" si="563"/>
        <v/>
      </c>
      <c r="T2403" t="str">
        <f t="shared" si="564"/>
        <v/>
      </c>
      <c r="U2403" t="str">
        <f t="shared" si="565"/>
        <v/>
      </c>
      <c r="V2403" t="str">
        <f t="shared" si="566"/>
        <v/>
      </c>
      <c r="W2403">
        <f t="shared" si="567"/>
        <v>1</v>
      </c>
      <c r="X2403" t="str">
        <f t="shared" si="568"/>
        <v/>
      </c>
      <c r="Y2403" t="str">
        <f t="shared" si="569"/>
        <v/>
      </c>
    </row>
    <row r="2404" spans="1:25" x14ac:dyDescent="0.25">
      <c r="A2404">
        <v>46079</v>
      </c>
      <c r="B2404" t="s">
        <v>785</v>
      </c>
      <c r="C2404" t="s">
        <v>221</v>
      </c>
      <c r="D2404" t="s">
        <v>653</v>
      </c>
      <c r="E2404" t="str">
        <f t="shared" si="555"/>
        <v>SD, LAKE County</v>
      </c>
      <c r="F2404">
        <v>43</v>
      </c>
      <c r="G2404" t="s">
        <v>147</v>
      </c>
      <c r="H2404" t="s">
        <v>2770</v>
      </c>
      <c r="I2404">
        <v>0.81769999999999998</v>
      </c>
      <c r="J2404">
        <v>0.78069999999999995</v>
      </c>
      <c r="K2404" s="490">
        <f t="shared" si="556"/>
        <v>4.7393364928909998E-2</v>
      </c>
      <c r="L2404" s="483">
        <f t="shared" si="557"/>
        <v>0.81769999999999998</v>
      </c>
      <c r="N2404" t="str">
        <f t="shared" si="558"/>
        <v/>
      </c>
      <c r="O2404">
        <f t="shared" si="559"/>
        <v>1</v>
      </c>
      <c r="P2404" t="str">
        <f t="shared" si="560"/>
        <v/>
      </c>
      <c r="Q2404" t="str">
        <f t="shared" si="561"/>
        <v/>
      </c>
      <c r="R2404" t="str">
        <f t="shared" si="562"/>
        <v/>
      </c>
      <c r="S2404" t="str">
        <f t="shared" si="563"/>
        <v/>
      </c>
      <c r="T2404" t="str">
        <f t="shared" si="564"/>
        <v/>
      </c>
      <c r="U2404" t="str">
        <f t="shared" si="565"/>
        <v/>
      </c>
      <c r="V2404" t="str">
        <f t="shared" si="566"/>
        <v/>
      </c>
      <c r="W2404">
        <f t="shared" si="567"/>
        <v>1</v>
      </c>
      <c r="X2404" t="str">
        <f t="shared" si="568"/>
        <v/>
      </c>
      <c r="Y2404" t="str">
        <f t="shared" si="569"/>
        <v/>
      </c>
    </row>
    <row r="2405" spans="1:25" x14ac:dyDescent="0.25">
      <c r="A2405">
        <v>46081</v>
      </c>
      <c r="B2405" t="s">
        <v>706</v>
      </c>
      <c r="C2405" t="s">
        <v>221</v>
      </c>
      <c r="D2405" t="s">
        <v>653</v>
      </c>
      <c r="E2405" t="str">
        <f t="shared" si="555"/>
        <v>SD, LAWRENCE County</v>
      </c>
      <c r="F2405">
        <v>43</v>
      </c>
      <c r="G2405" t="s">
        <v>147</v>
      </c>
      <c r="H2405" t="s">
        <v>2770</v>
      </c>
      <c r="I2405">
        <v>0.81769999999999998</v>
      </c>
      <c r="J2405">
        <v>0.78069999999999995</v>
      </c>
      <c r="K2405" s="490">
        <f t="shared" si="556"/>
        <v>4.7393364928909998E-2</v>
      </c>
      <c r="L2405" s="483">
        <f t="shared" si="557"/>
        <v>0.81769999999999998</v>
      </c>
      <c r="N2405" t="str">
        <f t="shared" si="558"/>
        <v/>
      </c>
      <c r="O2405">
        <f t="shared" si="559"/>
        <v>1</v>
      </c>
      <c r="P2405" t="str">
        <f t="shared" si="560"/>
        <v/>
      </c>
      <c r="Q2405" t="str">
        <f t="shared" si="561"/>
        <v/>
      </c>
      <c r="R2405" t="str">
        <f t="shared" si="562"/>
        <v/>
      </c>
      <c r="S2405" t="str">
        <f t="shared" si="563"/>
        <v/>
      </c>
      <c r="T2405" t="str">
        <f t="shared" si="564"/>
        <v/>
      </c>
      <c r="U2405" t="str">
        <f t="shared" si="565"/>
        <v/>
      </c>
      <c r="V2405" t="str">
        <f t="shared" si="566"/>
        <v/>
      </c>
      <c r="W2405">
        <f t="shared" si="567"/>
        <v>1</v>
      </c>
      <c r="X2405" t="str">
        <f t="shared" si="568"/>
        <v/>
      </c>
      <c r="Y2405" t="str">
        <f t="shared" si="569"/>
        <v/>
      </c>
    </row>
    <row r="2406" spans="1:25" x14ac:dyDescent="0.25">
      <c r="A2406">
        <v>46083</v>
      </c>
      <c r="B2406" t="s">
        <v>761</v>
      </c>
      <c r="C2406" t="s">
        <v>221</v>
      </c>
      <c r="D2406" t="s">
        <v>653</v>
      </c>
      <c r="E2406" t="str">
        <f t="shared" si="555"/>
        <v>SD, LINCOLN County</v>
      </c>
      <c r="F2406">
        <v>43620</v>
      </c>
      <c r="G2406" t="s">
        <v>146</v>
      </c>
      <c r="H2406" t="s">
        <v>2772</v>
      </c>
      <c r="I2406">
        <v>0.79420000000000002</v>
      </c>
      <c r="J2406">
        <v>0.78849999999999998</v>
      </c>
      <c r="K2406" s="490">
        <f t="shared" si="556"/>
        <v>7.2289156626506512E-3</v>
      </c>
      <c r="L2406" s="483">
        <f t="shared" si="557"/>
        <v>0.79420000000000002</v>
      </c>
      <c r="N2406" t="str">
        <f t="shared" si="558"/>
        <v/>
      </c>
      <c r="O2406">
        <f t="shared" si="559"/>
        <v>1</v>
      </c>
      <c r="P2406" t="str">
        <f t="shared" si="560"/>
        <v/>
      </c>
      <c r="Q2406" t="str">
        <f t="shared" si="561"/>
        <v/>
      </c>
      <c r="R2406" t="str">
        <f t="shared" si="562"/>
        <v/>
      </c>
      <c r="S2406">
        <f t="shared" si="563"/>
        <v>1</v>
      </c>
      <c r="T2406" t="str">
        <f t="shared" si="564"/>
        <v/>
      </c>
      <c r="U2406" t="str">
        <f t="shared" si="565"/>
        <v/>
      </c>
      <c r="V2406" t="str">
        <f t="shared" si="566"/>
        <v/>
      </c>
      <c r="W2406" t="str">
        <f t="shared" si="567"/>
        <v/>
      </c>
      <c r="X2406" t="str">
        <f t="shared" si="568"/>
        <v/>
      </c>
      <c r="Y2406" t="str">
        <f t="shared" si="569"/>
        <v/>
      </c>
    </row>
    <row r="2407" spans="1:25" x14ac:dyDescent="0.25">
      <c r="A2407">
        <v>46085</v>
      </c>
      <c r="B2407" t="s">
        <v>2434</v>
      </c>
      <c r="C2407" t="s">
        <v>221</v>
      </c>
      <c r="D2407" t="s">
        <v>653</v>
      </c>
      <c r="E2407" t="str">
        <f t="shared" si="555"/>
        <v>SD, LYMAN County</v>
      </c>
      <c r="F2407">
        <v>43</v>
      </c>
      <c r="G2407" t="s">
        <v>147</v>
      </c>
      <c r="H2407" t="s">
        <v>2770</v>
      </c>
      <c r="I2407">
        <v>0.81769999999999998</v>
      </c>
      <c r="J2407">
        <v>0.78069999999999995</v>
      </c>
      <c r="K2407" s="490">
        <f t="shared" si="556"/>
        <v>4.7393364928909998E-2</v>
      </c>
      <c r="L2407" s="483">
        <f t="shared" si="557"/>
        <v>0.81769999999999998</v>
      </c>
      <c r="N2407" t="str">
        <f t="shared" si="558"/>
        <v/>
      </c>
      <c r="O2407">
        <f t="shared" si="559"/>
        <v>1</v>
      </c>
      <c r="P2407" t="str">
        <f t="shared" si="560"/>
        <v/>
      </c>
      <c r="Q2407" t="str">
        <f t="shared" si="561"/>
        <v/>
      </c>
      <c r="R2407" t="str">
        <f t="shared" si="562"/>
        <v/>
      </c>
      <c r="S2407" t="str">
        <f t="shared" si="563"/>
        <v/>
      </c>
      <c r="T2407" t="str">
        <f t="shared" si="564"/>
        <v/>
      </c>
      <c r="U2407" t="str">
        <f t="shared" si="565"/>
        <v/>
      </c>
      <c r="V2407" t="str">
        <f t="shared" si="566"/>
        <v/>
      </c>
      <c r="W2407">
        <f t="shared" si="567"/>
        <v>1</v>
      </c>
      <c r="X2407" t="str">
        <f t="shared" si="568"/>
        <v/>
      </c>
      <c r="Y2407" t="str">
        <f t="shared" si="569"/>
        <v/>
      </c>
    </row>
    <row r="2408" spans="1:25" x14ac:dyDescent="0.25">
      <c r="A2408">
        <v>46087</v>
      </c>
      <c r="B2408" t="s">
        <v>1406</v>
      </c>
      <c r="C2408" t="s">
        <v>221</v>
      </c>
      <c r="D2408" t="s">
        <v>653</v>
      </c>
      <c r="E2408" t="str">
        <f t="shared" si="555"/>
        <v>SD, MC COOK County</v>
      </c>
      <c r="F2408">
        <v>43620</v>
      </c>
      <c r="G2408" t="s">
        <v>146</v>
      </c>
      <c r="H2408" t="s">
        <v>2772</v>
      </c>
      <c r="I2408">
        <v>0.79420000000000002</v>
      </c>
      <c r="J2408">
        <v>0.78849999999999998</v>
      </c>
      <c r="K2408" s="490">
        <f t="shared" si="556"/>
        <v>7.2289156626506512E-3</v>
      </c>
      <c r="L2408" s="483">
        <f t="shared" si="557"/>
        <v>0.79420000000000002</v>
      </c>
      <c r="N2408" t="str">
        <f t="shared" si="558"/>
        <v/>
      </c>
      <c r="O2408">
        <f t="shared" si="559"/>
        <v>1</v>
      </c>
      <c r="P2408" t="str">
        <f t="shared" si="560"/>
        <v/>
      </c>
      <c r="Q2408" t="str">
        <f t="shared" si="561"/>
        <v/>
      </c>
      <c r="R2408" t="str">
        <f t="shared" si="562"/>
        <v/>
      </c>
      <c r="S2408">
        <f t="shared" si="563"/>
        <v>1</v>
      </c>
      <c r="T2408" t="str">
        <f t="shared" si="564"/>
        <v/>
      </c>
      <c r="U2408" t="str">
        <f t="shared" si="565"/>
        <v/>
      </c>
      <c r="V2408" t="str">
        <f t="shared" si="566"/>
        <v/>
      </c>
      <c r="W2408" t="str">
        <f t="shared" si="567"/>
        <v/>
      </c>
      <c r="X2408" t="str">
        <f t="shared" si="568"/>
        <v/>
      </c>
      <c r="Y2408" t="str">
        <f t="shared" si="569"/>
        <v/>
      </c>
    </row>
    <row r="2409" spans="1:25" x14ac:dyDescent="0.25">
      <c r="A2409">
        <v>46089</v>
      </c>
      <c r="B2409" t="s">
        <v>2218</v>
      </c>
      <c r="C2409" t="s">
        <v>221</v>
      </c>
      <c r="D2409" t="s">
        <v>653</v>
      </c>
      <c r="E2409" t="str">
        <f t="shared" si="555"/>
        <v>SD, MC PHERSON County</v>
      </c>
      <c r="F2409">
        <v>43</v>
      </c>
      <c r="G2409" t="s">
        <v>147</v>
      </c>
      <c r="H2409" t="s">
        <v>2770</v>
      </c>
      <c r="I2409">
        <v>0.81769999999999998</v>
      </c>
      <c r="J2409">
        <v>0.78069999999999995</v>
      </c>
      <c r="K2409" s="490">
        <f t="shared" si="556"/>
        <v>4.7393364928909998E-2</v>
      </c>
      <c r="L2409" s="483">
        <f t="shared" si="557"/>
        <v>0.81769999999999998</v>
      </c>
      <c r="N2409" t="str">
        <f t="shared" si="558"/>
        <v/>
      </c>
      <c r="O2409">
        <f t="shared" si="559"/>
        <v>1</v>
      </c>
      <c r="P2409" t="str">
        <f t="shared" si="560"/>
        <v/>
      </c>
      <c r="Q2409" t="str">
        <f t="shared" si="561"/>
        <v/>
      </c>
      <c r="R2409" t="str">
        <f t="shared" si="562"/>
        <v/>
      </c>
      <c r="S2409" t="str">
        <f t="shared" si="563"/>
        <v/>
      </c>
      <c r="T2409" t="str">
        <f t="shared" si="564"/>
        <v/>
      </c>
      <c r="U2409" t="str">
        <f t="shared" si="565"/>
        <v/>
      </c>
      <c r="V2409" t="str">
        <f t="shared" si="566"/>
        <v/>
      </c>
      <c r="W2409">
        <f t="shared" si="567"/>
        <v>1</v>
      </c>
      <c r="X2409" t="str">
        <f t="shared" si="568"/>
        <v/>
      </c>
      <c r="Y2409" t="str">
        <f t="shared" si="569"/>
        <v/>
      </c>
    </row>
    <row r="2410" spans="1:25" x14ac:dyDescent="0.25">
      <c r="A2410">
        <v>46091</v>
      </c>
      <c r="B2410" t="s">
        <v>713</v>
      </c>
      <c r="C2410" t="s">
        <v>221</v>
      </c>
      <c r="D2410" t="s">
        <v>653</v>
      </c>
      <c r="E2410" t="str">
        <f t="shared" si="555"/>
        <v>SD, MARSHALL County</v>
      </c>
      <c r="F2410">
        <v>43</v>
      </c>
      <c r="G2410" t="s">
        <v>147</v>
      </c>
      <c r="H2410" t="s">
        <v>2770</v>
      </c>
      <c r="I2410">
        <v>0.81769999999999998</v>
      </c>
      <c r="J2410">
        <v>0.78069999999999995</v>
      </c>
      <c r="K2410" s="490">
        <f t="shared" si="556"/>
        <v>4.7393364928909998E-2</v>
      </c>
      <c r="L2410" s="483">
        <f t="shared" si="557"/>
        <v>0.81769999999999998</v>
      </c>
      <c r="N2410" t="str">
        <f t="shared" si="558"/>
        <v/>
      </c>
      <c r="O2410">
        <f t="shared" si="559"/>
        <v>1</v>
      </c>
      <c r="P2410" t="str">
        <f t="shared" si="560"/>
        <v/>
      </c>
      <c r="Q2410" t="str">
        <f t="shared" si="561"/>
        <v/>
      </c>
      <c r="R2410" t="str">
        <f t="shared" si="562"/>
        <v/>
      </c>
      <c r="S2410" t="str">
        <f t="shared" si="563"/>
        <v/>
      </c>
      <c r="T2410" t="str">
        <f t="shared" si="564"/>
        <v/>
      </c>
      <c r="U2410" t="str">
        <f t="shared" si="565"/>
        <v/>
      </c>
      <c r="V2410" t="str">
        <f t="shared" si="566"/>
        <v/>
      </c>
      <c r="W2410">
        <f t="shared" si="567"/>
        <v>1</v>
      </c>
      <c r="X2410" t="str">
        <f t="shared" si="568"/>
        <v/>
      </c>
      <c r="Y2410" t="str">
        <f t="shared" si="569"/>
        <v/>
      </c>
    </row>
    <row r="2411" spans="1:25" x14ac:dyDescent="0.25">
      <c r="A2411">
        <v>46093</v>
      </c>
      <c r="B2411" t="s">
        <v>1065</v>
      </c>
      <c r="C2411" t="s">
        <v>221</v>
      </c>
      <c r="D2411" t="s">
        <v>653</v>
      </c>
      <c r="E2411" t="str">
        <f t="shared" si="555"/>
        <v>SD, MEADE County</v>
      </c>
      <c r="F2411">
        <v>39660</v>
      </c>
      <c r="G2411" t="s">
        <v>146</v>
      </c>
      <c r="H2411" t="s">
        <v>2773</v>
      </c>
      <c r="I2411">
        <v>0.88429999999999997</v>
      </c>
      <c r="J2411">
        <v>0.92220000000000002</v>
      </c>
      <c r="K2411" s="490">
        <f t="shared" si="556"/>
        <v>-4.1097375840381742E-2</v>
      </c>
      <c r="L2411" s="483">
        <f t="shared" si="557"/>
        <v>0.88429999999999997</v>
      </c>
      <c r="N2411">
        <f t="shared" si="558"/>
        <v>1</v>
      </c>
      <c r="O2411" t="str">
        <f t="shared" si="559"/>
        <v/>
      </c>
      <c r="P2411" t="str">
        <f t="shared" si="560"/>
        <v/>
      </c>
      <c r="Q2411" t="str">
        <f t="shared" si="561"/>
        <v/>
      </c>
      <c r="R2411">
        <f t="shared" si="562"/>
        <v>1</v>
      </c>
      <c r="S2411" t="str">
        <f t="shared" si="563"/>
        <v/>
      </c>
      <c r="T2411" t="str">
        <f t="shared" si="564"/>
        <v/>
      </c>
      <c r="U2411" t="str">
        <f t="shared" si="565"/>
        <v/>
      </c>
      <c r="V2411" t="str">
        <f t="shared" si="566"/>
        <v/>
      </c>
      <c r="W2411" t="str">
        <f t="shared" si="567"/>
        <v/>
      </c>
      <c r="X2411" t="str">
        <f t="shared" si="568"/>
        <v/>
      </c>
      <c r="Y2411" t="str">
        <f t="shared" si="569"/>
        <v/>
      </c>
    </row>
    <row r="2412" spans="1:25" x14ac:dyDescent="0.25">
      <c r="A2412">
        <v>46095</v>
      </c>
      <c r="B2412" t="s">
        <v>2435</v>
      </c>
      <c r="C2412" t="s">
        <v>221</v>
      </c>
      <c r="D2412" t="s">
        <v>653</v>
      </c>
      <c r="E2412" t="str">
        <f t="shared" si="555"/>
        <v>SD, MELLETTE County</v>
      </c>
      <c r="F2412">
        <v>43</v>
      </c>
      <c r="G2412" t="s">
        <v>147</v>
      </c>
      <c r="H2412" t="s">
        <v>2770</v>
      </c>
      <c r="I2412">
        <v>0.81769999999999998</v>
      </c>
      <c r="J2412">
        <v>0.78069999999999995</v>
      </c>
      <c r="K2412" s="490">
        <f t="shared" si="556"/>
        <v>4.7393364928909998E-2</v>
      </c>
      <c r="L2412" s="483">
        <f t="shared" si="557"/>
        <v>0.81769999999999998</v>
      </c>
      <c r="N2412" t="str">
        <f t="shared" si="558"/>
        <v/>
      </c>
      <c r="O2412">
        <f t="shared" si="559"/>
        <v>1</v>
      </c>
      <c r="P2412" t="str">
        <f t="shared" si="560"/>
        <v/>
      </c>
      <c r="Q2412" t="str">
        <f t="shared" si="561"/>
        <v/>
      </c>
      <c r="R2412" t="str">
        <f t="shared" si="562"/>
        <v/>
      </c>
      <c r="S2412" t="str">
        <f t="shared" si="563"/>
        <v/>
      </c>
      <c r="T2412" t="str">
        <f t="shared" si="564"/>
        <v/>
      </c>
      <c r="U2412" t="str">
        <f t="shared" si="565"/>
        <v/>
      </c>
      <c r="V2412" t="str">
        <f t="shared" si="566"/>
        <v/>
      </c>
      <c r="W2412">
        <f t="shared" si="567"/>
        <v>1</v>
      </c>
      <c r="X2412" t="str">
        <f t="shared" si="568"/>
        <v/>
      </c>
      <c r="Y2412" t="str">
        <f t="shared" si="569"/>
        <v/>
      </c>
    </row>
    <row r="2413" spans="1:25" x14ac:dyDescent="0.25">
      <c r="A2413">
        <v>46097</v>
      </c>
      <c r="B2413" t="s">
        <v>2436</v>
      </c>
      <c r="C2413" t="s">
        <v>221</v>
      </c>
      <c r="D2413" t="s">
        <v>653</v>
      </c>
      <c r="E2413" t="str">
        <f t="shared" si="555"/>
        <v>SD, MINER County</v>
      </c>
      <c r="F2413">
        <v>43</v>
      </c>
      <c r="G2413" t="s">
        <v>147</v>
      </c>
      <c r="H2413" t="s">
        <v>2770</v>
      </c>
      <c r="I2413">
        <v>0.81769999999999998</v>
      </c>
      <c r="J2413">
        <v>0.78069999999999995</v>
      </c>
      <c r="K2413" s="490">
        <f t="shared" si="556"/>
        <v>4.7393364928909998E-2</v>
      </c>
      <c r="L2413" s="483">
        <f t="shared" si="557"/>
        <v>0.81769999999999998</v>
      </c>
      <c r="N2413" t="str">
        <f t="shared" si="558"/>
        <v/>
      </c>
      <c r="O2413">
        <f t="shared" si="559"/>
        <v>1</v>
      </c>
      <c r="P2413" t="str">
        <f t="shared" si="560"/>
        <v/>
      </c>
      <c r="Q2413" t="str">
        <f t="shared" si="561"/>
        <v/>
      </c>
      <c r="R2413" t="str">
        <f t="shared" si="562"/>
        <v/>
      </c>
      <c r="S2413" t="str">
        <f t="shared" si="563"/>
        <v/>
      </c>
      <c r="T2413" t="str">
        <f t="shared" si="564"/>
        <v/>
      </c>
      <c r="U2413" t="str">
        <f t="shared" si="565"/>
        <v/>
      </c>
      <c r="V2413" t="str">
        <f t="shared" si="566"/>
        <v/>
      </c>
      <c r="W2413">
        <f t="shared" si="567"/>
        <v>1</v>
      </c>
      <c r="X2413" t="str">
        <f t="shared" si="568"/>
        <v/>
      </c>
      <c r="Y2413" t="str">
        <f t="shared" si="569"/>
        <v/>
      </c>
    </row>
    <row r="2414" spans="1:25" x14ac:dyDescent="0.25">
      <c r="A2414">
        <v>46099</v>
      </c>
      <c r="B2414" t="s">
        <v>1407</v>
      </c>
      <c r="C2414" t="s">
        <v>221</v>
      </c>
      <c r="D2414" t="s">
        <v>653</v>
      </c>
      <c r="E2414" t="str">
        <f t="shared" si="555"/>
        <v>SD, MINNEHAHA County</v>
      </c>
      <c r="F2414">
        <v>43620</v>
      </c>
      <c r="G2414" t="s">
        <v>146</v>
      </c>
      <c r="H2414" t="s">
        <v>2772</v>
      </c>
      <c r="I2414">
        <v>0.79420000000000002</v>
      </c>
      <c r="J2414">
        <v>0.78849999999999998</v>
      </c>
      <c r="K2414" s="490">
        <f t="shared" si="556"/>
        <v>7.2289156626506512E-3</v>
      </c>
      <c r="L2414" s="483">
        <f t="shared" si="557"/>
        <v>0.79420000000000002</v>
      </c>
      <c r="N2414" t="str">
        <f t="shared" si="558"/>
        <v/>
      </c>
      <c r="O2414">
        <f t="shared" si="559"/>
        <v>1</v>
      </c>
      <c r="P2414" t="str">
        <f t="shared" si="560"/>
        <v/>
      </c>
      <c r="Q2414" t="str">
        <f t="shared" si="561"/>
        <v/>
      </c>
      <c r="R2414" t="str">
        <f t="shared" si="562"/>
        <v/>
      </c>
      <c r="S2414">
        <f t="shared" si="563"/>
        <v>1</v>
      </c>
      <c r="T2414" t="str">
        <f t="shared" si="564"/>
        <v/>
      </c>
      <c r="U2414" t="str">
        <f t="shared" si="565"/>
        <v/>
      </c>
      <c r="V2414" t="str">
        <f t="shared" si="566"/>
        <v/>
      </c>
      <c r="W2414" t="str">
        <f t="shared" si="567"/>
        <v/>
      </c>
      <c r="X2414" t="str">
        <f t="shared" si="568"/>
        <v/>
      </c>
      <c r="Y2414" t="str">
        <f t="shared" si="569"/>
        <v/>
      </c>
    </row>
    <row r="2415" spans="1:25" x14ac:dyDescent="0.25">
      <c r="A2415">
        <v>46101</v>
      </c>
      <c r="B2415" t="s">
        <v>2437</v>
      </c>
      <c r="C2415" t="s">
        <v>221</v>
      </c>
      <c r="D2415" t="s">
        <v>653</v>
      </c>
      <c r="E2415" t="str">
        <f t="shared" si="555"/>
        <v>SD, MOODY County</v>
      </c>
      <c r="F2415">
        <v>43</v>
      </c>
      <c r="G2415" t="s">
        <v>147</v>
      </c>
      <c r="H2415" t="s">
        <v>2770</v>
      </c>
      <c r="I2415">
        <v>0.81769999999999998</v>
      </c>
      <c r="J2415">
        <v>0.78069999999999995</v>
      </c>
      <c r="K2415" s="490">
        <f t="shared" si="556"/>
        <v>4.7393364928909998E-2</v>
      </c>
      <c r="L2415" s="483">
        <f t="shared" si="557"/>
        <v>0.81769999999999998</v>
      </c>
      <c r="N2415" t="str">
        <f t="shared" si="558"/>
        <v/>
      </c>
      <c r="O2415">
        <f t="shared" si="559"/>
        <v>1</v>
      </c>
      <c r="P2415" t="str">
        <f t="shared" si="560"/>
        <v/>
      </c>
      <c r="Q2415" t="str">
        <f t="shared" si="561"/>
        <v/>
      </c>
      <c r="R2415" t="str">
        <f t="shared" si="562"/>
        <v/>
      </c>
      <c r="S2415" t="str">
        <f t="shared" si="563"/>
        <v/>
      </c>
      <c r="T2415" t="str">
        <f t="shared" si="564"/>
        <v/>
      </c>
      <c r="U2415" t="str">
        <f t="shared" si="565"/>
        <v/>
      </c>
      <c r="V2415" t="str">
        <f t="shared" si="566"/>
        <v/>
      </c>
      <c r="W2415">
        <f t="shared" si="567"/>
        <v>1</v>
      </c>
      <c r="X2415" t="str">
        <f t="shared" si="568"/>
        <v/>
      </c>
      <c r="Y2415" t="str">
        <f t="shared" si="569"/>
        <v/>
      </c>
    </row>
    <row r="2416" spans="1:25" x14ac:dyDescent="0.25">
      <c r="A2416">
        <v>46102</v>
      </c>
      <c r="B2416" t="s">
        <v>2438</v>
      </c>
      <c r="C2416" t="s">
        <v>221</v>
      </c>
      <c r="D2416" t="s">
        <v>653</v>
      </c>
      <c r="E2416" t="str">
        <f t="shared" si="555"/>
        <v>SD, OGLALA LAKOTA County</v>
      </c>
      <c r="F2416">
        <v>43</v>
      </c>
      <c r="G2416" t="s">
        <v>147</v>
      </c>
      <c r="H2416" t="s">
        <v>2770</v>
      </c>
      <c r="I2416">
        <v>0.81769999999999998</v>
      </c>
      <c r="J2416">
        <v>0.78069999999999995</v>
      </c>
      <c r="K2416" s="490">
        <f t="shared" si="556"/>
        <v>4.7393364928909998E-2</v>
      </c>
      <c r="L2416" s="483">
        <f t="shared" si="557"/>
        <v>0.81769999999999998</v>
      </c>
      <c r="N2416" t="str">
        <f t="shared" si="558"/>
        <v/>
      </c>
      <c r="O2416">
        <f t="shared" si="559"/>
        <v>1</v>
      </c>
      <c r="P2416" t="str">
        <f t="shared" si="560"/>
        <v/>
      </c>
      <c r="Q2416" t="str">
        <f t="shared" si="561"/>
        <v/>
      </c>
      <c r="R2416" t="str">
        <f t="shared" si="562"/>
        <v/>
      </c>
      <c r="S2416" t="str">
        <f t="shared" si="563"/>
        <v/>
      </c>
      <c r="T2416" t="str">
        <f t="shared" si="564"/>
        <v/>
      </c>
      <c r="U2416" t="str">
        <f t="shared" si="565"/>
        <v/>
      </c>
      <c r="V2416" t="str">
        <f t="shared" si="566"/>
        <v/>
      </c>
      <c r="W2416">
        <f t="shared" si="567"/>
        <v>1</v>
      </c>
      <c r="X2416" t="str">
        <f t="shared" si="568"/>
        <v/>
      </c>
      <c r="Y2416" t="str">
        <f t="shared" si="569"/>
        <v/>
      </c>
    </row>
    <row r="2417" spans="1:25" x14ac:dyDescent="0.25">
      <c r="A2417">
        <v>46103</v>
      </c>
      <c r="B2417" t="s">
        <v>1204</v>
      </c>
      <c r="C2417" t="s">
        <v>221</v>
      </c>
      <c r="D2417" t="s">
        <v>653</v>
      </c>
      <c r="E2417" t="str">
        <f t="shared" si="555"/>
        <v>SD, PENNINGTON County</v>
      </c>
      <c r="F2417">
        <v>39660</v>
      </c>
      <c r="G2417" t="s">
        <v>146</v>
      </c>
      <c r="H2417" t="s">
        <v>2773</v>
      </c>
      <c r="I2417">
        <v>0.88429999999999997</v>
      </c>
      <c r="J2417">
        <v>0.92220000000000002</v>
      </c>
      <c r="K2417" s="490">
        <f t="shared" si="556"/>
        <v>-4.1097375840381742E-2</v>
      </c>
      <c r="L2417" s="483">
        <f t="shared" si="557"/>
        <v>0.88429999999999997</v>
      </c>
      <c r="N2417">
        <f t="shared" si="558"/>
        <v>1</v>
      </c>
      <c r="O2417" t="str">
        <f t="shared" si="559"/>
        <v/>
      </c>
      <c r="P2417" t="str">
        <f t="shared" si="560"/>
        <v/>
      </c>
      <c r="Q2417" t="str">
        <f t="shared" si="561"/>
        <v/>
      </c>
      <c r="R2417">
        <f t="shared" si="562"/>
        <v>1</v>
      </c>
      <c r="S2417" t="str">
        <f t="shared" si="563"/>
        <v/>
      </c>
      <c r="T2417" t="str">
        <f t="shared" si="564"/>
        <v/>
      </c>
      <c r="U2417" t="str">
        <f t="shared" si="565"/>
        <v/>
      </c>
      <c r="V2417" t="str">
        <f t="shared" si="566"/>
        <v/>
      </c>
      <c r="W2417" t="str">
        <f t="shared" si="567"/>
        <v/>
      </c>
      <c r="X2417" t="str">
        <f t="shared" si="568"/>
        <v/>
      </c>
      <c r="Y2417" t="str">
        <f t="shared" si="569"/>
        <v/>
      </c>
    </row>
    <row r="2418" spans="1:25" x14ac:dyDescent="0.25">
      <c r="A2418">
        <v>46105</v>
      </c>
      <c r="B2418" t="s">
        <v>2223</v>
      </c>
      <c r="C2418" t="s">
        <v>221</v>
      </c>
      <c r="D2418" t="s">
        <v>653</v>
      </c>
      <c r="E2418" t="str">
        <f t="shared" si="555"/>
        <v>SD, PERKINS County</v>
      </c>
      <c r="F2418">
        <v>43</v>
      </c>
      <c r="G2418" t="s">
        <v>147</v>
      </c>
      <c r="H2418" t="s">
        <v>2770</v>
      </c>
      <c r="I2418">
        <v>0.81769999999999998</v>
      </c>
      <c r="J2418">
        <v>0.78069999999999995</v>
      </c>
      <c r="K2418" s="490">
        <f t="shared" si="556"/>
        <v>4.7393364928909998E-2</v>
      </c>
      <c r="L2418" s="483">
        <f t="shared" si="557"/>
        <v>0.81769999999999998</v>
      </c>
      <c r="N2418" t="str">
        <f t="shared" si="558"/>
        <v/>
      </c>
      <c r="O2418">
        <f t="shared" si="559"/>
        <v>1</v>
      </c>
      <c r="P2418" t="str">
        <f t="shared" si="560"/>
        <v/>
      </c>
      <c r="Q2418" t="str">
        <f t="shared" si="561"/>
        <v/>
      </c>
      <c r="R2418" t="str">
        <f t="shared" si="562"/>
        <v/>
      </c>
      <c r="S2418" t="str">
        <f t="shared" si="563"/>
        <v/>
      </c>
      <c r="T2418" t="str">
        <f t="shared" si="564"/>
        <v/>
      </c>
      <c r="U2418" t="str">
        <f t="shared" si="565"/>
        <v/>
      </c>
      <c r="V2418" t="str">
        <f t="shared" si="566"/>
        <v/>
      </c>
      <c r="W2418">
        <f t="shared" si="567"/>
        <v>1</v>
      </c>
      <c r="X2418" t="str">
        <f t="shared" si="568"/>
        <v/>
      </c>
      <c r="Y2418" t="str">
        <f t="shared" si="569"/>
        <v/>
      </c>
    </row>
    <row r="2419" spans="1:25" x14ac:dyDescent="0.25">
      <c r="A2419">
        <v>46107</v>
      </c>
      <c r="B2419" t="s">
        <v>1388</v>
      </c>
      <c r="C2419" t="s">
        <v>221</v>
      </c>
      <c r="D2419" t="s">
        <v>653</v>
      </c>
      <c r="E2419" t="str">
        <f t="shared" si="555"/>
        <v>SD, POTTER County</v>
      </c>
      <c r="F2419">
        <v>43</v>
      </c>
      <c r="G2419" t="s">
        <v>147</v>
      </c>
      <c r="H2419" t="s">
        <v>2770</v>
      </c>
      <c r="I2419">
        <v>0.81769999999999998</v>
      </c>
      <c r="J2419">
        <v>0.78069999999999995</v>
      </c>
      <c r="K2419" s="490">
        <f t="shared" si="556"/>
        <v>4.7393364928909998E-2</v>
      </c>
      <c r="L2419" s="483">
        <f t="shared" si="557"/>
        <v>0.81769999999999998</v>
      </c>
      <c r="N2419" t="str">
        <f t="shared" si="558"/>
        <v/>
      </c>
      <c r="O2419">
        <f t="shared" si="559"/>
        <v>1</v>
      </c>
      <c r="P2419" t="str">
        <f t="shared" si="560"/>
        <v/>
      </c>
      <c r="Q2419" t="str">
        <f t="shared" si="561"/>
        <v/>
      </c>
      <c r="R2419" t="str">
        <f t="shared" si="562"/>
        <v/>
      </c>
      <c r="S2419" t="str">
        <f t="shared" si="563"/>
        <v/>
      </c>
      <c r="T2419" t="str">
        <f t="shared" si="564"/>
        <v/>
      </c>
      <c r="U2419" t="str">
        <f t="shared" si="565"/>
        <v/>
      </c>
      <c r="V2419" t="str">
        <f t="shared" si="566"/>
        <v/>
      </c>
      <c r="W2419">
        <f t="shared" si="567"/>
        <v>1</v>
      </c>
      <c r="X2419" t="str">
        <f t="shared" si="568"/>
        <v/>
      </c>
      <c r="Y2419" t="str">
        <f t="shared" si="569"/>
        <v/>
      </c>
    </row>
    <row r="2420" spans="1:25" x14ac:dyDescent="0.25">
      <c r="A2420">
        <v>46109</v>
      </c>
      <c r="B2420" t="s">
        <v>2439</v>
      </c>
      <c r="C2420" t="s">
        <v>221</v>
      </c>
      <c r="D2420" t="s">
        <v>653</v>
      </c>
      <c r="E2420" t="str">
        <f t="shared" si="555"/>
        <v>SD, ROBERTS County</v>
      </c>
      <c r="F2420">
        <v>43</v>
      </c>
      <c r="G2420" t="s">
        <v>147</v>
      </c>
      <c r="H2420" t="s">
        <v>2770</v>
      </c>
      <c r="I2420">
        <v>0.81769999999999998</v>
      </c>
      <c r="J2420">
        <v>0.78069999999999995</v>
      </c>
      <c r="K2420" s="490">
        <f t="shared" si="556"/>
        <v>4.7393364928909998E-2</v>
      </c>
      <c r="L2420" s="483">
        <f t="shared" si="557"/>
        <v>0.81769999999999998</v>
      </c>
      <c r="N2420" t="str">
        <f t="shared" si="558"/>
        <v/>
      </c>
      <c r="O2420">
        <f t="shared" si="559"/>
        <v>1</v>
      </c>
      <c r="P2420" t="str">
        <f t="shared" si="560"/>
        <v/>
      </c>
      <c r="Q2420" t="str">
        <f t="shared" si="561"/>
        <v/>
      </c>
      <c r="R2420" t="str">
        <f t="shared" si="562"/>
        <v/>
      </c>
      <c r="S2420" t="str">
        <f t="shared" si="563"/>
        <v/>
      </c>
      <c r="T2420" t="str">
        <f t="shared" si="564"/>
        <v/>
      </c>
      <c r="U2420" t="str">
        <f t="shared" si="565"/>
        <v/>
      </c>
      <c r="V2420" t="str">
        <f t="shared" si="566"/>
        <v/>
      </c>
      <c r="W2420">
        <f t="shared" si="567"/>
        <v>1</v>
      </c>
      <c r="X2420" t="str">
        <f t="shared" si="568"/>
        <v/>
      </c>
      <c r="Y2420" t="str">
        <f t="shared" si="569"/>
        <v/>
      </c>
    </row>
    <row r="2421" spans="1:25" x14ac:dyDescent="0.25">
      <c r="A2421">
        <v>46111</v>
      </c>
      <c r="B2421" t="s">
        <v>2440</v>
      </c>
      <c r="C2421" t="s">
        <v>221</v>
      </c>
      <c r="D2421" t="s">
        <v>653</v>
      </c>
      <c r="E2421" t="str">
        <f t="shared" si="555"/>
        <v>SD, SANBORN County</v>
      </c>
      <c r="F2421">
        <v>43</v>
      </c>
      <c r="G2421" t="s">
        <v>147</v>
      </c>
      <c r="H2421" t="s">
        <v>2770</v>
      </c>
      <c r="I2421">
        <v>0.81769999999999998</v>
      </c>
      <c r="J2421">
        <v>0.78069999999999995</v>
      </c>
      <c r="K2421" s="490">
        <f t="shared" si="556"/>
        <v>4.7393364928909998E-2</v>
      </c>
      <c r="L2421" s="483">
        <f t="shared" si="557"/>
        <v>0.81769999999999998</v>
      </c>
      <c r="N2421" t="str">
        <f t="shared" si="558"/>
        <v/>
      </c>
      <c r="O2421">
        <f t="shared" si="559"/>
        <v>1</v>
      </c>
      <c r="P2421" t="str">
        <f t="shared" si="560"/>
        <v/>
      </c>
      <c r="Q2421" t="str">
        <f t="shared" si="561"/>
        <v/>
      </c>
      <c r="R2421" t="str">
        <f t="shared" si="562"/>
        <v/>
      </c>
      <c r="S2421" t="str">
        <f t="shared" si="563"/>
        <v/>
      </c>
      <c r="T2421" t="str">
        <f t="shared" si="564"/>
        <v/>
      </c>
      <c r="U2421" t="str">
        <f t="shared" si="565"/>
        <v/>
      </c>
      <c r="V2421" t="str">
        <f t="shared" si="566"/>
        <v/>
      </c>
      <c r="W2421">
        <f t="shared" si="567"/>
        <v>1</v>
      </c>
      <c r="X2421" t="str">
        <f t="shared" si="568"/>
        <v/>
      </c>
      <c r="Y2421" t="str">
        <f t="shared" si="569"/>
        <v/>
      </c>
    </row>
    <row r="2422" spans="1:25" x14ac:dyDescent="0.25">
      <c r="A2422">
        <v>46115</v>
      </c>
      <c r="B2422" t="s">
        <v>2441</v>
      </c>
      <c r="C2422" t="s">
        <v>221</v>
      </c>
      <c r="D2422" t="s">
        <v>653</v>
      </c>
      <c r="E2422" t="str">
        <f t="shared" si="555"/>
        <v>SD, SPINK County</v>
      </c>
      <c r="F2422">
        <v>43</v>
      </c>
      <c r="G2422" t="s">
        <v>147</v>
      </c>
      <c r="H2422" t="s">
        <v>2770</v>
      </c>
      <c r="I2422">
        <v>0.81769999999999998</v>
      </c>
      <c r="J2422">
        <v>0.78069999999999995</v>
      </c>
      <c r="K2422" s="490">
        <f t="shared" si="556"/>
        <v>4.7393364928909998E-2</v>
      </c>
      <c r="L2422" s="483">
        <f t="shared" si="557"/>
        <v>0.81769999999999998</v>
      </c>
      <c r="N2422" t="str">
        <f t="shared" si="558"/>
        <v/>
      </c>
      <c r="O2422">
        <f t="shared" si="559"/>
        <v>1</v>
      </c>
      <c r="P2422" t="str">
        <f t="shared" si="560"/>
        <v/>
      </c>
      <c r="Q2422" t="str">
        <f t="shared" si="561"/>
        <v/>
      </c>
      <c r="R2422" t="str">
        <f t="shared" si="562"/>
        <v/>
      </c>
      <c r="S2422" t="str">
        <f t="shared" si="563"/>
        <v/>
      </c>
      <c r="T2422" t="str">
        <f t="shared" si="564"/>
        <v/>
      </c>
      <c r="U2422" t="str">
        <f t="shared" si="565"/>
        <v/>
      </c>
      <c r="V2422" t="str">
        <f t="shared" si="566"/>
        <v/>
      </c>
      <c r="W2422">
        <f t="shared" si="567"/>
        <v>1</v>
      </c>
      <c r="X2422" t="str">
        <f t="shared" si="568"/>
        <v/>
      </c>
      <c r="Y2422" t="str">
        <f t="shared" si="569"/>
        <v/>
      </c>
    </row>
    <row r="2423" spans="1:25" x14ac:dyDescent="0.25">
      <c r="A2423">
        <v>46117</v>
      </c>
      <c r="B2423" t="s">
        <v>2442</v>
      </c>
      <c r="C2423" t="s">
        <v>221</v>
      </c>
      <c r="D2423" t="s">
        <v>653</v>
      </c>
      <c r="E2423" t="str">
        <f t="shared" si="555"/>
        <v>SD, STANLEY County</v>
      </c>
      <c r="F2423">
        <v>43</v>
      </c>
      <c r="G2423" t="s">
        <v>147</v>
      </c>
      <c r="H2423" t="s">
        <v>2770</v>
      </c>
      <c r="I2423">
        <v>0.81769999999999998</v>
      </c>
      <c r="J2423">
        <v>0.78069999999999995</v>
      </c>
      <c r="K2423" s="490">
        <f t="shared" si="556"/>
        <v>4.7393364928909998E-2</v>
      </c>
      <c r="L2423" s="483">
        <f t="shared" si="557"/>
        <v>0.81769999999999998</v>
      </c>
      <c r="N2423" t="str">
        <f t="shared" si="558"/>
        <v/>
      </c>
      <c r="O2423">
        <f t="shared" si="559"/>
        <v>1</v>
      </c>
      <c r="P2423" t="str">
        <f t="shared" si="560"/>
        <v/>
      </c>
      <c r="Q2423" t="str">
        <f t="shared" si="561"/>
        <v/>
      </c>
      <c r="R2423" t="str">
        <f t="shared" si="562"/>
        <v/>
      </c>
      <c r="S2423" t="str">
        <f t="shared" si="563"/>
        <v/>
      </c>
      <c r="T2423" t="str">
        <f t="shared" si="564"/>
        <v/>
      </c>
      <c r="U2423" t="str">
        <f t="shared" si="565"/>
        <v/>
      </c>
      <c r="V2423" t="str">
        <f t="shared" si="566"/>
        <v/>
      </c>
      <c r="W2423">
        <f t="shared" si="567"/>
        <v>1</v>
      </c>
      <c r="X2423" t="str">
        <f t="shared" si="568"/>
        <v/>
      </c>
      <c r="Y2423" t="str">
        <f t="shared" si="569"/>
        <v/>
      </c>
    </row>
    <row r="2424" spans="1:25" x14ac:dyDescent="0.25">
      <c r="A2424">
        <v>46119</v>
      </c>
      <c r="B2424" t="s">
        <v>2443</v>
      </c>
      <c r="C2424" t="s">
        <v>221</v>
      </c>
      <c r="D2424" t="s">
        <v>653</v>
      </c>
      <c r="E2424" t="str">
        <f t="shared" si="555"/>
        <v>SD, SULLY County</v>
      </c>
      <c r="F2424">
        <v>43</v>
      </c>
      <c r="G2424" t="s">
        <v>147</v>
      </c>
      <c r="H2424" t="s">
        <v>2770</v>
      </c>
      <c r="I2424">
        <v>0.81769999999999998</v>
      </c>
      <c r="J2424">
        <v>0.78069999999999995</v>
      </c>
      <c r="K2424" s="490">
        <f t="shared" si="556"/>
        <v>4.7393364928909998E-2</v>
      </c>
      <c r="L2424" s="483">
        <f t="shared" si="557"/>
        <v>0.81769999999999998</v>
      </c>
      <c r="N2424" t="str">
        <f t="shared" si="558"/>
        <v/>
      </c>
      <c r="O2424">
        <f t="shared" si="559"/>
        <v>1</v>
      </c>
      <c r="P2424" t="str">
        <f t="shared" si="560"/>
        <v/>
      </c>
      <c r="Q2424" t="str">
        <f t="shared" si="561"/>
        <v/>
      </c>
      <c r="R2424" t="str">
        <f t="shared" si="562"/>
        <v/>
      </c>
      <c r="S2424" t="str">
        <f t="shared" si="563"/>
        <v/>
      </c>
      <c r="T2424" t="str">
        <f t="shared" si="564"/>
        <v/>
      </c>
      <c r="U2424" t="str">
        <f t="shared" si="565"/>
        <v/>
      </c>
      <c r="V2424" t="str">
        <f t="shared" si="566"/>
        <v/>
      </c>
      <c r="W2424">
        <f t="shared" si="567"/>
        <v>1</v>
      </c>
      <c r="X2424" t="str">
        <f t="shared" si="568"/>
        <v/>
      </c>
      <c r="Y2424" t="str">
        <f t="shared" si="569"/>
        <v/>
      </c>
    </row>
    <row r="2425" spans="1:25" x14ac:dyDescent="0.25">
      <c r="A2425">
        <v>46121</v>
      </c>
      <c r="B2425" t="s">
        <v>1993</v>
      </c>
      <c r="C2425" t="s">
        <v>221</v>
      </c>
      <c r="D2425" t="s">
        <v>653</v>
      </c>
      <c r="E2425" t="str">
        <f t="shared" si="555"/>
        <v>SD, TODD County</v>
      </c>
      <c r="F2425">
        <v>43</v>
      </c>
      <c r="G2425" t="s">
        <v>147</v>
      </c>
      <c r="H2425" t="s">
        <v>2770</v>
      </c>
      <c r="I2425">
        <v>0.81769999999999998</v>
      </c>
      <c r="J2425">
        <v>0.78069999999999995</v>
      </c>
      <c r="K2425" s="490">
        <f t="shared" si="556"/>
        <v>4.7393364928909998E-2</v>
      </c>
      <c r="L2425" s="483">
        <f t="shared" si="557"/>
        <v>0.81769999999999998</v>
      </c>
      <c r="N2425" t="str">
        <f t="shared" si="558"/>
        <v/>
      </c>
      <c r="O2425">
        <f t="shared" si="559"/>
        <v>1</v>
      </c>
      <c r="P2425" t="str">
        <f t="shared" si="560"/>
        <v/>
      </c>
      <c r="Q2425" t="str">
        <f t="shared" si="561"/>
        <v/>
      </c>
      <c r="R2425" t="str">
        <f t="shared" si="562"/>
        <v/>
      </c>
      <c r="S2425" t="str">
        <f t="shared" si="563"/>
        <v/>
      </c>
      <c r="T2425" t="str">
        <f t="shared" si="564"/>
        <v/>
      </c>
      <c r="U2425" t="str">
        <f t="shared" si="565"/>
        <v/>
      </c>
      <c r="V2425" t="str">
        <f t="shared" si="566"/>
        <v/>
      </c>
      <c r="W2425">
        <f t="shared" si="567"/>
        <v>1</v>
      </c>
      <c r="X2425" t="str">
        <f t="shared" si="568"/>
        <v/>
      </c>
      <c r="Y2425" t="str">
        <f t="shared" si="569"/>
        <v/>
      </c>
    </row>
    <row r="2426" spans="1:25" x14ac:dyDescent="0.25">
      <c r="A2426">
        <v>46123</v>
      </c>
      <c r="B2426" t="s">
        <v>2444</v>
      </c>
      <c r="C2426" t="s">
        <v>221</v>
      </c>
      <c r="D2426" t="s">
        <v>653</v>
      </c>
      <c r="E2426" t="str">
        <f t="shared" si="555"/>
        <v>SD, TRIPP County</v>
      </c>
      <c r="F2426">
        <v>43</v>
      </c>
      <c r="G2426" t="s">
        <v>147</v>
      </c>
      <c r="H2426" t="s">
        <v>2770</v>
      </c>
      <c r="I2426">
        <v>0.81769999999999998</v>
      </c>
      <c r="J2426">
        <v>0.78069999999999995</v>
      </c>
      <c r="K2426" s="490">
        <f t="shared" si="556"/>
        <v>4.7393364928909998E-2</v>
      </c>
      <c r="L2426" s="483">
        <f t="shared" si="557"/>
        <v>0.81769999999999998</v>
      </c>
      <c r="N2426" t="str">
        <f t="shared" si="558"/>
        <v/>
      </c>
      <c r="O2426">
        <f t="shared" si="559"/>
        <v>1</v>
      </c>
      <c r="P2426" t="str">
        <f t="shared" si="560"/>
        <v/>
      </c>
      <c r="Q2426" t="str">
        <f t="shared" si="561"/>
        <v/>
      </c>
      <c r="R2426" t="str">
        <f t="shared" si="562"/>
        <v/>
      </c>
      <c r="S2426" t="str">
        <f t="shared" si="563"/>
        <v/>
      </c>
      <c r="T2426" t="str">
        <f t="shared" si="564"/>
        <v/>
      </c>
      <c r="U2426" t="str">
        <f t="shared" si="565"/>
        <v/>
      </c>
      <c r="V2426" t="str">
        <f t="shared" si="566"/>
        <v/>
      </c>
      <c r="W2426">
        <f t="shared" si="567"/>
        <v>1</v>
      </c>
      <c r="X2426" t="str">
        <f t="shared" si="568"/>
        <v/>
      </c>
      <c r="Y2426" t="str">
        <f t="shared" si="569"/>
        <v/>
      </c>
    </row>
    <row r="2427" spans="1:25" x14ac:dyDescent="0.25">
      <c r="A2427">
        <v>46125</v>
      </c>
      <c r="B2427" t="s">
        <v>948</v>
      </c>
      <c r="C2427" t="s">
        <v>221</v>
      </c>
      <c r="D2427" t="s">
        <v>653</v>
      </c>
      <c r="E2427" t="str">
        <f t="shared" si="555"/>
        <v>SD, TURNER County</v>
      </c>
      <c r="F2427">
        <v>43620</v>
      </c>
      <c r="G2427" t="s">
        <v>146</v>
      </c>
      <c r="H2427" t="s">
        <v>2772</v>
      </c>
      <c r="I2427">
        <v>0.79420000000000002</v>
      </c>
      <c r="J2427">
        <v>0.78849999999999998</v>
      </c>
      <c r="K2427" s="490">
        <f t="shared" si="556"/>
        <v>7.2289156626506512E-3</v>
      </c>
      <c r="L2427" s="483">
        <f t="shared" si="557"/>
        <v>0.79420000000000002</v>
      </c>
      <c r="N2427" t="str">
        <f t="shared" si="558"/>
        <v/>
      </c>
      <c r="O2427">
        <f t="shared" si="559"/>
        <v>1</v>
      </c>
      <c r="P2427" t="str">
        <f t="shared" si="560"/>
        <v/>
      </c>
      <c r="Q2427" t="str">
        <f t="shared" si="561"/>
        <v/>
      </c>
      <c r="R2427" t="str">
        <f t="shared" si="562"/>
        <v/>
      </c>
      <c r="S2427">
        <f t="shared" si="563"/>
        <v>1</v>
      </c>
      <c r="T2427" t="str">
        <f t="shared" si="564"/>
        <v/>
      </c>
      <c r="U2427" t="str">
        <f t="shared" si="565"/>
        <v/>
      </c>
      <c r="V2427" t="str">
        <f t="shared" si="566"/>
        <v/>
      </c>
      <c r="W2427" t="str">
        <f t="shared" si="567"/>
        <v/>
      </c>
      <c r="X2427" t="str">
        <f t="shared" si="568"/>
        <v/>
      </c>
      <c r="Y2427" t="str">
        <f t="shared" si="569"/>
        <v/>
      </c>
    </row>
    <row r="2428" spans="1:25" x14ac:dyDescent="0.25">
      <c r="A2428">
        <v>46127</v>
      </c>
      <c r="B2428" t="s">
        <v>775</v>
      </c>
      <c r="C2428" t="s">
        <v>221</v>
      </c>
      <c r="D2428" t="s">
        <v>653</v>
      </c>
      <c r="E2428" t="str">
        <f t="shared" si="555"/>
        <v>SD, UNION County</v>
      </c>
      <c r="F2428">
        <v>43580</v>
      </c>
      <c r="G2428" t="s">
        <v>146</v>
      </c>
      <c r="H2428" t="s">
        <v>2771</v>
      </c>
      <c r="I2428">
        <v>0.86570000000000003</v>
      </c>
      <c r="J2428">
        <v>0.88009999999999999</v>
      </c>
      <c r="K2428" s="490">
        <f t="shared" si="556"/>
        <v>-1.6361777070787373E-2</v>
      </c>
      <c r="L2428" s="483">
        <f t="shared" si="557"/>
        <v>0.86570000000000003</v>
      </c>
      <c r="N2428">
        <f t="shared" si="558"/>
        <v>1</v>
      </c>
      <c r="O2428" t="str">
        <f t="shared" si="559"/>
        <v/>
      </c>
      <c r="P2428" t="str">
        <f t="shared" si="560"/>
        <v/>
      </c>
      <c r="Q2428" t="str">
        <f t="shared" si="561"/>
        <v/>
      </c>
      <c r="R2428">
        <f t="shared" si="562"/>
        <v>1</v>
      </c>
      <c r="S2428" t="str">
        <f t="shared" si="563"/>
        <v/>
      </c>
      <c r="T2428" t="str">
        <f t="shared" si="564"/>
        <v/>
      </c>
      <c r="U2428" t="str">
        <f t="shared" si="565"/>
        <v/>
      </c>
      <c r="V2428" t="str">
        <f t="shared" si="566"/>
        <v/>
      </c>
      <c r="W2428" t="str">
        <f t="shared" si="567"/>
        <v/>
      </c>
      <c r="X2428" t="str">
        <f t="shared" si="568"/>
        <v/>
      </c>
      <c r="Y2428" t="str">
        <f t="shared" si="569"/>
        <v/>
      </c>
    </row>
    <row r="2429" spans="1:25" x14ac:dyDescent="0.25">
      <c r="A2429">
        <v>46129</v>
      </c>
      <c r="B2429" t="s">
        <v>2445</v>
      </c>
      <c r="C2429" t="s">
        <v>221</v>
      </c>
      <c r="D2429" t="s">
        <v>653</v>
      </c>
      <c r="E2429" t="str">
        <f t="shared" si="555"/>
        <v>SD, WALWORTH County</v>
      </c>
      <c r="F2429">
        <v>43</v>
      </c>
      <c r="G2429" t="s">
        <v>147</v>
      </c>
      <c r="H2429" t="s">
        <v>2770</v>
      </c>
      <c r="I2429">
        <v>0.81769999999999998</v>
      </c>
      <c r="J2429">
        <v>0.78069999999999995</v>
      </c>
      <c r="K2429" s="490">
        <f t="shared" si="556"/>
        <v>4.7393364928909998E-2</v>
      </c>
      <c r="L2429" s="483">
        <f t="shared" si="557"/>
        <v>0.81769999999999998</v>
      </c>
      <c r="N2429" t="str">
        <f t="shared" si="558"/>
        <v/>
      </c>
      <c r="O2429">
        <f t="shared" si="559"/>
        <v>1</v>
      </c>
      <c r="P2429" t="str">
        <f t="shared" si="560"/>
        <v/>
      </c>
      <c r="Q2429" t="str">
        <f t="shared" si="561"/>
        <v/>
      </c>
      <c r="R2429" t="str">
        <f t="shared" si="562"/>
        <v/>
      </c>
      <c r="S2429" t="str">
        <f t="shared" si="563"/>
        <v/>
      </c>
      <c r="T2429" t="str">
        <f t="shared" si="564"/>
        <v/>
      </c>
      <c r="U2429" t="str">
        <f t="shared" si="565"/>
        <v/>
      </c>
      <c r="V2429" t="str">
        <f t="shared" si="566"/>
        <v/>
      </c>
      <c r="W2429">
        <f t="shared" si="567"/>
        <v>1</v>
      </c>
      <c r="X2429" t="str">
        <f t="shared" si="568"/>
        <v/>
      </c>
      <c r="Y2429" t="str">
        <f t="shared" si="569"/>
        <v/>
      </c>
    </row>
    <row r="2430" spans="1:25" x14ac:dyDescent="0.25">
      <c r="A2430">
        <v>46135</v>
      </c>
      <c r="B2430" t="s">
        <v>2446</v>
      </c>
      <c r="C2430" t="s">
        <v>221</v>
      </c>
      <c r="D2430" t="s">
        <v>653</v>
      </c>
      <c r="E2430" t="str">
        <f t="shared" si="555"/>
        <v>SD, YANKTON County</v>
      </c>
      <c r="F2430">
        <v>43</v>
      </c>
      <c r="G2430" t="s">
        <v>147</v>
      </c>
      <c r="H2430" t="s">
        <v>2770</v>
      </c>
      <c r="I2430">
        <v>0.81769999999999998</v>
      </c>
      <c r="J2430">
        <v>0.78069999999999995</v>
      </c>
      <c r="K2430" s="490">
        <f t="shared" si="556"/>
        <v>4.7393364928909998E-2</v>
      </c>
      <c r="L2430" s="483">
        <f t="shared" si="557"/>
        <v>0.81769999999999998</v>
      </c>
      <c r="N2430" t="str">
        <f t="shared" si="558"/>
        <v/>
      </c>
      <c r="O2430">
        <f t="shared" si="559"/>
        <v>1</v>
      </c>
      <c r="P2430" t="str">
        <f t="shared" si="560"/>
        <v/>
      </c>
      <c r="Q2430" t="str">
        <f t="shared" si="561"/>
        <v/>
      </c>
      <c r="R2430" t="str">
        <f t="shared" si="562"/>
        <v/>
      </c>
      <c r="S2430" t="str">
        <f t="shared" si="563"/>
        <v/>
      </c>
      <c r="T2430" t="str">
        <f t="shared" si="564"/>
        <v/>
      </c>
      <c r="U2430" t="str">
        <f t="shared" si="565"/>
        <v/>
      </c>
      <c r="V2430" t="str">
        <f t="shared" si="566"/>
        <v/>
      </c>
      <c r="W2430">
        <f t="shared" si="567"/>
        <v>1</v>
      </c>
      <c r="X2430" t="str">
        <f t="shared" si="568"/>
        <v/>
      </c>
      <c r="Y2430" t="str">
        <f t="shared" si="569"/>
        <v/>
      </c>
    </row>
    <row r="2431" spans="1:25" x14ac:dyDescent="0.25">
      <c r="A2431">
        <v>46137</v>
      </c>
      <c r="B2431" t="s">
        <v>2447</v>
      </c>
      <c r="C2431" t="s">
        <v>221</v>
      </c>
      <c r="D2431" t="s">
        <v>653</v>
      </c>
      <c r="E2431" t="str">
        <f t="shared" si="555"/>
        <v>SD, ZIEBACH County</v>
      </c>
      <c r="F2431">
        <v>43</v>
      </c>
      <c r="G2431" t="s">
        <v>147</v>
      </c>
      <c r="H2431" t="s">
        <v>2770</v>
      </c>
      <c r="I2431">
        <v>0.81769999999999998</v>
      </c>
      <c r="J2431">
        <v>0.78069999999999995</v>
      </c>
      <c r="K2431" s="490">
        <f t="shared" si="556"/>
        <v>4.7393364928909998E-2</v>
      </c>
      <c r="L2431" s="483">
        <f t="shared" si="557"/>
        <v>0.81769999999999998</v>
      </c>
      <c r="N2431" t="str">
        <f t="shared" si="558"/>
        <v/>
      </c>
      <c r="O2431">
        <f t="shared" si="559"/>
        <v>1</v>
      </c>
      <c r="P2431" t="str">
        <f t="shared" si="560"/>
        <v/>
      </c>
      <c r="Q2431" t="str">
        <f t="shared" si="561"/>
        <v/>
      </c>
      <c r="R2431" t="str">
        <f t="shared" si="562"/>
        <v/>
      </c>
      <c r="S2431" t="str">
        <f t="shared" si="563"/>
        <v/>
      </c>
      <c r="T2431" t="str">
        <f t="shared" si="564"/>
        <v/>
      </c>
      <c r="U2431" t="str">
        <f t="shared" si="565"/>
        <v/>
      </c>
      <c r="V2431" t="str">
        <f t="shared" si="566"/>
        <v/>
      </c>
      <c r="W2431">
        <f t="shared" si="567"/>
        <v>1</v>
      </c>
      <c r="X2431" t="str">
        <f t="shared" si="568"/>
        <v/>
      </c>
      <c r="Y2431" t="str">
        <f t="shared" si="569"/>
        <v/>
      </c>
    </row>
    <row r="2432" spans="1:25" x14ac:dyDescent="0.25">
      <c r="A2432">
        <v>47001</v>
      </c>
      <c r="B2432" t="s">
        <v>1056</v>
      </c>
      <c r="C2432" t="s">
        <v>137</v>
      </c>
      <c r="D2432" t="s">
        <v>653</v>
      </c>
      <c r="E2432" t="str">
        <f t="shared" si="555"/>
        <v>TN, ANDERSON County</v>
      </c>
      <c r="F2432">
        <v>28940</v>
      </c>
      <c r="G2432" t="s">
        <v>146</v>
      </c>
      <c r="H2432" t="s">
        <v>2763</v>
      </c>
      <c r="I2432">
        <v>0.73640000000000005</v>
      </c>
      <c r="J2432">
        <v>0.70379999999999998</v>
      </c>
      <c r="K2432" s="490">
        <f t="shared" si="556"/>
        <v>4.6319977266268929E-2</v>
      </c>
      <c r="L2432" s="483">
        <f t="shared" si="557"/>
        <v>0.73640000000000005</v>
      </c>
      <c r="N2432" t="str">
        <f t="shared" si="558"/>
        <v/>
      </c>
      <c r="O2432">
        <f t="shared" si="559"/>
        <v>1</v>
      </c>
      <c r="P2432" t="str">
        <f t="shared" si="560"/>
        <v/>
      </c>
      <c r="Q2432" t="str">
        <f t="shared" si="561"/>
        <v/>
      </c>
      <c r="R2432" t="str">
        <f t="shared" si="562"/>
        <v/>
      </c>
      <c r="S2432">
        <f t="shared" si="563"/>
        <v>1</v>
      </c>
      <c r="T2432" t="str">
        <f t="shared" si="564"/>
        <v/>
      </c>
      <c r="U2432" t="str">
        <f t="shared" si="565"/>
        <v/>
      </c>
      <c r="V2432" t="str">
        <f t="shared" si="566"/>
        <v/>
      </c>
      <c r="W2432" t="str">
        <f t="shared" si="567"/>
        <v/>
      </c>
      <c r="X2432" t="str">
        <f t="shared" si="568"/>
        <v/>
      </c>
      <c r="Y2432" t="str">
        <f t="shared" si="569"/>
        <v/>
      </c>
    </row>
    <row r="2433" spans="1:25" x14ac:dyDescent="0.25">
      <c r="A2433">
        <v>47003</v>
      </c>
      <c r="B2433" t="s">
        <v>1374</v>
      </c>
      <c r="C2433" t="s">
        <v>137</v>
      </c>
      <c r="D2433" t="s">
        <v>653</v>
      </c>
      <c r="E2433" t="str">
        <f t="shared" si="555"/>
        <v>TN, BEDFORD County</v>
      </c>
      <c r="F2433">
        <v>44</v>
      </c>
      <c r="G2433" t="s">
        <v>147</v>
      </c>
      <c r="H2433" t="s">
        <v>2761</v>
      </c>
      <c r="I2433">
        <v>0.72389999999999999</v>
      </c>
      <c r="J2433">
        <v>0.75139999999999996</v>
      </c>
      <c r="K2433" s="490">
        <f t="shared" si="556"/>
        <v>-3.6598349747138638E-2</v>
      </c>
      <c r="L2433" s="483">
        <f t="shared" si="557"/>
        <v>0.72389999999999999</v>
      </c>
      <c r="N2433">
        <f t="shared" si="558"/>
        <v>1</v>
      </c>
      <c r="O2433" t="str">
        <f t="shared" si="559"/>
        <v/>
      </c>
      <c r="P2433" t="str">
        <f t="shared" si="560"/>
        <v/>
      </c>
      <c r="Q2433" t="str">
        <f t="shared" si="561"/>
        <v/>
      </c>
      <c r="R2433" t="str">
        <f t="shared" si="562"/>
        <v/>
      </c>
      <c r="S2433" t="str">
        <f t="shared" si="563"/>
        <v/>
      </c>
      <c r="T2433" t="str">
        <f t="shared" si="564"/>
        <v/>
      </c>
      <c r="U2433" t="str">
        <f t="shared" si="565"/>
        <v/>
      </c>
      <c r="V2433">
        <f t="shared" si="566"/>
        <v>1</v>
      </c>
      <c r="W2433" t="str">
        <f t="shared" si="567"/>
        <v/>
      </c>
      <c r="X2433" t="str">
        <f t="shared" si="568"/>
        <v/>
      </c>
      <c r="Y2433" t="str">
        <f t="shared" si="569"/>
        <v/>
      </c>
    </row>
    <row r="2434" spans="1:25" x14ac:dyDescent="0.25">
      <c r="A2434">
        <v>47005</v>
      </c>
      <c r="B2434" t="s">
        <v>744</v>
      </c>
      <c r="C2434" t="s">
        <v>137</v>
      </c>
      <c r="D2434" t="s">
        <v>653</v>
      </c>
      <c r="E2434" t="str">
        <f t="shared" ref="E2434:E2497" si="570">C2434&amp;", "&amp;B2434&amp;" "&amp;D2434</f>
        <v>TN, BENTON County</v>
      </c>
      <c r="F2434">
        <v>44</v>
      </c>
      <c r="G2434" t="s">
        <v>147</v>
      </c>
      <c r="H2434" t="s">
        <v>2761</v>
      </c>
      <c r="I2434">
        <v>0.72389999999999999</v>
      </c>
      <c r="J2434">
        <v>0.75139999999999996</v>
      </c>
      <c r="K2434" s="490">
        <f t="shared" ref="K2434:K2497" si="571">(I2434-J2434)/J2434</f>
        <v>-3.6598349747138638E-2</v>
      </c>
      <c r="L2434" s="483">
        <f t="shared" ref="L2434:L2497" si="572">IF(K2434&lt;=-5%,J2434*0.95,I2434)</f>
        <v>0.72389999999999999</v>
      </c>
      <c r="N2434">
        <f t="shared" ref="N2434:N2497" si="573">IF(K2434&lt;=0,1,"")</f>
        <v>1</v>
      </c>
      <c r="O2434" t="str">
        <f t="shared" ref="O2434:O2497" si="574">IF(K2434&gt;0,1,"")</f>
        <v/>
      </c>
      <c r="P2434" t="str">
        <f t="shared" ref="P2434:P2497" si="575">IF(K2434=0,1,"")</f>
        <v/>
      </c>
      <c r="Q2434" t="str">
        <f t="shared" ref="Q2434:Q2497" si="576">IF(K2434&lt;=-5%,1,"")</f>
        <v/>
      </c>
      <c r="R2434" t="str">
        <f t="shared" ref="R2434:R2497" si="577">IF(AND(G2434="urban",N2434=1),1,"")</f>
        <v/>
      </c>
      <c r="S2434" t="str">
        <f t="shared" ref="S2434:S2497" si="578">IF(AND(G2434="urban",O2434=1),1,"")</f>
        <v/>
      </c>
      <c r="T2434" t="str">
        <f t="shared" ref="T2434:T2497" si="579">IF(AND(G2434="urban",P2434=1),1,"")</f>
        <v/>
      </c>
      <c r="U2434" t="str">
        <f t="shared" ref="U2434:U2497" si="580">IF(AND(G2434="urban",Q2434=1),1,"")</f>
        <v/>
      </c>
      <c r="V2434">
        <f t="shared" ref="V2434:V2497" si="581">IF(AND(G2434="rural",N2434=1),1,"")</f>
        <v>1</v>
      </c>
      <c r="W2434" t="str">
        <f t="shared" ref="W2434:W2497" si="582">IF(AND(G2434="rural",O2434=1),1,"")</f>
        <v/>
      </c>
      <c r="X2434" t="str">
        <f t="shared" ref="X2434:X2497" si="583">IF(AND(G2434="rural",P2434=1),1,"")</f>
        <v/>
      </c>
      <c r="Y2434" t="str">
        <f t="shared" ref="Y2434:Y2497" si="584">IF(AND(G2434="rural",Q2434=1),1,"")</f>
        <v/>
      </c>
    </row>
    <row r="2435" spans="1:25" x14ac:dyDescent="0.25">
      <c r="A2435">
        <v>47007</v>
      </c>
      <c r="B2435" t="s">
        <v>2448</v>
      </c>
      <c r="C2435" t="s">
        <v>137</v>
      </c>
      <c r="D2435" t="s">
        <v>653</v>
      </c>
      <c r="E2435" t="str">
        <f t="shared" si="570"/>
        <v>TN, BLEDSOE County</v>
      </c>
      <c r="F2435">
        <v>44</v>
      </c>
      <c r="G2435" t="s">
        <v>147</v>
      </c>
      <c r="H2435" t="s">
        <v>2761</v>
      </c>
      <c r="I2435">
        <v>0.72389999999999999</v>
      </c>
      <c r="J2435">
        <v>0.75139999999999996</v>
      </c>
      <c r="K2435" s="490">
        <f t="shared" si="571"/>
        <v>-3.6598349747138638E-2</v>
      </c>
      <c r="L2435" s="483">
        <f t="shared" si="572"/>
        <v>0.72389999999999999</v>
      </c>
      <c r="N2435">
        <f t="shared" si="573"/>
        <v>1</v>
      </c>
      <c r="O2435" t="str">
        <f t="shared" si="574"/>
        <v/>
      </c>
      <c r="P2435" t="str">
        <f t="shared" si="575"/>
        <v/>
      </c>
      <c r="Q2435" t="str">
        <f t="shared" si="576"/>
        <v/>
      </c>
      <c r="R2435" t="str">
        <f t="shared" si="577"/>
        <v/>
      </c>
      <c r="S2435" t="str">
        <f t="shared" si="578"/>
        <v/>
      </c>
      <c r="T2435" t="str">
        <f t="shared" si="579"/>
        <v/>
      </c>
      <c r="U2435" t="str">
        <f t="shared" si="580"/>
        <v/>
      </c>
      <c r="V2435">
        <f t="shared" si="581"/>
        <v>1</v>
      </c>
      <c r="W2435" t="str">
        <f t="shared" si="582"/>
        <v/>
      </c>
      <c r="X2435" t="str">
        <f t="shared" si="583"/>
        <v/>
      </c>
      <c r="Y2435" t="str">
        <f t="shared" si="584"/>
        <v/>
      </c>
    </row>
    <row r="2436" spans="1:25" x14ac:dyDescent="0.25">
      <c r="A2436">
        <v>47009</v>
      </c>
      <c r="B2436" t="s">
        <v>681</v>
      </c>
      <c r="C2436" t="s">
        <v>137</v>
      </c>
      <c r="D2436" t="s">
        <v>653</v>
      </c>
      <c r="E2436" t="str">
        <f t="shared" si="570"/>
        <v>TN, BLOUNT County</v>
      </c>
      <c r="F2436">
        <v>28940</v>
      </c>
      <c r="G2436" t="s">
        <v>146</v>
      </c>
      <c r="H2436" t="s">
        <v>2763</v>
      </c>
      <c r="I2436">
        <v>0.73640000000000005</v>
      </c>
      <c r="J2436">
        <v>0.70379999999999998</v>
      </c>
      <c r="K2436" s="490">
        <f t="shared" si="571"/>
        <v>4.6319977266268929E-2</v>
      </c>
      <c r="L2436" s="483">
        <f t="shared" si="572"/>
        <v>0.73640000000000005</v>
      </c>
      <c r="N2436" t="str">
        <f t="shared" si="573"/>
        <v/>
      </c>
      <c r="O2436">
        <f t="shared" si="574"/>
        <v>1</v>
      </c>
      <c r="P2436" t="str">
        <f t="shared" si="575"/>
        <v/>
      </c>
      <c r="Q2436" t="str">
        <f t="shared" si="576"/>
        <v/>
      </c>
      <c r="R2436" t="str">
        <f t="shared" si="577"/>
        <v/>
      </c>
      <c r="S2436">
        <f t="shared" si="578"/>
        <v>1</v>
      </c>
      <c r="T2436" t="str">
        <f t="shared" si="579"/>
        <v/>
      </c>
      <c r="U2436" t="str">
        <f t="shared" si="580"/>
        <v/>
      </c>
      <c r="V2436" t="str">
        <f t="shared" si="581"/>
        <v/>
      </c>
      <c r="W2436" t="str">
        <f t="shared" si="582"/>
        <v/>
      </c>
      <c r="X2436" t="str">
        <f t="shared" si="583"/>
        <v/>
      </c>
      <c r="Y2436" t="str">
        <f t="shared" si="584"/>
        <v/>
      </c>
    </row>
    <row r="2437" spans="1:25" x14ac:dyDescent="0.25">
      <c r="A2437">
        <v>47011</v>
      </c>
      <c r="B2437" t="s">
        <v>746</v>
      </c>
      <c r="C2437" t="s">
        <v>137</v>
      </c>
      <c r="D2437" t="s">
        <v>653</v>
      </c>
      <c r="E2437" t="str">
        <f t="shared" si="570"/>
        <v>TN, BRADLEY County</v>
      </c>
      <c r="F2437">
        <v>17420</v>
      </c>
      <c r="G2437" t="s">
        <v>146</v>
      </c>
      <c r="H2437" t="s">
        <v>2767</v>
      </c>
      <c r="I2437">
        <v>0.76759999999999995</v>
      </c>
      <c r="J2437">
        <v>0.85460000000000003</v>
      </c>
      <c r="K2437" s="490">
        <f t="shared" si="571"/>
        <v>-0.10180201263749131</v>
      </c>
      <c r="L2437" s="483">
        <f t="shared" si="572"/>
        <v>0.81186999999999998</v>
      </c>
      <c r="N2437">
        <f t="shared" si="573"/>
        <v>1</v>
      </c>
      <c r="O2437" t="str">
        <f t="shared" si="574"/>
        <v/>
      </c>
      <c r="P2437" t="str">
        <f t="shared" si="575"/>
        <v/>
      </c>
      <c r="Q2437">
        <f t="shared" si="576"/>
        <v>1</v>
      </c>
      <c r="R2437">
        <f t="shared" si="577"/>
        <v>1</v>
      </c>
      <c r="S2437" t="str">
        <f t="shared" si="578"/>
        <v/>
      </c>
      <c r="T2437" t="str">
        <f t="shared" si="579"/>
        <v/>
      </c>
      <c r="U2437">
        <f t="shared" si="580"/>
        <v>1</v>
      </c>
      <c r="V2437" t="str">
        <f t="shared" si="581"/>
        <v/>
      </c>
      <c r="W2437" t="str">
        <f t="shared" si="582"/>
        <v/>
      </c>
      <c r="X2437" t="str">
        <f t="shared" si="583"/>
        <v/>
      </c>
      <c r="Y2437" t="str">
        <f t="shared" si="584"/>
        <v/>
      </c>
    </row>
    <row r="2438" spans="1:25" x14ac:dyDescent="0.25">
      <c r="A2438">
        <v>47013</v>
      </c>
      <c r="B2438" t="s">
        <v>1090</v>
      </c>
      <c r="C2438" t="s">
        <v>137</v>
      </c>
      <c r="D2438" t="s">
        <v>653</v>
      </c>
      <c r="E2438" t="str">
        <f t="shared" si="570"/>
        <v>TN, CAMPBELL County</v>
      </c>
      <c r="F2438">
        <v>28940</v>
      </c>
      <c r="G2438" t="s">
        <v>146</v>
      </c>
      <c r="H2438" t="s">
        <v>2763</v>
      </c>
      <c r="I2438">
        <v>0.73640000000000005</v>
      </c>
      <c r="J2438">
        <v>0.70379999999999998</v>
      </c>
      <c r="K2438" s="490">
        <f t="shared" si="571"/>
        <v>4.6319977266268929E-2</v>
      </c>
      <c r="L2438" s="483">
        <f t="shared" si="572"/>
        <v>0.73640000000000005</v>
      </c>
      <c r="N2438" t="str">
        <f t="shared" si="573"/>
        <v/>
      </c>
      <c r="O2438">
        <f t="shared" si="574"/>
        <v>1</v>
      </c>
      <c r="P2438" t="str">
        <f t="shared" si="575"/>
        <v/>
      </c>
      <c r="Q2438" t="str">
        <f t="shared" si="576"/>
        <v/>
      </c>
      <c r="R2438" t="str">
        <f t="shared" si="577"/>
        <v/>
      </c>
      <c r="S2438">
        <f t="shared" si="578"/>
        <v>1</v>
      </c>
      <c r="T2438" t="str">
        <f t="shared" si="579"/>
        <v/>
      </c>
      <c r="U2438" t="str">
        <f t="shared" si="580"/>
        <v/>
      </c>
      <c r="V2438" t="str">
        <f t="shared" si="581"/>
        <v/>
      </c>
      <c r="W2438" t="str">
        <f t="shared" si="582"/>
        <v/>
      </c>
      <c r="X2438" t="str">
        <f t="shared" si="583"/>
        <v/>
      </c>
      <c r="Y2438" t="str">
        <f t="shared" si="584"/>
        <v/>
      </c>
    </row>
    <row r="2439" spans="1:25" x14ac:dyDescent="0.25">
      <c r="A2439">
        <v>47015</v>
      </c>
      <c r="B2439" t="s">
        <v>1408</v>
      </c>
      <c r="C2439" t="s">
        <v>137</v>
      </c>
      <c r="D2439" t="s">
        <v>653</v>
      </c>
      <c r="E2439" t="str">
        <f t="shared" si="570"/>
        <v>TN, CANNON County</v>
      </c>
      <c r="F2439">
        <v>34980</v>
      </c>
      <c r="G2439" t="s">
        <v>146</v>
      </c>
      <c r="H2439" t="s">
        <v>2760</v>
      </c>
      <c r="I2439">
        <v>0.90800000000000003</v>
      </c>
      <c r="J2439">
        <v>0.93589999999999995</v>
      </c>
      <c r="K2439" s="490">
        <f t="shared" si="571"/>
        <v>-2.9810877230473262E-2</v>
      </c>
      <c r="L2439" s="483">
        <f t="shared" si="572"/>
        <v>0.90800000000000003</v>
      </c>
      <c r="N2439">
        <f t="shared" si="573"/>
        <v>1</v>
      </c>
      <c r="O2439" t="str">
        <f t="shared" si="574"/>
        <v/>
      </c>
      <c r="P2439" t="str">
        <f t="shared" si="575"/>
        <v/>
      </c>
      <c r="Q2439" t="str">
        <f t="shared" si="576"/>
        <v/>
      </c>
      <c r="R2439">
        <f t="shared" si="577"/>
        <v>1</v>
      </c>
      <c r="S2439" t="str">
        <f t="shared" si="578"/>
        <v/>
      </c>
      <c r="T2439" t="str">
        <f t="shared" si="579"/>
        <v/>
      </c>
      <c r="U2439" t="str">
        <f t="shared" si="580"/>
        <v/>
      </c>
      <c r="V2439" t="str">
        <f t="shared" si="581"/>
        <v/>
      </c>
      <c r="W2439" t="str">
        <f t="shared" si="582"/>
        <v/>
      </c>
      <c r="X2439" t="str">
        <f t="shared" si="583"/>
        <v/>
      </c>
      <c r="Y2439" t="str">
        <f t="shared" si="584"/>
        <v/>
      </c>
    </row>
    <row r="2440" spans="1:25" x14ac:dyDescent="0.25">
      <c r="A2440">
        <v>47017</v>
      </c>
      <c r="B2440" t="s">
        <v>747</v>
      </c>
      <c r="C2440" t="s">
        <v>137</v>
      </c>
      <c r="D2440" t="s">
        <v>653</v>
      </c>
      <c r="E2440" t="str">
        <f t="shared" si="570"/>
        <v>TN, CARROLL County</v>
      </c>
      <c r="F2440">
        <v>44</v>
      </c>
      <c r="G2440" t="s">
        <v>147</v>
      </c>
      <c r="H2440" t="s">
        <v>2761</v>
      </c>
      <c r="I2440">
        <v>0.72389999999999999</v>
      </c>
      <c r="J2440">
        <v>0.75139999999999996</v>
      </c>
      <c r="K2440" s="490">
        <f t="shared" si="571"/>
        <v>-3.6598349747138638E-2</v>
      </c>
      <c r="L2440" s="483">
        <f t="shared" si="572"/>
        <v>0.72389999999999999</v>
      </c>
      <c r="N2440">
        <f t="shared" si="573"/>
        <v>1</v>
      </c>
      <c r="O2440" t="str">
        <f t="shared" si="574"/>
        <v/>
      </c>
      <c r="P2440" t="str">
        <f t="shared" si="575"/>
        <v/>
      </c>
      <c r="Q2440" t="str">
        <f t="shared" si="576"/>
        <v/>
      </c>
      <c r="R2440" t="str">
        <f t="shared" si="577"/>
        <v/>
      </c>
      <c r="S2440" t="str">
        <f t="shared" si="578"/>
        <v/>
      </c>
      <c r="T2440" t="str">
        <f t="shared" si="579"/>
        <v/>
      </c>
      <c r="U2440" t="str">
        <f t="shared" si="580"/>
        <v/>
      </c>
      <c r="V2440">
        <f t="shared" si="581"/>
        <v>1</v>
      </c>
      <c r="W2440" t="str">
        <f t="shared" si="582"/>
        <v/>
      </c>
      <c r="X2440" t="str">
        <f t="shared" si="583"/>
        <v/>
      </c>
      <c r="Y2440" t="str">
        <f t="shared" si="584"/>
        <v/>
      </c>
    </row>
    <row r="2441" spans="1:25" x14ac:dyDescent="0.25">
      <c r="A2441">
        <v>47019</v>
      </c>
      <c r="B2441" t="s">
        <v>1092</v>
      </c>
      <c r="C2441" t="s">
        <v>137</v>
      </c>
      <c r="D2441" t="s">
        <v>653</v>
      </c>
      <c r="E2441" t="str">
        <f t="shared" si="570"/>
        <v>TN, CARTER County</v>
      </c>
      <c r="F2441">
        <v>27740</v>
      </c>
      <c r="G2441" t="s">
        <v>146</v>
      </c>
      <c r="H2441" t="s">
        <v>2762</v>
      </c>
      <c r="I2441">
        <v>0.80800000000000005</v>
      </c>
      <c r="J2441">
        <v>0.81459999999999999</v>
      </c>
      <c r="K2441" s="490">
        <f t="shared" si="571"/>
        <v>-8.1021360176773138E-3</v>
      </c>
      <c r="L2441" s="483">
        <f t="shared" si="572"/>
        <v>0.80800000000000005</v>
      </c>
      <c r="N2441">
        <f t="shared" si="573"/>
        <v>1</v>
      </c>
      <c r="O2441" t="str">
        <f t="shared" si="574"/>
        <v/>
      </c>
      <c r="P2441" t="str">
        <f t="shared" si="575"/>
        <v/>
      </c>
      <c r="Q2441" t="str">
        <f t="shared" si="576"/>
        <v/>
      </c>
      <c r="R2441">
        <f t="shared" si="577"/>
        <v>1</v>
      </c>
      <c r="S2441" t="str">
        <f t="shared" si="578"/>
        <v/>
      </c>
      <c r="T2441" t="str">
        <f t="shared" si="579"/>
        <v/>
      </c>
      <c r="U2441" t="str">
        <f t="shared" si="580"/>
        <v/>
      </c>
      <c r="V2441" t="str">
        <f t="shared" si="581"/>
        <v/>
      </c>
      <c r="W2441" t="str">
        <f t="shared" si="582"/>
        <v/>
      </c>
      <c r="X2441" t="str">
        <f t="shared" si="583"/>
        <v/>
      </c>
      <c r="Y2441" t="str">
        <f t="shared" si="584"/>
        <v/>
      </c>
    </row>
    <row r="2442" spans="1:25" x14ac:dyDescent="0.25">
      <c r="A2442">
        <v>47021</v>
      </c>
      <c r="B2442" t="s">
        <v>1409</v>
      </c>
      <c r="C2442" t="s">
        <v>137</v>
      </c>
      <c r="D2442" t="s">
        <v>653</v>
      </c>
      <c r="E2442" t="str">
        <f t="shared" si="570"/>
        <v>TN, CHEATHAM County</v>
      </c>
      <c r="F2442">
        <v>34980</v>
      </c>
      <c r="G2442" t="s">
        <v>146</v>
      </c>
      <c r="H2442" t="s">
        <v>2760</v>
      </c>
      <c r="I2442">
        <v>0.90800000000000003</v>
      </c>
      <c r="J2442">
        <v>0.93589999999999995</v>
      </c>
      <c r="K2442" s="490">
        <f t="shared" si="571"/>
        <v>-2.9810877230473262E-2</v>
      </c>
      <c r="L2442" s="483">
        <f t="shared" si="572"/>
        <v>0.90800000000000003</v>
      </c>
      <c r="N2442">
        <f t="shared" si="573"/>
        <v>1</v>
      </c>
      <c r="O2442" t="str">
        <f t="shared" si="574"/>
        <v/>
      </c>
      <c r="P2442" t="str">
        <f t="shared" si="575"/>
        <v/>
      </c>
      <c r="Q2442" t="str">
        <f t="shared" si="576"/>
        <v/>
      </c>
      <c r="R2442">
        <f t="shared" si="577"/>
        <v>1</v>
      </c>
      <c r="S2442" t="str">
        <f t="shared" si="578"/>
        <v/>
      </c>
      <c r="T2442" t="str">
        <f t="shared" si="579"/>
        <v/>
      </c>
      <c r="U2442" t="str">
        <f t="shared" si="580"/>
        <v/>
      </c>
      <c r="V2442" t="str">
        <f t="shared" si="581"/>
        <v/>
      </c>
      <c r="W2442" t="str">
        <f t="shared" si="582"/>
        <v/>
      </c>
      <c r="X2442" t="str">
        <f t="shared" si="583"/>
        <v/>
      </c>
      <c r="Y2442" t="str">
        <f t="shared" si="584"/>
        <v/>
      </c>
    </row>
    <row r="2443" spans="1:25" x14ac:dyDescent="0.25">
      <c r="A2443">
        <v>47023</v>
      </c>
      <c r="B2443" t="s">
        <v>1380</v>
      </c>
      <c r="C2443" t="s">
        <v>137</v>
      </c>
      <c r="D2443" t="s">
        <v>653</v>
      </c>
      <c r="E2443" t="str">
        <f t="shared" si="570"/>
        <v>TN, CHESTER County</v>
      </c>
      <c r="F2443">
        <v>27180</v>
      </c>
      <c r="G2443" t="s">
        <v>146</v>
      </c>
      <c r="H2443" t="s">
        <v>2768</v>
      </c>
      <c r="I2443">
        <v>0.66490000000000005</v>
      </c>
      <c r="J2443">
        <v>0.74029999999999996</v>
      </c>
      <c r="K2443" s="490">
        <f t="shared" si="571"/>
        <v>-0.10185060110765895</v>
      </c>
      <c r="L2443" s="483">
        <f t="shared" si="572"/>
        <v>0.70328499999999994</v>
      </c>
      <c r="N2443">
        <f t="shared" si="573"/>
        <v>1</v>
      </c>
      <c r="O2443" t="str">
        <f t="shared" si="574"/>
        <v/>
      </c>
      <c r="P2443" t="str">
        <f t="shared" si="575"/>
        <v/>
      </c>
      <c r="Q2443">
        <f t="shared" si="576"/>
        <v>1</v>
      </c>
      <c r="R2443">
        <f t="shared" si="577"/>
        <v>1</v>
      </c>
      <c r="S2443" t="str">
        <f t="shared" si="578"/>
        <v/>
      </c>
      <c r="T2443" t="str">
        <f t="shared" si="579"/>
        <v/>
      </c>
      <c r="U2443">
        <f t="shared" si="580"/>
        <v>1</v>
      </c>
      <c r="V2443" t="str">
        <f t="shared" si="581"/>
        <v/>
      </c>
      <c r="W2443" t="str">
        <f t="shared" si="582"/>
        <v/>
      </c>
      <c r="X2443" t="str">
        <f t="shared" si="583"/>
        <v/>
      </c>
      <c r="Y2443" t="str">
        <f t="shared" si="584"/>
        <v/>
      </c>
    </row>
    <row r="2444" spans="1:25" x14ac:dyDescent="0.25">
      <c r="A2444">
        <v>47025</v>
      </c>
      <c r="B2444" t="s">
        <v>2000</v>
      </c>
      <c r="C2444" t="s">
        <v>137</v>
      </c>
      <c r="D2444" t="s">
        <v>653</v>
      </c>
      <c r="E2444" t="str">
        <f t="shared" si="570"/>
        <v>TN, CLAIBORNE County</v>
      </c>
      <c r="F2444">
        <v>44</v>
      </c>
      <c r="G2444" t="s">
        <v>147</v>
      </c>
      <c r="H2444" t="s">
        <v>2761</v>
      </c>
      <c r="I2444">
        <v>0.72389999999999999</v>
      </c>
      <c r="J2444">
        <v>0.75139999999999996</v>
      </c>
      <c r="K2444" s="490">
        <f t="shared" si="571"/>
        <v>-3.6598349747138638E-2</v>
      </c>
      <c r="L2444" s="483">
        <f t="shared" si="572"/>
        <v>0.72389999999999999</v>
      </c>
      <c r="N2444">
        <f t="shared" si="573"/>
        <v>1</v>
      </c>
      <c r="O2444" t="str">
        <f t="shared" si="574"/>
        <v/>
      </c>
      <c r="P2444" t="str">
        <f t="shared" si="575"/>
        <v/>
      </c>
      <c r="Q2444" t="str">
        <f t="shared" si="576"/>
        <v/>
      </c>
      <c r="R2444" t="str">
        <f t="shared" si="577"/>
        <v/>
      </c>
      <c r="S2444" t="str">
        <f t="shared" si="578"/>
        <v/>
      </c>
      <c r="T2444" t="str">
        <f t="shared" si="579"/>
        <v/>
      </c>
      <c r="U2444" t="str">
        <f t="shared" si="580"/>
        <v/>
      </c>
      <c r="V2444">
        <f t="shared" si="581"/>
        <v>1</v>
      </c>
      <c r="W2444" t="str">
        <f t="shared" si="582"/>
        <v/>
      </c>
      <c r="X2444" t="str">
        <f t="shared" si="583"/>
        <v/>
      </c>
      <c r="Y2444" t="str">
        <f t="shared" si="584"/>
        <v/>
      </c>
    </row>
    <row r="2445" spans="1:25" x14ac:dyDescent="0.25">
      <c r="A2445">
        <v>47027</v>
      </c>
      <c r="B2445" t="s">
        <v>688</v>
      </c>
      <c r="C2445" t="s">
        <v>137</v>
      </c>
      <c r="D2445" t="s">
        <v>653</v>
      </c>
      <c r="E2445" t="str">
        <f t="shared" si="570"/>
        <v>TN, CLAY County</v>
      </c>
      <c r="F2445">
        <v>44</v>
      </c>
      <c r="G2445" t="s">
        <v>147</v>
      </c>
      <c r="H2445" t="s">
        <v>2761</v>
      </c>
      <c r="I2445">
        <v>0.72389999999999999</v>
      </c>
      <c r="J2445">
        <v>0.75139999999999996</v>
      </c>
      <c r="K2445" s="490">
        <f t="shared" si="571"/>
        <v>-3.6598349747138638E-2</v>
      </c>
      <c r="L2445" s="483">
        <f t="shared" si="572"/>
        <v>0.72389999999999999</v>
      </c>
      <c r="N2445">
        <f t="shared" si="573"/>
        <v>1</v>
      </c>
      <c r="O2445" t="str">
        <f t="shared" si="574"/>
        <v/>
      </c>
      <c r="P2445" t="str">
        <f t="shared" si="575"/>
        <v/>
      </c>
      <c r="Q2445" t="str">
        <f t="shared" si="576"/>
        <v/>
      </c>
      <c r="R2445" t="str">
        <f t="shared" si="577"/>
        <v/>
      </c>
      <c r="S2445" t="str">
        <f t="shared" si="578"/>
        <v/>
      </c>
      <c r="T2445" t="str">
        <f t="shared" si="579"/>
        <v/>
      </c>
      <c r="U2445" t="str">
        <f t="shared" si="580"/>
        <v/>
      </c>
      <c r="V2445">
        <f t="shared" si="581"/>
        <v>1</v>
      </c>
      <c r="W2445" t="str">
        <f t="shared" si="582"/>
        <v/>
      </c>
      <c r="X2445" t="str">
        <f t="shared" si="583"/>
        <v/>
      </c>
      <c r="Y2445" t="str">
        <f t="shared" si="584"/>
        <v/>
      </c>
    </row>
    <row r="2446" spans="1:25" x14ac:dyDescent="0.25">
      <c r="A2446">
        <v>47029</v>
      </c>
      <c r="B2446" t="s">
        <v>2449</v>
      </c>
      <c r="C2446" t="s">
        <v>137</v>
      </c>
      <c r="D2446" t="s">
        <v>653</v>
      </c>
      <c r="E2446" t="str">
        <f t="shared" si="570"/>
        <v>TN, COCKE County</v>
      </c>
      <c r="F2446">
        <v>44</v>
      </c>
      <c r="G2446" t="s">
        <v>147</v>
      </c>
      <c r="H2446" t="s">
        <v>2761</v>
      </c>
      <c r="I2446">
        <v>0.72389999999999999</v>
      </c>
      <c r="J2446">
        <v>0.75139999999999996</v>
      </c>
      <c r="K2446" s="490">
        <f t="shared" si="571"/>
        <v>-3.6598349747138638E-2</v>
      </c>
      <c r="L2446" s="483">
        <f t="shared" si="572"/>
        <v>0.72389999999999999</v>
      </c>
      <c r="N2446">
        <f t="shared" si="573"/>
        <v>1</v>
      </c>
      <c r="O2446" t="str">
        <f t="shared" si="574"/>
        <v/>
      </c>
      <c r="P2446" t="str">
        <f t="shared" si="575"/>
        <v/>
      </c>
      <c r="Q2446" t="str">
        <f t="shared" si="576"/>
        <v/>
      </c>
      <c r="R2446" t="str">
        <f t="shared" si="577"/>
        <v/>
      </c>
      <c r="S2446" t="str">
        <f t="shared" si="578"/>
        <v/>
      </c>
      <c r="T2446" t="str">
        <f t="shared" si="579"/>
        <v/>
      </c>
      <c r="U2446" t="str">
        <f t="shared" si="580"/>
        <v/>
      </c>
      <c r="V2446">
        <f t="shared" si="581"/>
        <v>1</v>
      </c>
      <c r="W2446" t="str">
        <f t="shared" si="582"/>
        <v/>
      </c>
      <c r="X2446" t="str">
        <f t="shared" si="583"/>
        <v/>
      </c>
      <c r="Y2446" t="str">
        <f t="shared" si="584"/>
        <v/>
      </c>
    </row>
    <row r="2447" spans="1:25" x14ac:dyDescent="0.25">
      <c r="A2447">
        <v>47031</v>
      </c>
      <c r="B2447" t="s">
        <v>1664</v>
      </c>
      <c r="C2447" t="s">
        <v>137</v>
      </c>
      <c r="D2447" t="s">
        <v>653</v>
      </c>
      <c r="E2447" t="str">
        <f t="shared" si="570"/>
        <v>TN, COFFEE County</v>
      </c>
      <c r="F2447">
        <v>44</v>
      </c>
      <c r="G2447" t="s">
        <v>147</v>
      </c>
      <c r="H2447" t="s">
        <v>2761</v>
      </c>
      <c r="I2447">
        <v>0.72389999999999999</v>
      </c>
      <c r="J2447">
        <v>0.75139999999999996</v>
      </c>
      <c r="K2447" s="490">
        <f t="shared" si="571"/>
        <v>-3.6598349747138638E-2</v>
      </c>
      <c r="L2447" s="483">
        <f t="shared" si="572"/>
        <v>0.72389999999999999</v>
      </c>
      <c r="N2447">
        <f t="shared" si="573"/>
        <v>1</v>
      </c>
      <c r="O2447" t="str">
        <f t="shared" si="574"/>
        <v/>
      </c>
      <c r="P2447" t="str">
        <f t="shared" si="575"/>
        <v/>
      </c>
      <c r="Q2447" t="str">
        <f t="shared" si="576"/>
        <v/>
      </c>
      <c r="R2447" t="str">
        <f t="shared" si="577"/>
        <v/>
      </c>
      <c r="S2447" t="str">
        <f t="shared" si="578"/>
        <v/>
      </c>
      <c r="T2447" t="str">
        <f t="shared" si="579"/>
        <v/>
      </c>
      <c r="U2447" t="str">
        <f t="shared" si="580"/>
        <v/>
      </c>
      <c r="V2447">
        <f t="shared" si="581"/>
        <v>1</v>
      </c>
      <c r="W2447" t="str">
        <f t="shared" si="582"/>
        <v/>
      </c>
      <c r="X2447" t="str">
        <f t="shared" si="583"/>
        <v/>
      </c>
      <c r="Y2447" t="str">
        <f t="shared" si="584"/>
        <v/>
      </c>
    </row>
    <row r="2448" spans="1:25" x14ac:dyDescent="0.25">
      <c r="A2448">
        <v>47033</v>
      </c>
      <c r="B2448" t="s">
        <v>1410</v>
      </c>
      <c r="C2448" t="s">
        <v>137</v>
      </c>
      <c r="D2448" t="s">
        <v>653</v>
      </c>
      <c r="E2448" t="str">
        <f t="shared" si="570"/>
        <v>TN, CROCKETT County</v>
      </c>
      <c r="F2448">
        <v>27180</v>
      </c>
      <c r="G2448" t="s">
        <v>146</v>
      </c>
      <c r="H2448" t="s">
        <v>2768</v>
      </c>
      <c r="I2448">
        <v>0.66490000000000005</v>
      </c>
      <c r="J2448">
        <v>0.74029999999999996</v>
      </c>
      <c r="K2448" s="490">
        <f t="shared" si="571"/>
        <v>-0.10185060110765895</v>
      </c>
      <c r="L2448" s="483">
        <f t="shared" si="572"/>
        <v>0.70328499999999994</v>
      </c>
      <c r="N2448">
        <f t="shared" si="573"/>
        <v>1</v>
      </c>
      <c r="O2448" t="str">
        <f t="shared" si="574"/>
        <v/>
      </c>
      <c r="P2448" t="str">
        <f t="shared" si="575"/>
        <v/>
      </c>
      <c r="Q2448">
        <f t="shared" si="576"/>
        <v>1</v>
      </c>
      <c r="R2448">
        <f t="shared" si="577"/>
        <v>1</v>
      </c>
      <c r="S2448" t="str">
        <f t="shared" si="578"/>
        <v/>
      </c>
      <c r="T2448" t="str">
        <f t="shared" si="579"/>
        <v/>
      </c>
      <c r="U2448">
        <f t="shared" si="580"/>
        <v>1</v>
      </c>
      <c r="V2448" t="str">
        <f t="shared" si="581"/>
        <v/>
      </c>
      <c r="W2448" t="str">
        <f t="shared" si="582"/>
        <v/>
      </c>
      <c r="X2448" t="str">
        <f t="shared" si="583"/>
        <v/>
      </c>
      <c r="Y2448" t="str">
        <f t="shared" si="584"/>
        <v/>
      </c>
    </row>
    <row r="2449" spans="1:25" x14ac:dyDescent="0.25">
      <c r="A2449">
        <v>47035</v>
      </c>
      <c r="B2449" t="s">
        <v>980</v>
      </c>
      <c r="C2449" t="s">
        <v>137</v>
      </c>
      <c r="D2449" t="s">
        <v>653</v>
      </c>
      <c r="E2449" t="str">
        <f t="shared" si="570"/>
        <v>TN, CUMBERLAND County</v>
      </c>
      <c r="F2449">
        <v>44</v>
      </c>
      <c r="G2449" t="s">
        <v>147</v>
      </c>
      <c r="H2449" t="s">
        <v>2761</v>
      </c>
      <c r="I2449">
        <v>0.72389999999999999</v>
      </c>
      <c r="J2449">
        <v>0.75139999999999996</v>
      </c>
      <c r="K2449" s="490">
        <f t="shared" si="571"/>
        <v>-3.6598349747138638E-2</v>
      </c>
      <c r="L2449" s="483">
        <f t="shared" si="572"/>
        <v>0.72389999999999999</v>
      </c>
      <c r="N2449">
        <f t="shared" si="573"/>
        <v>1</v>
      </c>
      <c r="O2449" t="str">
        <f t="shared" si="574"/>
        <v/>
      </c>
      <c r="P2449" t="str">
        <f t="shared" si="575"/>
        <v/>
      </c>
      <c r="Q2449" t="str">
        <f t="shared" si="576"/>
        <v/>
      </c>
      <c r="R2449" t="str">
        <f t="shared" si="577"/>
        <v/>
      </c>
      <c r="S2449" t="str">
        <f t="shared" si="578"/>
        <v/>
      </c>
      <c r="T2449" t="str">
        <f t="shared" si="579"/>
        <v/>
      </c>
      <c r="U2449" t="str">
        <f t="shared" si="580"/>
        <v/>
      </c>
      <c r="V2449">
        <f t="shared" si="581"/>
        <v>1</v>
      </c>
      <c r="W2449" t="str">
        <f t="shared" si="582"/>
        <v/>
      </c>
      <c r="X2449" t="str">
        <f t="shared" si="583"/>
        <v/>
      </c>
      <c r="Y2449" t="str">
        <f t="shared" si="584"/>
        <v/>
      </c>
    </row>
    <row r="2450" spans="1:25" x14ac:dyDescent="0.25">
      <c r="A2450">
        <v>47037</v>
      </c>
      <c r="B2450" t="s">
        <v>1305</v>
      </c>
      <c r="C2450" t="s">
        <v>137</v>
      </c>
      <c r="D2450" t="s">
        <v>653</v>
      </c>
      <c r="E2450" t="str">
        <f t="shared" si="570"/>
        <v>TN, DAVIDSON County</v>
      </c>
      <c r="F2450">
        <v>34980</v>
      </c>
      <c r="G2450" t="s">
        <v>146</v>
      </c>
      <c r="H2450" t="s">
        <v>2760</v>
      </c>
      <c r="I2450">
        <v>0.90800000000000003</v>
      </c>
      <c r="J2450">
        <v>0.93589999999999995</v>
      </c>
      <c r="K2450" s="490">
        <f t="shared" si="571"/>
        <v>-2.9810877230473262E-2</v>
      </c>
      <c r="L2450" s="483">
        <f t="shared" si="572"/>
        <v>0.90800000000000003</v>
      </c>
      <c r="N2450">
        <f t="shared" si="573"/>
        <v>1</v>
      </c>
      <c r="O2450" t="str">
        <f t="shared" si="574"/>
        <v/>
      </c>
      <c r="P2450" t="str">
        <f t="shared" si="575"/>
        <v/>
      </c>
      <c r="Q2450" t="str">
        <f t="shared" si="576"/>
        <v/>
      </c>
      <c r="R2450">
        <f t="shared" si="577"/>
        <v>1</v>
      </c>
      <c r="S2450" t="str">
        <f t="shared" si="578"/>
        <v/>
      </c>
      <c r="T2450" t="str">
        <f t="shared" si="579"/>
        <v/>
      </c>
      <c r="U2450" t="str">
        <f t="shared" si="580"/>
        <v/>
      </c>
      <c r="V2450" t="str">
        <f t="shared" si="581"/>
        <v/>
      </c>
      <c r="W2450" t="str">
        <f t="shared" si="582"/>
        <v/>
      </c>
      <c r="X2450" t="str">
        <f t="shared" si="583"/>
        <v/>
      </c>
      <c r="Y2450" t="str">
        <f t="shared" si="584"/>
        <v/>
      </c>
    </row>
    <row r="2451" spans="1:25" x14ac:dyDescent="0.25">
      <c r="A2451">
        <v>47039</v>
      </c>
      <c r="B2451" t="s">
        <v>1809</v>
      </c>
      <c r="C2451" t="s">
        <v>137</v>
      </c>
      <c r="D2451" t="s">
        <v>653</v>
      </c>
      <c r="E2451" t="str">
        <f t="shared" si="570"/>
        <v>TN, DECATUR County</v>
      </c>
      <c r="F2451">
        <v>44</v>
      </c>
      <c r="G2451" t="s">
        <v>147</v>
      </c>
      <c r="H2451" t="s">
        <v>2761</v>
      </c>
      <c r="I2451">
        <v>0.72389999999999999</v>
      </c>
      <c r="J2451">
        <v>0.75139999999999996</v>
      </c>
      <c r="K2451" s="490">
        <f t="shared" si="571"/>
        <v>-3.6598349747138638E-2</v>
      </c>
      <c r="L2451" s="483">
        <f t="shared" si="572"/>
        <v>0.72389999999999999</v>
      </c>
      <c r="N2451">
        <f t="shared" si="573"/>
        <v>1</v>
      </c>
      <c r="O2451" t="str">
        <f t="shared" si="574"/>
        <v/>
      </c>
      <c r="P2451" t="str">
        <f t="shared" si="575"/>
        <v/>
      </c>
      <c r="Q2451" t="str">
        <f t="shared" si="576"/>
        <v/>
      </c>
      <c r="R2451" t="str">
        <f t="shared" si="577"/>
        <v/>
      </c>
      <c r="S2451" t="str">
        <f t="shared" si="578"/>
        <v/>
      </c>
      <c r="T2451" t="str">
        <f t="shared" si="579"/>
        <v/>
      </c>
      <c r="U2451" t="str">
        <f t="shared" si="580"/>
        <v/>
      </c>
      <c r="V2451">
        <f t="shared" si="581"/>
        <v>1</v>
      </c>
      <c r="W2451" t="str">
        <f t="shared" si="582"/>
        <v/>
      </c>
      <c r="X2451" t="str">
        <f t="shared" si="583"/>
        <v/>
      </c>
      <c r="Y2451" t="str">
        <f t="shared" si="584"/>
        <v/>
      </c>
    </row>
    <row r="2452" spans="1:25" x14ac:dyDescent="0.25">
      <c r="A2452">
        <v>47041</v>
      </c>
      <c r="B2452" t="s">
        <v>691</v>
      </c>
      <c r="C2452" t="s">
        <v>137</v>
      </c>
      <c r="D2452" t="s">
        <v>653</v>
      </c>
      <c r="E2452" t="str">
        <f t="shared" si="570"/>
        <v>TN, DE KALB County</v>
      </c>
      <c r="F2452">
        <v>44</v>
      </c>
      <c r="G2452" t="s">
        <v>147</v>
      </c>
      <c r="H2452" t="s">
        <v>2761</v>
      </c>
      <c r="I2452">
        <v>0.72389999999999999</v>
      </c>
      <c r="J2452">
        <v>0.75139999999999996</v>
      </c>
      <c r="K2452" s="490">
        <f t="shared" si="571"/>
        <v>-3.6598349747138638E-2</v>
      </c>
      <c r="L2452" s="483">
        <f t="shared" si="572"/>
        <v>0.72389999999999999</v>
      </c>
      <c r="N2452">
        <f t="shared" si="573"/>
        <v>1</v>
      </c>
      <c r="O2452" t="str">
        <f t="shared" si="574"/>
        <v/>
      </c>
      <c r="P2452" t="str">
        <f t="shared" si="575"/>
        <v/>
      </c>
      <c r="Q2452" t="str">
        <f t="shared" si="576"/>
        <v/>
      </c>
      <c r="R2452" t="str">
        <f t="shared" si="577"/>
        <v/>
      </c>
      <c r="S2452" t="str">
        <f t="shared" si="578"/>
        <v/>
      </c>
      <c r="T2452" t="str">
        <f t="shared" si="579"/>
        <v/>
      </c>
      <c r="U2452" t="str">
        <f t="shared" si="580"/>
        <v/>
      </c>
      <c r="V2452">
        <f t="shared" si="581"/>
        <v>1</v>
      </c>
      <c r="W2452" t="str">
        <f t="shared" si="582"/>
        <v/>
      </c>
      <c r="X2452" t="str">
        <f t="shared" si="583"/>
        <v/>
      </c>
      <c r="Y2452" t="str">
        <f t="shared" si="584"/>
        <v/>
      </c>
    </row>
    <row r="2453" spans="1:25" x14ac:dyDescent="0.25">
      <c r="A2453">
        <v>47043</v>
      </c>
      <c r="B2453" t="s">
        <v>1411</v>
      </c>
      <c r="C2453" t="s">
        <v>137</v>
      </c>
      <c r="D2453" t="s">
        <v>653</v>
      </c>
      <c r="E2453" t="str">
        <f t="shared" si="570"/>
        <v>TN, DICKSON County</v>
      </c>
      <c r="F2453">
        <v>34980</v>
      </c>
      <c r="G2453" t="s">
        <v>146</v>
      </c>
      <c r="H2453" t="s">
        <v>2760</v>
      </c>
      <c r="I2453">
        <v>0.90800000000000003</v>
      </c>
      <c r="J2453">
        <v>0.93589999999999995</v>
      </c>
      <c r="K2453" s="490">
        <f t="shared" si="571"/>
        <v>-2.9810877230473262E-2</v>
      </c>
      <c r="L2453" s="483">
        <f t="shared" si="572"/>
        <v>0.90800000000000003</v>
      </c>
      <c r="N2453">
        <f t="shared" si="573"/>
        <v>1</v>
      </c>
      <c r="O2453" t="str">
        <f t="shared" si="574"/>
        <v/>
      </c>
      <c r="P2453" t="str">
        <f t="shared" si="575"/>
        <v/>
      </c>
      <c r="Q2453" t="str">
        <f t="shared" si="576"/>
        <v/>
      </c>
      <c r="R2453">
        <f t="shared" si="577"/>
        <v>1</v>
      </c>
      <c r="S2453" t="str">
        <f t="shared" si="578"/>
        <v/>
      </c>
      <c r="T2453" t="str">
        <f t="shared" si="579"/>
        <v/>
      </c>
      <c r="U2453" t="str">
        <f t="shared" si="580"/>
        <v/>
      </c>
      <c r="V2453" t="str">
        <f t="shared" si="581"/>
        <v/>
      </c>
      <c r="W2453" t="str">
        <f t="shared" si="582"/>
        <v/>
      </c>
      <c r="X2453" t="str">
        <f t="shared" si="583"/>
        <v/>
      </c>
      <c r="Y2453" t="str">
        <f t="shared" si="584"/>
        <v/>
      </c>
    </row>
    <row r="2454" spans="1:25" x14ac:dyDescent="0.25">
      <c r="A2454">
        <v>47045</v>
      </c>
      <c r="B2454" t="s">
        <v>2450</v>
      </c>
      <c r="C2454" t="s">
        <v>137</v>
      </c>
      <c r="D2454" t="s">
        <v>653</v>
      </c>
      <c r="E2454" t="str">
        <f t="shared" si="570"/>
        <v>TN, DYER County</v>
      </c>
      <c r="F2454">
        <v>44</v>
      </c>
      <c r="G2454" t="s">
        <v>147</v>
      </c>
      <c r="H2454" t="s">
        <v>2761</v>
      </c>
      <c r="I2454">
        <v>0.72389999999999999</v>
      </c>
      <c r="J2454">
        <v>0.75139999999999996</v>
      </c>
      <c r="K2454" s="490">
        <f t="shared" si="571"/>
        <v>-3.6598349747138638E-2</v>
      </c>
      <c r="L2454" s="483">
        <f t="shared" si="572"/>
        <v>0.72389999999999999</v>
      </c>
      <c r="N2454">
        <f t="shared" si="573"/>
        <v>1</v>
      </c>
      <c r="O2454" t="str">
        <f t="shared" si="574"/>
        <v/>
      </c>
      <c r="P2454" t="str">
        <f t="shared" si="575"/>
        <v/>
      </c>
      <c r="Q2454" t="str">
        <f t="shared" si="576"/>
        <v/>
      </c>
      <c r="R2454" t="str">
        <f t="shared" si="577"/>
        <v/>
      </c>
      <c r="S2454" t="str">
        <f t="shared" si="578"/>
        <v/>
      </c>
      <c r="T2454" t="str">
        <f t="shared" si="579"/>
        <v/>
      </c>
      <c r="U2454" t="str">
        <f t="shared" si="580"/>
        <v/>
      </c>
      <c r="V2454">
        <f t="shared" si="581"/>
        <v>1</v>
      </c>
      <c r="W2454" t="str">
        <f t="shared" si="582"/>
        <v/>
      </c>
      <c r="X2454" t="str">
        <f t="shared" si="583"/>
        <v/>
      </c>
      <c r="Y2454" t="str">
        <f t="shared" si="584"/>
        <v/>
      </c>
    </row>
    <row r="2455" spans="1:25" x14ac:dyDescent="0.25">
      <c r="A2455">
        <v>47047</v>
      </c>
      <c r="B2455" t="s">
        <v>695</v>
      </c>
      <c r="C2455" t="s">
        <v>137</v>
      </c>
      <c r="D2455" t="s">
        <v>653</v>
      </c>
      <c r="E2455" t="str">
        <f t="shared" si="570"/>
        <v>TN, FAYETTE County</v>
      </c>
      <c r="F2455">
        <v>32820</v>
      </c>
      <c r="G2455" t="s">
        <v>146</v>
      </c>
      <c r="H2455" t="s">
        <v>2764</v>
      </c>
      <c r="I2455">
        <v>0.86760000000000004</v>
      </c>
      <c r="J2455">
        <v>0.83650000000000002</v>
      </c>
      <c r="K2455" s="490">
        <f t="shared" si="571"/>
        <v>3.717872086072925E-2</v>
      </c>
      <c r="L2455" s="483">
        <f t="shared" si="572"/>
        <v>0.86760000000000004</v>
      </c>
      <c r="N2455" t="str">
        <f t="shared" si="573"/>
        <v/>
      </c>
      <c r="O2455">
        <f t="shared" si="574"/>
        <v>1</v>
      </c>
      <c r="P2455" t="str">
        <f t="shared" si="575"/>
        <v/>
      </c>
      <c r="Q2455" t="str">
        <f t="shared" si="576"/>
        <v/>
      </c>
      <c r="R2455" t="str">
        <f t="shared" si="577"/>
        <v/>
      </c>
      <c r="S2455">
        <f t="shared" si="578"/>
        <v>1</v>
      </c>
      <c r="T2455" t="str">
        <f t="shared" si="579"/>
        <v/>
      </c>
      <c r="U2455" t="str">
        <f t="shared" si="580"/>
        <v/>
      </c>
      <c r="V2455" t="str">
        <f t="shared" si="581"/>
        <v/>
      </c>
      <c r="W2455" t="str">
        <f t="shared" si="582"/>
        <v/>
      </c>
      <c r="X2455" t="str">
        <f t="shared" si="583"/>
        <v/>
      </c>
      <c r="Y2455" t="str">
        <f t="shared" si="584"/>
        <v/>
      </c>
    </row>
    <row r="2456" spans="1:25" x14ac:dyDescent="0.25">
      <c r="A2456">
        <v>47049</v>
      </c>
      <c r="B2456" t="s">
        <v>2451</v>
      </c>
      <c r="C2456" t="s">
        <v>137</v>
      </c>
      <c r="D2456" t="s">
        <v>653</v>
      </c>
      <c r="E2456" t="str">
        <f t="shared" si="570"/>
        <v>TN, FENTRESS County</v>
      </c>
      <c r="F2456">
        <v>44</v>
      </c>
      <c r="G2456" t="s">
        <v>147</v>
      </c>
      <c r="H2456" t="s">
        <v>2761</v>
      </c>
      <c r="I2456">
        <v>0.72389999999999999</v>
      </c>
      <c r="J2456">
        <v>0.75139999999999996</v>
      </c>
      <c r="K2456" s="490">
        <f t="shared" si="571"/>
        <v>-3.6598349747138638E-2</v>
      </c>
      <c r="L2456" s="483">
        <f t="shared" si="572"/>
        <v>0.72389999999999999</v>
      </c>
      <c r="N2456">
        <f t="shared" si="573"/>
        <v>1</v>
      </c>
      <c r="O2456" t="str">
        <f t="shared" si="574"/>
        <v/>
      </c>
      <c r="P2456" t="str">
        <f t="shared" si="575"/>
        <v/>
      </c>
      <c r="Q2456" t="str">
        <f t="shared" si="576"/>
        <v/>
      </c>
      <c r="R2456" t="str">
        <f t="shared" si="577"/>
        <v/>
      </c>
      <c r="S2456" t="str">
        <f t="shared" si="578"/>
        <v/>
      </c>
      <c r="T2456" t="str">
        <f t="shared" si="579"/>
        <v/>
      </c>
      <c r="U2456" t="str">
        <f t="shared" si="580"/>
        <v/>
      </c>
      <c r="V2456">
        <f t="shared" si="581"/>
        <v>1</v>
      </c>
      <c r="W2456" t="str">
        <f t="shared" si="582"/>
        <v/>
      </c>
      <c r="X2456" t="str">
        <f t="shared" si="583"/>
        <v/>
      </c>
      <c r="Y2456" t="str">
        <f t="shared" si="584"/>
        <v/>
      </c>
    </row>
    <row r="2457" spans="1:25" x14ac:dyDescent="0.25">
      <c r="A2457">
        <v>47051</v>
      </c>
      <c r="B2457" t="s">
        <v>696</v>
      </c>
      <c r="C2457" t="s">
        <v>137</v>
      </c>
      <c r="D2457" t="s">
        <v>653</v>
      </c>
      <c r="E2457" t="str">
        <f t="shared" si="570"/>
        <v>TN, FRANKLIN County</v>
      </c>
      <c r="F2457">
        <v>44</v>
      </c>
      <c r="G2457" t="s">
        <v>147</v>
      </c>
      <c r="H2457" t="s">
        <v>2761</v>
      </c>
      <c r="I2457">
        <v>0.72389999999999999</v>
      </c>
      <c r="J2457">
        <v>0.75139999999999996</v>
      </c>
      <c r="K2457" s="490">
        <f t="shared" si="571"/>
        <v>-3.6598349747138638E-2</v>
      </c>
      <c r="L2457" s="483">
        <f t="shared" si="572"/>
        <v>0.72389999999999999</v>
      </c>
      <c r="N2457">
        <f t="shared" si="573"/>
        <v>1</v>
      </c>
      <c r="O2457" t="str">
        <f t="shared" si="574"/>
        <v/>
      </c>
      <c r="P2457" t="str">
        <f t="shared" si="575"/>
        <v/>
      </c>
      <c r="Q2457" t="str">
        <f t="shared" si="576"/>
        <v/>
      </c>
      <c r="R2457" t="str">
        <f t="shared" si="577"/>
        <v/>
      </c>
      <c r="S2457" t="str">
        <f t="shared" si="578"/>
        <v/>
      </c>
      <c r="T2457" t="str">
        <f t="shared" si="579"/>
        <v/>
      </c>
      <c r="U2457" t="str">
        <f t="shared" si="580"/>
        <v/>
      </c>
      <c r="V2457">
        <f t="shared" si="581"/>
        <v>1</v>
      </c>
      <c r="W2457" t="str">
        <f t="shared" si="582"/>
        <v/>
      </c>
      <c r="X2457" t="str">
        <f t="shared" si="583"/>
        <v/>
      </c>
      <c r="Y2457" t="str">
        <f t="shared" si="584"/>
        <v/>
      </c>
    </row>
    <row r="2458" spans="1:25" x14ac:dyDescent="0.25">
      <c r="A2458">
        <v>47053</v>
      </c>
      <c r="B2458" t="s">
        <v>1018</v>
      </c>
      <c r="C2458" t="s">
        <v>137</v>
      </c>
      <c r="D2458" t="s">
        <v>653</v>
      </c>
      <c r="E2458" t="str">
        <f t="shared" si="570"/>
        <v>TN, GIBSON County</v>
      </c>
      <c r="F2458">
        <v>27180</v>
      </c>
      <c r="G2458" t="s">
        <v>146</v>
      </c>
      <c r="H2458" t="s">
        <v>2768</v>
      </c>
      <c r="I2458">
        <v>0.66490000000000005</v>
      </c>
      <c r="J2458">
        <v>0.74029999999999996</v>
      </c>
      <c r="K2458" s="490">
        <f t="shared" si="571"/>
        <v>-0.10185060110765895</v>
      </c>
      <c r="L2458" s="483">
        <f t="shared" si="572"/>
        <v>0.70328499999999994</v>
      </c>
      <c r="N2458">
        <f t="shared" si="573"/>
        <v>1</v>
      </c>
      <c r="O2458" t="str">
        <f t="shared" si="574"/>
        <v/>
      </c>
      <c r="P2458" t="str">
        <f t="shared" si="575"/>
        <v/>
      </c>
      <c r="Q2458">
        <f t="shared" si="576"/>
        <v>1</v>
      </c>
      <c r="R2458">
        <f t="shared" si="577"/>
        <v>1</v>
      </c>
      <c r="S2458" t="str">
        <f t="shared" si="578"/>
        <v/>
      </c>
      <c r="T2458" t="str">
        <f t="shared" si="579"/>
        <v/>
      </c>
      <c r="U2458">
        <f t="shared" si="580"/>
        <v>1</v>
      </c>
      <c r="V2458" t="str">
        <f t="shared" si="581"/>
        <v/>
      </c>
      <c r="W2458" t="str">
        <f t="shared" si="582"/>
        <v/>
      </c>
      <c r="X2458" t="str">
        <f t="shared" si="583"/>
        <v/>
      </c>
      <c r="Y2458" t="str">
        <f t="shared" si="584"/>
        <v/>
      </c>
    </row>
    <row r="2459" spans="1:25" x14ac:dyDescent="0.25">
      <c r="A2459">
        <v>47055</v>
      </c>
      <c r="B2459" t="s">
        <v>1412</v>
      </c>
      <c r="C2459" t="s">
        <v>137</v>
      </c>
      <c r="D2459" t="s">
        <v>653</v>
      </c>
      <c r="E2459" t="str">
        <f t="shared" si="570"/>
        <v>TN, GILES County</v>
      </c>
      <c r="F2459">
        <v>44</v>
      </c>
      <c r="G2459" t="s">
        <v>147</v>
      </c>
      <c r="H2459" t="s">
        <v>2761</v>
      </c>
      <c r="I2459">
        <v>0.72389999999999999</v>
      </c>
      <c r="J2459">
        <v>0.75139999999999996</v>
      </c>
      <c r="K2459" s="490">
        <f t="shared" si="571"/>
        <v>-3.6598349747138638E-2</v>
      </c>
      <c r="L2459" s="483">
        <f t="shared" si="572"/>
        <v>0.72389999999999999</v>
      </c>
      <c r="N2459">
        <f t="shared" si="573"/>
        <v>1</v>
      </c>
      <c r="O2459" t="str">
        <f t="shared" si="574"/>
        <v/>
      </c>
      <c r="P2459" t="str">
        <f t="shared" si="575"/>
        <v/>
      </c>
      <c r="Q2459" t="str">
        <f t="shared" si="576"/>
        <v/>
      </c>
      <c r="R2459" t="str">
        <f t="shared" si="577"/>
        <v/>
      </c>
      <c r="S2459" t="str">
        <f t="shared" si="578"/>
        <v/>
      </c>
      <c r="T2459" t="str">
        <f t="shared" si="579"/>
        <v/>
      </c>
      <c r="U2459" t="str">
        <f t="shared" si="580"/>
        <v/>
      </c>
      <c r="V2459">
        <f t="shared" si="581"/>
        <v>1</v>
      </c>
      <c r="W2459" t="str">
        <f t="shared" si="582"/>
        <v/>
      </c>
      <c r="X2459" t="str">
        <f t="shared" si="583"/>
        <v/>
      </c>
      <c r="Y2459" t="str">
        <f t="shared" si="584"/>
        <v/>
      </c>
    </row>
    <row r="2460" spans="1:25" x14ac:dyDescent="0.25">
      <c r="A2460">
        <v>47057</v>
      </c>
      <c r="B2460" t="s">
        <v>1413</v>
      </c>
      <c r="C2460" t="s">
        <v>137</v>
      </c>
      <c r="D2460" t="s">
        <v>653</v>
      </c>
      <c r="E2460" t="str">
        <f t="shared" si="570"/>
        <v>TN, GRAINGER County</v>
      </c>
      <c r="F2460">
        <v>28940</v>
      </c>
      <c r="G2460" t="s">
        <v>146</v>
      </c>
      <c r="H2460" t="s">
        <v>2763</v>
      </c>
      <c r="I2460">
        <v>0.73640000000000005</v>
      </c>
      <c r="J2460">
        <v>0.70379999999999998</v>
      </c>
      <c r="K2460" s="490">
        <f t="shared" si="571"/>
        <v>4.6319977266268929E-2</v>
      </c>
      <c r="L2460" s="483">
        <f t="shared" si="572"/>
        <v>0.73640000000000005</v>
      </c>
      <c r="N2460" t="str">
        <f t="shared" si="573"/>
        <v/>
      </c>
      <c r="O2460">
        <f t="shared" si="574"/>
        <v>1</v>
      </c>
      <c r="P2460" t="str">
        <f t="shared" si="575"/>
        <v/>
      </c>
      <c r="Q2460" t="str">
        <f t="shared" si="576"/>
        <v/>
      </c>
      <c r="R2460" t="str">
        <f t="shared" si="577"/>
        <v/>
      </c>
      <c r="S2460">
        <f t="shared" si="578"/>
        <v>1</v>
      </c>
      <c r="T2460" t="str">
        <f t="shared" si="579"/>
        <v/>
      </c>
      <c r="U2460" t="str">
        <f t="shared" si="580"/>
        <v/>
      </c>
      <c r="V2460" t="str">
        <f t="shared" si="581"/>
        <v/>
      </c>
      <c r="W2460" t="str">
        <f t="shared" si="582"/>
        <v/>
      </c>
      <c r="X2460" t="str">
        <f t="shared" si="583"/>
        <v/>
      </c>
      <c r="Y2460" t="str">
        <f t="shared" si="584"/>
        <v/>
      </c>
    </row>
    <row r="2461" spans="1:25" x14ac:dyDescent="0.25">
      <c r="A2461">
        <v>47059</v>
      </c>
      <c r="B2461" t="s">
        <v>698</v>
      </c>
      <c r="C2461" t="s">
        <v>137</v>
      </c>
      <c r="D2461" t="s">
        <v>653</v>
      </c>
      <c r="E2461" t="str">
        <f t="shared" si="570"/>
        <v>TN, GREENE County</v>
      </c>
      <c r="F2461">
        <v>44</v>
      </c>
      <c r="G2461" t="s">
        <v>147</v>
      </c>
      <c r="H2461" t="s">
        <v>2761</v>
      </c>
      <c r="I2461">
        <v>0.72389999999999999</v>
      </c>
      <c r="J2461">
        <v>0.75139999999999996</v>
      </c>
      <c r="K2461" s="490">
        <f t="shared" si="571"/>
        <v>-3.6598349747138638E-2</v>
      </c>
      <c r="L2461" s="483">
        <f t="shared" si="572"/>
        <v>0.72389999999999999</v>
      </c>
      <c r="N2461">
        <f t="shared" si="573"/>
        <v>1</v>
      </c>
      <c r="O2461" t="str">
        <f t="shared" si="574"/>
        <v/>
      </c>
      <c r="P2461" t="str">
        <f t="shared" si="575"/>
        <v/>
      </c>
      <c r="Q2461" t="str">
        <f t="shared" si="576"/>
        <v/>
      </c>
      <c r="R2461" t="str">
        <f t="shared" si="577"/>
        <v/>
      </c>
      <c r="S2461" t="str">
        <f t="shared" si="578"/>
        <v/>
      </c>
      <c r="T2461" t="str">
        <f t="shared" si="579"/>
        <v/>
      </c>
      <c r="U2461" t="str">
        <f t="shared" si="580"/>
        <v/>
      </c>
      <c r="V2461">
        <f t="shared" si="581"/>
        <v>1</v>
      </c>
      <c r="W2461" t="str">
        <f t="shared" si="582"/>
        <v/>
      </c>
      <c r="X2461" t="str">
        <f t="shared" si="583"/>
        <v/>
      </c>
      <c r="Y2461" t="str">
        <f t="shared" si="584"/>
        <v/>
      </c>
    </row>
    <row r="2462" spans="1:25" x14ac:dyDescent="0.25">
      <c r="A2462">
        <v>47061</v>
      </c>
      <c r="B2462" t="s">
        <v>984</v>
      </c>
      <c r="C2462" t="s">
        <v>137</v>
      </c>
      <c r="D2462" t="s">
        <v>653</v>
      </c>
      <c r="E2462" t="str">
        <f t="shared" si="570"/>
        <v>TN, GRUNDY County</v>
      </c>
      <c r="F2462">
        <v>44</v>
      </c>
      <c r="G2462" t="s">
        <v>147</v>
      </c>
      <c r="H2462" t="s">
        <v>2761</v>
      </c>
      <c r="I2462">
        <v>0.72389999999999999</v>
      </c>
      <c r="J2462">
        <v>0.75139999999999996</v>
      </c>
      <c r="K2462" s="490">
        <f t="shared" si="571"/>
        <v>-3.6598349747138638E-2</v>
      </c>
      <c r="L2462" s="483">
        <f t="shared" si="572"/>
        <v>0.72389999999999999</v>
      </c>
      <c r="N2462">
        <f t="shared" si="573"/>
        <v>1</v>
      </c>
      <c r="O2462" t="str">
        <f t="shared" si="574"/>
        <v/>
      </c>
      <c r="P2462" t="str">
        <f t="shared" si="575"/>
        <v/>
      </c>
      <c r="Q2462" t="str">
        <f t="shared" si="576"/>
        <v/>
      </c>
      <c r="R2462" t="str">
        <f t="shared" si="577"/>
        <v/>
      </c>
      <c r="S2462" t="str">
        <f t="shared" si="578"/>
        <v/>
      </c>
      <c r="T2462" t="str">
        <f t="shared" si="579"/>
        <v/>
      </c>
      <c r="U2462" t="str">
        <f t="shared" si="580"/>
        <v/>
      </c>
      <c r="V2462">
        <f t="shared" si="581"/>
        <v>1</v>
      </c>
      <c r="W2462" t="str">
        <f t="shared" si="582"/>
        <v/>
      </c>
      <c r="X2462" t="str">
        <f t="shared" si="583"/>
        <v/>
      </c>
      <c r="Y2462" t="str">
        <f t="shared" si="584"/>
        <v/>
      </c>
    </row>
    <row r="2463" spans="1:25" x14ac:dyDescent="0.25">
      <c r="A2463">
        <v>47063</v>
      </c>
      <c r="B2463" t="s">
        <v>1414</v>
      </c>
      <c r="C2463" t="s">
        <v>137</v>
      </c>
      <c r="D2463" t="s">
        <v>653</v>
      </c>
      <c r="E2463" t="str">
        <f t="shared" si="570"/>
        <v>TN, HAMBLEN County</v>
      </c>
      <c r="F2463">
        <v>34100</v>
      </c>
      <c r="G2463" t="s">
        <v>146</v>
      </c>
      <c r="H2463" t="s">
        <v>2769</v>
      </c>
      <c r="I2463">
        <v>0.69220000000000004</v>
      </c>
      <c r="J2463">
        <v>0.69599999999999995</v>
      </c>
      <c r="K2463" s="490">
        <f t="shared" si="571"/>
        <v>-5.4597701149424064E-3</v>
      </c>
      <c r="L2463" s="483">
        <f t="shared" si="572"/>
        <v>0.69220000000000004</v>
      </c>
      <c r="N2463">
        <f t="shared" si="573"/>
        <v>1</v>
      </c>
      <c r="O2463" t="str">
        <f t="shared" si="574"/>
        <v/>
      </c>
      <c r="P2463" t="str">
        <f t="shared" si="575"/>
        <v/>
      </c>
      <c r="Q2463" t="str">
        <f t="shared" si="576"/>
        <v/>
      </c>
      <c r="R2463">
        <f t="shared" si="577"/>
        <v>1</v>
      </c>
      <c r="S2463" t="str">
        <f t="shared" si="578"/>
        <v/>
      </c>
      <c r="T2463" t="str">
        <f t="shared" si="579"/>
        <v/>
      </c>
      <c r="U2463" t="str">
        <f t="shared" si="580"/>
        <v/>
      </c>
      <c r="V2463" t="str">
        <f t="shared" si="581"/>
        <v/>
      </c>
      <c r="W2463" t="str">
        <f t="shared" si="582"/>
        <v/>
      </c>
      <c r="X2463" t="str">
        <f t="shared" si="583"/>
        <v/>
      </c>
      <c r="Y2463" t="str">
        <f t="shared" si="584"/>
        <v/>
      </c>
    </row>
    <row r="2464" spans="1:25" x14ac:dyDescent="0.25">
      <c r="A2464">
        <v>47065</v>
      </c>
      <c r="B2464" t="s">
        <v>865</v>
      </c>
      <c r="C2464" t="s">
        <v>137</v>
      </c>
      <c r="D2464" t="s">
        <v>653</v>
      </c>
      <c r="E2464" t="str">
        <f t="shared" si="570"/>
        <v>TN, HAMILTON County</v>
      </c>
      <c r="F2464">
        <v>16860</v>
      </c>
      <c r="G2464" t="s">
        <v>146</v>
      </c>
      <c r="H2464" t="s">
        <v>2766</v>
      </c>
      <c r="I2464">
        <v>0.85309999999999997</v>
      </c>
      <c r="J2464">
        <v>0.83450000000000002</v>
      </c>
      <c r="K2464" s="490">
        <f t="shared" si="571"/>
        <v>2.2288795686039486E-2</v>
      </c>
      <c r="L2464" s="483">
        <f t="shared" si="572"/>
        <v>0.85309999999999997</v>
      </c>
      <c r="N2464" t="str">
        <f t="shared" si="573"/>
        <v/>
      </c>
      <c r="O2464">
        <f t="shared" si="574"/>
        <v>1</v>
      </c>
      <c r="P2464" t="str">
        <f t="shared" si="575"/>
        <v/>
      </c>
      <c r="Q2464" t="str">
        <f t="shared" si="576"/>
        <v/>
      </c>
      <c r="R2464" t="str">
        <f t="shared" si="577"/>
        <v/>
      </c>
      <c r="S2464">
        <f t="shared" si="578"/>
        <v>1</v>
      </c>
      <c r="T2464" t="str">
        <f t="shared" si="579"/>
        <v/>
      </c>
      <c r="U2464" t="str">
        <f t="shared" si="580"/>
        <v/>
      </c>
      <c r="V2464" t="str">
        <f t="shared" si="581"/>
        <v/>
      </c>
      <c r="W2464" t="str">
        <f t="shared" si="582"/>
        <v/>
      </c>
      <c r="X2464" t="str">
        <f t="shared" si="583"/>
        <v/>
      </c>
      <c r="Y2464" t="str">
        <f t="shared" si="584"/>
        <v/>
      </c>
    </row>
    <row r="2465" spans="1:25" x14ac:dyDescent="0.25">
      <c r="A2465">
        <v>47067</v>
      </c>
      <c r="B2465" t="s">
        <v>922</v>
      </c>
      <c r="C2465" t="s">
        <v>137</v>
      </c>
      <c r="D2465" t="s">
        <v>653</v>
      </c>
      <c r="E2465" t="str">
        <f t="shared" si="570"/>
        <v>TN, HANCOCK County</v>
      </c>
      <c r="F2465">
        <v>44</v>
      </c>
      <c r="G2465" t="s">
        <v>147</v>
      </c>
      <c r="H2465" t="s">
        <v>2761</v>
      </c>
      <c r="I2465">
        <v>0.72389999999999999</v>
      </c>
      <c r="J2465">
        <v>0.75139999999999996</v>
      </c>
      <c r="K2465" s="490">
        <f t="shared" si="571"/>
        <v>-3.6598349747138638E-2</v>
      </c>
      <c r="L2465" s="483">
        <f t="shared" si="572"/>
        <v>0.72389999999999999</v>
      </c>
      <c r="N2465">
        <f t="shared" si="573"/>
        <v>1</v>
      </c>
      <c r="O2465" t="str">
        <f t="shared" si="574"/>
        <v/>
      </c>
      <c r="P2465" t="str">
        <f t="shared" si="575"/>
        <v/>
      </c>
      <c r="Q2465" t="str">
        <f t="shared" si="576"/>
        <v/>
      </c>
      <c r="R2465" t="str">
        <f t="shared" si="577"/>
        <v/>
      </c>
      <c r="S2465" t="str">
        <f t="shared" si="578"/>
        <v/>
      </c>
      <c r="T2465" t="str">
        <f t="shared" si="579"/>
        <v/>
      </c>
      <c r="U2465" t="str">
        <f t="shared" si="580"/>
        <v/>
      </c>
      <c r="V2465">
        <f t="shared" si="581"/>
        <v>1</v>
      </c>
      <c r="W2465" t="str">
        <f t="shared" si="582"/>
        <v/>
      </c>
      <c r="X2465" t="str">
        <f t="shared" si="583"/>
        <v/>
      </c>
      <c r="Y2465" t="str">
        <f t="shared" si="584"/>
        <v/>
      </c>
    </row>
    <row r="2466" spans="1:25" x14ac:dyDescent="0.25">
      <c r="A2466">
        <v>47069</v>
      </c>
      <c r="B2466" t="s">
        <v>2452</v>
      </c>
      <c r="C2466" t="s">
        <v>137</v>
      </c>
      <c r="D2466" t="s">
        <v>653</v>
      </c>
      <c r="E2466" t="str">
        <f t="shared" si="570"/>
        <v>TN, HARDEMAN County</v>
      </c>
      <c r="F2466">
        <v>44</v>
      </c>
      <c r="G2466" t="s">
        <v>147</v>
      </c>
      <c r="H2466" t="s">
        <v>2761</v>
      </c>
      <c r="I2466">
        <v>0.72389999999999999</v>
      </c>
      <c r="J2466">
        <v>0.75139999999999996</v>
      </c>
      <c r="K2466" s="490">
        <f t="shared" si="571"/>
        <v>-3.6598349747138638E-2</v>
      </c>
      <c r="L2466" s="483">
        <f t="shared" si="572"/>
        <v>0.72389999999999999</v>
      </c>
      <c r="N2466">
        <f t="shared" si="573"/>
        <v>1</v>
      </c>
      <c r="O2466" t="str">
        <f t="shared" si="574"/>
        <v/>
      </c>
      <c r="P2466" t="str">
        <f t="shared" si="575"/>
        <v/>
      </c>
      <c r="Q2466" t="str">
        <f t="shared" si="576"/>
        <v/>
      </c>
      <c r="R2466" t="str">
        <f t="shared" si="577"/>
        <v/>
      </c>
      <c r="S2466" t="str">
        <f t="shared" si="578"/>
        <v/>
      </c>
      <c r="T2466" t="str">
        <f t="shared" si="579"/>
        <v/>
      </c>
      <c r="U2466" t="str">
        <f t="shared" si="580"/>
        <v/>
      </c>
      <c r="V2466">
        <f t="shared" si="581"/>
        <v>1</v>
      </c>
      <c r="W2466" t="str">
        <f t="shared" si="582"/>
        <v/>
      </c>
      <c r="X2466" t="str">
        <f t="shared" si="583"/>
        <v/>
      </c>
      <c r="Y2466" t="str">
        <f t="shared" si="584"/>
        <v/>
      </c>
    </row>
    <row r="2467" spans="1:25" x14ac:dyDescent="0.25">
      <c r="A2467">
        <v>47071</v>
      </c>
      <c r="B2467" t="s">
        <v>985</v>
      </c>
      <c r="C2467" t="s">
        <v>137</v>
      </c>
      <c r="D2467" t="s">
        <v>653</v>
      </c>
      <c r="E2467" t="str">
        <f t="shared" si="570"/>
        <v>TN, HARDIN County</v>
      </c>
      <c r="F2467">
        <v>44</v>
      </c>
      <c r="G2467" t="s">
        <v>147</v>
      </c>
      <c r="H2467" t="s">
        <v>2761</v>
      </c>
      <c r="I2467">
        <v>0.72389999999999999</v>
      </c>
      <c r="J2467">
        <v>0.75139999999999996</v>
      </c>
      <c r="K2467" s="490">
        <f t="shared" si="571"/>
        <v>-3.6598349747138638E-2</v>
      </c>
      <c r="L2467" s="483">
        <f t="shared" si="572"/>
        <v>0.72389999999999999</v>
      </c>
      <c r="N2467">
        <f t="shared" si="573"/>
        <v>1</v>
      </c>
      <c r="O2467" t="str">
        <f t="shared" si="574"/>
        <v/>
      </c>
      <c r="P2467" t="str">
        <f t="shared" si="575"/>
        <v/>
      </c>
      <c r="Q2467" t="str">
        <f t="shared" si="576"/>
        <v/>
      </c>
      <c r="R2467" t="str">
        <f t="shared" si="577"/>
        <v/>
      </c>
      <c r="S2467" t="str">
        <f t="shared" si="578"/>
        <v/>
      </c>
      <c r="T2467" t="str">
        <f t="shared" si="579"/>
        <v/>
      </c>
      <c r="U2467" t="str">
        <f t="shared" si="580"/>
        <v/>
      </c>
      <c r="V2467">
        <f t="shared" si="581"/>
        <v>1</v>
      </c>
      <c r="W2467" t="str">
        <f t="shared" si="582"/>
        <v/>
      </c>
      <c r="X2467" t="str">
        <f t="shared" si="583"/>
        <v/>
      </c>
      <c r="Y2467" t="str">
        <f t="shared" si="584"/>
        <v/>
      </c>
    </row>
    <row r="2468" spans="1:25" x14ac:dyDescent="0.25">
      <c r="A2468">
        <v>47073</v>
      </c>
      <c r="B2468" t="s">
        <v>1415</v>
      </c>
      <c r="C2468" t="s">
        <v>137</v>
      </c>
      <c r="D2468" t="s">
        <v>653</v>
      </c>
      <c r="E2468" t="str">
        <f t="shared" si="570"/>
        <v>TN, HAWKINS County</v>
      </c>
      <c r="F2468">
        <v>28700</v>
      </c>
      <c r="G2468" t="s">
        <v>146</v>
      </c>
      <c r="H2468" t="s">
        <v>2725</v>
      </c>
      <c r="I2468">
        <v>0.81079999999999997</v>
      </c>
      <c r="J2468">
        <v>0.8216</v>
      </c>
      <c r="K2468" s="490">
        <f t="shared" si="571"/>
        <v>-1.3145082765335969E-2</v>
      </c>
      <c r="L2468" s="483">
        <f t="shared" si="572"/>
        <v>0.81079999999999997</v>
      </c>
      <c r="N2468">
        <f t="shared" si="573"/>
        <v>1</v>
      </c>
      <c r="O2468" t="str">
        <f t="shared" si="574"/>
        <v/>
      </c>
      <c r="P2468" t="str">
        <f t="shared" si="575"/>
        <v/>
      </c>
      <c r="Q2468" t="str">
        <f t="shared" si="576"/>
        <v/>
      </c>
      <c r="R2468">
        <f t="shared" si="577"/>
        <v>1</v>
      </c>
      <c r="S2468" t="str">
        <f t="shared" si="578"/>
        <v/>
      </c>
      <c r="T2468" t="str">
        <f t="shared" si="579"/>
        <v/>
      </c>
      <c r="U2468" t="str">
        <f t="shared" si="580"/>
        <v/>
      </c>
      <c r="V2468" t="str">
        <f t="shared" si="581"/>
        <v/>
      </c>
      <c r="W2468" t="str">
        <f t="shared" si="582"/>
        <v/>
      </c>
      <c r="X2468" t="str">
        <f t="shared" si="583"/>
        <v/>
      </c>
      <c r="Y2468" t="str">
        <f t="shared" si="584"/>
        <v/>
      </c>
    </row>
    <row r="2469" spans="1:25" x14ac:dyDescent="0.25">
      <c r="A2469">
        <v>47075</v>
      </c>
      <c r="B2469" t="s">
        <v>2279</v>
      </c>
      <c r="C2469" t="s">
        <v>137</v>
      </c>
      <c r="D2469" t="s">
        <v>653</v>
      </c>
      <c r="E2469" t="str">
        <f t="shared" si="570"/>
        <v>TN, HAYWOOD County</v>
      </c>
      <c r="F2469">
        <v>44</v>
      </c>
      <c r="G2469" t="s">
        <v>147</v>
      </c>
      <c r="H2469" t="s">
        <v>2761</v>
      </c>
      <c r="I2469">
        <v>0.72389999999999999</v>
      </c>
      <c r="J2469">
        <v>0.75139999999999996</v>
      </c>
      <c r="K2469" s="490">
        <f t="shared" si="571"/>
        <v>-3.6598349747138638E-2</v>
      </c>
      <c r="L2469" s="483">
        <f t="shared" si="572"/>
        <v>0.72389999999999999</v>
      </c>
      <c r="N2469">
        <f t="shared" si="573"/>
        <v>1</v>
      </c>
      <c r="O2469" t="str">
        <f t="shared" si="574"/>
        <v/>
      </c>
      <c r="P2469" t="str">
        <f t="shared" si="575"/>
        <v/>
      </c>
      <c r="Q2469" t="str">
        <f t="shared" si="576"/>
        <v/>
      </c>
      <c r="R2469" t="str">
        <f t="shared" si="577"/>
        <v/>
      </c>
      <c r="S2469" t="str">
        <f t="shared" si="578"/>
        <v/>
      </c>
      <c r="T2469" t="str">
        <f t="shared" si="579"/>
        <v/>
      </c>
      <c r="U2469" t="str">
        <f t="shared" si="580"/>
        <v/>
      </c>
      <c r="V2469">
        <f t="shared" si="581"/>
        <v>1</v>
      </c>
      <c r="W2469" t="str">
        <f t="shared" si="582"/>
        <v/>
      </c>
      <c r="X2469" t="str">
        <f t="shared" si="583"/>
        <v/>
      </c>
      <c r="Y2469" t="str">
        <f t="shared" si="584"/>
        <v/>
      </c>
    </row>
    <row r="2470" spans="1:25" x14ac:dyDescent="0.25">
      <c r="A2470">
        <v>47077</v>
      </c>
      <c r="B2470" t="s">
        <v>986</v>
      </c>
      <c r="C2470" t="s">
        <v>137</v>
      </c>
      <c r="D2470" t="s">
        <v>653</v>
      </c>
      <c r="E2470" t="str">
        <f t="shared" si="570"/>
        <v>TN, HENDERSON County</v>
      </c>
      <c r="F2470">
        <v>44</v>
      </c>
      <c r="G2470" t="s">
        <v>147</v>
      </c>
      <c r="H2470" t="s">
        <v>2761</v>
      </c>
      <c r="I2470">
        <v>0.72389999999999999</v>
      </c>
      <c r="J2470">
        <v>0.75139999999999996</v>
      </c>
      <c r="K2470" s="490">
        <f t="shared" si="571"/>
        <v>-3.6598349747138638E-2</v>
      </c>
      <c r="L2470" s="483">
        <f t="shared" si="572"/>
        <v>0.72389999999999999</v>
      </c>
      <c r="N2470">
        <f t="shared" si="573"/>
        <v>1</v>
      </c>
      <c r="O2470" t="str">
        <f t="shared" si="574"/>
        <v/>
      </c>
      <c r="P2470" t="str">
        <f t="shared" si="575"/>
        <v/>
      </c>
      <c r="Q2470" t="str">
        <f t="shared" si="576"/>
        <v/>
      </c>
      <c r="R2470" t="str">
        <f t="shared" si="577"/>
        <v/>
      </c>
      <c r="S2470" t="str">
        <f t="shared" si="578"/>
        <v/>
      </c>
      <c r="T2470" t="str">
        <f t="shared" si="579"/>
        <v/>
      </c>
      <c r="U2470" t="str">
        <f t="shared" si="580"/>
        <v/>
      </c>
      <c r="V2470">
        <f t="shared" si="581"/>
        <v>1</v>
      </c>
      <c r="W2470" t="str">
        <f t="shared" si="582"/>
        <v/>
      </c>
      <c r="X2470" t="str">
        <f t="shared" si="583"/>
        <v/>
      </c>
      <c r="Y2470" t="str">
        <f t="shared" si="584"/>
        <v/>
      </c>
    </row>
    <row r="2471" spans="1:25" x14ac:dyDescent="0.25">
      <c r="A2471">
        <v>47079</v>
      </c>
      <c r="B2471" t="s">
        <v>700</v>
      </c>
      <c r="C2471" t="s">
        <v>137</v>
      </c>
      <c r="D2471" t="s">
        <v>653</v>
      </c>
      <c r="E2471" t="str">
        <f t="shared" si="570"/>
        <v>TN, HENRY County</v>
      </c>
      <c r="F2471">
        <v>44</v>
      </c>
      <c r="G2471" t="s">
        <v>147</v>
      </c>
      <c r="H2471" t="s">
        <v>2761</v>
      </c>
      <c r="I2471">
        <v>0.72389999999999999</v>
      </c>
      <c r="J2471">
        <v>0.75139999999999996</v>
      </c>
      <c r="K2471" s="490">
        <f t="shared" si="571"/>
        <v>-3.6598349747138638E-2</v>
      </c>
      <c r="L2471" s="483">
        <f t="shared" si="572"/>
        <v>0.72389999999999999</v>
      </c>
      <c r="N2471">
        <f t="shared" si="573"/>
        <v>1</v>
      </c>
      <c r="O2471" t="str">
        <f t="shared" si="574"/>
        <v/>
      </c>
      <c r="P2471" t="str">
        <f t="shared" si="575"/>
        <v/>
      </c>
      <c r="Q2471" t="str">
        <f t="shared" si="576"/>
        <v/>
      </c>
      <c r="R2471" t="str">
        <f t="shared" si="577"/>
        <v/>
      </c>
      <c r="S2471" t="str">
        <f t="shared" si="578"/>
        <v/>
      </c>
      <c r="T2471" t="str">
        <f t="shared" si="579"/>
        <v/>
      </c>
      <c r="U2471" t="str">
        <f t="shared" si="580"/>
        <v/>
      </c>
      <c r="V2471">
        <f t="shared" si="581"/>
        <v>1</v>
      </c>
      <c r="W2471" t="str">
        <f t="shared" si="582"/>
        <v/>
      </c>
      <c r="X2471" t="str">
        <f t="shared" si="583"/>
        <v/>
      </c>
      <c r="Y2471" t="str">
        <f t="shared" si="584"/>
        <v/>
      </c>
    </row>
    <row r="2472" spans="1:25" x14ac:dyDescent="0.25">
      <c r="A2472">
        <v>47081</v>
      </c>
      <c r="B2472" t="s">
        <v>1097</v>
      </c>
      <c r="C2472" t="s">
        <v>137</v>
      </c>
      <c r="D2472" t="s">
        <v>653</v>
      </c>
      <c r="E2472" t="str">
        <f t="shared" si="570"/>
        <v>TN, HICKMAN County</v>
      </c>
      <c r="F2472">
        <v>34980</v>
      </c>
      <c r="G2472" t="s">
        <v>146</v>
      </c>
      <c r="H2472" t="s">
        <v>2760</v>
      </c>
      <c r="I2472">
        <v>0.90800000000000003</v>
      </c>
      <c r="J2472">
        <v>0.93589999999999995</v>
      </c>
      <c r="K2472" s="490">
        <f t="shared" si="571"/>
        <v>-2.9810877230473262E-2</v>
      </c>
      <c r="L2472" s="483">
        <f t="shared" si="572"/>
        <v>0.90800000000000003</v>
      </c>
      <c r="N2472">
        <f t="shared" si="573"/>
        <v>1</v>
      </c>
      <c r="O2472" t="str">
        <f t="shared" si="574"/>
        <v/>
      </c>
      <c r="P2472" t="str">
        <f t="shared" si="575"/>
        <v/>
      </c>
      <c r="Q2472" t="str">
        <f t="shared" si="576"/>
        <v/>
      </c>
      <c r="R2472">
        <f t="shared" si="577"/>
        <v>1</v>
      </c>
      <c r="S2472" t="str">
        <f t="shared" si="578"/>
        <v/>
      </c>
      <c r="T2472" t="str">
        <f t="shared" si="579"/>
        <v/>
      </c>
      <c r="U2472" t="str">
        <f t="shared" si="580"/>
        <v/>
      </c>
      <c r="V2472" t="str">
        <f t="shared" si="581"/>
        <v/>
      </c>
      <c r="W2472" t="str">
        <f t="shared" si="582"/>
        <v/>
      </c>
      <c r="X2472" t="str">
        <f t="shared" si="583"/>
        <v/>
      </c>
      <c r="Y2472" t="str">
        <f t="shared" si="584"/>
        <v/>
      </c>
    </row>
    <row r="2473" spans="1:25" x14ac:dyDescent="0.25">
      <c r="A2473">
        <v>47083</v>
      </c>
      <c r="B2473" t="s">
        <v>701</v>
      </c>
      <c r="C2473" t="s">
        <v>137</v>
      </c>
      <c r="D2473" t="s">
        <v>653</v>
      </c>
      <c r="E2473" t="str">
        <f t="shared" si="570"/>
        <v>TN, HOUSTON County</v>
      </c>
      <c r="F2473">
        <v>44</v>
      </c>
      <c r="G2473" t="s">
        <v>147</v>
      </c>
      <c r="H2473" t="s">
        <v>2761</v>
      </c>
      <c r="I2473">
        <v>0.72389999999999999</v>
      </c>
      <c r="J2473">
        <v>0.75139999999999996</v>
      </c>
      <c r="K2473" s="490">
        <f t="shared" si="571"/>
        <v>-3.6598349747138638E-2</v>
      </c>
      <c r="L2473" s="483">
        <f t="shared" si="572"/>
        <v>0.72389999999999999</v>
      </c>
      <c r="N2473">
        <f t="shared" si="573"/>
        <v>1</v>
      </c>
      <c r="O2473" t="str">
        <f t="shared" si="574"/>
        <v/>
      </c>
      <c r="P2473" t="str">
        <f t="shared" si="575"/>
        <v/>
      </c>
      <c r="Q2473" t="str">
        <f t="shared" si="576"/>
        <v/>
      </c>
      <c r="R2473" t="str">
        <f t="shared" si="577"/>
        <v/>
      </c>
      <c r="S2473" t="str">
        <f t="shared" si="578"/>
        <v/>
      </c>
      <c r="T2473" t="str">
        <f t="shared" si="579"/>
        <v/>
      </c>
      <c r="U2473" t="str">
        <f t="shared" si="580"/>
        <v/>
      </c>
      <c r="V2473">
        <f t="shared" si="581"/>
        <v>1</v>
      </c>
      <c r="W2473" t="str">
        <f t="shared" si="582"/>
        <v/>
      </c>
      <c r="X2473" t="str">
        <f t="shared" si="583"/>
        <v/>
      </c>
      <c r="Y2473" t="str">
        <f t="shared" si="584"/>
        <v/>
      </c>
    </row>
    <row r="2474" spans="1:25" x14ac:dyDescent="0.25">
      <c r="A2474">
        <v>47085</v>
      </c>
      <c r="B2474" t="s">
        <v>2114</v>
      </c>
      <c r="C2474" t="s">
        <v>137</v>
      </c>
      <c r="D2474" t="s">
        <v>653</v>
      </c>
      <c r="E2474" t="str">
        <f t="shared" si="570"/>
        <v>TN, HUMPHREYS County</v>
      </c>
      <c r="F2474">
        <v>44</v>
      </c>
      <c r="G2474" t="s">
        <v>147</v>
      </c>
      <c r="H2474" t="s">
        <v>2761</v>
      </c>
      <c r="I2474">
        <v>0.72389999999999999</v>
      </c>
      <c r="J2474">
        <v>0.75139999999999996</v>
      </c>
      <c r="K2474" s="490">
        <f t="shared" si="571"/>
        <v>-3.6598349747138638E-2</v>
      </c>
      <c r="L2474" s="483">
        <f t="shared" si="572"/>
        <v>0.72389999999999999</v>
      </c>
      <c r="N2474">
        <f t="shared" si="573"/>
        <v>1</v>
      </c>
      <c r="O2474" t="str">
        <f t="shared" si="574"/>
        <v/>
      </c>
      <c r="P2474" t="str">
        <f t="shared" si="575"/>
        <v/>
      </c>
      <c r="Q2474" t="str">
        <f t="shared" si="576"/>
        <v/>
      </c>
      <c r="R2474" t="str">
        <f t="shared" si="577"/>
        <v/>
      </c>
      <c r="S2474" t="str">
        <f t="shared" si="578"/>
        <v/>
      </c>
      <c r="T2474" t="str">
        <f t="shared" si="579"/>
        <v/>
      </c>
      <c r="U2474" t="str">
        <f t="shared" si="580"/>
        <v/>
      </c>
      <c r="V2474">
        <f t="shared" si="581"/>
        <v>1</v>
      </c>
      <c r="W2474" t="str">
        <f t="shared" si="582"/>
        <v/>
      </c>
      <c r="X2474" t="str">
        <f t="shared" si="583"/>
        <v/>
      </c>
      <c r="Y2474" t="str">
        <f t="shared" si="584"/>
        <v/>
      </c>
    </row>
    <row r="2475" spans="1:25" x14ac:dyDescent="0.25">
      <c r="A2475">
        <v>47087</v>
      </c>
      <c r="B2475" t="s">
        <v>702</v>
      </c>
      <c r="C2475" t="s">
        <v>137</v>
      </c>
      <c r="D2475" t="s">
        <v>653</v>
      </c>
      <c r="E2475" t="str">
        <f t="shared" si="570"/>
        <v>TN, JACKSON County</v>
      </c>
      <c r="F2475">
        <v>44</v>
      </c>
      <c r="G2475" t="s">
        <v>147</v>
      </c>
      <c r="H2475" t="s">
        <v>2761</v>
      </c>
      <c r="I2475">
        <v>0.72389999999999999</v>
      </c>
      <c r="J2475">
        <v>0.75139999999999996</v>
      </c>
      <c r="K2475" s="490">
        <f t="shared" si="571"/>
        <v>-3.6598349747138638E-2</v>
      </c>
      <c r="L2475" s="483">
        <f t="shared" si="572"/>
        <v>0.72389999999999999</v>
      </c>
      <c r="N2475">
        <f t="shared" si="573"/>
        <v>1</v>
      </c>
      <c r="O2475" t="str">
        <f t="shared" si="574"/>
        <v/>
      </c>
      <c r="P2475" t="str">
        <f t="shared" si="575"/>
        <v/>
      </c>
      <c r="Q2475" t="str">
        <f t="shared" si="576"/>
        <v/>
      </c>
      <c r="R2475" t="str">
        <f t="shared" si="577"/>
        <v/>
      </c>
      <c r="S2475" t="str">
        <f t="shared" si="578"/>
        <v/>
      </c>
      <c r="T2475" t="str">
        <f t="shared" si="579"/>
        <v/>
      </c>
      <c r="U2475" t="str">
        <f t="shared" si="580"/>
        <v/>
      </c>
      <c r="V2475">
        <f t="shared" si="581"/>
        <v>1</v>
      </c>
      <c r="W2475" t="str">
        <f t="shared" si="582"/>
        <v/>
      </c>
      <c r="X2475" t="str">
        <f t="shared" si="583"/>
        <v/>
      </c>
      <c r="Y2475" t="str">
        <f t="shared" si="584"/>
        <v/>
      </c>
    </row>
    <row r="2476" spans="1:25" x14ac:dyDescent="0.25">
      <c r="A2476">
        <v>47089</v>
      </c>
      <c r="B2476" t="s">
        <v>703</v>
      </c>
      <c r="C2476" t="s">
        <v>137</v>
      </c>
      <c r="D2476" t="s">
        <v>653</v>
      </c>
      <c r="E2476" t="str">
        <f t="shared" si="570"/>
        <v>TN, JEFFERSON County</v>
      </c>
      <c r="F2476">
        <v>34100</v>
      </c>
      <c r="G2476" t="s">
        <v>146</v>
      </c>
      <c r="H2476" t="s">
        <v>2769</v>
      </c>
      <c r="I2476">
        <v>0.69220000000000004</v>
      </c>
      <c r="J2476">
        <v>0.69599999999999995</v>
      </c>
      <c r="K2476" s="490">
        <f t="shared" si="571"/>
        <v>-5.4597701149424064E-3</v>
      </c>
      <c r="L2476" s="483">
        <f t="shared" si="572"/>
        <v>0.69220000000000004</v>
      </c>
      <c r="N2476">
        <f t="shared" si="573"/>
        <v>1</v>
      </c>
      <c r="O2476" t="str">
        <f t="shared" si="574"/>
        <v/>
      </c>
      <c r="P2476" t="str">
        <f t="shared" si="575"/>
        <v/>
      </c>
      <c r="Q2476" t="str">
        <f t="shared" si="576"/>
        <v/>
      </c>
      <c r="R2476">
        <f t="shared" si="577"/>
        <v>1</v>
      </c>
      <c r="S2476" t="str">
        <f t="shared" si="578"/>
        <v/>
      </c>
      <c r="T2476" t="str">
        <f t="shared" si="579"/>
        <v/>
      </c>
      <c r="U2476" t="str">
        <f t="shared" si="580"/>
        <v/>
      </c>
      <c r="V2476" t="str">
        <f t="shared" si="581"/>
        <v/>
      </c>
      <c r="W2476" t="str">
        <f t="shared" si="582"/>
        <v/>
      </c>
      <c r="X2476" t="str">
        <f t="shared" si="583"/>
        <v/>
      </c>
      <c r="Y2476" t="str">
        <f t="shared" si="584"/>
        <v/>
      </c>
    </row>
    <row r="2477" spans="1:25" x14ac:dyDescent="0.25">
      <c r="A2477">
        <v>47091</v>
      </c>
      <c r="B2477" t="s">
        <v>759</v>
      </c>
      <c r="C2477" t="s">
        <v>137</v>
      </c>
      <c r="D2477" t="s">
        <v>653</v>
      </c>
      <c r="E2477" t="str">
        <f t="shared" si="570"/>
        <v>TN, JOHNSON County</v>
      </c>
      <c r="F2477">
        <v>44</v>
      </c>
      <c r="G2477" t="s">
        <v>147</v>
      </c>
      <c r="H2477" t="s">
        <v>2761</v>
      </c>
      <c r="I2477">
        <v>0.72389999999999999</v>
      </c>
      <c r="J2477">
        <v>0.75139999999999996</v>
      </c>
      <c r="K2477" s="490">
        <f t="shared" si="571"/>
        <v>-3.6598349747138638E-2</v>
      </c>
      <c r="L2477" s="483">
        <f t="shared" si="572"/>
        <v>0.72389999999999999</v>
      </c>
      <c r="N2477">
        <f t="shared" si="573"/>
        <v>1</v>
      </c>
      <c r="O2477" t="str">
        <f t="shared" si="574"/>
        <v/>
      </c>
      <c r="P2477" t="str">
        <f t="shared" si="575"/>
        <v/>
      </c>
      <c r="Q2477" t="str">
        <f t="shared" si="576"/>
        <v/>
      </c>
      <c r="R2477" t="str">
        <f t="shared" si="577"/>
        <v/>
      </c>
      <c r="S2477" t="str">
        <f t="shared" si="578"/>
        <v/>
      </c>
      <c r="T2477" t="str">
        <f t="shared" si="579"/>
        <v/>
      </c>
      <c r="U2477" t="str">
        <f t="shared" si="580"/>
        <v/>
      </c>
      <c r="V2477">
        <f t="shared" si="581"/>
        <v>1</v>
      </c>
      <c r="W2477" t="str">
        <f t="shared" si="582"/>
        <v/>
      </c>
      <c r="X2477" t="str">
        <f t="shared" si="583"/>
        <v/>
      </c>
      <c r="Y2477" t="str">
        <f t="shared" si="584"/>
        <v/>
      </c>
    </row>
    <row r="2478" spans="1:25" x14ac:dyDescent="0.25">
      <c r="A2478">
        <v>47093</v>
      </c>
      <c r="B2478" t="s">
        <v>991</v>
      </c>
      <c r="C2478" t="s">
        <v>137</v>
      </c>
      <c r="D2478" t="s">
        <v>653</v>
      </c>
      <c r="E2478" t="str">
        <f t="shared" si="570"/>
        <v>TN, KNOX County</v>
      </c>
      <c r="F2478">
        <v>28940</v>
      </c>
      <c r="G2478" t="s">
        <v>146</v>
      </c>
      <c r="H2478" t="s">
        <v>2763</v>
      </c>
      <c r="I2478">
        <v>0.73640000000000005</v>
      </c>
      <c r="J2478">
        <v>0.70379999999999998</v>
      </c>
      <c r="K2478" s="490">
        <f t="shared" si="571"/>
        <v>4.6319977266268929E-2</v>
      </c>
      <c r="L2478" s="483">
        <f t="shared" si="572"/>
        <v>0.73640000000000005</v>
      </c>
      <c r="N2478" t="str">
        <f t="shared" si="573"/>
        <v/>
      </c>
      <c r="O2478">
        <f t="shared" si="574"/>
        <v>1</v>
      </c>
      <c r="P2478" t="str">
        <f t="shared" si="575"/>
        <v/>
      </c>
      <c r="Q2478" t="str">
        <f t="shared" si="576"/>
        <v/>
      </c>
      <c r="R2478" t="str">
        <f t="shared" si="577"/>
        <v/>
      </c>
      <c r="S2478">
        <f t="shared" si="578"/>
        <v>1</v>
      </c>
      <c r="T2478" t="str">
        <f t="shared" si="579"/>
        <v/>
      </c>
      <c r="U2478" t="str">
        <f t="shared" si="580"/>
        <v/>
      </c>
      <c r="V2478" t="str">
        <f t="shared" si="581"/>
        <v/>
      </c>
      <c r="W2478" t="str">
        <f t="shared" si="582"/>
        <v/>
      </c>
      <c r="X2478" t="str">
        <f t="shared" si="583"/>
        <v/>
      </c>
      <c r="Y2478" t="str">
        <f t="shared" si="584"/>
        <v/>
      </c>
    </row>
    <row r="2479" spans="1:25" x14ac:dyDescent="0.25">
      <c r="A2479">
        <v>47095</v>
      </c>
      <c r="B2479" t="s">
        <v>785</v>
      </c>
      <c r="C2479" t="s">
        <v>137</v>
      </c>
      <c r="D2479" t="s">
        <v>653</v>
      </c>
      <c r="E2479" t="str">
        <f t="shared" si="570"/>
        <v>TN, LAKE County</v>
      </c>
      <c r="F2479">
        <v>44</v>
      </c>
      <c r="G2479" t="s">
        <v>147</v>
      </c>
      <c r="H2479" t="s">
        <v>2761</v>
      </c>
      <c r="I2479">
        <v>0.72389999999999999</v>
      </c>
      <c r="J2479">
        <v>0.75139999999999996</v>
      </c>
      <c r="K2479" s="490">
        <f t="shared" si="571"/>
        <v>-3.6598349747138638E-2</v>
      </c>
      <c r="L2479" s="483">
        <f t="shared" si="572"/>
        <v>0.72389999999999999</v>
      </c>
      <c r="N2479">
        <f t="shared" si="573"/>
        <v>1</v>
      </c>
      <c r="O2479" t="str">
        <f t="shared" si="574"/>
        <v/>
      </c>
      <c r="P2479" t="str">
        <f t="shared" si="575"/>
        <v/>
      </c>
      <c r="Q2479" t="str">
        <f t="shared" si="576"/>
        <v/>
      </c>
      <c r="R2479" t="str">
        <f t="shared" si="577"/>
        <v/>
      </c>
      <c r="S2479" t="str">
        <f t="shared" si="578"/>
        <v/>
      </c>
      <c r="T2479" t="str">
        <f t="shared" si="579"/>
        <v/>
      </c>
      <c r="U2479" t="str">
        <f t="shared" si="580"/>
        <v/>
      </c>
      <c r="V2479">
        <f t="shared" si="581"/>
        <v>1</v>
      </c>
      <c r="W2479" t="str">
        <f t="shared" si="582"/>
        <v/>
      </c>
      <c r="X2479" t="str">
        <f t="shared" si="583"/>
        <v/>
      </c>
      <c r="Y2479" t="str">
        <f t="shared" si="584"/>
        <v/>
      </c>
    </row>
    <row r="2480" spans="1:25" x14ac:dyDescent="0.25">
      <c r="A2480">
        <v>47097</v>
      </c>
      <c r="B2480" t="s">
        <v>705</v>
      </c>
      <c r="C2480" t="s">
        <v>137</v>
      </c>
      <c r="D2480" t="s">
        <v>653</v>
      </c>
      <c r="E2480" t="str">
        <f t="shared" si="570"/>
        <v>TN, LAUDERDALE County</v>
      </c>
      <c r="F2480">
        <v>44</v>
      </c>
      <c r="G2480" t="s">
        <v>147</v>
      </c>
      <c r="H2480" t="s">
        <v>2761</v>
      </c>
      <c r="I2480">
        <v>0.72389999999999999</v>
      </c>
      <c r="J2480">
        <v>0.75139999999999996</v>
      </c>
      <c r="K2480" s="490">
        <f t="shared" si="571"/>
        <v>-3.6598349747138638E-2</v>
      </c>
      <c r="L2480" s="483">
        <f t="shared" si="572"/>
        <v>0.72389999999999999</v>
      </c>
      <c r="N2480">
        <f t="shared" si="573"/>
        <v>1</v>
      </c>
      <c r="O2480" t="str">
        <f t="shared" si="574"/>
        <v/>
      </c>
      <c r="P2480" t="str">
        <f t="shared" si="575"/>
        <v/>
      </c>
      <c r="Q2480" t="str">
        <f t="shared" si="576"/>
        <v/>
      </c>
      <c r="R2480" t="str">
        <f t="shared" si="577"/>
        <v/>
      </c>
      <c r="S2480" t="str">
        <f t="shared" si="578"/>
        <v/>
      </c>
      <c r="T2480" t="str">
        <f t="shared" si="579"/>
        <v/>
      </c>
      <c r="U2480" t="str">
        <f t="shared" si="580"/>
        <v/>
      </c>
      <c r="V2480">
        <f t="shared" si="581"/>
        <v>1</v>
      </c>
      <c r="W2480" t="str">
        <f t="shared" si="582"/>
        <v/>
      </c>
      <c r="X2480" t="str">
        <f t="shared" si="583"/>
        <v/>
      </c>
      <c r="Y2480" t="str">
        <f t="shared" si="584"/>
        <v/>
      </c>
    </row>
    <row r="2481" spans="1:25" x14ac:dyDescent="0.25">
      <c r="A2481">
        <v>47099</v>
      </c>
      <c r="B2481" t="s">
        <v>706</v>
      </c>
      <c r="C2481" t="s">
        <v>137</v>
      </c>
      <c r="D2481" t="s">
        <v>653</v>
      </c>
      <c r="E2481" t="str">
        <f t="shared" si="570"/>
        <v>TN, LAWRENCE County</v>
      </c>
      <c r="F2481">
        <v>44</v>
      </c>
      <c r="G2481" t="s">
        <v>147</v>
      </c>
      <c r="H2481" t="s">
        <v>2761</v>
      </c>
      <c r="I2481">
        <v>0.72389999999999999</v>
      </c>
      <c r="J2481">
        <v>0.75139999999999996</v>
      </c>
      <c r="K2481" s="490">
        <f t="shared" si="571"/>
        <v>-3.6598349747138638E-2</v>
      </c>
      <c r="L2481" s="483">
        <f t="shared" si="572"/>
        <v>0.72389999999999999</v>
      </c>
      <c r="N2481">
        <f t="shared" si="573"/>
        <v>1</v>
      </c>
      <c r="O2481" t="str">
        <f t="shared" si="574"/>
        <v/>
      </c>
      <c r="P2481" t="str">
        <f t="shared" si="575"/>
        <v/>
      </c>
      <c r="Q2481" t="str">
        <f t="shared" si="576"/>
        <v/>
      </c>
      <c r="R2481" t="str">
        <f t="shared" si="577"/>
        <v/>
      </c>
      <c r="S2481" t="str">
        <f t="shared" si="578"/>
        <v/>
      </c>
      <c r="T2481" t="str">
        <f t="shared" si="579"/>
        <v/>
      </c>
      <c r="U2481" t="str">
        <f t="shared" si="580"/>
        <v/>
      </c>
      <c r="V2481">
        <f t="shared" si="581"/>
        <v>1</v>
      </c>
      <c r="W2481" t="str">
        <f t="shared" si="582"/>
        <v/>
      </c>
      <c r="X2481" t="str">
        <f t="shared" si="583"/>
        <v/>
      </c>
      <c r="Y2481" t="str">
        <f t="shared" si="584"/>
        <v/>
      </c>
    </row>
    <row r="2482" spans="1:25" x14ac:dyDescent="0.25">
      <c r="A2482">
        <v>47101</v>
      </c>
      <c r="B2482" t="s">
        <v>1859</v>
      </c>
      <c r="C2482" t="s">
        <v>137</v>
      </c>
      <c r="D2482" t="s">
        <v>653</v>
      </c>
      <c r="E2482" t="str">
        <f t="shared" si="570"/>
        <v>TN, LEWIS County</v>
      </c>
      <c r="F2482">
        <v>44</v>
      </c>
      <c r="G2482" t="s">
        <v>147</v>
      </c>
      <c r="H2482" t="s">
        <v>2761</v>
      </c>
      <c r="I2482">
        <v>0.72389999999999999</v>
      </c>
      <c r="J2482">
        <v>0.75139999999999996</v>
      </c>
      <c r="K2482" s="490">
        <f t="shared" si="571"/>
        <v>-3.6598349747138638E-2</v>
      </c>
      <c r="L2482" s="483">
        <f t="shared" si="572"/>
        <v>0.72389999999999999</v>
      </c>
      <c r="N2482">
        <f t="shared" si="573"/>
        <v>1</v>
      </c>
      <c r="O2482" t="str">
        <f t="shared" si="574"/>
        <v/>
      </c>
      <c r="P2482" t="str">
        <f t="shared" si="575"/>
        <v/>
      </c>
      <c r="Q2482" t="str">
        <f t="shared" si="576"/>
        <v/>
      </c>
      <c r="R2482" t="str">
        <f t="shared" si="577"/>
        <v/>
      </c>
      <c r="S2482" t="str">
        <f t="shared" si="578"/>
        <v/>
      </c>
      <c r="T2482" t="str">
        <f t="shared" si="579"/>
        <v/>
      </c>
      <c r="U2482" t="str">
        <f t="shared" si="580"/>
        <v/>
      </c>
      <c r="V2482">
        <f t="shared" si="581"/>
        <v>1</v>
      </c>
      <c r="W2482" t="str">
        <f t="shared" si="582"/>
        <v/>
      </c>
      <c r="X2482" t="str">
        <f t="shared" si="583"/>
        <v/>
      </c>
      <c r="Y2482" t="str">
        <f t="shared" si="584"/>
        <v/>
      </c>
    </row>
    <row r="2483" spans="1:25" x14ac:dyDescent="0.25">
      <c r="A2483">
        <v>47103</v>
      </c>
      <c r="B2483" t="s">
        <v>761</v>
      </c>
      <c r="C2483" t="s">
        <v>137</v>
      </c>
      <c r="D2483" t="s">
        <v>653</v>
      </c>
      <c r="E2483" t="str">
        <f t="shared" si="570"/>
        <v>TN, LINCOLN County</v>
      </c>
      <c r="F2483">
        <v>44</v>
      </c>
      <c r="G2483" t="s">
        <v>147</v>
      </c>
      <c r="H2483" t="s">
        <v>2761</v>
      </c>
      <c r="I2483">
        <v>0.72389999999999999</v>
      </c>
      <c r="J2483">
        <v>0.75139999999999996</v>
      </c>
      <c r="K2483" s="490">
        <f t="shared" si="571"/>
        <v>-3.6598349747138638E-2</v>
      </c>
      <c r="L2483" s="483">
        <f t="shared" si="572"/>
        <v>0.72389999999999999</v>
      </c>
      <c r="N2483">
        <f t="shared" si="573"/>
        <v>1</v>
      </c>
      <c r="O2483" t="str">
        <f t="shared" si="574"/>
        <v/>
      </c>
      <c r="P2483" t="str">
        <f t="shared" si="575"/>
        <v/>
      </c>
      <c r="Q2483" t="str">
        <f t="shared" si="576"/>
        <v/>
      </c>
      <c r="R2483" t="str">
        <f t="shared" si="577"/>
        <v/>
      </c>
      <c r="S2483" t="str">
        <f t="shared" si="578"/>
        <v/>
      </c>
      <c r="T2483" t="str">
        <f t="shared" si="579"/>
        <v/>
      </c>
      <c r="U2483" t="str">
        <f t="shared" si="580"/>
        <v/>
      </c>
      <c r="V2483">
        <f t="shared" si="581"/>
        <v>1</v>
      </c>
      <c r="W2483" t="str">
        <f t="shared" si="582"/>
        <v/>
      </c>
      <c r="X2483" t="str">
        <f t="shared" si="583"/>
        <v/>
      </c>
      <c r="Y2483" t="str">
        <f t="shared" si="584"/>
        <v/>
      </c>
    </row>
    <row r="2484" spans="1:25" x14ac:dyDescent="0.25">
      <c r="A2484">
        <v>47105</v>
      </c>
      <c r="B2484" t="s">
        <v>1416</v>
      </c>
      <c r="C2484" t="s">
        <v>137</v>
      </c>
      <c r="D2484" t="s">
        <v>653</v>
      </c>
      <c r="E2484" t="str">
        <f t="shared" si="570"/>
        <v>TN, LOUDON County</v>
      </c>
      <c r="F2484">
        <v>28940</v>
      </c>
      <c r="G2484" t="s">
        <v>146</v>
      </c>
      <c r="H2484" t="s">
        <v>2763</v>
      </c>
      <c r="I2484">
        <v>0.73640000000000005</v>
      </c>
      <c r="J2484">
        <v>0.70379999999999998</v>
      </c>
      <c r="K2484" s="490">
        <f t="shared" si="571"/>
        <v>4.6319977266268929E-2</v>
      </c>
      <c r="L2484" s="483">
        <f t="shared" si="572"/>
        <v>0.73640000000000005</v>
      </c>
      <c r="N2484" t="str">
        <f t="shared" si="573"/>
        <v/>
      </c>
      <c r="O2484">
        <f t="shared" si="574"/>
        <v>1</v>
      </c>
      <c r="P2484" t="str">
        <f t="shared" si="575"/>
        <v/>
      </c>
      <c r="Q2484" t="str">
        <f t="shared" si="576"/>
        <v/>
      </c>
      <c r="R2484" t="str">
        <f t="shared" si="577"/>
        <v/>
      </c>
      <c r="S2484">
        <f t="shared" si="578"/>
        <v>1</v>
      </c>
      <c r="T2484" t="str">
        <f t="shared" si="579"/>
        <v/>
      </c>
      <c r="U2484" t="str">
        <f t="shared" si="580"/>
        <v/>
      </c>
      <c r="V2484" t="str">
        <f t="shared" si="581"/>
        <v/>
      </c>
      <c r="W2484" t="str">
        <f t="shared" si="582"/>
        <v/>
      </c>
      <c r="X2484" t="str">
        <f t="shared" si="583"/>
        <v/>
      </c>
      <c r="Y2484" t="str">
        <f t="shared" si="584"/>
        <v/>
      </c>
    </row>
    <row r="2485" spans="1:25" x14ac:dyDescent="0.25">
      <c r="A2485">
        <v>47107</v>
      </c>
      <c r="B2485" t="s">
        <v>2453</v>
      </c>
      <c r="C2485" t="s">
        <v>137</v>
      </c>
      <c r="D2485" t="s">
        <v>653</v>
      </c>
      <c r="E2485" t="str">
        <f t="shared" si="570"/>
        <v>TN, MC MINN County</v>
      </c>
      <c r="F2485">
        <v>44</v>
      </c>
      <c r="G2485" t="s">
        <v>147</v>
      </c>
      <c r="H2485" t="s">
        <v>2761</v>
      </c>
      <c r="I2485">
        <v>0.72389999999999999</v>
      </c>
      <c r="J2485">
        <v>0.75139999999999996</v>
      </c>
      <c r="K2485" s="490">
        <f t="shared" si="571"/>
        <v>-3.6598349747138638E-2</v>
      </c>
      <c r="L2485" s="483">
        <f t="shared" si="572"/>
        <v>0.72389999999999999</v>
      </c>
      <c r="N2485">
        <f t="shared" si="573"/>
        <v>1</v>
      </c>
      <c r="O2485" t="str">
        <f t="shared" si="574"/>
        <v/>
      </c>
      <c r="P2485" t="str">
        <f t="shared" si="575"/>
        <v/>
      </c>
      <c r="Q2485" t="str">
        <f t="shared" si="576"/>
        <v/>
      </c>
      <c r="R2485" t="str">
        <f t="shared" si="577"/>
        <v/>
      </c>
      <c r="S2485" t="str">
        <f t="shared" si="578"/>
        <v/>
      </c>
      <c r="T2485" t="str">
        <f t="shared" si="579"/>
        <v/>
      </c>
      <c r="U2485" t="str">
        <f t="shared" si="580"/>
        <v/>
      </c>
      <c r="V2485">
        <f t="shared" si="581"/>
        <v>1</v>
      </c>
      <c r="W2485" t="str">
        <f t="shared" si="582"/>
        <v/>
      </c>
      <c r="X2485" t="str">
        <f t="shared" si="583"/>
        <v/>
      </c>
      <c r="Y2485" t="str">
        <f t="shared" si="584"/>
        <v/>
      </c>
    </row>
    <row r="2486" spans="1:25" x14ac:dyDescent="0.25">
      <c r="A2486">
        <v>47109</v>
      </c>
      <c r="B2486" t="s">
        <v>2454</v>
      </c>
      <c r="C2486" t="s">
        <v>137</v>
      </c>
      <c r="D2486" t="s">
        <v>653</v>
      </c>
      <c r="E2486" t="str">
        <f t="shared" si="570"/>
        <v>TN, MC NAIRY County</v>
      </c>
      <c r="F2486">
        <v>44</v>
      </c>
      <c r="G2486" t="s">
        <v>147</v>
      </c>
      <c r="H2486" t="s">
        <v>2761</v>
      </c>
      <c r="I2486">
        <v>0.72389999999999999</v>
      </c>
      <c r="J2486">
        <v>0.75139999999999996</v>
      </c>
      <c r="K2486" s="490">
        <f t="shared" si="571"/>
        <v>-3.6598349747138638E-2</v>
      </c>
      <c r="L2486" s="483">
        <f t="shared" si="572"/>
        <v>0.72389999999999999</v>
      </c>
      <c r="N2486">
        <f t="shared" si="573"/>
        <v>1</v>
      </c>
      <c r="O2486" t="str">
        <f t="shared" si="574"/>
        <v/>
      </c>
      <c r="P2486" t="str">
        <f t="shared" si="575"/>
        <v/>
      </c>
      <c r="Q2486" t="str">
        <f t="shared" si="576"/>
        <v/>
      </c>
      <c r="R2486" t="str">
        <f t="shared" si="577"/>
        <v/>
      </c>
      <c r="S2486" t="str">
        <f t="shared" si="578"/>
        <v/>
      </c>
      <c r="T2486" t="str">
        <f t="shared" si="579"/>
        <v/>
      </c>
      <c r="U2486" t="str">
        <f t="shared" si="580"/>
        <v/>
      </c>
      <c r="V2486">
        <f t="shared" si="581"/>
        <v>1</v>
      </c>
      <c r="W2486" t="str">
        <f t="shared" si="582"/>
        <v/>
      </c>
      <c r="X2486" t="str">
        <f t="shared" si="583"/>
        <v/>
      </c>
      <c r="Y2486" t="str">
        <f t="shared" si="584"/>
        <v/>
      </c>
    </row>
    <row r="2487" spans="1:25" x14ac:dyDescent="0.25">
      <c r="A2487">
        <v>47111</v>
      </c>
      <c r="B2487" t="s">
        <v>710</v>
      </c>
      <c r="C2487" t="s">
        <v>137</v>
      </c>
      <c r="D2487" t="s">
        <v>653</v>
      </c>
      <c r="E2487" t="str">
        <f t="shared" si="570"/>
        <v>TN, MACON County</v>
      </c>
      <c r="F2487">
        <v>34980</v>
      </c>
      <c r="G2487" t="s">
        <v>146</v>
      </c>
      <c r="H2487" t="s">
        <v>2760</v>
      </c>
      <c r="I2487">
        <v>0.90800000000000003</v>
      </c>
      <c r="J2487">
        <v>0.93589999999999995</v>
      </c>
      <c r="K2487" s="490">
        <f t="shared" si="571"/>
        <v>-2.9810877230473262E-2</v>
      </c>
      <c r="L2487" s="483">
        <f t="shared" si="572"/>
        <v>0.90800000000000003</v>
      </c>
      <c r="N2487">
        <f t="shared" si="573"/>
        <v>1</v>
      </c>
      <c r="O2487" t="str">
        <f t="shared" si="574"/>
        <v/>
      </c>
      <c r="P2487" t="str">
        <f t="shared" si="575"/>
        <v/>
      </c>
      <c r="Q2487" t="str">
        <f t="shared" si="576"/>
        <v/>
      </c>
      <c r="R2487">
        <f t="shared" si="577"/>
        <v>1</v>
      </c>
      <c r="S2487" t="str">
        <f t="shared" si="578"/>
        <v/>
      </c>
      <c r="T2487" t="str">
        <f t="shared" si="579"/>
        <v/>
      </c>
      <c r="U2487" t="str">
        <f t="shared" si="580"/>
        <v/>
      </c>
      <c r="V2487" t="str">
        <f t="shared" si="581"/>
        <v/>
      </c>
      <c r="W2487" t="str">
        <f t="shared" si="582"/>
        <v/>
      </c>
      <c r="X2487" t="str">
        <f t="shared" si="583"/>
        <v/>
      </c>
      <c r="Y2487" t="str">
        <f t="shared" si="584"/>
        <v/>
      </c>
    </row>
    <row r="2488" spans="1:25" x14ac:dyDescent="0.25">
      <c r="A2488">
        <v>47113</v>
      </c>
      <c r="B2488" t="s">
        <v>711</v>
      </c>
      <c r="C2488" t="s">
        <v>137</v>
      </c>
      <c r="D2488" t="s">
        <v>653</v>
      </c>
      <c r="E2488" t="str">
        <f t="shared" si="570"/>
        <v>TN, MADISON County</v>
      </c>
      <c r="F2488">
        <v>27180</v>
      </c>
      <c r="G2488" t="s">
        <v>146</v>
      </c>
      <c r="H2488" t="s">
        <v>2768</v>
      </c>
      <c r="I2488">
        <v>0.66490000000000005</v>
      </c>
      <c r="J2488">
        <v>0.74029999999999996</v>
      </c>
      <c r="K2488" s="490">
        <f t="shared" si="571"/>
        <v>-0.10185060110765895</v>
      </c>
      <c r="L2488" s="483">
        <f t="shared" si="572"/>
        <v>0.70328499999999994</v>
      </c>
      <c r="N2488">
        <f t="shared" si="573"/>
        <v>1</v>
      </c>
      <c r="O2488" t="str">
        <f t="shared" si="574"/>
        <v/>
      </c>
      <c r="P2488" t="str">
        <f t="shared" si="575"/>
        <v/>
      </c>
      <c r="Q2488">
        <f t="shared" si="576"/>
        <v>1</v>
      </c>
      <c r="R2488">
        <f t="shared" si="577"/>
        <v>1</v>
      </c>
      <c r="S2488" t="str">
        <f t="shared" si="578"/>
        <v/>
      </c>
      <c r="T2488" t="str">
        <f t="shared" si="579"/>
        <v/>
      </c>
      <c r="U2488">
        <f t="shared" si="580"/>
        <v>1</v>
      </c>
      <c r="V2488" t="str">
        <f t="shared" si="581"/>
        <v/>
      </c>
      <c r="W2488" t="str">
        <f t="shared" si="582"/>
        <v/>
      </c>
      <c r="X2488" t="str">
        <f t="shared" si="583"/>
        <v/>
      </c>
      <c r="Y2488" t="str">
        <f t="shared" si="584"/>
        <v/>
      </c>
    </row>
    <row r="2489" spans="1:25" x14ac:dyDescent="0.25">
      <c r="A2489">
        <v>47115</v>
      </c>
      <c r="B2489" t="s">
        <v>712</v>
      </c>
      <c r="C2489" t="s">
        <v>137</v>
      </c>
      <c r="D2489" t="s">
        <v>653</v>
      </c>
      <c r="E2489" t="str">
        <f t="shared" si="570"/>
        <v>TN, MARION County</v>
      </c>
      <c r="F2489">
        <v>16860</v>
      </c>
      <c r="G2489" t="s">
        <v>146</v>
      </c>
      <c r="H2489" t="s">
        <v>2766</v>
      </c>
      <c r="I2489">
        <v>0.85309999999999997</v>
      </c>
      <c r="J2489">
        <v>0.83450000000000002</v>
      </c>
      <c r="K2489" s="490">
        <f t="shared" si="571"/>
        <v>2.2288795686039486E-2</v>
      </c>
      <c r="L2489" s="483">
        <f t="shared" si="572"/>
        <v>0.85309999999999997</v>
      </c>
      <c r="N2489" t="str">
        <f t="shared" si="573"/>
        <v/>
      </c>
      <c r="O2489">
        <f t="shared" si="574"/>
        <v>1</v>
      </c>
      <c r="P2489" t="str">
        <f t="shared" si="575"/>
        <v/>
      </c>
      <c r="Q2489" t="str">
        <f t="shared" si="576"/>
        <v/>
      </c>
      <c r="R2489" t="str">
        <f t="shared" si="577"/>
        <v/>
      </c>
      <c r="S2489">
        <f t="shared" si="578"/>
        <v>1</v>
      </c>
      <c r="T2489" t="str">
        <f t="shared" si="579"/>
        <v/>
      </c>
      <c r="U2489" t="str">
        <f t="shared" si="580"/>
        <v/>
      </c>
      <c r="V2489" t="str">
        <f t="shared" si="581"/>
        <v/>
      </c>
      <c r="W2489" t="str">
        <f t="shared" si="582"/>
        <v/>
      </c>
      <c r="X2489" t="str">
        <f t="shared" si="583"/>
        <v/>
      </c>
      <c r="Y2489" t="str">
        <f t="shared" si="584"/>
        <v/>
      </c>
    </row>
    <row r="2490" spans="1:25" x14ac:dyDescent="0.25">
      <c r="A2490">
        <v>47117</v>
      </c>
      <c r="B2490" t="s">
        <v>713</v>
      </c>
      <c r="C2490" t="s">
        <v>137</v>
      </c>
      <c r="D2490" t="s">
        <v>653</v>
      </c>
      <c r="E2490" t="str">
        <f t="shared" si="570"/>
        <v>TN, MARSHALL County</v>
      </c>
      <c r="F2490">
        <v>44</v>
      </c>
      <c r="G2490" t="s">
        <v>147</v>
      </c>
      <c r="H2490" t="s">
        <v>2761</v>
      </c>
      <c r="I2490">
        <v>0.72389999999999999</v>
      </c>
      <c r="J2490">
        <v>0.75139999999999996</v>
      </c>
      <c r="K2490" s="490">
        <f t="shared" si="571"/>
        <v>-3.6598349747138638E-2</v>
      </c>
      <c r="L2490" s="483">
        <f t="shared" si="572"/>
        <v>0.72389999999999999</v>
      </c>
      <c r="N2490">
        <f t="shared" si="573"/>
        <v>1</v>
      </c>
      <c r="O2490" t="str">
        <f t="shared" si="574"/>
        <v/>
      </c>
      <c r="P2490" t="str">
        <f t="shared" si="575"/>
        <v/>
      </c>
      <c r="Q2490" t="str">
        <f t="shared" si="576"/>
        <v/>
      </c>
      <c r="R2490" t="str">
        <f t="shared" si="577"/>
        <v/>
      </c>
      <c r="S2490" t="str">
        <f t="shared" si="578"/>
        <v/>
      </c>
      <c r="T2490" t="str">
        <f t="shared" si="579"/>
        <v/>
      </c>
      <c r="U2490" t="str">
        <f t="shared" si="580"/>
        <v/>
      </c>
      <c r="V2490">
        <f t="shared" si="581"/>
        <v>1</v>
      </c>
      <c r="W2490" t="str">
        <f t="shared" si="582"/>
        <v/>
      </c>
      <c r="X2490" t="str">
        <f t="shared" si="583"/>
        <v/>
      </c>
      <c r="Y2490" t="str">
        <f t="shared" si="584"/>
        <v/>
      </c>
    </row>
    <row r="2491" spans="1:25" x14ac:dyDescent="0.25">
      <c r="A2491">
        <v>47119</v>
      </c>
      <c r="B2491" t="s">
        <v>1417</v>
      </c>
      <c r="C2491" t="s">
        <v>137</v>
      </c>
      <c r="D2491" t="s">
        <v>653</v>
      </c>
      <c r="E2491" t="str">
        <f t="shared" si="570"/>
        <v>TN, MAURY County</v>
      </c>
      <c r="F2491">
        <v>34980</v>
      </c>
      <c r="G2491" t="s">
        <v>146</v>
      </c>
      <c r="H2491" t="s">
        <v>2760</v>
      </c>
      <c r="I2491">
        <v>0.90800000000000003</v>
      </c>
      <c r="J2491">
        <v>0.93589999999999995</v>
      </c>
      <c r="K2491" s="490">
        <f t="shared" si="571"/>
        <v>-2.9810877230473262E-2</v>
      </c>
      <c r="L2491" s="483">
        <f t="shared" si="572"/>
        <v>0.90800000000000003</v>
      </c>
      <c r="N2491">
        <f t="shared" si="573"/>
        <v>1</v>
      </c>
      <c r="O2491" t="str">
        <f t="shared" si="574"/>
        <v/>
      </c>
      <c r="P2491" t="str">
        <f t="shared" si="575"/>
        <v/>
      </c>
      <c r="Q2491" t="str">
        <f t="shared" si="576"/>
        <v/>
      </c>
      <c r="R2491">
        <f t="shared" si="577"/>
        <v>1</v>
      </c>
      <c r="S2491" t="str">
        <f t="shared" si="578"/>
        <v/>
      </c>
      <c r="T2491" t="str">
        <f t="shared" si="579"/>
        <v/>
      </c>
      <c r="U2491" t="str">
        <f t="shared" si="580"/>
        <v/>
      </c>
      <c r="V2491" t="str">
        <f t="shared" si="581"/>
        <v/>
      </c>
      <c r="W2491" t="str">
        <f t="shared" si="582"/>
        <v/>
      </c>
      <c r="X2491" t="str">
        <f t="shared" si="583"/>
        <v/>
      </c>
      <c r="Y2491" t="str">
        <f t="shared" si="584"/>
        <v/>
      </c>
    </row>
    <row r="2492" spans="1:25" x14ac:dyDescent="0.25">
      <c r="A2492">
        <v>47121</v>
      </c>
      <c r="B2492" t="s">
        <v>2335</v>
      </c>
      <c r="C2492" t="s">
        <v>137</v>
      </c>
      <c r="D2492" t="s">
        <v>653</v>
      </c>
      <c r="E2492" t="str">
        <f t="shared" si="570"/>
        <v>TN, MEIGS County</v>
      </c>
      <c r="F2492">
        <v>44</v>
      </c>
      <c r="G2492" t="s">
        <v>147</v>
      </c>
      <c r="H2492" t="s">
        <v>2761</v>
      </c>
      <c r="I2492">
        <v>0.72389999999999999</v>
      </c>
      <c r="J2492">
        <v>0.75139999999999996</v>
      </c>
      <c r="K2492" s="490">
        <f t="shared" si="571"/>
        <v>-3.6598349747138638E-2</v>
      </c>
      <c r="L2492" s="483">
        <f t="shared" si="572"/>
        <v>0.72389999999999999</v>
      </c>
      <c r="N2492">
        <f t="shared" si="573"/>
        <v>1</v>
      </c>
      <c r="O2492" t="str">
        <f t="shared" si="574"/>
        <v/>
      </c>
      <c r="P2492" t="str">
        <f t="shared" si="575"/>
        <v/>
      </c>
      <c r="Q2492" t="str">
        <f t="shared" si="576"/>
        <v/>
      </c>
      <c r="R2492" t="str">
        <f t="shared" si="577"/>
        <v/>
      </c>
      <c r="S2492" t="str">
        <f t="shared" si="578"/>
        <v/>
      </c>
      <c r="T2492" t="str">
        <f t="shared" si="579"/>
        <v/>
      </c>
      <c r="U2492" t="str">
        <f t="shared" si="580"/>
        <v/>
      </c>
      <c r="V2492">
        <f t="shared" si="581"/>
        <v>1</v>
      </c>
      <c r="W2492" t="str">
        <f t="shared" si="582"/>
        <v/>
      </c>
      <c r="X2492" t="str">
        <f t="shared" si="583"/>
        <v/>
      </c>
      <c r="Y2492" t="str">
        <f t="shared" si="584"/>
        <v/>
      </c>
    </row>
    <row r="2493" spans="1:25" x14ac:dyDescent="0.25">
      <c r="A2493">
        <v>47123</v>
      </c>
      <c r="B2493" t="s">
        <v>715</v>
      </c>
      <c r="C2493" t="s">
        <v>137</v>
      </c>
      <c r="D2493" t="s">
        <v>653</v>
      </c>
      <c r="E2493" t="str">
        <f t="shared" si="570"/>
        <v>TN, MONROE County</v>
      </c>
      <c r="F2493">
        <v>44</v>
      </c>
      <c r="G2493" t="s">
        <v>147</v>
      </c>
      <c r="H2493" t="s">
        <v>2761</v>
      </c>
      <c r="I2493">
        <v>0.72389999999999999</v>
      </c>
      <c r="J2493">
        <v>0.75139999999999996</v>
      </c>
      <c r="K2493" s="490">
        <f t="shared" si="571"/>
        <v>-3.6598349747138638E-2</v>
      </c>
      <c r="L2493" s="483">
        <f t="shared" si="572"/>
        <v>0.72389999999999999</v>
      </c>
      <c r="N2493">
        <f t="shared" si="573"/>
        <v>1</v>
      </c>
      <c r="O2493" t="str">
        <f t="shared" si="574"/>
        <v/>
      </c>
      <c r="P2493" t="str">
        <f t="shared" si="575"/>
        <v/>
      </c>
      <c r="Q2493" t="str">
        <f t="shared" si="576"/>
        <v/>
      </c>
      <c r="R2493" t="str">
        <f t="shared" si="577"/>
        <v/>
      </c>
      <c r="S2493" t="str">
        <f t="shared" si="578"/>
        <v/>
      </c>
      <c r="T2493" t="str">
        <f t="shared" si="579"/>
        <v/>
      </c>
      <c r="U2493" t="str">
        <f t="shared" si="580"/>
        <v/>
      </c>
      <c r="V2493">
        <f t="shared" si="581"/>
        <v>1</v>
      </c>
      <c r="W2493" t="str">
        <f t="shared" si="582"/>
        <v/>
      </c>
      <c r="X2493" t="str">
        <f t="shared" si="583"/>
        <v/>
      </c>
      <c r="Y2493" t="str">
        <f t="shared" si="584"/>
        <v/>
      </c>
    </row>
    <row r="2494" spans="1:25" x14ac:dyDescent="0.25">
      <c r="A2494">
        <v>47125</v>
      </c>
      <c r="B2494" t="s">
        <v>716</v>
      </c>
      <c r="C2494" t="s">
        <v>137</v>
      </c>
      <c r="D2494" t="s">
        <v>653</v>
      </c>
      <c r="E2494" t="str">
        <f t="shared" si="570"/>
        <v>TN, MONTGOMERY County</v>
      </c>
      <c r="F2494">
        <v>17300</v>
      </c>
      <c r="G2494" t="s">
        <v>146</v>
      </c>
      <c r="H2494" t="s">
        <v>2765</v>
      </c>
      <c r="I2494">
        <v>0.83169999999999999</v>
      </c>
      <c r="J2494">
        <v>0.746</v>
      </c>
      <c r="K2494" s="490">
        <f t="shared" si="571"/>
        <v>0.11487935656836461</v>
      </c>
      <c r="L2494" s="483">
        <f t="shared" si="572"/>
        <v>0.83169999999999999</v>
      </c>
      <c r="N2494" t="str">
        <f t="shared" si="573"/>
        <v/>
      </c>
      <c r="O2494">
        <f t="shared" si="574"/>
        <v>1</v>
      </c>
      <c r="P2494" t="str">
        <f t="shared" si="575"/>
        <v/>
      </c>
      <c r="Q2494" t="str">
        <f t="shared" si="576"/>
        <v/>
      </c>
      <c r="R2494" t="str">
        <f t="shared" si="577"/>
        <v/>
      </c>
      <c r="S2494">
        <f t="shared" si="578"/>
        <v>1</v>
      </c>
      <c r="T2494" t="str">
        <f t="shared" si="579"/>
        <v/>
      </c>
      <c r="U2494" t="str">
        <f t="shared" si="580"/>
        <v/>
      </c>
      <c r="V2494" t="str">
        <f t="shared" si="581"/>
        <v/>
      </c>
      <c r="W2494" t="str">
        <f t="shared" si="582"/>
        <v/>
      </c>
      <c r="X2494" t="str">
        <f t="shared" si="583"/>
        <v/>
      </c>
      <c r="Y2494" t="str">
        <f t="shared" si="584"/>
        <v/>
      </c>
    </row>
    <row r="2495" spans="1:25" x14ac:dyDescent="0.25">
      <c r="A2495">
        <v>47127</v>
      </c>
      <c r="B2495" t="s">
        <v>1316</v>
      </c>
      <c r="C2495" t="s">
        <v>137</v>
      </c>
      <c r="D2495" t="s">
        <v>653</v>
      </c>
      <c r="E2495" t="str">
        <f t="shared" si="570"/>
        <v>TN, MOORE County</v>
      </c>
      <c r="F2495">
        <v>44</v>
      </c>
      <c r="G2495" t="s">
        <v>147</v>
      </c>
      <c r="H2495" t="s">
        <v>2761</v>
      </c>
      <c r="I2495">
        <v>0.72389999999999999</v>
      </c>
      <c r="J2495">
        <v>0.75139999999999996</v>
      </c>
      <c r="K2495" s="490">
        <f t="shared" si="571"/>
        <v>-3.6598349747138638E-2</v>
      </c>
      <c r="L2495" s="483">
        <f t="shared" si="572"/>
        <v>0.72389999999999999</v>
      </c>
      <c r="N2495">
        <f t="shared" si="573"/>
        <v>1</v>
      </c>
      <c r="O2495" t="str">
        <f t="shared" si="574"/>
        <v/>
      </c>
      <c r="P2495" t="str">
        <f t="shared" si="575"/>
        <v/>
      </c>
      <c r="Q2495" t="str">
        <f t="shared" si="576"/>
        <v/>
      </c>
      <c r="R2495" t="str">
        <f t="shared" si="577"/>
        <v/>
      </c>
      <c r="S2495" t="str">
        <f t="shared" si="578"/>
        <v/>
      </c>
      <c r="T2495" t="str">
        <f t="shared" si="579"/>
        <v/>
      </c>
      <c r="U2495" t="str">
        <f t="shared" si="580"/>
        <v/>
      </c>
      <c r="V2495">
        <f t="shared" si="581"/>
        <v>1</v>
      </c>
      <c r="W2495" t="str">
        <f t="shared" si="582"/>
        <v/>
      </c>
      <c r="X2495" t="str">
        <f t="shared" si="583"/>
        <v/>
      </c>
      <c r="Y2495" t="str">
        <f t="shared" si="584"/>
        <v/>
      </c>
    </row>
    <row r="2496" spans="1:25" x14ac:dyDescent="0.25">
      <c r="A2496">
        <v>47129</v>
      </c>
      <c r="B2496" t="s">
        <v>717</v>
      </c>
      <c r="C2496" t="s">
        <v>137</v>
      </c>
      <c r="D2496" t="s">
        <v>653</v>
      </c>
      <c r="E2496" t="str">
        <f t="shared" si="570"/>
        <v>TN, MORGAN County</v>
      </c>
      <c r="F2496">
        <v>28940</v>
      </c>
      <c r="G2496" t="s">
        <v>146</v>
      </c>
      <c r="H2496" t="s">
        <v>2763</v>
      </c>
      <c r="I2496">
        <v>0.73640000000000005</v>
      </c>
      <c r="J2496">
        <v>0.70379999999999998</v>
      </c>
      <c r="K2496" s="490">
        <f t="shared" si="571"/>
        <v>4.6319977266268929E-2</v>
      </c>
      <c r="L2496" s="483">
        <f t="shared" si="572"/>
        <v>0.73640000000000005</v>
      </c>
      <c r="N2496" t="str">
        <f t="shared" si="573"/>
        <v/>
      </c>
      <c r="O2496">
        <f t="shared" si="574"/>
        <v>1</v>
      </c>
      <c r="P2496" t="str">
        <f t="shared" si="575"/>
        <v/>
      </c>
      <c r="Q2496" t="str">
        <f t="shared" si="576"/>
        <v/>
      </c>
      <c r="R2496" t="str">
        <f t="shared" si="577"/>
        <v/>
      </c>
      <c r="S2496">
        <f t="shared" si="578"/>
        <v>1</v>
      </c>
      <c r="T2496" t="str">
        <f t="shared" si="579"/>
        <v/>
      </c>
      <c r="U2496" t="str">
        <f t="shared" si="580"/>
        <v/>
      </c>
      <c r="V2496" t="str">
        <f t="shared" si="581"/>
        <v/>
      </c>
      <c r="W2496" t="str">
        <f t="shared" si="582"/>
        <v/>
      </c>
      <c r="X2496" t="str">
        <f t="shared" si="583"/>
        <v/>
      </c>
      <c r="Y2496" t="str">
        <f t="shared" si="584"/>
        <v/>
      </c>
    </row>
    <row r="2497" spans="1:25" x14ac:dyDescent="0.25">
      <c r="A2497">
        <v>47131</v>
      </c>
      <c r="B2497" t="s">
        <v>2455</v>
      </c>
      <c r="C2497" t="s">
        <v>137</v>
      </c>
      <c r="D2497" t="s">
        <v>653</v>
      </c>
      <c r="E2497" t="str">
        <f t="shared" si="570"/>
        <v>TN, OBION County</v>
      </c>
      <c r="F2497">
        <v>44</v>
      </c>
      <c r="G2497" t="s">
        <v>147</v>
      </c>
      <c r="H2497" t="s">
        <v>2761</v>
      </c>
      <c r="I2497">
        <v>0.72389999999999999</v>
      </c>
      <c r="J2497">
        <v>0.75139999999999996</v>
      </c>
      <c r="K2497" s="490">
        <f t="shared" si="571"/>
        <v>-3.6598349747138638E-2</v>
      </c>
      <c r="L2497" s="483">
        <f t="shared" si="572"/>
        <v>0.72389999999999999</v>
      </c>
      <c r="N2497">
        <f t="shared" si="573"/>
        <v>1</v>
      </c>
      <c r="O2497" t="str">
        <f t="shared" si="574"/>
        <v/>
      </c>
      <c r="P2497" t="str">
        <f t="shared" si="575"/>
        <v/>
      </c>
      <c r="Q2497" t="str">
        <f t="shared" si="576"/>
        <v/>
      </c>
      <c r="R2497" t="str">
        <f t="shared" si="577"/>
        <v/>
      </c>
      <c r="S2497" t="str">
        <f t="shared" si="578"/>
        <v/>
      </c>
      <c r="T2497" t="str">
        <f t="shared" si="579"/>
        <v/>
      </c>
      <c r="U2497" t="str">
        <f t="shared" si="580"/>
        <v/>
      </c>
      <c r="V2497">
        <f t="shared" si="581"/>
        <v>1</v>
      </c>
      <c r="W2497" t="str">
        <f t="shared" si="582"/>
        <v/>
      </c>
      <c r="X2497" t="str">
        <f t="shared" si="583"/>
        <v/>
      </c>
      <c r="Y2497" t="str">
        <f t="shared" si="584"/>
        <v/>
      </c>
    </row>
    <row r="2498" spans="1:25" x14ac:dyDescent="0.25">
      <c r="A2498">
        <v>47133</v>
      </c>
      <c r="B2498" t="s">
        <v>2456</v>
      </c>
      <c r="C2498" t="s">
        <v>137</v>
      </c>
      <c r="D2498" t="s">
        <v>653</v>
      </c>
      <c r="E2498" t="str">
        <f t="shared" ref="E2498:E2561" si="585">C2498&amp;", "&amp;B2498&amp;" "&amp;D2498</f>
        <v>TN, OVERTON County</v>
      </c>
      <c r="F2498">
        <v>44</v>
      </c>
      <c r="G2498" t="s">
        <v>147</v>
      </c>
      <c r="H2498" t="s">
        <v>2761</v>
      </c>
      <c r="I2498">
        <v>0.72389999999999999</v>
      </c>
      <c r="J2498">
        <v>0.75139999999999996</v>
      </c>
      <c r="K2498" s="490">
        <f t="shared" ref="K2498:K2561" si="586">(I2498-J2498)/J2498</f>
        <v>-3.6598349747138638E-2</v>
      </c>
      <c r="L2498" s="483">
        <f t="shared" ref="L2498:L2561" si="587">IF(K2498&lt;=-5%,J2498*0.95,I2498)</f>
        <v>0.72389999999999999</v>
      </c>
      <c r="N2498">
        <f t="shared" ref="N2498:N2561" si="588">IF(K2498&lt;=0,1,"")</f>
        <v>1</v>
      </c>
      <c r="O2498" t="str">
        <f t="shared" ref="O2498:O2561" si="589">IF(K2498&gt;0,1,"")</f>
        <v/>
      </c>
      <c r="P2498" t="str">
        <f t="shared" ref="P2498:P2561" si="590">IF(K2498=0,1,"")</f>
        <v/>
      </c>
      <c r="Q2498" t="str">
        <f t="shared" ref="Q2498:Q2561" si="591">IF(K2498&lt;=-5%,1,"")</f>
        <v/>
      </c>
      <c r="R2498" t="str">
        <f t="shared" ref="R2498:R2561" si="592">IF(AND(G2498="urban",N2498=1),1,"")</f>
        <v/>
      </c>
      <c r="S2498" t="str">
        <f t="shared" ref="S2498:S2561" si="593">IF(AND(G2498="urban",O2498=1),1,"")</f>
        <v/>
      </c>
      <c r="T2498" t="str">
        <f t="shared" ref="T2498:T2561" si="594">IF(AND(G2498="urban",P2498=1),1,"")</f>
        <v/>
      </c>
      <c r="U2498" t="str">
        <f t="shared" ref="U2498:U2561" si="595">IF(AND(G2498="urban",Q2498=1),1,"")</f>
        <v/>
      </c>
      <c r="V2498">
        <f t="shared" ref="V2498:V2561" si="596">IF(AND(G2498="rural",N2498=1),1,"")</f>
        <v>1</v>
      </c>
      <c r="W2498" t="str">
        <f t="shared" ref="W2498:W2561" si="597">IF(AND(G2498="rural",O2498=1),1,"")</f>
        <v/>
      </c>
      <c r="X2498" t="str">
        <f t="shared" ref="X2498:X2561" si="598">IF(AND(G2498="rural",P2498=1),1,"")</f>
        <v/>
      </c>
      <c r="Y2498" t="str">
        <f t="shared" ref="Y2498:Y2561" si="599">IF(AND(G2498="rural",Q2498=1),1,"")</f>
        <v/>
      </c>
    </row>
    <row r="2499" spans="1:25" x14ac:dyDescent="0.25">
      <c r="A2499">
        <v>47135</v>
      </c>
      <c r="B2499" t="s">
        <v>718</v>
      </c>
      <c r="C2499" t="s">
        <v>137</v>
      </c>
      <c r="D2499" t="s">
        <v>653</v>
      </c>
      <c r="E2499" t="str">
        <f t="shared" si="585"/>
        <v>TN, PERRY County</v>
      </c>
      <c r="F2499">
        <v>44</v>
      </c>
      <c r="G2499" t="s">
        <v>147</v>
      </c>
      <c r="H2499" t="s">
        <v>2761</v>
      </c>
      <c r="I2499">
        <v>0.72389999999999999</v>
      </c>
      <c r="J2499">
        <v>0.75139999999999996</v>
      </c>
      <c r="K2499" s="490">
        <f t="shared" si="586"/>
        <v>-3.6598349747138638E-2</v>
      </c>
      <c r="L2499" s="483">
        <f t="shared" si="587"/>
        <v>0.72389999999999999</v>
      </c>
      <c r="N2499">
        <f t="shared" si="588"/>
        <v>1</v>
      </c>
      <c r="O2499" t="str">
        <f t="shared" si="589"/>
        <v/>
      </c>
      <c r="P2499" t="str">
        <f t="shared" si="590"/>
        <v/>
      </c>
      <c r="Q2499" t="str">
        <f t="shared" si="591"/>
        <v/>
      </c>
      <c r="R2499" t="str">
        <f t="shared" si="592"/>
        <v/>
      </c>
      <c r="S2499" t="str">
        <f t="shared" si="593"/>
        <v/>
      </c>
      <c r="T2499" t="str">
        <f t="shared" si="594"/>
        <v/>
      </c>
      <c r="U2499" t="str">
        <f t="shared" si="595"/>
        <v/>
      </c>
      <c r="V2499">
        <f t="shared" si="596"/>
        <v>1</v>
      </c>
      <c r="W2499" t="str">
        <f t="shared" si="597"/>
        <v/>
      </c>
      <c r="X2499" t="str">
        <f t="shared" si="598"/>
        <v/>
      </c>
      <c r="Y2499" t="str">
        <f t="shared" si="599"/>
        <v/>
      </c>
    </row>
    <row r="2500" spans="1:25" x14ac:dyDescent="0.25">
      <c r="A2500">
        <v>47137</v>
      </c>
      <c r="B2500" t="s">
        <v>2457</v>
      </c>
      <c r="C2500" t="s">
        <v>137</v>
      </c>
      <c r="D2500" t="s">
        <v>653</v>
      </c>
      <c r="E2500" t="str">
        <f t="shared" si="585"/>
        <v>TN, PICKETT County</v>
      </c>
      <c r="F2500">
        <v>44</v>
      </c>
      <c r="G2500" t="s">
        <v>147</v>
      </c>
      <c r="H2500" t="s">
        <v>2761</v>
      </c>
      <c r="I2500">
        <v>0.72389999999999999</v>
      </c>
      <c r="J2500">
        <v>0.75139999999999996</v>
      </c>
      <c r="K2500" s="490">
        <f t="shared" si="586"/>
        <v>-3.6598349747138638E-2</v>
      </c>
      <c r="L2500" s="483">
        <f t="shared" si="587"/>
        <v>0.72389999999999999</v>
      </c>
      <c r="N2500">
        <f t="shared" si="588"/>
        <v>1</v>
      </c>
      <c r="O2500" t="str">
        <f t="shared" si="589"/>
        <v/>
      </c>
      <c r="P2500" t="str">
        <f t="shared" si="590"/>
        <v/>
      </c>
      <c r="Q2500" t="str">
        <f t="shared" si="591"/>
        <v/>
      </c>
      <c r="R2500" t="str">
        <f t="shared" si="592"/>
        <v/>
      </c>
      <c r="S2500" t="str">
        <f t="shared" si="593"/>
        <v/>
      </c>
      <c r="T2500" t="str">
        <f t="shared" si="594"/>
        <v/>
      </c>
      <c r="U2500" t="str">
        <f t="shared" si="595"/>
        <v/>
      </c>
      <c r="V2500">
        <f t="shared" si="596"/>
        <v>1</v>
      </c>
      <c r="W2500" t="str">
        <f t="shared" si="597"/>
        <v/>
      </c>
      <c r="X2500" t="str">
        <f t="shared" si="598"/>
        <v/>
      </c>
      <c r="Y2500" t="str">
        <f t="shared" si="599"/>
        <v/>
      </c>
    </row>
    <row r="2501" spans="1:25" x14ac:dyDescent="0.25">
      <c r="A2501">
        <v>47139</v>
      </c>
      <c r="B2501" t="s">
        <v>769</v>
      </c>
      <c r="C2501" t="s">
        <v>137</v>
      </c>
      <c r="D2501" t="s">
        <v>653</v>
      </c>
      <c r="E2501" t="str">
        <f t="shared" si="585"/>
        <v>TN, POLK County</v>
      </c>
      <c r="F2501">
        <v>17420</v>
      </c>
      <c r="G2501" t="s">
        <v>146</v>
      </c>
      <c r="H2501" t="s">
        <v>2767</v>
      </c>
      <c r="I2501">
        <v>0.76759999999999995</v>
      </c>
      <c r="J2501">
        <v>0.85460000000000003</v>
      </c>
      <c r="K2501" s="490">
        <f t="shared" si="586"/>
        <v>-0.10180201263749131</v>
      </c>
      <c r="L2501" s="483">
        <f t="shared" si="587"/>
        <v>0.81186999999999998</v>
      </c>
      <c r="N2501">
        <f t="shared" si="588"/>
        <v>1</v>
      </c>
      <c r="O2501" t="str">
        <f t="shared" si="589"/>
        <v/>
      </c>
      <c r="P2501" t="str">
        <f t="shared" si="590"/>
        <v/>
      </c>
      <c r="Q2501">
        <f t="shared" si="591"/>
        <v>1</v>
      </c>
      <c r="R2501">
        <f t="shared" si="592"/>
        <v>1</v>
      </c>
      <c r="S2501" t="str">
        <f t="shared" si="593"/>
        <v/>
      </c>
      <c r="T2501" t="str">
        <f t="shared" si="594"/>
        <v/>
      </c>
      <c r="U2501">
        <f t="shared" si="595"/>
        <v>1</v>
      </c>
      <c r="V2501" t="str">
        <f t="shared" si="596"/>
        <v/>
      </c>
      <c r="W2501" t="str">
        <f t="shared" si="597"/>
        <v/>
      </c>
      <c r="X2501" t="str">
        <f t="shared" si="598"/>
        <v/>
      </c>
      <c r="Y2501" t="str">
        <f t="shared" si="599"/>
        <v/>
      </c>
    </row>
    <row r="2502" spans="1:25" x14ac:dyDescent="0.25">
      <c r="A2502">
        <v>47141</v>
      </c>
      <c r="B2502" t="s">
        <v>883</v>
      </c>
      <c r="C2502" t="s">
        <v>137</v>
      </c>
      <c r="D2502" t="s">
        <v>653</v>
      </c>
      <c r="E2502" t="str">
        <f t="shared" si="585"/>
        <v>TN, PUTNAM County</v>
      </c>
      <c r="F2502">
        <v>44</v>
      </c>
      <c r="G2502" t="s">
        <v>147</v>
      </c>
      <c r="H2502" t="s">
        <v>2761</v>
      </c>
      <c r="I2502">
        <v>0.72389999999999999</v>
      </c>
      <c r="J2502">
        <v>0.75139999999999996</v>
      </c>
      <c r="K2502" s="490">
        <f t="shared" si="586"/>
        <v>-3.6598349747138638E-2</v>
      </c>
      <c r="L2502" s="483">
        <f t="shared" si="587"/>
        <v>0.72389999999999999</v>
      </c>
      <c r="N2502">
        <f t="shared" si="588"/>
        <v>1</v>
      </c>
      <c r="O2502" t="str">
        <f t="shared" si="589"/>
        <v/>
      </c>
      <c r="P2502" t="str">
        <f t="shared" si="590"/>
        <v/>
      </c>
      <c r="Q2502" t="str">
        <f t="shared" si="591"/>
        <v/>
      </c>
      <c r="R2502" t="str">
        <f t="shared" si="592"/>
        <v/>
      </c>
      <c r="S2502" t="str">
        <f t="shared" si="593"/>
        <v/>
      </c>
      <c r="T2502" t="str">
        <f t="shared" si="594"/>
        <v/>
      </c>
      <c r="U2502" t="str">
        <f t="shared" si="595"/>
        <v/>
      </c>
      <c r="V2502">
        <f t="shared" si="596"/>
        <v>1</v>
      </c>
      <c r="W2502" t="str">
        <f t="shared" si="597"/>
        <v/>
      </c>
      <c r="X2502" t="str">
        <f t="shared" si="598"/>
        <v/>
      </c>
      <c r="Y2502" t="str">
        <f t="shared" si="599"/>
        <v/>
      </c>
    </row>
    <row r="2503" spans="1:25" x14ac:dyDescent="0.25">
      <c r="A2503">
        <v>47143</v>
      </c>
      <c r="B2503" t="s">
        <v>2458</v>
      </c>
      <c r="C2503" t="s">
        <v>137</v>
      </c>
      <c r="D2503" t="s">
        <v>653</v>
      </c>
      <c r="E2503" t="str">
        <f t="shared" si="585"/>
        <v>TN, RHEA County</v>
      </c>
      <c r="F2503">
        <v>44</v>
      </c>
      <c r="G2503" t="s">
        <v>147</v>
      </c>
      <c r="H2503" t="s">
        <v>2761</v>
      </c>
      <c r="I2503">
        <v>0.72389999999999999</v>
      </c>
      <c r="J2503">
        <v>0.75139999999999996</v>
      </c>
      <c r="K2503" s="490">
        <f t="shared" si="586"/>
        <v>-3.6598349747138638E-2</v>
      </c>
      <c r="L2503" s="483">
        <f t="shared" si="587"/>
        <v>0.72389999999999999</v>
      </c>
      <c r="N2503">
        <f t="shared" si="588"/>
        <v>1</v>
      </c>
      <c r="O2503" t="str">
        <f t="shared" si="589"/>
        <v/>
      </c>
      <c r="P2503" t="str">
        <f t="shared" si="590"/>
        <v/>
      </c>
      <c r="Q2503" t="str">
        <f t="shared" si="591"/>
        <v/>
      </c>
      <c r="R2503" t="str">
        <f t="shared" si="592"/>
        <v/>
      </c>
      <c r="S2503" t="str">
        <f t="shared" si="593"/>
        <v/>
      </c>
      <c r="T2503" t="str">
        <f t="shared" si="594"/>
        <v/>
      </c>
      <c r="U2503" t="str">
        <f t="shared" si="595"/>
        <v/>
      </c>
      <c r="V2503">
        <f t="shared" si="596"/>
        <v>1</v>
      </c>
      <c r="W2503" t="str">
        <f t="shared" si="597"/>
        <v/>
      </c>
      <c r="X2503" t="str">
        <f t="shared" si="598"/>
        <v/>
      </c>
      <c r="Y2503" t="str">
        <f t="shared" si="599"/>
        <v/>
      </c>
    </row>
    <row r="2504" spans="1:25" x14ac:dyDescent="0.25">
      <c r="A2504">
        <v>47145</v>
      </c>
      <c r="B2504" t="s">
        <v>1418</v>
      </c>
      <c r="C2504" t="s">
        <v>137</v>
      </c>
      <c r="D2504" t="s">
        <v>653</v>
      </c>
      <c r="E2504" t="str">
        <f t="shared" si="585"/>
        <v>TN, ROANE County</v>
      </c>
      <c r="F2504">
        <v>28940</v>
      </c>
      <c r="G2504" t="s">
        <v>146</v>
      </c>
      <c r="H2504" t="s">
        <v>2763</v>
      </c>
      <c r="I2504">
        <v>0.73640000000000005</v>
      </c>
      <c r="J2504">
        <v>0.70379999999999998</v>
      </c>
      <c r="K2504" s="490">
        <f t="shared" si="586"/>
        <v>4.6319977266268929E-2</v>
      </c>
      <c r="L2504" s="483">
        <f t="shared" si="587"/>
        <v>0.73640000000000005</v>
      </c>
      <c r="N2504" t="str">
        <f t="shared" si="588"/>
        <v/>
      </c>
      <c r="O2504">
        <f t="shared" si="589"/>
        <v>1</v>
      </c>
      <c r="P2504" t="str">
        <f t="shared" si="590"/>
        <v/>
      </c>
      <c r="Q2504" t="str">
        <f t="shared" si="591"/>
        <v/>
      </c>
      <c r="R2504" t="str">
        <f t="shared" si="592"/>
        <v/>
      </c>
      <c r="S2504">
        <f t="shared" si="593"/>
        <v>1</v>
      </c>
      <c r="T2504" t="str">
        <f t="shared" si="594"/>
        <v/>
      </c>
      <c r="U2504" t="str">
        <f t="shared" si="595"/>
        <v/>
      </c>
      <c r="V2504" t="str">
        <f t="shared" si="596"/>
        <v/>
      </c>
      <c r="W2504" t="str">
        <f t="shared" si="597"/>
        <v/>
      </c>
      <c r="X2504" t="str">
        <f t="shared" si="598"/>
        <v/>
      </c>
      <c r="Y2504" t="str">
        <f t="shared" si="599"/>
        <v/>
      </c>
    </row>
    <row r="2505" spans="1:25" x14ac:dyDescent="0.25">
      <c r="A2505">
        <v>47147</v>
      </c>
      <c r="B2505" t="s">
        <v>1105</v>
      </c>
      <c r="C2505" t="s">
        <v>137</v>
      </c>
      <c r="D2505" t="s">
        <v>653</v>
      </c>
      <c r="E2505" t="str">
        <f t="shared" si="585"/>
        <v>TN, ROBERTSON County</v>
      </c>
      <c r="F2505">
        <v>34980</v>
      </c>
      <c r="G2505" t="s">
        <v>146</v>
      </c>
      <c r="H2505" t="s">
        <v>2760</v>
      </c>
      <c r="I2505">
        <v>0.90800000000000003</v>
      </c>
      <c r="J2505">
        <v>0.93589999999999995</v>
      </c>
      <c r="K2505" s="490">
        <f t="shared" si="586"/>
        <v>-2.9810877230473262E-2</v>
      </c>
      <c r="L2505" s="483">
        <f t="shared" si="587"/>
        <v>0.90800000000000003</v>
      </c>
      <c r="N2505">
        <f t="shared" si="588"/>
        <v>1</v>
      </c>
      <c r="O2505" t="str">
        <f t="shared" si="589"/>
        <v/>
      </c>
      <c r="P2505" t="str">
        <f t="shared" si="590"/>
        <v/>
      </c>
      <c r="Q2505" t="str">
        <f t="shared" si="591"/>
        <v/>
      </c>
      <c r="R2505">
        <f t="shared" si="592"/>
        <v>1</v>
      </c>
      <c r="S2505" t="str">
        <f t="shared" si="593"/>
        <v/>
      </c>
      <c r="T2505" t="str">
        <f t="shared" si="594"/>
        <v/>
      </c>
      <c r="U2505" t="str">
        <f t="shared" si="595"/>
        <v/>
      </c>
      <c r="V2505" t="str">
        <f t="shared" si="596"/>
        <v/>
      </c>
      <c r="W2505" t="str">
        <f t="shared" si="597"/>
        <v/>
      </c>
      <c r="X2505" t="str">
        <f t="shared" si="598"/>
        <v/>
      </c>
      <c r="Y2505" t="str">
        <f t="shared" si="599"/>
        <v/>
      </c>
    </row>
    <row r="2506" spans="1:25" x14ac:dyDescent="0.25">
      <c r="A2506">
        <v>47149</v>
      </c>
      <c r="B2506" t="s">
        <v>1324</v>
      </c>
      <c r="C2506" t="s">
        <v>137</v>
      </c>
      <c r="D2506" t="s">
        <v>653</v>
      </c>
      <c r="E2506" t="str">
        <f t="shared" si="585"/>
        <v>TN, RUTHERFORD County</v>
      </c>
      <c r="F2506">
        <v>34980</v>
      </c>
      <c r="G2506" t="s">
        <v>146</v>
      </c>
      <c r="H2506" t="s">
        <v>2760</v>
      </c>
      <c r="I2506">
        <v>0.90800000000000003</v>
      </c>
      <c r="J2506">
        <v>0.93589999999999995</v>
      </c>
      <c r="K2506" s="490">
        <f t="shared" si="586"/>
        <v>-2.9810877230473262E-2</v>
      </c>
      <c r="L2506" s="483">
        <f t="shared" si="587"/>
        <v>0.90800000000000003</v>
      </c>
      <c r="N2506">
        <f t="shared" si="588"/>
        <v>1</v>
      </c>
      <c r="O2506" t="str">
        <f t="shared" si="589"/>
        <v/>
      </c>
      <c r="P2506" t="str">
        <f t="shared" si="590"/>
        <v/>
      </c>
      <c r="Q2506" t="str">
        <f t="shared" si="591"/>
        <v/>
      </c>
      <c r="R2506">
        <f t="shared" si="592"/>
        <v>1</v>
      </c>
      <c r="S2506" t="str">
        <f t="shared" si="593"/>
        <v/>
      </c>
      <c r="T2506" t="str">
        <f t="shared" si="594"/>
        <v/>
      </c>
      <c r="U2506" t="str">
        <f t="shared" si="595"/>
        <v/>
      </c>
      <c r="V2506" t="str">
        <f t="shared" si="596"/>
        <v/>
      </c>
      <c r="W2506" t="str">
        <f t="shared" si="597"/>
        <v/>
      </c>
      <c r="X2506" t="str">
        <f t="shared" si="598"/>
        <v/>
      </c>
      <c r="Y2506" t="str">
        <f t="shared" si="599"/>
        <v/>
      </c>
    </row>
    <row r="2507" spans="1:25" x14ac:dyDescent="0.25">
      <c r="A2507">
        <v>47151</v>
      </c>
      <c r="B2507" t="s">
        <v>772</v>
      </c>
      <c r="C2507" t="s">
        <v>137</v>
      </c>
      <c r="D2507" t="s">
        <v>653</v>
      </c>
      <c r="E2507" t="str">
        <f t="shared" si="585"/>
        <v>TN, SCOTT County</v>
      </c>
      <c r="F2507">
        <v>44</v>
      </c>
      <c r="G2507" t="s">
        <v>147</v>
      </c>
      <c r="H2507" t="s">
        <v>2761</v>
      </c>
      <c r="I2507">
        <v>0.72389999999999999</v>
      </c>
      <c r="J2507">
        <v>0.75139999999999996</v>
      </c>
      <c r="K2507" s="490">
        <f t="shared" si="586"/>
        <v>-3.6598349747138638E-2</v>
      </c>
      <c r="L2507" s="483">
        <f t="shared" si="587"/>
        <v>0.72389999999999999</v>
      </c>
      <c r="N2507">
        <f t="shared" si="588"/>
        <v>1</v>
      </c>
      <c r="O2507" t="str">
        <f t="shared" si="589"/>
        <v/>
      </c>
      <c r="P2507" t="str">
        <f t="shared" si="590"/>
        <v/>
      </c>
      <c r="Q2507" t="str">
        <f t="shared" si="591"/>
        <v/>
      </c>
      <c r="R2507" t="str">
        <f t="shared" si="592"/>
        <v/>
      </c>
      <c r="S2507" t="str">
        <f t="shared" si="593"/>
        <v/>
      </c>
      <c r="T2507" t="str">
        <f t="shared" si="594"/>
        <v/>
      </c>
      <c r="U2507" t="str">
        <f t="shared" si="595"/>
        <v/>
      </c>
      <c r="V2507">
        <f t="shared" si="596"/>
        <v>1</v>
      </c>
      <c r="W2507" t="str">
        <f t="shared" si="597"/>
        <v/>
      </c>
      <c r="X2507" t="str">
        <f t="shared" si="598"/>
        <v/>
      </c>
      <c r="Y2507" t="str">
        <f t="shared" si="599"/>
        <v/>
      </c>
    </row>
    <row r="2508" spans="1:25" x14ac:dyDescent="0.25">
      <c r="A2508">
        <v>47153</v>
      </c>
      <c r="B2508" t="s">
        <v>1419</v>
      </c>
      <c r="C2508" t="s">
        <v>137</v>
      </c>
      <c r="D2508" t="s">
        <v>653</v>
      </c>
      <c r="E2508" t="str">
        <f t="shared" si="585"/>
        <v>TN, SEQUATCHIE County</v>
      </c>
      <c r="F2508">
        <v>16860</v>
      </c>
      <c r="G2508" t="s">
        <v>146</v>
      </c>
      <c r="H2508" t="s">
        <v>2766</v>
      </c>
      <c r="I2508">
        <v>0.85309999999999997</v>
      </c>
      <c r="J2508">
        <v>0.83450000000000002</v>
      </c>
      <c r="K2508" s="490">
        <f t="shared" si="586"/>
        <v>2.2288795686039486E-2</v>
      </c>
      <c r="L2508" s="483">
        <f t="shared" si="587"/>
        <v>0.85309999999999997</v>
      </c>
      <c r="N2508" t="str">
        <f t="shared" si="588"/>
        <v/>
      </c>
      <c r="O2508">
        <f t="shared" si="589"/>
        <v>1</v>
      </c>
      <c r="P2508" t="str">
        <f t="shared" si="590"/>
        <v/>
      </c>
      <c r="Q2508" t="str">
        <f t="shared" si="591"/>
        <v/>
      </c>
      <c r="R2508" t="str">
        <f t="shared" si="592"/>
        <v/>
      </c>
      <c r="S2508">
        <f t="shared" si="593"/>
        <v>1</v>
      </c>
      <c r="T2508" t="str">
        <f t="shared" si="594"/>
        <v/>
      </c>
      <c r="U2508" t="str">
        <f t="shared" si="595"/>
        <v/>
      </c>
      <c r="V2508" t="str">
        <f t="shared" si="596"/>
        <v/>
      </c>
      <c r="W2508" t="str">
        <f t="shared" si="597"/>
        <v/>
      </c>
      <c r="X2508" t="str">
        <f t="shared" si="598"/>
        <v/>
      </c>
      <c r="Y2508" t="str">
        <f t="shared" si="599"/>
        <v/>
      </c>
    </row>
    <row r="2509" spans="1:25" x14ac:dyDescent="0.25">
      <c r="A2509">
        <v>47155</v>
      </c>
      <c r="B2509" t="s">
        <v>1728</v>
      </c>
      <c r="C2509" t="s">
        <v>137</v>
      </c>
      <c r="D2509" t="s">
        <v>653</v>
      </c>
      <c r="E2509" t="str">
        <f t="shared" si="585"/>
        <v>TN, SEVIER County</v>
      </c>
      <c r="F2509">
        <v>44</v>
      </c>
      <c r="G2509" t="s">
        <v>147</v>
      </c>
      <c r="H2509" t="s">
        <v>2761</v>
      </c>
      <c r="I2509">
        <v>0.72389999999999999</v>
      </c>
      <c r="J2509">
        <v>0.75139999999999996</v>
      </c>
      <c r="K2509" s="490">
        <f t="shared" si="586"/>
        <v>-3.6598349747138638E-2</v>
      </c>
      <c r="L2509" s="483">
        <f t="shared" si="587"/>
        <v>0.72389999999999999</v>
      </c>
      <c r="N2509">
        <f t="shared" si="588"/>
        <v>1</v>
      </c>
      <c r="O2509" t="str">
        <f t="shared" si="589"/>
        <v/>
      </c>
      <c r="P2509" t="str">
        <f t="shared" si="590"/>
        <v/>
      </c>
      <c r="Q2509" t="str">
        <f t="shared" si="591"/>
        <v/>
      </c>
      <c r="R2509" t="str">
        <f t="shared" si="592"/>
        <v/>
      </c>
      <c r="S2509" t="str">
        <f t="shared" si="593"/>
        <v/>
      </c>
      <c r="T2509" t="str">
        <f t="shared" si="594"/>
        <v/>
      </c>
      <c r="U2509" t="str">
        <f t="shared" si="595"/>
        <v/>
      </c>
      <c r="V2509">
        <f t="shared" si="596"/>
        <v>1</v>
      </c>
      <c r="W2509" t="str">
        <f t="shared" si="597"/>
        <v/>
      </c>
      <c r="X2509" t="str">
        <f t="shared" si="598"/>
        <v/>
      </c>
      <c r="Y2509" t="str">
        <f t="shared" si="599"/>
        <v/>
      </c>
    </row>
    <row r="2510" spans="1:25" x14ac:dyDescent="0.25">
      <c r="A2510">
        <v>47157</v>
      </c>
      <c r="B2510" t="s">
        <v>724</v>
      </c>
      <c r="C2510" t="s">
        <v>137</v>
      </c>
      <c r="D2510" t="s">
        <v>653</v>
      </c>
      <c r="E2510" t="str">
        <f t="shared" si="585"/>
        <v>TN, SHELBY County</v>
      </c>
      <c r="F2510">
        <v>32820</v>
      </c>
      <c r="G2510" t="s">
        <v>146</v>
      </c>
      <c r="H2510" t="s">
        <v>2764</v>
      </c>
      <c r="I2510">
        <v>0.86760000000000004</v>
      </c>
      <c r="J2510">
        <v>0.83650000000000002</v>
      </c>
      <c r="K2510" s="490">
        <f t="shared" si="586"/>
        <v>3.717872086072925E-2</v>
      </c>
      <c r="L2510" s="483">
        <f t="shared" si="587"/>
        <v>0.86760000000000004</v>
      </c>
      <c r="N2510" t="str">
        <f t="shared" si="588"/>
        <v/>
      </c>
      <c r="O2510">
        <f t="shared" si="589"/>
        <v>1</v>
      </c>
      <c r="P2510" t="str">
        <f t="shared" si="590"/>
        <v/>
      </c>
      <c r="Q2510" t="str">
        <f t="shared" si="591"/>
        <v/>
      </c>
      <c r="R2510" t="str">
        <f t="shared" si="592"/>
        <v/>
      </c>
      <c r="S2510">
        <f t="shared" si="593"/>
        <v>1</v>
      </c>
      <c r="T2510" t="str">
        <f t="shared" si="594"/>
        <v/>
      </c>
      <c r="U2510" t="str">
        <f t="shared" si="595"/>
        <v/>
      </c>
      <c r="V2510" t="str">
        <f t="shared" si="596"/>
        <v/>
      </c>
      <c r="W2510" t="str">
        <f t="shared" si="597"/>
        <v/>
      </c>
      <c r="X2510" t="str">
        <f t="shared" si="598"/>
        <v/>
      </c>
      <c r="Y2510" t="str">
        <f t="shared" si="599"/>
        <v/>
      </c>
    </row>
    <row r="2511" spans="1:25" x14ac:dyDescent="0.25">
      <c r="A2511">
        <v>47159</v>
      </c>
      <c r="B2511" t="s">
        <v>1075</v>
      </c>
      <c r="C2511" t="s">
        <v>137</v>
      </c>
      <c r="D2511" t="s">
        <v>653</v>
      </c>
      <c r="E2511" t="str">
        <f t="shared" si="585"/>
        <v>TN, SMITH County</v>
      </c>
      <c r="F2511">
        <v>34980</v>
      </c>
      <c r="G2511" t="s">
        <v>146</v>
      </c>
      <c r="H2511" t="s">
        <v>2760</v>
      </c>
      <c r="I2511">
        <v>0.90800000000000003</v>
      </c>
      <c r="J2511">
        <v>0.93589999999999995</v>
      </c>
      <c r="K2511" s="490">
        <f t="shared" si="586"/>
        <v>-2.9810877230473262E-2</v>
      </c>
      <c r="L2511" s="483">
        <f t="shared" si="587"/>
        <v>0.90800000000000003</v>
      </c>
      <c r="N2511">
        <f t="shared" si="588"/>
        <v>1</v>
      </c>
      <c r="O2511" t="str">
        <f t="shared" si="589"/>
        <v/>
      </c>
      <c r="P2511" t="str">
        <f t="shared" si="590"/>
        <v/>
      </c>
      <c r="Q2511" t="str">
        <f t="shared" si="591"/>
        <v/>
      </c>
      <c r="R2511">
        <f t="shared" si="592"/>
        <v>1</v>
      </c>
      <c r="S2511" t="str">
        <f t="shared" si="593"/>
        <v/>
      </c>
      <c r="T2511" t="str">
        <f t="shared" si="594"/>
        <v/>
      </c>
      <c r="U2511" t="str">
        <f t="shared" si="595"/>
        <v/>
      </c>
      <c r="V2511" t="str">
        <f t="shared" si="596"/>
        <v/>
      </c>
      <c r="W2511" t="str">
        <f t="shared" si="597"/>
        <v/>
      </c>
      <c r="X2511" t="str">
        <f t="shared" si="598"/>
        <v/>
      </c>
      <c r="Y2511" t="str">
        <f t="shared" si="599"/>
        <v/>
      </c>
    </row>
    <row r="2512" spans="1:25" x14ac:dyDescent="0.25">
      <c r="A2512">
        <v>47161</v>
      </c>
      <c r="B2512" t="s">
        <v>945</v>
      </c>
      <c r="C2512" t="s">
        <v>137</v>
      </c>
      <c r="D2512" t="s">
        <v>653</v>
      </c>
      <c r="E2512" t="str">
        <f t="shared" si="585"/>
        <v>TN, STEWART County</v>
      </c>
      <c r="F2512">
        <v>17300</v>
      </c>
      <c r="G2512" t="s">
        <v>146</v>
      </c>
      <c r="H2512" t="s">
        <v>2765</v>
      </c>
      <c r="I2512">
        <v>0.83169999999999999</v>
      </c>
      <c r="J2512">
        <v>0.746</v>
      </c>
      <c r="K2512" s="490">
        <f t="shared" si="586"/>
        <v>0.11487935656836461</v>
      </c>
      <c r="L2512" s="483">
        <f t="shared" si="587"/>
        <v>0.83169999999999999</v>
      </c>
      <c r="N2512" t="str">
        <f t="shared" si="588"/>
        <v/>
      </c>
      <c r="O2512">
        <f t="shared" si="589"/>
        <v>1</v>
      </c>
      <c r="P2512" t="str">
        <f t="shared" si="590"/>
        <v/>
      </c>
      <c r="Q2512" t="str">
        <f t="shared" si="591"/>
        <v/>
      </c>
      <c r="R2512" t="str">
        <f t="shared" si="592"/>
        <v/>
      </c>
      <c r="S2512">
        <f t="shared" si="593"/>
        <v>1</v>
      </c>
      <c r="T2512" t="str">
        <f t="shared" si="594"/>
        <v/>
      </c>
      <c r="U2512" t="str">
        <f t="shared" si="595"/>
        <v/>
      </c>
      <c r="V2512" t="str">
        <f t="shared" si="596"/>
        <v/>
      </c>
      <c r="W2512" t="str">
        <f t="shared" si="597"/>
        <v/>
      </c>
      <c r="X2512" t="str">
        <f t="shared" si="598"/>
        <v/>
      </c>
      <c r="Y2512" t="str">
        <f t="shared" si="599"/>
        <v/>
      </c>
    </row>
    <row r="2513" spans="1:25" x14ac:dyDescent="0.25">
      <c r="A2513">
        <v>47163</v>
      </c>
      <c r="B2513" t="s">
        <v>1029</v>
      </c>
      <c r="C2513" t="s">
        <v>137</v>
      </c>
      <c r="D2513" t="s">
        <v>653</v>
      </c>
      <c r="E2513" t="str">
        <f t="shared" si="585"/>
        <v>TN, SULLIVAN County</v>
      </c>
      <c r="F2513">
        <v>28700</v>
      </c>
      <c r="G2513" t="s">
        <v>146</v>
      </c>
      <c r="H2513" t="s">
        <v>2725</v>
      </c>
      <c r="I2513">
        <v>0.81079999999999997</v>
      </c>
      <c r="J2513">
        <v>0.8216</v>
      </c>
      <c r="K2513" s="490">
        <f t="shared" si="586"/>
        <v>-1.3145082765335969E-2</v>
      </c>
      <c r="L2513" s="483">
        <f t="shared" si="587"/>
        <v>0.81079999999999997</v>
      </c>
      <c r="N2513">
        <f t="shared" si="588"/>
        <v>1</v>
      </c>
      <c r="O2513" t="str">
        <f t="shared" si="589"/>
        <v/>
      </c>
      <c r="P2513" t="str">
        <f t="shared" si="590"/>
        <v/>
      </c>
      <c r="Q2513" t="str">
        <f t="shared" si="591"/>
        <v/>
      </c>
      <c r="R2513">
        <f t="shared" si="592"/>
        <v>1</v>
      </c>
      <c r="S2513" t="str">
        <f t="shared" si="593"/>
        <v/>
      </c>
      <c r="T2513" t="str">
        <f t="shared" si="594"/>
        <v/>
      </c>
      <c r="U2513" t="str">
        <f t="shared" si="595"/>
        <v/>
      </c>
      <c r="V2513" t="str">
        <f t="shared" si="596"/>
        <v/>
      </c>
      <c r="W2513" t="str">
        <f t="shared" si="597"/>
        <v/>
      </c>
      <c r="X2513" t="str">
        <f t="shared" si="598"/>
        <v/>
      </c>
      <c r="Y2513" t="str">
        <f t="shared" si="599"/>
        <v/>
      </c>
    </row>
    <row r="2514" spans="1:25" x14ac:dyDescent="0.25">
      <c r="A2514">
        <v>47165</v>
      </c>
      <c r="B2514" t="s">
        <v>1078</v>
      </c>
      <c r="C2514" t="s">
        <v>137</v>
      </c>
      <c r="D2514" t="s">
        <v>653</v>
      </c>
      <c r="E2514" t="str">
        <f t="shared" si="585"/>
        <v>TN, SUMNER County</v>
      </c>
      <c r="F2514">
        <v>34980</v>
      </c>
      <c r="G2514" t="s">
        <v>146</v>
      </c>
      <c r="H2514" t="s">
        <v>2760</v>
      </c>
      <c r="I2514">
        <v>0.90800000000000003</v>
      </c>
      <c r="J2514">
        <v>0.93589999999999995</v>
      </c>
      <c r="K2514" s="490">
        <f t="shared" si="586"/>
        <v>-2.9810877230473262E-2</v>
      </c>
      <c r="L2514" s="483">
        <f t="shared" si="587"/>
        <v>0.90800000000000003</v>
      </c>
      <c r="N2514">
        <f t="shared" si="588"/>
        <v>1</v>
      </c>
      <c r="O2514" t="str">
        <f t="shared" si="589"/>
        <v/>
      </c>
      <c r="P2514" t="str">
        <f t="shared" si="590"/>
        <v/>
      </c>
      <c r="Q2514" t="str">
        <f t="shared" si="591"/>
        <v/>
      </c>
      <c r="R2514">
        <f t="shared" si="592"/>
        <v>1</v>
      </c>
      <c r="S2514" t="str">
        <f t="shared" si="593"/>
        <v/>
      </c>
      <c r="T2514" t="str">
        <f t="shared" si="594"/>
        <v/>
      </c>
      <c r="U2514" t="str">
        <f t="shared" si="595"/>
        <v/>
      </c>
      <c r="V2514" t="str">
        <f t="shared" si="596"/>
        <v/>
      </c>
      <c r="W2514" t="str">
        <f t="shared" si="597"/>
        <v/>
      </c>
      <c r="X2514" t="str">
        <f t="shared" si="598"/>
        <v/>
      </c>
      <c r="Y2514" t="str">
        <f t="shared" si="599"/>
        <v/>
      </c>
    </row>
    <row r="2515" spans="1:25" x14ac:dyDescent="0.25">
      <c r="A2515">
        <v>47167</v>
      </c>
      <c r="B2515" t="s">
        <v>1031</v>
      </c>
      <c r="C2515" t="s">
        <v>137</v>
      </c>
      <c r="D2515" t="s">
        <v>653</v>
      </c>
      <c r="E2515" t="str">
        <f t="shared" si="585"/>
        <v>TN, TIPTON County</v>
      </c>
      <c r="F2515">
        <v>32820</v>
      </c>
      <c r="G2515" t="s">
        <v>146</v>
      </c>
      <c r="H2515" t="s">
        <v>2764</v>
      </c>
      <c r="I2515">
        <v>0.86760000000000004</v>
      </c>
      <c r="J2515">
        <v>0.83650000000000002</v>
      </c>
      <c r="K2515" s="490">
        <f t="shared" si="586"/>
        <v>3.717872086072925E-2</v>
      </c>
      <c r="L2515" s="483">
        <f t="shared" si="587"/>
        <v>0.86760000000000004</v>
      </c>
      <c r="N2515" t="str">
        <f t="shared" si="588"/>
        <v/>
      </c>
      <c r="O2515">
        <f t="shared" si="589"/>
        <v>1</v>
      </c>
      <c r="P2515" t="str">
        <f t="shared" si="590"/>
        <v/>
      </c>
      <c r="Q2515" t="str">
        <f t="shared" si="591"/>
        <v/>
      </c>
      <c r="R2515" t="str">
        <f t="shared" si="592"/>
        <v/>
      </c>
      <c r="S2515">
        <f t="shared" si="593"/>
        <v>1</v>
      </c>
      <c r="T2515" t="str">
        <f t="shared" si="594"/>
        <v/>
      </c>
      <c r="U2515" t="str">
        <f t="shared" si="595"/>
        <v/>
      </c>
      <c r="V2515" t="str">
        <f t="shared" si="596"/>
        <v/>
      </c>
      <c r="W2515" t="str">
        <f t="shared" si="597"/>
        <v/>
      </c>
      <c r="X2515" t="str">
        <f t="shared" si="598"/>
        <v/>
      </c>
      <c r="Y2515" t="str">
        <f t="shared" si="599"/>
        <v/>
      </c>
    </row>
    <row r="2516" spans="1:25" x14ac:dyDescent="0.25">
      <c r="A2516">
        <v>47169</v>
      </c>
      <c r="B2516" t="s">
        <v>1420</v>
      </c>
      <c r="C2516" t="s">
        <v>137</v>
      </c>
      <c r="D2516" t="s">
        <v>653</v>
      </c>
      <c r="E2516" t="str">
        <f t="shared" si="585"/>
        <v>TN, TROUSDALE County</v>
      </c>
      <c r="F2516">
        <v>34980</v>
      </c>
      <c r="G2516" t="s">
        <v>146</v>
      </c>
      <c r="H2516" t="s">
        <v>2760</v>
      </c>
      <c r="I2516">
        <v>0.90800000000000003</v>
      </c>
      <c r="J2516">
        <v>0.93589999999999995</v>
      </c>
      <c r="K2516" s="490">
        <f t="shared" si="586"/>
        <v>-2.9810877230473262E-2</v>
      </c>
      <c r="L2516" s="483">
        <f t="shared" si="587"/>
        <v>0.90800000000000003</v>
      </c>
      <c r="N2516">
        <f t="shared" si="588"/>
        <v>1</v>
      </c>
      <c r="O2516" t="str">
        <f t="shared" si="589"/>
        <v/>
      </c>
      <c r="P2516" t="str">
        <f t="shared" si="590"/>
        <v/>
      </c>
      <c r="Q2516" t="str">
        <f t="shared" si="591"/>
        <v/>
      </c>
      <c r="R2516">
        <f t="shared" si="592"/>
        <v>1</v>
      </c>
      <c r="S2516" t="str">
        <f t="shared" si="593"/>
        <v/>
      </c>
      <c r="T2516" t="str">
        <f t="shared" si="594"/>
        <v/>
      </c>
      <c r="U2516" t="str">
        <f t="shared" si="595"/>
        <v/>
      </c>
      <c r="V2516" t="str">
        <f t="shared" si="596"/>
        <v/>
      </c>
      <c r="W2516" t="str">
        <f t="shared" si="597"/>
        <v/>
      </c>
      <c r="X2516" t="str">
        <f t="shared" si="598"/>
        <v/>
      </c>
      <c r="Y2516" t="str">
        <f t="shared" si="599"/>
        <v/>
      </c>
    </row>
    <row r="2517" spans="1:25" x14ac:dyDescent="0.25">
      <c r="A2517">
        <v>47171</v>
      </c>
      <c r="B2517" t="s">
        <v>1421</v>
      </c>
      <c r="C2517" t="s">
        <v>137</v>
      </c>
      <c r="D2517" t="s">
        <v>653</v>
      </c>
      <c r="E2517" t="str">
        <f t="shared" si="585"/>
        <v>TN, UNICOI County</v>
      </c>
      <c r="F2517">
        <v>27740</v>
      </c>
      <c r="G2517" t="s">
        <v>146</v>
      </c>
      <c r="H2517" t="s">
        <v>2762</v>
      </c>
      <c r="I2517">
        <v>0.80800000000000005</v>
      </c>
      <c r="J2517">
        <v>0.81459999999999999</v>
      </c>
      <c r="K2517" s="490">
        <f t="shared" si="586"/>
        <v>-8.1021360176773138E-3</v>
      </c>
      <c r="L2517" s="483">
        <f t="shared" si="587"/>
        <v>0.80800000000000005</v>
      </c>
      <c r="N2517">
        <f t="shared" si="588"/>
        <v>1</v>
      </c>
      <c r="O2517" t="str">
        <f t="shared" si="589"/>
        <v/>
      </c>
      <c r="P2517" t="str">
        <f t="shared" si="590"/>
        <v/>
      </c>
      <c r="Q2517" t="str">
        <f t="shared" si="591"/>
        <v/>
      </c>
      <c r="R2517">
        <f t="shared" si="592"/>
        <v>1</v>
      </c>
      <c r="S2517" t="str">
        <f t="shared" si="593"/>
        <v/>
      </c>
      <c r="T2517" t="str">
        <f t="shared" si="594"/>
        <v/>
      </c>
      <c r="U2517" t="str">
        <f t="shared" si="595"/>
        <v/>
      </c>
      <c r="V2517" t="str">
        <f t="shared" si="596"/>
        <v/>
      </c>
      <c r="W2517" t="str">
        <f t="shared" si="597"/>
        <v/>
      </c>
      <c r="X2517" t="str">
        <f t="shared" si="598"/>
        <v/>
      </c>
      <c r="Y2517" t="str">
        <f t="shared" si="599"/>
        <v/>
      </c>
    </row>
    <row r="2518" spans="1:25" x14ac:dyDescent="0.25">
      <c r="A2518">
        <v>47173</v>
      </c>
      <c r="B2518" t="s">
        <v>775</v>
      </c>
      <c r="C2518" t="s">
        <v>137</v>
      </c>
      <c r="D2518" t="s">
        <v>653</v>
      </c>
      <c r="E2518" t="str">
        <f t="shared" si="585"/>
        <v>TN, UNION County</v>
      </c>
      <c r="F2518">
        <v>28940</v>
      </c>
      <c r="G2518" t="s">
        <v>146</v>
      </c>
      <c r="H2518" t="s">
        <v>2763</v>
      </c>
      <c r="I2518">
        <v>0.73640000000000005</v>
      </c>
      <c r="J2518">
        <v>0.70379999999999998</v>
      </c>
      <c r="K2518" s="490">
        <f t="shared" si="586"/>
        <v>4.6319977266268929E-2</v>
      </c>
      <c r="L2518" s="483">
        <f t="shared" si="587"/>
        <v>0.73640000000000005</v>
      </c>
      <c r="N2518" t="str">
        <f t="shared" si="588"/>
        <v/>
      </c>
      <c r="O2518">
        <f t="shared" si="589"/>
        <v>1</v>
      </c>
      <c r="P2518" t="str">
        <f t="shared" si="590"/>
        <v/>
      </c>
      <c r="Q2518" t="str">
        <f t="shared" si="591"/>
        <v/>
      </c>
      <c r="R2518" t="str">
        <f t="shared" si="592"/>
        <v/>
      </c>
      <c r="S2518">
        <f t="shared" si="593"/>
        <v>1</v>
      </c>
      <c r="T2518" t="str">
        <f t="shared" si="594"/>
        <v/>
      </c>
      <c r="U2518" t="str">
        <f t="shared" si="595"/>
        <v/>
      </c>
      <c r="V2518" t="str">
        <f t="shared" si="596"/>
        <v/>
      </c>
      <c r="W2518" t="str">
        <f t="shared" si="597"/>
        <v/>
      </c>
      <c r="X2518" t="str">
        <f t="shared" si="598"/>
        <v/>
      </c>
      <c r="Y2518" t="str">
        <f t="shared" si="599"/>
        <v/>
      </c>
    </row>
    <row r="2519" spans="1:25" x14ac:dyDescent="0.25">
      <c r="A2519">
        <v>47175</v>
      </c>
      <c r="B2519" t="s">
        <v>1730</v>
      </c>
      <c r="C2519" t="s">
        <v>137</v>
      </c>
      <c r="D2519" t="s">
        <v>653</v>
      </c>
      <c r="E2519" t="str">
        <f t="shared" si="585"/>
        <v>TN, VAN BUREN County</v>
      </c>
      <c r="F2519">
        <v>44</v>
      </c>
      <c r="G2519" t="s">
        <v>147</v>
      </c>
      <c r="H2519" t="s">
        <v>2761</v>
      </c>
      <c r="I2519">
        <v>0.72389999999999999</v>
      </c>
      <c r="J2519">
        <v>0.75139999999999996</v>
      </c>
      <c r="K2519" s="490">
        <f t="shared" si="586"/>
        <v>-3.6598349747138638E-2</v>
      </c>
      <c r="L2519" s="483">
        <f t="shared" si="587"/>
        <v>0.72389999999999999</v>
      </c>
      <c r="N2519">
        <f t="shared" si="588"/>
        <v>1</v>
      </c>
      <c r="O2519" t="str">
        <f t="shared" si="589"/>
        <v/>
      </c>
      <c r="P2519" t="str">
        <f t="shared" si="590"/>
        <v/>
      </c>
      <c r="Q2519" t="str">
        <f t="shared" si="591"/>
        <v/>
      </c>
      <c r="R2519" t="str">
        <f t="shared" si="592"/>
        <v/>
      </c>
      <c r="S2519" t="str">
        <f t="shared" si="593"/>
        <v/>
      </c>
      <c r="T2519" t="str">
        <f t="shared" si="594"/>
        <v/>
      </c>
      <c r="U2519" t="str">
        <f t="shared" si="595"/>
        <v/>
      </c>
      <c r="V2519">
        <f t="shared" si="596"/>
        <v>1</v>
      </c>
      <c r="W2519" t="str">
        <f t="shared" si="597"/>
        <v/>
      </c>
      <c r="X2519" t="str">
        <f t="shared" si="598"/>
        <v/>
      </c>
      <c r="Y2519" t="str">
        <f t="shared" si="599"/>
        <v/>
      </c>
    </row>
    <row r="2520" spans="1:25" x14ac:dyDescent="0.25">
      <c r="A2520">
        <v>47177</v>
      </c>
      <c r="B2520" t="s">
        <v>950</v>
      </c>
      <c r="C2520" t="s">
        <v>137</v>
      </c>
      <c r="D2520" t="s">
        <v>653</v>
      </c>
      <c r="E2520" t="str">
        <f t="shared" si="585"/>
        <v>TN, WARREN County</v>
      </c>
      <c r="F2520">
        <v>44</v>
      </c>
      <c r="G2520" t="s">
        <v>147</v>
      </c>
      <c r="H2520" t="s">
        <v>2761</v>
      </c>
      <c r="I2520">
        <v>0.72389999999999999</v>
      </c>
      <c r="J2520">
        <v>0.75139999999999996</v>
      </c>
      <c r="K2520" s="490">
        <f t="shared" si="586"/>
        <v>-3.6598349747138638E-2</v>
      </c>
      <c r="L2520" s="483">
        <f t="shared" si="587"/>
        <v>0.72389999999999999</v>
      </c>
      <c r="N2520">
        <f t="shared" si="588"/>
        <v>1</v>
      </c>
      <c r="O2520" t="str">
        <f t="shared" si="589"/>
        <v/>
      </c>
      <c r="P2520" t="str">
        <f t="shared" si="590"/>
        <v/>
      </c>
      <c r="Q2520" t="str">
        <f t="shared" si="591"/>
        <v/>
      </c>
      <c r="R2520" t="str">
        <f t="shared" si="592"/>
        <v/>
      </c>
      <c r="S2520" t="str">
        <f t="shared" si="593"/>
        <v/>
      </c>
      <c r="T2520" t="str">
        <f t="shared" si="594"/>
        <v/>
      </c>
      <c r="U2520" t="str">
        <f t="shared" si="595"/>
        <v/>
      </c>
      <c r="V2520">
        <f t="shared" si="596"/>
        <v>1</v>
      </c>
      <c r="W2520" t="str">
        <f t="shared" si="597"/>
        <v/>
      </c>
      <c r="X2520" t="str">
        <f t="shared" si="598"/>
        <v/>
      </c>
      <c r="Y2520" t="str">
        <f t="shared" si="599"/>
        <v/>
      </c>
    </row>
    <row r="2521" spans="1:25" x14ac:dyDescent="0.25">
      <c r="A2521">
        <v>47179</v>
      </c>
      <c r="B2521" t="s">
        <v>728</v>
      </c>
      <c r="C2521" t="s">
        <v>137</v>
      </c>
      <c r="D2521" t="s">
        <v>653</v>
      </c>
      <c r="E2521" t="str">
        <f t="shared" si="585"/>
        <v>TN, WASHINGTON County</v>
      </c>
      <c r="F2521">
        <v>27740</v>
      </c>
      <c r="G2521" t="s">
        <v>146</v>
      </c>
      <c r="H2521" t="s">
        <v>2762</v>
      </c>
      <c r="I2521">
        <v>0.80800000000000005</v>
      </c>
      <c r="J2521">
        <v>0.81459999999999999</v>
      </c>
      <c r="K2521" s="490">
        <f t="shared" si="586"/>
        <v>-8.1021360176773138E-3</v>
      </c>
      <c r="L2521" s="483">
        <f t="shared" si="587"/>
        <v>0.80800000000000005</v>
      </c>
      <c r="N2521">
        <f t="shared" si="588"/>
        <v>1</v>
      </c>
      <c r="O2521" t="str">
        <f t="shared" si="589"/>
        <v/>
      </c>
      <c r="P2521" t="str">
        <f t="shared" si="590"/>
        <v/>
      </c>
      <c r="Q2521" t="str">
        <f t="shared" si="591"/>
        <v/>
      </c>
      <c r="R2521">
        <f t="shared" si="592"/>
        <v>1</v>
      </c>
      <c r="S2521" t="str">
        <f t="shared" si="593"/>
        <v/>
      </c>
      <c r="T2521" t="str">
        <f t="shared" si="594"/>
        <v/>
      </c>
      <c r="U2521" t="str">
        <f t="shared" si="595"/>
        <v/>
      </c>
      <c r="V2521" t="str">
        <f t="shared" si="596"/>
        <v/>
      </c>
      <c r="W2521" t="str">
        <f t="shared" si="597"/>
        <v/>
      </c>
      <c r="X2521" t="str">
        <f t="shared" si="598"/>
        <v/>
      </c>
      <c r="Y2521" t="str">
        <f t="shared" si="599"/>
        <v/>
      </c>
    </row>
    <row r="2522" spans="1:25" x14ac:dyDescent="0.25">
      <c r="A2522">
        <v>47181</v>
      </c>
      <c r="B2522" t="s">
        <v>951</v>
      </c>
      <c r="C2522" t="s">
        <v>137</v>
      </c>
      <c r="D2522" t="s">
        <v>653</v>
      </c>
      <c r="E2522" t="str">
        <f t="shared" si="585"/>
        <v>TN, WAYNE County</v>
      </c>
      <c r="F2522">
        <v>44</v>
      </c>
      <c r="G2522" t="s">
        <v>147</v>
      </c>
      <c r="H2522" t="s">
        <v>2761</v>
      </c>
      <c r="I2522">
        <v>0.72389999999999999</v>
      </c>
      <c r="J2522">
        <v>0.75139999999999996</v>
      </c>
      <c r="K2522" s="490">
        <f t="shared" si="586"/>
        <v>-3.6598349747138638E-2</v>
      </c>
      <c r="L2522" s="483">
        <f t="shared" si="587"/>
        <v>0.72389999999999999</v>
      </c>
      <c r="N2522">
        <f t="shared" si="588"/>
        <v>1</v>
      </c>
      <c r="O2522" t="str">
        <f t="shared" si="589"/>
        <v/>
      </c>
      <c r="P2522" t="str">
        <f t="shared" si="590"/>
        <v/>
      </c>
      <c r="Q2522" t="str">
        <f t="shared" si="591"/>
        <v/>
      </c>
      <c r="R2522" t="str">
        <f t="shared" si="592"/>
        <v/>
      </c>
      <c r="S2522" t="str">
        <f t="shared" si="593"/>
        <v/>
      </c>
      <c r="T2522" t="str">
        <f t="shared" si="594"/>
        <v/>
      </c>
      <c r="U2522" t="str">
        <f t="shared" si="595"/>
        <v/>
      </c>
      <c r="V2522">
        <f t="shared" si="596"/>
        <v>1</v>
      </c>
      <c r="W2522" t="str">
        <f t="shared" si="597"/>
        <v/>
      </c>
      <c r="X2522" t="str">
        <f t="shared" si="598"/>
        <v/>
      </c>
      <c r="Y2522" t="str">
        <f t="shared" si="599"/>
        <v/>
      </c>
    </row>
    <row r="2523" spans="1:25" x14ac:dyDescent="0.25">
      <c r="A2523">
        <v>47183</v>
      </c>
      <c r="B2523" t="s">
        <v>2459</v>
      </c>
      <c r="C2523" t="s">
        <v>137</v>
      </c>
      <c r="D2523" t="s">
        <v>653</v>
      </c>
      <c r="E2523" t="str">
        <f t="shared" si="585"/>
        <v>TN, WEAKLEY County</v>
      </c>
      <c r="F2523">
        <v>44</v>
      </c>
      <c r="G2523" t="s">
        <v>147</v>
      </c>
      <c r="H2523" t="s">
        <v>2761</v>
      </c>
      <c r="I2523">
        <v>0.72389999999999999</v>
      </c>
      <c r="J2523">
        <v>0.75139999999999996</v>
      </c>
      <c r="K2523" s="490">
        <f t="shared" si="586"/>
        <v>-3.6598349747138638E-2</v>
      </c>
      <c r="L2523" s="483">
        <f t="shared" si="587"/>
        <v>0.72389999999999999</v>
      </c>
      <c r="N2523">
        <f t="shared" si="588"/>
        <v>1</v>
      </c>
      <c r="O2523" t="str">
        <f t="shared" si="589"/>
        <v/>
      </c>
      <c r="P2523" t="str">
        <f t="shared" si="590"/>
        <v/>
      </c>
      <c r="Q2523" t="str">
        <f t="shared" si="591"/>
        <v/>
      </c>
      <c r="R2523" t="str">
        <f t="shared" si="592"/>
        <v/>
      </c>
      <c r="S2523" t="str">
        <f t="shared" si="593"/>
        <v/>
      </c>
      <c r="T2523" t="str">
        <f t="shared" si="594"/>
        <v/>
      </c>
      <c r="U2523" t="str">
        <f t="shared" si="595"/>
        <v/>
      </c>
      <c r="V2523">
        <f t="shared" si="596"/>
        <v>1</v>
      </c>
      <c r="W2523" t="str">
        <f t="shared" si="597"/>
        <v/>
      </c>
      <c r="X2523" t="str">
        <f t="shared" si="598"/>
        <v/>
      </c>
      <c r="Y2523" t="str">
        <f t="shared" si="599"/>
        <v/>
      </c>
    </row>
    <row r="2524" spans="1:25" x14ac:dyDescent="0.25">
      <c r="A2524">
        <v>47185</v>
      </c>
      <c r="B2524" t="s">
        <v>1731</v>
      </c>
      <c r="C2524" t="s">
        <v>137</v>
      </c>
      <c r="D2524" t="s">
        <v>653</v>
      </c>
      <c r="E2524" t="str">
        <f t="shared" si="585"/>
        <v>TN, WHITE County</v>
      </c>
      <c r="F2524">
        <v>44</v>
      </c>
      <c r="G2524" t="s">
        <v>147</v>
      </c>
      <c r="H2524" t="s">
        <v>2761</v>
      </c>
      <c r="I2524">
        <v>0.72389999999999999</v>
      </c>
      <c r="J2524">
        <v>0.75139999999999996</v>
      </c>
      <c r="K2524" s="490">
        <f t="shared" si="586"/>
        <v>-3.6598349747138638E-2</v>
      </c>
      <c r="L2524" s="483">
        <f t="shared" si="587"/>
        <v>0.72389999999999999</v>
      </c>
      <c r="N2524">
        <f t="shared" si="588"/>
        <v>1</v>
      </c>
      <c r="O2524" t="str">
        <f t="shared" si="589"/>
        <v/>
      </c>
      <c r="P2524" t="str">
        <f t="shared" si="590"/>
        <v/>
      </c>
      <c r="Q2524" t="str">
        <f t="shared" si="591"/>
        <v/>
      </c>
      <c r="R2524" t="str">
        <f t="shared" si="592"/>
        <v/>
      </c>
      <c r="S2524" t="str">
        <f t="shared" si="593"/>
        <v/>
      </c>
      <c r="T2524" t="str">
        <f t="shared" si="594"/>
        <v/>
      </c>
      <c r="U2524" t="str">
        <f t="shared" si="595"/>
        <v/>
      </c>
      <c r="V2524">
        <f t="shared" si="596"/>
        <v>1</v>
      </c>
      <c r="W2524" t="str">
        <f t="shared" si="597"/>
        <v/>
      </c>
      <c r="X2524" t="str">
        <f t="shared" si="598"/>
        <v/>
      </c>
      <c r="Y2524" t="str">
        <f t="shared" si="599"/>
        <v/>
      </c>
    </row>
    <row r="2525" spans="1:25" x14ac:dyDescent="0.25">
      <c r="A2525">
        <v>47187</v>
      </c>
      <c r="B2525" t="s">
        <v>1008</v>
      </c>
      <c r="C2525" t="s">
        <v>137</v>
      </c>
      <c r="D2525" t="s">
        <v>653</v>
      </c>
      <c r="E2525" t="str">
        <f t="shared" si="585"/>
        <v>TN, WILLIAMSON County</v>
      </c>
      <c r="F2525">
        <v>34980</v>
      </c>
      <c r="G2525" t="s">
        <v>146</v>
      </c>
      <c r="H2525" t="s">
        <v>2760</v>
      </c>
      <c r="I2525">
        <v>0.90800000000000003</v>
      </c>
      <c r="J2525">
        <v>0.93589999999999995</v>
      </c>
      <c r="K2525" s="490">
        <f t="shared" si="586"/>
        <v>-2.9810877230473262E-2</v>
      </c>
      <c r="L2525" s="483">
        <f t="shared" si="587"/>
        <v>0.90800000000000003</v>
      </c>
      <c r="N2525">
        <f t="shared" si="588"/>
        <v>1</v>
      </c>
      <c r="O2525" t="str">
        <f t="shared" si="589"/>
        <v/>
      </c>
      <c r="P2525" t="str">
        <f t="shared" si="590"/>
        <v/>
      </c>
      <c r="Q2525" t="str">
        <f t="shared" si="591"/>
        <v/>
      </c>
      <c r="R2525">
        <f t="shared" si="592"/>
        <v>1</v>
      </c>
      <c r="S2525" t="str">
        <f t="shared" si="593"/>
        <v/>
      </c>
      <c r="T2525" t="str">
        <f t="shared" si="594"/>
        <v/>
      </c>
      <c r="U2525" t="str">
        <f t="shared" si="595"/>
        <v/>
      </c>
      <c r="V2525" t="str">
        <f t="shared" si="596"/>
        <v/>
      </c>
      <c r="W2525" t="str">
        <f t="shared" si="597"/>
        <v/>
      </c>
      <c r="X2525" t="str">
        <f t="shared" si="598"/>
        <v/>
      </c>
      <c r="Y2525" t="str">
        <f t="shared" si="599"/>
        <v/>
      </c>
    </row>
    <row r="2526" spans="1:25" x14ac:dyDescent="0.25">
      <c r="A2526">
        <v>47189</v>
      </c>
      <c r="B2526" t="s">
        <v>1081</v>
      </c>
      <c r="C2526" t="s">
        <v>137</v>
      </c>
      <c r="D2526" t="s">
        <v>653</v>
      </c>
      <c r="E2526" t="str">
        <f t="shared" si="585"/>
        <v>TN, WILSON County</v>
      </c>
      <c r="F2526">
        <v>34980</v>
      </c>
      <c r="G2526" t="s">
        <v>146</v>
      </c>
      <c r="H2526" t="s">
        <v>2760</v>
      </c>
      <c r="I2526">
        <v>0.90800000000000003</v>
      </c>
      <c r="J2526">
        <v>0.93589999999999995</v>
      </c>
      <c r="K2526" s="490">
        <f t="shared" si="586"/>
        <v>-2.9810877230473262E-2</v>
      </c>
      <c r="L2526" s="483">
        <f t="shared" si="587"/>
        <v>0.90800000000000003</v>
      </c>
      <c r="N2526">
        <f t="shared" si="588"/>
        <v>1</v>
      </c>
      <c r="O2526" t="str">
        <f t="shared" si="589"/>
        <v/>
      </c>
      <c r="P2526" t="str">
        <f t="shared" si="590"/>
        <v/>
      </c>
      <c r="Q2526" t="str">
        <f t="shared" si="591"/>
        <v/>
      </c>
      <c r="R2526">
        <f t="shared" si="592"/>
        <v>1</v>
      </c>
      <c r="S2526" t="str">
        <f t="shared" si="593"/>
        <v/>
      </c>
      <c r="T2526" t="str">
        <f t="shared" si="594"/>
        <v/>
      </c>
      <c r="U2526" t="str">
        <f t="shared" si="595"/>
        <v/>
      </c>
      <c r="V2526" t="str">
        <f t="shared" si="596"/>
        <v/>
      </c>
      <c r="W2526" t="str">
        <f t="shared" si="597"/>
        <v/>
      </c>
      <c r="X2526" t="str">
        <f t="shared" si="598"/>
        <v/>
      </c>
      <c r="Y2526" t="str">
        <f t="shared" si="599"/>
        <v/>
      </c>
    </row>
    <row r="2527" spans="1:25" x14ac:dyDescent="0.25">
      <c r="A2527">
        <v>48001</v>
      </c>
      <c r="B2527" t="s">
        <v>1056</v>
      </c>
      <c r="C2527" t="s">
        <v>1422</v>
      </c>
      <c r="D2527" t="s">
        <v>653</v>
      </c>
      <c r="E2527" t="str">
        <f t="shared" si="585"/>
        <v>TX, ANDERSON County</v>
      </c>
      <c r="F2527">
        <v>45</v>
      </c>
      <c r="G2527" t="s">
        <v>147</v>
      </c>
      <c r="H2527" t="s">
        <v>2162</v>
      </c>
      <c r="I2527">
        <v>0.84</v>
      </c>
      <c r="J2527">
        <v>0.84340000000000004</v>
      </c>
      <c r="K2527" s="490">
        <f t="shared" si="586"/>
        <v>-4.0313018733697768E-3</v>
      </c>
      <c r="L2527" s="483">
        <f t="shared" si="587"/>
        <v>0.84</v>
      </c>
      <c r="N2527">
        <f t="shared" si="588"/>
        <v>1</v>
      </c>
      <c r="O2527" t="str">
        <f t="shared" si="589"/>
        <v/>
      </c>
      <c r="P2527" t="str">
        <f t="shared" si="590"/>
        <v/>
      </c>
      <c r="Q2527" t="str">
        <f t="shared" si="591"/>
        <v/>
      </c>
      <c r="R2527" t="str">
        <f t="shared" si="592"/>
        <v/>
      </c>
      <c r="S2527" t="str">
        <f t="shared" si="593"/>
        <v/>
      </c>
      <c r="T2527" t="str">
        <f t="shared" si="594"/>
        <v/>
      </c>
      <c r="U2527" t="str">
        <f t="shared" si="595"/>
        <v/>
      </c>
      <c r="V2527">
        <f t="shared" si="596"/>
        <v>1</v>
      </c>
      <c r="W2527" t="str">
        <f t="shared" si="597"/>
        <v/>
      </c>
      <c r="X2527" t="str">
        <f t="shared" si="598"/>
        <v/>
      </c>
      <c r="Y2527" t="str">
        <f t="shared" si="599"/>
        <v/>
      </c>
    </row>
    <row r="2528" spans="1:25" x14ac:dyDescent="0.25">
      <c r="A2528">
        <v>48003</v>
      </c>
      <c r="B2528" t="s">
        <v>2460</v>
      </c>
      <c r="C2528" t="s">
        <v>1422</v>
      </c>
      <c r="D2528" t="s">
        <v>653</v>
      </c>
      <c r="E2528" t="str">
        <f t="shared" si="585"/>
        <v>TX, ANDREWS County</v>
      </c>
      <c r="F2528">
        <v>45</v>
      </c>
      <c r="G2528" t="s">
        <v>147</v>
      </c>
      <c r="H2528" t="s">
        <v>2162</v>
      </c>
      <c r="I2528">
        <v>0.84</v>
      </c>
      <c r="J2528">
        <v>0.84340000000000004</v>
      </c>
      <c r="K2528" s="490">
        <f t="shared" si="586"/>
        <v>-4.0313018733697768E-3</v>
      </c>
      <c r="L2528" s="483">
        <f t="shared" si="587"/>
        <v>0.84</v>
      </c>
      <c r="N2528">
        <f t="shared" si="588"/>
        <v>1</v>
      </c>
      <c r="O2528" t="str">
        <f t="shared" si="589"/>
        <v/>
      </c>
      <c r="P2528" t="str">
        <f t="shared" si="590"/>
        <v/>
      </c>
      <c r="Q2528" t="str">
        <f t="shared" si="591"/>
        <v/>
      </c>
      <c r="R2528" t="str">
        <f t="shared" si="592"/>
        <v/>
      </c>
      <c r="S2528" t="str">
        <f t="shared" si="593"/>
        <v/>
      </c>
      <c r="T2528" t="str">
        <f t="shared" si="594"/>
        <v/>
      </c>
      <c r="U2528" t="str">
        <f t="shared" si="595"/>
        <v/>
      </c>
      <c r="V2528">
        <f t="shared" si="596"/>
        <v>1</v>
      </c>
      <c r="W2528" t="str">
        <f t="shared" si="597"/>
        <v/>
      </c>
      <c r="X2528" t="str">
        <f t="shared" si="598"/>
        <v/>
      </c>
      <c r="Y2528" t="str">
        <f t="shared" si="599"/>
        <v/>
      </c>
    </row>
    <row r="2529" spans="1:25" x14ac:dyDescent="0.25">
      <c r="A2529">
        <v>48005</v>
      </c>
      <c r="B2529" t="s">
        <v>2461</v>
      </c>
      <c r="C2529" t="s">
        <v>1422</v>
      </c>
      <c r="D2529" t="s">
        <v>653</v>
      </c>
      <c r="E2529" t="str">
        <f t="shared" si="585"/>
        <v>TX, ANGELINA County</v>
      </c>
      <c r="F2529">
        <v>45</v>
      </c>
      <c r="G2529" t="s">
        <v>147</v>
      </c>
      <c r="H2529" t="s">
        <v>2162</v>
      </c>
      <c r="I2529">
        <v>0.84</v>
      </c>
      <c r="J2529">
        <v>0.84340000000000004</v>
      </c>
      <c r="K2529" s="490">
        <f t="shared" si="586"/>
        <v>-4.0313018733697768E-3</v>
      </c>
      <c r="L2529" s="483">
        <f t="shared" si="587"/>
        <v>0.84</v>
      </c>
      <c r="N2529">
        <f t="shared" si="588"/>
        <v>1</v>
      </c>
      <c r="O2529" t="str">
        <f t="shared" si="589"/>
        <v/>
      </c>
      <c r="P2529" t="str">
        <f t="shared" si="590"/>
        <v/>
      </c>
      <c r="Q2529" t="str">
        <f t="shared" si="591"/>
        <v/>
      </c>
      <c r="R2529" t="str">
        <f t="shared" si="592"/>
        <v/>
      </c>
      <c r="S2529" t="str">
        <f t="shared" si="593"/>
        <v/>
      </c>
      <c r="T2529" t="str">
        <f t="shared" si="594"/>
        <v/>
      </c>
      <c r="U2529" t="str">
        <f t="shared" si="595"/>
        <v/>
      </c>
      <c r="V2529">
        <f t="shared" si="596"/>
        <v>1</v>
      </c>
      <c r="W2529" t="str">
        <f t="shared" si="597"/>
        <v/>
      </c>
      <c r="X2529" t="str">
        <f t="shared" si="598"/>
        <v/>
      </c>
      <c r="Y2529" t="str">
        <f t="shared" si="599"/>
        <v/>
      </c>
    </row>
    <row r="2530" spans="1:25" x14ac:dyDescent="0.25">
      <c r="A2530">
        <v>48007</v>
      </c>
      <c r="B2530" t="s">
        <v>1423</v>
      </c>
      <c r="C2530" t="s">
        <v>1422</v>
      </c>
      <c r="D2530" t="s">
        <v>653</v>
      </c>
      <c r="E2530" t="str">
        <f t="shared" si="585"/>
        <v>TX, ARANSAS County</v>
      </c>
      <c r="F2530">
        <v>18580</v>
      </c>
      <c r="G2530" t="s">
        <v>146</v>
      </c>
      <c r="H2530" t="s">
        <v>2744</v>
      </c>
      <c r="I2530">
        <v>0.91920000000000002</v>
      </c>
      <c r="J2530">
        <v>0.97760000000000002</v>
      </c>
      <c r="K2530" s="490">
        <f t="shared" si="586"/>
        <v>-5.9738134206219318E-2</v>
      </c>
      <c r="L2530" s="483">
        <f t="shared" si="587"/>
        <v>0.92871999999999999</v>
      </c>
      <c r="N2530">
        <f t="shared" si="588"/>
        <v>1</v>
      </c>
      <c r="O2530" t="str">
        <f t="shared" si="589"/>
        <v/>
      </c>
      <c r="P2530" t="str">
        <f t="shared" si="590"/>
        <v/>
      </c>
      <c r="Q2530">
        <f t="shared" si="591"/>
        <v>1</v>
      </c>
      <c r="R2530">
        <f t="shared" si="592"/>
        <v>1</v>
      </c>
      <c r="S2530" t="str">
        <f t="shared" si="593"/>
        <v/>
      </c>
      <c r="T2530" t="str">
        <f t="shared" si="594"/>
        <v/>
      </c>
      <c r="U2530">
        <f t="shared" si="595"/>
        <v>1</v>
      </c>
      <c r="V2530" t="str">
        <f t="shared" si="596"/>
        <v/>
      </c>
      <c r="W2530" t="str">
        <f t="shared" si="597"/>
        <v/>
      </c>
      <c r="X2530" t="str">
        <f t="shared" si="598"/>
        <v/>
      </c>
      <c r="Y2530" t="str">
        <f t="shared" si="599"/>
        <v/>
      </c>
    </row>
    <row r="2531" spans="1:25" x14ac:dyDescent="0.25">
      <c r="A2531">
        <v>48009</v>
      </c>
      <c r="B2531" t="s">
        <v>1424</v>
      </c>
      <c r="C2531" t="s">
        <v>1422</v>
      </c>
      <c r="D2531" t="s">
        <v>653</v>
      </c>
      <c r="E2531" t="str">
        <f t="shared" si="585"/>
        <v>TX, ARCHER County</v>
      </c>
      <c r="F2531">
        <v>48660</v>
      </c>
      <c r="G2531" t="s">
        <v>146</v>
      </c>
      <c r="H2531" t="s">
        <v>2736</v>
      </c>
      <c r="I2531">
        <v>0.90800000000000003</v>
      </c>
      <c r="J2531">
        <v>0.88460000000000005</v>
      </c>
      <c r="K2531" s="490">
        <f t="shared" si="586"/>
        <v>2.6452633958851429E-2</v>
      </c>
      <c r="L2531" s="483">
        <f t="shared" si="587"/>
        <v>0.90800000000000003</v>
      </c>
      <c r="N2531" t="str">
        <f t="shared" si="588"/>
        <v/>
      </c>
      <c r="O2531">
        <f t="shared" si="589"/>
        <v>1</v>
      </c>
      <c r="P2531" t="str">
        <f t="shared" si="590"/>
        <v/>
      </c>
      <c r="Q2531" t="str">
        <f t="shared" si="591"/>
        <v/>
      </c>
      <c r="R2531" t="str">
        <f t="shared" si="592"/>
        <v/>
      </c>
      <c r="S2531">
        <f t="shared" si="593"/>
        <v>1</v>
      </c>
      <c r="T2531" t="str">
        <f t="shared" si="594"/>
        <v/>
      </c>
      <c r="U2531" t="str">
        <f t="shared" si="595"/>
        <v/>
      </c>
      <c r="V2531" t="str">
        <f t="shared" si="596"/>
        <v/>
      </c>
      <c r="W2531" t="str">
        <f t="shared" si="597"/>
        <v/>
      </c>
      <c r="X2531" t="str">
        <f t="shared" si="598"/>
        <v/>
      </c>
      <c r="Y2531" t="str">
        <f t="shared" si="599"/>
        <v/>
      </c>
    </row>
    <row r="2532" spans="1:25" x14ac:dyDescent="0.25">
      <c r="A2532">
        <v>48011</v>
      </c>
      <c r="B2532" t="s">
        <v>1373</v>
      </c>
      <c r="C2532" t="s">
        <v>1422</v>
      </c>
      <c r="D2532" t="s">
        <v>653</v>
      </c>
      <c r="E2532" t="str">
        <f t="shared" si="585"/>
        <v>TX, ARMSTRONG County</v>
      </c>
      <c r="F2532">
        <v>11100</v>
      </c>
      <c r="G2532" t="s">
        <v>146</v>
      </c>
      <c r="H2532" t="s">
        <v>2747</v>
      </c>
      <c r="I2532">
        <v>0.84340000000000004</v>
      </c>
      <c r="J2532">
        <v>0.79430000000000001</v>
      </c>
      <c r="K2532" s="490">
        <f t="shared" si="586"/>
        <v>6.1815434974191154E-2</v>
      </c>
      <c r="L2532" s="483">
        <f t="shared" si="587"/>
        <v>0.84340000000000004</v>
      </c>
      <c r="N2532" t="str">
        <f t="shared" si="588"/>
        <v/>
      </c>
      <c r="O2532">
        <f t="shared" si="589"/>
        <v>1</v>
      </c>
      <c r="P2532" t="str">
        <f t="shared" si="590"/>
        <v/>
      </c>
      <c r="Q2532" t="str">
        <f t="shared" si="591"/>
        <v/>
      </c>
      <c r="R2532" t="str">
        <f t="shared" si="592"/>
        <v/>
      </c>
      <c r="S2532">
        <f t="shared" si="593"/>
        <v>1</v>
      </c>
      <c r="T2532" t="str">
        <f t="shared" si="594"/>
        <v/>
      </c>
      <c r="U2532" t="str">
        <f t="shared" si="595"/>
        <v/>
      </c>
      <c r="V2532" t="str">
        <f t="shared" si="596"/>
        <v/>
      </c>
      <c r="W2532" t="str">
        <f t="shared" si="597"/>
        <v/>
      </c>
      <c r="X2532" t="str">
        <f t="shared" si="598"/>
        <v/>
      </c>
      <c r="Y2532" t="str">
        <f t="shared" si="599"/>
        <v/>
      </c>
    </row>
    <row r="2533" spans="1:25" x14ac:dyDescent="0.25">
      <c r="A2533">
        <v>48013</v>
      </c>
      <c r="B2533" t="s">
        <v>1425</v>
      </c>
      <c r="C2533" t="s">
        <v>1422</v>
      </c>
      <c r="D2533" t="s">
        <v>653</v>
      </c>
      <c r="E2533" t="str">
        <f t="shared" si="585"/>
        <v>TX, ATASCOSA County</v>
      </c>
      <c r="F2533">
        <v>41700</v>
      </c>
      <c r="G2533" t="s">
        <v>146</v>
      </c>
      <c r="H2533" t="s">
        <v>2734</v>
      </c>
      <c r="I2533">
        <v>0.85260000000000002</v>
      </c>
      <c r="J2533">
        <v>0.85319999999999996</v>
      </c>
      <c r="K2533" s="490">
        <f t="shared" si="586"/>
        <v>-7.0323488044999292E-4</v>
      </c>
      <c r="L2533" s="483">
        <f t="shared" si="587"/>
        <v>0.85260000000000002</v>
      </c>
      <c r="N2533">
        <f t="shared" si="588"/>
        <v>1</v>
      </c>
      <c r="O2533" t="str">
        <f t="shared" si="589"/>
        <v/>
      </c>
      <c r="P2533" t="str">
        <f t="shared" si="590"/>
        <v/>
      </c>
      <c r="Q2533" t="str">
        <f t="shared" si="591"/>
        <v/>
      </c>
      <c r="R2533">
        <f t="shared" si="592"/>
        <v>1</v>
      </c>
      <c r="S2533" t="str">
        <f t="shared" si="593"/>
        <v/>
      </c>
      <c r="T2533" t="str">
        <f t="shared" si="594"/>
        <v/>
      </c>
      <c r="U2533" t="str">
        <f t="shared" si="595"/>
        <v/>
      </c>
      <c r="V2533" t="str">
        <f t="shared" si="596"/>
        <v/>
      </c>
      <c r="W2533" t="str">
        <f t="shared" si="597"/>
        <v/>
      </c>
      <c r="X2533" t="str">
        <f t="shared" si="598"/>
        <v/>
      </c>
      <c r="Y2533" t="str">
        <f t="shared" si="599"/>
        <v/>
      </c>
    </row>
    <row r="2534" spans="1:25" x14ac:dyDescent="0.25">
      <c r="A2534">
        <v>48015</v>
      </c>
      <c r="B2534" t="s">
        <v>1426</v>
      </c>
      <c r="C2534" t="s">
        <v>1422</v>
      </c>
      <c r="D2534" t="s">
        <v>653</v>
      </c>
      <c r="E2534" t="str">
        <f t="shared" si="585"/>
        <v>TX, AUSTIN County</v>
      </c>
      <c r="F2534">
        <v>26420</v>
      </c>
      <c r="G2534" t="s">
        <v>146</v>
      </c>
      <c r="H2534" t="s">
        <v>2738</v>
      </c>
      <c r="I2534">
        <v>0.97289999999999999</v>
      </c>
      <c r="J2534">
        <v>1.0188999999999999</v>
      </c>
      <c r="K2534" s="490">
        <f t="shared" si="586"/>
        <v>-4.5146726862302415E-2</v>
      </c>
      <c r="L2534" s="483">
        <f t="shared" si="587"/>
        <v>0.97289999999999999</v>
      </c>
      <c r="N2534">
        <f t="shared" si="588"/>
        <v>1</v>
      </c>
      <c r="O2534" t="str">
        <f t="shared" si="589"/>
        <v/>
      </c>
      <c r="P2534" t="str">
        <f t="shared" si="590"/>
        <v/>
      </c>
      <c r="Q2534" t="str">
        <f t="shared" si="591"/>
        <v/>
      </c>
      <c r="R2534">
        <f t="shared" si="592"/>
        <v>1</v>
      </c>
      <c r="S2534" t="str">
        <f t="shared" si="593"/>
        <v/>
      </c>
      <c r="T2534" t="str">
        <f t="shared" si="594"/>
        <v/>
      </c>
      <c r="U2534" t="str">
        <f t="shared" si="595"/>
        <v/>
      </c>
      <c r="V2534" t="str">
        <f t="shared" si="596"/>
        <v/>
      </c>
      <c r="W2534" t="str">
        <f t="shared" si="597"/>
        <v/>
      </c>
      <c r="X2534" t="str">
        <f t="shared" si="598"/>
        <v/>
      </c>
      <c r="Y2534" t="str">
        <f t="shared" si="599"/>
        <v/>
      </c>
    </row>
    <row r="2535" spans="1:25" x14ac:dyDescent="0.25">
      <c r="A2535">
        <v>48017</v>
      </c>
      <c r="B2535" t="s">
        <v>2462</v>
      </c>
      <c r="C2535" t="s">
        <v>1422</v>
      </c>
      <c r="D2535" t="s">
        <v>653</v>
      </c>
      <c r="E2535" t="str">
        <f t="shared" si="585"/>
        <v>TX, BAILEY County</v>
      </c>
      <c r="F2535">
        <v>45</v>
      </c>
      <c r="G2535" t="s">
        <v>147</v>
      </c>
      <c r="H2535" t="s">
        <v>2162</v>
      </c>
      <c r="I2535">
        <v>0.84</v>
      </c>
      <c r="J2535">
        <v>0.84340000000000004</v>
      </c>
      <c r="K2535" s="490">
        <f t="shared" si="586"/>
        <v>-4.0313018733697768E-3</v>
      </c>
      <c r="L2535" s="483">
        <f t="shared" si="587"/>
        <v>0.84</v>
      </c>
      <c r="N2535">
        <f t="shared" si="588"/>
        <v>1</v>
      </c>
      <c r="O2535" t="str">
        <f t="shared" si="589"/>
        <v/>
      </c>
      <c r="P2535" t="str">
        <f t="shared" si="590"/>
        <v/>
      </c>
      <c r="Q2535" t="str">
        <f t="shared" si="591"/>
        <v/>
      </c>
      <c r="R2535" t="str">
        <f t="shared" si="592"/>
        <v/>
      </c>
      <c r="S2535" t="str">
        <f t="shared" si="593"/>
        <v/>
      </c>
      <c r="T2535" t="str">
        <f t="shared" si="594"/>
        <v/>
      </c>
      <c r="U2535" t="str">
        <f t="shared" si="595"/>
        <v/>
      </c>
      <c r="V2535">
        <f t="shared" si="596"/>
        <v>1</v>
      </c>
      <c r="W2535" t="str">
        <f t="shared" si="597"/>
        <v/>
      </c>
      <c r="X2535" t="str">
        <f t="shared" si="598"/>
        <v/>
      </c>
      <c r="Y2535" t="str">
        <f t="shared" si="599"/>
        <v/>
      </c>
    </row>
    <row r="2536" spans="1:25" x14ac:dyDescent="0.25">
      <c r="A2536">
        <v>48019</v>
      </c>
      <c r="B2536" t="s">
        <v>1427</v>
      </c>
      <c r="C2536" t="s">
        <v>1422</v>
      </c>
      <c r="D2536" t="s">
        <v>653</v>
      </c>
      <c r="E2536" t="str">
        <f t="shared" si="585"/>
        <v>TX, BANDERA County</v>
      </c>
      <c r="F2536">
        <v>41700</v>
      </c>
      <c r="G2536" t="s">
        <v>146</v>
      </c>
      <c r="H2536" t="s">
        <v>2734</v>
      </c>
      <c r="I2536">
        <v>0.85260000000000002</v>
      </c>
      <c r="J2536">
        <v>0.85319999999999996</v>
      </c>
      <c r="K2536" s="490">
        <f t="shared" si="586"/>
        <v>-7.0323488044999292E-4</v>
      </c>
      <c r="L2536" s="483">
        <f t="shared" si="587"/>
        <v>0.85260000000000002</v>
      </c>
      <c r="N2536">
        <f t="shared" si="588"/>
        <v>1</v>
      </c>
      <c r="O2536" t="str">
        <f t="shared" si="589"/>
        <v/>
      </c>
      <c r="P2536" t="str">
        <f t="shared" si="590"/>
        <v/>
      </c>
      <c r="Q2536" t="str">
        <f t="shared" si="591"/>
        <v/>
      </c>
      <c r="R2536">
        <f t="shared" si="592"/>
        <v>1</v>
      </c>
      <c r="S2536" t="str">
        <f t="shared" si="593"/>
        <v/>
      </c>
      <c r="T2536" t="str">
        <f t="shared" si="594"/>
        <v/>
      </c>
      <c r="U2536" t="str">
        <f t="shared" si="595"/>
        <v/>
      </c>
      <c r="V2536" t="str">
        <f t="shared" si="596"/>
        <v/>
      </c>
      <c r="W2536" t="str">
        <f t="shared" si="597"/>
        <v/>
      </c>
      <c r="X2536" t="str">
        <f t="shared" si="598"/>
        <v/>
      </c>
      <c r="Y2536" t="str">
        <f t="shared" si="599"/>
        <v/>
      </c>
    </row>
    <row r="2537" spans="1:25" x14ac:dyDescent="0.25">
      <c r="A2537">
        <v>48021</v>
      </c>
      <c r="B2537" t="s">
        <v>1428</v>
      </c>
      <c r="C2537" t="s">
        <v>1422</v>
      </c>
      <c r="D2537" t="s">
        <v>653</v>
      </c>
      <c r="E2537" t="str">
        <f t="shared" si="585"/>
        <v>TX, BASTROP County</v>
      </c>
      <c r="F2537">
        <v>12420</v>
      </c>
      <c r="G2537" t="s">
        <v>146</v>
      </c>
      <c r="H2537" t="s">
        <v>2735</v>
      </c>
      <c r="I2537">
        <v>0.96599999999999997</v>
      </c>
      <c r="J2537">
        <v>0.98799999999999999</v>
      </c>
      <c r="K2537" s="490">
        <f t="shared" si="586"/>
        <v>-2.2267206477732813E-2</v>
      </c>
      <c r="L2537" s="483">
        <f t="shared" si="587"/>
        <v>0.96599999999999997</v>
      </c>
      <c r="N2537">
        <f t="shared" si="588"/>
        <v>1</v>
      </c>
      <c r="O2537" t="str">
        <f t="shared" si="589"/>
        <v/>
      </c>
      <c r="P2537" t="str">
        <f t="shared" si="590"/>
        <v/>
      </c>
      <c r="Q2537" t="str">
        <f t="shared" si="591"/>
        <v/>
      </c>
      <c r="R2537">
        <f t="shared" si="592"/>
        <v>1</v>
      </c>
      <c r="S2537" t="str">
        <f t="shared" si="593"/>
        <v/>
      </c>
      <c r="T2537" t="str">
        <f t="shared" si="594"/>
        <v/>
      </c>
      <c r="U2537" t="str">
        <f t="shared" si="595"/>
        <v/>
      </c>
      <c r="V2537" t="str">
        <f t="shared" si="596"/>
        <v/>
      </c>
      <c r="W2537" t="str">
        <f t="shared" si="597"/>
        <v/>
      </c>
      <c r="X2537" t="str">
        <f t="shared" si="598"/>
        <v/>
      </c>
      <c r="Y2537" t="str">
        <f t="shared" si="599"/>
        <v/>
      </c>
    </row>
    <row r="2538" spans="1:25" x14ac:dyDescent="0.25">
      <c r="A2538">
        <v>48023</v>
      </c>
      <c r="B2538" t="s">
        <v>2463</v>
      </c>
      <c r="C2538" t="s">
        <v>1422</v>
      </c>
      <c r="D2538" t="s">
        <v>653</v>
      </c>
      <c r="E2538" t="str">
        <f t="shared" si="585"/>
        <v>TX, BAYLOR County</v>
      </c>
      <c r="F2538">
        <v>45</v>
      </c>
      <c r="G2538" t="s">
        <v>147</v>
      </c>
      <c r="H2538" t="s">
        <v>2162</v>
      </c>
      <c r="I2538">
        <v>0.84</v>
      </c>
      <c r="J2538">
        <v>0.84340000000000004</v>
      </c>
      <c r="K2538" s="490">
        <f t="shared" si="586"/>
        <v>-4.0313018733697768E-3</v>
      </c>
      <c r="L2538" s="483">
        <f t="shared" si="587"/>
        <v>0.84</v>
      </c>
      <c r="N2538">
        <f t="shared" si="588"/>
        <v>1</v>
      </c>
      <c r="O2538" t="str">
        <f t="shared" si="589"/>
        <v/>
      </c>
      <c r="P2538" t="str">
        <f t="shared" si="590"/>
        <v/>
      </c>
      <c r="Q2538" t="str">
        <f t="shared" si="591"/>
        <v/>
      </c>
      <c r="R2538" t="str">
        <f t="shared" si="592"/>
        <v/>
      </c>
      <c r="S2538" t="str">
        <f t="shared" si="593"/>
        <v/>
      </c>
      <c r="T2538" t="str">
        <f t="shared" si="594"/>
        <v/>
      </c>
      <c r="U2538" t="str">
        <f t="shared" si="595"/>
        <v/>
      </c>
      <c r="V2538">
        <f t="shared" si="596"/>
        <v>1</v>
      </c>
      <c r="W2538" t="str">
        <f t="shared" si="597"/>
        <v/>
      </c>
      <c r="X2538" t="str">
        <f t="shared" si="598"/>
        <v/>
      </c>
      <c r="Y2538" t="str">
        <f t="shared" si="599"/>
        <v/>
      </c>
    </row>
    <row r="2539" spans="1:25" x14ac:dyDescent="0.25">
      <c r="A2539">
        <v>48025</v>
      </c>
      <c r="B2539" t="s">
        <v>2464</v>
      </c>
      <c r="C2539" t="s">
        <v>1422</v>
      </c>
      <c r="D2539" t="s">
        <v>653</v>
      </c>
      <c r="E2539" t="str">
        <f t="shared" si="585"/>
        <v>TX, BEE County</v>
      </c>
      <c r="F2539">
        <v>45</v>
      </c>
      <c r="G2539" t="s">
        <v>147</v>
      </c>
      <c r="H2539" t="s">
        <v>2162</v>
      </c>
      <c r="I2539">
        <v>0.84</v>
      </c>
      <c r="J2539">
        <v>0.84340000000000004</v>
      </c>
      <c r="K2539" s="490">
        <f t="shared" si="586"/>
        <v>-4.0313018733697768E-3</v>
      </c>
      <c r="L2539" s="483">
        <f t="shared" si="587"/>
        <v>0.84</v>
      </c>
      <c r="N2539">
        <f t="shared" si="588"/>
        <v>1</v>
      </c>
      <c r="O2539" t="str">
        <f t="shared" si="589"/>
        <v/>
      </c>
      <c r="P2539" t="str">
        <f t="shared" si="590"/>
        <v/>
      </c>
      <c r="Q2539" t="str">
        <f t="shared" si="591"/>
        <v/>
      </c>
      <c r="R2539" t="str">
        <f t="shared" si="592"/>
        <v/>
      </c>
      <c r="S2539" t="str">
        <f t="shared" si="593"/>
        <v/>
      </c>
      <c r="T2539" t="str">
        <f t="shared" si="594"/>
        <v/>
      </c>
      <c r="U2539" t="str">
        <f t="shared" si="595"/>
        <v/>
      </c>
      <c r="V2539">
        <f t="shared" si="596"/>
        <v>1</v>
      </c>
      <c r="W2539" t="str">
        <f t="shared" si="597"/>
        <v/>
      </c>
      <c r="X2539" t="str">
        <f t="shared" si="598"/>
        <v/>
      </c>
      <c r="Y2539" t="str">
        <f t="shared" si="599"/>
        <v/>
      </c>
    </row>
    <row r="2540" spans="1:25" x14ac:dyDescent="0.25">
      <c r="A2540">
        <v>48027</v>
      </c>
      <c r="B2540" t="s">
        <v>1085</v>
      </c>
      <c r="C2540" t="s">
        <v>1422</v>
      </c>
      <c r="D2540" t="s">
        <v>653</v>
      </c>
      <c r="E2540" t="str">
        <f t="shared" si="585"/>
        <v>TX, BELL County</v>
      </c>
      <c r="F2540">
        <v>28660</v>
      </c>
      <c r="G2540" t="s">
        <v>146</v>
      </c>
      <c r="H2540" t="s">
        <v>2753</v>
      </c>
      <c r="I2540">
        <v>0.94630000000000003</v>
      </c>
      <c r="J2540">
        <v>0.95799999999999996</v>
      </c>
      <c r="K2540" s="490">
        <f t="shared" si="586"/>
        <v>-1.221294363256778E-2</v>
      </c>
      <c r="L2540" s="483">
        <f t="shared" si="587"/>
        <v>0.94630000000000003</v>
      </c>
      <c r="N2540">
        <f t="shared" si="588"/>
        <v>1</v>
      </c>
      <c r="O2540" t="str">
        <f t="shared" si="589"/>
        <v/>
      </c>
      <c r="P2540" t="str">
        <f t="shared" si="590"/>
        <v/>
      </c>
      <c r="Q2540" t="str">
        <f t="shared" si="591"/>
        <v/>
      </c>
      <c r="R2540">
        <f t="shared" si="592"/>
        <v>1</v>
      </c>
      <c r="S2540" t="str">
        <f t="shared" si="593"/>
        <v/>
      </c>
      <c r="T2540" t="str">
        <f t="shared" si="594"/>
        <v/>
      </c>
      <c r="U2540" t="str">
        <f t="shared" si="595"/>
        <v/>
      </c>
      <c r="V2540" t="str">
        <f t="shared" si="596"/>
        <v/>
      </c>
      <c r="W2540" t="str">
        <f t="shared" si="597"/>
        <v/>
      </c>
      <c r="X2540" t="str">
        <f t="shared" si="598"/>
        <v/>
      </c>
      <c r="Y2540" t="str">
        <f t="shared" si="599"/>
        <v/>
      </c>
    </row>
    <row r="2541" spans="1:25" x14ac:dyDescent="0.25">
      <c r="A2541">
        <v>48029</v>
      </c>
      <c r="B2541" t="s">
        <v>1429</v>
      </c>
      <c r="C2541" t="s">
        <v>1422</v>
      </c>
      <c r="D2541" t="s">
        <v>653</v>
      </c>
      <c r="E2541" t="str">
        <f t="shared" si="585"/>
        <v>TX, BEXAR County</v>
      </c>
      <c r="F2541">
        <v>41700</v>
      </c>
      <c r="G2541" t="s">
        <v>146</v>
      </c>
      <c r="H2541" t="s">
        <v>2734</v>
      </c>
      <c r="I2541">
        <v>0.85260000000000002</v>
      </c>
      <c r="J2541">
        <v>0.85319999999999996</v>
      </c>
      <c r="K2541" s="490">
        <f t="shared" si="586"/>
        <v>-7.0323488044999292E-4</v>
      </c>
      <c r="L2541" s="483">
        <f t="shared" si="587"/>
        <v>0.85260000000000002</v>
      </c>
      <c r="N2541">
        <f t="shared" si="588"/>
        <v>1</v>
      </c>
      <c r="O2541" t="str">
        <f t="shared" si="589"/>
        <v/>
      </c>
      <c r="P2541" t="str">
        <f t="shared" si="590"/>
        <v/>
      </c>
      <c r="Q2541" t="str">
        <f t="shared" si="591"/>
        <v/>
      </c>
      <c r="R2541">
        <f t="shared" si="592"/>
        <v>1</v>
      </c>
      <c r="S2541" t="str">
        <f t="shared" si="593"/>
        <v/>
      </c>
      <c r="T2541" t="str">
        <f t="shared" si="594"/>
        <v/>
      </c>
      <c r="U2541" t="str">
        <f t="shared" si="595"/>
        <v/>
      </c>
      <c r="V2541" t="str">
        <f t="shared" si="596"/>
        <v/>
      </c>
      <c r="W2541" t="str">
        <f t="shared" si="597"/>
        <v/>
      </c>
      <c r="X2541" t="str">
        <f t="shared" si="598"/>
        <v/>
      </c>
      <c r="Y2541" t="str">
        <f t="shared" si="599"/>
        <v/>
      </c>
    </row>
    <row r="2542" spans="1:25" x14ac:dyDescent="0.25">
      <c r="A2542">
        <v>48031</v>
      </c>
      <c r="B2542" t="s">
        <v>2465</v>
      </c>
      <c r="C2542" t="s">
        <v>1422</v>
      </c>
      <c r="D2542" t="s">
        <v>653</v>
      </c>
      <c r="E2542" t="str">
        <f t="shared" si="585"/>
        <v>TX, BLANCO County</v>
      </c>
      <c r="F2542">
        <v>45</v>
      </c>
      <c r="G2542" t="s">
        <v>147</v>
      </c>
      <c r="H2542" t="s">
        <v>2162</v>
      </c>
      <c r="I2542">
        <v>0.84</v>
      </c>
      <c r="J2542">
        <v>0.84340000000000004</v>
      </c>
      <c r="K2542" s="490">
        <f t="shared" si="586"/>
        <v>-4.0313018733697768E-3</v>
      </c>
      <c r="L2542" s="483">
        <f t="shared" si="587"/>
        <v>0.84</v>
      </c>
      <c r="N2542">
        <f t="shared" si="588"/>
        <v>1</v>
      </c>
      <c r="O2542" t="str">
        <f t="shared" si="589"/>
        <v/>
      </c>
      <c r="P2542" t="str">
        <f t="shared" si="590"/>
        <v/>
      </c>
      <c r="Q2542" t="str">
        <f t="shared" si="591"/>
        <v/>
      </c>
      <c r="R2542" t="str">
        <f t="shared" si="592"/>
        <v/>
      </c>
      <c r="S2542" t="str">
        <f t="shared" si="593"/>
        <v/>
      </c>
      <c r="T2542" t="str">
        <f t="shared" si="594"/>
        <v/>
      </c>
      <c r="U2542" t="str">
        <f t="shared" si="595"/>
        <v/>
      </c>
      <c r="V2542">
        <f t="shared" si="596"/>
        <v>1</v>
      </c>
      <c r="W2542" t="str">
        <f t="shared" si="597"/>
        <v/>
      </c>
      <c r="X2542" t="str">
        <f t="shared" si="598"/>
        <v/>
      </c>
      <c r="Y2542" t="str">
        <f t="shared" si="599"/>
        <v/>
      </c>
    </row>
    <row r="2543" spans="1:25" x14ac:dyDescent="0.25">
      <c r="A2543">
        <v>48033</v>
      </c>
      <c r="B2543" t="s">
        <v>2466</v>
      </c>
      <c r="C2543" t="s">
        <v>1422</v>
      </c>
      <c r="D2543" t="s">
        <v>653</v>
      </c>
      <c r="E2543" t="str">
        <f t="shared" si="585"/>
        <v>TX, BORDEN County</v>
      </c>
      <c r="F2543">
        <v>45</v>
      </c>
      <c r="G2543" t="s">
        <v>147</v>
      </c>
      <c r="H2543" t="s">
        <v>2162</v>
      </c>
      <c r="I2543">
        <v>0.84</v>
      </c>
      <c r="J2543">
        <v>0.84340000000000004</v>
      </c>
      <c r="K2543" s="490">
        <f t="shared" si="586"/>
        <v>-4.0313018733697768E-3</v>
      </c>
      <c r="L2543" s="483">
        <f t="shared" si="587"/>
        <v>0.84</v>
      </c>
      <c r="N2543">
        <f t="shared" si="588"/>
        <v>1</v>
      </c>
      <c r="O2543" t="str">
        <f t="shared" si="589"/>
        <v/>
      </c>
      <c r="P2543" t="str">
        <f t="shared" si="590"/>
        <v/>
      </c>
      <c r="Q2543" t="str">
        <f t="shared" si="591"/>
        <v/>
      </c>
      <c r="R2543" t="str">
        <f t="shared" si="592"/>
        <v/>
      </c>
      <c r="S2543" t="str">
        <f t="shared" si="593"/>
        <v/>
      </c>
      <c r="T2543" t="str">
        <f t="shared" si="594"/>
        <v/>
      </c>
      <c r="U2543" t="str">
        <f t="shared" si="595"/>
        <v/>
      </c>
      <c r="V2543">
        <f t="shared" si="596"/>
        <v>1</v>
      </c>
      <c r="W2543" t="str">
        <f t="shared" si="597"/>
        <v/>
      </c>
      <c r="X2543" t="str">
        <f t="shared" si="598"/>
        <v/>
      </c>
      <c r="Y2543" t="str">
        <f t="shared" si="599"/>
        <v/>
      </c>
    </row>
    <row r="2544" spans="1:25" x14ac:dyDescent="0.25">
      <c r="A2544">
        <v>48035</v>
      </c>
      <c r="B2544" t="s">
        <v>1430</v>
      </c>
      <c r="C2544" t="s">
        <v>1422</v>
      </c>
      <c r="D2544" t="s">
        <v>653</v>
      </c>
      <c r="E2544" t="str">
        <f t="shared" si="585"/>
        <v>TX, BOSQUE County</v>
      </c>
      <c r="F2544">
        <v>47380</v>
      </c>
      <c r="G2544" t="s">
        <v>146</v>
      </c>
      <c r="H2544" t="s">
        <v>2751</v>
      </c>
      <c r="I2544">
        <v>0.94479999999999997</v>
      </c>
      <c r="J2544">
        <v>0.97529999999999994</v>
      </c>
      <c r="K2544" s="490">
        <f t="shared" si="586"/>
        <v>-3.1272428996206268E-2</v>
      </c>
      <c r="L2544" s="483">
        <f t="shared" si="587"/>
        <v>0.94479999999999997</v>
      </c>
      <c r="N2544">
        <f t="shared" si="588"/>
        <v>1</v>
      </c>
      <c r="O2544" t="str">
        <f t="shared" si="589"/>
        <v/>
      </c>
      <c r="P2544" t="str">
        <f t="shared" si="590"/>
        <v/>
      </c>
      <c r="Q2544" t="str">
        <f t="shared" si="591"/>
        <v/>
      </c>
      <c r="R2544">
        <f t="shared" si="592"/>
        <v>1</v>
      </c>
      <c r="S2544" t="str">
        <f t="shared" si="593"/>
        <v/>
      </c>
      <c r="T2544" t="str">
        <f t="shared" si="594"/>
        <v/>
      </c>
      <c r="U2544" t="str">
        <f t="shared" si="595"/>
        <v/>
      </c>
      <c r="V2544" t="str">
        <f t="shared" si="596"/>
        <v/>
      </c>
      <c r="W2544" t="str">
        <f t="shared" si="597"/>
        <v/>
      </c>
      <c r="X2544" t="str">
        <f t="shared" si="598"/>
        <v/>
      </c>
      <c r="Y2544" t="str">
        <f t="shared" si="599"/>
        <v/>
      </c>
    </row>
    <row r="2545" spans="1:25" x14ac:dyDescent="0.25">
      <c r="A2545">
        <v>48037</v>
      </c>
      <c r="B2545" t="s">
        <v>1431</v>
      </c>
      <c r="C2545" t="s">
        <v>1422</v>
      </c>
      <c r="D2545" t="s">
        <v>653</v>
      </c>
      <c r="E2545" t="str">
        <f t="shared" si="585"/>
        <v>TX, BOWIE County</v>
      </c>
      <c r="F2545">
        <v>45500</v>
      </c>
      <c r="G2545" t="s">
        <v>146</v>
      </c>
      <c r="H2545" t="s">
        <v>2759</v>
      </c>
      <c r="I2545">
        <v>0.91969999999999996</v>
      </c>
      <c r="J2545">
        <v>0.99729999999999996</v>
      </c>
      <c r="K2545" s="490">
        <f t="shared" si="586"/>
        <v>-7.7810087235535952E-2</v>
      </c>
      <c r="L2545" s="483">
        <f t="shared" si="587"/>
        <v>0.94743499999999992</v>
      </c>
      <c r="N2545">
        <f t="shared" si="588"/>
        <v>1</v>
      </c>
      <c r="O2545" t="str">
        <f t="shared" si="589"/>
        <v/>
      </c>
      <c r="P2545" t="str">
        <f t="shared" si="590"/>
        <v/>
      </c>
      <c r="Q2545">
        <f t="shared" si="591"/>
        <v>1</v>
      </c>
      <c r="R2545">
        <f t="shared" si="592"/>
        <v>1</v>
      </c>
      <c r="S2545" t="str">
        <f t="shared" si="593"/>
        <v/>
      </c>
      <c r="T2545" t="str">
        <f t="shared" si="594"/>
        <v/>
      </c>
      <c r="U2545">
        <f t="shared" si="595"/>
        <v>1</v>
      </c>
      <c r="V2545" t="str">
        <f t="shared" si="596"/>
        <v/>
      </c>
      <c r="W2545" t="str">
        <f t="shared" si="597"/>
        <v/>
      </c>
      <c r="X2545" t="str">
        <f t="shared" si="598"/>
        <v/>
      </c>
      <c r="Y2545" t="str">
        <f t="shared" si="599"/>
        <v/>
      </c>
    </row>
    <row r="2546" spans="1:25" x14ac:dyDescent="0.25">
      <c r="A2546">
        <v>48039</v>
      </c>
      <c r="B2546" t="s">
        <v>1432</v>
      </c>
      <c r="C2546" t="s">
        <v>1422</v>
      </c>
      <c r="D2546" t="s">
        <v>653</v>
      </c>
      <c r="E2546" t="str">
        <f t="shared" si="585"/>
        <v>TX, BRAZORIA County</v>
      </c>
      <c r="F2546">
        <v>26420</v>
      </c>
      <c r="G2546" t="s">
        <v>146</v>
      </c>
      <c r="H2546" t="s">
        <v>2738</v>
      </c>
      <c r="I2546">
        <v>0.97289999999999999</v>
      </c>
      <c r="J2546">
        <v>1.0188999999999999</v>
      </c>
      <c r="K2546" s="490">
        <f t="shared" si="586"/>
        <v>-4.5146726862302415E-2</v>
      </c>
      <c r="L2546" s="483">
        <f t="shared" si="587"/>
        <v>0.97289999999999999</v>
      </c>
      <c r="N2546">
        <f t="shared" si="588"/>
        <v>1</v>
      </c>
      <c r="O2546" t="str">
        <f t="shared" si="589"/>
        <v/>
      </c>
      <c r="P2546" t="str">
        <f t="shared" si="590"/>
        <v/>
      </c>
      <c r="Q2546" t="str">
        <f t="shared" si="591"/>
        <v/>
      </c>
      <c r="R2546">
        <f t="shared" si="592"/>
        <v>1</v>
      </c>
      <c r="S2546" t="str">
        <f t="shared" si="593"/>
        <v/>
      </c>
      <c r="T2546" t="str">
        <f t="shared" si="594"/>
        <v/>
      </c>
      <c r="U2546" t="str">
        <f t="shared" si="595"/>
        <v/>
      </c>
      <c r="V2546" t="str">
        <f t="shared" si="596"/>
        <v/>
      </c>
      <c r="W2546" t="str">
        <f t="shared" si="597"/>
        <v/>
      </c>
      <c r="X2546" t="str">
        <f t="shared" si="598"/>
        <v/>
      </c>
      <c r="Y2546" t="str">
        <f t="shared" si="599"/>
        <v/>
      </c>
    </row>
    <row r="2547" spans="1:25" x14ac:dyDescent="0.25">
      <c r="A2547">
        <v>48041</v>
      </c>
      <c r="B2547" t="s">
        <v>1433</v>
      </c>
      <c r="C2547" t="s">
        <v>1422</v>
      </c>
      <c r="D2547" t="s">
        <v>653</v>
      </c>
      <c r="E2547" t="str">
        <f t="shared" si="585"/>
        <v>TX, BRAZOS County</v>
      </c>
      <c r="F2547">
        <v>17780</v>
      </c>
      <c r="G2547" t="s">
        <v>146</v>
      </c>
      <c r="H2547" t="s">
        <v>2746</v>
      </c>
      <c r="I2547">
        <v>0.87260000000000004</v>
      </c>
      <c r="J2547">
        <v>0.87150000000000005</v>
      </c>
      <c r="K2547" s="490">
        <f t="shared" si="586"/>
        <v>1.2621916236373952E-3</v>
      </c>
      <c r="L2547" s="483">
        <f t="shared" si="587"/>
        <v>0.87260000000000004</v>
      </c>
      <c r="N2547" t="str">
        <f t="shared" si="588"/>
        <v/>
      </c>
      <c r="O2547">
        <f t="shared" si="589"/>
        <v>1</v>
      </c>
      <c r="P2547" t="str">
        <f t="shared" si="590"/>
        <v/>
      </c>
      <c r="Q2547" t="str">
        <f t="shared" si="591"/>
        <v/>
      </c>
      <c r="R2547" t="str">
        <f t="shared" si="592"/>
        <v/>
      </c>
      <c r="S2547">
        <f t="shared" si="593"/>
        <v>1</v>
      </c>
      <c r="T2547" t="str">
        <f t="shared" si="594"/>
        <v/>
      </c>
      <c r="U2547" t="str">
        <f t="shared" si="595"/>
        <v/>
      </c>
      <c r="V2547" t="str">
        <f t="shared" si="596"/>
        <v/>
      </c>
      <c r="W2547" t="str">
        <f t="shared" si="597"/>
        <v/>
      </c>
      <c r="X2547" t="str">
        <f t="shared" si="598"/>
        <v/>
      </c>
      <c r="Y2547" t="str">
        <f t="shared" si="599"/>
        <v/>
      </c>
    </row>
    <row r="2548" spans="1:25" x14ac:dyDescent="0.25">
      <c r="A2548">
        <v>48043</v>
      </c>
      <c r="B2548" t="s">
        <v>2467</v>
      </c>
      <c r="C2548" t="s">
        <v>1422</v>
      </c>
      <c r="D2548" t="s">
        <v>653</v>
      </c>
      <c r="E2548" t="str">
        <f t="shared" si="585"/>
        <v>TX, BREWSTER County</v>
      </c>
      <c r="F2548">
        <v>45</v>
      </c>
      <c r="G2548" t="s">
        <v>147</v>
      </c>
      <c r="H2548" t="s">
        <v>2162</v>
      </c>
      <c r="I2548">
        <v>0.84</v>
      </c>
      <c r="J2548">
        <v>0.84340000000000004</v>
      </c>
      <c r="K2548" s="490">
        <f t="shared" si="586"/>
        <v>-4.0313018733697768E-3</v>
      </c>
      <c r="L2548" s="483">
        <f t="shared" si="587"/>
        <v>0.84</v>
      </c>
      <c r="N2548">
        <f t="shared" si="588"/>
        <v>1</v>
      </c>
      <c r="O2548" t="str">
        <f t="shared" si="589"/>
        <v/>
      </c>
      <c r="P2548" t="str">
        <f t="shared" si="590"/>
        <v/>
      </c>
      <c r="Q2548" t="str">
        <f t="shared" si="591"/>
        <v/>
      </c>
      <c r="R2548" t="str">
        <f t="shared" si="592"/>
        <v/>
      </c>
      <c r="S2548" t="str">
        <f t="shared" si="593"/>
        <v/>
      </c>
      <c r="T2548" t="str">
        <f t="shared" si="594"/>
        <v/>
      </c>
      <c r="U2548" t="str">
        <f t="shared" si="595"/>
        <v/>
      </c>
      <c r="V2548">
        <f t="shared" si="596"/>
        <v>1</v>
      </c>
      <c r="W2548" t="str">
        <f t="shared" si="597"/>
        <v/>
      </c>
      <c r="X2548" t="str">
        <f t="shared" si="598"/>
        <v/>
      </c>
      <c r="Y2548" t="str">
        <f t="shared" si="599"/>
        <v/>
      </c>
    </row>
    <row r="2549" spans="1:25" x14ac:dyDescent="0.25">
      <c r="A2549">
        <v>48045</v>
      </c>
      <c r="B2549" t="s">
        <v>2468</v>
      </c>
      <c r="C2549" t="s">
        <v>1422</v>
      </c>
      <c r="D2549" t="s">
        <v>653</v>
      </c>
      <c r="E2549" t="str">
        <f t="shared" si="585"/>
        <v>TX, BRISCOE County</v>
      </c>
      <c r="F2549">
        <v>45</v>
      </c>
      <c r="G2549" t="s">
        <v>147</v>
      </c>
      <c r="H2549" t="s">
        <v>2162</v>
      </c>
      <c r="I2549">
        <v>0.84</v>
      </c>
      <c r="J2549">
        <v>0.84340000000000004</v>
      </c>
      <c r="K2549" s="490">
        <f t="shared" si="586"/>
        <v>-4.0313018733697768E-3</v>
      </c>
      <c r="L2549" s="483">
        <f t="shared" si="587"/>
        <v>0.84</v>
      </c>
      <c r="N2549">
        <f t="shared" si="588"/>
        <v>1</v>
      </c>
      <c r="O2549" t="str">
        <f t="shared" si="589"/>
        <v/>
      </c>
      <c r="P2549" t="str">
        <f t="shared" si="590"/>
        <v/>
      </c>
      <c r="Q2549" t="str">
        <f t="shared" si="591"/>
        <v/>
      </c>
      <c r="R2549" t="str">
        <f t="shared" si="592"/>
        <v/>
      </c>
      <c r="S2549" t="str">
        <f t="shared" si="593"/>
        <v/>
      </c>
      <c r="T2549" t="str">
        <f t="shared" si="594"/>
        <v/>
      </c>
      <c r="U2549" t="str">
        <f t="shared" si="595"/>
        <v/>
      </c>
      <c r="V2549">
        <f t="shared" si="596"/>
        <v>1</v>
      </c>
      <c r="W2549" t="str">
        <f t="shared" si="597"/>
        <v/>
      </c>
      <c r="X2549" t="str">
        <f t="shared" si="598"/>
        <v/>
      </c>
      <c r="Y2549" t="str">
        <f t="shared" si="599"/>
        <v/>
      </c>
    </row>
    <row r="2550" spans="1:25" x14ac:dyDescent="0.25">
      <c r="A2550">
        <v>48047</v>
      </c>
      <c r="B2550" t="s">
        <v>898</v>
      </c>
      <c r="C2550" t="s">
        <v>1422</v>
      </c>
      <c r="D2550" t="s">
        <v>653</v>
      </c>
      <c r="E2550" t="str">
        <f t="shared" si="585"/>
        <v>TX, BROOKS County</v>
      </c>
      <c r="F2550">
        <v>45</v>
      </c>
      <c r="G2550" t="s">
        <v>147</v>
      </c>
      <c r="H2550" t="s">
        <v>2162</v>
      </c>
      <c r="I2550">
        <v>0.84</v>
      </c>
      <c r="J2550">
        <v>0.84340000000000004</v>
      </c>
      <c r="K2550" s="490">
        <f t="shared" si="586"/>
        <v>-4.0313018733697768E-3</v>
      </c>
      <c r="L2550" s="483">
        <f t="shared" si="587"/>
        <v>0.84</v>
      </c>
      <c r="N2550">
        <f t="shared" si="588"/>
        <v>1</v>
      </c>
      <c r="O2550" t="str">
        <f t="shared" si="589"/>
        <v/>
      </c>
      <c r="P2550" t="str">
        <f t="shared" si="590"/>
        <v/>
      </c>
      <c r="Q2550" t="str">
        <f t="shared" si="591"/>
        <v/>
      </c>
      <c r="R2550" t="str">
        <f t="shared" si="592"/>
        <v/>
      </c>
      <c r="S2550" t="str">
        <f t="shared" si="593"/>
        <v/>
      </c>
      <c r="T2550" t="str">
        <f t="shared" si="594"/>
        <v/>
      </c>
      <c r="U2550" t="str">
        <f t="shared" si="595"/>
        <v/>
      </c>
      <c r="V2550">
        <f t="shared" si="596"/>
        <v>1</v>
      </c>
      <c r="W2550" t="str">
        <f t="shared" si="597"/>
        <v/>
      </c>
      <c r="X2550" t="str">
        <f t="shared" si="598"/>
        <v/>
      </c>
      <c r="Y2550" t="str">
        <f t="shared" si="599"/>
        <v/>
      </c>
    </row>
    <row r="2551" spans="1:25" x14ac:dyDescent="0.25">
      <c r="A2551">
        <v>48049</v>
      </c>
      <c r="B2551" t="s">
        <v>975</v>
      </c>
      <c r="C2551" t="s">
        <v>1422</v>
      </c>
      <c r="D2551" t="s">
        <v>653</v>
      </c>
      <c r="E2551" t="str">
        <f t="shared" si="585"/>
        <v>TX, BROWN County</v>
      </c>
      <c r="F2551">
        <v>45</v>
      </c>
      <c r="G2551" t="s">
        <v>147</v>
      </c>
      <c r="H2551" t="s">
        <v>2162</v>
      </c>
      <c r="I2551">
        <v>0.84</v>
      </c>
      <c r="J2551">
        <v>0.84340000000000004</v>
      </c>
      <c r="K2551" s="490">
        <f t="shared" si="586"/>
        <v>-4.0313018733697768E-3</v>
      </c>
      <c r="L2551" s="483">
        <f t="shared" si="587"/>
        <v>0.84</v>
      </c>
      <c r="N2551">
        <f t="shared" si="588"/>
        <v>1</v>
      </c>
      <c r="O2551" t="str">
        <f t="shared" si="589"/>
        <v/>
      </c>
      <c r="P2551" t="str">
        <f t="shared" si="590"/>
        <v/>
      </c>
      <c r="Q2551" t="str">
        <f t="shared" si="591"/>
        <v/>
      </c>
      <c r="R2551" t="str">
        <f t="shared" si="592"/>
        <v/>
      </c>
      <c r="S2551" t="str">
        <f t="shared" si="593"/>
        <v/>
      </c>
      <c r="T2551" t="str">
        <f t="shared" si="594"/>
        <v/>
      </c>
      <c r="U2551" t="str">
        <f t="shared" si="595"/>
        <v/>
      </c>
      <c r="V2551">
        <f t="shared" si="596"/>
        <v>1</v>
      </c>
      <c r="W2551" t="str">
        <f t="shared" si="597"/>
        <v/>
      </c>
      <c r="X2551" t="str">
        <f t="shared" si="598"/>
        <v/>
      </c>
      <c r="Y2551" t="str">
        <f t="shared" si="599"/>
        <v/>
      </c>
    </row>
    <row r="2552" spans="1:25" x14ac:dyDescent="0.25">
      <c r="A2552">
        <v>48051</v>
      </c>
      <c r="B2552" t="s">
        <v>1434</v>
      </c>
      <c r="C2552" t="s">
        <v>1422</v>
      </c>
      <c r="D2552" t="s">
        <v>653</v>
      </c>
      <c r="E2552" t="str">
        <f t="shared" si="585"/>
        <v>TX, BURLESON County</v>
      </c>
      <c r="F2552">
        <v>17780</v>
      </c>
      <c r="G2552" t="s">
        <v>146</v>
      </c>
      <c r="H2552" t="s">
        <v>2746</v>
      </c>
      <c r="I2552">
        <v>0.87260000000000004</v>
      </c>
      <c r="J2552">
        <v>0.87150000000000005</v>
      </c>
      <c r="K2552" s="490">
        <f t="shared" si="586"/>
        <v>1.2621916236373952E-3</v>
      </c>
      <c r="L2552" s="483">
        <f t="shared" si="587"/>
        <v>0.87260000000000004</v>
      </c>
      <c r="N2552" t="str">
        <f t="shared" si="588"/>
        <v/>
      </c>
      <c r="O2552">
        <f t="shared" si="589"/>
        <v>1</v>
      </c>
      <c r="P2552" t="str">
        <f t="shared" si="590"/>
        <v/>
      </c>
      <c r="Q2552" t="str">
        <f t="shared" si="591"/>
        <v/>
      </c>
      <c r="R2552" t="str">
        <f t="shared" si="592"/>
        <v/>
      </c>
      <c r="S2552">
        <f t="shared" si="593"/>
        <v>1</v>
      </c>
      <c r="T2552" t="str">
        <f t="shared" si="594"/>
        <v/>
      </c>
      <c r="U2552" t="str">
        <f t="shared" si="595"/>
        <v/>
      </c>
      <c r="V2552" t="str">
        <f t="shared" si="596"/>
        <v/>
      </c>
      <c r="W2552" t="str">
        <f t="shared" si="597"/>
        <v/>
      </c>
      <c r="X2552" t="str">
        <f t="shared" si="598"/>
        <v/>
      </c>
      <c r="Y2552" t="str">
        <f t="shared" si="599"/>
        <v/>
      </c>
    </row>
    <row r="2553" spans="1:25" x14ac:dyDescent="0.25">
      <c r="A2553">
        <v>48053</v>
      </c>
      <c r="B2553" t="s">
        <v>2469</v>
      </c>
      <c r="C2553" t="s">
        <v>1422</v>
      </c>
      <c r="D2553" t="s">
        <v>653</v>
      </c>
      <c r="E2553" t="str">
        <f t="shared" si="585"/>
        <v>TX, BURNET County</v>
      </c>
      <c r="F2553">
        <v>45</v>
      </c>
      <c r="G2553" t="s">
        <v>147</v>
      </c>
      <c r="H2553" t="s">
        <v>2162</v>
      </c>
      <c r="I2553">
        <v>0.84</v>
      </c>
      <c r="J2553">
        <v>0.84340000000000004</v>
      </c>
      <c r="K2553" s="490">
        <f t="shared" si="586"/>
        <v>-4.0313018733697768E-3</v>
      </c>
      <c r="L2553" s="483">
        <f t="shared" si="587"/>
        <v>0.84</v>
      </c>
      <c r="N2553">
        <f t="shared" si="588"/>
        <v>1</v>
      </c>
      <c r="O2553" t="str">
        <f t="shared" si="589"/>
        <v/>
      </c>
      <c r="P2553" t="str">
        <f t="shared" si="590"/>
        <v/>
      </c>
      <c r="Q2553" t="str">
        <f t="shared" si="591"/>
        <v/>
      </c>
      <c r="R2553" t="str">
        <f t="shared" si="592"/>
        <v/>
      </c>
      <c r="S2553" t="str">
        <f t="shared" si="593"/>
        <v/>
      </c>
      <c r="T2553" t="str">
        <f t="shared" si="594"/>
        <v/>
      </c>
      <c r="U2553" t="str">
        <f t="shared" si="595"/>
        <v/>
      </c>
      <c r="V2553">
        <f t="shared" si="596"/>
        <v>1</v>
      </c>
      <c r="W2553" t="str">
        <f t="shared" si="597"/>
        <v/>
      </c>
      <c r="X2553" t="str">
        <f t="shared" si="598"/>
        <v/>
      </c>
      <c r="Y2553" t="str">
        <f t="shared" si="599"/>
        <v/>
      </c>
    </row>
    <row r="2554" spans="1:25" x14ac:dyDescent="0.25">
      <c r="A2554">
        <v>48055</v>
      </c>
      <c r="B2554" t="s">
        <v>1089</v>
      </c>
      <c r="C2554" t="s">
        <v>1422</v>
      </c>
      <c r="D2554" t="s">
        <v>653</v>
      </c>
      <c r="E2554" t="str">
        <f t="shared" si="585"/>
        <v>TX, CALDWELL County</v>
      </c>
      <c r="F2554">
        <v>12420</v>
      </c>
      <c r="G2554" t="s">
        <v>146</v>
      </c>
      <c r="H2554" t="s">
        <v>2735</v>
      </c>
      <c r="I2554">
        <v>0.96599999999999997</v>
      </c>
      <c r="J2554">
        <v>0.98799999999999999</v>
      </c>
      <c r="K2554" s="490">
        <f t="shared" si="586"/>
        <v>-2.2267206477732813E-2</v>
      </c>
      <c r="L2554" s="483">
        <f t="shared" si="587"/>
        <v>0.96599999999999997</v>
      </c>
      <c r="N2554">
        <f t="shared" si="588"/>
        <v>1</v>
      </c>
      <c r="O2554" t="str">
        <f t="shared" si="589"/>
        <v/>
      </c>
      <c r="P2554" t="str">
        <f t="shared" si="590"/>
        <v/>
      </c>
      <c r="Q2554" t="str">
        <f t="shared" si="591"/>
        <v/>
      </c>
      <c r="R2554">
        <f t="shared" si="592"/>
        <v>1</v>
      </c>
      <c r="S2554" t="str">
        <f t="shared" si="593"/>
        <v/>
      </c>
      <c r="T2554" t="str">
        <f t="shared" si="594"/>
        <v/>
      </c>
      <c r="U2554" t="str">
        <f t="shared" si="595"/>
        <v/>
      </c>
      <c r="V2554" t="str">
        <f t="shared" si="596"/>
        <v/>
      </c>
      <c r="W2554" t="str">
        <f t="shared" si="597"/>
        <v/>
      </c>
      <c r="X2554" t="str">
        <f t="shared" si="598"/>
        <v/>
      </c>
      <c r="Y2554" t="str">
        <f t="shared" si="599"/>
        <v/>
      </c>
    </row>
    <row r="2555" spans="1:25" x14ac:dyDescent="0.25">
      <c r="A2555">
        <v>48057</v>
      </c>
      <c r="B2555" t="s">
        <v>683</v>
      </c>
      <c r="C2555" t="s">
        <v>1422</v>
      </c>
      <c r="D2555" t="s">
        <v>653</v>
      </c>
      <c r="E2555" t="str">
        <f t="shared" si="585"/>
        <v>TX, CALHOUN County</v>
      </c>
      <c r="F2555">
        <v>45</v>
      </c>
      <c r="G2555" t="s">
        <v>147</v>
      </c>
      <c r="H2555" t="s">
        <v>2162</v>
      </c>
      <c r="I2555">
        <v>0.84</v>
      </c>
      <c r="J2555">
        <v>0.84340000000000004</v>
      </c>
      <c r="K2555" s="490">
        <f t="shared" si="586"/>
        <v>-4.0313018733697768E-3</v>
      </c>
      <c r="L2555" s="483">
        <f t="shared" si="587"/>
        <v>0.84</v>
      </c>
      <c r="N2555">
        <f t="shared" si="588"/>
        <v>1</v>
      </c>
      <c r="O2555" t="str">
        <f t="shared" si="589"/>
        <v/>
      </c>
      <c r="P2555" t="str">
        <f t="shared" si="590"/>
        <v/>
      </c>
      <c r="Q2555" t="str">
        <f t="shared" si="591"/>
        <v/>
      </c>
      <c r="R2555" t="str">
        <f t="shared" si="592"/>
        <v/>
      </c>
      <c r="S2555" t="str">
        <f t="shared" si="593"/>
        <v/>
      </c>
      <c r="T2555" t="str">
        <f t="shared" si="594"/>
        <v/>
      </c>
      <c r="U2555" t="str">
        <f t="shared" si="595"/>
        <v/>
      </c>
      <c r="V2555">
        <f t="shared" si="596"/>
        <v>1</v>
      </c>
      <c r="W2555" t="str">
        <f t="shared" si="597"/>
        <v/>
      </c>
      <c r="X2555" t="str">
        <f t="shared" si="598"/>
        <v/>
      </c>
      <c r="Y2555" t="str">
        <f t="shared" si="599"/>
        <v/>
      </c>
    </row>
    <row r="2556" spans="1:25" x14ac:dyDescent="0.25">
      <c r="A2556">
        <v>48059</v>
      </c>
      <c r="B2556" t="s">
        <v>1435</v>
      </c>
      <c r="C2556" t="s">
        <v>1422</v>
      </c>
      <c r="D2556" t="s">
        <v>653</v>
      </c>
      <c r="E2556" t="str">
        <f t="shared" si="585"/>
        <v>TX, CALLAHAN County</v>
      </c>
      <c r="F2556">
        <v>10180</v>
      </c>
      <c r="G2556" t="s">
        <v>146</v>
      </c>
      <c r="H2556" t="s">
        <v>2742</v>
      </c>
      <c r="I2556">
        <v>0.92249999999999999</v>
      </c>
      <c r="J2556">
        <v>0.97760000000000002</v>
      </c>
      <c r="K2556" s="490">
        <f t="shared" si="586"/>
        <v>-5.6362520458265175E-2</v>
      </c>
      <c r="L2556" s="483">
        <f t="shared" si="587"/>
        <v>0.92871999999999999</v>
      </c>
      <c r="N2556">
        <f t="shared" si="588"/>
        <v>1</v>
      </c>
      <c r="O2556" t="str">
        <f t="shared" si="589"/>
        <v/>
      </c>
      <c r="P2556" t="str">
        <f t="shared" si="590"/>
        <v/>
      </c>
      <c r="Q2556">
        <f t="shared" si="591"/>
        <v>1</v>
      </c>
      <c r="R2556">
        <f t="shared" si="592"/>
        <v>1</v>
      </c>
      <c r="S2556" t="str">
        <f t="shared" si="593"/>
        <v/>
      </c>
      <c r="T2556" t="str">
        <f t="shared" si="594"/>
        <v/>
      </c>
      <c r="U2556">
        <f t="shared" si="595"/>
        <v>1</v>
      </c>
      <c r="V2556" t="str">
        <f t="shared" si="596"/>
        <v/>
      </c>
      <c r="W2556" t="str">
        <f t="shared" si="597"/>
        <v/>
      </c>
      <c r="X2556" t="str">
        <f t="shared" si="598"/>
        <v/>
      </c>
      <c r="Y2556" t="str">
        <f t="shared" si="599"/>
        <v/>
      </c>
    </row>
    <row r="2557" spans="1:25" x14ac:dyDescent="0.25">
      <c r="A2557">
        <v>48061</v>
      </c>
      <c r="B2557" t="s">
        <v>1116</v>
      </c>
      <c r="C2557" t="s">
        <v>1422</v>
      </c>
      <c r="D2557" t="s">
        <v>653</v>
      </c>
      <c r="E2557" t="str">
        <f t="shared" si="585"/>
        <v>TX, CAMERON County</v>
      </c>
      <c r="F2557">
        <v>15180</v>
      </c>
      <c r="G2557" t="s">
        <v>146</v>
      </c>
      <c r="H2557" t="s">
        <v>2758</v>
      </c>
      <c r="I2557">
        <v>0.78449999999999998</v>
      </c>
      <c r="J2557">
        <v>0.79920000000000002</v>
      </c>
      <c r="K2557" s="490">
        <f t="shared" si="586"/>
        <v>-1.8393393393393451E-2</v>
      </c>
      <c r="L2557" s="483">
        <f t="shared" si="587"/>
        <v>0.78449999999999998</v>
      </c>
      <c r="N2557">
        <f t="shared" si="588"/>
        <v>1</v>
      </c>
      <c r="O2557" t="str">
        <f t="shared" si="589"/>
        <v/>
      </c>
      <c r="P2557" t="str">
        <f t="shared" si="590"/>
        <v/>
      </c>
      <c r="Q2557" t="str">
        <f t="shared" si="591"/>
        <v/>
      </c>
      <c r="R2557">
        <f t="shared" si="592"/>
        <v>1</v>
      </c>
      <c r="S2557" t="str">
        <f t="shared" si="593"/>
        <v/>
      </c>
      <c r="T2557" t="str">
        <f t="shared" si="594"/>
        <v/>
      </c>
      <c r="U2557" t="str">
        <f t="shared" si="595"/>
        <v/>
      </c>
      <c r="V2557" t="str">
        <f t="shared" si="596"/>
        <v/>
      </c>
      <c r="W2557" t="str">
        <f t="shared" si="597"/>
        <v/>
      </c>
      <c r="X2557" t="str">
        <f t="shared" si="598"/>
        <v/>
      </c>
      <c r="Y2557" t="str">
        <f t="shared" si="599"/>
        <v/>
      </c>
    </row>
    <row r="2558" spans="1:25" x14ac:dyDescent="0.25">
      <c r="A2558">
        <v>48063</v>
      </c>
      <c r="B2558" t="s">
        <v>2470</v>
      </c>
      <c r="C2558" t="s">
        <v>1422</v>
      </c>
      <c r="D2558" t="s">
        <v>653</v>
      </c>
      <c r="E2558" t="str">
        <f t="shared" si="585"/>
        <v>TX, CAMP County</v>
      </c>
      <c r="F2558">
        <v>45</v>
      </c>
      <c r="G2558" t="s">
        <v>147</v>
      </c>
      <c r="H2558" t="s">
        <v>2162</v>
      </c>
      <c r="I2558">
        <v>0.84</v>
      </c>
      <c r="J2558">
        <v>0.84340000000000004</v>
      </c>
      <c r="K2558" s="490">
        <f t="shared" si="586"/>
        <v>-4.0313018733697768E-3</v>
      </c>
      <c r="L2558" s="483">
        <f t="shared" si="587"/>
        <v>0.84</v>
      </c>
      <c r="N2558">
        <f t="shared" si="588"/>
        <v>1</v>
      </c>
      <c r="O2558" t="str">
        <f t="shared" si="589"/>
        <v/>
      </c>
      <c r="P2558" t="str">
        <f t="shared" si="590"/>
        <v/>
      </c>
      <c r="Q2558" t="str">
        <f t="shared" si="591"/>
        <v/>
      </c>
      <c r="R2558" t="str">
        <f t="shared" si="592"/>
        <v/>
      </c>
      <c r="S2558" t="str">
        <f t="shared" si="593"/>
        <v/>
      </c>
      <c r="T2558" t="str">
        <f t="shared" si="594"/>
        <v/>
      </c>
      <c r="U2558" t="str">
        <f t="shared" si="595"/>
        <v/>
      </c>
      <c r="V2558">
        <f t="shared" si="596"/>
        <v>1</v>
      </c>
      <c r="W2558" t="str">
        <f t="shared" si="597"/>
        <v/>
      </c>
      <c r="X2558" t="str">
        <f t="shared" si="598"/>
        <v/>
      </c>
      <c r="Y2558" t="str">
        <f t="shared" si="599"/>
        <v/>
      </c>
    </row>
    <row r="2559" spans="1:25" x14ac:dyDescent="0.25">
      <c r="A2559">
        <v>48065</v>
      </c>
      <c r="B2559" t="s">
        <v>1436</v>
      </c>
      <c r="C2559" t="s">
        <v>1422</v>
      </c>
      <c r="D2559" t="s">
        <v>653</v>
      </c>
      <c r="E2559" t="str">
        <f t="shared" si="585"/>
        <v>TX, CARSON County</v>
      </c>
      <c r="F2559">
        <v>11100</v>
      </c>
      <c r="G2559" t="s">
        <v>146</v>
      </c>
      <c r="H2559" t="s">
        <v>2747</v>
      </c>
      <c r="I2559">
        <v>0.84340000000000004</v>
      </c>
      <c r="J2559">
        <v>0.79430000000000001</v>
      </c>
      <c r="K2559" s="490">
        <f t="shared" si="586"/>
        <v>6.1815434974191154E-2</v>
      </c>
      <c r="L2559" s="483">
        <f t="shared" si="587"/>
        <v>0.84340000000000004</v>
      </c>
      <c r="N2559" t="str">
        <f t="shared" si="588"/>
        <v/>
      </c>
      <c r="O2559">
        <f t="shared" si="589"/>
        <v>1</v>
      </c>
      <c r="P2559" t="str">
        <f t="shared" si="590"/>
        <v/>
      </c>
      <c r="Q2559" t="str">
        <f t="shared" si="591"/>
        <v/>
      </c>
      <c r="R2559" t="str">
        <f t="shared" si="592"/>
        <v/>
      </c>
      <c r="S2559">
        <f t="shared" si="593"/>
        <v>1</v>
      </c>
      <c r="T2559" t="str">
        <f t="shared" si="594"/>
        <v/>
      </c>
      <c r="U2559" t="str">
        <f t="shared" si="595"/>
        <v/>
      </c>
      <c r="V2559" t="str">
        <f t="shared" si="596"/>
        <v/>
      </c>
      <c r="W2559" t="str">
        <f t="shared" si="597"/>
        <v/>
      </c>
      <c r="X2559" t="str">
        <f t="shared" si="598"/>
        <v/>
      </c>
      <c r="Y2559" t="str">
        <f t="shared" si="599"/>
        <v/>
      </c>
    </row>
    <row r="2560" spans="1:25" x14ac:dyDescent="0.25">
      <c r="A2560">
        <v>48067</v>
      </c>
      <c r="B2560" t="s">
        <v>976</v>
      </c>
      <c r="C2560" t="s">
        <v>1422</v>
      </c>
      <c r="D2560" t="s">
        <v>653</v>
      </c>
      <c r="E2560" t="str">
        <f t="shared" si="585"/>
        <v>TX, CASS County</v>
      </c>
      <c r="F2560">
        <v>45</v>
      </c>
      <c r="G2560" t="s">
        <v>147</v>
      </c>
      <c r="H2560" t="s">
        <v>2162</v>
      </c>
      <c r="I2560">
        <v>0.84</v>
      </c>
      <c r="J2560">
        <v>0.84340000000000004</v>
      </c>
      <c r="K2560" s="490">
        <f t="shared" si="586"/>
        <v>-4.0313018733697768E-3</v>
      </c>
      <c r="L2560" s="483">
        <f t="shared" si="587"/>
        <v>0.84</v>
      </c>
      <c r="N2560">
        <f t="shared" si="588"/>
        <v>1</v>
      </c>
      <c r="O2560" t="str">
        <f t="shared" si="589"/>
        <v/>
      </c>
      <c r="P2560" t="str">
        <f t="shared" si="590"/>
        <v/>
      </c>
      <c r="Q2560" t="str">
        <f t="shared" si="591"/>
        <v/>
      </c>
      <c r="R2560" t="str">
        <f t="shared" si="592"/>
        <v/>
      </c>
      <c r="S2560" t="str">
        <f t="shared" si="593"/>
        <v/>
      </c>
      <c r="T2560" t="str">
        <f t="shared" si="594"/>
        <v/>
      </c>
      <c r="U2560" t="str">
        <f t="shared" si="595"/>
        <v/>
      </c>
      <c r="V2560">
        <f t="shared" si="596"/>
        <v>1</v>
      </c>
      <c r="W2560" t="str">
        <f t="shared" si="597"/>
        <v/>
      </c>
      <c r="X2560" t="str">
        <f t="shared" si="598"/>
        <v/>
      </c>
      <c r="Y2560" t="str">
        <f t="shared" si="599"/>
        <v/>
      </c>
    </row>
    <row r="2561" spans="1:25" x14ac:dyDescent="0.25">
      <c r="A2561">
        <v>48069</v>
      </c>
      <c r="B2561" t="s">
        <v>2471</v>
      </c>
      <c r="C2561" t="s">
        <v>1422</v>
      </c>
      <c r="D2561" t="s">
        <v>653</v>
      </c>
      <c r="E2561" t="str">
        <f t="shared" si="585"/>
        <v>TX, CASTRO County</v>
      </c>
      <c r="F2561">
        <v>45</v>
      </c>
      <c r="G2561" t="s">
        <v>147</v>
      </c>
      <c r="H2561" t="s">
        <v>2162</v>
      </c>
      <c r="I2561">
        <v>0.84</v>
      </c>
      <c r="J2561">
        <v>0.84340000000000004</v>
      </c>
      <c r="K2561" s="490">
        <f t="shared" si="586"/>
        <v>-4.0313018733697768E-3</v>
      </c>
      <c r="L2561" s="483">
        <f t="shared" si="587"/>
        <v>0.84</v>
      </c>
      <c r="N2561">
        <f t="shared" si="588"/>
        <v>1</v>
      </c>
      <c r="O2561" t="str">
        <f t="shared" si="589"/>
        <v/>
      </c>
      <c r="P2561" t="str">
        <f t="shared" si="590"/>
        <v/>
      </c>
      <c r="Q2561" t="str">
        <f t="shared" si="591"/>
        <v/>
      </c>
      <c r="R2561" t="str">
        <f t="shared" si="592"/>
        <v/>
      </c>
      <c r="S2561" t="str">
        <f t="shared" si="593"/>
        <v/>
      </c>
      <c r="T2561" t="str">
        <f t="shared" si="594"/>
        <v/>
      </c>
      <c r="U2561" t="str">
        <f t="shared" si="595"/>
        <v/>
      </c>
      <c r="V2561">
        <f t="shared" si="596"/>
        <v>1</v>
      </c>
      <c r="W2561" t="str">
        <f t="shared" si="597"/>
        <v/>
      </c>
      <c r="X2561" t="str">
        <f t="shared" si="598"/>
        <v/>
      </c>
      <c r="Y2561" t="str">
        <f t="shared" si="599"/>
        <v/>
      </c>
    </row>
    <row r="2562" spans="1:25" x14ac:dyDescent="0.25">
      <c r="A2562">
        <v>48071</v>
      </c>
      <c r="B2562" t="s">
        <v>684</v>
      </c>
      <c r="C2562" t="s">
        <v>1422</v>
      </c>
      <c r="D2562" t="s">
        <v>653</v>
      </c>
      <c r="E2562" t="str">
        <f t="shared" ref="E2562:E2625" si="600">C2562&amp;", "&amp;B2562&amp;" "&amp;D2562</f>
        <v>TX, CHAMBERS County</v>
      </c>
      <c r="F2562">
        <v>26420</v>
      </c>
      <c r="G2562" t="s">
        <v>146</v>
      </c>
      <c r="H2562" t="s">
        <v>2738</v>
      </c>
      <c r="I2562">
        <v>0.97289999999999999</v>
      </c>
      <c r="J2562">
        <v>1.0188999999999999</v>
      </c>
      <c r="K2562" s="490">
        <f t="shared" ref="K2562:K2625" si="601">(I2562-J2562)/J2562</f>
        <v>-4.5146726862302415E-2</v>
      </c>
      <c r="L2562" s="483">
        <f t="shared" ref="L2562:L2625" si="602">IF(K2562&lt;=-5%,J2562*0.95,I2562)</f>
        <v>0.97289999999999999</v>
      </c>
      <c r="N2562">
        <f t="shared" ref="N2562:N2625" si="603">IF(K2562&lt;=0,1,"")</f>
        <v>1</v>
      </c>
      <c r="O2562" t="str">
        <f t="shared" ref="O2562:O2625" si="604">IF(K2562&gt;0,1,"")</f>
        <v/>
      </c>
      <c r="P2562" t="str">
        <f t="shared" ref="P2562:P2625" si="605">IF(K2562=0,1,"")</f>
        <v/>
      </c>
      <c r="Q2562" t="str">
        <f t="shared" ref="Q2562:Q2625" si="606">IF(K2562&lt;=-5%,1,"")</f>
        <v/>
      </c>
      <c r="R2562">
        <f t="shared" ref="R2562:R2625" si="607">IF(AND(G2562="urban",N2562=1),1,"")</f>
        <v>1</v>
      </c>
      <c r="S2562" t="str">
        <f t="shared" ref="S2562:S2625" si="608">IF(AND(G2562="urban",O2562=1),1,"")</f>
        <v/>
      </c>
      <c r="T2562" t="str">
        <f t="shared" ref="T2562:T2625" si="609">IF(AND(G2562="urban",P2562=1),1,"")</f>
        <v/>
      </c>
      <c r="U2562" t="str">
        <f t="shared" ref="U2562:U2625" si="610">IF(AND(G2562="urban",Q2562=1),1,"")</f>
        <v/>
      </c>
      <c r="V2562" t="str">
        <f t="shared" ref="V2562:V2625" si="611">IF(AND(G2562="rural",N2562=1),1,"")</f>
        <v/>
      </c>
      <c r="W2562" t="str">
        <f t="shared" ref="W2562:W2625" si="612">IF(AND(G2562="rural",O2562=1),1,"")</f>
        <v/>
      </c>
      <c r="X2562" t="str">
        <f t="shared" ref="X2562:X2625" si="613">IF(AND(G2562="rural",P2562=1),1,"")</f>
        <v/>
      </c>
      <c r="Y2562" t="str">
        <f t="shared" ref="Y2562:Y2625" si="614">IF(AND(G2562="rural",Q2562=1),1,"")</f>
        <v/>
      </c>
    </row>
    <row r="2563" spans="1:25" x14ac:dyDescent="0.25">
      <c r="A2563">
        <v>48073</v>
      </c>
      <c r="B2563" t="s">
        <v>685</v>
      </c>
      <c r="C2563" t="s">
        <v>1422</v>
      </c>
      <c r="D2563" t="s">
        <v>653</v>
      </c>
      <c r="E2563" t="str">
        <f t="shared" si="600"/>
        <v>TX, CHEROKEE County</v>
      </c>
      <c r="F2563">
        <v>45</v>
      </c>
      <c r="G2563" t="s">
        <v>147</v>
      </c>
      <c r="H2563" t="s">
        <v>2162</v>
      </c>
      <c r="I2563">
        <v>0.84</v>
      </c>
      <c r="J2563">
        <v>0.84340000000000004</v>
      </c>
      <c r="K2563" s="490">
        <f t="shared" si="601"/>
        <v>-4.0313018733697768E-3</v>
      </c>
      <c r="L2563" s="483">
        <f t="shared" si="602"/>
        <v>0.84</v>
      </c>
      <c r="N2563">
        <f t="shared" si="603"/>
        <v>1</v>
      </c>
      <c r="O2563" t="str">
        <f t="shared" si="604"/>
        <v/>
      </c>
      <c r="P2563" t="str">
        <f t="shared" si="605"/>
        <v/>
      </c>
      <c r="Q2563" t="str">
        <f t="shared" si="606"/>
        <v/>
      </c>
      <c r="R2563" t="str">
        <f t="shared" si="607"/>
        <v/>
      </c>
      <c r="S2563" t="str">
        <f t="shared" si="608"/>
        <v/>
      </c>
      <c r="T2563" t="str">
        <f t="shared" si="609"/>
        <v/>
      </c>
      <c r="U2563" t="str">
        <f t="shared" si="610"/>
        <v/>
      </c>
      <c r="V2563">
        <f t="shared" si="611"/>
        <v>1</v>
      </c>
      <c r="W2563" t="str">
        <f t="shared" si="612"/>
        <v/>
      </c>
      <c r="X2563" t="str">
        <f t="shared" si="613"/>
        <v/>
      </c>
      <c r="Y2563" t="str">
        <f t="shared" si="614"/>
        <v/>
      </c>
    </row>
    <row r="2564" spans="1:25" x14ac:dyDescent="0.25">
      <c r="A2564">
        <v>48075</v>
      </c>
      <c r="B2564" t="s">
        <v>2472</v>
      </c>
      <c r="C2564" t="s">
        <v>1422</v>
      </c>
      <c r="D2564" t="s">
        <v>653</v>
      </c>
      <c r="E2564" t="str">
        <f t="shared" si="600"/>
        <v>TX, CHILDRESS County</v>
      </c>
      <c r="F2564">
        <v>45</v>
      </c>
      <c r="G2564" t="s">
        <v>147</v>
      </c>
      <c r="H2564" t="s">
        <v>2162</v>
      </c>
      <c r="I2564">
        <v>0.84</v>
      </c>
      <c r="J2564">
        <v>0.84340000000000004</v>
      </c>
      <c r="K2564" s="490">
        <f t="shared" si="601"/>
        <v>-4.0313018733697768E-3</v>
      </c>
      <c r="L2564" s="483">
        <f t="shared" si="602"/>
        <v>0.84</v>
      </c>
      <c r="N2564">
        <f t="shared" si="603"/>
        <v>1</v>
      </c>
      <c r="O2564" t="str">
        <f t="shared" si="604"/>
        <v/>
      </c>
      <c r="P2564" t="str">
        <f t="shared" si="605"/>
        <v/>
      </c>
      <c r="Q2564" t="str">
        <f t="shared" si="606"/>
        <v/>
      </c>
      <c r="R2564" t="str">
        <f t="shared" si="607"/>
        <v/>
      </c>
      <c r="S2564" t="str">
        <f t="shared" si="608"/>
        <v/>
      </c>
      <c r="T2564" t="str">
        <f t="shared" si="609"/>
        <v/>
      </c>
      <c r="U2564" t="str">
        <f t="shared" si="610"/>
        <v/>
      </c>
      <c r="V2564">
        <f t="shared" si="611"/>
        <v>1</v>
      </c>
      <c r="W2564" t="str">
        <f t="shared" si="612"/>
        <v/>
      </c>
      <c r="X2564" t="str">
        <f t="shared" si="613"/>
        <v/>
      </c>
      <c r="Y2564" t="str">
        <f t="shared" si="614"/>
        <v/>
      </c>
    </row>
    <row r="2565" spans="1:25" x14ac:dyDescent="0.25">
      <c r="A2565">
        <v>48077</v>
      </c>
      <c r="B2565" t="s">
        <v>688</v>
      </c>
      <c r="C2565" t="s">
        <v>1422</v>
      </c>
      <c r="D2565" t="s">
        <v>653</v>
      </c>
      <c r="E2565" t="str">
        <f t="shared" si="600"/>
        <v>TX, CLAY County</v>
      </c>
      <c r="F2565">
        <v>48660</v>
      </c>
      <c r="G2565" t="s">
        <v>146</v>
      </c>
      <c r="H2565" t="s">
        <v>2736</v>
      </c>
      <c r="I2565">
        <v>0.90800000000000003</v>
      </c>
      <c r="J2565">
        <v>0.88460000000000005</v>
      </c>
      <c r="K2565" s="490">
        <f t="shared" si="601"/>
        <v>2.6452633958851429E-2</v>
      </c>
      <c r="L2565" s="483">
        <f t="shared" si="602"/>
        <v>0.90800000000000003</v>
      </c>
      <c r="N2565" t="str">
        <f t="shared" si="603"/>
        <v/>
      </c>
      <c r="O2565">
        <f t="shared" si="604"/>
        <v>1</v>
      </c>
      <c r="P2565" t="str">
        <f t="shared" si="605"/>
        <v/>
      </c>
      <c r="Q2565" t="str">
        <f t="shared" si="606"/>
        <v/>
      </c>
      <c r="R2565" t="str">
        <f t="shared" si="607"/>
        <v/>
      </c>
      <c r="S2565">
        <f t="shared" si="608"/>
        <v>1</v>
      </c>
      <c r="T2565" t="str">
        <f t="shared" si="609"/>
        <v/>
      </c>
      <c r="U2565" t="str">
        <f t="shared" si="610"/>
        <v/>
      </c>
      <c r="V2565" t="str">
        <f t="shared" si="611"/>
        <v/>
      </c>
      <c r="W2565" t="str">
        <f t="shared" si="612"/>
        <v/>
      </c>
      <c r="X2565" t="str">
        <f t="shared" si="613"/>
        <v/>
      </c>
      <c r="Y2565" t="str">
        <f t="shared" si="614"/>
        <v/>
      </c>
    </row>
    <row r="2566" spans="1:25" x14ac:dyDescent="0.25">
      <c r="A2566">
        <v>48079</v>
      </c>
      <c r="B2566" t="s">
        <v>1437</v>
      </c>
      <c r="C2566" t="s">
        <v>1422</v>
      </c>
      <c r="D2566" t="s">
        <v>653</v>
      </c>
      <c r="E2566" t="str">
        <f t="shared" si="600"/>
        <v>TX, COCHRAN County</v>
      </c>
      <c r="F2566">
        <v>31180</v>
      </c>
      <c r="G2566" t="s">
        <v>146</v>
      </c>
      <c r="H2566" t="s">
        <v>2752</v>
      </c>
      <c r="I2566">
        <v>0.85929999999999995</v>
      </c>
      <c r="J2566">
        <v>0.82410000000000005</v>
      </c>
      <c r="K2566" s="490">
        <f t="shared" si="601"/>
        <v>4.2713262953524934E-2</v>
      </c>
      <c r="L2566" s="483">
        <f t="shared" si="602"/>
        <v>0.85929999999999995</v>
      </c>
      <c r="N2566" t="str">
        <f t="shared" si="603"/>
        <v/>
      </c>
      <c r="O2566">
        <f t="shared" si="604"/>
        <v>1</v>
      </c>
      <c r="P2566" t="str">
        <f t="shared" si="605"/>
        <v/>
      </c>
      <c r="Q2566" t="str">
        <f t="shared" si="606"/>
        <v/>
      </c>
      <c r="R2566" t="str">
        <f t="shared" si="607"/>
        <v/>
      </c>
      <c r="S2566">
        <f t="shared" si="608"/>
        <v>1</v>
      </c>
      <c r="T2566" t="str">
        <f t="shared" si="609"/>
        <v/>
      </c>
      <c r="U2566" t="str">
        <f t="shared" si="610"/>
        <v/>
      </c>
      <c r="V2566" t="str">
        <f t="shared" si="611"/>
        <v/>
      </c>
      <c r="W2566" t="str">
        <f t="shared" si="612"/>
        <v/>
      </c>
      <c r="X2566" t="str">
        <f t="shared" si="613"/>
        <v/>
      </c>
      <c r="Y2566" t="str">
        <f t="shared" si="614"/>
        <v/>
      </c>
    </row>
    <row r="2567" spans="1:25" x14ac:dyDescent="0.25">
      <c r="A2567">
        <v>48081</v>
      </c>
      <c r="B2567" t="s">
        <v>2473</v>
      </c>
      <c r="C2567" t="s">
        <v>1422</v>
      </c>
      <c r="D2567" t="s">
        <v>653</v>
      </c>
      <c r="E2567" t="str">
        <f t="shared" si="600"/>
        <v>TX, COKE County</v>
      </c>
      <c r="F2567">
        <v>45</v>
      </c>
      <c r="G2567" t="s">
        <v>147</v>
      </c>
      <c r="H2567" t="s">
        <v>2162</v>
      </c>
      <c r="I2567">
        <v>0.84</v>
      </c>
      <c r="J2567">
        <v>0.84340000000000004</v>
      </c>
      <c r="K2567" s="490">
        <f t="shared" si="601"/>
        <v>-4.0313018733697768E-3</v>
      </c>
      <c r="L2567" s="483">
        <f t="shared" si="602"/>
        <v>0.84</v>
      </c>
      <c r="N2567">
        <f t="shared" si="603"/>
        <v>1</v>
      </c>
      <c r="O2567" t="str">
        <f t="shared" si="604"/>
        <v/>
      </c>
      <c r="P2567" t="str">
        <f t="shared" si="605"/>
        <v/>
      </c>
      <c r="Q2567" t="str">
        <f t="shared" si="606"/>
        <v/>
      </c>
      <c r="R2567" t="str">
        <f t="shared" si="607"/>
        <v/>
      </c>
      <c r="S2567" t="str">
        <f t="shared" si="608"/>
        <v/>
      </c>
      <c r="T2567" t="str">
        <f t="shared" si="609"/>
        <v/>
      </c>
      <c r="U2567" t="str">
        <f t="shared" si="610"/>
        <v/>
      </c>
      <c r="V2567">
        <f t="shared" si="611"/>
        <v>1</v>
      </c>
      <c r="W2567" t="str">
        <f t="shared" si="612"/>
        <v/>
      </c>
      <c r="X2567" t="str">
        <f t="shared" si="613"/>
        <v/>
      </c>
      <c r="Y2567" t="str">
        <f t="shared" si="614"/>
        <v/>
      </c>
    </row>
    <row r="2568" spans="1:25" x14ac:dyDescent="0.25">
      <c r="A2568">
        <v>48083</v>
      </c>
      <c r="B2568" t="s">
        <v>2474</v>
      </c>
      <c r="C2568" t="s">
        <v>1422</v>
      </c>
      <c r="D2568" t="s">
        <v>653</v>
      </c>
      <c r="E2568" t="str">
        <f t="shared" si="600"/>
        <v>TX, COLEMAN County</v>
      </c>
      <c r="F2568">
        <v>45</v>
      </c>
      <c r="G2568" t="s">
        <v>147</v>
      </c>
      <c r="H2568" t="s">
        <v>2162</v>
      </c>
      <c r="I2568">
        <v>0.84</v>
      </c>
      <c r="J2568">
        <v>0.84340000000000004</v>
      </c>
      <c r="K2568" s="490">
        <f t="shared" si="601"/>
        <v>-4.0313018733697768E-3</v>
      </c>
      <c r="L2568" s="483">
        <f t="shared" si="602"/>
        <v>0.84</v>
      </c>
      <c r="N2568">
        <f t="shared" si="603"/>
        <v>1</v>
      </c>
      <c r="O2568" t="str">
        <f t="shared" si="604"/>
        <v/>
      </c>
      <c r="P2568" t="str">
        <f t="shared" si="605"/>
        <v/>
      </c>
      <c r="Q2568" t="str">
        <f t="shared" si="606"/>
        <v/>
      </c>
      <c r="R2568" t="str">
        <f t="shared" si="607"/>
        <v/>
      </c>
      <c r="S2568" t="str">
        <f t="shared" si="608"/>
        <v/>
      </c>
      <c r="T2568" t="str">
        <f t="shared" si="609"/>
        <v/>
      </c>
      <c r="U2568" t="str">
        <f t="shared" si="610"/>
        <v/>
      </c>
      <c r="V2568">
        <f t="shared" si="611"/>
        <v>1</v>
      </c>
      <c r="W2568" t="str">
        <f t="shared" si="612"/>
        <v/>
      </c>
      <c r="X2568" t="str">
        <f t="shared" si="613"/>
        <v/>
      </c>
      <c r="Y2568" t="str">
        <f t="shared" si="614"/>
        <v/>
      </c>
    </row>
    <row r="2569" spans="1:25" x14ac:dyDescent="0.25">
      <c r="A2569">
        <v>48085</v>
      </c>
      <c r="B2569" t="s">
        <v>1438</v>
      </c>
      <c r="C2569" t="s">
        <v>1422</v>
      </c>
      <c r="D2569" t="s">
        <v>653</v>
      </c>
      <c r="E2569" t="str">
        <f t="shared" si="600"/>
        <v>TX, COLLIN County</v>
      </c>
      <c r="F2569">
        <v>19124</v>
      </c>
      <c r="G2569" t="s">
        <v>146</v>
      </c>
      <c r="H2569" t="s">
        <v>2745</v>
      </c>
      <c r="I2569">
        <v>0.96389999999999998</v>
      </c>
      <c r="J2569">
        <v>0.96730000000000005</v>
      </c>
      <c r="K2569" s="490">
        <f t="shared" si="601"/>
        <v>-3.5149384885765217E-3</v>
      </c>
      <c r="L2569" s="483">
        <f t="shared" si="602"/>
        <v>0.96389999999999998</v>
      </c>
      <c r="N2569">
        <f t="shared" si="603"/>
        <v>1</v>
      </c>
      <c r="O2569" t="str">
        <f t="shared" si="604"/>
        <v/>
      </c>
      <c r="P2569" t="str">
        <f t="shared" si="605"/>
        <v/>
      </c>
      <c r="Q2569" t="str">
        <f t="shared" si="606"/>
        <v/>
      </c>
      <c r="R2569">
        <f t="shared" si="607"/>
        <v>1</v>
      </c>
      <c r="S2569" t="str">
        <f t="shared" si="608"/>
        <v/>
      </c>
      <c r="T2569" t="str">
        <f t="shared" si="609"/>
        <v/>
      </c>
      <c r="U2569" t="str">
        <f t="shared" si="610"/>
        <v/>
      </c>
      <c r="V2569" t="str">
        <f t="shared" si="611"/>
        <v/>
      </c>
      <c r="W2569" t="str">
        <f t="shared" si="612"/>
        <v/>
      </c>
      <c r="X2569" t="str">
        <f t="shared" si="613"/>
        <v/>
      </c>
      <c r="Y2569" t="str">
        <f t="shared" si="614"/>
        <v/>
      </c>
    </row>
    <row r="2570" spans="1:25" x14ac:dyDescent="0.25">
      <c r="A2570">
        <v>48087</v>
      </c>
      <c r="B2570" t="s">
        <v>2475</v>
      </c>
      <c r="C2570" t="s">
        <v>1422</v>
      </c>
      <c r="D2570" t="s">
        <v>653</v>
      </c>
      <c r="E2570" t="str">
        <f t="shared" si="600"/>
        <v>TX, COLLINGSWORTH County</v>
      </c>
      <c r="F2570">
        <v>45</v>
      </c>
      <c r="G2570" t="s">
        <v>147</v>
      </c>
      <c r="H2570" t="s">
        <v>2162</v>
      </c>
      <c r="I2570">
        <v>0.84</v>
      </c>
      <c r="J2570">
        <v>0.84340000000000004</v>
      </c>
      <c r="K2570" s="490">
        <f t="shared" si="601"/>
        <v>-4.0313018733697768E-3</v>
      </c>
      <c r="L2570" s="483">
        <f t="shared" si="602"/>
        <v>0.84</v>
      </c>
      <c r="N2570">
        <f t="shared" si="603"/>
        <v>1</v>
      </c>
      <c r="O2570" t="str">
        <f t="shared" si="604"/>
        <v/>
      </c>
      <c r="P2570" t="str">
        <f t="shared" si="605"/>
        <v/>
      </c>
      <c r="Q2570" t="str">
        <f t="shared" si="606"/>
        <v/>
      </c>
      <c r="R2570" t="str">
        <f t="shared" si="607"/>
        <v/>
      </c>
      <c r="S2570" t="str">
        <f t="shared" si="608"/>
        <v/>
      </c>
      <c r="T2570" t="str">
        <f t="shared" si="609"/>
        <v/>
      </c>
      <c r="U2570" t="str">
        <f t="shared" si="610"/>
        <v/>
      </c>
      <c r="V2570">
        <f t="shared" si="611"/>
        <v>1</v>
      </c>
      <c r="W2570" t="str">
        <f t="shared" si="612"/>
        <v/>
      </c>
      <c r="X2570" t="str">
        <f t="shared" si="613"/>
        <v/>
      </c>
      <c r="Y2570" t="str">
        <f t="shared" si="614"/>
        <v/>
      </c>
    </row>
    <row r="2571" spans="1:25" x14ac:dyDescent="0.25">
      <c r="A2571">
        <v>48089</v>
      </c>
      <c r="B2571" t="s">
        <v>2476</v>
      </c>
      <c r="C2571" t="s">
        <v>1422</v>
      </c>
      <c r="D2571" t="s">
        <v>653</v>
      </c>
      <c r="E2571" t="str">
        <f t="shared" si="600"/>
        <v>TX, COLORADO County</v>
      </c>
      <c r="F2571">
        <v>45</v>
      </c>
      <c r="G2571" t="s">
        <v>147</v>
      </c>
      <c r="H2571" t="s">
        <v>2162</v>
      </c>
      <c r="I2571">
        <v>0.84</v>
      </c>
      <c r="J2571">
        <v>0.84340000000000004</v>
      </c>
      <c r="K2571" s="490">
        <f t="shared" si="601"/>
        <v>-4.0313018733697768E-3</v>
      </c>
      <c r="L2571" s="483">
        <f t="shared" si="602"/>
        <v>0.84</v>
      </c>
      <c r="N2571">
        <f t="shared" si="603"/>
        <v>1</v>
      </c>
      <c r="O2571" t="str">
        <f t="shared" si="604"/>
        <v/>
      </c>
      <c r="P2571" t="str">
        <f t="shared" si="605"/>
        <v/>
      </c>
      <c r="Q2571" t="str">
        <f t="shared" si="606"/>
        <v/>
      </c>
      <c r="R2571" t="str">
        <f t="shared" si="607"/>
        <v/>
      </c>
      <c r="S2571" t="str">
        <f t="shared" si="608"/>
        <v/>
      </c>
      <c r="T2571" t="str">
        <f t="shared" si="609"/>
        <v/>
      </c>
      <c r="U2571" t="str">
        <f t="shared" si="610"/>
        <v/>
      </c>
      <c r="V2571">
        <f t="shared" si="611"/>
        <v>1</v>
      </c>
      <c r="W2571" t="str">
        <f t="shared" si="612"/>
        <v/>
      </c>
      <c r="X2571" t="str">
        <f t="shared" si="613"/>
        <v/>
      </c>
      <c r="Y2571" t="str">
        <f t="shared" si="614"/>
        <v/>
      </c>
    </row>
    <row r="2572" spans="1:25" x14ac:dyDescent="0.25">
      <c r="A2572">
        <v>48091</v>
      </c>
      <c r="B2572" t="s">
        <v>1439</v>
      </c>
      <c r="C2572" t="s">
        <v>1422</v>
      </c>
      <c r="D2572" t="s">
        <v>653</v>
      </c>
      <c r="E2572" t="str">
        <f t="shared" si="600"/>
        <v>TX, COMAL County</v>
      </c>
      <c r="F2572">
        <v>41700</v>
      </c>
      <c r="G2572" t="s">
        <v>146</v>
      </c>
      <c r="H2572" t="s">
        <v>2734</v>
      </c>
      <c r="I2572">
        <v>0.85260000000000002</v>
      </c>
      <c r="J2572">
        <v>0.85319999999999996</v>
      </c>
      <c r="K2572" s="490">
        <f t="shared" si="601"/>
        <v>-7.0323488044999292E-4</v>
      </c>
      <c r="L2572" s="483">
        <f t="shared" si="602"/>
        <v>0.85260000000000002</v>
      </c>
      <c r="N2572">
        <f t="shared" si="603"/>
        <v>1</v>
      </c>
      <c r="O2572" t="str">
        <f t="shared" si="604"/>
        <v/>
      </c>
      <c r="P2572" t="str">
        <f t="shared" si="605"/>
        <v/>
      </c>
      <c r="Q2572" t="str">
        <f t="shared" si="606"/>
        <v/>
      </c>
      <c r="R2572">
        <f t="shared" si="607"/>
        <v>1</v>
      </c>
      <c r="S2572" t="str">
        <f t="shared" si="608"/>
        <v/>
      </c>
      <c r="T2572" t="str">
        <f t="shared" si="609"/>
        <v/>
      </c>
      <c r="U2572" t="str">
        <f t="shared" si="610"/>
        <v/>
      </c>
      <c r="V2572" t="str">
        <f t="shared" si="611"/>
        <v/>
      </c>
      <c r="W2572" t="str">
        <f t="shared" si="612"/>
        <v/>
      </c>
      <c r="X2572" t="str">
        <f t="shared" si="613"/>
        <v/>
      </c>
      <c r="Y2572" t="str">
        <f t="shared" si="614"/>
        <v/>
      </c>
    </row>
    <row r="2573" spans="1:25" x14ac:dyDescent="0.25">
      <c r="A2573">
        <v>48093</v>
      </c>
      <c r="B2573" t="s">
        <v>1058</v>
      </c>
      <c r="C2573" t="s">
        <v>1422</v>
      </c>
      <c r="D2573" t="s">
        <v>653</v>
      </c>
      <c r="E2573" t="str">
        <f t="shared" si="600"/>
        <v>TX, COMANCHE County</v>
      </c>
      <c r="F2573">
        <v>45</v>
      </c>
      <c r="G2573" t="s">
        <v>147</v>
      </c>
      <c r="H2573" t="s">
        <v>2162</v>
      </c>
      <c r="I2573">
        <v>0.84</v>
      </c>
      <c r="J2573">
        <v>0.84340000000000004</v>
      </c>
      <c r="K2573" s="490">
        <f t="shared" si="601"/>
        <v>-4.0313018733697768E-3</v>
      </c>
      <c r="L2573" s="483">
        <f t="shared" si="602"/>
        <v>0.84</v>
      </c>
      <c r="N2573">
        <f t="shared" si="603"/>
        <v>1</v>
      </c>
      <c r="O2573" t="str">
        <f t="shared" si="604"/>
        <v/>
      </c>
      <c r="P2573" t="str">
        <f t="shared" si="605"/>
        <v/>
      </c>
      <c r="Q2573" t="str">
        <f t="shared" si="606"/>
        <v/>
      </c>
      <c r="R2573" t="str">
        <f t="shared" si="607"/>
        <v/>
      </c>
      <c r="S2573" t="str">
        <f t="shared" si="608"/>
        <v/>
      </c>
      <c r="T2573" t="str">
        <f t="shared" si="609"/>
        <v/>
      </c>
      <c r="U2573" t="str">
        <f t="shared" si="610"/>
        <v/>
      </c>
      <c r="V2573">
        <f t="shared" si="611"/>
        <v>1</v>
      </c>
      <c r="W2573" t="str">
        <f t="shared" si="612"/>
        <v/>
      </c>
      <c r="X2573" t="str">
        <f t="shared" si="613"/>
        <v/>
      </c>
      <c r="Y2573" t="str">
        <f t="shared" si="614"/>
        <v/>
      </c>
    </row>
    <row r="2574" spans="1:25" x14ac:dyDescent="0.25">
      <c r="A2574">
        <v>48095</v>
      </c>
      <c r="B2574" t="s">
        <v>2477</v>
      </c>
      <c r="C2574" t="s">
        <v>1422</v>
      </c>
      <c r="D2574" t="s">
        <v>653</v>
      </c>
      <c r="E2574" t="str">
        <f t="shared" si="600"/>
        <v>TX, CONCHO County</v>
      </c>
      <c r="F2574">
        <v>45</v>
      </c>
      <c r="G2574" t="s">
        <v>147</v>
      </c>
      <c r="H2574" t="s">
        <v>2162</v>
      </c>
      <c r="I2574">
        <v>0.84</v>
      </c>
      <c r="J2574">
        <v>0.84340000000000004</v>
      </c>
      <c r="K2574" s="490">
        <f t="shared" si="601"/>
        <v>-4.0313018733697768E-3</v>
      </c>
      <c r="L2574" s="483">
        <f t="shared" si="602"/>
        <v>0.84</v>
      </c>
      <c r="N2574">
        <f t="shared" si="603"/>
        <v>1</v>
      </c>
      <c r="O2574" t="str">
        <f t="shared" si="604"/>
        <v/>
      </c>
      <c r="P2574" t="str">
        <f t="shared" si="605"/>
        <v/>
      </c>
      <c r="Q2574" t="str">
        <f t="shared" si="606"/>
        <v/>
      </c>
      <c r="R2574" t="str">
        <f t="shared" si="607"/>
        <v/>
      </c>
      <c r="S2574" t="str">
        <f t="shared" si="608"/>
        <v/>
      </c>
      <c r="T2574" t="str">
        <f t="shared" si="609"/>
        <v/>
      </c>
      <c r="U2574" t="str">
        <f t="shared" si="610"/>
        <v/>
      </c>
      <c r="V2574">
        <f t="shared" si="611"/>
        <v>1</v>
      </c>
      <c r="W2574" t="str">
        <f t="shared" si="612"/>
        <v/>
      </c>
      <c r="X2574" t="str">
        <f t="shared" si="613"/>
        <v/>
      </c>
      <c r="Y2574" t="str">
        <f t="shared" si="614"/>
        <v/>
      </c>
    </row>
    <row r="2575" spans="1:25" x14ac:dyDescent="0.25">
      <c r="A2575">
        <v>48097</v>
      </c>
      <c r="B2575" t="s">
        <v>2478</v>
      </c>
      <c r="C2575" t="s">
        <v>1422</v>
      </c>
      <c r="D2575" t="s">
        <v>653</v>
      </c>
      <c r="E2575" t="str">
        <f t="shared" si="600"/>
        <v>TX, COOKE County</v>
      </c>
      <c r="F2575">
        <v>45</v>
      </c>
      <c r="G2575" t="s">
        <v>147</v>
      </c>
      <c r="H2575" t="s">
        <v>2162</v>
      </c>
      <c r="I2575">
        <v>0.84</v>
      </c>
      <c r="J2575">
        <v>0.84340000000000004</v>
      </c>
      <c r="K2575" s="490">
        <f t="shared" si="601"/>
        <v>-4.0313018733697768E-3</v>
      </c>
      <c r="L2575" s="483">
        <f t="shared" si="602"/>
        <v>0.84</v>
      </c>
      <c r="N2575">
        <f t="shared" si="603"/>
        <v>1</v>
      </c>
      <c r="O2575" t="str">
        <f t="shared" si="604"/>
        <v/>
      </c>
      <c r="P2575" t="str">
        <f t="shared" si="605"/>
        <v/>
      </c>
      <c r="Q2575" t="str">
        <f t="shared" si="606"/>
        <v/>
      </c>
      <c r="R2575" t="str">
        <f t="shared" si="607"/>
        <v/>
      </c>
      <c r="S2575" t="str">
        <f t="shared" si="608"/>
        <v/>
      </c>
      <c r="T2575" t="str">
        <f t="shared" si="609"/>
        <v/>
      </c>
      <c r="U2575" t="str">
        <f t="shared" si="610"/>
        <v/>
      </c>
      <c r="V2575">
        <f t="shared" si="611"/>
        <v>1</v>
      </c>
      <c r="W2575" t="str">
        <f t="shared" si="612"/>
        <v/>
      </c>
      <c r="X2575" t="str">
        <f t="shared" si="613"/>
        <v/>
      </c>
      <c r="Y2575" t="str">
        <f t="shared" si="614"/>
        <v/>
      </c>
    </row>
    <row r="2576" spans="1:25" x14ac:dyDescent="0.25">
      <c r="A2576">
        <v>48099</v>
      </c>
      <c r="B2576" t="s">
        <v>1440</v>
      </c>
      <c r="C2576" t="s">
        <v>1422</v>
      </c>
      <c r="D2576" t="s">
        <v>653</v>
      </c>
      <c r="E2576" t="str">
        <f t="shared" si="600"/>
        <v>TX, CORYELL County</v>
      </c>
      <c r="F2576">
        <v>28660</v>
      </c>
      <c r="G2576" t="s">
        <v>146</v>
      </c>
      <c r="H2576" t="s">
        <v>2753</v>
      </c>
      <c r="I2576">
        <v>0.94630000000000003</v>
      </c>
      <c r="J2576">
        <v>0.95799999999999996</v>
      </c>
      <c r="K2576" s="490">
        <f t="shared" si="601"/>
        <v>-1.221294363256778E-2</v>
      </c>
      <c r="L2576" s="483">
        <f t="shared" si="602"/>
        <v>0.94630000000000003</v>
      </c>
      <c r="N2576">
        <f t="shared" si="603"/>
        <v>1</v>
      </c>
      <c r="O2576" t="str">
        <f t="shared" si="604"/>
        <v/>
      </c>
      <c r="P2576" t="str">
        <f t="shared" si="605"/>
        <v/>
      </c>
      <c r="Q2576" t="str">
        <f t="shared" si="606"/>
        <v/>
      </c>
      <c r="R2576">
        <f t="shared" si="607"/>
        <v>1</v>
      </c>
      <c r="S2576" t="str">
        <f t="shared" si="608"/>
        <v/>
      </c>
      <c r="T2576" t="str">
        <f t="shared" si="609"/>
        <v/>
      </c>
      <c r="U2576" t="str">
        <f t="shared" si="610"/>
        <v/>
      </c>
      <c r="V2576" t="str">
        <f t="shared" si="611"/>
        <v/>
      </c>
      <c r="W2576" t="str">
        <f t="shared" si="612"/>
        <v/>
      </c>
      <c r="X2576" t="str">
        <f t="shared" si="613"/>
        <v/>
      </c>
      <c r="Y2576" t="str">
        <f t="shared" si="614"/>
        <v/>
      </c>
    </row>
    <row r="2577" spans="1:25" x14ac:dyDescent="0.25">
      <c r="A2577">
        <v>48101</v>
      </c>
      <c r="B2577" t="s">
        <v>2479</v>
      </c>
      <c r="C2577" t="s">
        <v>1422</v>
      </c>
      <c r="D2577" t="s">
        <v>653</v>
      </c>
      <c r="E2577" t="str">
        <f t="shared" si="600"/>
        <v>TX, COTTLE County</v>
      </c>
      <c r="F2577">
        <v>45</v>
      </c>
      <c r="G2577" t="s">
        <v>147</v>
      </c>
      <c r="H2577" t="s">
        <v>2162</v>
      </c>
      <c r="I2577">
        <v>0.84</v>
      </c>
      <c r="J2577">
        <v>0.84340000000000004</v>
      </c>
      <c r="K2577" s="490">
        <f t="shared" si="601"/>
        <v>-4.0313018733697768E-3</v>
      </c>
      <c r="L2577" s="483">
        <f t="shared" si="602"/>
        <v>0.84</v>
      </c>
      <c r="N2577">
        <f t="shared" si="603"/>
        <v>1</v>
      </c>
      <c r="O2577" t="str">
        <f t="shared" si="604"/>
        <v/>
      </c>
      <c r="P2577" t="str">
        <f t="shared" si="605"/>
        <v/>
      </c>
      <c r="Q2577" t="str">
        <f t="shared" si="606"/>
        <v/>
      </c>
      <c r="R2577" t="str">
        <f t="shared" si="607"/>
        <v/>
      </c>
      <c r="S2577" t="str">
        <f t="shared" si="608"/>
        <v/>
      </c>
      <c r="T2577" t="str">
        <f t="shared" si="609"/>
        <v/>
      </c>
      <c r="U2577" t="str">
        <f t="shared" si="610"/>
        <v/>
      </c>
      <c r="V2577">
        <f t="shared" si="611"/>
        <v>1</v>
      </c>
      <c r="W2577" t="str">
        <f t="shared" si="612"/>
        <v/>
      </c>
      <c r="X2577" t="str">
        <f t="shared" si="613"/>
        <v/>
      </c>
      <c r="Y2577" t="str">
        <f t="shared" si="614"/>
        <v/>
      </c>
    </row>
    <row r="2578" spans="1:25" x14ac:dyDescent="0.25">
      <c r="A2578">
        <v>48103</v>
      </c>
      <c r="B2578" t="s">
        <v>2480</v>
      </c>
      <c r="C2578" t="s">
        <v>1422</v>
      </c>
      <c r="D2578" t="s">
        <v>653</v>
      </c>
      <c r="E2578" t="str">
        <f t="shared" si="600"/>
        <v>TX, CRANE County</v>
      </c>
      <c r="F2578">
        <v>45</v>
      </c>
      <c r="G2578" t="s">
        <v>147</v>
      </c>
      <c r="H2578" t="s">
        <v>2162</v>
      </c>
      <c r="I2578">
        <v>0.84</v>
      </c>
      <c r="J2578">
        <v>0.84340000000000004</v>
      </c>
      <c r="K2578" s="490">
        <f t="shared" si="601"/>
        <v>-4.0313018733697768E-3</v>
      </c>
      <c r="L2578" s="483">
        <f t="shared" si="602"/>
        <v>0.84</v>
      </c>
      <c r="N2578">
        <f t="shared" si="603"/>
        <v>1</v>
      </c>
      <c r="O2578" t="str">
        <f t="shared" si="604"/>
        <v/>
      </c>
      <c r="P2578" t="str">
        <f t="shared" si="605"/>
        <v/>
      </c>
      <c r="Q2578" t="str">
        <f t="shared" si="606"/>
        <v/>
      </c>
      <c r="R2578" t="str">
        <f t="shared" si="607"/>
        <v/>
      </c>
      <c r="S2578" t="str">
        <f t="shared" si="608"/>
        <v/>
      </c>
      <c r="T2578" t="str">
        <f t="shared" si="609"/>
        <v/>
      </c>
      <c r="U2578" t="str">
        <f t="shared" si="610"/>
        <v/>
      </c>
      <c r="V2578">
        <f t="shared" si="611"/>
        <v>1</v>
      </c>
      <c r="W2578" t="str">
        <f t="shared" si="612"/>
        <v/>
      </c>
      <c r="X2578" t="str">
        <f t="shared" si="613"/>
        <v/>
      </c>
      <c r="Y2578" t="str">
        <f t="shared" si="614"/>
        <v/>
      </c>
    </row>
    <row r="2579" spans="1:25" x14ac:dyDescent="0.25">
      <c r="A2579">
        <v>48105</v>
      </c>
      <c r="B2579" t="s">
        <v>1410</v>
      </c>
      <c r="C2579" t="s">
        <v>1422</v>
      </c>
      <c r="D2579" t="s">
        <v>653</v>
      </c>
      <c r="E2579" t="str">
        <f t="shared" si="600"/>
        <v>TX, CROCKETT County</v>
      </c>
      <c r="F2579">
        <v>45</v>
      </c>
      <c r="G2579" t="s">
        <v>147</v>
      </c>
      <c r="H2579" t="s">
        <v>2162</v>
      </c>
      <c r="I2579">
        <v>0.84</v>
      </c>
      <c r="J2579">
        <v>0.84340000000000004</v>
      </c>
      <c r="K2579" s="490">
        <f t="shared" si="601"/>
        <v>-4.0313018733697768E-3</v>
      </c>
      <c r="L2579" s="483">
        <f t="shared" si="602"/>
        <v>0.84</v>
      </c>
      <c r="N2579">
        <f t="shared" si="603"/>
        <v>1</v>
      </c>
      <c r="O2579" t="str">
        <f t="shared" si="604"/>
        <v/>
      </c>
      <c r="P2579" t="str">
        <f t="shared" si="605"/>
        <v/>
      </c>
      <c r="Q2579" t="str">
        <f t="shared" si="606"/>
        <v/>
      </c>
      <c r="R2579" t="str">
        <f t="shared" si="607"/>
        <v/>
      </c>
      <c r="S2579" t="str">
        <f t="shared" si="608"/>
        <v/>
      </c>
      <c r="T2579" t="str">
        <f t="shared" si="609"/>
        <v/>
      </c>
      <c r="U2579" t="str">
        <f t="shared" si="610"/>
        <v/>
      </c>
      <c r="V2579">
        <f t="shared" si="611"/>
        <v>1</v>
      </c>
      <c r="W2579" t="str">
        <f t="shared" si="612"/>
        <v/>
      </c>
      <c r="X2579" t="str">
        <f t="shared" si="613"/>
        <v/>
      </c>
      <c r="Y2579" t="str">
        <f t="shared" si="614"/>
        <v/>
      </c>
    </row>
    <row r="2580" spans="1:25" x14ac:dyDescent="0.25">
      <c r="A2580">
        <v>48107</v>
      </c>
      <c r="B2580" t="s">
        <v>1441</v>
      </c>
      <c r="C2580" t="s">
        <v>1422</v>
      </c>
      <c r="D2580" t="s">
        <v>653</v>
      </c>
      <c r="E2580" t="str">
        <f t="shared" si="600"/>
        <v>TX, CROSBY County</v>
      </c>
      <c r="F2580">
        <v>31180</v>
      </c>
      <c r="G2580" t="s">
        <v>146</v>
      </c>
      <c r="H2580" t="s">
        <v>2752</v>
      </c>
      <c r="I2580">
        <v>0.85929999999999995</v>
      </c>
      <c r="J2580">
        <v>0.82410000000000005</v>
      </c>
      <c r="K2580" s="490">
        <f t="shared" si="601"/>
        <v>4.2713262953524934E-2</v>
      </c>
      <c r="L2580" s="483">
        <f t="shared" si="602"/>
        <v>0.85929999999999995</v>
      </c>
      <c r="N2580" t="str">
        <f t="shared" si="603"/>
        <v/>
      </c>
      <c r="O2580">
        <f t="shared" si="604"/>
        <v>1</v>
      </c>
      <c r="P2580" t="str">
        <f t="shared" si="605"/>
        <v/>
      </c>
      <c r="Q2580" t="str">
        <f t="shared" si="606"/>
        <v/>
      </c>
      <c r="R2580" t="str">
        <f t="shared" si="607"/>
        <v/>
      </c>
      <c r="S2580">
        <f t="shared" si="608"/>
        <v>1</v>
      </c>
      <c r="T2580" t="str">
        <f t="shared" si="609"/>
        <v/>
      </c>
      <c r="U2580" t="str">
        <f t="shared" si="610"/>
        <v/>
      </c>
      <c r="V2580" t="str">
        <f t="shared" si="611"/>
        <v/>
      </c>
      <c r="W2580" t="str">
        <f t="shared" si="612"/>
        <v/>
      </c>
      <c r="X2580" t="str">
        <f t="shared" si="613"/>
        <v/>
      </c>
      <c r="Y2580" t="str">
        <f t="shared" si="614"/>
        <v/>
      </c>
    </row>
    <row r="2581" spans="1:25" x14ac:dyDescent="0.25">
      <c r="A2581">
        <v>48109</v>
      </c>
      <c r="B2581" t="s">
        <v>2481</v>
      </c>
      <c r="C2581" t="s">
        <v>1422</v>
      </c>
      <c r="D2581" t="s">
        <v>653</v>
      </c>
      <c r="E2581" t="str">
        <f t="shared" si="600"/>
        <v>TX, CULBERSON County</v>
      </c>
      <c r="F2581">
        <v>45</v>
      </c>
      <c r="G2581" t="s">
        <v>147</v>
      </c>
      <c r="H2581" t="s">
        <v>2162</v>
      </c>
      <c r="I2581">
        <v>0.84</v>
      </c>
      <c r="J2581">
        <v>0.84340000000000004</v>
      </c>
      <c r="K2581" s="490">
        <f t="shared" si="601"/>
        <v>-4.0313018733697768E-3</v>
      </c>
      <c r="L2581" s="483">
        <f t="shared" si="602"/>
        <v>0.84</v>
      </c>
      <c r="N2581">
        <f t="shared" si="603"/>
        <v>1</v>
      </c>
      <c r="O2581" t="str">
        <f t="shared" si="604"/>
        <v/>
      </c>
      <c r="P2581" t="str">
        <f t="shared" si="605"/>
        <v/>
      </c>
      <c r="Q2581" t="str">
        <f t="shared" si="606"/>
        <v/>
      </c>
      <c r="R2581" t="str">
        <f t="shared" si="607"/>
        <v/>
      </c>
      <c r="S2581" t="str">
        <f t="shared" si="608"/>
        <v/>
      </c>
      <c r="T2581" t="str">
        <f t="shared" si="609"/>
        <v/>
      </c>
      <c r="U2581" t="str">
        <f t="shared" si="610"/>
        <v/>
      </c>
      <c r="V2581">
        <f t="shared" si="611"/>
        <v>1</v>
      </c>
      <c r="W2581" t="str">
        <f t="shared" si="612"/>
        <v/>
      </c>
      <c r="X2581" t="str">
        <f t="shared" si="613"/>
        <v/>
      </c>
      <c r="Y2581" t="str">
        <f t="shared" si="614"/>
        <v/>
      </c>
    </row>
    <row r="2582" spans="1:25" x14ac:dyDescent="0.25">
      <c r="A2582">
        <v>48111</v>
      </c>
      <c r="B2582" t="s">
        <v>2482</v>
      </c>
      <c r="C2582" t="s">
        <v>1422</v>
      </c>
      <c r="D2582" t="s">
        <v>653</v>
      </c>
      <c r="E2582" t="str">
        <f t="shared" si="600"/>
        <v>TX, DALLAM County</v>
      </c>
      <c r="F2582">
        <v>45</v>
      </c>
      <c r="G2582" t="s">
        <v>147</v>
      </c>
      <c r="H2582" t="s">
        <v>2162</v>
      </c>
      <c r="I2582">
        <v>0.84</v>
      </c>
      <c r="J2582">
        <v>0.84340000000000004</v>
      </c>
      <c r="K2582" s="490">
        <f t="shared" si="601"/>
        <v>-4.0313018733697768E-3</v>
      </c>
      <c r="L2582" s="483">
        <f t="shared" si="602"/>
        <v>0.84</v>
      </c>
      <c r="N2582">
        <f t="shared" si="603"/>
        <v>1</v>
      </c>
      <c r="O2582" t="str">
        <f t="shared" si="604"/>
        <v/>
      </c>
      <c r="P2582" t="str">
        <f t="shared" si="605"/>
        <v/>
      </c>
      <c r="Q2582" t="str">
        <f t="shared" si="606"/>
        <v/>
      </c>
      <c r="R2582" t="str">
        <f t="shared" si="607"/>
        <v/>
      </c>
      <c r="S2582" t="str">
        <f t="shared" si="608"/>
        <v/>
      </c>
      <c r="T2582" t="str">
        <f t="shared" si="609"/>
        <v/>
      </c>
      <c r="U2582" t="str">
        <f t="shared" si="610"/>
        <v/>
      </c>
      <c r="V2582">
        <f t="shared" si="611"/>
        <v>1</v>
      </c>
      <c r="W2582" t="str">
        <f t="shared" si="612"/>
        <v/>
      </c>
      <c r="X2582" t="str">
        <f t="shared" si="613"/>
        <v/>
      </c>
      <c r="Y2582" t="str">
        <f t="shared" si="614"/>
        <v/>
      </c>
    </row>
    <row r="2583" spans="1:25" x14ac:dyDescent="0.25">
      <c r="A2583">
        <v>48113</v>
      </c>
      <c r="B2583" t="s">
        <v>690</v>
      </c>
      <c r="C2583" t="s">
        <v>1422</v>
      </c>
      <c r="D2583" t="s">
        <v>653</v>
      </c>
      <c r="E2583" t="str">
        <f t="shared" si="600"/>
        <v>TX, DALLAS County</v>
      </c>
      <c r="F2583">
        <v>19124</v>
      </c>
      <c r="G2583" t="s">
        <v>146</v>
      </c>
      <c r="H2583" t="s">
        <v>2745</v>
      </c>
      <c r="I2583">
        <v>0.96389999999999998</v>
      </c>
      <c r="J2583">
        <v>0.96730000000000005</v>
      </c>
      <c r="K2583" s="490">
        <f t="shared" si="601"/>
        <v>-3.5149384885765217E-3</v>
      </c>
      <c r="L2583" s="483">
        <f t="shared" si="602"/>
        <v>0.96389999999999998</v>
      </c>
      <c r="N2583">
        <f t="shared" si="603"/>
        <v>1</v>
      </c>
      <c r="O2583" t="str">
        <f t="shared" si="604"/>
        <v/>
      </c>
      <c r="P2583" t="str">
        <f t="shared" si="605"/>
        <v/>
      </c>
      <c r="Q2583" t="str">
        <f t="shared" si="606"/>
        <v/>
      </c>
      <c r="R2583">
        <f t="shared" si="607"/>
        <v>1</v>
      </c>
      <c r="S2583" t="str">
        <f t="shared" si="608"/>
        <v/>
      </c>
      <c r="T2583" t="str">
        <f t="shared" si="609"/>
        <v/>
      </c>
      <c r="U2583" t="str">
        <f t="shared" si="610"/>
        <v/>
      </c>
      <c r="V2583" t="str">
        <f t="shared" si="611"/>
        <v/>
      </c>
      <c r="W2583" t="str">
        <f t="shared" si="612"/>
        <v/>
      </c>
      <c r="X2583" t="str">
        <f t="shared" si="613"/>
        <v/>
      </c>
      <c r="Y2583" t="str">
        <f t="shared" si="614"/>
        <v/>
      </c>
    </row>
    <row r="2584" spans="1:25" x14ac:dyDescent="0.25">
      <c r="A2584">
        <v>48115</v>
      </c>
      <c r="B2584" t="s">
        <v>911</v>
      </c>
      <c r="C2584" t="s">
        <v>1422</v>
      </c>
      <c r="D2584" t="s">
        <v>653</v>
      </c>
      <c r="E2584" t="str">
        <f t="shared" si="600"/>
        <v>TX, DAWSON County</v>
      </c>
      <c r="F2584">
        <v>45</v>
      </c>
      <c r="G2584" t="s">
        <v>147</v>
      </c>
      <c r="H2584" t="s">
        <v>2162</v>
      </c>
      <c r="I2584">
        <v>0.84</v>
      </c>
      <c r="J2584">
        <v>0.84340000000000004</v>
      </c>
      <c r="K2584" s="490">
        <f t="shared" si="601"/>
        <v>-4.0313018733697768E-3</v>
      </c>
      <c r="L2584" s="483">
        <f t="shared" si="602"/>
        <v>0.84</v>
      </c>
      <c r="N2584">
        <f t="shared" si="603"/>
        <v>1</v>
      </c>
      <c r="O2584" t="str">
        <f t="shared" si="604"/>
        <v/>
      </c>
      <c r="P2584" t="str">
        <f t="shared" si="605"/>
        <v/>
      </c>
      <c r="Q2584" t="str">
        <f t="shared" si="606"/>
        <v/>
      </c>
      <c r="R2584" t="str">
        <f t="shared" si="607"/>
        <v/>
      </c>
      <c r="S2584" t="str">
        <f t="shared" si="608"/>
        <v/>
      </c>
      <c r="T2584" t="str">
        <f t="shared" si="609"/>
        <v/>
      </c>
      <c r="U2584" t="str">
        <f t="shared" si="610"/>
        <v/>
      </c>
      <c r="V2584">
        <f t="shared" si="611"/>
        <v>1</v>
      </c>
      <c r="W2584" t="str">
        <f t="shared" si="612"/>
        <v/>
      </c>
      <c r="X2584" t="str">
        <f t="shared" si="613"/>
        <v/>
      </c>
      <c r="Y2584" t="str">
        <f t="shared" si="614"/>
        <v/>
      </c>
    </row>
    <row r="2585" spans="1:25" x14ac:dyDescent="0.25">
      <c r="A2585">
        <v>48117</v>
      </c>
      <c r="B2585" t="s">
        <v>2483</v>
      </c>
      <c r="C2585" t="s">
        <v>1422</v>
      </c>
      <c r="D2585" t="s">
        <v>653</v>
      </c>
      <c r="E2585" t="str">
        <f t="shared" si="600"/>
        <v>TX, DEAF SMITH County</v>
      </c>
      <c r="F2585">
        <v>45</v>
      </c>
      <c r="G2585" t="s">
        <v>147</v>
      </c>
      <c r="H2585" t="s">
        <v>2162</v>
      </c>
      <c r="I2585">
        <v>0.84</v>
      </c>
      <c r="J2585">
        <v>0.84340000000000004</v>
      </c>
      <c r="K2585" s="490">
        <f t="shared" si="601"/>
        <v>-4.0313018733697768E-3</v>
      </c>
      <c r="L2585" s="483">
        <f t="shared" si="602"/>
        <v>0.84</v>
      </c>
      <c r="N2585">
        <f t="shared" si="603"/>
        <v>1</v>
      </c>
      <c r="O2585" t="str">
        <f t="shared" si="604"/>
        <v/>
      </c>
      <c r="P2585" t="str">
        <f t="shared" si="605"/>
        <v/>
      </c>
      <c r="Q2585" t="str">
        <f t="shared" si="606"/>
        <v/>
      </c>
      <c r="R2585" t="str">
        <f t="shared" si="607"/>
        <v/>
      </c>
      <c r="S2585" t="str">
        <f t="shared" si="608"/>
        <v/>
      </c>
      <c r="T2585" t="str">
        <f t="shared" si="609"/>
        <v/>
      </c>
      <c r="U2585" t="str">
        <f t="shared" si="610"/>
        <v/>
      </c>
      <c r="V2585">
        <f t="shared" si="611"/>
        <v>1</v>
      </c>
      <c r="W2585" t="str">
        <f t="shared" si="612"/>
        <v/>
      </c>
      <c r="X2585" t="str">
        <f t="shared" si="613"/>
        <v/>
      </c>
      <c r="Y2585" t="str">
        <f t="shared" si="614"/>
        <v/>
      </c>
    </row>
    <row r="2586" spans="1:25" x14ac:dyDescent="0.25">
      <c r="A2586">
        <v>48119</v>
      </c>
      <c r="B2586" t="s">
        <v>1762</v>
      </c>
      <c r="C2586" t="s">
        <v>1422</v>
      </c>
      <c r="D2586" t="s">
        <v>653</v>
      </c>
      <c r="E2586" t="str">
        <f t="shared" si="600"/>
        <v>TX, DELTA County</v>
      </c>
      <c r="F2586">
        <v>45</v>
      </c>
      <c r="G2586" t="s">
        <v>147</v>
      </c>
      <c r="H2586" t="s">
        <v>2162</v>
      </c>
      <c r="I2586">
        <v>0.84</v>
      </c>
      <c r="J2586">
        <v>0.84340000000000004</v>
      </c>
      <c r="K2586" s="490">
        <f t="shared" si="601"/>
        <v>-4.0313018733697768E-3</v>
      </c>
      <c r="L2586" s="483">
        <f t="shared" si="602"/>
        <v>0.84</v>
      </c>
      <c r="N2586">
        <f t="shared" si="603"/>
        <v>1</v>
      </c>
      <c r="O2586" t="str">
        <f t="shared" si="604"/>
        <v/>
      </c>
      <c r="P2586" t="str">
        <f t="shared" si="605"/>
        <v/>
      </c>
      <c r="Q2586" t="str">
        <f t="shared" si="606"/>
        <v/>
      </c>
      <c r="R2586" t="str">
        <f t="shared" si="607"/>
        <v/>
      </c>
      <c r="S2586" t="str">
        <f t="shared" si="608"/>
        <v/>
      </c>
      <c r="T2586" t="str">
        <f t="shared" si="609"/>
        <v/>
      </c>
      <c r="U2586" t="str">
        <f t="shared" si="610"/>
        <v/>
      </c>
      <c r="V2586">
        <f t="shared" si="611"/>
        <v>1</v>
      </c>
      <c r="W2586" t="str">
        <f t="shared" si="612"/>
        <v/>
      </c>
      <c r="X2586" t="str">
        <f t="shared" si="613"/>
        <v/>
      </c>
      <c r="Y2586" t="str">
        <f t="shared" si="614"/>
        <v/>
      </c>
    </row>
    <row r="2587" spans="1:25" x14ac:dyDescent="0.25">
      <c r="A2587">
        <v>48121</v>
      </c>
      <c r="B2587" t="s">
        <v>1442</v>
      </c>
      <c r="C2587" t="s">
        <v>1422</v>
      </c>
      <c r="D2587" t="s">
        <v>653</v>
      </c>
      <c r="E2587" t="str">
        <f t="shared" si="600"/>
        <v>TX, DENTON County</v>
      </c>
      <c r="F2587">
        <v>19124</v>
      </c>
      <c r="G2587" t="s">
        <v>146</v>
      </c>
      <c r="H2587" t="s">
        <v>2745</v>
      </c>
      <c r="I2587">
        <v>0.96389999999999998</v>
      </c>
      <c r="J2587">
        <v>0.96730000000000005</v>
      </c>
      <c r="K2587" s="490">
        <f t="shared" si="601"/>
        <v>-3.5149384885765217E-3</v>
      </c>
      <c r="L2587" s="483">
        <f t="shared" si="602"/>
        <v>0.96389999999999998</v>
      </c>
      <c r="N2587">
        <f t="shared" si="603"/>
        <v>1</v>
      </c>
      <c r="O2587" t="str">
        <f t="shared" si="604"/>
        <v/>
      </c>
      <c r="P2587" t="str">
        <f t="shared" si="605"/>
        <v/>
      </c>
      <c r="Q2587" t="str">
        <f t="shared" si="606"/>
        <v/>
      </c>
      <c r="R2587">
        <f t="shared" si="607"/>
        <v>1</v>
      </c>
      <c r="S2587" t="str">
        <f t="shared" si="608"/>
        <v/>
      </c>
      <c r="T2587" t="str">
        <f t="shared" si="609"/>
        <v/>
      </c>
      <c r="U2587" t="str">
        <f t="shared" si="610"/>
        <v/>
      </c>
      <c r="V2587" t="str">
        <f t="shared" si="611"/>
        <v/>
      </c>
      <c r="W2587" t="str">
        <f t="shared" si="612"/>
        <v/>
      </c>
      <c r="X2587" t="str">
        <f t="shared" si="613"/>
        <v/>
      </c>
      <c r="Y2587" t="str">
        <f t="shared" si="614"/>
        <v/>
      </c>
    </row>
    <row r="2588" spans="1:25" x14ac:dyDescent="0.25">
      <c r="A2588">
        <v>48123</v>
      </c>
      <c r="B2588" t="s">
        <v>1868</v>
      </c>
      <c r="C2588" t="s">
        <v>1422</v>
      </c>
      <c r="D2588" t="s">
        <v>653</v>
      </c>
      <c r="E2588" t="str">
        <f t="shared" si="600"/>
        <v>TX, DE WITT County</v>
      </c>
      <c r="F2588">
        <v>45</v>
      </c>
      <c r="G2588" t="s">
        <v>147</v>
      </c>
      <c r="H2588" t="s">
        <v>2162</v>
      </c>
      <c r="I2588">
        <v>0.84</v>
      </c>
      <c r="J2588">
        <v>0.84340000000000004</v>
      </c>
      <c r="K2588" s="490">
        <f t="shared" si="601"/>
        <v>-4.0313018733697768E-3</v>
      </c>
      <c r="L2588" s="483">
        <f t="shared" si="602"/>
        <v>0.84</v>
      </c>
      <c r="N2588">
        <f t="shared" si="603"/>
        <v>1</v>
      </c>
      <c r="O2588" t="str">
        <f t="shared" si="604"/>
        <v/>
      </c>
      <c r="P2588" t="str">
        <f t="shared" si="605"/>
        <v/>
      </c>
      <c r="Q2588" t="str">
        <f t="shared" si="606"/>
        <v/>
      </c>
      <c r="R2588" t="str">
        <f t="shared" si="607"/>
        <v/>
      </c>
      <c r="S2588" t="str">
        <f t="shared" si="608"/>
        <v/>
      </c>
      <c r="T2588" t="str">
        <f t="shared" si="609"/>
        <v/>
      </c>
      <c r="U2588" t="str">
        <f t="shared" si="610"/>
        <v/>
      </c>
      <c r="V2588">
        <f t="shared" si="611"/>
        <v>1</v>
      </c>
      <c r="W2588" t="str">
        <f t="shared" si="612"/>
        <v/>
      </c>
      <c r="X2588" t="str">
        <f t="shared" si="613"/>
        <v/>
      </c>
      <c r="Y2588" t="str">
        <f t="shared" si="614"/>
        <v/>
      </c>
    </row>
    <row r="2589" spans="1:25" x14ac:dyDescent="0.25">
      <c r="A2589">
        <v>48125</v>
      </c>
      <c r="B2589" t="s">
        <v>2484</v>
      </c>
      <c r="C2589" t="s">
        <v>1422</v>
      </c>
      <c r="D2589" t="s">
        <v>653</v>
      </c>
      <c r="E2589" t="str">
        <f t="shared" si="600"/>
        <v>TX, DICKENS County</v>
      </c>
      <c r="F2589">
        <v>45</v>
      </c>
      <c r="G2589" t="s">
        <v>147</v>
      </c>
      <c r="H2589" t="s">
        <v>2162</v>
      </c>
      <c r="I2589">
        <v>0.84</v>
      </c>
      <c r="J2589">
        <v>0.84340000000000004</v>
      </c>
      <c r="K2589" s="490">
        <f t="shared" si="601"/>
        <v>-4.0313018733697768E-3</v>
      </c>
      <c r="L2589" s="483">
        <f t="shared" si="602"/>
        <v>0.84</v>
      </c>
      <c r="N2589">
        <f t="shared" si="603"/>
        <v>1</v>
      </c>
      <c r="O2589" t="str">
        <f t="shared" si="604"/>
        <v/>
      </c>
      <c r="P2589" t="str">
        <f t="shared" si="605"/>
        <v/>
      </c>
      <c r="Q2589" t="str">
        <f t="shared" si="606"/>
        <v/>
      </c>
      <c r="R2589" t="str">
        <f t="shared" si="607"/>
        <v/>
      </c>
      <c r="S2589" t="str">
        <f t="shared" si="608"/>
        <v/>
      </c>
      <c r="T2589" t="str">
        <f t="shared" si="609"/>
        <v/>
      </c>
      <c r="U2589" t="str">
        <f t="shared" si="610"/>
        <v/>
      </c>
      <c r="V2589">
        <f t="shared" si="611"/>
        <v>1</v>
      </c>
      <c r="W2589" t="str">
        <f t="shared" si="612"/>
        <v/>
      </c>
      <c r="X2589" t="str">
        <f t="shared" si="613"/>
        <v/>
      </c>
      <c r="Y2589" t="str">
        <f t="shared" si="614"/>
        <v/>
      </c>
    </row>
    <row r="2590" spans="1:25" x14ac:dyDescent="0.25">
      <c r="A2590">
        <v>48127</v>
      </c>
      <c r="B2590" t="s">
        <v>2485</v>
      </c>
      <c r="C2590" t="s">
        <v>1422</v>
      </c>
      <c r="D2590" t="s">
        <v>653</v>
      </c>
      <c r="E2590" t="str">
        <f t="shared" si="600"/>
        <v>TX, DIMMIT County</v>
      </c>
      <c r="F2590">
        <v>45</v>
      </c>
      <c r="G2590" t="s">
        <v>147</v>
      </c>
      <c r="H2590" t="s">
        <v>2162</v>
      </c>
      <c r="I2590">
        <v>0.84</v>
      </c>
      <c r="J2590">
        <v>0.84340000000000004</v>
      </c>
      <c r="K2590" s="490">
        <f t="shared" si="601"/>
        <v>-4.0313018733697768E-3</v>
      </c>
      <c r="L2590" s="483">
        <f t="shared" si="602"/>
        <v>0.84</v>
      </c>
      <c r="N2590">
        <f t="shared" si="603"/>
        <v>1</v>
      </c>
      <c r="O2590" t="str">
        <f t="shared" si="604"/>
        <v/>
      </c>
      <c r="P2590" t="str">
        <f t="shared" si="605"/>
        <v/>
      </c>
      <c r="Q2590" t="str">
        <f t="shared" si="606"/>
        <v/>
      </c>
      <c r="R2590" t="str">
        <f t="shared" si="607"/>
        <v/>
      </c>
      <c r="S2590" t="str">
        <f t="shared" si="608"/>
        <v/>
      </c>
      <c r="T2590" t="str">
        <f t="shared" si="609"/>
        <v/>
      </c>
      <c r="U2590" t="str">
        <f t="shared" si="610"/>
        <v/>
      </c>
      <c r="V2590">
        <f t="shared" si="611"/>
        <v>1</v>
      </c>
      <c r="W2590" t="str">
        <f t="shared" si="612"/>
        <v/>
      </c>
      <c r="X2590" t="str">
        <f t="shared" si="613"/>
        <v/>
      </c>
      <c r="Y2590" t="str">
        <f t="shared" si="614"/>
        <v/>
      </c>
    </row>
    <row r="2591" spans="1:25" x14ac:dyDescent="0.25">
      <c r="A2591">
        <v>48129</v>
      </c>
      <c r="B2591" t="s">
        <v>2486</v>
      </c>
      <c r="C2591" t="s">
        <v>1422</v>
      </c>
      <c r="D2591" t="s">
        <v>653</v>
      </c>
      <c r="E2591" t="str">
        <f t="shared" si="600"/>
        <v>TX, DONLEY County</v>
      </c>
      <c r="F2591">
        <v>45</v>
      </c>
      <c r="G2591" t="s">
        <v>147</v>
      </c>
      <c r="H2591" t="s">
        <v>2162</v>
      </c>
      <c r="I2591">
        <v>0.84</v>
      </c>
      <c r="J2591">
        <v>0.84340000000000004</v>
      </c>
      <c r="K2591" s="490">
        <f t="shared" si="601"/>
        <v>-4.0313018733697768E-3</v>
      </c>
      <c r="L2591" s="483">
        <f t="shared" si="602"/>
        <v>0.84</v>
      </c>
      <c r="N2591">
        <f t="shared" si="603"/>
        <v>1</v>
      </c>
      <c r="O2591" t="str">
        <f t="shared" si="604"/>
        <v/>
      </c>
      <c r="P2591" t="str">
        <f t="shared" si="605"/>
        <v/>
      </c>
      <c r="Q2591" t="str">
        <f t="shared" si="606"/>
        <v/>
      </c>
      <c r="R2591" t="str">
        <f t="shared" si="607"/>
        <v/>
      </c>
      <c r="S2591" t="str">
        <f t="shared" si="608"/>
        <v/>
      </c>
      <c r="T2591" t="str">
        <f t="shared" si="609"/>
        <v/>
      </c>
      <c r="U2591" t="str">
        <f t="shared" si="610"/>
        <v/>
      </c>
      <c r="V2591">
        <f t="shared" si="611"/>
        <v>1</v>
      </c>
      <c r="W2591" t="str">
        <f t="shared" si="612"/>
        <v/>
      </c>
      <c r="X2591" t="str">
        <f t="shared" si="613"/>
        <v/>
      </c>
      <c r="Y2591" t="str">
        <f t="shared" si="614"/>
        <v/>
      </c>
    </row>
    <row r="2592" spans="1:25" x14ac:dyDescent="0.25">
      <c r="A2592">
        <v>48131</v>
      </c>
      <c r="B2592" t="s">
        <v>861</v>
      </c>
      <c r="C2592" t="s">
        <v>1422</v>
      </c>
      <c r="D2592" t="s">
        <v>653</v>
      </c>
      <c r="E2592" t="str">
        <f t="shared" si="600"/>
        <v>TX, DUVAL County</v>
      </c>
      <c r="F2592">
        <v>45</v>
      </c>
      <c r="G2592" t="s">
        <v>147</v>
      </c>
      <c r="H2592" t="s">
        <v>2162</v>
      </c>
      <c r="I2592">
        <v>0.84</v>
      </c>
      <c r="J2592">
        <v>0.84340000000000004</v>
      </c>
      <c r="K2592" s="490">
        <f t="shared" si="601"/>
        <v>-4.0313018733697768E-3</v>
      </c>
      <c r="L2592" s="483">
        <f t="shared" si="602"/>
        <v>0.84</v>
      </c>
      <c r="N2592">
        <f t="shared" si="603"/>
        <v>1</v>
      </c>
      <c r="O2592" t="str">
        <f t="shared" si="604"/>
        <v/>
      </c>
      <c r="P2592" t="str">
        <f t="shared" si="605"/>
        <v/>
      </c>
      <c r="Q2592" t="str">
        <f t="shared" si="606"/>
        <v/>
      </c>
      <c r="R2592" t="str">
        <f t="shared" si="607"/>
        <v/>
      </c>
      <c r="S2592" t="str">
        <f t="shared" si="608"/>
        <v/>
      </c>
      <c r="T2592" t="str">
        <f t="shared" si="609"/>
        <v/>
      </c>
      <c r="U2592" t="str">
        <f t="shared" si="610"/>
        <v/>
      </c>
      <c r="V2592">
        <f t="shared" si="611"/>
        <v>1</v>
      </c>
      <c r="W2592" t="str">
        <f t="shared" si="612"/>
        <v/>
      </c>
      <c r="X2592" t="str">
        <f t="shared" si="613"/>
        <v/>
      </c>
      <c r="Y2592" t="str">
        <f t="shared" si="614"/>
        <v/>
      </c>
    </row>
    <row r="2593" spans="1:25" x14ac:dyDescent="0.25">
      <c r="A2593">
        <v>48133</v>
      </c>
      <c r="B2593" t="s">
        <v>2487</v>
      </c>
      <c r="C2593" t="s">
        <v>1422</v>
      </c>
      <c r="D2593" t="s">
        <v>653</v>
      </c>
      <c r="E2593" t="str">
        <f t="shared" si="600"/>
        <v>TX, EASTLAND County</v>
      </c>
      <c r="F2593">
        <v>45</v>
      </c>
      <c r="G2593" t="s">
        <v>147</v>
      </c>
      <c r="H2593" t="s">
        <v>2162</v>
      </c>
      <c r="I2593">
        <v>0.84</v>
      </c>
      <c r="J2593">
        <v>0.84340000000000004</v>
      </c>
      <c r="K2593" s="490">
        <f t="shared" si="601"/>
        <v>-4.0313018733697768E-3</v>
      </c>
      <c r="L2593" s="483">
        <f t="shared" si="602"/>
        <v>0.84</v>
      </c>
      <c r="N2593">
        <f t="shared" si="603"/>
        <v>1</v>
      </c>
      <c r="O2593" t="str">
        <f t="shared" si="604"/>
        <v/>
      </c>
      <c r="P2593" t="str">
        <f t="shared" si="605"/>
        <v/>
      </c>
      <c r="Q2593" t="str">
        <f t="shared" si="606"/>
        <v/>
      </c>
      <c r="R2593" t="str">
        <f t="shared" si="607"/>
        <v/>
      </c>
      <c r="S2593" t="str">
        <f t="shared" si="608"/>
        <v/>
      </c>
      <c r="T2593" t="str">
        <f t="shared" si="609"/>
        <v/>
      </c>
      <c r="U2593" t="str">
        <f t="shared" si="610"/>
        <v/>
      </c>
      <c r="V2593">
        <f t="shared" si="611"/>
        <v>1</v>
      </c>
      <c r="W2593" t="str">
        <f t="shared" si="612"/>
        <v/>
      </c>
      <c r="X2593" t="str">
        <f t="shared" si="613"/>
        <v/>
      </c>
      <c r="Y2593" t="str">
        <f t="shared" si="614"/>
        <v/>
      </c>
    </row>
    <row r="2594" spans="1:25" x14ac:dyDescent="0.25">
      <c r="A2594">
        <v>48135</v>
      </c>
      <c r="B2594" t="s">
        <v>1443</v>
      </c>
      <c r="C2594" t="s">
        <v>1422</v>
      </c>
      <c r="D2594" t="s">
        <v>653</v>
      </c>
      <c r="E2594" t="str">
        <f t="shared" si="600"/>
        <v>TX, ECTOR County</v>
      </c>
      <c r="F2594">
        <v>36220</v>
      </c>
      <c r="G2594" t="s">
        <v>146</v>
      </c>
      <c r="H2594" t="s">
        <v>2757</v>
      </c>
      <c r="I2594">
        <v>0.87019999999999997</v>
      </c>
      <c r="J2594">
        <v>0.81369999999999998</v>
      </c>
      <c r="K2594" s="490">
        <f t="shared" si="601"/>
        <v>6.9435910040555479E-2</v>
      </c>
      <c r="L2594" s="483">
        <f t="shared" si="602"/>
        <v>0.87019999999999997</v>
      </c>
      <c r="N2594" t="str">
        <f t="shared" si="603"/>
        <v/>
      </c>
      <c r="O2594">
        <f t="shared" si="604"/>
        <v>1</v>
      </c>
      <c r="P2594" t="str">
        <f t="shared" si="605"/>
        <v/>
      </c>
      <c r="Q2594" t="str">
        <f t="shared" si="606"/>
        <v/>
      </c>
      <c r="R2594" t="str">
        <f t="shared" si="607"/>
        <v/>
      </c>
      <c r="S2594">
        <f t="shared" si="608"/>
        <v>1</v>
      </c>
      <c r="T2594" t="str">
        <f t="shared" si="609"/>
        <v/>
      </c>
      <c r="U2594" t="str">
        <f t="shared" si="610"/>
        <v/>
      </c>
      <c r="V2594" t="str">
        <f t="shared" si="611"/>
        <v/>
      </c>
      <c r="W2594" t="str">
        <f t="shared" si="612"/>
        <v/>
      </c>
      <c r="X2594" t="str">
        <f t="shared" si="613"/>
        <v/>
      </c>
      <c r="Y2594" t="str">
        <f t="shared" si="614"/>
        <v/>
      </c>
    </row>
    <row r="2595" spans="1:25" x14ac:dyDescent="0.25">
      <c r="A2595">
        <v>48137</v>
      </c>
      <c r="B2595" t="s">
        <v>1870</v>
      </c>
      <c r="C2595" t="s">
        <v>1422</v>
      </c>
      <c r="D2595" t="s">
        <v>653</v>
      </c>
      <c r="E2595" t="str">
        <f t="shared" si="600"/>
        <v>TX, EDWARDS County</v>
      </c>
      <c r="F2595">
        <v>45</v>
      </c>
      <c r="G2595" t="s">
        <v>147</v>
      </c>
      <c r="H2595" t="s">
        <v>2162</v>
      </c>
      <c r="I2595">
        <v>0.84</v>
      </c>
      <c r="J2595">
        <v>0.84340000000000004</v>
      </c>
      <c r="K2595" s="490">
        <f t="shared" si="601"/>
        <v>-4.0313018733697768E-3</v>
      </c>
      <c r="L2595" s="483">
        <f t="shared" si="602"/>
        <v>0.84</v>
      </c>
      <c r="N2595">
        <f t="shared" si="603"/>
        <v>1</v>
      </c>
      <c r="O2595" t="str">
        <f t="shared" si="604"/>
        <v/>
      </c>
      <c r="P2595" t="str">
        <f t="shared" si="605"/>
        <v/>
      </c>
      <c r="Q2595" t="str">
        <f t="shared" si="606"/>
        <v/>
      </c>
      <c r="R2595" t="str">
        <f t="shared" si="607"/>
        <v/>
      </c>
      <c r="S2595" t="str">
        <f t="shared" si="608"/>
        <v/>
      </c>
      <c r="T2595" t="str">
        <f t="shared" si="609"/>
        <v/>
      </c>
      <c r="U2595" t="str">
        <f t="shared" si="610"/>
        <v/>
      </c>
      <c r="V2595">
        <f t="shared" si="611"/>
        <v>1</v>
      </c>
      <c r="W2595" t="str">
        <f t="shared" si="612"/>
        <v/>
      </c>
      <c r="X2595" t="str">
        <f t="shared" si="613"/>
        <v/>
      </c>
      <c r="Y2595" t="str">
        <f t="shared" si="614"/>
        <v/>
      </c>
    </row>
    <row r="2596" spans="1:25" x14ac:dyDescent="0.25">
      <c r="A2596">
        <v>48139</v>
      </c>
      <c r="B2596" t="s">
        <v>1060</v>
      </c>
      <c r="C2596" t="s">
        <v>1422</v>
      </c>
      <c r="D2596" t="s">
        <v>653</v>
      </c>
      <c r="E2596" t="str">
        <f t="shared" si="600"/>
        <v>TX, ELLIS County</v>
      </c>
      <c r="F2596">
        <v>19124</v>
      </c>
      <c r="G2596" t="s">
        <v>146</v>
      </c>
      <c r="H2596" t="s">
        <v>2745</v>
      </c>
      <c r="I2596">
        <v>0.96389999999999998</v>
      </c>
      <c r="J2596">
        <v>0.96730000000000005</v>
      </c>
      <c r="K2596" s="490">
        <f t="shared" si="601"/>
        <v>-3.5149384885765217E-3</v>
      </c>
      <c r="L2596" s="483">
        <f t="shared" si="602"/>
        <v>0.96389999999999998</v>
      </c>
      <c r="N2596">
        <f t="shared" si="603"/>
        <v>1</v>
      </c>
      <c r="O2596" t="str">
        <f t="shared" si="604"/>
        <v/>
      </c>
      <c r="P2596" t="str">
        <f t="shared" si="605"/>
        <v/>
      </c>
      <c r="Q2596" t="str">
        <f t="shared" si="606"/>
        <v/>
      </c>
      <c r="R2596">
        <f t="shared" si="607"/>
        <v>1</v>
      </c>
      <c r="S2596" t="str">
        <f t="shared" si="608"/>
        <v/>
      </c>
      <c r="T2596" t="str">
        <f t="shared" si="609"/>
        <v/>
      </c>
      <c r="U2596" t="str">
        <f t="shared" si="610"/>
        <v/>
      </c>
      <c r="V2596" t="str">
        <f t="shared" si="611"/>
        <v/>
      </c>
      <c r="W2596" t="str">
        <f t="shared" si="612"/>
        <v/>
      </c>
      <c r="X2596" t="str">
        <f t="shared" si="613"/>
        <v/>
      </c>
      <c r="Y2596" t="str">
        <f t="shared" si="614"/>
        <v/>
      </c>
    </row>
    <row r="2597" spans="1:25" x14ac:dyDescent="0.25">
      <c r="A2597">
        <v>48141</v>
      </c>
      <c r="B2597" t="s">
        <v>824</v>
      </c>
      <c r="C2597" t="s">
        <v>1422</v>
      </c>
      <c r="D2597" t="s">
        <v>653</v>
      </c>
      <c r="E2597" t="str">
        <f t="shared" si="600"/>
        <v>TX, EL PASO County</v>
      </c>
      <c r="F2597">
        <v>21340</v>
      </c>
      <c r="G2597" t="s">
        <v>146</v>
      </c>
      <c r="H2597" t="s">
        <v>2754</v>
      </c>
      <c r="I2597">
        <v>0.83099999999999996</v>
      </c>
      <c r="J2597">
        <v>0.82569999999999999</v>
      </c>
      <c r="K2597" s="490">
        <f t="shared" si="601"/>
        <v>6.4187961729441339E-3</v>
      </c>
      <c r="L2597" s="483">
        <f t="shared" si="602"/>
        <v>0.83099999999999996</v>
      </c>
      <c r="N2597" t="str">
        <f t="shared" si="603"/>
        <v/>
      </c>
      <c r="O2597">
        <f t="shared" si="604"/>
        <v>1</v>
      </c>
      <c r="P2597" t="str">
        <f t="shared" si="605"/>
        <v/>
      </c>
      <c r="Q2597" t="str">
        <f t="shared" si="606"/>
        <v/>
      </c>
      <c r="R2597" t="str">
        <f t="shared" si="607"/>
        <v/>
      </c>
      <c r="S2597">
        <f t="shared" si="608"/>
        <v>1</v>
      </c>
      <c r="T2597" t="str">
        <f t="shared" si="609"/>
        <v/>
      </c>
      <c r="U2597" t="str">
        <f t="shared" si="610"/>
        <v/>
      </c>
      <c r="V2597" t="str">
        <f t="shared" si="611"/>
        <v/>
      </c>
      <c r="W2597" t="str">
        <f t="shared" si="612"/>
        <v/>
      </c>
      <c r="X2597" t="str">
        <f t="shared" si="613"/>
        <v/>
      </c>
      <c r="Y2597" t="str">
        <f t="shared" si="614"/>
        <v/>
      </c>
    </row>
    <row r="2598" spans="1:25" x14ac:dyDescent="0.25">
      <c r="A2598">
        <v>48143</v>
      </c>
      <c r="B2598" t="s">
        <v>2488</v>
      </c>
      <c r="C2598" t="s">
        <v>1422</v>
      </c>
      <c r="D2598" t="s">
        <v>653</v>
      </c>
      <c r="E2598" t="str">
        <f t="shared" si="600"/>
        <v>TX, ERATH County</v>
      </c>
      <c r="F2598">
        <v>45</v>
      </c>
      <c r="G2598" t="s">
        <v>147</v>
      </c>
      <c r="H2598" t="s">
        <v>2162</v>
      </c>
      <c r="I2598">
        <v>0.84</v>
      </c>
      <c r="J2598">
        <v>0.84340000000000004</v>
      </c>
      <c r="K2598" s="490">
        <f t="shared" si="601"/>
        <v>-4.0313018733697768E-3</v>
      </c>
      <c r="L2598" s="483">
        <f t="shared" si="602"/>
        <v>0.84</v>
      </c>
      <c r="N2598">
        <f t="shared" si="603"/>
        <v>1</v>
      </c>
      <c r="O2598" t="str">
        <f t="shared" si="604"/>
        <v/>
      </c>
      <c r="P2598" t="str">
        <f t="shared" si="605"/>
        <v/>
      </c>
      <c r="Q2598" t="str">
        <f t="shared" si="606"/>
        <v/>
      </c>
      <c r="R2598" t="str">
        <f t="shared" si="607"/>
        <v/>
      </c>
      <c r="S2598" t="str">
        <f t="shared" si="608"/>
        <v/>
      </c>
      <c r="T2598" t="str">
        <f t="shared" si="609"/>
        <v/>
      </c>
      <c r="U2598" t="str">
        <f t="shared" si="610"/>
        <v/>
      </c>
      <c r="V2598">
        <f t="shared" si="611"/>
        <v>1</v>
      </c>
      <c r="W2598" t="str">
        <f t="shared" si="612"/>
        <v/>
      </c>
      <c r="X2598" t="str">
        <f t="shared" si="613"/>
        <v/>
      </c>
      <c r="Y2598" t="str">
        <f t="shared" si="614"/>
        <v/>
      </c>
    </row>
    <row r="2599" spans="1:25" x14ac:dyDescent="0.25">
      <c r="A2599">
        <v>48145</v>
      </c>
      <c r="B2599" t="s">
        <v>1444</v>
      </c>
      <c r="C2599" t="s">
        <v>1422</v>
      </c>
      <c r="D2599" t="s">
        <v>653</v>
      </c>
      <c r="E2599" t="str">
        <f t="shared" si="600"/>
        <v>TX, FALLS County</v>
      </c>
      <c r="F2599">
        <v>47380</v>
      </c>
      <c r="G2599" t="s">
        <v>146</v>
      </c>
      <c r="H2599" t="s">
        <v>2751</v>
      </c>
      <c r="I2599">
        <v>0.94479999999999997</v>
      </c>
      <c r="J2599">
        <v>0.97529999999999994</v>
      </c>
      <c r="K2599" s="490">
        <f t="shared" si="601"/>
        <v>-3.1272428996206268E-2</v>
      </c>
      <c r="L2599" s="483">
        <f t="shared" si="602"/>
        <v>0.94479999999999997</v>
      </c>
      <c r="N2599">
        <f t="shared" si="603"/>
        <v>1</v>
      </c>
      <c r="O2599" t="str">
        <f t="shared" si="604"/>
        <v/>
      </c>
      <c r="P2599" t="str">
        <f t="shared" si="605"/>
        <v/>
      </c>
      <c r="Q2599" t="str">
        <f t="shared" si="606"/>
        <v/>
      </c>
      <c r="R2599">
        <f t="shared" si="607"/>
        <v>1</v>
      </c>
      <c r="S2599" t="str">
        <f t="shared" si="608"/>
        <v/>
      </c>
      <c r="T2599" t="str">
        <f t="shared" si="609"/>
        <v/>
      </c>
      <c r="U2599" t="str">
        <f t="shared" si="610"/>
        <v/>
      </c>
      <c r="V2599" t="str">
        <f t="shared" si="611"/>
        <v/>
      </c>
      <c r="W2599" t="str">
        <f t="shared" si="612"/>
        <v/>
      </c>
      <c r="X2599" t="str">
        <f t="shared" si="613"/>
        <v/>
      </c>
      <c r="Y2599" t="str">
        <f t="shared" si="614"/>
        <v/>
      </c>
    </row>
    <row r="2600" spans="1:25" x14ac:dyDescent="0.25">
      <c r="A2600">
        <v>48147</v>
      </c>
      <c r="B2600" t="s">
        <v>1814</v>
      </c>
      <c r="C2600" t="s">
        <v>1422</v>
      </c>
      <c r="D2600" t="s">
        <v>653</v>
      </c>
      <c r="E2600" t="str">
        <f t="shared" si="600"/>
        <v>TX, FANNIN County</v>
      </c>
      <c r="F2600">
        <v>45</v>
      </c>
      <c r="G2600" t="s">
        <v>147</v>
      </c>
      <c r="H2600" t="s">
        <v>2162</v>
      </c>
      <c r="I2600">
        <v>0.84</v>
      </c>
      <c r="J2600">
        <v>0.84340000000000004</v>
      </c>
      <c r="K2600" s="490">
        <f t="shared" si="601"/>
        <v>-4.0313018733697768E-3</v>
      </c>
      <c r="L2600" s="483">
        <f t="shared" si="602"/>
        <v>0.84</v>
      </c>
      <c r="N2600">
        <f t="shared" si="603"/>
        <v>1</v>
      </c>
      <c r="O2600" t="str">
        <f t="shared" si="604"/>
        <v/>
      </c>
      <c r="P2600" t="str">
        <f t="shared" si="605"/>
        <v/>
      </c>
      <c r="Q2600" t="str">
        <f t="shared" si="606"/>
        <v/>
      </c>
      <c r="R2600" t="str">
        <f t="shared" si="607"/>
        <v/>
      </c>
      <c r="S2600" t="str">
        <f t="shared" si="608"/>
        <v/>
      </c>
      <c r="T2600" t="str">
        <f t="shared" si="609"/>
        <v/>
      </c>
      <c r="U2600" t="str">
        <f t="shared" si="610"/>
        <v/>
      </c>
      <c r="V2600">
        <f t="shared" si="611"/>
        <v>1</v>
      </c>
      <c r="W2600" t="str">
        <f t="shared" si="612"/>
        <v/>
      </c>
      <c r="X2600" t="str">
        <f t="shared" si="613"/>
        <v/>
      </c>
      <c r="Y2600" t="str">
        <f t="shared" si="614"/>
        <v/>
      </c>
    </row>
    <row r="2601" spans="1:25" x14ac:dyDescent="0.25">
      <c r="A2601">
        <v>48149</v>
      </c>
      <c r="B2601" t="s">
        <v>695</v>
      </c>
      <c r="C2601" t="s">
        <v>1422</v>
      </c>
      <c r="D2601" t="s">
        <v>653</v>
      </c>
      <c r="E2601" t="str">
        <f t="shared" si="600"/>
        <v>TX, FAYETTE County</v>
      </c>
      <c r="F2601">
        <v>45</v>
      </c>
      <c r="G2601" t="s">
        <v>147</v>
      </c>
      <c r="H2601" t="s">
        <v>2162</v>
      </c>
      <c r="I2601">
        <v>0.84</v>
      </c>
      <c r="J2601">
        <v>0.84340000000000004</v>
      </c>
      <c r="K2601" s="490">
        <f t="shared" si="601"/>
        <v>-4.0313018733697768E-3</v>
      </c>
      <c r="L2601" s="483">
        <f t="shared" si="602"/>
        <v>0.84</v>
      </c>
      <c r="N2601">
        <f t="shared" si="603"/>
        <v>1</v>
      </c>
      <c r="O2601" t="str">
        <f t="shared" si="604"/>
        <v/>
      </c>
      <c r="P2601" t="str">
        <f t="shared" si="605"/>
        <v/>
      </c>
      <c r="Q2601" t="str">
        <f t="shared" si="606"/>
        <v/>
      </c>
      <c r="R2601" t="str">
        <f t="shared" si="607"/>
        <v/>
      </c>
      <c r="S2601" t="str">
        <f t="shared" si="608"/>
        <v/>
      </c>
      <c r="T2601" t="str">
        <f t="shared" si="609"/>
        <v/>
      </c>
      <c r="U2601" t="str">
        <f t="shared" si="610"/>
        <v/>
      </c>
      <c r="V2601">
        <f t="shared" si="611"/>
        <v>1</v>
      </c>
      <c r="W2601" t="str">
        <f t="shared" si="612"/>
        <v/>
      </c>
      <c r="X2601" t="str">
        <f t="shared" si="613"/>
        <v/>
      </c>
      <c r="Y2601" t="str">
        <f t="shared" si="614"/>
        <v/>
      </c>
    </row>
    <row r="2602" spans="1:25" x14ac:dyDescent="0.25">
      <c r="A2602">
        <v>48151</v>
      </c>
      <c r="B2602" t="s">
        <v>2489</v>
      </c>
      <c r="C2602" t="s">
        <v>1422</v>
      </c>
      <c r="D2602" t="s">
        <v>653</v>
      </c>
      <c r="E2602" t="str">
        <f t="shared" si="600"/>
        <v>TX, FISHER County</v>
      </c>
      <c r="F2602">
        <v>45</v>
      </c>
      <c r="G2602" t="s">
        <v>147</v>
      </c>
      <c r="H2602" t="s">
        <v>2162</v>
      </c>
      <c r="I2602">
        <v>0.84</v>
      </c>
      <c r="J2602">
        <v>0.84340000000000004</v>
      </c>
      <c r="K2602" s="490">
        <f t="shared" si="601"/>
        <v>-4.0313018733697768E-3</v>
      </c>
      <c r="L2602" s="483">
        <f t="shared" si="602"/>
        <v>0.84</v>
      </c>
      <c r="N2602">
        <f t="shared" si="603"/>
        <v>1</v>
      </c>
      <c r="O2602" t="str">
        <f t="shared" si="604"/>
        <v/>
      </c>
      <c r="P2602" t="str">
        <f t="shared" si="605"/>
        <v/>
      </c>
      <c r="Q2602" t="str">
        <f t="shared" si="606"/>
        <v/>
      </c>
      <c r="R2602" t="str">
        <f t="shared" si="607"/>
        <v/>
      </c>
      <c r="S2602" t="str">
        <f t="shared" si="608"/>
        <v/>
      </c>
      <c r="T2602" t="str">
        <f t="shared" si="609"/>
        <v/>
      </c>
      <c r="U2602" t="str">
        <f t="shared" si="610"/>
        <v/>
      </c>
      <c r="V2602">
        <f t="shared" si="611"/>
        <v>1</v>
      </c>
      <c r="W2602" t="str">
        <f t="shared" si="612"/>
        <v/>
      </c>
      <c r="X2602" t="str">
        <f t="shared" si="613"/>
        <v/>
      </c>
      <c r="Y2602" t="str">
        <f t="shared" si="614"/>
        <v/>
      </c>
    </row>
    <row r="2603" spans="1:25" x14ac:dyDescent="0.25">
      <c r="A2603">
        <v>48153</v>
      </c>
      <c r="B2603" t="s">
        <v>916</v>
      </c>
      <c r="C2603" t="s">
        <v>1422</v>
      </c>
      <c r="D2603" t="s">
        <v>653</v>
      </c>
      <c r="E2603" t="str">
        <f t="shared" si="600"/>
        <v>TX, FLOYD County</v>
      </c>
      <c r="F2603">
        <v>45</v>
      </c>
      <c r="G2603" t="s">
        <v>147</v>
      </c>
      <c r="H2603" t="s">
        <v>2162</v>
      </c>
      <c r="I2603">
        <v>0.84</v>
      </c>
      <c r="J2603">
        <v>0.84340000000000004</v>
      </c>
      <c r="K2603" s="490">
        <f t="shared" si="601"/>
        <v>-4.0313018733697768E-3</v>
      </c>
      <c r="L2603" s="483">
        <f t="shared" si="602"/>
        <v>0.84</v>
      </c>
      <c r="N2603">
        <f t="shared" si="603"/>
        <v>1</v>
      </c>
      <c r="O2603" t="str">
        <f t="shared" si="604"/>
        <v/>
      </c>
      <c r="P2603" t="str">
        <f t="shared" si="605"/>
        <v/>
      </c>
      <c r="Q2603" t="str">
        <f t="shared" si="606"/>
        <v/>
      </c>
      <c r="R2603" t="str">
        <f t="shared" si="607"/>
        <v/>
      </c>
      <c r="S2603" t="str">
        <f t="shared" si="608"/>
        <v/>
      </c>
      <c r="T2603" t="str">
        <f t="shared" si="609"/>
        <v/>
      </c>
      <c r="U2603" t="str">
        <f t="shared" si="610"/>
        <v/>
      </c>
      <c r="V2603">
        <f t="shared" si="611"/>
        <v>1</v>
      </c>
      <c r="W2603" t="str">
        <f t="shared" si="612"/>
        <v/>
      </c>
      <c r="X2603" t="str">
        <f t="shared" si="613"/>
        <v/>
      </c>
      <c r="Y2603" t="str">
        <f t="shared" si="614"/>
        <v/>
      </c>
    </row>
    <row r="2604" spans="1:25" x14ac:dyDescent="0.25">
      <c r="A2604">
        <v>48155</v>
      </c>
      <c r="B2604" t="s">
        <v>2490</v>
      </c>
      <c r="C2604" t="s">
        <v>1422</v>
      </c>
      <c r="D2604" t="s">
        <v>653</v>
      </c>
      <c r="E2604" t="str">
        <f t="shared" si="600"/>
        <v>TX, FOARD County</v>
      </c>
      <c r="F2604">
        <v>45</v>
      </c>
      <c r="G2604" t="s">
        <v>147</v>
      </c>
      <c r="H2604" t="s">
        <v>2162</v>
      </c>
      <c r="I2604">
        <v>0.84</v>
      </c>
      <c r="J2604">
        <v>0.84340000000000004</v>
      </c>
      <c r="K2604" s="490">
        <f t="shared" si="601"/>
        <v>-4.0313018733697768E-3</v>
      </c>
      <c r="L2604" s="483">
        <f t="shared" si="602"/>
        <v>0.84</v>
      </c>
      <c r="N2604">
        <f t="shared" si="603"/>
        <v>1</v>
      </c>
      <c r="O2604" t="str">
        <f t="shared" si="604"/>
        <v/>
      </c>
      <c r="P2604" t="str">
        <f t="shared" si="605"/>
        <v/>
      </c>
      <c r="Q2604" t="str">
        <f t="shared" si="606"/>
        <v/>
      </c>
      <c r="R2604" t="str">
        <f t="shared" si="607"/>
        <v/>
      </c>
      <c r="S2604" t="str">
        <f t="shared" si="608"/>
        <v/>
      </c>
      <c r="T2604" t="str">
        <f t="shared" si="609"/>
        <v/>
      </c>
      <c r="U2604" t="str">
        <f t="shared" si="610"/>
        <v/>
      </c>
      <c r="V2604">
        <f t="shared" si="611"/>
        <v>1</v>
      </c>
      <c r="W2604" t="str">
        <f t="shared" si="612"/>
        <v/>
      </c>
      <c r="X2604" t="str">
        <f t="shared" si="613"/>
        <v/>
      </c>
      <c r="Y2604" t="str">
        <f t="shared" si="614"/>
        <v/>
      </c>
    </row>
    <row r="2605" spans="1:25" x14ac:dyDescent="0.25">
      <c r="A2605">
        <v>48157</v>
      </c>
      <c r="B2605" t="s">
        <v>1445</v>
      </c>
      <c r="C2605" t="s">
        <v>1422</v>
      </c>
      <c r="D2605" t="s">
        <v>653</v>
      </c>
      <c r="E2605" t="str">
        <f t="shared" si="600"/>
        <v>TX, FORT BEND County</v>
      </c>
      <c r="F2605">
        <v>26420</v>
      </c>
      <c r="G2605" t="s">
        <v>146</v>
      </c>
      <c r="H2605" t="s">
        <v>2738</v>
      </c>
      <c r="I2605">
        <v>0.97289999999999999</v>
      </c>
      <c r="J2605">
        <v>1.0188999999999999</v>
      </c>
      <c r="K2605" s="490">
        <f t="shared" si="601"/>
        <v>-4.5146726862302415E-2</v>
      </c>
      <c r="L2605" s="483">
        <f t="shared" si="602"/>
        <v>0.97289999999999999</v>
      </c>
      <c r="N2605">
        <f t="shared" si="603"/>
        <v>1</v>
      </c>
      <c r="O2605" t="str">
        <f t="shared" si="604"/>
        <v/>
      </c>
      <c r="P2605" t="str">
        <f t="shared" si="605"/>
        <v/>
      </c>
      <c r="Q2605" t="str">
        <f t="shared" si="606"/>
        <v/>
      </c>
      <c r="R2605">
        <f t="shared" si="607"/>
        <v>1</v>
      </c>
      <c r="S2605" t="str">
        <f t="shared" si="608"/>
        <v/>
      </c>
      <c r="T2605" t="str">
        <f t="shared" si="609"/>
        <v/>
      </c>
      <c r="U2605" t="str">
        <f t="shared" si="610"/>
        <v/>
      </c>
      <c r="V2605" t="str">
        <f t="shared" si="611"/>
        <v/>
      </c>
      <c r="W2605" t="str">
        <f t="shared" si="612"/>
        <v/>
      </c>
      <c r="X2605" t="str">
        <f t="shared" si="613"/>
        <v/>
      </c>
      <c r="Y2605" t="str">
        <f t="shared" si="614"/>
        <v/>
      </c>
    </row>
    <row r="2606" spans="1:25" x14ac:dyDescent="0.25">
      <c r="A2606">
        <v>48159</v>
      </c>
      <c r="B2606" t="s">
        <v>696</v>
      </c>
      <c r="C2606" t="s">
        <v>1422</v>
      </c>
      <c r="D2606" t="s">
        <v>653</v>
      </c>
      <c r="E2606" t="str">
        <f t="shared" si="600"/>
        <v>TX, FRANKLIN County</v>
      </c>
      <c r="F2606">
        <v>45</v>
      </c>
      <c r="G2606" t="s">
        <v>147</v>
      </c>
      <c r="H2606" t="s">
        <v>2162</v>
      </c>
      <c r="I2606">
        <v>0.84</v>
      </c>
      <c r="J2606">
        <v>0.84340000000000004</v>
      </c>
      <c r="K2606" s="490">
        <f t="shared" si="601"/>
        <v>-4.0313018733697768E-3</v>
      </c>
      <c r="L2606" s="483">
        <f t="shared" si="602"/>
        <v>0.84</v>
      </c>
      <c r="N2606">
        <f t="shared" si="603"/>
        <v>1</v>
      </c>
      <c r="O2606" t="str">
        <f t="shared" si="604"/>
        <v/>
      </c>
      <c r="P2606" t="str">
        <f t="shared" si="605"/>
        <v/>
      </c>
      <c r="Q2606" t="str">
        <f t="shared" si="606"/>
        <v/>
      </c>
      <c r="R2606" t="str">
        <f t="shared" si="607"/>
        <v/>
      </c>
      <c r="S2606" t="str">
        <f t="shared" si="608"/>
        <v/>
      </c>
      <c r="T2606" t="str">
        <f t="shared" si="609"/>
        <v/>
      </c>
      <c r="U2606" t="str">
        <f t="shared" si="610"/>
        <v/>
      </c>
      <c r="V2606">
        <f t="shared" si="611"/>
        <v>1</v>
      </c>
      <c r="W2606" t="str">
        <f t="shared" si="612"/>
        <v/>
      </c>
      <c r="X2606" t="str">
        <f t="shared" si="613"/>
        <v/>
      </c>
      <c r="Y2606" t="str">
        <f t="shared" si="614"/>
        <v/>
      </c>
    </row>
    <row r="2607" spans="1:25" x14ac:dyDescent="0.25">
      <c r="A2607">
        <v>48161</v>
      </c>
      <c r="B2607" t="s">
        <v>2491</v>
      </c>
      <c r="C2607" t="s">
        <v>1422</v>
      </c>
      <c r="D2607" t="s">
        <v>653</v>
      </c>
      <c r="E2607" t="str">
        <f t="shared" si="600"/>
        <v>TX, FREESTONE County</v>
      </c>
      <c r="F2607">
        <v>45</v>
      </c>
      <c r="G2607" t="s">
        <v>147</v>
      </c>
      <c r="H2607" t="s">
        <v>2162</v>
      </c>
      <c r="I2607">
        <v>0.84</v>
      </c>
      <c r="J2607">
        <v>0.84340000000000004</v>
      </c>
      <c r="K2607" s="490">
        <f t="shared" si="601"/>
        <v>-4.0313018733697768E-3</v>
      </c>
      <c r="L2607" s="483">
        <f t="shared" si="602"/>
        <v>0.84</v>
      </c>
      <c r="N2607">
        <f t="shared" si="603"/>
        <v>1</v>
      </c>
      <c r="O2607" t="str">
        <f t="shared" si="604"/>
        <v/>
      </c>
      <c r="P2607" t="str">
        <f t="shared" si="605"/>
        <v/>
      </c>
      <c r="Q2607" t="str">
        <f t="shared" si="606"/>
        <v/>
      </c>
      <c r="R2607" t="str">
        <f t="shared" si="607"/>
        <v/>
      </c>
      <c r="S2607" t="str">
        <f t="shared" si="608"/>
        <v/>
      </c>
      <c r="T2607" t="str">
        <f t="shared" si="609"/>
        <v/>
      </c>
      <c r="U2607" t="str">
        <f t="shared" si="610"/>
        <v/>
      </c>
      <c r="V2607">
        <f t="shared" si="611"/>
        <v>1</v>
      </c>
      <c r="W2607" t="str">
        <f t="shared" si="612"/>
        <v/>
      </c>
      <c r="X2607" t="str">
        <f t="shared" si="613"/>
        <v/>
      </c>
      <c r="Y2607" t="str">
        <f t="shared" si="614"/>
        <v/>
      </c>
    </row>
    <row r="2608" spans="1:25" x14ac:dyDescent="0.25">
      <c r="A2608">
        <v>48163</v>
      </c>
      <c r="B2608" t="s">
        <v>2492</v>
      </c>
      <c r="C2608" t="s">
        <v>1422</v>
      </c>
      <c r="D2608" t="s">
        <v>653</v>
      </c>
      <c r="E2608" t="str">
        <f t="shared" si="600"/>
        <v>TX, FRIO County</v>
      </c>
      <c r="F2608">
        <v>45</v>
      </c>
      <c r="G2608" t="s">
        <v>147</v>
      </c>
      <c r="H2608" t="s">
        <v>2162</v>
      </c>
      <c r="I2608">
        <v>0.84</v>
      </c>
      <c r="J2608">
        <v>0.84340000000000004</v>
      </c>
      <c r="K2608" s="490">
        <f t="shared" si="601"/>
        <v>-4.0313018733697768E-3</v>
      </c>
      <c r="L2608" s="483">
        <f t="shared" si="602"/>
        <v>0.84</v>
      </c>
      <c r="N2608">
        <f t="shared" si="603"/>
        <v>1</v>
      </c>
      <c r="O2608" t="str">
        <f t="shared" si="604"/>
        <v/>
      </c>
      <c r="P2608" t="str">
        <f t="shared" si="605"/>
        <v/>
      </c>
      <c r="Q2608" t="str">
        <f t="shared" si="606"/>
        <v/>
      </c>
      <c r="R2608" t="str">
        <f t="shared" si="607"/>
        <v/>
      </c>
      <c r="S2608" t="str">
        <f t="shared" si="608"/>
        <v/>
      </c>
      <c r="T2608" t="str">
        <f t="shared" si="609"/>
        <v/>
      </c>
      <c r="U2608" t="str">
        <f t="shared" si="610"/>
        <v/>
      </c>
      <c r="V2608">
        <f t="shared" si="611"/>
        <v>1</v>
      </c>
      <c r="W2608" t="str">
        <f t="shared" si="612"/>
        <v/>
      </c>
      <c r="X2608" t="str">
        <f t="shared" si="613"/>
        <v/>
      </c>
      <c r="Y2608" t="str">
        <f t="shared" si="614"/>
        <v/>
      </c>
    </row>
    <row r="2609" spans="1:25" x14ac:dyDescent="0.25">
      <c r="A2609">
        <v>48165</v>
      </c>
      <c r="B2609" t="s">
        <v>2493</v>
      </c>
      <c r="C2609" t="s">
        <v>1422</v>
      </c>
      <c r="D2609" t="s">
        <v>653</v>
      </c>
      <c r="E2609" t="str">
        <f t="shared" si="600"/>
        <v>TX, GAINES County</v>
      </c>
      <c r="F2609">
        <v>45</v>
      </c>
      <c r="G2609" t="s">
        <v>147</v>
      </c>
      <c r="H2609" t="s">
        <v>2162</v>
      </c>
      <c r="I2609">
        <v>0.84</v>
      </c>
      <c r="J2609">
        <v>0.84340000000000004</v>
      </c>
      <c r="K2609" s="490">
        <f t="shared" si="601"/>
        <v>-4.0313018733697768E-3</v>
      </c>
      <c r="L2609" s="483">
        <f t="shared" si="602"/>
        <v>0.84</v>
      </c>
      <c r="N2609">
        <f t="shared" si="603"/>
        <v>1</v>
      </c>
      <c r="O2609" t="str">
        <f t="shared" si="604"/>
        <v/>
      </c>
      <c r="P2609" t="str">
        <f t="shared" si="605"/>
        <v/>
      </c>
      <c r="Q2609" t="str">
        <f t="shared" si="606"/>
        <v/>
      </c>
      <c r="R2609" t="str">
        <f t="shared" si="607"/>
        <v/>
      </c>
      <c r="S2609" t="str">
        <f t="shared" si="608"/>
        <v/>
      </c>
      <c r="T2609" t="str">
        <f t="shared" si="609"/>
        <v/>
      </c>
      <c r="U2609" t="str">
        <f t="shared" si="610"/>
        <v/>
      </c>
      <c r="V2609">
        <f t="shared" si="611"/>
        <v>1</v>
      </c>
      <c r="W2609" t="str">
        <f t="shared" si="612"/>
        <v/>
      </c>
      <c r="X2609" t="str">
        <f t="shared" si="613"/>
        <v/>
      </c>
      <c r="Y2609" t="str">
        <f t="shared" si="614"/>
        <v/>
      </c>
    </row>
    <row r="2610" spans="1:25" x14ac:dyDescent="0.25">
      <c r="A2610">
        <v>48167</v>
      </c>
      <c r="B2610" t="s">
        <v>1446</v>
      </c>
      <c r="C2610" t="s">
        <v>1422</v>
      </c>
      <c r="D2610" t="s">
        <v>653</v>
      </c>
      <c r="E2610" t="str">
        <f t="shared" si="600"/>
        <v>TX, GALVESTON County</v>
      </c>
      <c r="F2610">
        <v>26420</v>
      </c>
      <c r="G2610" t="s">
        <v>146</v>
      </c>
      <c r="H2610" t="s">
        <v>2738</v>
      </c>
      <c r="I2610">
        <v>0.97289999999999999</v>
      </c>
      <c r="J2610">
        <v>1.0188999999999999</v>
      </c>
      <c r="K2610" s="490">
        <f t="shared" si="601"/>
        <v>-4.5146726862302415E-2</v>
      </c>
      <c r="L2610" s="483">
        <f t="shared" si="602"/>
        <v>0.97289999999999999</v>
      </c>
      <c r="N2610">
        <f t="shared" si="603"/>
        <v>1</v>
      </c>
      <c r="O2610" t="str">
        <f t="shared" si="604"/>
        <v/>
      </c>
      <c r="P2610" t="str">
        <f t="shared" si="605"/>
        <v/>
      </c>
      <c r="Q2610" t="str">
        <f t="shared" si="606"/>
        <v/>
      </c>
      <c r="R2610">
        <f t="shared" si="607"/>
        <v>1</v>
      </c>
      <c r="S2610" t="str">
        <f t="shared" si="608"/>
        <v/>
      </c>
      <c r="T2610" t="str">
        <f t="shared" si="609"/>
        <v/>
      </c>
      <c r="U2610" t="str">
        <f t="shared" si="610"/>
        <v/>
      </c>
      <c r="V2610" t="str">
        <f t="shared" si="611"/>
        <v/>
      </c>
      <c r="W2610" t="str">
        <f t="shared" si="612"/>
        <v/>
      </c>
      <c r="X2610" t="str">
        <f t="shared" si="613"/>
        <v/>
      </c>
      <c r="Y2610" t="str">
        <f t="shared" si="614"/>
        <v/>
      </c>
    </row>
    <row r="2611" spans="1:25" x14ac:dyDescent="0.25">
      <c r="A2611">
        <v>48169</v>
      </c>
      <c r="B2611" t="s">
        <v>1447</v>
      </c>
      <c r="C2611" t="s">
        <v>1422</v>
      </c>
      <c r="D2611" t="s">
        <v>653</v>
      </c>
      <c r="E2611" t="str">
        <f t="shared" si="600"/>
        <v>TX, GARZA County</v>
      </c>
      <c r="F2611">
        <v>31180</v>
      </c>
      <c r="G2611" t="s">
        <v>146</v>
      </c>
      <c r="H2611" t="s">
        <v>2752</v>
      </c>
      <c r="I2611">
        <v>0.85929999999999995</v>
      </c>
      <c r="J2611">
        <v>0.82410000000000005</v>
      </c>
      <c r="K2611" s="490">
        <f t="shared" si="601"/>
        <v>4.2713262953524934E-2</v>
      </c>
      <c r="L2611" s="483">
        <f t="shared" si="602"/>
        <v>0.85929999999999995</v>
      </c>
      <c r="N2611" t="str">
        <f t="shared" si="603"/>
        <v/>
      </c>
      <c r="O2611">
        <f t="shared" si="604"/>
        <v>1</v>
      </c>
      <c r="P2611" t="str">
        <f t="shared" si="605"/>
        <v/>
      </c>
      <c r="Q2611" t="str">
        <f t="shared" si="606"/>
        <v/>
      </c>
      <c r="R2611" t="str">
        <f t="shared" si="607"/>
        <v/>
      </c>
      <c r="S2611">
        <f t="shared" si="608"/>
        <v>1</v>
      </c>
      <c r="T2611" t="str">
        <f t="shared" si="609"/>
        <v/>
      </c>
      <c r="U2611" t="str">
        <f t="shared" si="610"/>
        <v/>
      </c>
      <c r="V2611" t="str">
        <f t="shared" si="611"/>
        <v/>
      </c>
      <c r="W2611" t="str">
        <f t="shared" si="612"/>
        <v/>
      </c>
      <c r="X2611" t="str">
        <f t="shared" si="613"/>
        <v/>
      </c>
      <c r="Y2611" t="str">
        <f t="shared" si="614"/>
        <v/>
      </c>
    </row>
    <row r="2612" spans="1:25" x14ac:dyDescent="0.25">
      <c r="A2612">
        <v>48171</v>
      </c>
      <c r="B2612" t="s">
        <v>2494</v>
      </c>
      <c r="C2612" t="s">
        <v>1422</v>
      </c>
      <c r="D2612" t="s">
        <v>653</v>
      </c>
      <c r="E2612" t="str">
        <f t="shared" si="600"/>
        <v>TX, GILLESPIE County</v>
      </c>
      <c r="F2612">
        <v>45</v>
      </c>
      <c r="G2612" t="s">
        <v>147</v>
      </c>
      <c r="H2612" t="s">
        <v>2162</v>
      </c>
      <c r="I2612">
        <v>0.84</v>
      </c>
      <c r="J2612">
        <v>0.84340000000000004</v>
      </c>
      <c r="K2612" s="490">
        <f t="shared" si="601"/>
        <v>-4.0313018733697768E-3</v>
      </c>
      <c r="L2612" s="483">
        <f t="shared" si="602"/>
        <v>0.84</v>
      </c>
      <c r="N2612">
        <f t="shared" si="603"/>
        <v>1</v>
      </c>
      <c r="O2612" t="str">
        <f t="shared" si="604"/>
        <v/>
      </c>
      <c r="P2612" t="str">
        <f t="shared" si="605"/>
        <v/>
      </c>
      <c r="Q2612" t="str">
        <f t="shared" si="606"/>
        <v/>
      </c>
      <c r="R2612" t="str">
        <f t="shared" si="607"/>
        <v/>
      </c>
      <c r="S2612" t="str">
        <f t="shared" si="608"/>
        <v/>
      </c>
      <c r="T2612" t="str">
        <f t="shared" si="609"/>
        <v/>
      </c>
      <c r="U2612" t="str">
        <f t="shared" si="610"/>
        <v/>
      </c>
      <c r="V2612">
        <f t="shared" si="611"/>
        <v>1</v>
      </c>
      <c r="W2612" t="str">
        <f t="shared" si="612"/>
        <v/>
      </c>
      <c r="X2612" t="str">
        <f t="shared" si="613"/>
        <v/>
      </c>
      <c r="Y2612" t="str">
        <f t="shared" si="614"/>
        <v/>
      </c>
    </row>
    <row r="2613" spans="1:25" x14ac:dyDescent="0.25">
      <c r="A2613">
        <v>48173</v>
      </c>
      <c r="B2613" t="s">
        <v>2495</v>
      </c>
      <c r="C2613" t="s">
        <v>1422</v>
      </c>
      <c r="D2613" t="s">
        <v>653</v>
      </c>
      <c r="E2613" t="str">
        <f t="shared" si="600"/>
        <v>TX, GLASSCOCK County</v>
      </c>
      <c r="F2613">
        <v>45</v>
      </c>
      <c r="G2613" t="s">
        <v>147</v>
      </c>
      <c r="H2613" t="s">
        <v>2162</v>
      </c>
      <c r="I2613">
        <v>0.84</v>
      </c>
      <c r="J2613">
        <v>0.84340000000000004</v>
      </c>
      <c r="K2613" s="490">
        <f t="shared" si="601"/>
        <v>-4.0313018733697768E-3</v>
      </c>
      <c r="L2613" s="483">
        <f t="shared" si="602"/>
        <v>0.84</v>
      </c>
      <c r="N2613">
        <f t="shared" si="603"/>
        <v>1</v>
      </c>
      <c r="O2613" t="str">
        <f t="shared" si="604"/>
        <v/>
      </c>
      <c r="P2613" t="str">
        <f t="shared" si="605"/>
        <v/>
      </c>
      <c r="Q2613" t="str">
        <f t="shared" si="606"/>
        <v/>
      </c>
      <c r="R2613" t="str">
        <f t="shared" si="607"/>
        <v/>
      </c>
      <c r="S2613" t="str">
        <f t="shared" si="608"/>
        <v/>
      </c>
      <c r="T2613" t="str">
        <f t="shared" si="609"/>
        <v/>
      </c>
      <c r="U2613" t="str">
        <f t="shared" si="610"/>
        <v/>
      </c>
      <c r="V2613">
        <f t="shared" si="611"/>
        <v>1</v>
      </c>
      <c r="W2613" t="str">
        <f t="shared" si="612"/>
        <v/>
      </c>
      <c r="X2613" t="str">
        <f t="shared" si="613"/>
        <v/>
      </c>
      <c r="Y2613" t="str">
        <f t="shared" si="614"/>
        <v/>
      </c>
    </row>
    <row r="2614" spans="1:25" x14ac:dyDescent="0.25">
      <c r="A2614">
        <v>48175</v>
      </c>
      <c r="B2614" t="s">
        <v>1448</v>
      </c>
      <c r="C2614" t="s">
        <v>1422</v>
      </c>
      <c r="D2614" t="s">
        <v>653</v>
      </c>
      <c r="E2614" t="str">
        <f t="shared" si="600"/>
        <v>TX, GOLIAD County</v>
      </c>
      <c r="F2614">
        <v>47020</v>
      </c>
      <c r="G2614" t="s">
        <v>146</v>
      </c>
      <c r="H2614" t="s">
        <v>2739</v>
      </c>
      <c r="I2614">
        <v>0.85050000000000003</v>
      </c>
      <c r="J2614">
        <v>0.88039999999999996</v>
      </c>
      <c r="K2614" s="490">
        <f t="shared" si="601"/>
        <v>-3.3961835529304776E-2</v>
      </c>
      <c r="L2614" s="483">
        <f t="shared" si="602"/>
        <v>0.85050000000000003</v>
      </c>
      <c r="N2614">
        <f t="shared" si="603"/>
        <v>1</v>
      </c>
      <c r="O2614" t="str">
        <f t="shared" si="604"/>
        <v/>
      </c>
      <c r="P2614" t="str">
        <f t="shared" si="605"/>
        <v/>
      </c>
      <c r="Q2614" t="str">
        <f t="shared" si="606"/>
        <v/>
      </c>
      <c r="R2614">
        <f t="shared" si="607"/>
        <v>1</v>
      </c>
      <c r="S2614" t="str">
        <f t="shared" si="608"/>
        <v/>
      </c>
      <c r="T2614" t="str">
        <f t="shared" si="609"/>
        <v/>
      </c>
      <c r="U2614" t="str">
        <f t="shared" si="610"/>
        <v/>
      </c>
      <c r="V2614" t="str">
        <f t="shared" si="611"/>
        <v/>
      </c>
      <c r="W2614" t="str">
        <f t="shared" si="612"/>
        <v/>
      </c>
      <c r="X2614" t="str">
        <f t="shared" si="613"/>
        <v/>
      </c>
      <c r="Y2614" t="str">
        <f t="shared" si="614"/>
        <v/>
      </c>
    </row>
    <row r="2615" spans="1:25" x14ac:dyDescent="0.25">
      <c r="A2615">
        <v>48177</v>
      </c>
      <c r="B2615" t="s">
        <v>2496</v>
      </c>
      <c r="C2615" t="s">
        <v>1422</v>
      </c>
      <c r="D2615" t="s">
        <v>653</v>
      </c>
      <c r="E2615" t="str">
        <f t="shared" si="600"/>
        <v>TX, GONZALES County</v>
      </c>
      <c r="F2615">
        <v>45</v>
      </c>
      <c r="G2615" t="s">
        <v>147</v>
      </c>
      <c r="H2615" t="s">
        <v>2162</v>
      </c>
      <c r="I2615">
        <v>0.84</v>
      </c>
      <c r="J2615">
        <v>0.84340000000000004</v>
      </c>
      <c r="K2615" s="490">
        <f t="shared" si="601"/>
        <v>-4.0313018733697768E-3</v>
      </c>
      <c r="L2615" s="483">
        <f t="shared" si="602"/>
        <v>0.84</v>
      </c>
      <c r="N2615">
        <f t="shared" si="603"/>
        <v>1</v>
      </c>
      <c r="O2615" t="str">
        <f t="shared" si="604"/>
        <v/>
      </c>
      <c r="P2615" t="str">
        <f t="shared" si="605"/>
        <v/>
      </c>
      <c r="Q2615" t="str">
        <f t="shared" si="606"/>
        <v/>
      </c>
      <c r="R2615" t="str">
        <f t="shared" si="607"/>
        <v/>
      </c>
      <c r="S2615" t="str">
        <f t="shared" si="608"/>
        <v/>
      </c>
      <c r="T2615" t="str">
        <f t="shared" si="609"/>
        <v/>
      </c>
      <c r="U2615" t="str">
        <f t="shared" si="610"/>
        <v/>
      </c>
      <c r="V2615">
        <f t="shared" si="611"/>
        <v>1</v>
      </c>
      <c r="W2615" t="str">
        <f t="shared" si="612"/>
        <v/>
      </c>
      <c r="X2615" t="str">
        <f t="shared" si="613"/>
        <v/>
      </c>
      <c r="Y2615" t="str">
        <f t="shared" si="614"/>
        <v/>
      </c>
    </row>
    <row r="2616" spans="1:25" x14ac:dyDescent="0.25">
      <c r="A2616">
        <v>48179</v>
      </c>
      <c r="B2616" t="s">
        <v>1938</v>
      </c>
      <c r="C2616" t="s">
        <v>1422</v>
      </c>
      <c r="D2616" t="s">
        <v>653</v>
      </c>
      <c r="E2616" t="str">
        <f t="shared" si="600"/>
        <v>TX, GRAY County</v>
      </c>
      <c r="F2616">
        <v>45</v>
      </c>
      <c r="G2616" t="s">
        <v>147</v>
      </c>
      <c r="H2616" t="s">
        <v>2162</v>
      </c>
      <c r="I2616">
        <v>0.84</v>
      </c>
      <c r="J2616">
        <v>0.84340000000000004</v>
      </c>
      <c r="K2616" s="490">
        <f t="shared" si="601"/>
        <v>-4.0313018733697768E-3</v>
      </c>
      <c r="L2616" s="483">
        <f t="shared" si="602"/>
        <v>0.84</v>
      </c>
      <c r="N2616">
        <f t="shared" si="603"/>
        <v>1</v>
      </c>
      <c r="O2616" t="str">
        <f t="shared" si="604"/>
        <v/>
      </c>
      <c r="P2616" t="str">
        <f t="shared" si="605"/>
        <v/>
      </c>
      <c r="Q2616" t="str">
        <f t="shared" si="606"/>
        <v/>
      </c>
      <c r="R2616" t="str">
        <f t="shared" si="607"/>
        <v/>
      </c>
      <c r="S2616" t="str">
        <f t="shared" si="608"/>
        <v/>
      </c>
      <c r="T2616" t="str">
        <f t="shared" si="609"/>
        <v/>
      </c>
      <c r="U2616" t="str">
        <f t="shared" si="610"/>
        <v/>
      </c>
      <c r="V2616">
        <f t="shared" si="611"/>
        <v>1</v>
      </c>
      <c r="W2616" t="str">
        <f t="shared" si="612"/>
        <v/>
      </c>
      <c r="X2616" t="str">
        <f t="shared" si="613"/>
        <v/>
      </c>
      <c r="Y2616" t="str">
        <f t="shared" si="614"/>
        <v/>
      </c>
    </row>
    <row r="2617" spans="1:25" x14ac:dyDescent="0.25">
      <c r="A2617">
        <v>48181</v>
      </c>
      <c r="B2617" t="s">
        <v>1094</v>
      </c>
      <c r="C2617" t="s">
        <v>1422</v>
      </c>
      <c r="D2617" t="s">
        <v>653</v>
      </c>
      <c r="E2617" t="str">
        <f t="shared" si="600"/>
        <v>TX, GRAYSON County</v>
      </c>
      <c r="F2617">
        <v>43300</v>
      </c>
      <c r="G2617" t="s">
        <v>146</v>
      </c>
      <c r="H2617" t="s">
        <v>2756</v>
      </c>
      <c r="I2617">
        <v>0.82579999999999998</v>
      </c>
      <c r="J2617">
        <v>0.86060000000000003</v>
      </c>
      <c r="K2617" s="490">
        <f t="shared" si="601"/>
        <v>-4.0436904485242911E-2</v>
      </c>
      <c r="L2617" s="483">
        <f t="shared" si="602"/>
        <v>0.82579999999999998</v>
      </c>
      <c r="N2617">
        <f t="shared" si="603"/>
        <v>1</v>
      </c>
      <c r="O2617" t="str">
        <f t="shared" si="604"/>
        <v/>
      </c>
      <c r="P2617" t="str">
        <f t="shared" si="605"/>
        <v/>
      </c>
      <c r="Q2617" t="str">
        <f t="shared" si="606"/>
        <v/>
      </c>
      <c r="R2617">
        <f t="shared" si="607"/>
        <v>1</v>
      </c>
      <c r="S2617" t="str">
        <f t="shared" si="608"/>
        <v/>
      </c>
      <c r="T2617" t="str">
        <f t="shared" si="609"/>
        <v/>
      </c>
      <c r="U2617" t="str">
        <f t="shared" si="610"/>
        <v/>
      </c>
      <c r="V2617" t="str">
        <f t="shared" si="611"/>
        <v/>
      </c>
      <c r="W2617" t="str">
        <f t="shared" si="612"/>
        <v/>
      </c>
      <c r="X2617" t="str">
        <f t="shared" si="613"/>
        <v/>
      </c>
      <c r="Y2617" t="str">
        <f t="shared" si="614"/>
        <v/>
      </c>
    </row>
    <row r="2618" spans="1:25" x14ac:dyDescent="0.25">
      <c r="A2618">
        <v>48183</v>
      </c>
      <c r="B2618" t="s">
        <v>1449</v>
      </c>
      <c r="C2618" t="s">
        <v>1422</v>
      </c>
      <c r="D2618" t="s">
        <v>653</v>
      </c>
      <c r="E2618" t="str">
        <f t="shared" si="600"/>
        <v>TX, GREGG County</v>
      </c>
      <c r="F2618">
        <v>30980</v>
      </c>
      <c r="G2618" t="s">
        <v>146</v>
      </c>
      <c r="H2618" t="s">
        <v>2740</v>
      </c>
      <c r="I2618">
        <v>0.90059999999999996</v>
      </c>
      <c r="J2618">
        <v>0.95489999999999997</v>
      </c>
      <c r="K2618" s="490">
        <f t="shared" si="601"/>
        <v>-5.686459315111532E-2</v>
      </c>
      <c r="L2618" s="483">
        <f t="shared" si="602"/>
        <v>0.90715499999999993</v>
      </c>
      <c r="N2618">
        <f t="shared" si="603"/>
        <v>1</v>
      </c>
      <c r="O2618" t="str">
        <f t="shared" si="604"/>
        <v/>
      </c>
      <c r="P2618" t="str">
        <f t="shared" si="605"/>
        <v/>
      </c>
      <c r="Q2618">
        <f t="shared" si="606"/>
        <v>1</v>
      </c>
      <c r="R2618">
        <f t="shared" si="607"/>
        <v>1</v>
      </c>
      <c r="S2618" t="str">
        <f t="shared" si="608"/>
        <v/>
      </c>
      <c r="T2618" t="str">
        <f t="shared" si="609"/>
        <v/>
      </c>
      <c r="U2618">
        <f t="shared" si="610"/>
        <v>1</v>
      </c>
      <c r="V2618" t="str">
        <f t="shared" si="611"/>
        <v/>
      </c>
      <c r="W2618" t="str">
        <f t="shared" si="612"/>
        <v/>
      </c>
      <c r="X2618" t="str">
        <f t="shared" si="613"/>
        <v/>
      </c>
      <c r="Y2618" t="str">
        <f t="shared" si="614"/>
        <v/>
      </c>
    </row>
    <row r="2619" spans="1:25" x14ac:dyDescent="0.25">
      <c r="A2619">
        <v>48185</v>
      </c>
      <c r="B2619" t="s">
        <v>2497</v>
      </c>
      <c r="C2619" t="s">
        <v>1422</v>
      </c>
      <c r="D2619" t="s">
        <v>653</v>
      </c>
      <c r="E2619" t="str">
        <f t="shared" si="600"/>
        <v>TX, GRIMES County</v>
      </c>
      <c r="F2619">
        <v>45</v>
      </c>
      <c r="G2619" t="s">
        <v>147</v>
      </c>
      <c r="H2619" t="s">
        <v>2162</v>
      </c>
      <c r="I2619">
        <v>0.84</v>
      </c>
      <c r="J2619">
        <v>0.84340000000000004</v>
      </c>
      <c r="K2619" s="490">
        <f t="shared" si="601"/>
        <v>-4.0313018733697768E-3</v>
      </c>
      <c r="L2619" s="483">
        <f t="shared" si="602"/>
        <v>0.84</v>
      </c>
      <c r="N2619">
        <f t="shared" si="603"/>
        <v>1</v>
      </c>
      <c r="O2619" t="str">
        <f t="shared" si="604"/>
        <v/>
      </c>
      <c r="P2619" t="str">
        <f t="shared" si="605"/>
        <v/>
      </c>
      <c r="Q2619" t="str">
        <f t="shared" si="606"/>
        <v/>
      </c>
      <c r="R2619" t="str">
        <f t="shared" si="607"/>
        <v/>
      </c>
      <c r="S2619" t="str">
        <f t="shared" si="608"/>
        <v/>
      </c>
      <c r="T2619" t="str">
        <f t="shared" si="609"/>
        <v/>
      </c>
      <c r="U2619" t="str">
        <f t="shared" si="610"/>
        <v/>
      </c>
      <c r="V2619">
        <f t="shared" si="611"/>
        <v>1</v>
      </c>
      <c r="W2619" t="str">
        <f t="shared" si="612"/>
        <v/>
      </c>
      <c r="X2619" t="str">
        <f t="shared" si="613"/>
        <v/>
      </c>
      <c r="Y2619" t="str">
        <f t="shared" si="614"/>
        <v/>
      </c>
    </row>
    <row r="2620" spans="1:25" x14ac:dyDescent="0.25">
      <c r="A2620">
        <v>48187</v>
      </c>
      <c r="B2620" t="s">
        <v>1267</v>
      </c>
      <c r="C2620" t="s">
        <v>1422</v>
      </c>
      <c r="D2620" t="s">
        <v>653</v>
      </c>
      <c r="E2620" t="str">
        <f t="shared" si="600"/>
        <v>TX, GUADALUPE County</v>
      </c>
      <c r="F2620">
        <v>41700</v>
      </c>
      <c r="G2620" t="s">
        <v>146</v>
      </c>
      <c r="H2620" t="s">
        <v>2734</v>
      </c>
      <c r="I2620">
        <v>0.85260000000000002</v>
      </c>
      <c r="J2620">
        <v>0.85319999999999996</v>
      </c>
      <c r="K2620" s="490">
        <f t="shared" si="601"/>
        <v>-7.0323488044999292E-4</v>
      </c>
      <c r="L2620" s="483">
        <f t="shared" si="602"/>
        <v>0.85260000000000002</v>
      </c>
      <c r="N2620">
        <f t="shared" si="603"/>
        <v>1</v>
      </c>
      <c r="O2620" t="str">
        <f t="shared" si="604"/>
        <v/>
      </c>
      <c r="P2620" t="str">
        <f t="shared" si="605"/>
        <v/>
      </c>
      <c r="Q2620" t="str">
        <f t="shared" si="606"/>
        <v/>
      </c>
      <c r="R2620">
        <f t="shared" si="607"/>
        <v>1</v>
      </c>
      <c r="S2620" t="str">
        <f t="shared" si="608"/>
        <v/>
      </c>
      <c r="T2620" t="str">
        <f t="shared" si="609"/>
        <v/>
      </c>
      <c r="U2620" t="str">
        <f t="shared" si="610"/>
        <v/>
      </c>
      <c r="V2620" t="str">
        <f t="shared" si="611"/>
        <v/>
      </c>
      <c r="W2620" t="str">
        <f t="shared" si="612"/>
        <v/>
      </c>
      <c r="X2620" t="str">
        <f t="shared" si="613"/>
        <v/>
      </c>
      <c r="Y2620" t="str">
        <f t="shared" si="614"/>
        <v/>
      </c>
    </row>
    <row r="2621" spans="1:25" x14ac:dyDescent="0.25">
      <c r="A2621">
        <v>48189</v>
      </c>
      <c r="B2621" t="s">
        <v>699</v>
      </c>
      <c r="C2621" t="s">
        <v>1422</v>
      </c>
      <c r="D2621" t="s">
        <v>653</v>
      </c>
      <c r="E2621" t="str">
        <f t="shared" si="600"/>
        <v>TX, HALE County</v>
      </c>
      <c r="F2621">
        <v>45</v>
      </c>
      <c r="G2621" t="s">
        <v>147</v>
      </c>
      <c r="H2621" t="s">
        <v>2162</v>
      </c>
      <c r="I2621">
        <v>0.84</v>
      </c>
      <c r="J2621">
        <v>0.84340000000000004</v>
      </c>
      <c r="K2621" s="490">
        <f t="shared" si="601"/>
        <v>-4.0313018733697768E-3</v>
      </c>
      <c r="L2621" s="483">
        <f t="shared" si="602"/>
        <v>0.84</v>
      </c>
      <c r="N2621">
        <f t="shared" si="603"/>
        <v>1</v>
      </c>
      <c r="O2621" t="str">
        <f t="shared" si="604"/>
        <v/>
      </c>
      <c r="P2621" t="str">
        <f t="shared" si="605"/>
        <v/>
      </c>
      <c r="Q2621" t="str">
        <f t="shared" si="606"/>
        <v/>
      </c>
      <c r="R2621" t="str">
        <f t="shared" si="607"/>
        <v/>
      </c>
      <c r="S2621" t="str">
        <f t="shared" si="608"/>
        <v/>
      </c>
      <c r="T2621" t="str">
        <f t="shared" si="609"/>
        <v/>
      </c>
      <c r="U2621" t="str">
        <f t="shared" si="610"/>
        <v/>
      </c>
      <c r="V2621">
        <f t="shared" si="611"/>
        <v>1</v>
      </c>
      <c r="W2621" t="str">
        <f t="shared" si="612"/>
        <v/>
      </c>
      <c r="X2621" t="str">
        <f t="shared" si="613"/>
        <v/>
      </c>
      <c r="Y2621" t="str">
        <f t="shared" si="614"/>
        <v/>
      </c>
    </row>
    <row r="2622" spans="1:25" x14ac:dyDescent="0.25">
      <c r="A2622">
        <v>48191</v>
      </c>
      <c r="B2622" t="s">
        <v>921</v>
      </c>
      <c r="C2622" t="s">
        <v>1422</v>
      </c>
      <c r="D2622" t="s">
        <v>653</v>
      </c>
      <c r="E2622" t="str">
        <f t="shared" si="600"/>
        <v>TX, HALL County</v>
      </c>
      <c r="F2622">
        <v>45</v>
      </c>
      <c r="G2622" t="s">
        <v>147</v>
      </c>
      <c r="H2622" t="s">
        <v>2162</v>
      </c>
      <c r="I2622">
        <v>0.84</v>
      </c>
      <c r="J2622">
        <v>0.84340000000000004</v>
      </c>
      <c r="K2622" s="490">
        <f t="shared" si="601"/>
        <v>-4.0313018733697768E-3</v>
      </c>
      <c r="L2622" s="483">
        <f t="shared" si="602"/>
        <v>0.84</v>
      </c>
      <c r="N2622">
        <f t="shared" si="603"/>
        <v>1</v>
      </c>
      <c r="O2622" t="str">
        <f t="shared" si="604"/>
        <v/>
      </c>
      <c r="P2622" t="str">
        <f t="shared" si="605"/>
        <v/>
      </c>
      <c r="Q2622" t="str">
        <f t="shared" si="606"/>
        <v/>
      </c>
      <c r="R2622" t="str">
        <f t="shared" si="607"/>
        <v/>
      </c>
      <c r="S2622" t="str">
        <f t="shared" si="608"/>
        <v/>
      </c>
      <c r="T2622" t="str">
        <f t="shared" si="609"/>
        <v/>
      </c>
      <c r="U2622" t="str">
        <f t="shared" si="610"/>
        <v/>
      </c>
      <c r="V2622">
        <f t="shared" si="611"/>
        <v>1</v>
      </c>
      <c r="W2622" t="str">
        <f t="shared" si="612"/>
        <v/>
      </c>
      <c r="X2622" t="str">
        <f t="shared" si="613"/>
        <v/>
      </c>
      <c r="Y2622" t="str">
        <f t="shared" si="614"/>
        <v/>
      </c>
    </row>
    <row r="2623" spans="1:25" x14ac:dyDescent="0.25">
      <c r="A2623">
        <v>48193</v>
      </c>
      <c r="B2623" t="s">
        <v>865</v>
      </c>
      <c r="C2623" t="s">
        <v>1422</v>
      </c>
      <c r="D2623" t="s">
        <v>653</v>
      </c>
      <c r="E2623" t="str">
        <f t="shared" si="600"/>
        <v>TX, HAMILTON County</v>
      </c>
      <c r="F2623">
        <v>45</v>
      </c>
      <c r="G2623" t="s">
        <v>147</v>
      </c>
      <c r="H2623" t="s">
        <v>2162</v>
      </c>
      <c r="I2623">
        <v>0.84</v>
      </c>
      <c r="J2623">
        <v>0.84340000000000004</v>
      </c>
      <c r="K2623" s="490">
        <f t="shared" si="601"/>
        <v>-4.0313018733697768E-3</v>
      </c>
      <c r="L2623" s="483">
        <f t="shared" si="602"/>
        <v>0.84</v>
      </c>
      <c r="N2623">
        <f t="shared" si="603"/>
        <v>1</v>
      </c>
      <c r="O2623" t="str">
        <f t="shared" si="604"/>
        <v/>
      </c>
      <c r="P2623" t="str">
        <f t="shared" si="605"/>
        <v/>
      </c>
      <c r="Q2623" t="str">
        <f t="shared" si="606"/>
        <v/>
      </c>
      <c r="R2623" t="str">
        <f t="shared" si="607"/>
        <v/>
      </c>
      <c r="S2623" t="str">
        <f t="shared" si="608"/>
        <v/>
      </c>
      <c r="T2623" t="str">
        <f t="shared" si="609"/>
        <v/>
      </c>
      <c r="U2623" t="str">
        <f t="shared" si="610"/>
        <v/>
      </c>
      <c r="V2623">
        <f t="shared" si="611"/>
        <v>1</v>
      </c>
      <c r="W2623" t="str">
        <f t="shared" si="612"/>
        <v/>
      </c>
      <c r="X2623" t="str">
        <f t="shared" si="613"/>
        <v/>
      </c>
      <c r="Y2623" t="str">
        <f t="shared" si="614"/>
        <v/>
      </c>
    </row>
    <row r="2624" spans="1:25" x14ac:dyDescent="0.25">
      <c r="A2624">
        <v>48195</v>
      </c>
      <c r="B2624" t="s">
        <v>2498</v>
      </c>
      <c r="C2624" t="s">
        <v>1422</v>
      </c>
      <c r="D2624" t="s">
        <v>653</v>
      </c>
      <c r="E2624" t="str">
        <f t="shared" si="600"/>
        <v>TX, HANSFORD County</v>
      </c>
      <c r="F2624">
        <v>45</v>
      </c>
      <c r="G2624" t="s">
        <v>147</v>
      </c>
      <c r="H2624" t="s">
        <v>2162</v>
      </c>
      <c r="I2624">
        <v>0.84</v>
      </c>
      <c r="J2624">
        <v>0.84340000000000004</v>
      </c>
      <c r="K2624" s="490">
        <f t="shared" si="601"/>
        <v>-4.0313018733697768E-3</v>
      </c>
      <c r="L2624" s="483">
        <f t="shared" si="602"/>
        <v>0.84</v>
      </c>
      <c r="N2624">
        <f t="shared" si="603"/>
        <v>1</v>
      </c>
      <c r="O2624" t="str">
        <f t="shared" si="604"/>
        <v/>
      </c>
      <c r="P2624" t="str">
        <f t="shared" si="605"/>
        <v/>
      </c>
      <c r="Q2624" t="str">
        <f t="shared" si="606"/>
        <v/>
      </c>
      <c r="R2624" t="str">
        <f t="shared" si="607"/>
        <v/>
      </c>
      <c r="S2624" t="str">
        <f t="shared" si="608"/>
        <v/>
      </c>
      <c r="T2624" t="str">
        <f t="shared" si="609"/>
        <v/>
      </c>
      <c r="U2624" t="str">
        <f t="shared" si="610"/>
        <v/>
      </c>
      <c r="V2624">
        <f t="shared" si="611"/>
        <v>1</v>
      </c>
      <c r="W2624" t="str">
        <f t="shared" si="612"/>
        <v/>
      </c>
      <c r="X2624" t="str">
        <f t="shared" si="613"/>
        <v/>
      </c>
      <c r="Y2624" t="str">
        <f t="shared" si="614"/>
        <v/>
      </c>
    </row>
    <row r="2625" spans="1:25" x14ac:dyDescent="0.25">
      <c r="A2625">
        <v>48197</v>
      </c>
      <c r="B2625" t="s">
        <v>2452</v>
      </c>
      <c r="C2625" t="s">
        <v>1422</v>
      </c>
      <c r="D2625" t="s">
        <v>653</v>
      </c>
      <c r="E2625" t="str">
        <f t="shared" si="600"/>
        <v>TX, HARDEMAN County</v>
      </c>
      <c r="F2625">
        <v>45</v>
      </c>
      <c r="G2625" t="s">
        <v>147</v>
      </c>
      <c r="H2625" t="s">
        <v>2162</v>
      </c>
      <c r="I2625">
        <v>0.84</v>
      </c>
      <c r="J2625">
        <v>0.84340000000000004</v>
      </c>
      <c r="K2625" s="490">
        <f t="shared" si="601"/>
        <v>-4.0313018733697768E-3</v>
      </c>
      <c r="L2625" s="483">
        <f t="shared" si="602"/>
        <v>0.84</v>
      </c>
      <c r="N2625">
        <f t="shared" si="603"/>
        <v>1</v>
      </c>
      <c r="O2625" t="str">
        <f t="shared" si="604"/>
        <v/>
      </c>
      <c r="P2625" t="str">
        <f t="shared" si="605"/>
        <v/>
      </c>
      <c r="Q2625" t="str">
        <f t="shared" si="606"/>
        <v/>
      </c>
      <c r="R2625" t="str">
        <f t="shared" si="607"/>
        <v/>
      </c>
      <c r="S2625" t="str">
        <f t="shared" si="608"/>
        <v/>
      </c>
      <c r="T2625" t="str">
        <f t="shared" si="609"/>
        <v/>
      </c>
      <c r="U2625" t="str">
        <f t="shared" si="610"/>
        <v/>
      </c>
      <c r="V2625">
        <f t="shared" si="611"/>
        <v>1</v>
      </c>
      <c r="W2625" t="str">
        <f t="shared" si="612"/>
        <v/>
      </c>
      <c r="X2625" t="str">
        <f t="shared" si="613"/>
        <v/>
      </c>
      <c r="Y2625" t="str">
        <f t="shared" si="614"/>
        <v/>
      </c>
    </row>
    <row r="2626" spans="1:25" x14ac:dyDescent="0.25">
      <c r="A2626">
        <v>48199</v>
      </c>
      <c r="B2626" t="s">
        <v>985</v>
      </c>
      <c r="C2626" t="s">
        <v>1422</v>
      </c>
      <c r="D2626" t="s">
        <v>653</v>
      </c>
      <c r="E2626" t="str">
        <f t="shared" ref="E2626:E2689" si="615">C2626&amp;", "&amp;B2626&amp;" "&amp;D2626</f>
        <v>TX, HARDIN County</v>
      </c>
      <c r="F2626">
        <v>13140</v>
      </c>
      <c r="G2626" t="s">
        <v>146</v>
      </c>
      <c r="H2626" t="s">
        <v>2748</v>
      </c>
      <c r="I2626">
        <v>0.87929999999999997</v>
      </c>
      <c r="J2626">
        <v>0.89390000000000003</v>
      </c>
      <c r="K2626" s="490">
        <f t="shared" ref="K2626:K2689" si="616">(I2626-J2626)/J2626</f>
        <v>-1.6332923145765808E-2</v>
      </c>
      <c r="L2626" s="483">
        <f t="shared" ref="L2626:L2689" si="617">IF(K2626&lt;=-5%,J2626*0.95,I2626)</f>
        <v>0.87929999999999997</v>
      </c>
      <c r="N2626">
        <f t="shared" ref="N2626:N2689" si="618">IF(K2626&lt;=0,1,"")</f>
        <v>1</v>
      </c>
      <c r="O2626" t="str">
        <f t="shared" ref="O2626:O2689" si="619">IF(K2626&gt;0,1,"")</f>
        <v/>
      </c>
      <c r="P2626" t="str">
        <f t="shared" ref="P2626:P2689" si="620">IF(K2626=0,1,"")</f>
        <v/>
      </c>
      <c r="Q2626" t="str">
        <f t="shared" ref="Q2626:Q2689" si="621">IF(K2626&lt;=-5%,1,"")</f>
        <v/>
      </c>
      <c r="R2626">
        <f t="shared" ref="R2626:R2689" si="622">IF(AND(G2626="urban",N2626=1),1,"")</f>
        <v>1</v>
      </c>
      <c r="S2626" t="str">
        <f t="shared" ref="S2626:S2689" si="623">IF(AND(G2626="urban",O2626=1),1,"")</f>
        <v/>
      </c>
      <c r="T2626" t="str">
        <f t="shared" ref="T2626:T2689" si="624">IF(AND(G2626="urban",P2626=1),1,"")</f>
        <v/>
      </c>
      <c r="U2626" t="str">
        <f t="shared" ref="U2626:U2689" si="625">IF(AND(G2626="urban",Q2626=1),1,"")</f>
        <v/>
      </c>
      <c r="V2626" t="str">
        <f t="shared" ref="V2626:V2689" si="626">IF(AND(G2626="rural",N2626=1),1,"")</f>
        <v/>
      </c>
      <c r="W2626" t="str">
        <f t="shared" ref="W2626:W2689" si="627">IF(AND(G2626="rural",O2626=1),1,"")</f>
        <v/>
      </c>
      <c r="X2626" t="str">
        <f t="shared" ref="X2626:X2689" si="628">IF(AND(G2626="rural",P2626=1),1,"")</f>
        <v/>
      </c>
      <c r="Y2626" t="str">
        <f t="shared" ref="Y2626:Y2689" si="629">IF(AND(G2626="rural",Q2626=1),1,"")</f>
        <v/>
      </c>
    </row>
    <row r="2627" spans="1:25" x14ac:dyDescent="0.25">
      <c r="A2627">
        <v>48201</v>
      </c>
      <c r="B2627" t="s">
        <v>924</v>
      </c>
      <c r="C2627" t="s">
        <v>1422</v>
      </c>
      <c r="D2627" t="s">
        <v>653</v>
      </c>
      <c r="E2627" t="str">
        <f t="shared" si="615"/>
        <v>TX, HARRIS County</v>
      </c>
      <c r="F2627">
        <v>26420</v>
      </c>
      <c r="G2627" t="s">
        <v>146</v>
      </c>
      <c r="H2627" t="s">
        <v>2738</v>
      </c>
      <c r="I2627">
        <v>0.97289999999999999</v>
      </c>
      <c r="J2627">
        <v>1.0188999999999999</v>
      </c>
      <c r="K2627" s="490">
        <f t="shared" si="616"/>
        <v>-4.5146726862302415E-2</v>
      </c>
      <c r="L2627" s="483">
        <f t="shared" si="617"/>
        <v>0.97289999999999999</v>
      </c>
      <c r="N2627">
        <f t="shared" si="618"/>
        <v>1</v>
      </c>
      <c r="O2627" t="str">
        <f t="shared" si="619"/>
        <v/>
      </c>
      <c r="P2627" t="str">
        <f t="shared" si="620"/>
        <v/>
      </c>
      <c r="Q2627" t="str">
        <f t="shared" si="621"/>
        <v/>
      </c>
      <c r="R2627">
        <f t="shared" si="622"/>
        <v>1</v>
      </c>
      <c r="S2627" t="str">
        <f t="shared" si="623"/>
        <v/>
      </c>
      <c r="T2627" t="str">
        <f t="shared" si="624"/>
        <v/>
      </c>
      <c r="U2627" t="str">
        <f t="shared" si="625"/>
        <v/>
      </c>
      <c r="V2627" t="str">
        <f t="shared" si="626"/>
        <v/>
      </c>
      <c r="W2627" t="str">
        <f t="shared" si="627"/>
        <v/>
      </c>
      <c r="X2627" t="str">
        <f t="shared" si="628"/>
        <v/>
      </c>
      <c r="Y2627" t="str">
        <f t="shared" si="629"/>
        <v/>
      </c>
    </row>
    <row r="2628" spans="1:25" x14ac:dyDescent="0.25">
      <c r="A2628">
        <v>48203</v>
      </c>
      <c r="B2628" t="s">
        <v>1019</v>
      </c>
      <c r="C2628" t="s">
        <v>1422</v>
      </c>
      <c r="D2628" t="s">
        <v>653</v>
      </c>
      <c r="E2628" t="str">
        <f t="shared" si="615"/>
        <v>TX, HARRISON County</v>
      </c>
      <c r="F2628">
        <v>30980</v>
      </c>
      <c r="G2628" t="s">
        <v>146</v>
      </c>
      <c r="H2628" t="s">
        <v>2740</v>
      </c>
      <c r="I2628">
        <v>0.90059999999999996</v>
      </c>
      <c r="J2628">
        <v>0.95489999999999997</v>
      </c>
      <c r="K2628" s="490">
        <f t="shared" si="616"/>
        <v>-5.686459315111532E-2</v>
      </c>
      <c r="L2628" s="483">
        <f t="shared" si="617"/>
        <v>0.90715499999999993</v>
      </c>
      <c r="N2628">
        <f t="shared" si="618"/>
        <v>1</v>
      </c>
      <c r="O2628" t="str">
        <f t="shared" si="619"/>
        <v/>
      </c>
      <c r="P2628" t="str">
        <f t="shared" si="620"/>
        <v/>
      </c>
      <c r="Q2628">
        <f t="shared" si="621"/>
        <v>1</v>
      </c>
      <c r="R2628">
        <f t="shared" si="622"/>
        <v>1</v>
      </c>
      <c r="S2628" t="str">
        <f t="shared" si="623"/>
        <v/>
      </c>
      <c r="T2628" t="str">
        <f t="shared" si="624"/>
        <v/>
      </c>
      <c r="U2628">
        <f t="shared" si="625"/>
        <v>1</v>
      </c>
      <c r="V2628" t="str">
        <f t="shared" si="626"/>
        <v/>
      </c>
      <c r="W2628" t="str">
        <f t="shared" si="627"/>
        <v/>
      </c>
      <c r="X2628" t="str">
        <f t="shared" si="628"/>
        <v/>
      </c>
      <c r="Y2628" t="str">
        <f t="shared" si="629"/>
        <v/>
      </c>
    </row>
    <row r="2629" spans="1:25" x14ac:dyDescent="0.25">
      <c r="A2629">
        <v>48205</v>
      </c>
      <c r="B2629" t="s">
        <v>2499</v>
      </c>
      <c r="C2629" t="s">
        <v>1422</v>
      </c>
      <c r="D2629" t="s">
        <v>653</v>
      </c>
      <c r="E2629" t="str">
        <f t="shared" si="615"/>
        <v>TX, HARTLEY County</v>
      </c>
      <c r="F2629">
        <v>45</v>
      </c>
      <c r="G2629" t="s">
        <v>147</v>
      </c>
      <c r="H2629" t="s">
        <v>2162</v>
      </c>
      <c r="I2629">
        <v>0.84</v>
      </c>
      <c r="J2629">
        <v>0.84340000000000004</v>
      </c>
      <c r="K2629" s="490">
        <f t="shared" si="616"/>
        <v>-4.0313018733697768E-3</v>
      </c>
      <c r="L2629" s="483">
        <f t="shared" si="617"/>
        <v>0.84</v>
      </c>
      <c r="N2629">
        <f t="shared" si="618"/>
        <v>1</v>
      </c>
      <c r="O2629" t="str">
        <f t="shared" si="619"/>
        <v/>
      </c>
      <c r="P2629" t="str">
        <f t="shared" si="620"/>
        <v/>
      </c>
      <c r="Q2629" t="str">
        <f t="shared" si="621"/>
        <v/>
      </c>
      <c r="R2629" t="str">
        <f t="shared" si="622"/>
        <v/>
      </c>
      <c r="S2629" t="str">
        <f t="shared" si="623"/>
        <v/>
      </c>
      <c r="T2629" t="str">
        <f t="shared" si="624"/>
        <v/>
      </c>
      <c r="U2629" t="str">
        <f t="shared" si="625"/>
        <v/>
      </c>
      <c r="V2629">
        <f t="shared" si="626"/>
        <v>1</v>
      </c>
      <c r="W2629" t="str">
        <f t="shared" si="627"/>
        <v/>
      </c>
      <c r="X2629" t="str">
        <f t="shared" si="628"/>
        <v/>
      </c>
      <c r="Y2629" t="str">
        <f t="shared" si="629"/>
        <v/>
      </c>
    </row>
    <row r="2630" spans="1:25" x14ac:dyDescent="0.25">
      <c r="A2630">
        <v>48207</v>
      </c>
      <c r="B2630" t="s">
        <v>1942</v>
      </c>
      <c r="C2630" t="s">
        <v>1422</v>
      </c>
      <c r="D2630" t="s">
        <v>653</v>
      </c>
      <c r="E2630" t="str">
        <f t="shared" si="615"/>
        <v>TX, HASKELL County</v>
      </c>
      <c r="F2630">
        <v>45</v>
      </c>
      <c r="G2630" t="s">
        <v>147</v>
      </c>
      <c r="H2630" t="s">
        <v>2162</v>
      </c>
      <c r="I2630">
        <v>0.84</v>
      </c>
      <c r="J2630">
        <v>0.84340000000000004</v>
      </c>
      <c r="K2630" s="490">
        <f t="shared" si="616"/>
        <v>-4.0313018733697768E-3</v>
      </c>
      <c r="L2630" s="483">
        <f t="shared" si="617"/>
        <v>0.84</v>
      </c>
      <c r="N2630">
        <f t="shared" si="618"/>
        <v>1</v>
      </c>
      <c r="O2630" t="str">
        <f t="shared" si="619"/>
        <v/>
      </c>
      <c r="P2630" t="str">
        <f t="shared" si="620"/>
        <v/>
      </c>
      <c r="Q2630" t="str">
        <f t="shared" si="621"/>
        <v/>
      </c>
      <c r="R2630" t="str">
        <f t="shared" si="622"/>
        <v/>
      </c>
      <c r="S2630" t="str">
        <f t="shared" si="623"/>
        <v/>
      </c>
      <c r="T2630" t="str">
        <f t="shared" si="624"/>
        <v/>
      </c>
      <c r="U2630" t="str">
        <f t="shared" si="625"/>
        <v/>
      </c>
      <c r="V2630">
        <f t="shared" si="626"/>
        <v>1</v>
      </c>
      <c r="W2630" t="str">
        <f t="shared" si="627"/>
        <v/>
      </c>
      <c r="X2630" t="str">
        <f t="shared" si="628"/>
        <v/>
      </c>
      <c r="Y2630" t="str">
        <f t="shared" si="629"/>
        <v/>
      </c>
    </row>
    <row r="2631" spans="1:25" x14ac:dyDescent="0.25">
      <c r="A2631">
        <v>48209</v>
      </c>
      <c r="B2631" t="s">
        <v>1450</v>
      </c>
      <c r="C2631" t="s">
        <v>1422</v>
      </c>
      <c r="D2631" t="s">
        <v>653</v>
      </c>
      <c r="E2631" t="str">
        <f t="shared" si="615"/>
        <v>TX, HAYS County</v>
      </c>
      <c r="F2631">
        <v>12420</v>
      </c>
      <c r="G2631" t="s">
        <v>146</v>
      </c>
      <c r="H2631" t="s">
        <v>2735</v>
      </c>
      <c r="I2631">
        <v>0.96599999999999997</v>
      </c>
      <c r="J2631">
        <v>0.98799999999999999</v>
      </c>
      <c r="K2631" s="490">
        <f t="shared" si="616"/>
        <v>-2.2267206477732813E-2</v>
      </c>
      <c r="L2631" s="483">
        <f t="shared" si="617"/>
        <v>0.96599999999999997</v>
      </c>
      <c r="N2631">
        <f t="shared" si="618"/>
        <v>1</v>
      </c>
      <c r="O2631" t="str">
        <f t="shared" si="619"/>
        <v/>
      </c>
      <c r="P2631" t="str">
        <f t="shared" si="620"/>
        <v/>
      </c>
      <c r="Q2631" t="str">
        <f t="shared" si="621"/>
        <v/>
      </c>
      <c r="R2631">
        <f t="shared" si="622"/>
        <v>1</v>
      </c>
      <c r="S2631" t="str">
        <f t="shared" si="623"/>
        <v/>
      </c>
      <c r="T2631" t="str">
        <f t="shared" si="624"/>
        <v/>
      </c>
      <c r="U2631" t="str">
        <f t="shared" si="625"/>
        <v/>
      </c>
      <c r="V2631" t="str">
        <f t="shared" si="626"/>
        <v/>
      </c>
      <c r="W2631" t="str">
        <f t="shared" si="627"/>
        <v/>
      </c>
      <c r="X2631" t="str">
        <f t="shared" si="628"/>
        <v/>
      </c>
      <c r="Y2631" t="str">
        <f t="shared" si="629"/>
        <v/>
      </c>
    </row>
    <row r="2632" spans="1:25" x14ac:dyDescent="0.25">
      <c r="A2632">
        <v>48211</v>
      </c>
      <c r="B2632" t="s">
        <v>2500</v>
      </c>
      <c r="C2632" t="s">
        <v>1422</v>
      </c>
      <c r="D2632" t="s">
        <v>653</v>
      </c>
      <c r="E2632" t="str">
        <f t="shared" si="615"/>
        <v>TX, HEMPHILL County</v>
      </c>
      <c r="F2632">
        <v>45</v>
      </c>
      <c r="G2632" t="s">
        <v>147</v>
      </c>
      <c r="H2632" t="s">
        <v>2162</v>
      </c>
      <c r="I2632">
        <v>0.84</v>
      </c>
      <c r="J2632">
        <v>0.84340000000000004</v>
      </c>
      <c r="K2632" s="490">
        <f t="shared" si="616"/>
        <v>-4.0313018733697768E-3</v>
      </c>
      <c r="L2632" s="483">
        <f t="shared" si="617"/>
        <v>0.84</v>
      </c>
      <c r="N2632">
        <f t="shared" si="618"/>
        <v>1</v>
      </c>
      <c r="O2632" t="str">
        <f t="shared" si="619"/>
        <v/>
      </c>
      <c r="P2632" t="str">
        <f t="shared" si="620"/>
        <v/>
      </c>
      <c r="Q2632" t="str">
        <f t="shared" si="621"/>
        <v/>
      </c>
      <c r="R2632" t="str">
        <f t="shared" si="622"/>
        <v/>
      </c>
      <c r="S2632" t="str">
        <f t="shared" si="623"/>
        <v/>
      </c>
      <c r="T2632" t="str">
        <f t="shared" si="624"/>
        <v/>
      </c>
      <c r="U2632" t="str">
        <f t="shared" si="625"/>
        <v/>
      </c>
      <c r="V2632">
        <f t="shared" si="626"/>
        <v>1</v>
      </c>
      <c r="W2632" t="str">
        <f t="shared" si="627"/>
        <v/>
      </c>
      <c r="X2632" t="str">
        <f t="shared" si="628"/>
        <v/>
      </c>
      <c r="Y2632" t="str">
        <f t="shared" si="629"/>
        <v/>
      </c>
    </row>
    <row r="2633" spans="1:25" x14ac:dyDescent="0.25">
      <c r="A2633">
        <v>48213</v>
      </c>
      <c r="B2633" t="s">
        <v>986</v>
      </c>
      <c r="C2633" t="s">
        <v>1422</v>
      </c>
      <c r="D2633" t="s">
        <v>653</v>
      </c>
      <c r="E2633" t="str">
        <f t="shared" si="615"/>
        <v>TX, HENDERSON County</v>
      </c>
      <c r="F2633">
        <v>45</v>
      </c>
      <c r="G2633" t="s">
        <v>147</v>
      </c>
      <c r="H2633" t="s">
        <v>2162</v>
      </c>
      <c r="I2633">
        <v>0.84</v>
      </c>
      <c r="J2633">
        <v>0.84340000000000004</v>
      </c>
      <c r="K2633" s="490">
        <f t="shared" si="616"/>
        <v>-4.0313018733697768E-3</v>
      </c>
      <c r="L2633" s="483">
        <f t="shared" si="617"/>
        <v>0.84</v>
      </c>
      <c r="N2633">
        <f t="shared" si="618"/>
        <v>1</v>
      </c>
      <c r="O2633" t="str">
        <f t="shared" si="619"/>
        <v/>
      </c>
      <c r="P2633" t="str">
        <f t="shared" si="620"/>
        <v/>
      </c>
      <c r="Q2633" t="str">
        <f t="shared" si="621"/>
        <v/>
      </c>
      <c r="R2633" t="str">
        <f t="shared" si="622"/>
        <v/>
      </c>
      <c r="S2633" t="str">
        <f t="shared" si="623"/>
        <v/>
      </c>
      <c r="T2633" t="str">
        <f t="shared" si="624"/>
        <v/>
      </c>
      <c r="U2633" t="str">
        <f t="shared" si="625"/>
        <v/>
      </c>
      <c r="V2633">
        <f t="shared" si="626"/>
        <v>1</v>
      </c>
      <c r="W2633" t="str">
        <f t="shared" si="627"/>
        <v/>
      </c>
      <c r="X2633" t="str">
        <f t="shared" si="628"/>
        <v/>
      </c>
      <c r="Y2633" t="str">
        <f t="shared" si="629"/>
        <v/>
      </c>
    </row>
    <row r="2634" spans="1:25" x14ac:dyDescent="0.25">
      <c r="A2634">
        <v>48215</v>
      </c>
      <c r="B2634" t="s">
        <v>1268</v>
      </c>
      <c r="C2634" t="s">
        <v>1422</v>
      </c>
      <c r="D2634" t="s">
        <v>653</v>
      </c>
      <c r="E2634" t="str">
        <f t="shared" si="615"/>
        <v>TX, HIDALGO County</v>
      </c>
      <c r="F2634">
        <v>32580</v>
      </c>
      <c r="G2634" t="s">
        <v>146</v>
      </c>
      <c r="H2634" t="s">
        <v>2755</v>
      </c>
      <c r="I2634">
        <v>0.7661</v>
      </c>
      <c r="J2634">
        <v>0.78069999999999995</v>
      </c>
      <c r="K2634" s="490">
        <f t="shared" si="616"/>
        <v>-1.8701165620596833E-2</v>
      </c>
      <c r="L2634" s="483">
        <f t="shared" si="617"/>
        <v>0.7661</v>
      </c>
      <c r="N2634">
        <f t="shared" si="618"/>
        <v>1</v>
      </c>
      <c r="O2634" t="str">
        <f t="shared" si="619"/>
        <v/>
      </c>
      <c r="P2634" t="str">
        <f t="shared" si="620"/>
        <v/>
      </c>
      <c r="Q2634" t="str">
        <f t="shared" si="621"/>
        <v/>
      </c>
      <c r="R2634">
        <f t="shared" si="622"/>
        <v>1</v>
      </c>
      <c r="S2634" t="str">
        <f t="shared" si="623"/>
        <v/>
      </c>
      <c r="T2634" t="str">
        <f t="shared" si="624"/>
        <v/>
      </c>
      <c r="U2634" t="str">
        <f t="shared" si="625"/>
        <v/>
      </c>
      <c r="V2634" t="str">
        <f t="shared" si="626"/>
        <v/>
      </c>
      <c r="W2634" t="str">
        <f t="shared" si="627"/>
        <v/>
      </c>
      <c r="X2634" t="str">
        <f t="shared" si="628"/>
        <v/>
      </c>
      <c r="Y2634" t="str">
        <f t="shared" si="629"/>
        <v/>
      </c>
    </row>
    <row r="2635" spans="1:25" x14ac:dyDescent="0.25">
      <c r="A2635">
        <v>48217</v>
      </c>
      <c r="B2635" t="s">
        <v>2174</v>
      </c>
      <c r="C2635" t="s">
        <v>1422</v>
      </c>
      <c r="D2635" t="s">
        <v>653</v>
      </c>
      <c r="E2635" t="str">
        <f t="shared" si="615"/>
        <v>TX, HILL County</v>
      </c>
      <c r="F2635">
        <v>45</v>
      </c>
      <c r="G2635" t="s">
        <v>147</v>
      </c>
      <c r="H2635" t="s">
        <v>2162</v>
      </c>
      <c r="I2635">
        <v>0.84</v>
      </c>
      <c r="J2635">
        <v>0.84340000000000004</v>
      </c>
      <c r="K2635" s="490">
        <f t="shared" si="616"/>
        <v>-4.0313018733697768E-3</v>
      </c>
      <c r="L2635" s="483">
        <f t="shared" si="617"/>
        <v>0.84</v>
      </c>
      <c r="N2635">
        <f t="shared" si="618"/>
        <v>1</v>
      </c>
      <c r="O2635" t="str">
        <f t="shared" si="619"/>
        <v/>
      </c>
      <c r="P2635" t="str">
        <f t="shared" si="620"/>
        <v/>
      </c>
      <c r="Q2635" t="str">
        <f t="shared" si="621"/>
        <v/>
      </c>
      <c r="R2635" t="str">
        <f t="shared" si="622"/>
        <v/>
      </c>
      <c r="S2635" t="str">
        <f t="shared" si="623"/>
        <v/>
      </c>
      <c r="T2635" t="str">
        <f t="shared" si="624"/>
        <v/>
      </c>
      <c r="U2635" t="str">
        <f t="shared" si="625"/>
        <v/>
      </c>
      <c r="V2635">
        <f t="shared" si="626"/>
        <v>1</v>
      </c>
      <c r="W2635" t="str">
        <f t="shared" si="627"/>
        <v/>
      </c>
      <c r="X2635" t="str">
        <f t="shared" si="628"/>
        <v/>
      </c>
      <c r="Y2635" t="str">
        <f t="shared" si="629"/>
        <v/>
      </c>
    </row>
    <row r="2636" spans="1:25" x14ac:dyDescent="0.25">
      <c r="A2636">
        <v>48219</v>
      </c>
      <c r="B2636" t="s">
        <v>1451</v>
      </c>
      <c r="C2636" t="s">
        <v>1422</v>
      </c>
      <c r="D2636" t="s">
        <v>653</v>
      </c>
      <c r="E2636" t="str">
        <f t="shared" si="615"/>
        <v>TX, HOCKLEY County</v>
      </c>
      <c r="F2636">
        <v>31180</v>
      </c>
      <c r="G2636" t="s">
        <v>146</v>
      </c>
      <c r="H2636" t="s">
        <v>2752</v>
      </c>
      <c r="I2636">
        <v>0.85929999999999995</v>
      </c>
      <c r="J2636">
        <v>0.82410000000000005</v>
      </c>
      <c r="K2636" s="490">
        <f t="shared" si="616"/>
        <v>4.2713262953524934E-2</v>
      </c>
      <c r="L2636" s="483">
        <f t="shared" si="617"/>
        <v>0.85929999999999995</v>
      </c>
      <c r="N2636" t="str">
        <f t="shared" si="618"/>
        <v/>
      </c>
      <c r="O2636">
        <f t="shared" si="619"/>
        <v>1</v>
      </c>
      <c r="P2636" t="str">
        <f t="shared" si="620"/>
        <v/>
      </c>
      <c r="Q2636" t="str">
        <f t="shared" si="621"/>
        <v/>
      </c>
      <c r="R2636" t="str">
        <f t="shared" si="622"/>
        <v/>
      </c>
      <c r="S2636">
        <f t="shared" si="623"/>
        <v>1</v>
      </c>
      <c r="T2636" t="str">
        <f t="shared" si="624"/>
        <v/>
      </c>
      <c r="U2636" t="str">
        <f t="shared" si="625"/>
        <v/>
      </c>
      <c r="V2636" t="str">
        <f t="shared" si="626"/>
        <v/>
      </c>
      <c r="W2636" t="str">
        <f t="shared" si="627"/>
        <v/>
      </c>
      <c r="X2636" t="str">
        <f t="shared" si="628"/>
        <v/>
      </c>
      <c r="Y2636" t="str">
        <f t="shared" si="629"/>
        <v/>
      </c>
    </row>
    <row r="2637" spans="1:25" x14ac:dyDescent="0.25">
      <c r="A2637">
        <v>48221</v>
      </c>
      <c r="B2637" t="s">
        <v>2501</v>
      </c>
      <c r="C2637" t="s">
        <v>1422</v>
      </c>
      <c r="D2637" t="s">
        <v>653</v>
      </c>
      <c r="E2637" t="str">
        <f t="shared" si="615"/>
        <v>TX, HOOD County</v>
      </c>
      <c r="F2637">
        <v>45</v>
      </c>
      <c r="G2637" t="s">
        <v>147</v>
      </c>
      <c r="H2637" t="s">
        <v>2162</v>
      </c>
      <c r="I2637">
        <v>0.84</v>
      </c>
      <c r="J2637">
        <v>0.84340000000000004</v>
      </c>
      <c r="K2637" s="490">
        <f t="shared" si="616"/>
        <v>-4.0313018733697768E-3</v>
      </c>
      <c r="L2637" s="483">
        <f t="shared" si="617"/>
        <v>0.84</v>
      </c>
      <c r="N2637">
        <f t="shared" si="618"/>
        <v>1</v>
      </c>
      <c r="O2637" t="str">
        <f t="shared" si="619"/>
        <v/>
      </c>
      <c r="P2637" t="str">
        <f t="shared" si="620"/>
        <v/>
      </c>
      <c r="Q2637" t="str">
        <f t="shared" si="621"/>
        <v/>
      </c>
      <c r="R2637" t="str">
        <f t="shared" si="622"/>
        <v/>
      </c>
      <c r="S2637" t="str">
        <f t="shared" si="623"/>
        <v/>
      </c>
      <c r="T2637" t="str">
        <f t="shared" si="624"/>
        <v/>
      </c>
      <c r="U2637" t="str">
        <f t="shared" si="625"/>
        <v/>
      </c>
      <c r="V2637">
        <f t="shared" si="626"/>
        <v>1</v>
      </c>
      <c r="W2637" t="str">
        <f t="shared" si="627"/>
        <v/>
      </c>
      <c r="X2637" t="str">
        <f t="shared" si="628"/>
        <v/>
      </c>
      <c r="Y2637" t="str">
        <f t="shared" si="629"/>
        <v/>
      </c>
    </row>
    <row r="2638" spans="1:25" x14ac:dyDescent="0.25">
      <c r="A2638">
        <v>48223</v>
      </c>
      <c r="B2638" t="s">
        <v>1979</v>
      </c>
      <c r="C2638" t="s">
        <v>1422</v>
      </c>
      <c r="D2638" t="s">
        <v>653</v>
      </c>
      <c r="E2638" t="str">
        <f t="shared" si="615"/>
        <v>TX, HOPKINS County</v>
      </c>
      <c r="F2638">
        <v>45</v>
      </c>
      <c r="G2638" t="s">
        <v>147</v>
      </c>
      <c r="H2638" t="s">
        <v>2162</v>
      </c>
      <c r="I2638">
        <v>0.84</v>
      </c>
      <c r="J2638">
        <v>0.84340000000000004</v>
      </c>
      <c r="K2638" s="490">
        <f t="shared" si="616"/>
        <v>-4.0313018733697768E-3</v>
      </c>
      <c r="L2638" s="483">
        <f t="shared" si="617"/>
        <v>0.84</v>
      </c>
      <c r="N2638">
        <f t="shared" si="618"/>
        <v>1</v>
      </c>
      <c r="O2638" t="str">
        <f t="shared" si="619"/>
        <v/>
      </c>
      <c r="P2638" t="str">
        <f t="shared" si="620"/>
        <v/>
      </c>
      <c r="Q2638" t="str">
        <f t="shared" si="621"/>
        <v/>
      </c>
      <c r="R2638" t="str">
        <f t="shared" si="622"/>
        <v/>
      </c>
      <c r="S2638" t="str">
        <f t="shared" si="623"/>
        <v/>
      </c>
      <c r="T2638" t="str">
        <f t="shared" si="624"/>
        <v/>
      </c>
      <c r="U2638" t="str">
        <f t="shared" si="625"/>
        <v/>
      </c>
      <c r="V2638">
        <f t="shared" si="626"/>
        <v>1</v>
      </c>
      <c r="W2638" t="str">
        <f t="shared" si="627"/>
        <v/>
      </c>
      <c r="X2638" t="str">
        <f t="shared" si="628"/>
        <v/>
      </c>
      <c r="Y2638" t="str">
        <f t="shared" si="629"/>
        <v/>
      </c>
    </row>
    <row r="2639" spans="1:25" x14ac:dyDescent="0.25">
      <c r="A2639">
        <v>48225</v>
      </c>
      <c r="B2639" t="s">
        <v>701</v>
      </c>
      <c r="C2639" t="s">
        <v>1422</v>
      </c>
      <c r="D2639" t="s">
        <v>653</v>
      </c>
      <c r="E2639" t="str">
        <f t="shared" si="615"/>
        <v>TX, HOUSTON County</v>
      </c>
      <c r="F2639">
        <v>45</v>
      </c>
      <c r="G2639" t="s">
        <v>147</v>
      </c>
      <c r="H2639" t="s">
        <v>2162</v>
      </c>
      <c r="I2639">
        <v>0.84</v>
      </c>
      <c r="J2639">
        <v>0.84340000000000004</v>
      </c>
      <c r="K2639" s="490">
        <f t="shared" si="616"/>
        <v>-4.0313018733697768E-3</v>
      </c>
      <c r="L2639" s="483">
        <f t="shared" si="617"/>
        <v>0.84</v>
      </c>
      <c r="N2639">
        <f t="shared" si="618"/>
        <v>1</v>
      </c>
      <c r="O2639" t="str">
        <f t="shared" si="619"/>
        <v/>
      </c>
      <c r="P2639" t="str">
        <f t="shared" si="620"/>
        <v/>
      </c>
      <c r="Q2639" t="str">
        <f t="shared" si="621"/>
        <v/>
      </c>
      <c r="R2639" t="str">
        <f t="shared" si="622"/>
        <v/>
      </c>
      <c r="S2639" t="str">
        <f t="shared" si="623"/>
        <v/>
      </c>
      <c r="T2639" t="str">
        <f t="shared" si="624"/>
        <v/>
      </c>
      <c r="U2639" t="str">
        <f t="shared" si="625"/>
        <v/>
      </c>
      <c r="V2639">
        <f t="shared" si="626"/>
        <v>1</v>
      </c>
      <c r="W2639" t="str">
        <f t="shared" si="627"/>
        <v/>
      </c>
      <c r="X2639" t="str">
        <f t="shared" si="628"/>
        <v/>
      </c>
      <c r="Y2639" t="str">
        <f t="shared" si="629"/>
        <v/>
      </c>
    </row>
    <row r="2640" spans="1:25" x14ac:dyDescent="0.25">
      <c r="A2640">
        <v>48227</v>
      </c>
      <c r="B2640" t="s">
        <v>758</v>
      </c>
      <c r="C2640" t="s">
        <v>1422</v>
      </c>
      <c r="D2640" t="s">
        <v>653</v>
      </c>
      <c r="E2640" t="str">
        <f t="shared" si="615"/>
        <v>TX, HOWARD County</v>
      </c>
      <c r="F2640">
        <v>45</v>
      </c>
      <c r="G2640" t="s">
        <v>147</v>
      </c>
      <c r="H2640" t="s">
        <v>2162</v>
      </c>
      <c r="I2640">
        <v>0.84</v>
      </c>
      <c r="J2640">
        <v>0.84340000000000004</v>
      </c>
      <c r="K2640" s="490">
        <f t="shared" si="616"/>
        <v>-4.0313018733697768E-3</v>
      </c>
      <c r="L2640" s="483">
        <f t="shared" si="617"/>
        <v>0.84</v>
      </c>
      <c r="N2640">
        <f t="shared" si="618"/>
        <v>1</v>
      </c>
      <c r="O2640" t="str">
        <f t="shared" si="619"/>
        <v/>
      </c>
      <c r="P2640" t="str">
        <f t="shared" si="620"/>
        <v/>
      </c>
      <c r="Q2640" t="str">
        <f t="shared" si="621"/>
        <v/>
      </c>
      <c r="R2640" t="str">
        <f t="shared" si="622"/>
        <v/>
      </c>
      <c r="S2640" t="str">
        <f t="shared" si="623"/>
        <v/>
      </c>
      <c r="T2640" t="str">
        <f t="shared" si="624"/>
        <v/>
      </c>
      <c r="U2640" t="str">
        <f t="shared" si="625"/>
        <v/>
      </c>
      <c r="V2640">
        <f t="shared" si="626"/>
        <v>1</v>
      </c>
      <c r="W2640" t="str">
        <f t="shared" si="627"/>
        <v/>
      </c>
      <c r="X2640" t="str">
        <f t="shared" si="628"/>
        <v/>
      </c>
      <c r="Y2640" t="str">
        <f t="shared" si="629"/>
        <v/>
      </c>
    </row>
    <row r="2641" spans="1:25" x14ac:dyDescent="0.25">
      <c r="A2641">
        <v>48229</v>
      </c>
      <c r="B2641" t="s">
        <v>1452</v>
      </c>
      <c r="C2641" t="s">
        <v>1422</v>
      </c>
      <c r="D2641" t="s">
        <v>653</v>
      </c>
      <c r="E2641" t="str">
        <f t="shared" si="615"/>
        <v>TX, HUDSPETH County</v>
      </c>
      <c r="F2641">
        <v>21340</v>
      </c>
      <c r="G2641" t="s">
        <v>146</v>
      </c>
      <c r="H2641" t="s">
        <v>2754</v>
      </c>
      <c r="I2641">
        <v>0.83099999999999996</v>
      </c>
      <c r="J2641">
        <v>0.82569999999999999</v>
      </c>
      <c r="K2641" s="490">
        <f t="shared" si="616"/>
        <v>6.4187961729441339E-3</v>
      </c>
      <c r="L2641" s="483">
        <f t="shared" si="617"/>
        <v>0.83099999999999996</v>
      </c>
      <c r="N2641" t="str">
        <f t="shared" si="618"/>
        <v/>
      </c>
      <c r="O2641">
        <f t="shared" si="619"/>
        <v>1</v>
      </c>
      <c r="P2641" t="str">
        <f t="shared" si="620"/>
        <v/>
      </c>
      <c r="Q2641" t="str">
        <f t="shared" si="621"/>
        <v/>
      </c>
      <c r="R2641" t="str">
        <f t="shared" si="622"/>
        <v/>
      </c>
      <c r="S2641">
        <f t="shared" si="623"/>
        <v>1</v>
      </c>
      <c r="T2641" t="str">
        <f t="shared" si="624"/>
        <v/>
      </c>
      <c r="U2641" t="str">
        <f t="shared" si="625"/>
        <v/>
      </c>
      <c r="V2641" t="str">
        <f t="shared" si="626"/>
        <v/>
      </c>
      <c r="W2641" t="str">
        <f t="shared" si="627"/>
        <v/>
      </c>
      <c r="X2641" t="str">
        <f t="shared" si="628"/>
        <v/>
      </c>
      <c r="Y2641" t="str">
        <f t="shared" si="629"/>
        <v/>
      </c>
    </row>
    <row r="2642" spans="1:25" x14ac:dyDescent="0.25">
      <c r="A2642">
        <v>48231</v>
      </c>
      <c r="B2642" t="s">
        <v>1453</v>
      </c>
      <c r="C2642" t="s">
        <v>1422</v>
      </c>
      <c r="D2642" t="s">
        <v>653</v>
      </c>
      <c r="E2642" t="str">
        <f t="shared" si="615"/>
        <v>TX, HUNT County</v>
      </c>
      <c r="F2642">
        <v>19124</v>
      </c>
      <c r="G2642" t="s">
        <v>146</v>
      </c>
      <c r="H2642" t="s">
        <v>2745</v>
      </c>
      <c r="I2642">
        <v>0.96389999999999998</v>
      </c>
      <c r="J2642">
        <v>0.96730000000000005</v>
      </c>
      <c r="K2642" s="490">
        <f t="shared" si="616"/>
        <v>-3.5149384885765217E-3</v>
      </c>
      <c r="L2642" s="483">
        <f t="shared" si="617"/>
        <v>0.96389999999999998</v>
      </c>
      <c r="N2642">
        <f t="shared" si="618"/>
        <v>1</v>
      </c>
      <c r="O2642" t="str">
        <f t="shared" si="619"/>
        <v/>
      </c>
      <c r="P2642" t="str">
        <f t="shared" si="620"/>
        <v/>
      </c>
      <c r="Q2642" t="str">
        <f t="shared" si="621"/>
        <v/>
      </c>
      <c r="R2642">
        <f t="shared" si="622"/>
        <v>1</v>
      </c>
      <c r="S2642" t="str">
        <f t="shared" si="623"/>
        <v/>
      </c>
      <c r="T2642" t="str">
        <f t="shared" si="624"/>
        <v/>
      </c>
      <c r="U2642" t="str">
        <f t="shared" si="625"/>
        <v/>
      </c>
      <c r="V2642" t="str">
        <f t="shared" si="626"/>
        <v/>
      </c>
      <c r="W2642" t="str">
        <f t="shared" si="627"/>
        <v/>
      </c>
      <c r="X2642" t="str">
        <f t="shared" si="628"/>
        <v/>
      </c>
      <c r="Y2642" t="str">
        <f t="shared" si="629"/>
        <v/>
      </c>
    </row>
    <row r="2643" spans="1:25" x14ac:dyDescent="0.25">
      <c r="A2643">
        <v>48233</v>
      </c>
      <c r="B2643" t="s">
        <v>2431</v>
      </c>
      <c r="C2643" t="s">
        <v>1422</v>
      </c>
      <c r="D2643" t="s">
        <v>653</v>
      </c>
      <c r="E2643" t="str">
        <f t="shared" si="615"/>
        <v>TX, HUTCHINSON County</v>
      </c>
      <c r="F2643">
        <v>45</v>
      </c>
      <c r="G2643" t="s">
        <v>147</v>
      </c>
      <c r="H2643" t="s">
        <v>2162</v>
      </c>
      <c r="I2643">
        <v>0.84</v>
      </c>
      <c r="J2643">
        <v>0.84340000000000004</v>
      </c>
      <c r="K2643" s="490">
        <f t="shared" si="616"/>
        <v>-4.0313018733697768E-3</v>
      </c>
      <c r="L2643" s="483">
        <f t="shared" si="617"/>
        <v>0.84</v>
      </c>
      <c r="N2643">
        <f t="shared" si="618"/>
        <v>1</v>
      </c>
      <c r="O2643" t="str">
        <f t="shared" si="619"/>
        <v/>
      </c>
      <c r="P2643" t="str">
        <f t="shared" si="620"/>
        <v/>
      </c>
      <c r="Q2643" t="str">
        <f t="shared" si="621"/>
        <v/>
      </c>
      <c r="R2643" t="str">
        <f t="shared" si="622"/>
        <v/>
      </c>
      <c r="S2643" t="str">
        <f t="shared" si="623"/>
        <v/>
      </c>
      <c r="T2643" t="str">
        <f t="shared" si="624"/>
        <v/>
      </c>
      <c r="U2643" t="str">
        <f t="shared" si="625"/>
        <v/>
      </c>
      <c r="V2643">
        <f t="shared" si="626"/>
        <v>1</v>
      </c>
      <c r="W2643" t="str">
        <f t="shared" si="627"/>
        <v/>
      </c>
      <c r="X2643" t="str">
        <f t="shared" si="628"/>
        <v/>
      </c>
      <c r="Y2643" t="str">
        <f t="shared" si="629"/>
        <v/>
      </c>
    </row>
    <row r="2644" spans="1:25" x14ac:dyDescent="0.25">
      <c r="A2644">
        <v>48235</v>
      </c>
      <c r="B2644" t="s">
        <v>1454</v>
      </c>
      <c r="C2644" t="s">
        <v>1422</v>
      </c>
      <c r="D2644" t="s">
        <v>653</v>
      </c>
      <c r="E2644" t="str">
        <f t="shared" si="615"/>
        <v>TX, IRION County</v>
      </c>
      <c r="F2644">
        <v>41660</v>
      </c>
      <c r="G2644" t="s">
        <v>146</v>
      </c>
      <c r="H2644" t="s">
        <v>2741</v>
      </c>
      <c r="I2644">
        <v>0.87739999999999996</v>
      </c>
      <c r="J2644">
        <v>0.74760000000000004</v>
      </c>
      <c r="K2644" s="490">
        <f t="shared" si="616"/>
        <v>0.17362225789192068</v>
      </c>
      <c r="L2644" s="483">
        <f t="shared" si="617"/>
        <v>0.87739999999999996</v>
      </c>
      <c r="N2644" t="str">
        <f t="shared" si="618"/>
        <v/>
      </c>
      <c r="O2644">
        <f t="shared" si="619"/>
        <v>1</v>
      </c>
      <c r="P2644" t="str">
        <f t="shared" si="620"/>
        <v/>
      </c>
      <c r="Q2644" t="str">
        <f t="shared" si="621"/>
        <v/>
      </c>
      <c r="R2644" t="str">
        <f t="shared" si="622"/>
        <v/>
      </c>
      <c r="S2644">
        <f t="shared" si="623"/>
        <v>1</v>
      </c>
      <c r="T2644" t="str">
        <f t="shared" si="624"/>
        <v/>
      </c>
      <c r="U2644" t="str">
        <f t="shared" si="625"/>
        <v/>
      </c>
      <c r="V2644" t="str">
        <f t="shared" si="626"/>
        <v/>
      </c>
      <c r="W2644" t="str">
        <f t="shared" si="627"/>
        <v/>
      </c>
      <c r="X2644" t="str">
        <f t="shared" si="628"/>
        <v/>
      </c>
      <c r="Y2644" t="str">
        <f t="shared" si="629"/>
        <v/>
      </c>
    </row>
    <row r="2645" spans="1:25" x14ac:dyDescent="0.25">
      <c r="A2645">
        <v>48237</v>
      </c>
      <c r="B2645" t="s">
        <v>2502</v>
      </c>
      <c r="C2645" t="s">
        <v>1422</v>
      </c>
      <c r="D2645" t="s">
        <v>653</v>
      </c>
      <c r="E2645" t="str">
        <f t="shared" si="615"/>
        <v>TX, JACK County</v>
      </c>
      <c r="F2645">
        <v>45</v>
      </c>
      <c r="G2645" t="s">
        <v>147</v>
      </c>
      <c r="H2645" t="s">
        <v>2162</v>
      </c>
      <c r="I2645">
        <v>0.84</v>
      </c>
      <c r="J2645">
        <v>0.84340000000000004</v>
      </c>
      <c r="K2645" s="490">
        <f t="shared" si="616"/>
        <v>-4.0313018733697768E-3</v>
      </c>
      <c r="L2645" s="483">
        <f t="shared" si="617"/>
        <v>0.84</v>
      </c>
      <c r="N2645">
        <f t="shared" si="618"/>
        <v>1</v>
      </c>
      <c r="O2645" t="str">
        <f t="shared" si="619"/>
        <v/>
      </c>
      <c r="P2645" t="str">
        <f t="shared" si="620"/>
        <v/>
      </c>
      <c r="Q2645" t="str">
        <f t="shared" si="621"/>
        <v/>
      </c>
      <c r="R2645" t="str">
        <f t="shared" si="622"/>
        <v/>
      </c>
      <c r="S2645" t="str">
        <f t="shared" si="623"/>
        <v/>
      </c>
      <c r="T2645" t="str">
        <f t="shared" si="624"/>
        <v/>
      </c>
      <c r="U2645" t="str">
        <f t="shared" si="625"/>
        <v/>
      </c>
      <c r="V2645">
        <f t="shared" si="626"/>
        <v>1</v>
      </c>
      <c r="W2645" t="str">
        <f t="shared" si="627"/>
        <v/>
      </c>
      <c r="X2645" t="str">
        <f t="shared" si="628"/>
        <v/>
      </c>
      <c r="Y2645" t="str">
        <f t="shared" si="629"/>
        <v/>
      </c>
    </row>
    <row r="2646" spans="1:25" x14ac:dyDescent="0.25">
      <c r="A2646">
        <v>48239</v>
      </c>
      <c r="B2646" t="s">
        <v>702</v>
      </c>
      <c r="C2646" t="s">
        <v>1422</v>
      </c>
      <c r="D2646" t="s">
        <v>653</v>
      </c>
      <c r="E2646" t="str">
        <f t="shared" si="615"/>
        <v>TX, JACKSON County</v>
      </c>
      <c r="F2646">
        <v>45</v>
      </c>
      <c r="G2646" t="s">
        <v>147</v>
      </c>
      <c r="H2646" t="s">
        <v>2162</v>
      </c>
      <c r="I2646">
        <v>0.84</v>
      </c>
      <c r="J2646">
        <v>0.84340000000000004</v>
      </c>
      <c r="K2646" s="490">
        <f t="shared" si="616"/>
        <v>-4.0313018733697768E-3</v>
      </c>
      <c r="L2646" s="483">
        <f t="shared" si="617"/>
        <v>0.84</v>
      </c>
      <c r="N2646">
        <f t="shared" si="618"/>
        <v>1</v>
      </c>
      <c r="O2646" t="str">
        <f t="shared" si="619"/>
        <v/>
      </c>
      <c r="P2646" t="str">
        <f t="shared" si="620"/>
        <v/>
      </c>
      <c r="Q2646" t="str">
        <f t="shared" si="621"/>
        <v/>
      </c>
      <c r="R2646" t="str">
        <f t="shared" si="622"/>
        <v/>
      </c>
      <c r="S2646" t="str">
        <f t="shared" si="623"/>
        <v/>
      </c>
      <c r="T2646" t="str">
        <f t="shared" si="624"/>
        <v/>
      </c>
      <c r="U2646" t="str">
        <f t="shared" si="625"/>
        <v/>
      </c>
      <c r="V2646">
        <f t="shared" si="626"/>
        <v>1</v>
      </c>
      <c r="W2646" t="str">
        <f t="shared" si="627"/>
        <v/>
      </c>
      <c r="X2646" t="str">
        <f t="shared" si="628"/>
        <v/>
      </c>
      <c r="Y2646" t="str">
        <f t="shared" si="629"/>
        <v/>
      </c>
    </row>
    <row r="2647" spans="1:25" x14ac:dyDescent="0.25">
      <c r="A2647">
        <v>48241</v>
      </c>
      <c r="B2647" t="s">
        <v>926</v>
      </c>
      <c r="C2647" t="s">
        <v>1422</v>
      </c>
      <c r="D2647" t="s">
        <v>653</v>
      </c>
      <c r="E2647" t="str">
        <f t="shared" si="615"/>
        <v>TX, JASPER County</v>
      </c>
      <c r="F2647">
        <v>45</v>
      </c>
      <c r="G2647" t="s">
        <v>147</v>
      </c>
      <c r="H2647" t="s">
        <v>2162</v>
      </c>
      <c r="I2647">
        <v>0.84</v>
      </c>
      <c r="J2647">
        <v>0.84340000000000004</v>
      </c>
      <c r="K2647" s="490">
        <f t="shared" si="616"/>
        <v>-4.0313018733697768E-3</v>
      </c>
      <c r="L2647" s="483">
        <f t="shared" si="617"/>
        <v>0.84</v>
      </c>
      <c r="N2647">
        <f t="shared" si="618"/>
        <v>1</v>
      </c>
      <c r="O2647" t="str">
        <f t="shared" si="619"/>
        <v/>
      </c>
      <c r="P2647" t="str">
        <f t="shared" si="620"/>
        <v/>
      </c>
      <c r="Q2647" t="str">
        <f t="shared" si="621"/>
        <v/>
      </c>
      <c r="R2647" t="str">
        <f t="shared" si="622"/>
        <v/>
      </c>
      <c r="S2647" t="str">
        <f t="shared" si="623"/>
        <v/>
      </c>
      <c r="T2647" t="str">
        <f t="shared" si="624"/>
        <v/>
      </c>
      <c r="U2647" t="str">
        <f t="shared" si="625"/>
        <v/>
      </c>
      <c r="V2647">
        <f t="shared" si="626"/>
        <v>1</v>
      </c>
      <c r="W2647" t="str">
        <f t="shared" si="627"/>
        <v/>
      </c>
      <c r="X2647" t="str">
        <f t="shared" si="628"/>
        <v/>
      </c>
      <c r="Y2647" t="str">
        <f t="shared" si="629"/>
        <v/>
      </c>
    </row>
    <row r="2648" spans="1:25" x14ac:dyDescent="0.25">
      <c r="A2648">
        <v>48243</v>
      </c>
      <c r="B2648" t="s">
        <v>1821</v>
      </c>
      <c r="C2648" t="s">
        <v>1422</v>
      </c>
      <c r="D2648" t="s">
        <v>653</v>
      </c>
      <c r="E2648" t="str">
        <f t="shared" si="615"/>
        <v>TX, JEFF DAVIS County</v>
      </c>
      <c r="F2648">
        <v>45</v>
      </c>
      <c r="G2648" t="s">
        <v>147</v>
      </c>
      <c r="H2648" t="s">
        <v>2162</v>
      </c>
      <c r="I2648">
        <v>0.84</v>
      </c>
      <c r="J2648">
        <v>0.84340000000000004</v>
      </c>
      <c r="K2648" s="490">
        <f t="shared" si="616"/>
        <v>-4.0313018733697768E-3</v>
      </c>
      <c r="L2648" s="483">
        <f t="shared" si="617"/>
        <v>0.84</v>
      </c>
      <c r="N2648">
        <f t="shared" si="618"/>
        <v>1</v>
      </c>
      <c r="O2648" t="str">
        <f t="shared" si="619"/>
        <v/>
      </c>
      <c r="P2648" t="str">
        <f t="shared" si="620"/>
        <v/>
      </c>
      <c r="Q2648" t="str">
        <f t="shared" si="621"/>
        <v/>
      </c>
      <c r="R2648" t="str">
        <f t="shared" si="622"/>
        <v/>
      </c>
      <c r="S2648" t="str">
        <f t="shared" si="623"/>
        <v/>
      </c>
      <c r="T2648" t="str">
        <f t="shared" si="624"/>
        <v/>
      </c>
      <c r="U2648" t="str">
        <f t="shared" si="625"/>
        <v/>
      </c>
      <c r="V2648">
        <f t="shared" si="626"/>
        <v>1</v>
      </c>
      <c r="W2648" t="str">
        <f t="shared" si="627"/>
        <v/>
      </c>
      <c r="X2648" t="str">
        <f t="shared" si="628"/>
        <v/>
      </c>
      <c r="Y2648" t="str">
        <f t="shared" si="629"/>
        <v/>
      </c>
    </row>
    <row r="2649" spans="1:25" x14ac:dyDescent="0.25">
      <c r="A2649">
        <v>48245</v>
      </c>
      <c r="B2649" t="s">
        <v>703</v>
      </c>
      <c r="C2649" t="s">
        <v>1422</v>
      </c>
      <c r="D2649" t="s">
        <v>653</v>
      </c>
      <c r="E2649" t="str">
        <f t="shared" si="615"/>
        <v>TX, JEFFERSON County</v>
      </c>
      <c r="F2649">
        <v>13140</v>
      </c>
      <c r="G2649" t="s">
        <v>146</v>
      </c>
      <c r="H2649" t="s">
        <v>2748</v>
      </c>
      <c r="I2649">
        <v>0.87929999999999997</v>
      </c>
      <c r="J2649">
        <v>0.89390000000000003</v>
      </c>
      <c r="K2649" s="490">
        <f t="shared" si="616"/>
        <v>-1.6332923145765808E-2</v>
      </c>
      <c r="L2649" s="483">
        <f t="shared" si="617"/>
        <v>0.87929999999999997</v>
      </c>
      <c r="N2649">
        <f t="shared" si="618"/>
        <v>1</v>
      </c>
      <c r="O2649" t="str">
        <f t="shared" si="619"/>
        <v/>
      </c>
      <c r="P2649" t="str">
        <f t="shared" si="620"/>
        <v/>
      </c>
      <c r="Q2649" t="str">
        <f t="shared" si="621"/>
        <v/>
      </c>
      <c r="R2649">
        <f t="shared" si="622"/>
        <v>1</v>
      </c>
      <c r="S2649" t="str">
        <f t="shared" si="623"/>
        <v/>
      </c>
      <c r="T2649" t="str">
        <f t="shared" si="624"/>
        <v/>
      </c>
      <c r="U2649" t="str">
        <f t="shared" si="625"/>
        <v/>
      </c>
      <c r="V2649" t="str">
        <f t="shared" si="626"/>
        <v/>
      </c>
      <c r="W2649" t="str">
        <f t="shared" si="627"/>
        <v/>
      </c>
      <c r="X2649" t="str">
        <f t="shared" si="628"/>
        <v/>
      </c>
      <c r="Y2649" t="str">
        <f t="shared" si="629"/>
        <v/>
      </c>
    </row>
    <row r="2650" spans="1:25" x14ac:dyDescent="0.25">
      <c r="A2650">
        <v>48247</v>
      </c>
      <c r="B2650" t="s">
        <v>2503</v>
      </c>
      <c r="C2650" t="s">
        <v>1422</v>
      </c>
      <c r="D2650" t="s">
        <v>653</v>
      </c>
      <c r="E2650" t="str">
        <f t="shared" si="615"/>
        <v>TX, JIM HOGG County</v>
      </c>
      <c r="F2650">
        <v>45</v>
      </c>
      <c r="G2650" t="s">
        <v>147</v>
      </c>
      <c r="H2650" t="s">
        <v>2162</v>
      </c>
      <c r="I2650">
        <v>0.84</v>
      </c>
      <c r="J2650">
        <v>0.84340000000000004</v>
      </c>
      <c r="K2650" s="490">
        <f t="shared" si="616"/>
        <v>-4.0313018733697768E-3</v>
      </c>
      <c r="L2650" s="483">
        <f t="shared" si="617"/>
        <v>0.84</v>
      </c>
      <c r="N2650">
        <f t="shared" si="618"/>
        <v>1</v>
      </c>
      <c r="O2650" t="str">
        <f t="shared" si="619"/>
        <v/>
      </c>
      <c r="P2650" t="str">
        <f t="shared" si="620"/>
        <v/>
      </c>
      <c r="Q2650" t="str">
        <f t="shared" si="621"/>
        <v/>
      </c>
      <c r="R2650" t="str">
        <f t="shared" si="622"/>
        <v/>
      </c>
      <c r="S2650" t="str">
        <f t="shared" si="623"/>
        <v/>
      </c>
      <c r="T2650" t="str">
        <f t="shared" si="624"/>
        <v/>
      </c>
      <c r="U2650" t="str">
        <f t="shared" si="625"/>
        <v/>
      </c>
      <c r="V2650">
        <f t="shared" si="626"/>
        <v>1</v>
      </c>
      <c r="W2650" t="str">
        <f t="shared" si="627"/>
        <v/>
      </c>
      <c r="X2650" t="str">
        <f t="shared" si="628"/>
        <v/>
      </c>
      <c r="Y2650" t="str">
        <f t="shared" si="629"/>
        <v/>
      </c>
    </row>
    <row r="2651" spans="1:25" x14ac:dyDescent="0.25">
      <c r="A2651">
        <v>48249</v>
      </c>
      <c r="B2651" t="s">
        <v>2504</v>
      </c>
      <c r="C2651" t="s">
        <v>1422</v>
      </c>
      <c r="D2651" t="s">
        <v>653</v>
      </c>
      <c r="E2651" t="str">
        <f t="shared" si="615"/>
        <v>TX, JIM WELLS County</v>
      </c>
      <c r="F2651">
        <v>45</v>
      </c>
      <c r="G2651" t="s">
        <v>147</v>
      </c>
      <c r="H2651" t="s">
        <v>2162</v>
      </c>
      <c r="I2651">
        <v>0.84</v>
      </c>
      <c r="J2651">
        <v>0.84340000000000004</v>
      </c>
      <c r="K2651" s="490">
        <f t="shared" si="616"/>
        <v>-4.0313018733697768E-3</v>
      </c>
      <c r="L2651" s="483">
        <f t="shared" si="617"/>
        <v>0.84</v>
      </c>
      <c r="N2651">
        <f t="shared" si="618"/>
        <v>1</v>
      </c>
      <c r="O2651" t="str">
        <f t="shared" si="619"/>
        <v/>
      </c>
      <c r="P2651" t="str">
        <f t="shared" si="620"/>
        <v/>
      </c>
      <c r="Q2651" t="str">
        <f t="shared" si="621"/>
        <v/>
      </c>
      <c r="R2651" t="str">
        <f t="shared" si="622"/>
        <v/>
      </c>
      <c r="S2651" t="str">
        <f t="shared" si="623"/>
        <v/>
      </c>
      <c r="T2651" t="str">
        <f t="shared" si="624"/>
        <v/>
      </c>
      <c r="U2651" t="str">
        <f t="shared" si="625"/>
        <v/>
      </c>
      <c r="V2651">
        <f t="shared" si="626"/>
        <v>1</v>
      </c>
      <c r="W2651" t="str">
        <f t="shared" si="627"/>
        <v/>
      </c>
      <c r="X2651" t="str">
        <f t="shared" si="628"/>
        <v/>
      </c>
      <c r="Y2651" t="str">
        <f t="shared" si="629"/>
        <v/>
      </c>
    </row>
    <row r="2652" spans="1:25" x14ac:dyDescent="0.25">
      <c r="A2652">
        <v>48251</v>
      </c>
      <c r="B2652" t="s">
        <v>759</v>
      </c>
      <c r="C2652" t="s">
        <v>1422</v>
      </c>
      <c r="D2652" t="s">
        <v>653</v>
      </c>
      <c r="E2652" t="str">
        <f t="shared" si="615"/>
        <v>TX, JOHNSON County</v>
      </c>
      <c r="F2652">
        <v>23104</v>
      </c>
      <c r="G2652" t="s">
        <v>146</v>
      </c>
      <c r="H2652" t="s">
        <v>2733</v>
      </c>
      <c r="I2652">
        <v>0.96909999999999996</v>
      </c>
      <c r="J2652">
        <v>0.95579999999999998</v>
      </c>
      <c r="K2652" s="490">
        <f t="shared" si="616"/>
        <v>1.3915044988491294E-2</v>
      </c>
      <c r="L2652" s="483">
        <f t="shared" si="617"/>
        <v>0.96909999999999996</v>
      </c>
      <c r="N2652" t="str">
        <f t="shared" si="618"/>
        <v/>
      </c>
      <c r="O2652">
        <f t="shared" si="619"/>
        <v>1</v>
      </c>
      <c r="P2652" t="str">
        <f t="shared" si="620"/>
        <v/>
      </c>
      <c r="Q2652" t="str">
        <f t="shared" si="621"/>
        <v/>
      </c>
      <c r="R2652" t="str">
        <f t="shared" si="622"/>
        <v/>
      </c>
      <c r="S2652">
        <f t="shared" si="623"/>
        <v>1</v>
      </c>
      <c r="T2652" t="str">
        <f t="shared" si="624"/>
        <v/>
      </c>
      <c r="U2652" t="str">
        <f t="shared" si="625"/>
        <v/>
      </c>
      <c r="V2652" t="str">
        <f t="shared" si="626"/>
        <v/>
      </c>
      <c r="W2652" t="str">
        <f t="shared" si="627"/>
        <v/>
      </c>
      <c r="X2652" t="str">
        <f t="shared" si="628"/>
        <v/>
      </c>
      <c r="Y2652" t="str">
        <f t="shared" si="629"/>
        <v/>
      </c>
    </row>
    <row r="2653" spans="1:25" x14ac:dyDescent="0.25">
      <c r="A2653">
        <v>48253</v>
      </c>
      <c r="B2653" t="s">
        <v>927</v>
      </c>
      <c r="C2653" t="s">
        <v>1422</v>
      </c>
      <c r="D2653" t="s">
        <v>653</v>
      </c>
      <c r="E2653" t="str">
        <f t="shared" si="615"/>
        <v>TX, JONES County</v>
      </c>
      <c r="F2653">
        <v>10180</v>
      </c>
      <c r="G2653" t="s">
        <v>146</v>
      </c>
      <c r="H2653" t="s">
        <v>2742</v>
      </c>
      <c r="I2653">
        <v>0.92249999999999999</v>
      </c>
      <c r="J2653">
        <v>0.97760000000000002</v>
      </c>
      <c r="K2653" s="490">
        <f t="shared" si="616"/>
        <v>-5.6362520458265175E-2</v>
      </c>
      <c r="L2653" s="483">
        <f t="shared" si="617"/>
        <v>0.92871999999999999</v>
      </c>
      <c r="N2653">
        <f t="shared" si="618"/>
        <v>1</v>
      </c>
      <c r="O2653" t="str">
        <f t="shared" si="619"/>
        <v/>
      </c>
      <c r="P2653" t="str">
        <f t="shared" si="620"/>
        <v/>
      </c>
      <c r="Q2653">
        <f t="shared" si="621"/>
        <v>1</v>
      </c>
      <c r="R2653">
        <f t="shared" si="622"/>
        <v>1</v>
      </c>
      <c r="S2653" t="str">
        <f t="shared" si="623"/>
        <v/>
      </c>
      <c r="T2653" t="str">
        <f t="shared" si="624"/>
        <v/>
      </c>
      <c r="U2653">
        <f t="shared" si="625"/>
        <v>1</v>
      </c>
      <c r="V2653" t="str">
        <f t="shared" si="626"/>
        <v/>
      </c>
      <c r="W2653" t="str">
        <f t="shared" si="627"/>
        <v/>
      </c>
      <c r="X2653" t="str">
        <f t="shared" si="628"/>
        <v/>
      </c>
      <c r="Y2653" t="str">
        <f t="shared" si="629"/>
        <v/>
      </c>
    </row>
    <row r="2654" spans="1:25" x14ac:dyDescent="0.25">
      <c r="A2654">
        <v>48255</v>
      </c>
      <c r="B2654" t="s">
        <v>2505</v>
      </c>
      <c r="C2654" t="s">
        <v>1422</v>
      </c>
      <c r="D2654" t="s">
        <v>653</v>
      </c>
      <c r="E2654" t="str">
        <f t="shared" si="615"/>
        <v>TX, KARNES County</v>
      </c>
      <c r="F2654">
        <v>45</v>
      </c>
      <c r="G2654" t="s">
        <v>147</v>
      </c>
      <c r="H2654" t="s">
        <v>2162</v>
      </c>
      <c r="I2654">
        <v>0.84</v>
      </c>
      <c r="J2654">
        <v>0.84340000000000004</v>
      </c>
      <c r="K2654" s="490">
        <f t="shared" si="616"/>
        <v>-4.0313018733697768E-3</v>
      </c>
      <c r="L2654" s="483">
        <f t="shared" si="617"/>
        <v>0.84</v>
      </c>
      <c r="N2654">
        <f t="shared" si="618"/>
        <v>1</v>
      </c>
      <c r="O2654" t="str">
        <f t="shared" si="619"/>
        <v/>
      </c>
      <c r="P2654" t="str">
        <f t="shared" si="620"/>
        <v/>
      </c>
      <c r="Q2654" t="str">
        <f t="shared" si="621"/>
        <v/>
      </c>
      <c r="R2654" t="str">
        <f t="shared" si="622"/>
        <v/>
      </c>
      <c r="S2654" t="str">
        <f t="shared" si="623"/>
        <v/>
      </c>
      <c r="T2654" t="str">
        <f t="shared" si="624"/>
        <v/>
      </c>
      <c r="U2654" t="str">
        <f t="shared" si="625"/>
        <v/>
      </c>
      <c r="V2654">
        <f t="shared" si="626"/>
        <v>1</v>
      </c>
      <c r="W2654" t="str">
        <f t="shared" si="627"/>
        <v/>
      </c>
      <c r="X2654" t="str">
        <f t="shared" si="628"/>
        <v/>
      </c>
      <c r="Y2654" t="str">
        <f t="shared" si="629"/>
        <v/>
      </c>
    </row>
    <row r="2655" spans="1:25" x14ac:dyDescent="0.25">
      <c r="A2655">
        <v>48257</v>
      </c>
      <c r="B2655" t="s">
        <v>1455</v>
      </c>
      <c r="C2655" t="s">
        <v>1422</v>
      </c>
      <c r="D2655" t="s">
        <v>653</v>
      </c>
      <c r="E2655" t="str">
        <f t="shared" si="615"/>
        <v>TX, KAUFMAN County</v>
      </c>
      <c r="F2655">
        <v>19124</v>
      </c>
      <c r="G2655" t="s">
        <v>146</v>
      </c>
      <c r="H2655" t="s">
        <v>2745</v>
      </c>
      <c r="I2655">
        <v>0.96389999999999998</v>
      </c>
      <c r="J2655">
        <v>0.96730000000000005</v>
      </c>
      <c r="K2655" s="490">
        <f t="shared" si="616"/>
        <v>-3.5149384885765217E-3</v>
      </c>
      <c r="L2655" s="483">
        <f t="shared" si="617"/>
        <v>0.96389999999999998</v>
      </c>
      <c r="N2655">
        <f t="shared" si="618"/>
        <v>1</v>
      </c>
      <c r="O2655" t="str">
        <f t="shared" si="619"/>
        <v/>
      </c>
      <c r="P2655" t="str">
        <f t="shared" si="620"/>
        <v/>
      </c>
      <c r="Q2655" t="str">
        <f t="shared" si="621"/>
        <v/>
      </c>
      <c r="R2655">
        <f t="shared" si="622"/>
        <v>1</v>
      </c>
      <c r="S2655" t="str">
        <f t="shared" si="623"/>
        <v/>
      </c>
      <c r="T2655" t="str">
        <f t="shared" si="624"/>
        <v/>
      </c>
      <c r="U2655" t="str">
        <f t="shared" si="625"/>
        <v/>
      </c>
      <c r="V2655" t="str">
        <f t="shared" si="626"/>
        <v/>
      </c>
      <c r="W2655" t="str">
        <f t="shared" si="627"/>
        <v/>
      </c>
      <c r="X2655" t="str">
        <f t="shared" si="628"/>
        <v/>
      </c>
      <c r="Y2655" t="str">
        <f t="shared" si="629"/>
        <v/>
      </c>
    </row>
    <row r="2656" spans="1:25" x14ac:dyDescent="0.25">
      <c r="A2656">
        <v>48259</v>
      </c>
      <c r="B2656" t="s">
        <v>990</v>
      </c>
      <c r="C2656" t="s">
        <v>1422</v>
      </c>
      <c r="D2656" t="s">
        <v>653</v>
      </c>
      <c r="E2656" t="str">
        <f t="shared" si="615"/>
        <v>TX, KENDALL County</v>
      </c>
      <c r="F2656">
        <v>41700</v>
      </c>
      <c r="G2656" t="s">
        <v>146</v>
      </c>
      <c r="H2656" t="s">
        <v>2734</v>
      </c>
      <c r="I2656">
        <v>0.85260000000000002</v>
      </c>
      <c r="J2656">
        <v>0.85319999999999996</v>
      </c>
      <c r="K2656" s="490">
        <f t="shared" si="616"/>
        <v>-7.0323488044999292E-4</v>
      </c>
      <c r="L2656" s="483">
        <f t="shared" si="617"/>
        <v>0.85260000000000002</v>
      </c>
      <c r="N2656">
        <f t="shared" si="618"/>
        <v>1</v>
      </c>
      <c r="O2656" t="str">
        <f t="shared" si="619"/>
        <v/>
      </c>
      <c r="P2656" t="str">
        <f t="shared" si="620"/>
        <v/>
      </c>
      <c r="Q2656" t="str">
        <f t="shared" si="621"/>
        <v/>
      </c>
      <c r="R2656">
        <f t="shared" si="622"/>
        <v>1</v>
      </c>
      <c r="S2656" t="str">
        <f t="shared" si="623"/>
        <v/>
      </c>
      <c r="T2656" t="str">
        <f t="shared" si="624"/>
        <v/>
      </c>
      <c r="U2656" t="str">
        <f t="shared" si="625"/>
        <v/>
      </c>
      <c r="V2656" t="str">
        <f t="shared" si="626"/>
        <v/>
      </c>
      <c r="W2656" t="str">
        <f t="shared" si="627"/>
        <v/>
      </c>
      <c r="X2656" t="str">
        <f t="shared" si="628"/>
        <v/>
      </c>
      <c r="Y2656" t="str">
        <f t="shared" si="629"/>
        <v/>
      </c>
    </row>
    <row r="2657" spans="1:25" x14ac:dyDescent="0.25">
      <c r="A2657">
        <v>48261</v>
      </c>
      <c r="B2657" t="s">
        <v>2506</v>
      </c>
      <c r="C2657" t="s">
        <v>1422</v>
      </c>
      <c r="D2657" t="s">
        <v>653</v>
      </c>
      <c r="E2657" t="str">
        <f t="shared" si="615"/>
        <v>TX, KENEDY County</v>
      </c>
      <c r="F2657">
        <v>45</v>
      </c>
      <c r="G2657" t="s">
        <v>147</v>
      </c>
      <c r="H2657" t="s">
        <v>2162</v>
      </c>
      <c r="I2657">
        <v>0.84</v>
      </c>
      <c r="J2657">
        <v>0.84340000000000004</v>
      </c>
      <c r="K2657" s="490">
        <f t="shared" si="616"/>
        <v>-4.0313018733697768E-3</v>
      </c>
      <c r="L2657" s="483">
        <f t="shared" si="617"/>
        <v>0.84</v>
      </c>
      <c r="N2657">
        <f t="shared" si="618"/>
        <v>1</v>
      </c>
      <c r="O2657" t="str">
        <f t="shared" si="619"/>
        <v/>
      </c>
      <c r="P2657" t="str">
        <f t="shared" si="620"/>
        <v/>
      </c>
      <c r="Q2657" t="str">
        <f t="shared" si="621"/>
        <v/>
      </c>
      <c r="R2657" t="str">
        <f t="shared" si="622"/>
        <v/>
      </c>
      <c r="S2657" t="str">
        <f t="shared" si="623"/>
        <v/>
      </c>
      <c r="T2657" t="str">
        <f t="shared" si="624"/>
        <v/>
      </c>
      <c r="U2657" t="str">
        <f t="shared" si="625"/>
        <v/>
      </c>
      <c r="V2657">
        <f t="shared" si="626"/>
        <v>1</v>
      </c>
      <c r="W2657" t="str">
        <f t="shared" si="627"/>
        <v/>
      </c>
      <c r="X2657" t="str">
        <f t="shared" si="628"/>
        <v/>
      </c>
      <c r="Y2657" t="str">
        <f t="shared" si="629"/>
        <v/>
      </c>
    </row>
    <row r="2658" spans="1:25" x14ac:dyDescent="0.25">
      <c r="A2658">
        <v>48263</v>
      </c>
      <c r="B2658" t="s">
        <v>845</v>
      </c>
      <c r="C2658" t="s">
        <v>1422</v>
      </c>
      <c r="D2658" t="s">
        <v>653</v>
      </c>
      <c r="E2658" t="str">
        <f t="shared" si="615"/>
        <v>TX, KENT County</v>
      </c>
      <c r="F2658">
        <v>45</v>
      </c>
      <c r="G2658" t="s">
        <v>147</v>
      </c>
      <c r="H2658" t="s">
        <v>2162</v>
      </c>
      <c r="I2658">
        <v>0.84</v>
      </c>
      <c r="J2658">
        <v>0.84340000000000004</v>
      </c>
      <c r="K2658" s="490">
        <f t="shared" si="616"/>
        <v>-4.0313018733697768E-3</v>
      </c>
      <c r="L2658" s="483">
        <f t="shared" si="617"/>
        <v>0.84</v>
      </c>
      <c r="N2658">
        <f t="shared" si="618"/>
        <v>1</v>
      </c>
      <c r="O2658" t="str">
        <f t="shared" si="619"/>
        <v/>
      </c>
      <c r="P2658" t="str">
        <f t="shared" si="620"/>
        <v/>
      </c>
      <c r="Q2658" t="str">
        <f t="shared" si="621"/>
        <v/>
      </c>
      <c r="R2658" t="str">
        <f t="shared" si="622"/>
        <v/>
      </c>
      <c r="S2658" t="str">
        <f t="shared" si="623"/>
        <v/>
      </c>
      <c r="T2658" t="str">
        <f t="shared" si="624"/>
        <v/>
      </c>
      <c r="U2658" t="str">
        <f t="shared" si="625"/>
        <v/>
      </c>
      <c r="V2658">
        <f t="shared" si="626"/>
        <v>1</v>
      </c>
      <c r="W2658" t="str">
        <f t="shared" si="627"/>
        <v/>
      </c>
      <c r="X2658" t="str">
        <f t="shared" si="628"/>
        <v/>
      </c>
      <c r="Y2658" t="str">
        <f t="shared" si="629"/>
        <v/>
      </c>
    </row>
    <row r="2659" spans="1:25" x14ac:dyDescent="0.25">
      <c r="A2659">
        <v>48265</v>
      </c>
      <c r="B2659" t="s">
        <v>2507</v>
      </c>
      <c r="C2659" t="s">
        <v>1422</v>
      </c>
      <c r="D2659" t="s">
        <v>653</v>
      </c>
      <c r="E2659" t="str">
        <f t="shared" si="615"/>
        <v>TX, KERR County</v>
      </c>
      <c r="F2659">
        <v>45</v>
      </c>
      <c r="G2659" t="s">
        <v>147</v>
      </c>
      <c r="H2659" t="s">
        <v>2162</v>
      </c>
      <c r="I2659">
        <v>0.84</v>
      </c>
      <c r="J2659">
        <v>0.84340000000000004</v>
      </c>
      <c r="K2659" s="490">
        <f t="shared" si="616"/>
        <v>-4.0313018733697768E-3</v>
      </c>
      <c r="L2659" s="483">
        <f t="shared" si="617"/>
        <v>0.84</v>
      </c>
      <c r="N2659">
        <f t="shared" si="618"/>
        <v>1</v>
      </c>
      <c r="O2659" t="str">
        <f t="shared" si="619"/>
        <v/>
      </c>
      <c r="P2659" t="str">
        <f t="shared" si="620"/>
        <v/>
      </c>
      <c r="Q2659" t="str">
        <f t="shared" si="621"/>
        <v/>
      </c>
      <c r="R2659" t="str">
        <f t="shared" si="622"/>
        <v/>
      </c>
      <c r="S2659" t="str">
        <f t="shared" si="623"/>
        <v/>
      </c>
      <c r="T2659" t="str">
        <f t="shared" si="624"/>
        <v/>
      </c>
      <c r="U2659" t="str">
        <f t="shared" si="625"/>
        <v/>
      </c>
      <c r="V2659">
        <f t="shared" si="626"/>
        <v>1</v>
      </c>
      <c r="W2659" t="str">
        <f t="shared" si="627"/>
        <v/>
      </c>
      <c r="X2659" t="str">
        <f t="shared" si="628"/>
        <v/>
      </c>
      <c r="Y2659" t="str">
        <f t="shared" si="629"/>
        <v/>
      </c>
    </row>
    <row r="2660" spans="1:25" x14ac:dyDescent="0.25">
      <c r="A2660">
        <v>48267</v>
      </c>
      <c r="B2660" t="s">
        <v>2508</v>
      </c>
      <c r="C2660" t="s">
        <v>1422</v>
      </c>
      <c r="D2660" t="s">
        <v>653</v>
      </c>
      <c r="E2660" t="str">
        <f t="shared" si="615"/>
        <v>TX, KIMBLE County</v>
      </c>
      <c r="F2660">
        <v>45</v>
      </c>
      <c r="G2660" t="s">
        <v>147</v>
      </c>
      <c r="H2660" t="s">
        <v>2162</v>
      </c>
      <c r="I2660">
        <v>0.84</v>
      </c>
      <c r="J2660">
        <v>0.84340000000000004</v>
      </c>
      <c r="K2660" s="490">
        <f t="shared" si="616"/>
        <v>-4.0313018733697768E-3</v>
      </c>
      <c r="L2660" s="483">
        <f t="shared" si="617"/>
        <v>0.84</v>
      </c>
      <c r="N2660">
        <f t="shared" si="618"/>
        <v>1</v>
      </c>
      <c r="O2660" t="str">
        <f t="shared" si="619"/>
        <v/>
      </c>
      <c r="P2660" t="str">
        <f t="shared" si="620"/>
        <v/>
      </c>
      <c r="Q2660" t="str">
        <f t="shared" si="621"/>
        <v/>
      </c>
      <c r="R2660" t="str">
        <f t="shared" si="622"/>
        <v/>
      </c>
      <c r="S2660" t="str">
        <f t="shared" si="623"/>
        <v/>
      </c>
      <c r="T2660" t="str">
        <f t="shared" si="624"/>
        <v/>
      </c>
      <c r="U2660" t="str">
        <f t="shared" si="625"/>
        <v/>
      </c>
      <c r="V2660">
        <f t="shared" si="626"/>
        <v>1</v>
      </c>
      <c r="W2660" t="str">
        <f t="shared" si="627"/>
        <v/>
      </c>
      <c r="X2660" t="str">
        <f t="shared" si="628"/>
        <v/>
      </c>
      <c r="Y2660" t="str">
        <f t="shared" si="629"/>
        <v/>
      </c>
    </row>
    <row r="2661" spans="1:25" x14ac:dyDescent="0.25">
      <c r="A2661">
        <v>48269</v>
      </c>
      <c r="B2661" t="s">
        <v>1456</v>
      </c>
      <c r="C2661" t="s">
        <v>1422</v>
      </c>
      <c r="D2661" t="s">
        <v>653</v>
      </c>
      <c r="E2661" t="str">
        <f t="shared" si="615"/>
        <v>TX, KING County</v>
      </c>
      <c r="F2661">
        <v>45</v>
      </c>
      <c r="G2661" t="s">
        <v>147</v>
      </c>
      <c r="H2661" t="s">
        <v>2162</v>
      </c>
      <c r="I2661">
        <v>0.84</v>
      </c>
      <c r="J2661">
        <v>0.84340000000000004</v>
      </c>
      <c r="K2661" s="490">
        <f t="shared" si="616"/>
        <v>-4.0313018733697768E-3</v>
      </c>
      <c r="L2661" s="483">
        <f t="shared" si="617"/>
        <v>0.84</v>
      </c>
      <c r="N2661">
        <f t="shared" si="618"/>
        <v>1</v>
      </c>
      <c r="O2661" t="str">
        <f t="shared" si="619"/>
        <v/>
      </c>
      <c r="P2661" t="str">
        <f t="shared" si="620"/>
        <v/>
      </c>
      <c r="Q2661" t="str">
        <f t="shared" si="621"/>
        <v/>
      </c>
      <c r="R2661" t="str">
        <f t="shared" si="622"/>
        <v/>
      </c>
      <c r="S2661" t="str">
        <f t="shared" si="623"/>
        <v/>
      </c>
      <c r="T2661" t="str">
        <f t="shared" si="624"/>
        <v/>
      </c>
      <c r="U2661" t="str">
        <f t="shared" si="625"/>
        <v/>
      </c>
      <c r="V2661">
        <f t="shared" si="626"/>
        <v>1</v>
      </c>
      <c r="W2661" t="str">
        <f t="shared" si="627"/>
        <v/>
      </c>
      <c r="X2661" t="str">
        <f t="shared" si="628"/>
        <v/>
      </c>
      <c r="Y2661" t="str">
        <f t="shared" si="629"/>
        <v/>
      </c>
    </row>
    <row r="2662" spans="1:25" x14ac:dyDescent="0.25">
      <c r="A2662">
        <v>48271</v>
      </c>
      <c r="B2662" t="s">
        <v>2509</v>
      </c>
      <c r="C2662" t="s">
        <v>1422</v>
      </c>
      <c r="D2662" t="s">
        <v>653</v>
      </c>
      <c r="E2662" t="str">
        <f t="shared" si="615"/>
        <v>TX, KINNEY County</v>
      </c>
      <c r="F2662">
        <v>45</v>
      </c>
      <c r="G2662" t="s">
        <v>147</v>
      </c>
      <c r="H2662" t="s">
        <v>2162</v>
      </c>
      <c r="I2662">
        <v>0.84</v>
      </c>
      <c r="J2662">
        <v>0.84340000000000004</v>
      </c>
      <c r="K2662" s="490">
        <f t="shared" si="616"/>
        <v>-4.0313018733697768E-3</v>
      </c>
      <c r="L2662" s="483">
        <f t="shared" si="617"/>
        <v>0.84</v>
      </c>
      <c r="N2662">
        <f t="shared" si="618"/>
        <v>1</v>
      </c>
      <c r="O2662" t="str">
        <f t="shared" si="619"/>
        <v/>
      </c>
      <c r="P2662" t="str">
        <f t="shared" si="620"/>
        <v/>
      </c>
      <c r="Q2662" t="str">
        <f t="shared" si="621"/>
        <v/>
      </c>
      <c r="R2662" t="str">
        <f t="shared" si="622"/>
        <v/>
      </c>
      <c r="S2662" t="str">
        <f t="shared" si="623"/>
        <v/>
      </c>
      <c r="T2662" t="str">
        <f t="shared" si="624"/>
        <v/>
      </c>
      <c r="U2662" t="str">
        <f t="shared" si="625"/>
        <v/>
      </c>
      <c r="V2662">
        <f t="shared" si="626"/>
        <v>1</v>
      </c>
      <c r="W2662" t="str">
        <f t="shared" si="627"/>
        <v/>
      </c>
      <c r="X2662" t="str">
        <f t="shared" si="628"/>
        <v/>
      </c>
      <c r="Y2662" t="str">
        <f t="shared" si="629"/>
        <v/>
      </c>
    </row>
    <row r="2663" spans="1:25" x14ac:dyDescent="0.25">
      <c r="A2663">
        <v>48273</v>
      </c>
      <c r="B2663" t="s">
        <v>2510</v>
      </c>
      <c r="C2663" t="s">
        <v>1422</v>
      </c>
      <c r="D2663" t="s">
        <v>653</v>
      </c>
      <c r="E2663" t="str">
        <f t="shared" si="615"/>
        <v>TX, KLEBERG County</v>
      </c>
      <c r="F2663">
        <v>45</v>
      </c>
      <c r="G2663" t="s">
        <v>147</v>
      </c>
      <c r="H2663" t="s">
        <v>2162</v>
      </c>
      <c r="I2663">
        <v>0.84</v>
      </c>
      <c r="J2663">
        <v>0.84340000000000004</v>
      </c>
      <c r="K2663" s="490">
        <f t="shared" si="616"/>
        <v>-4.0313018733697768E-3</v>
      </c>
      <c r="L2663" s="483">
        <f t="shared" si="617"/>
        <v>0.84</v>
      </c>
      <c r="N2663">
        <f t="shared" si="618"/>
        <v>1</v>
      </c>
      <c r="O2663" t="str">
        <f t="shared" si="619"/>
        <v/>
      </c>
      <c r="P2663" t="str">
        <f t="shared" si="620"/>
        <v/>
      </c>
      <c r="Q2663" t="str">
        <f t="shared" si="621"/>
        <v/>
      </c>
      <c r="R2663" t="str">
        <f t="shared" si="622"/>
        <v/>
      </c>
      <c r="S2663" t="str">
        <f t="shared" si="623"/>
        <v/>
      </c>
      <c r="T2663" t="str">
        <f t="shared" si="624"/>
        <v/>
      </c>
      <c r="U2663" t="str">
        <f t="shared" si="625"/>
        <v/>
      </c>
      <c r="V2663">
        <f t="shared" si="626"/>
        <v>1</v>
      </c>
      <c r="W2663" t="str">
        <f t="shared" si="627"/>
        <v/>
      </c>
      <c r="X2663" t="str">
        <f t="shared" si="628"/>
        <v/>
      </c>
      <c r="Y2663" t="str">
        <f t="shared" si="629"/>
        <v/>
      </c>
    </row>
    <row r="2664" spans="1:25" x14ac:dyDescent="0.25">
      <c r="A2664">
        <v>48275</v>
      </c>
      <c r="B2664" t="s">
        <v>991</v>
      </c>
      <c r="C2664" t="s">
        <v>1422</v>
      </c>
      <c r="D2664" t="s">
        <v>653</v>
      </c>
      <c r="E2664" t="str">
        <f t="shared" si="615"/>
        <v>TX, KNOX County</v>
      </c>
      <c r="F2664">
        <v>45</v>
      </c>
      <c r="G2664" t="s">
        <v>147</v>
      </c>
      <c r="H2664" t="s">
        <v>2162</v>
      </c>
      <c r="I2664">
        <v>0.84</v>
      </c>
      <c r="J2664">
        <v>0.84340000000000004</v>
      </c>
      <c r="K2664" s="490">
        <f t="shared" si="616"/>
        <v>-4.0313018733697768E-3</v>
      </c>
      <c r="L2664" s="483">
        <f t="shared" si="617"/>
        <v>0.84</v>
      </c>
      <c r="N2664">
        <f t="shared" si="618"/>
        <v>1</v>
      </c>
      <c r="O2664" t="str">
        <f t="shared" si="619"/>
        <v/>
      </c>
      <c r="P2664" t="str">
        <f t="shared" si="620"/>
        <v/>
      </c>
      <c r="Q2664" t="str">
        <f t="shared" si="621"/>
        <v/>
      </c>
      <c r="R2664" t="str">
        <f t="shared" si="622"/>
        <v/>
      </c>
      <c r="S2664" t="str">
        <f t="shared" si="623"/>
        <v/>
      </c>
      <c r="T2664" t="str">
        <f t="shared" si="624"/>
        <v/>
      </c>
      <c r="U2664" t="str">
        <f t="shared" si="625"/>
        <v/>
      </c>
      <c r="V2664">
        <f t="shared" si="626"/>
        <v>1</v>
      </c>
      <c r="W2664" t="str">
        <f t="shared" si="627"/>
        <v/>
      </c>
      <c r="X2664" t="str">
        <f t="shared" si="628"/>
        <v/>
      </c>
      <c r="Y2664" t="str">
        <f t="shared" si="629"/>
        <v/>
      </c>
    </row>
    <row r="2665" spans="1:25" x14ac:dyDescent="0.25">
      <c r="A2665">
        <v>48277</v>
      </c>
      <c r="B2665" t="s">
        <v>704</v>
      </c>
      <c r="C2665" t="s">
        <v>1422</v>
      </c>
      <c r="D2665" t="s">
        <v>653</v>
      </c>
      <c r="E2665" t="str">
        <f t="shared" si="615"/>
        <v>TX, LAMAR County</v>
      </c>
      <c r="F2665">
        <v>45</v>
      </c>
      <c r="G2665" t="s">
        <v>147</v>
      </c>
      <c r="H2665" t="s">
        <v>2162</v>
      </c>
      <c r="I2665">
        <v>0.84</v>
      </c>
      <c r="J2665">
        <v>0.84340000000000004</v>
      </c>
      <c r="K2665" s="490">
        <f t="shared" si="616"/>
        <v>-4.0313018733697768E-3</v>
      </c>
      <c r="L2665" s="483">
        <f t="shared" si="617"/>
        <v>0.84</v>
      </c>
      <c r="N2665">
        <f t="shared" si="618"/>
        <v>1</v>
      </c>
      <c r="O2665" t="str">
        <f t="shared" si="619"/>
        <v/>
      </c>
      <c r="P2665" t="str">
        <f t="shared" si="620"/>
        <v/>
      </c>
      <c r="Q2665" t="str">
        <f t="shared" si="621"/>
        <v/>
      </c>
      <c r="R2665" t="str">
        <f t="shared" si="622"/>
        <v/>
      </c>
      <c r="S2665" t="str">
        <f t="shared" si="623"/>
        <v/>
      </c>
      <c r="T2665" t="str">
        <f t="shared" si="624"/>
        <v/>
      </c>
      <c r="U2665" t="str">
        <f t="shared" si="625"/>
        <v/>
      </c>
      <c r="V2665">
        <f t="shared" si="626"/>
        <v>1</v>
      </c>
      <c r="W2665" t="str">
        <f t="shared" si="627"/>
        <v/>
      </c>
      <c r="X2665" t="str">
        <f t="shared" si="628"/>
        <v/>
      </c>
      <c r="Y2665" t="str">
        <f t="shared" si="629"/>
        <v/>
      </c>
    </row>
    <row r="2666" spans="1:25" x14ac:dyDescent="0.25">
      <c r="A2666">
        <v>48279</v>
      </c>
      <c r="B2666" t="s">
        <v>2511</v>
      </c>
      <c r="C2666" t="s">
        <v>1422</v>
      </c>
      <c r="D2666" t="s">
        <v>653</v>
      </c>
      <c r="E2666" t="str">
        <f t="shared" si="615"/>
        <v>TX, LAMB County</v>
      </c>
      <c r="F2666">
        <v>45</v>
      </c>
      <c r="G2666" t="s">
        <v>147</v>
      </c>
      <c r="H2666" t="s">
        <v>2162</v>
      </c>
      <c r="I2666">
        <v>0.84</v>
      </c>
      <c r="J2666">
        <v>0.84340000000000004</v>
      </c>
      <c r="K2666" s="490">
        <f t="shared" si="616"/>
        <v>-4.0313018733697768E-3</v>
      </c>
      <c r="L2666" s="483">
        <f t="shared" si="617"/>
        <v>0.84</v>
      </c>
      <c r="N2666">
        <f t="shared" si="618"/>
        <v>1</v>
      </c>
      <c r="O2666" t="str">
        <f t="shared" si="619"/>
        <v/>
      </c>
      <c r="P2666" t="str">
        <f t="shared" si="620"/>
        <v/>
      </c>
      <c r="Q2666" t="str">
        <f t="shared" si="621"/>
        <v/>
      </c>
      <c r="R2666" t="str">
        <f t="shared" si="622"/>
        <v/>
      </c>
      <c r="S2666" t="str">
        <f t="shared" si="623"/>
        <v/>
      </c>
      <c r="T2666" t="str">
        <f t="shared" si="624"/>
        <v/>
      </c>
      <c r="U2666" t="str">
        <f t="shared" si="625"/>
        <v/>
      </c>
      <c r="V2666">
        <f t="shared" si="626"/>
        <v>1</v>
      </c>
      <c r="W2666" t="str">
        <f t="shared" si="627"/>
        <v/>
      </c>
      <c r="X2666" t="str">
        <f t="shared" si="628"/>
        <v/>
      </c>
      <c r="Y2666" t="str">
        <f t="shared" si="629"/>
        <v/>
      </c>
    </row>
    <row r="2667" spans="1:25" x14ac:dyDescent="0.25">
      <c r="A2667">
        <v>48281</v>
      </c>
      <c r="B2667" t="s">
        <v>1457</v>
      </c>
      <c r="C2667" t="s">
        <v>1422</v>
      </c>
      <c r="D2667" t="s">
        <v>653</v>
      </c>
      <c r="E2667" t="str">
        <f t="shared" si="615"/>
        <v>TX, LAMPASAS County</v>
      </c>
      <c r="F2667">
        <v>28660</v>
      </c>
      <c r="G2667" t="s">
        <v>146</v>
      </c>
      <c r="H2667" t="s">
        <v>2753</v>
      </c>
      <c r="I2667">
        <v>0.94630000000000003</v>
      </c>
      <c r="J2667">
        <v>0.95799999999999996</v>
      </c>
      <c r="K2667" s="490">
        <f t="shared" si="616"/>
        <v>-1.221294363256778E-2</v>
      </c>
      <c r="L2667" s="483">
        <f t="shared" si="617"/>
        <v>0.94630000000000003</v>
      </c>
      <c r="N2667">
        <f t="shared" si="618"/>
        <v>1</v>
      </c>
      <c r="O2667" t="str">
        <f t="shared" si="619"/>
        <v/>
      </c>
      <c r="P2667" t="str">
        <f t="shared" si="620"/>
        <v/>
      </c>
      <c r="Q2667" t="str">
        <f t="shared" si="621"/>
        <v/>
      </c>
      <c r="R2667">
        <f t="shared" si="622"/>
        <v>1</v>
      </c>
      <c r="S2667" t="str">
        <f t="shared" si="623"/>
        <v/>
      </c>
      <c r="T2667" t="str">
        <f t="shared" si="624"/>
        <v/>
      </c>
      <c r="U2667" t="str">
        <f t="shared" si="625"/>
        <v/>
      </c>
      <c r="V2667" t="str">
        <f t="shared" si="626"/>
        <v/>
      </c>
      <c r="W2667" t="str">
        <f t="shared" si="627"/>
        <v/>
      </c>
      <c r="X2667" t="str">
        <f t="shared" si="628"/>
        <v/>
      </c>
      <c r="Y2667" t="str">
        <f t="shared" si="629"/>
        <v/>
      </c>
    </row>
    <row r="2668" spans="1:25" x14ac:dyDescent="0.25">
      <c r="A2668">
        <v>48283</v>
      </c>
      <c r="B2668" t="s">
        <v>1873</v>
      </c>
      <c r="C2668" t="s">
        <v>1422</v>
      </c>
      <c r="D2668" t="s">
        <v>653</v>
      </c>
      <c r="E2668" t="str">
        <f t="shared" si="615"/>
        <v>TX, LA SALLE County</v>
      </c>
      <c r="F2668">
        <v>45</v>
      </c>
      <c r="G2668" t="s">
        <v>147</v>
      </c>
      <c r="H2668" t="s">
        <v>2162</v>
      </c>
      <c r="I2668">
        <v>0.84</v>
      </c>
      <c r="J2668">
        <v>0.84340000000000004</v>
      </c>
      <c r="K2668" s="490">
        <f t="shared" si="616"/>
        <v>-4.0313018733697768E-3</v>
      </c>
      <c r="L2668" s="483">
        <f t="shared" si="617"/>
        <v>0.84</v>
      </c>
      <c r="N2668">
        <f t="shared" si="618"/>
        <v>1</v>
      </c>
      <c r="O2668" t="str">
        <f t="shared" si="619"/>
        <v/>
      </c>
      <c r="P2668" t="str">
        <f t="shared" si="620"/>
        <v/>
      </c>
      <c r="Q2668" t="str">
        <f t="shared" si="621"/>
        <v/>
      </c>
      <c r="R2668" t="str">
        <f t="shared" si="622"/>
        <v/>
      </c>
      <c r="S2668" t="str">
        <f t="shared" si="623"/>
        <v/>
      </c>
      <c r="T2668" t="str">
        <f t="shared" si="624"/>
        <v/>
      </c>
      <c r="U2668" t="str">
        <f t="shared" si="625"/>
        <v/>
      </c>
      <c r="V2668">
        <f t="shared" si="626"/>
        <v>1</v>
      </c>
      <c r="W2668" t="str">
        <f t="shared" si="627"/>
        <v/>
      </c>
      <c r="X2668" t="str">
        <f t="shared" si="628"/>
        <v/>
      </c>
      <c r="Y2668" t="str">
        <f t="shared" si="629"/>
        <v/>
      </c>
    </row>
    <row r="2669" spans="1:25" x14ac:dyDescent="0.25">
      <c r="A2669">
        <v>48285</v>
      </c>
      <c r="B2669" t="s">
        <v>2512</v>
      </c>
      <c r="C2669" t="s">
        <v>1422</v>
      </c>
      <c r="D2669" t="s">
        <v>653</v>
      </c>
      <c r="E2669" t="str">
        <f t="shared" si="615"/>
        <v>TX, LAVACA County</v>
      </c>
      <c r="F2669">
        <v>45</v>
      </c>
      <c r="G2669" t="s">
        <v>147</v>
      </c>
      <c r="H2669" t="s">
        <v>2162</v>
      </c>
      <c r="I2669">
        <v>0.84</v>
      </c>
      <c r="J2669">
        <v>0.84340000000000004</v>
      </c>
      <c r="K2669" s="490">
        <f t="shared" si="616"/>
        <v>-4.0313018733697768E-3</v>
      </c>
      <c r="L2669" s="483">
        <f t="shared" si="617"/>
        <v>0.84</v>
      </c>
      <c r="N2669">
        <f t="shared" si="618"/>
        <v>1</v>
      </c>
      <c r="O2669" t="str">
        <f t="shared" si="619"/>
        <v/>
      </c>
      <c r="P2669" t="str">
        <f t="shared" si="620"/>
        <v/>
      </c>
      <c r="Q2669" t="str">
        <f t="shared" si="621"/>
        <v/>
      </c>
      <c r="R2669" t="str">
        <f t="shared" si="622"/>
        <v/>
      </c>
      <c r="S2669" t="str">
        <f t="shared" si="623"/>
        <v/>
      </c>
      <c r="T2669" t="str">
        <f t="shared" si="624"/>
        <v/>
      </c>
      <c r="U2669" t="str">
        <f t="shared" si="625"/>
        <v/>
      </c>
      <c r="V2669">
        <f t="shared" si="626"/>
        <v>1</v>
      </c>
      <c r="W2669" t="str">
        <f t="shared" si="627"/>
        <v/>
      </c>
      <c r="X2669" t="str">
        <f t="shared" si="628"/>
        <v/>
      </c>
      <c r="Y2669" t="str">
        <f t="shared" si="629"/>
        <v/>
      </c>
    </row>
    <row r="2670" spans="1:25" x14ac:dyDescent="0.25">
      <c r="A2670">
        <v>48287</v>
      </c>
      <c r="B2670" t="s">
        <v>707</v>
      </c>
      <c r="C2670" t="s">
        <v>1422</v>
      </c>
      <c r="D2670" t="s">
        <v>653</v>
      </c>
      <c r="E2670" t="str">
        <f t="shared" si="615"/>
        <v>TX, LEE County</v>
      </c>
      <c r="F2670">
        <v>45</v>
      </c>
      <c r="G2670" t="s">
        <v>147</v>
      </c>
      <c r="H2670" t="s">
        <v>2162</v>
      </c>
      <c r="I2670">
        <v>0.84</v>
      </c>
      <c r="J2670">
        <v>0.84340000000000004</v>
      </c>
      <c r="K2670" s="490">
        <f t="shared" si="616"/>
        <v>-4.0313018733697768E-3</v>
      </c>
      <c r="L2670" s="483">
        <f t="shared" si="617"/>
        <v>0.84</v>
      </c>
      <c r="N2670">
        <f t="shared" si="618"/>
        <v>1</v>
      </c>
      <c r="O2670" t="str">
        <f t="shared" si="619"/>
        <v/>
      </c>
      <c r="P2670" t="str">
        <f t="shared" si="620"/>
        <v/>
      </c>
      <c r="Q2670" t="str">
        <f t="shared" si="621"/>
        <v/>
      </c>
      <c r="R2670" t="str">
        <f t="shared" si="622"/>
        <v/>
      </c>
      <c r="S2670" t="str">
        <f t="shared" si="623"/>
        <v/>
      </c>
      <c r="T2670" t="str">
        <f t="shared" si="624"/>
        <v/>
      </c>
      <c r="U2670" t="str">
        <f t="shared" si="625"/>
        <v/>
      </c>
      <c r="V2670">
        <f t="shared" si="626"/>
        <v>1</v>
      </c>
      <c r="W2670" t="str">
        <f t="shared" si="627"/>
        <v/>
      </c>
      <c r="X2670" t="str">
        <f t="shared" si="628"/>
        <v/>
      </c>
      <c r="Y2670" t="str">
        <f t="shared" si="629"/>
        <v/>
      </c>
    </row>
    <row r="2671" spans="1:25" x14ac:dyDescent="0.25">
      <c r="A2671">
        <v>48289</v>
      </c>
      <c r="B2671" t="s">
        <v>871</v>
      </c>
      <c r="C2671" t="s">
        <v>1422</v>
      </c>
      <c r="D2671" t="s">
        <v>653</v>
      </c>
      <c r="E2671" t="str">
        <f t="shared" si="615"/>
        <v>TX, LEON County</v>
      </c>
      <c r="F2671">
        <v>45</v>
      </c>
      <c r="G2671" t="s">
        <v>147</v>
      </c>
      <c r="H2671" t="s">
        <v>2162</v>
      </c>
      <c r="I2671">
        <v>0.84</v>
      </c>
      <c r="J2671">
        <v>0.84340000000000004</v>
      </c>
      <c r="K2671" s="490">
        <f t="shared" si="616"/>
        <v>-4.0313018733697768E-3</v>
      </c>
      <c r="L2671" s="483">
        <f t="shared" si="617"/>
        <v>0.84</v>
      </c>
      <c r="N2671">
        <f t="shared" si="618"/>
        <v>1</v>
      </c>
      <c r="O2671" t="str">
        <f t="shared" si="619"/>
        <v/>
      </c>
      <c r="P2671" t="str">
        <f t="shared" si="620"/>
        <v/>
      </c>
      <c r="Q2671" t="str">
        <f t="shared" si="621"/>
        <v/>
      </c>
      <c r="R2671" t="str">
        <f t="shared" si="622"/>
        <v/>
      </c>
      <c r="S2671" t="str">
        <f t="shared" si="623"/>
        <v/>
      </c>
      <c r="T2671" t="str">
        <f t="shared" si="624"/>
        <v/>
      </c>
      <c r="U2671" t="str">
        <f t="shared" si="625"/>
        <v/>
      </c>
      <c r="V2671">
        <f t="shared" si="626"/>
        <v>1</v>
      </c>
      <c r="W2671" t="str">
        <f t="shared" si="627"/>
        <v/>
      </c>
      <c r="X2671" t="str">
        <f t="shared" si="628"/>
        <v/>
      </c>
      <c r="Y2671" t="str">
        <f t="shared" si="629"/>
        <v/>
      </c>
    </row>
    <row r="2672" spans="1:25" x14ac:dyDescent="0.25">
      <c r="A2672">
        <v>48291</v>
      </c>
      <c r="B2672" t="s">
        <v>873</v>
      </c>
      <c r="C2672" t="s">
        <v>1422</v>
      </c>
      <c r="D2672" t="s">
        <v>653</v>
      </c>
      <c r="E2672" t="str">
        <f t="shared" si="615"/>
        <v>TX, LIBERTY County</v>
      </c>
      <c r="F2672">
        <v>26420</v>
      </c>
      <c r="G2672" t="s">
        <v>146</v>
      </c>
      <c r="H2672" t="s">
        <v>2738</v>
      </c>
      <c r="I2672">
        <v>0.97289999999999999</v>
      </c>
      <c r="J2672">
        <v>1.0188999999999999</v>
      </c>
      <c r="K2672" s="490">
        <f t="shared" si="616"/>
        <v>-4.5146726862302415E-2</v>
      </c>
      <c r="L2672" s="483">
        <f t="shared" si="617"/>
        <v>0.97289999999999999</v>
      </c>
      <c r="N2672">
        <f t="shared" si="618"/>
        <v>1</v>
      </c>
      <c r="O2672" t="str">
        <f t="shared" si="619"/>
        <v/>
      </c>
      <c r="P2672" t="str">
        <f t="shared" si="620"/>
        <v/>
      </c>
      <c r="Q2672" t="str">
        <f t="shared" si="621"/>
        <v/>
      </c>
      <c r="R2672">
        <f t="shared" si="622"/>
        <v>1</v>
      </c>
      <c r="S2672" t="str">
        <f t="shared" si="623"/>
        <v/>
      </c>
      <c r="T2672" t="str">
        <f t="shared" si="624"/>
        <v/>
      </c>
      <c r="U2672" t="str">
        <f t="shared" si="625"/>
        <v/>
      </c>
      <c r="V2672" t="str">
        <f t="shared" si="626"/>
        <v/>
      </c>
      <c r="W2672" t="str">
        <f t="shared" si="627"/>
        <v/>
      </c>
      <c r="X2672" t="str">
        <f t="shared" si="628"/>
        <v/>
      </c>
      <c r="Y2672" t="str">
        <f t="shared" si="629"/>
        <v/>
      </c>
    </row>
    <row r="2673" spans="1:25" x14ac:dyDescent="0.25">
      <c r="A2673">
        <v>48293</v>
      </c>
      <c r="B2673" t="s">
        <v>708</v>
      </c>
      <c r="C2673" t="s">
        <v>1422</v>
      </c>
      <c r="D2673" t="s">
        <v>653</v>
      </c>
      <c r="E2673" t="str">
        <f t="shared" si="615"/>
        <v>TX, LIMESTONE County</v>
      </c>
      <c r="F2673">
        <v>45</v>
      </c>
      <c r="G2673" t="s">
        <v>147</v>
      </c>
      <c r="H2673" t="s">
        <v>2162</v>
      </c>
      <c r="I2673">
        <v>0.84</v>
      </c>
      <c r="J2673">
        <v>0.84340000000000004</v>
      </c>
      <c r="K2673" s="490">
        <f t="shared" si="616"/>
        <v>-4.0313018733697768E-3</v>
      </c>
      <c r="L2673" s="483">
        <f t="shared" si="617"/>
        <v>0.84</v>
      </c>
      <c r="N2673">
        <f t="shared" si="618"/>
        <v>1</v>
      </c>
      <c r="O2673" t="str">
        <f t="shared" si="619"/>
        <v/>
      </c>
      <c r="P2673" t="str">
        <f t="shared" si="620"/>
        <v/>
      </c>
      <c r="Q2673" t="str">
        <f t="shared" si="621"/>
        <v/>
      </c>
      <c r="R2673" t="str">
        <f t="shared" si="622"/>
        <v/>
      </c>
      <c r="S2673" t="str">
        <f t="shared" si="623"/>
        <v/>
      </c>
      <c r="T2673" t="str">
        <f t="shared" si="624"/>
        <v/>
      </c>
      <c r="U2673" t="str">
        <f t="shared" si="625"/>
        <v/>
      </c>
      <c r="V2673">
        <f t="shared" si="626"/>
        <v>1</v>
      </c>
      <c r="W2673" t="str">
        <f t="shared" si="627"/>
        <v/>
      </c>
      <c r="X2673" t="str">
        <f t="shared" si="628"/>
        <v/>
      </c>
      <c r="Y2673" t="str">
        <f t="shared" si="629"/>
        <v/>
      </c>
    </row>
    <row r="2674" spans="1:25" x14ac:dyDescent="0.25">
      <c r="A2674">
        <v>48295</v>
      </c>
      <c r="B2674" t="s">
        <v>2513</v>
      </c>
      <c r="C2674" t="s">
        <v>1422</v>
      </c>
      <c r="D2674" t="s">
        <v>653</v>
      </c>
      <c r="E2674" t="str">
        <f t="shared" si="615"/>
        <v>TX, LIPSCOMB County</v>
      </c>
      <c r="F2674">
        <v>45</v>
      </c>
      <c r="G2674" t="s">
        <v>147</v>
      </c>
      <c r="H2674" t="s">
        <v>2162</v>
      </c>
      <c r="I2674">
        <v>0.84</v>
      </c>
      <c r="J2674">
        <v>0.84340000000000004</v>
      </c>
      <c r="K2674" s="490">
        <f t="shared" si="616"/>
        <v>-4.0313018733697768E-3</v>
      </c>
      <c r="L2674" s="483">
        <f t="shared" si="617"/>
        <v>0.84</v>
      </c>
      <c r="N2674">
        <f t="shared" si="618"/>
        <v>1</v>
      </c>
      <c r="O2674" t="str">
        <f t="shared" si="619"/>
        <v/>
      </c>
      <c r="P2674" t="str">
        <f t="shared" si="620"/>
        <v/>
      </c>
      <c r="Q2674" t="str">
        <f t="shared" si="621"/>
        <v/>
      </c>
      <c r="R2674" t="str">
        <f t="shared" si="622"/>
        <v/>
      </c>
      <c r="S2674" t="str">
        <f t="shared" si="623"/>
        <v/>
      </c>
      <c r="T2674" t="str">
        <f t="shared" si="624"/>
        <v/>
      </c>
      <c r="U2674" t="str">
        <f t="shared" si="625"/>
        <v/>
      </c>
      <c r="V2674">
        <f t="shared" si="626"/>
        <v>1</v>
      </c>
      <c r="W2674" t="str">
        <f t="shared" si="627"/>
        <v/>
      </c>
      <c r="X2674" t="str">
        <f t="shared" si="628"/>
        <v/>
      </c>
      <c r="Y2674" t="str">
        <f t="shared" si="629"/>
        <v/>
      </c>
    </row>
    <row r="2675" spans="1:25" x14ac:dyDescent="0.25">
      <c r="A2675">
        <v>48297</v>
      </c>
      <c r="B2675" t="s">
        <v>2514</v>
      </c>
      <c r="C2675" t="s">
        <v>1422</v>
      </c>
      <c r="D2675" t="s">
        <v>653</v>
      </c>
      <c r="E2675" t="str">
        <f t="shared" si="615"/>
        <v>TX, LIVE OAK County</v>
      </c>
      <c r="F2675">
        <v>45</v>
      </c>
      <c r="G2675" t="s">
        <v>147</v>
      </c>
      <c r="H2675" t="s">
        <v>2162</v>
      </c>
      <c r="I2675">
        <v>0.84</v>
      </c>
      <c r="J2675">
        <v>0.84340000000000004</v>
      </c>
      <c r="K2675" s="490">
        <f t="shared" si="616"/>
        <v>-4.0313018733697768E-3</v>
      </c>
      <c r="L2675" s="483">
        <f t="shared" si="617"/>
        <v>0.84</v>
      </c>
      <c r="N2675">
        <f t="shared" si="618"/>
        <v>1</v>
      </c>
      <c r="O2675" t="str">
        <f t="shared" si="619"/>
        <v/>
      </c>
      <c r="P2675" t="str">
        <f t="shared" si="620"/>
        <v/>
      </c>
      <c r="Q2675" t="str">
        <f t="shared" si="621"/>
        <v/>
      </c>
      <c r="R2675" t="str">
        <f t="shared" si="622"/>
        <v/>
      </c>
      <c r="S2675" t="str">
        <f t="shared" si="623"/>
        <v/>
      </c>
      <c r="T2675" t="str">
        <f t="shared" si="624"/>
        <v/>
      </c>
      <c r="U2675" t="str">
        <f t="shared" si="625"/>
        <v/>
      </c>
      <c r="V2675">
        <f t="shared" si="626"/>
        <v>1</v>
      </c>
      <c r="W2675" t="str">
        <f t="shared" si="627"/>
        <v/>
      </c>
      <c r="X2675" t="str">
        <f t="shared" si="628"/>
        <v/>
      </c>
      <c r="Y2675" t="str">
        <f t="shared" si="629"/>
        <v/>
      </c>
    </row>
    <row r="2676" spans="1:25" x14ac:dyDescent="0.25">
      <c r="A2676">
        <v>48299</v>
      </c>
      <c r="B2676" t="s">
        <v>2515</v>
      </c>
      <c r="C2676" t="s">
        <v>1422</v>
      </c>
      <c r="D2676" t="s">
        <v>653</v>
      </c>
      <c r="E2676" t="str">
        <f t="shared" si="615"/>
        <v>TX, LLANO County</v>
      </c>
      <c r="F2676">
        <v>45</v>
      </c>
      <c r="G2676" t="s">
        <v>147</v>
      </c>
      <c r="H2676" t="s">
        <v>2162</v>
      </c>
      <c r="I2676">
        <v>0.84</v>
      </c>
      <c r="J2676">
        <v>0.84340000000000004</v>
      </c>
      <c r="K2676" s="490">
        <f t="shared" si="616"/>
        <v>-4.0313018733697768E-3</v>
      </c>
      <c r="L2676" s="483">
        <f t="shared" si="617"/>
        <v>0.84</v>
      </c>
      <c r="N2676">
        <f t="shared" si="618"/>
        <v>1</v>
      </c>
      <c r="O2676" t="str">
        <f t="shared" si="619"/>
        <v/>
      </c>
      <c r="P2676" t="str">
        <f t="shared" si="620"/>
        <v/>
      </c>
      <c r="Q2676" t="str">
        <f t="shared" si="621"/>
        <v/>
      </c>
      <c r="R2676" t="str">
        <f t="shared" si="622"/>
        <v/>
      </c>
      <c r="S2676" t="str">
        <f t="shared" si="623"/>
        <v/>
      </c>
      <c r="T2676" t="str">
        <f t="shared" si="624"/>
        <v/>
      </c>
      <c r="U2676" t="str">
        <f t="shared" si="625"/>
        <v/>
      </c>
      <c r="V2676">
        <f t="shared" si="626"/>
        <v>1</v>
      </c>
      <c r="W2676" t="str">
        <f t="shared" si="627"/>
        <v/>
      </c>
      <c r="X2676" t="str">
        <f t="shared" si="628"/>
        <v/>
      </c>
      <c r="Y2676" t="str">
        <f t="shared" si="629"/>
        <v/>
      </c>
    </row>
    <row r="2677" spans="1:25" x14ac:dyDescent="0.25">
      <c r="A2677">
        <v>48301</v>
      </c>
      <c r="B2677" t="s">
        <v>2516</v>
      </c>
      <c r="C2677" t="s">
        <v>1422</v>
      </c>
      <c r="D2677" t="s">
        <v>653</v>
      </c>
      <c r="E2677" t="str">
        <f t="shared" si="615"/>
        <v>TX, LOVING County</v>
      </c>
      <c r="F2677">
        <v>45</v>
      </c>
      <c r="G2677" t="s">
        <v>147</v>
      </c>
      <c r="H2677" t="s">
        <v>2162</v>
      </c>
      <c r="I2677">
        <v>0.84</v>
      </c>
      <c r="J2677">
        <v>0.84340000000000004</v>
      </c>
      <c r="K2677" s="490">
        <f t="shared" si="616"/>
        <v>-4.0313018733697768E-3</v>
      </c>
      <c r="L2677" s="483">
        <f t="shared" si="617"/>
        <v>0.84</v>
      </c>
      <c r="N2677">
        <f t="shared" si="618"/>
        <v>1</v>
      </c>
      <c r="O2677" t="str">
        <f t="shared" si="619"/>
        <v/>
      </c>
      <c r="P2677" t="str">
        <f t="shared" si="620"/>
        <v/>
      </c>
      <c r="Q2677" t="str">
        <f t="shared" si="621"/>
        <v/>
      </c>
      <c r="R2677" t="str">
        <f t="shared" si="622"/>
        <v/>
      </c>
      <c r="S2677" t="str">
        <f t="shared" si="623"/>
        <v/>
      </c>
      <c r="T2677" t="str">
        <f t="shared" si="624"/>
        <v/>
      </c>
      <c r="U2677" t="str">
        <f t="shared" si="625"/>
        <v/>
      </c>
      <c r="V2677">
        <f t="shared" si="626"/>
        <v>1</v>
      </c>
      <c r="W2677" t="str">
        <f t="shared" si="627"/>
        <v/>
      </c>
      <c r="X2677" t="str">
        <f t="shared" si="628"/>
        <v/>
      </c>
      <c r="Y2677" t="str">
        <f t="shared" si="629"/>
        <v/>
      </c>
    </row>
    <row r="2678" spans="1:25" x14ac:dyDescent="0.25">
      <c r="A2678">
        <v>48303</v>
      </c>
      <c r="B2678" t="s">
        <v>1458</v>
      </c>
      <c r="C2678" t="s">
        <v>1422</v>
      </c>
      <c r="D2678" t="s">
        <v>653</v>
      </c>
      <c r="E2678" t="str">
        <f t="shared" si="615"/>
        <v>TX, LUBBOCK County</v>
      </c>
      <c r="F2678">
        <v>31180</v>
      </c>
      <c r="G2678" t="s">
        <v>146</v>
      </c>
      <c r="H2678" t="s">
        <v>2752</v>
      </c>
      <c r="I2678">
        <v>0.85929999999999995</v>
      </c>
      <c r="J2678">
        <v>0.82410000000000005</v>
      </c>
      <c r="K2678" s="490">
        <f t="shared" si="616"/>
        <v>4.2713262953524934E-2</v>
      </c>
      <c r="L2678" s="483">
        <f t="shared" si="617"/>
        <v>0.85929999999999995</v>
      </c>
      <c r="N2678" t="str">
        <f t="shared" si="618"/>
        <v/>
      </c>
      <c r="O2678">
        <f t="shared" si="619"/>
        <v>1</v>
      </c>
      <c r="P2678" t="str">
        <f t="shared" si="620"/>
        <v/>
      </c>
      <c r="Q2678" t="str">
        <f t="shared" si="621"/>
        <v/>
      </c>
      <c r="R2678" t="str">
        <f t="shared" si="622"/>
        <v/>
      </c>
      <c r="S2678">
        <f t="shared" si="623"/>
        <v>1</v>
      </c>
      <c r="T2678" t="str">
        <f t="shared" si="624"/>
        <v/>
      </c>
      <c r="U2678" t="str">
        <f t="shared" si="625"/>
        <v/>
      </c>
      <c r="V2678" t="str">
        <f t="shared" si="626"/>
        <v/>
      </c>
      <c r="W2678" t="str">
        <f t="shared" si="627"/>
        <v/>
      </c>
      <c r="X2678" t="str">
        <f t="shared" si="628"/>
        <v/>
      </c>
      <c r="Y2678" t="str">
        <f t="shared" si="629"/>
        <v/>
      </c>
    </row>
    <row r="2679" spans="1:25" x14ac:dyDescent="0.25">
      <c r="A2679">
        <v>48305</v>
      </c>
      <c r="B2679" t="s">
        <v>1459</v>
      </c>
      <c r="C2679" t="s">
        <v>1422</v>
      </c>
      <c r="D2679" t="s">
        <v>653</v>
      </c>
      <c r="E2679" t="str">
        <f t="shared" si="615"/>
        <v>TX, LYNN County</v>
      </c>
      <c r="F2679">
        <v>31180</v>
      </c>
      <c r="G2679" t="s">
        <v>146</v>
      </c>
      <c r="H2679" t="s">
        <v>2752</v>
      </c>
      <c r="I2679">
        <v>0.85929999999999995</v>
      </c>
      <c r="J2679">
        <v>0.82410000000000005</v>
      </c>
      <c r="K2679" s="490">
        <f t="shared" si="616"/>
        <v>4.2713262953524934E-2</v>
      </c>
      <c r="L2679" s="483">
        <f t="shared" si="617"/>
        <v>0.85929999999999995</v>
      </c>
      <c r="N2679" t="str">
        <f t="shared" si="618"/>
        <v/>
      </c>
      <c r="O2679">
        <f t="shared" si="619"/>
        <v>1</v>
      </c>
      <c r="P2679" t="str">
        <f t="shared" si="620"/>
        <v/>
      </c>
      <c r="Q2679" t="str">
        <f t="shared" si="621"/>
        <v/>
      </c>
      <c r="R2679" t="str">
        <f t="shared" si="622"/>
        <v/>
      </c>
      <c r="S2679">
        <f t="shared" si="623"/>
        <v>1</v>
      </c>
      <c r="T2679" t="str">
        <f t="shared" si="624"/>
        <v/>
      </c>
      <c r="U2679" t="str">
        <f t="shared" si="625"/>
        <v/>
      </c>
      <c r="V2679" t="str">
        <f t="shared" si="626"/>
        <v/>
      </c>
      <c r="W2679" t="str">
        <f t="shared" si="627"/>
        <v/>
      </c>
      <c r="X2679" t="str">
        <f t="shared" si="628"/>
        <v/>
      </c>
      <c r="Y2679" t="str">
        <f t="shared" si="629"/>
        <v/>
      </c>
    </row>
    <row r="2680" spans="1:25" x14ac:dyDescent="0.25">
      <c r="A2680">
        <v>48307</v>
      </c>
      <c r="B2680" t="s">
        <v>2517</v>
      </c>
      <c r="C2680" t="s">
        <v>1422</v>
      </c>
      <c r="D2680" t="s">
        <v>653</v>
      </c>
      <c r="E2680" t="str">
        <f t="shared" si="615"/>
        <v>TX, MC CULLOCH County</v>
      </c>
      <c r="F2680">
        <v>45</v>
      </c>
      <c r="G2680" t="s">
        <v>147</v>
      </c>
      <c r="H2680" t="s">
        <v>2162</v>
      </c>
      <c r="I2680">
        <v>0.84</v>
      </c>
      <c r="J2680">
        <v>0.84340000000000004</v>
      </c>
      <c r="K2680" s="490">
        <f t="shared" si="616"/>
        <v>-4.0313018733697768E-3</v>
      </c>
      <c r="L2680" s="483">
        <f t="shared" si="617"/>
        <v>0.84</v>
      </c>
      <c r="N2680">
        <f t="shared" si="618"/>
        <v>1</v>
      </c>
      <c r="O2680" t="str">
        <f t="shared" si="619"/>
        <v/>
      </c>
      <c r="P2680" t="str">
        <f t="shared" si="620"/>
        <v/>
      </c>
      <c r="Q2680" t="str">
        <f t="shared" si="621"/>
        <v/>
      </c>
      <c r="R2680" t="str">
        <f t="shared" si="622"/>
        <v/>
      </c>
      <c r="S2680" t="str">
        <f t="shared" si="623"/>
        <v/>
      </c>
      <c r="T2680" t="str">
        <f t="shared" si="624"/>
        <v/>
      </c>
      <c r="U2680" t="str">
        <f t="shared" si="625"/>
        <v/>
      </c>
      <c r="V2680">
        <f t="shared" si="626"/>
        <v>1</v>
      </c>
      <c r="W2680" t="str">
        <f t="shared" si="627"/>
        <v/>
      </c>
      <c r="X2680" t="str">
        <f t="shared" si="628"/>
        <v/>
      </c>
      <c r="Y2680" t="str">
        <f t="shared" si="629"/>
        <v/>
      </c>
    </row>
    <row r="2681" spans="1:25" x14ac:dyDescent="0.25">
      <c r="A2681">
        <v>48309</v>
      </c>
      <c r="B2681" t="s">
        <v>1460</v>
      </c>
      <c r="C2681" t="s">
        <v>1422</v>
      </c>
      <c r="D2681" t="s">
        <v>653</v>
      </c>
      <c r="E2681" t="str">
        <f t="shared" si="615"/>
        <v>TX, MC LENNAN County</v>
      </c>
      <c r="F2681">
        <v>47380</v>
      </c>
      <c r="G2681" t="s">
        <v>146</v>
      </c>
      <c r="H2681" t="s">
        <v>2751</v>
      </c>
      <c r="I2681">
        <v>0.94479999999999997</v>
      </c>
      <c r="J2681">
        <v>0.97529999999999994</v>
      </c>
      <c r="K2681" s="490">
        <f t="shared" si="616"/>
        <v>-3.1272428996206268E-2</v>
      </c>
      <c r="L2681" s="483">
        <f t="shared" si="617"/>
        <v>0.94479999999999997</v>
      </c>
      <c r="N2681">
        <f t="shared" si="618"/>
        <v>1</v>
      </c>
      <c r="O2681" t="str">
        <f t="shared" si="619"/>
        <v/>
      </c>
      <c r="P2681" t="str">
        <f t="shared" si="620"/>
        <v/>
      </c>
      <c r="Q2681" t="str">
        <f t="shared" si="621"/>
        <v/>
      </c>
      <c r="R2681">
        <f t="shared" si="622"/>
        <v>1</v>
      </c>
      <c r="S2681" t="str">
        <f t="shared" si="623"/>
        <v/>
      </c>
      <c r="T2681" t="str">
        <f t="shared" si="624"/>
        <v/>
      </c>
      <c r="U2681" t="str">
        <f t="shared" si="625"/>
        <v/>
      </c>
      <c r="V2681" t="str">
        <f t="shared" si="626"/>
        <v/>
      </c>
      <c r="W2681" t="str">
        <f t="shared" si="627"/>
        <v/>
      </c>
      <c r="X2681" t="str">
        <f t="shared" si="628"/>
        <v/>
      </c>
      <c r="Y2681" t="str">
        <f t="shared" si="629"/>
        <v/>
      </c>
    </row>
    <row r="2682" spans="1:25" x14ac:dyDescent="0.25">
      <c r="A2682">
        <v>48311</v>
      </c>
      <c r="B2682" t="s">
        <v>2518</v>
      </c>
      <c r="C2682" t="s">
        <v>1422</v>
      </c>
      <c r="D2682" t="s">
        <v>653</v>
      </c>
      <c r="E2682" t="str">
        <f t="shared" si="615"/>
        <v>TX, MC MULLEN County</v>
      </c>
      <c r="F2682">
        <v>45</v>
      </c>
      <c r="G2682" t="s">
        <v>147</v>
      </c>
      <c r="H2682" t="s">
        <v>2162</v>
      </c>
      <c r="I2682">
        <v>0.84</v>
      </c>
      <c r="J2682">
        <v>0.84340000000000004</v>
      </c>
      <c r="K2682" s="490">
        <f t="shared" si="616"/>
        <v>-4.0313018733697768E-3</v>
      </c>
      <c r="L2682" s="483">
        <f t="shared" si="617"/>
        <v>0.84</v>
      </c>
      <c r="N2682">
        <f t="shared" si="618"/>
        <v>1</v>
      </c>
      <c r="O2682" t="str">
        <f t="shared" si="619"/>
        <v/>
      </c>
      <c r="P2682" t="str">
        <f t="shared" si="620"/>
        <v/>
      </c>
      <c r="Q2682" t="str">
        <f t="shared" si="621"/>
        <v/>
      </c>
      <c r="R2682" t="str">
        <f t="shared" si="622"/>
        <v/>
      </c>
      <c r="S2682" t="str">
        <f t="shared" si="623"/>
        <v/>
      </c>
      <c r="T2682" t="str">
        <f t="shared" si="624"/>
        <v/>
      </c>
      <c r="U2682" t="str">
        <f t="shared" si="625"/>
        <v/>
      </c>
      <c r="V2682">
        <f t="shared" si="626"/>
        <v>1</v>
      </c>
      <c r="W2682" t="str">
        <f t="shared" si="627"/>
        <v/>
      </c>
      <c r="X2682" t="str">
        <f t="shared" si="628"/>
        <v/>
      </c>
      <c r="Y2682" t="str">
        <f t="shared" si="629"/>
        <v/>
      </c>
    </row>
    <row r="2683" spans="1:25" x14ac:dyDescent="0.25">
      <c r="A2683">
        <v>48313</v>
      </c>
      <c r="B2683" t="s">
        <v>711</v>
      </c>
      <c r="C2683" t="s">
        <v>1422</v>
      </c>
      <c r="D2683" t="s">
        <v>653</v>
      </c>
      <c r="E2683" t="str">
        <f t="shared" si="615"/>
        <v>TX, MADISON County</v>
      </c>
      <c r="F2683">
        <v>45</v>
      </c>
      <c r="G2683" t="s">
        <v>147</v>
      </c>
      <c r="H2683" t="s">
        <v>2162</v>
      </c>
      <c r="I2683">
        <v>0.84</v>
      </c>
      <c r="J2683">
        <v>0.84340000000000004</v>
      </c>
      <c r="K2683" s="490">
        <f t="shared" si="616"/>
        <v>-4.0313018733697768E-3</v>
      </c>
      <c r="L2683" s="483">
        <f t="shared" si="617"/>
        <v>0.84</v>
      </c>
      <c r="N2683">
        <f t="shared" si="618"/>
        <v>1</v>
      </c>
      <c r="O2683" t="str">
        <f t="shared" si="619"/>
        <v/>
      </c>
      <c r="P2683" t="str">
        <f t="shared" si="620"/>
        <v/>
      </c>
      <c r="Q2683" t="str">
        <f t="shared" si="621"/>
        <v/>
      </c>
      <c r="R2683" t="str">
        <f t="shared" si="622"/>
        <v/>
      </c>
      <c r="S2683" t="str">
        <f t="shared" si="623"/>
        <v/>
      </c>
      <c r="T2683" t="str">
        <f t="shared" si="624"/>
        <v/>
      </c>
      <c r="U2683" t="str">
        <f t="shared" si="625"/>
        <v/>
      </c>
      <c r="V2683">
        <f t="shared" si="626"/>
        <v>1</v>
      </c>
      <c r="W2683" t="str">
        <f t="shared" si="627"/>
        <v/>
      </c>
      <c r="X2683" t="str">
        <f t="shared" si="628"/>
        <v/>
      </c>
      <c r="Y2683" t="str">
        <f t="shared" si="629"/>
        <v/>
      </c>
    </row>
    <row r="2684" spans="1:25" x14ac:dyDescent="0.25">
      <c r="A2684">
        <v>48315</v>
      </c>
      <c r="B2684" t="s">
        <v>712</v>
      </c>
      <c r="C2684" t="s">
        <v>1422</v>
      </c>
      <c r="D2684" t="s">
        <v>653</v>
      </c>
      <c r="E2684" t="str">
        <f t="shared" si="615"/>
        <v>TX, MARION County</v>
      </c>
      <c r="F2684">
        <v>45</v>
      </c>
      <c r="G2684" t="s">
        <v>147</v>
      </c>
      <c r="H2684" t="s">
        <v>2162</v>
      </c>
      <c r="I2684">
        <v>0.84</v>
      </c>
      <c r="J2684">
        <v>0.84340000000000004</v>
      </c>
      <c r="K2684" s="490">
        <f t="shared" si="616"/>
        <v>-4.0313018733697768E-3</v>
      </c>
      <c r="L2684" s="483">
        <f t="shared" si="617"/>
        <v>0.84</v>
      </c>
      <c r="N2684">
        <f t="shared" si="618"/>
        <v>1</v>
      </c>
      <c r="O2684" t="str">
        <f t="shared" si="619"/>
        <v/>
      </c>
      <c r="P2684" t="str">
        <f t="shared" si="620"/>
        <v/>
      </c>
      <c r="Q2684" t="str">
        <f t="shared" si="621"/>
        <v/>
      </c>
      <c r="R2684" t="str">
        <f t="shared" si="622"/>
        <v/>
      </c>
      <c r="S2684" t="str">
        <f t="shared" si="623"/>
        <v/>
      </c>
      <c r="T2684" t="str">
        <f t="shared" si="624"/>
        <v/>
      </c>
      <c r="U2684" t="str">
        <f t="shared" si="625"/>
        <v/>
      </c>
      <c r="V2684">
        <f t="shared" si="626"/>
        <v>1</v>
      </c>
      <c r="W2684" t="str">
        <f t="shared" si="627"/>
        <v/>
      </c>
      <c r="X2684" t="str">
        <f t="shared" si="628"/>
        <v/>
      </c>
      <c r="Y2684" t="str">
        <f t="shared" si="629"/>
        <v/>
      </c>
    </row>
    <row r="2685" spans="1:25" x14ac:dyDescent="0.25">
      <c r="A2685">
        <v>48317</v>
      </c>
      <c r="B2685" t="s">
        <v>875</v>
      </c>
      <c r="C2685" t="s">
        <v>1422</v>
      </c>
      <c r="D2685" t="s">
        <v>653</v>
      </c>
      <c r="E2685" t="str">
        <f t="shared" si="615"/>
        <v>TX, MARTIN County</v>
      </c>
      <c r="F2685">
        <v>33260</v>
      </c>
      <c r="G2685" t="s">
        <v>146</v>
      </c>
      <c r="H2685" t="s">
        <v>2749</v>
      </c>
      <c r="I2685">
        <v>0.90180000000000005</v>
      </c>
      <c r="J2685">
        <v>0.84009999999999996</v>
      </c>
      <c r="K2685" s="490">
        <f t="shared" si="616"/>
        <v>7.3443637662183175E-2</v>
      </c>
      <c r="L2685" s="483">
        <f t="shared" si="617"/>
        <v>0.90180000000000005</v>
      </c>
      <c r="N2685" t="str">
        <f t="shared" si="618"/>
        <v/>
      </c>
      <c r="O2685">
        <f t="shared" si="619"/>
        <v>1</v>
      </c>
      <c r="P2685" t="str">
        <f t="shared" si="620"/>
        <v/>
      </c>
      <c r="Q2685" t="str">
        <f t="shared" si="621"/>
        <v/>
      </c>
      <c r="R2685" t="str">
        <f t="shared" si="622"/>
        <v/>
      </c>
      <c r="S2685">
        <f t="shared" si="623"/>
        <v>1</v>
      </c>
      <c r="T2685" t="str">
        <f t="shared" si="624"/>
        <v/>
      </c>
      <c r="U2685" t="str">
        <f t="shared" si="625"/>
        <v/>
      </c>
      <c r="V2685" t="str">
        <f t="shared" si="626"/>
        <v/>
      </c>
      <c r="W2685" t="str">
        <f t="shared" si="627"/>
        <v/>
      </c>
      <c r="X2685" t="str">
        <f t="shared" si="628"/>
        <v/>
      </c>
      <c r="Y2685" t="str">
        <f t="shared" si="629"/>
        <v/>
      </c>
    </row>
    <row r="2686" spans="1:25" x14ac:dyDescent="0.25">
      <c r="A2686">
        <v>48319</v>
      </c>
      <c r="B2686" t="s">
        <v>1875</v>
      </c>
      <c r="C2686" t="s">
        <v>1422</v>
      </c>
      <c r="D2686" t="s">
        <v>653</v>
      </c>
      <c r="E2686" t="str">
        <f t="shared" si="615"/>
        <v>TX, MASON County</v>
      </c>
      <c r="F2686">
        <v>45</v>
      </c>
      <c r="G2686" t="s">
        <v>147</v>
      </c>
      <c r="H2686" t="s">
        <v>2162</v>
      </c>
      <c r="I2686">
        <v>0.84</v>
      </c>
      <c r="J2686">
        <v>0.84340000000000004</v>
      </c>
      <c r="K2686" s="490">
        <f t="shared" si="616"/>
        <v>-4.0313018733697768E-3</v>
      </c>
      <c r="L2686" s="483">
        <f t="shared" si="617"/>
        <v>0.84</v>
      </c>
      <c r="N2686">
        <f t="shared" si="618"/>
        <v>1</v>
      </c>
      <c r="O2686" t="str">
        <f t="shared" si="619"/>
        <v/>
      </c>
      <c r="P2686" t="str">
        <f t="shared" si="620"/>
        <v/>
      </c>
      <c r="Q2686" t="str">
        <f t="shared" si="621"/>
        <v/>
      </c>
      <c r="R2686" t="str">
        <f t="shared" si="622"/>
        <v/>
      </c>
      <c r="S2686" t="str">
        <f t="shared" si="623"/>
        <v/>
      </c>
      <c r="T2686" t="str">
        <f t="shared" si="624"/>
        <v/>
      </c>
      <c r="U2686" t="str">
        <f t="shared" si="625"/>
        <v/>
      </c>
      <c r="V2686">
        <f t="shared" si="626"/>
        <v>1</v>
      </c>
      <c r="W2686" t="str">
        <f t="shared" si="627"/>
        <v/>
      </c>
      <c r="X2686" t="str">
        <f t="shared" si="628"/>
        <v/>
      </c>
      <c r="Y2686" t="str">
        <f t="shared" si="629"/>
        <v/>
      </c>
    </row>
    <row r="2687" spans="1:25" x14ac:dyDescent="0.25">
      <c r="A2687">
        <v>48321</v>
      </c>
      <c r="B2687" t="s">
        <v>2519</v>
      </c>
      <c r="C2687" t="s">
        <v>1422</v>
      </c>
      <c r="D2687" t="s">
        <v>653</v>
      </c>
      <c r="E2687" t="str">
        <f t="shared" si="615"/>
        <v>TX, MATAGORDA County</v>
      </c>
      <c r="F2687">
        <v>45</v>
      </c>
      <c r="G2687" t="s">
        <v>147</v>
      </c>
      <c r="H2687" t="s">
        <v>2162</v>
      </c>
      <c r="I2687">
        <v>0.84</v>
      </c>
      <c r="J2687">
        <v>0.84340000000000004</v>
      </c>
      <c r="K2687" s="490">
        <f t="shared" si="616"/>
        <v>-4.0313018733697768E-3</v>
      </c>
      <c r="L2687" s="483">
        <f t="shared" si="617"/>
        <v>0.84</v>
      </c>
      <c r="N2687">
        <f t="shared" si="618"/>
        <v>1</v>
      </c>
      <c r="O2687" t="str">
        <f t="shared" si="619"/>
        <v/>
      </c>
      <c r="P2687" t="str">
        <f t="shared" si="620"/>
        <v/>
      </c>
      <c r="Q2687" t="str">
        <f t="shared" si="621"/>
        <v/>
      </c>
      <c r="R2687" t="str">
        <f t="shared" si="622"/>
        <v/>
      </c>
      <c r="S2687" t="str">
        <f t="shared" si="623"/>
        <v/>
      </c>
      <c r="T2687" t="str">
        <f t="shared" si="624"/>
        <v/>
      </c>
      <c r="U2687" t="str">
        <f t="shared" si="625"/>
        <v/>
      </c>
      <c r="V2687">
        <f t="shared" si="626"/>
        <v>1</v>
      </c>
      <c r="W2687" t="str">
        <f t="shared" si="627"/>
        <v/>
      </c>
      <c r="X2687" t="str">
        <f t="shared" si="628"/>
        <v/>
      </c>
      <c r="Y2687" t="str">
        <f t="shared" si="629"/>
        <v/>
      </c>
    </row>
    <row r="2688" spans="1:25" x14ac:dyDescent="0.25">
      <c r="A2688">
        <v>48323</v>
      </c>
      <c r="B2688" t="s">
        <v>1461</v>
      </c>
      <c r="C2688" t="s">
        <v>1422</v>
      </c>
      <c r="D2688" t="s">
        <v>653</v>
      </c>
      <c r="E2688" t="str">
        <f t="shared" si="615"/>
        <v>TX, MAVERICK County</v>
      </c>
      <c r="F2688">
        <v>20580</v>
      </c>
      <c r="G2688" t="s">
        <v>146</v>
      </c>
      <c r="H2688" t="s">
        <v>2750</v>
      </c>
      <c r="I2688">
        <v>0.80779999999999996</v>
      </c>
      <c r="J2688">
        <v>0.80669999999999997</v>
      </c>
      <c r="K2688" s="490">
        <f t="shared" si="616"/>
        <v>1.3635800173546423E-3</v>
      </c>
      <c r="L2688" s="483">
        <f t="shared" si="617"/>
        <v>0.80779999999999996</v>
      </c>
      <c r="N2688" t="str">
        <f t="shared" si="618"/>
        <v/>
      </c>
      <c r="O2688">
        <f t="shared" si="619"/>
        <v>1</v>
      </c>
      <c r="P2688" t="str">
        <f t="shared" si="620"/>
        <v/>
      </c>
      <c r="Q2688" t="str">
        <f t="shared" si="621"/>
        <v/>
      </c>
      <c r="R2688" t="str">
        <f t="shared" si="622"/>
        <v/>
      </c>
      <c r="S2688">
        <f t="shared" si="623"/>
        <v>1</v>
      </c>
      <c r="T2688" t="str">
        <f t="shared" si="624"/>
        <v/>
      </c>
      <c r="U2688" t="str">
        <f t="shared" si="625"/>
        <v/>
      </c>
      <c r="V2688" t="str">
        <f t="shared" si="626"/>
        <v/>
      </c>
      <c r="W2688" t="str">
        <f t="shared" si="627"/>
        <v/>
      </c>
      <c r="X2688" t="str">
        <f t="shared" si="628"/>
        <v/>
      </c>
      <c r="Y2688" t="str">
        <f t="shared" si="629"/>
        <v/>
      </c>
    </row>
    <row r="2689" spans="1:25" x14ac:dyDescent="0.25">
      <c r="A2689">
        <v>48325</v>
      </c>
      <c r="B2689" t="s">
        <v>1345</v>
      </c>
      <c r="C2689" t="s">
        <v>1422</v>
      </c>
      <c r="D2689" t="s">
        <v>653</v>
      </c>
      <c r="E2689" t="str">
        <f t="shared" si="615"/>
        <v>TX, MEDINA County</v>
      </c>
      <c r="F2689">
        <v>41700</v>
      </c>
      <c r="G2689" t="s">
        <v>146</v>
      </c>
      <c r="H2689" t="s">
        <v>2734</v>
      </c>
      <c r="I2689">
        <v>0.85260000000000002</v>
      </c>
      <c r="J2689">
        <v>0.85319999999999996</v>
      </c>
      <c r="K2689" s="490">
        <f t="shared" si="616"/>
        <v>-7.0323488044999292E-4</v>
      </c>
      <c r="L2689" s="483">
        <f t="shared" si="617"/>
        <v>0.85260000000000002</v>
      </c>
      <c r="N2689">
        <f t="shared" si="618"/>
        <v>1</v>
      </c>
      <c r="O2689" t="str">
        <f t="shared" si="619"/>
        <v/>
      </c>
      <c r="P2689" t="str">
        <f t="shared" si="620"/>
        <v/>
      </c>
      <c r="Q2689" t="str">
        <f t="shared" si="621"/>
        <v/>
      </c>
      <c r="R2689">
        <f t="shared" si="622"/>
        <v>1</v>
      </c>
      <c r="S2689" t="str">
        <f t="shared" si="623"/>
        <v/>
      </c>
      <c r="T2689" t="str">
        <f t="shared" si="624"/>
        <v/>
      </c>
      <c r="U2689" t="str">
        <f t="shared" si="625"/>
        <v/>
      </c>
      <c r="V2689" t="str">
        <f t="shared" si="626"/>
        <v/>
      </c>
      <c r="W2689" t="str">
        <f t="shared" si="627"/>
        <v/>
      </c>
      <c r="X2689" t="str">
        <f t="shared" si="628"/>
        <v/>
      </c>
      <c r="Y2689" t="str">
        <f t="shared" si="629"/>
        <v/>
      </c>
    </row>
    <row r="2690" spans="1:25" x14ac:dyDescent="0.25">
      <c r="A2690">
        <v>48327</v>
      </c>
      <c r="B2690" t="s">
        <v>997</v>
      </c>
      <c r="C2690" t="s">
        <v>1422</v>
      </c>
      <c r="D2690" t="s">
        <v>653</v>
      </c>
      <c r="E2690" t="str">
        <f t="shared" ref="E2690:E2753" si="630">C2690&amp;", "&amp;B2690&amp;" "&amp;D2690</f>
        <v>TX, MENARD County</v>
      </c>
      <c r="F2690">
        <v>45</v>
      </c>
      <c r="G2690" t="s">
        <v>147</v>
      </c>
      <c r="H2690" t="s">
        <v>2162</v>
      </c>
      <c r="I2690">
        <v>0.84</v>
      </c>
      <c r="J2690">
        <v>0.84340000000000004</v>
      </c>
      <c r="K2690" s="490">
        <f t="shared" ref="K2690:K2753" si="631">(I2690-J2690)/J2690</f>
        <v>-4.0313018733697768E-3</v>
      </c>
      <c r="L2690" s="483">
        <f t="shared" ref="L2690:L2753" si="632">IF(K2690&lt;=-5%,J2690*0.95,I2690)</f>
        <v>0.84</v>
      </c>
      <c r="N2690">
        <f t="shared" ref="N2690:N2753" si="633">IF(K2690&lt;=0,1,"")</f>
        <v>1</v>
      </c>
      <c r="O2690" t="str">
        <f t="shared" ref="O2690:O2753" si="634">IF(K2690&gt;0,1,"")</f>
        <v/>
      </c>
      <c r="P2690" t="str">
        <f t="shared" ref="P2690:P2753" si="635">IF(K2690=0,1,"")</f>
        <v/>
      </c>
      <c r="Q2690" t="str">
        <f t="shared" ref="Q2690:Q2753" si="636">IF(K2690&lt;=-5%,1,"")</f>
        <v/>
      </c>
      <c r="R2690" t="str">
        <f t="shared" ref="R2690:R2753" si="637">IF(AND(G2690="urban",N2690=1),1,"")</f>
        <v/>
      </c>
      <c r="S2690" t="str">
        <f t="shared" ref="S2690:S2753" si="638">IF(AND(G2690="urban",O2690=1),1,"")</f>
        <v/>
      </c>
      <c r="T2690" t="str">
        <f t="shared" ref="T2690:T2753" si="639">IF(AND(G2690="urban",P2690=1),1,"")</f>
        <v/>
      </c>
      <c r="U2690" t="str">
        <f t="shared" ref="U2690:U2753" si="640">IF(AND(G2690="urban",Q2690=1),1,"")</f>
        <v/>
      </c>
      <c r="V2690">
        <f t="shared" ref="V2690:V2753" si="641">IF(AND(G2690="rural",N2690=1),1,"")</f>
        <v>1</v>
      </c>
      <c r="W2690" t="str">
        <f t="shared" ref="W2690:W2753" si="642">IF(AND(G2690="rural",O2690=1),1,"")</f>
        <v/>
      </c>
      <c r="X2690" t="str">
        <f t="shared" ref="X2690:X2753" si="643">IF(AND(G2690="rural",P2690=1),1,"")</f>
        <v/>
      </c>
      <c r="Y2690" t="str">
        <f t="shared" ref="Y2690:Y2753" si="644">IF(AND(G2690="rural",Q2690=1),1,"")</f>
        <v/>
      </c>
    </row>
    <row r="2691" spans="1:25" x14ac:dyDescent="0.25">
      <c r="A2691">
        <v>48329</v>
      </c>
      <c r="B2691" t="s">
        <v>1184</v>
      </c>
      <c r="C2691" t="s">
        <v>1422</v>
      </c>
      <c r="D2691" t="s">
        <v>653</v>
      </c>
      <c r="E2691" t="str">
        <f t="shared" si="630"/>
        <v>TX, MIDLAND County</v>
      </c>
      <c r="F2691">
        <v>33260</v>
      </c>
      <c r="G2691" t="s">
        <v>146</v>
      </c>
      <c r="H2691" t="s">
        <v>2749</v>
      </c>
      <c r="I2691">
        <v>0.90180000000000005</v>
      </c>
      <c r="J2691">
        <v>0.84009999999999996</v>
      </c>
      <c r="K2691" s="490">
        <f t="shared" si="631"/>
        <v>7.3443637662183175E-2</v>
      </c>
      <c r="L2691" s="483">
        <f t="shared" si="632"/>
        <v>0.90180000000000005</v>
      </c>
      <c r="N2691" t="str">
        <f t="shared" si="633"/>
        <v/>
      </c>
      <c r="O2691">
        <f t="shared" si="634"/>
        <v>1</v>
      </c>
      <c r="P2691" t="str">
        <f t="shared" si="635"/>
        <v/>
      </c>
      <c r="Q2691" t="str">
        <f t="shared" si="636"/>
        <v/>
      </c>
      <c r="R2691" t="str">
        <f t="shared" si="637"/>
        <v/>
      </c>
      <c r="S2691">
        <f t="shared" si="638"/>
        <v>1</v>
      </c>
      <c r="T2691" t="str">
        <f t="shared" si="639"/>
        <v/>
      </c>
      <c r="U2691" t="str">
        <f t="shared" si="640"/>
        <v/>
      </c>
      <c r="V2691" t="str">
        <f t="shared" si="641"/>
        <v/>
      </c>
      <c r="W2691" t="str">
        <f t="shared" si="642"/>
        <v/>
      </c>
      <c r="X2691" t="str">
        <f t="shared" si="643"/>
        <v/>
      </c>
      <c r="Y2691" t="str">
        <f t="shared" si="644"/>
        <v/>
      </c>
    </row>
    <row r="2692" spans="1:25" x14ac:dyDescent="0.25">
      <c r="A2692">
        <v>48331</v>
      </c>
      <c r="B2692" t="s">
        <v>2520</v>
      </c>
      <c r="C2692" t="s">
        <v>1422</v>
      </c>
      <c r="D2692" t="s">
        <v>653</v>
      </c>
      <c r="E2692" t="str">
        <f t="shared" si="630"/>
        <v>TX, MILAM County</v>
      </c>
      <c r="F2692">
        <v>45</v>
      </c>
      <c r="G2692" t="s">
        <v>147</v>
      </c>
      <c r="H2692" t="s">
        <v>2162</v>
      </c>
      <c r="I2692">
        <v>0.84</v>
      </c>
      <c r="J2692">
        <v>0.84340000000000004</v>
      </c>
      <c r="K2692" s="490">
        <f t="shared" si="631"/>
        <v>-4.0313018733697768E-3</v>
      </c>
      <c r="L2692" s="483">
        <f t="shared" si="632"/>
        <v>0.84</v>
      </c>
      <c r="N2692">
        <f t="shared" si="633"/>
        <v>1</v>
      </c>
      <c r="O2692" t="str">
        <f t="shared" si="634"/>
        <v/>
      </c>
      <c r="P2692" t="str">
        <f t="shared" si="635"/>
        <v/>
      </c>
      <c r="Q2692" t="str">
        <f t="shared" si="636"/>
        <v/>
      </c>
      <c r="R2692" t="str">
        <f t="shared" si="637"/>
        <v/>
      </c>
      <c r="S2692" t="str">
        <f t="shared" si="638"/>
        <v/>
      </c>
      <c r="T2692" t="str">
        <f t="shared" si="639"/>
        <v/>
      </c>
      <c r="U2692" t="str">
        <f t="shared" si="640"/>
        <v/>
      </c>
      <c r="V2692">
        <f t="shared" si="641"/>
        <v>1</v>
      </c>
      <c r="W2692" t="str">
        <f t="shared" si="642"/>
        <v/>
      </c>
      <c r="X2692" t="str">
        <f t="shared" si="643"/>
        <v/>
      </c>
      <c r="Y2692" t="str">
        <f t="shared" si="644"/>
        <v/>
      </c>
    </row>
    <row r="2693" spans="1:25" x14ac:dyDescent="0.25">
      <c r="A2693">
        <v>48333</v>
      </c>
      <c r="B2693" t="s">
        <v>1049</v>
      </c>
      <c r="C2693" t="s">
        <v>1422</v>
      </c>
      <c r="D2693" t="s">
        <v>653</v>
      </c>
      <c r="E2693" t="str">
        <f t="shared" si="630"/>
        <v>TX, MILLS County</v>
      </c>
      <c r="F2693">
        <v>45</v>
      </c>
      <c r="G2693" t="s">
        <v>147</v>
      </c>
      <c r="H2693" t="s">
        <v>2162</v>
      </c>
      <c r="I2693">
        <v>0.84</v>
      </c>
      <c r="J2693">
        <v>0.84340000000000004</v>
      </c>
      <c r="K2693" s="490">
        <f t="shared" si="631"/>
        <v>-4.0313018733697768E-3</v>
      </c>
      <c r="L2693" s="483">
        <f t="shared" si="632"/>
        <v>0.84</v>
      </c>
      <c r="N2693">
        <f t="shared" si="633"/>
        <v>1</v>
      </c>
      <c r="O2693" t="str">
        <f t="shared" si="634"/>
        <v/>
      </c>
      <c r="P2693" t="str">
        <f t="shared" si="635"/>
        <v/>
      </c>
      <c r="Q2693" t="str">
        <f t="shared" si="636"/>
        <v/>
      </c>
      <c r="R2693" t="str">
        <f t="shared" si="637"/>
        <v/>
      </c>
      <c r="S2693" t="str">
        <f t="shared" si="638"/>
        <v/>
      </c>
      <c r="T2693" t="str">
        <f t="shared" si="639"/>
        <v/>
      </c>
      <c r="U2693" t="str">
        <f t="shared" si="640"/>
        <v/>
      </c>
      <c r="V2693">
        <f t="shared" si="641"/>
        <v>1</v>
      </c>
      <c r="W2693" t="str">
        <f t="shared" si="642"/>
        <v/>
      </c>
      <c r="X2693" t="str">
        <f t="shared" si="643"/>
        <v/>
      </c>
      <c r="Y2693" t="str">
        <f t="shared" si="644"/>
        <v/>
      </c>
    </row>
    <row r="2694" spans="1:25" x14ac:dyDescent="0.25">
      <c r="A2694">
        <v>48335</v>
      </c>
      <c r="B2694" t="s">
        <v>1823</v>
      </c>
      <c r="C2694" t="s">
        <v>1422</v>
      </c>
      <c r="D2694" t="s">
        <v>653</v>
      </c>
      <c r="E2694" t="str">
        <f t="shared" si="630"/>
        <v>TX, MITCHELL County</v>
      </c>
      <c r="F2694">
        <v>45</v>
      </c>
      <c r="G2694" t="s">
        <v>147</v>
      </c>
      <c r="H2694" t="s">
        <v>2162</v>
      </c>
      <c r="I2694">
        <v>0.84</v>
      </c>
      <c r="J2694">
        <v>0.84340000000000004</v>
      </c>
      <c r="K2694" s="490">
        <f t="shared" si="631"/>
        <v>-4.0313018733697768E-3</v>
      </c>
      <c r="L2694" s="483">
        <f t="shared" si="632"/>
        <v>0.84</v>
      </c>
      <c r="N2694">
        <f t="shared" si="633"/>
        <v>1</v>
      </c>
      <c r="O2694" t="str">
        <f t="shared" si="634"/>
        <v/>
      </c>
      <c r="P2694" t="str">
        <f t="shared" si="635"/>
        <v/>
      </c>
      <c r="Q2694" t="str">
        <f t="shared" si="636"/>
        <v/>
      </c>
      <c r="R2694" t="str">
        <f t="shared" si="637"/>
        <v/>
      </c>
      <c r="S2694" t="str">
        <f t="shared" si="638"/>
        <v/>
      </c>
      <c r="T2694" t="str">
        <f t="shared" si="639"/>
        <v/>
      </c>
      <c r="U2694" t="str">
        <f t="shared" si="640"/>
        <v/>
      </c>
      <c r="V2694">
        <f t="shared" si="641"/>
        <v>1</v>
      </c>
      <c r="W2694" t="str">
        <f t="shared" si="642"/>
        <v/>
      </c>
      <c r="X2694" t="str">
        <f t="shared" si="643"/>
        <v/>
      </c>
      <c r="Y2694" t="str">
        <f t="shared" si="644"/>
        <v/>
      </c>
    </row>
    <row r="2695" spans="1:25" x14ac:dyDescent="0.25">
      <c r="A2695">
        <v>48337</v>
      </c>
      <c r="B2695" t="s">
        <v>2521</v>
      </c>
      <c r="C2695" t="s">
        <v>1422</v>
      </c>
      <c r="D2695" t="s">
        <v>653</v>
      </c>
      <c r="E2695" t="str">
        <f t="shared" si="630"/>
        <v>TX, MONTAGUE County</v>
      </c>
      <c r="F2695">
        <v>45</v>
      </c>
      <c r="G2695" t="s">
        <v>147</v>
      </c>
      <c r="H2695" t="s">
        <v>2162</v>
      </c>
      <c r="I2695">
        <v>0.84</v>
      </c>
      <c r="J2695">
        <v>0.84340000000000004</v>
      </c>
      <c r="K2695" s="490">
        <f t="shared" si="631"/>
        <v>-4.0313018733697768E-3</v>
      </c>
      <c r="L2695" s="483">
        <f t="shared" si="632"/>
        <v>0.84</v>
      </c>
      <c r="N2695">
        <f t="shared" si="633"/>
        <v>1</v>
      </c>
      <c r="O2695" t="str">
        <f t="shared" si="634"/>
        <v/>
      </c>
      <c r="P2695" t="str">
        <f t="shared" si="635"/>
        <v/>
      </c>
      <c r="Q2695" t="str">
        <f t="shared" si="636"/>
        <v/>
      </c>
      <c r="R2695" t="str">
        <f t="shared" si="637"/>
        <v/>
      </c>
      <c r="S2695" t="str">
        <f t="shared" si="638"/>
        <v/>
      </c>
      <c r="T2695" t="str">
        <f t="shared" si="639"/>
        <v/>
      </c>
      <c r="U2695" t="str">
        <f t="shared" si="640"/>
        <v/>
      </c>
      <c r="V2695">
        <f t="shared" si="641"/>
        <v>1</v>
      </c>
      <c r="W2695" t="str">
        <f t="shared" si="642"/>
        <v/>
      </c>
      <c r="X2695" t="str">
        <f t="shared" si="643"/>
        <v/>
      </c>
      <c r="Y2695" t="str">
        <f t="shared" si="644"/>
        <v/>
      </c>
    </row>
    <row r="2696" spans="1:25" x14ac:dyDescent="0.25">
      <c r="A2696">
        <v>48339</v>
      </c>
      <c r="B2696" t="s">
        <v>716</v>
      </c>
      <c r="C2696" t="s">
        <v>1422</v>
      </c>
      <c r="D2696" t="s">
        <v>653</v>
      </c>
      <c r="E2696" t="str">
        <f t="shared" si="630"/>
        <v>TX, MONTGOMERY County</v>
      </c>
      <c r="F2696">
        <v>26420</v>
      </c>
      <c r="G2696" t="s">
        <v>146</v>
      </c>
      <c r="H2696" t="s">
        <v>2738</v>
      </c>
      <c r="I2696">
        <v>0.97289999999999999</v>
      </c>
      <c r="J2696">
        <v>1.0188999999999999</v>
      </c>
      <c r="K2696" s="490">
        <f t="shared" si="631"/>
        <v>-4.5146726862302415E-2</v>
      </c>
      <c r="L2696" s="483">
        <f t="shared" si="632"/>
        <v>0.97289999999999999</v>
      </c>
      <c r="N2696">
        <f t="shared" si="633"/>
        <v>1</v>
      </c>
      <c r="O2696" t="str">
        <f t="shared" si="634"/>
        <v/>
      </c>
      <c r="P2696" t="str">
        <f t="shared" si="635"/>
        <v/>
      </c>
      <c r="Q2696" t="str">
        <f t="shared" si="636"/>
        <v/>
      </c>
      <c r="R2696">
        <f t="shared" si="637"/>
        <v>1</v>
      </c>
      <c r="S2696" t="str">
        <f t="shared" si="638"/>
        <v/>
      </c>
      <c r="T2696" t="str">
        <f t="shared" si="639"/>
        <v/>
      </c>
      <c r="U2696" t="str">
        <f t="shared" si="640"/>
        <v/>
      </c>
      <c r="V2696" t="str">
        <f t="shared" si="641"/>
        <v/>
      </c>
      <c r="W2696" t="str">
        <f t="shared" si="642"/>
        <v/>
      </c>
      <c r="X2696" t="str">
        <f t="shared" si="643"/>
        <v/>
      </c>
      <c r="Y2696" t="str">
        <f t="shared" si="644"/>
        <v/>
      </c>
    </row>
    <row r="2697" spans="1:25" x14ac:dyDescent="0.25">
      <c r="A2697">
        <v>48341</v>
      </c>
      <c r="B2697" t="s">
        <v>1316</v>
      </c>
      <c r="C2697" t="s">
        <v>1422</v>
      </c>
      <c r="D2697" t="s">
        <v>653</v>
      </c>
      <c r="E2697" t="str">
        <f t="shared" si="630"/>
        <v>TX, MOORE County</v>
      </c>
      <c r="F2697">
        <v>45</v>
      </c>
      <c r="G2697" t="s">
        <v>147</v>
      </c>
      <c r="H2697" t="s">
        <v>2162</v>
      </c>
      <c r="I2697">
        <v>0.84</v>
      </c>
      <c r="J2697">
        <v>0.84340000000000004</v>
      </c>
      <c r="K2697" s="490">
        <f t="shared" si="631"/>
        <v>-4.0313018733697768E-3</v>
      </c>
      <c r="L2697" s="483">
        <f t="shared" si="632"/>
        <v>0.84</v>
      </c>
      <c r="N2697">
        <f t="shared" si="633"/>
        <v>1</v>
      </c>
      <c r="O2697" t="str">
        <f t="shared" si="634"/>
        <v/>
      </c>
      <c r="P2697" t="str">
        <f t="shared" si="635"/>
        <v/>
      </c>
      <c r="Q2697" t="str">
        <f t="shared" si="636"/>
        <v/>
      </c>
      <c r="R2697" t="str">
        <f t="shared" si="637"/>
        <v/>
      </c>
      <c r="S2697" t="str">
        <f t="shared" si="638"/>
        <v/>
      </c>
      <c r="T2697" t="str">
        <f t="shared" si="639"/>
        <v/>
      </c>
      <c r="U2697" t="str">
        <f t="shared" si="640"/>
        <v/>
      </c>
      <c r="V2697">
        <f t="shared" si="641"/>
        <v>1</v>
      </c>
      <c r="W2697" t="str">
        <f t="shared" si="642"/>
        <v/>
      </c>
      <c r="X2697" t="str">
        <f t="shared" si="643"/>
        <v/>
      </c>
      <c r="Y2697" t="str">
        <f t="shared" si="644"/>
        <v/>
      </c>
    </row>
    <row r="2698" spans="1:25" x14ac:dyDescent="0.25">
      <c r="A2698">
        <v>48343</v>
      </c>
      <c r="B2698" t="s">
        <v>1066</v>
      </c>
      <c r="C2698" t="s">
        <v>1422</v>
      </c>
      <c r="D2698" t="s">
        <v>653</v>
      </c>
      <c r="E2698" t="str">
        <f t="shared" si="630"/>
        <v>TX, MORRIS County</v>
      </c>
      <c r="F2698">
        <v>45</v>
      </c>
      <c r="G2698" t="s">
        <v>147</v>
      </c>
      <c r="H2698" t="s">
        <v>2162</v>
      </c>
      <c r="I2698">
        <v>0.84</v>
      </c>
      <c r="J2698">
        <v>0.84340000000000004</v>
      </c>
      <c r="K2698" s="490">
        <f t="shared" si="631"/>
        <v>-4.0313018733697768E-3</v>
      </c>
      <c r="L2698" s="483">
        <f t="shared" si="632"/>
        <v>0.84</v>
      </c>
      <c r="N2698">
        <f t="shared" si="633"/>
        <v>1</v>
      </c>
      <c r="O2698" t="str">
        <f t="shared" si="634"/>
        <v/>
      </c>
      <c r="P2698" t="str">
        <f t="shared" si="635"/>
        <v/>
      </c>
      <c r="Q2698" t="str">
        <f t="shared" si="636"/>
        <v/>
      </c>
      <c r="R2698" t="str">
        <f t="shared" si="637"/>
        <v/>
      </c>
      <c r="S2698" t="str">
        <f t="shared" si="638"/>
        <v/>
      </c>
      <c r="T2698" t="str">
        <f t="shared" si="639"/>
        <v/>
      </c>
      <c r="U2698" t="str">
        <f t="shared" si="640"/>
        <v/>
      </c>
      <c r="V2698">
        <f t="shared" si="641"/>
        <v>1</v>
      </c>
      <c r="W2698" t="str">
        <f t="shared" si="642"/>
        <v/>
      </c>
      <c r="X2698" t="str">
        <f t="shared" si="643"/>
        <v/>
      </c>
      <c r="Y2698" t="str">
        <f t="shared" si="644"/>
        <v/>
      </c>
    </row>
    <row r="2699" spans="1:25" x14ac:dyDescent="0.25">
      <c r="A2699">
        <v>48345</v>
      </c>
      <c r="B2699" t="s">
        <v>2522</v>
      </c>
      <c r="C2699" t="s">
        <v>1422</v>
      </c>
      <c r="D2699" t="s">
        <v>653</v>
      </c>
      <c r="E2699" t="str">
        <f t="shared" si="630"/>
        <v>TX, MOTLEY County</v>
      </c>
      <c r="F2699">
        <v>45</v>
      </c>
      <c r="G2699" t="s">
        <v>147</v>
      </c>
      <c r="H2699" t="s">
        <v>2162</v>
      </c>
      <c r="I2699">
        <v>0.84</v>
      </c>
      <c r="J2699">
        <v>0.84340000000000004</v>
      </c>
      <c r="K2699" s="490">
        <f t="shared" si="631"/>
        <v>-4.0313018733697768E-3</v>
      </c>
      <c r="L2699" s="483">
        <f t="shared" si="632"/>
        <v>0.84</v>
      </c>
      <c r="N2699">
        <f t="shared" si="633"/>
        <v>1</v>
      </c>
      <c r="O2699" t="str">
        <f t="shared" si="634"/>
        <v/>
      </c>
      <c r="P2699" t="str">
        <f t="shared" si="635"/>
        <v/>
      </c>
      <c r="Q2699" t="str">
        <f t="shared" si="636"/>
        <v/>
      </c>
      <c r="R2699" t="str">
        <f t="shared" si="637"/>
        <v/>
      </c>
      <c r="S2699" t="str">
        <f t="shared" si="638"/>
        <v/>
      </c>
      <c r="T2699" t="str">
        <f t="shared" si="639"/>
        <v/>
      </c>
      <c r="U2699" t="str">
        <f t="shared" si="640"/>
        <v/>
      </c>
      <c r="V2699">
        <f t="shared" si="641"/>
        <v>1</v>
      </c>
      <c r="W2699" t="str">
        <f t="shared" si="642"/>
        <v/>
      </c>
      <c r="X2699" t="str">
        <f t="shared" si="643"/>
        <v/>
      </c>
      <c r="Y2699" t="str">
        <f t="shared" si="644"/>
        <v/>
      </c>
    </row>
    <row r="2700" spans="1:25" x14ac:dyDescent="0.25">
      <c r="A2700">
        <v>48347</v>
      </c>
      <c r="B2700" t="s">
        <v>2523</v>
      </c>
      <c r="C2700" t="s">
        <v>1422</v>
      </c>
      <c r="D2700" t="s">
        <v>653</v>
      </c>
      <c r="E2700" t="str">
        <f t="shared" si="630"/>
        <v>TX, NACOGDOCHES County</v>
      </c>
      <c r="F2700">
        <v>45</v>
      </c>
      <c r="G2700" t="s">
        <v>147</v>
      </c>
      <c r="H2700" t="s">
        <v>2162</v>
      </c>
      <c r="I2700">
        <v>0.84</v>
      </c>
      <c r="J2700">
        <v>0.84340000000000004</v>
      </c>
      <c r="K2700" s="490">
        <f t="shared" si="631"/>
        <v>-4.0313018733697768E-3</v>
      </c>
      <c r="L2700" s="483">
        <f t="shared" si="632"/>
        <v>0.84</v>
      </c>
      <c r="N2700">
        <f t="shared" si="633"/>
        <v>1</v>
      </c>
      <c r="O2700" t="str">
        <f t="shared" si="634"/>
        <v/>
      </c>
      <c r="P2700" t="str">
        <f t="shared" si="635"/>
        <v/>
      </c>
      <c r="Q2700" t="str">
        <f t="shared" si="636"/>
        <v/>
      </c>
      <c r="R2700" t="str">
        <f t="shared" si="637"/>
        <v/>
      </c>
      <c r="S2700" t="str">
        <f t="shared" si="638"/>
        <v/>
      </c>
      <c r="T2700" t="str">
        <f t="shared" si="639"/>
        <v/>
      </c>
      <c r="U2700" t="str">
        <f t="shared" si="640"/>
        <v/>
      </c>
      <c r="V2700">
        <f t="shared" si="641"/>
        <v>1</v>
      </c>
      <c r="W2700" t="str">
        <f t="shared" si="642"/>
        <v/>
      </c>
      <c r="X2700" t="str">
        <f t="shared" si="643"/>
        <v/>
      </c>
      <c r="Y2700" t="str">
        <f t="shared" si="644"/>
        <v/>
      </c>
    </row>
    <row r="2701" spans="1:25" x14ac:dyDescent="0.25">
      <c r="A2701">
        <v>48349</v>
      </c>
      <c r="B2701" t="s">
        <v>2524</v>
      </c>
      <c r="C2701" t="s">
        <v>1422</v>
      </c>
      <c r="D2701" t="s">
        <v>653</v>
      </c>
      <c r="E2701" t="str">
        <f t="shared" si="630"/>
        <v>TX, NAVARRO County</v>
      </c>
      <c r="F2701">
        <v>45</v>
      </c>
      <c r="G2701" t="s">
        <v>147</v>
      </c>
      <c r="H2701" t="s">
        <v>2162</v>
      </c>
      <c r="I2701">
        <v>0.84</v>
      </c>
      <c r="J2701">
        <v>0.84340000000000004</v>
      </c>
      <c r="K2701" s="490">
        <f t="shared" si="631"/>
        <v>-4.0313018733697768E-3</v>
      </c>
      <c r="L2701" s="483">
        <f t="shared" si="632"/>
        <v>0.84</v>
      </c>
      <c r="N2701">
        <f t="shared" si="633"/>
        <v>1</v>
      </c>
      <c r="O2701" t="str">
        <f t="shared" si="634"/>
        <v/>
      </c>
      <c r="P2701" t="str">
        <f t="shared" si="635"/>
        <v/>
      </c>
      <c r="Q2701" t="str">
        <f t="shared" si="636"/>
        <v/>
      </c>
      <c r="R2701" t="str">
        <f t="shared" si="637"/>
        <v/>
      </c>
      <c r="S2701" t="str">
        <f t="shared" si="638"/>
        <v/>
      </c>
      <c r="T2701" t="str">
        <f t="shared" si="639"/>
        <v/>
      </c>
      <c r="U2701" t="str">
        <f t="shared" si="640"/>
        <v/>
      </c>
      <c r="V2701">
        <f t="shared" si="641"/>
        <v>1</v>
      </c>
      <c r="W2701" t="str">
        <f t="shared" si="642"/>
        <v/>
      </c>
      <c r="X2701" t="str">
        <f t="shared" si="643"/>
        <v/>
      </c>
      <c r="Y2701" t="str">
        <f t="shared" si="644"/>
        <v/>
      </c>
    </row>
    <row r="2702" spans="1:25" x14ac:dyDescent="0.25">
      <c r="A2702">
        <v>48351</v>
      </c>
      <c r="B2702" t="s">
        <v>766</v>
      </c>
      <c r="C2702" t="s">
        <v>1422</v>
      </c>
      <c r="D2702" t="s">
        <v>653</v>
      </c>
      <c r="E2702" t="str">
        <f t="shared" si="630"/>
        <v>TX, NEWTON County</v>
      </c>
      <c r="F2702">
        <v>45</v>
      </c>
      <c r="G2702" t="s">
        <v>147</v>
      </c>
      <c r="H2702" t="s">
        <v>2162</v>
      </c>
      <c r="I2702">
        <v>0.84</v>
      </c>
      <c r="J2702">
        <v>0.84340000000000004</v>
      </c>
      <c r="K2702" s="490">
        <f t="shared" si="631"/>
        <v>-4.0313018733697768E-3</v>
      </c>
      <c r="L2702" s="483">
        <f t="shared" si="632"/>
        <v>0.84</v>
      </c>
      <c r="N2702">
        <f t="shared" si="633"/>
        <v>1</v>
      </c>
      <c r="O2702" t="str">
        <f t="shared" si="634"/>
        <v/>
      </c>
      <c r="P2702" t="str">
        <f t="shared" si="635"/>
        <v/>
      </c>
      <c r="Q2702" t="str">
        <f t="shared" si="636"/>
        <v/>
      </c>
      <c r="R2702" t="str">
        <f t="shared" si="637"/>
        <v/>
      </c>
      <c r="S2702" t="str">
        <f t="shared" si="638"/>
        <v/>
      </c>
      <c r="T2702" t="str">
        <f t="shared" si="639"/>
        <v/>
      </c>
      <c r="U2702" t="str">
        <f t="shared" si="640"/>
        <v/>
      </c>
      <c r="V2702">
        <f t="shared" si="641"/>
        <v>1</v>
      </c>
      <c r="W2702" t="str">
        <f t="shared" si="642"/>
        <v/>
      </c>
      <c r="X2702" t="str">
        <f t="shared" si="643"/>
        <v/>
      </c>
      <c r="Y2702" t="str">
        <f t="shared" si="644"/>
        <v/>
      </c>
    </row>
    <row r="2703" spans="1:25" x14ac:dyDescent="0.25">
      <c r="A2703">
        <v>48353</v>
      </c>
      <c r="B2703" t="s">
        <v>2525</v>
      </c>
      <c r="C2703" t="s">
        <v>1422</v>
      </c>
      <c r="D2703" t="s">
        <v>653</v>
      </c>
      <c r="E2703" t="str">
        <f t="shared" si="630"/>
        <v>TX, NOLAN County</v>
      </c>
      <c r="F2703">
        <v>45</v>
      </c>
      <c r="G2703" t="s">
        <v>147</v>
      </c>
      <c r="H2703" t="s">
        <v>2162</v>
      </c>
      <c r="I2703">
        <v>0.84</v>
      </c>
      <c r="J2703">
        <v>0.84340000000000004</v>
      </c>
      <c r="K2703" s="490">
        <f t="shared" si="631"/>
        <v>-4.0313018733697768E-3</v>
      </c>
      <c r="L2703" s="483">
        <f t="shared" si="632"/>
        <v>0.84</v>
      </c>
      <c r="N2703">
        <f t="shared" si="633"/>
        <v>1</v>
      </c>
      <c r="O2703" t="str">
        <f t="shared" si="634"/>
        <v/>
      </c>
      <c r="P2703" t="str">
        <f t="shared" si="635"/>
        <v/>
      </c>
      <c r="Q2703" t="str">
        <f t="shared" si="636"/>
        <v/>
      </c>
      <c r="R2703" t="str">
        <f t="shared" si="637"/>
        <v/>
      </c>
      <c r="S2703" t="str">
        <f t="shared" si="638"/>
        <v/>
      </c>
      <c r="T2703" t="str">
        <f t="shared" si="639"/>
        <v/>
      </c>
      <c r="U2703" t="str">
        <f t="shared" si="640"/>
        <v/>
      </c>
      <c r="V2703">
        <f t="shared" si="641"/>
        <v>1</v>
      </c>
      <c r="W2703" t="str">
        <f t="shared" si="642"/>
        <v/>
      </c>
      <c r="X2703" t="str">
        <f t="shared" si="643"/>
        <v/>
      </c>
      <c r="Y2703" t="str">
        <f t="shared" si="644"/>
        <v/>
      </c>
    </row>
    <row r="2704" spans="1:25" x14ac:dyDescent="0.25">
      <c r="A2704">
        <v>48355</v>
      </c>
      <c r="B2704" t="s">
        <v>1462</v>
      </c>
      <c r="C2704" t="s">
        <v>1422</v>
      </c>
      <c r="D2704" t="s">
        <v>653</v>
      </c>
      <c r="E2704" t="str">
        <f t="shared" si="630"/>
        <v>TX, NUECES County</v>
      </c>
      <c r="F2704">
        <v>18580</v>
      </c>
      <c r="G2704" t="s">
        <v>146</v>
      </c>
      <c r="H2704" t="s">
        <v>2744</v>
      </c>
      <c r="I2704">
        <v>0.91920000000000002</v>
      </c>
      <c r="J2704">
        <v>0.97760000000000002</v>
      </c>
      <c r="K2704" s="490">
        <f t="shared" si="631"/>
        <v>-5.9738134206219318E-2</v>
      </c>
      <c r="L2704" s="483">
        <f t="shared" si="632"/>
        <v>0.92871999999999999</v>
      </c>
      <c r="N2704">
        <f t="shared" si="633"/>
        <v>1</v>
      </c>
      <c r="O2704" t="str">
        <f t="shared" si="634"/>
        <v/>
      </c>
      <c r="P2704" t="str">
        <f t="shared" si="635"/>
        <v/>
      </c>
      <c r="Q2704">
        <f t="shared" si="636"/>
        <v>1</v>
      </c>
      <c r="R2704">
        <f t="shared" si="637"/>
        <v>1</v>
      </c>
      <c r="S2704" t="str">
        <f t="shared" si="638"/>
        <v/>
      </c>
      <c r="T2704" t="str">
        <f t="shared" si="639"/>
        <v/>
      </c>
      <c r="U2704">
        <f t="shared" si="640"/>
        <v>1</v>
      </c>
      <c r="V2704" t="str">
        <f t="shared" si="641"/>
        <v/>
      </c>
      <c r="W2704" t="str">
        <f t="shared" si="642"/>
        <v/>
      </c>
      <c r="X2704" t="str">
        <f t="shared" si="643"/>
        <v/>
      </c>
      <c r="Y2704" t="str">
        <f t="shared" si="644"/>
        <v/>
      </c>
    </row>
    <row r="2705" spans="1:25" x14ac:dyDescent="0.25">
      <c r="A2705">
        <v>48357</v>
      </c>
      <c r="B2705" t="s">
        <v>2526</v>
      </c>
      <c r="C2705" t="s">
        <v>1422</v>
      </c>
      <c r="D2705" t="s">
        <v>653</v>
      </c>
      <c r="E2705" t="str">
        <f t="shared" si="630"/>
        <v>TX, OCHILTREE County</v>
      </c>
      <c r="F2705">
        <v>45</v>
      </c>
      <c r="G2705" t="s">
        <v>147</v>
      </c>
      <c r="H2705" t="s">
        <v>2162</v>
      </c>
      <c r="I2705">
        <v>0.84</v>
      </c>
      <c r="J2705">
        <v>0.84340000000000004</v>
      </c>
      <c r="K2705" s="490">
        <f t="shared" si="631"/>
        <v>-4.0313018733697768E-3</v>
      </c>
      <c r="L2705" s="483">
        <f t="shared" si="632"/>
        <v>0.84</v>
      </c>
      <c r="N2705">
        <f t="shared" si="633"/>
        <v>1</v>
      </c>
      <c r="O2705" t="str">
        <f t="shared" si="634"/>
        <v/>
      </c>
      <c r="P2705" t="str">
        <f t="shared" si="635"/>
        <v/>
      </c>
      <c r="Q2705" t="str">
        <f t="shared" si="636"/>
        <v/>
      </c>
      <c r="R2705" t="str">
        <f t="shared" si="637"/>
        <v/>
      </c>
      <c r="S2705" t="str">
        <f t="shared" si="638"/>
        <v/>
      </c>
      <c r="T2705" t="str">
        <f t="shared" si="639"/>
        <v/>
      </c>
      <c r="U2705" t="str">
        <f t="shared" si="640"/>
        <v/>
      </c>
      <c r="V2705">
        <f t="shared" si="641"/>
        <v>1</v>
      </c>
      <c r="W2705" t="str">
        <f t="shared" si="642"/>
        <v/>
      </c>
      <c r="X2705" t="str">
        <f t="shared" si="643"/>
        <v/>
      </c>
      <c r="Y2705" t="str">
        <f t="shared" si="644"/>
        <v/>
      </c>
    </row>
    <row r="2706" spans="1:25" x14ac:dyDescent="0.25">
      <c r="A2706">
        <v>48359</v>
      </c>
      <c r="B2706" t="s">
        <v>1103</v>
      </c>
      <c r="C2706" t="s">
        <v>1422</v>
      </c>
      <c r="D2706" t="s">
        <v>653</v>
      </c>
      <c r="E2706" t="str">
        <f t="shared" si="630"/>
        <v>TX, OLDHAM County</v>
      </c>
      <c r="F2706">
        <v>11100</v>
      </c>
      <c r="G2706" t="s">
        <v>146</v>
      </c>
      <c r="H2706" t="s">
        <v>2747</v>
      </c>
      <c r="I2706">
        <v>0.84340000000000004</v>
      </c>
      <c r="J2706">
        <v>0.79430000000000001</v>
      </c>
      <c r="K2706" s="490">
        <f t="shared" si="631"/>
        <v>6.1815434974191154E-2</v>
      </c>
      <c r="L2706" s="483">
        <f t="shared" si="632"/>
        <v>0.84340000000000004</v>
      </c>
      <c r="N2706" t="str">
        <f t="shared" si="633"/>
        <v/>
      </c>
      <c r="O2706">
        <f t="shared" si="634"/>
        <v>1</v>
      </c>
      <c r="P2706" t="str">
        <f t="shared" si="635"/>
        <v/>
      </c>
      <c r="Q2706" t="str">
        <f t="shared" si="636"/>
        <v/>
      </c>
      <c r="R2706" t="str">
        <f t="shared" si="637"/>
        <v/>
      </c>
      <c r="S2706">
        <f t="shared" si="638"/>
        <v>1</v>
      </c>
      <c r="T2706" t="str">
        <f t="shared" si="639"/>
        <v/>
      </c>
      <c r="U2706" t="str">
        <f t="shared" si="640"/>
        <v/>
      </c>
      <c r="V2706" t="str">
        <f t="shared" si="641"/>
        <v/>
      </c>
      <c r="W2706" t="str">
        <f t="shared" si="642"/>
        <v/>
      </c>
      <c r="X2706" t="str">
        <f t="shared" si="643"/>
        <v/>
      </c>
      <c r="Y2706" t="str">
        <f t="shared" si="644"/>
        <v/>
      </c>
    </row>
    <row r="2707" spans="1:25" x14ac:dyDescent="0.25">
      <c r="A2707">
        <v>48361</v>
      </c>
      <c r="B2707" t="s">
        <v>792</v>
      </c>
      <c r="C2707" t="s">
        <v>1422</v>
      </c>
      <c r="D2707" t="s">
        <v>653</v>
      </c>
      <c r="E2707" t="str">
        <f t="shared" si="630"/>
        <v>TX, ORANGE County</v>
      </c>
      <c r="F2707">
        <v>13140</v>
      </c>
      <c r="G2707" t="s">
        <v>146</v>
      </c>
      <c r="H2707" t="s">
        <v>2748</v>
      </c>
      <c r="I2707">
        <v>0.87929999999999997</v>
      </c>
      <c r="J2707">
        <v>0.89390000000000003</v>
      </c>
      <c r="K2707" s="490">
        <f t="shared" si="631"/>
        <v>-1.6332923145765808E-2</v>
      </c>
      <c r="L2707" s="483">
        <f t="shared" si="632"/>
        <v>0.87929999999999997</v>
      </c>
      <c r="N2707">
        <f t="shared" si="633"/>
        <v>1</v>
      </c>
      <c r="O2707" t="str">
        <f t="shared" si="634"/>
        <v/>
      </c>
      <c r="P2707" t="str">
        <f t="shared" si="635"/>
        <v/>
      </c>
      <c r="Q2707" t="str">
        <f t="shared" si="636"/>
        <v/>
      </c>
      <c r="R2707">
        <f t="shared" si="637"/>
        <v>1</v>
      </c>
      <c r="S2707" t="str">
        <f t="shared" si="638"/>
        <v/>
      </c>
      <c r="T2707" t="str">
        <f t="shared" si="639"/>
        <v/>
      </c>
      <c r="U2707" t="str">
        <f t="shared" si="640"/>
        <v/>
      </c>
      <c r="V2707" t="str">
        <f t="shared" si="641"/>
        <v/>
      </c>
      <c r="W2707" t="str">
        <f t="shared" si="642"/>
        <v/>
      </c>
      <c r="X2707" t="str">
        <f t="shared" si="643"/>
        <v/>
      </c>
      <c r="Y2707" t="str">
        <f t="shared" si="644"/>
        <v/>
      </c>
    </row>
    <row r="2708" spans="1:25" x14ac:dyDescent="0.25">
      <c r="A2708">
        <v>48363</v>
      </c>
      <c r="B2708" t="s">
        <v>2527</v>
      </c>
      <c r="C2708" t="s">
        <v>1422</v>
      </c>
      <c r="D2708" t="s">
        <v>653</v>
      </c>
      <c r="E2708" t="str">
        <f t="shared" si="630"/>
        <v>TX, PALO PINTO County</v>
      </c>
      <c r="F2708">
        <v>45</v>
      </c>
      <c r="G2708" t="s">
        <v>147</v>
      </c>
      <c r="H2708" t="s">
        <v>2162</v>
      </c>
      <c r="I2708">
        <v>0.84</v>
      </c>
      <c r="J2708">
        <v>0.84340000000000004</v>
      </c>
      <c r="K2708" s="490">
        <f t="shared" si="631"/>
        <v>-4.0313018733697768E-3</v>
      </c>
      <c r="L2708" s="483">
        <f t="shared" si="632"/>
        <v>0.84</v>
      </c>
      <c r="N2708">
        <f t="shared" si="633"/>
        <v>1</v>
      </c>
      <c r="O2708" t="str">
        <f t="shared" si="634"/>
        <v/>
      </c>
      <c r="P2708" t="str">
        <f t="shared" si="635"/>
        <v/>
      </c>
      <c r="Q2708" t="str">
        <f t="shared" si="636"/>
        <v/>
      </c>
      <c r="R2708" t="str">
        <f t="shared" si="637"/>
        <v/>
      </c>
      <c r="S2708" t="str">
        <f t="shared" si="638"/>
        <v/>
      </c>
      <c r="T2708" t="str">
        <f t="shared" si="639"/>
        <v/>
      </c>
      <c r="U2708" t="str">
        <f t="shared" si="640"/>
        <v/>
      </c>
      <c r="V2708">
        <f t="shared" si="641"/>
        <v>1</v>
      </c>
      <c r="W2708" t="str">
        <f t="shared" si="642"/>
        <v/>
      </c>
      <c r="X2708" t="str">
        <f t="shared" si="643"/>
        <v/>
      </c>
      <c r="Y2708" t="str">
        <f t="shared" si="644"/>
        <v/>
      </c>
    </row>
    <row r="2709" spans="1:25" x14ac:dyDescent="0.25">
      <c r="A2709">
        <v>48365</v>
      </c>
      <c r="B2709" t="s">
        <v>2124</v>
      </c>
      <c r="C2709" t="s">
        <v>1422</v>
      </c>
      <c r="D2709" t="s">
        <v>653</v>
      </c>
      <c r="E2709" t="str">
        <f t="shared" si="630"/>
        <v>TX, PANOLA County</v>
      </c>
      <c r="F2709">
        <v>45</v>
      </c>
      <c r="G2709" t="s">
        <v>147</v>
      </c>
      <c r="H2709" t="s">
        <v>2162</v>
      </c>
      <c r="I2709">
        <v>0.84</v>
      </c>
      <c r="J2709">
        <v>0.84340000000000004</v>
      </c>
      <c r="K2709" s="490">
        <f t="shared" si="631"/>
        <v>-4.0313018733697768E-3</v>
      </c>
      <c r="L2709" s="483">
        <f t="shared" si="632"/>
        <v>0.84</v>
      </c>
      <c r="N2709">
        <f t="shared" si="633"/>
        <v>1</v>
      </c>
      <c r="O2709" t="str">
        <f t="shared" si="634"/>
        <v/>
      </c>
      <c r="P2709" t="str">
        <f t="shared" si="635"/>
        <v/>
      </c>
      <c r="Q2709" t="str">
        <f t="shared" si="636"/>
        <v/>
      </c>
      <c r="R2709" t="str">
        <f t="shared" si="637"/>
        <v/>
      </c>
      <c r="S2709" t="str">
        <f t="shared" si="638"/>
        <v/>
      </c>
      <c r="T2709" t="str">
        <f t="shared" si="639"/>
        <v/>
      </c>
      <c r="U2709" t="str">
        <f t="shared" si="640"/>
        <v/>
      </c>
      <c r="V2709">
        <f t="shared" si="641"/>
        <v>1</v>
      </c>
      <c r="W2709" t="str">
        <f t="shared" si="642"/>
        <v/>
      </c>
      <c r="X2709" t="str">
        <f t="shared" si="643"/>
        <v/>
      </c>
      <c r="Y2709" t="str">
        <f t="shared" si="644"/>
        <v/>
      </c>
    </row>
    <row r="2710" spans="1:25" x14ac:dyDescent="0.25">
      <c r="A2710">
        <v>48367</v>
      </c>
      <c r="B2710" t="s">
        <v>1463</v>
      </c>
      <c r="C2710" t="s">
        <v>1422</v>
      </c>
      <c r="D2710" t="s">
        <v>653</v>
      </c>
      <c r="E2710" t="str">
        <f t="shared" si="630"/>
        <v>TX, PARKER County</v>
      </c>
      <c r="F2710">
        <v>23104</v>
      </c>
      <c r="G2710" t="s">
        <v>146</v>
      </c>
      <c r="H2710" t="s">
        <v>2733</v>
      </c>
      <c r="I2710">
        <v>0.96909999999999996</v>
      </c>
      <c r="J2710">
        <v>0.95579999999999998</v>
      </c>
      <c r="K2710" s="490">
        <f t="shared" si="631"/>
        <v>1.3915044988491294E-2</v>
      </c>
      <c r="L2710" s="483">
        <f t="shared" si="632"/>
        <v>0.96909999999999996</v>
      </c>
      <c r="N2710" t="str">
        <f t="shared" si="633"/>
        <v/>
      </c>
      <c r="O2710">
        <f t="shared" si="634"/>
        <v>1</v>
      </c>
      <c r="P2710" t="str">
        <f t="shared" si="635"/>
        <v/>
      </c>
      <c r="Q2710" t="str">
        <f t="shared" si="636"/>
        <v/>
      </c>
      <c r="R2710" t="str">
        <f t="shared" si="637"/>
        <v/>
      </c>
      <c r="S2710">
        <f t="shared" si="638"/>
        <v>1</v>
      </c>
      <c r="T2710" t="str">
        <f t="shared" si="639"/>
        <v/>
      </c>
      <c r="U2710" t="str">
        <f t="shared" si="640"/>
        <v/>
      </c>
      <c r="V2710" t="str">
        <f t="shared" si="641"/>
        <v/>
      </c>
      <c r="W2710" t="str">
        <f t="shared" si="642"/>
        <v/>
      </c>
      <c r="X2710" t="str">
        <f t="shared" si="643"/>
        <v/>
      </c>
      <c r="Y2710" t="str">
        <f t="shared" si="644"/>
        <v/>
      </c>
    </row>
    <row r="2711" spans="1:25" x14ac:dyDescent="0.25">
      <c r="A2711">
        <v>48369</v>
      </c>
      <c r="B2711" t="s">
        <v>2528</v>
      </c>
      <c r="C2711" t="s">
        <v>1422</v>
      </c>
      <c r="D2711" t="s">
        <v>653</v>
      </c>
      <c r="E2711" t="str">
        <f t="shared" si="630"/>
        <v>TX, PARMER County</v>
      </c>
      <c r="F2711">
        <v>45</v>
      </c>
      <c r="G2711" t="s">
        <v>147</v>
      </c>
      <c r="H2711" t="s">
        <v>2162</v>
      </c>
      <c r="I2711">
        <v>0.84</v>
      </c>
      <c r="J2711">
        <v>0.84340000000000004</v>
      </c>
      <c r="K2711" s="490">
        <f t="shared" si="631"/>
        <v>-4.0313018733697768E-3</v>
      </c>
      <c r="L2711" s="483">
        <f t="shared" si="632"/>
        <v>0.84</v>
      </c>
      <c r="N2711">
        <f t="shared" si="633"/>
        <v>1</v>
      </c>
      <c r="O2711" t="str">
        <f t="shared" si="634"/>
        <v/>
      </c>
      <c r="P2711" t="str">
        <f t="shared" si="635"/>
        <v/>
      </c>
      <c r="Q2711" t="str">
        <f t="shared" si="636"/>
        <v/>
      </c>
      <c r="R2711" t="str">
        <f t="shared" si="637"/>
        <v/>
      </c>
      <c r="S2711" t="str">
        <f t="shared" si="638"/>
        <v/>
      </c>
      <c r="T2711" t="str">
        <f t="shared" si="639"/>
        <v/>
      </c>
      <c r="U2711" t="str">
        <f t="shared" si="640"/>
        <v/>
      </c>
      <c r="V2711">
        <f t="shared" si="641"/>
        <v>1</v>
      </c>
      <c r="W2711" t="str">
        <f t="shared" si="642"/>
        <v/>
      </c>
      <c r="X2711" t="str">
        <f t="shared" si="643"/>
        <v/>
      </c>
      <c r="Y2711" t="str">
        <f t="shared" si="644"/>
        <v/>
      </c>
    </row>
    <row r="2712" spans="1:25" x14ac:dyDescent="0.25">
      <c r="A2712">
        <v>48371</v>
      </c>
      <c r="B2712" t="s">
        <v>2529</v>
      </c>
      <c r="C2712" t="s">
        <v>1422</v>
      </c>
      <c r="D2712" t="s">
        <v>653</v>
      </c>
      <c r="E2712" t="str">
        <f t="shared" si="630"/>
        <v>TX, PECOS County</v>
      </c>
      <c r="F2712">
        <v>45</v>
      </c>
      <c r="G2712" t="s">
        <v>147</v>
      </c>
      <c r="H2712" t="s">
        <v>2162</v>
      </c>
      <c r="I2712">
        <v>0.84</v>
      </c>
      <c r="J2712">
        <v>0.84340000000000004</v>
      </c>
      <c r="K2712" s="490">
        <f t="shared" si="631"/>
        <v>-4.0313018733697768E-3</v>
      </c>
      <c r="L2712" s="483">
        <f t="shared" si="632"/>
        <v>0.84</v>
      </c>
      <c r="N2712">
        <f t="shared" si="633"/>
        <v>1</v>
      </c>
      <c r="O2712" t="str">
        <f t="shared" si="634"/>
        <v/>
      </c>
      <c r="P2712" t="str">
        <f t="shared" si="635"/>
        <v/>
      </c>
      <c r="Q2712" t="str">
        <f t="shared" si="636"/>
        <v/>
      </c>
      <c r="R2712" t="str">
        <f t="shared" si="637"/>
        <v/>
      </c>
      <c r="S2712" t="str">
        <f t="shared" si="638"/>
        <v/>
      </c>
      <c r="T2712" t="str">
        <f t="shared" si="639"/>
        <v/>
      </c>
      <c r="U2712" t="str">
        <f t="shared" si="640"/>
        <v/>
      </c>
      <c r="V2712">
        <f t="shared" si="641"/>
        <v>1</v>
      </c>
      <c r="W2712" t="str">
        <f t="shared" si="642"/>
        <v/>
      </c>
      <c r="X2712" t="str">
        <f t="shared" si="643"/>
        <v/>
      </c>
      <c r="Y2712" t="str">
        <f t="shared" si="644"/>
        <v/>
      </c>
    </row>
    <row r="2713" spans="1:25" x14ac:dyDescent="0.25">
      <c r="A2713">
        <v>48373</v>
      </c>
      <c r="B2713" t="s">
        <v>769</v>
      </c>
      <c r="C2713" t="s">
        <v>1422</v>
      </c>
      <c r="D2713" t="s">
        <v>653</v>
      </c>
      <c r="E2713" t="str">
        <f t="shared" si="630"/>
        <v>TX, POLK County</v>
      </c>
      <c r="F2713">
        <v>45</v>
      </c>
      <c r="G2713" t="s">
        <v>147</v>
      </c>
      <c r="H2713" t="s">
        <v>2162</v>
      </c>
      <c r="I2713">
        <v>0.84</v>
      </c>
      <c r="J2713">
        <v>0.84340000000000004</v>
      </c>
      <c r="K2713" s="490">
        <f t="shared" si="631"/>
        <v>-4.0313018733697768E-3</v>
      </c>
      <c r="L2713" s="483">
        <f t="shared" si="632"/>
        <v>0.84</v>
      </c>
      <c r="N2713">
        <f t="shared" si="633"/>
        <v>1</v>
      </c>
      <c r="O2713" t="str">
        <f t="shared" si="634"/>
        <v/>
      </c>
      <c r="P2713" t="str">
        <f t="shared" si="635"/>
        <v/>
      </c>
      <c r="Q2713" t="str">
        <f t="shared" si="636"/>
        <v/>
      </c>
      <c r="R2713" t="str">
        <f t="shared" si="637"/>
        <v/>
      </c>
      <c r="S2713" t="str">
        <f t="shared" si="638"/>
        <v/>
      </c>
      <c r="T2713" t="str">
        <f t="shared" si="639"/>
        <v/>
      </c>
      <c r="U2713" t="str">
        <f t="shared" si="640"/>
        <v/>
      </c>
      <c r="V2713">
        <f t="shared" si="641"/>
        <v>1</v>
      </c>
      <c r="W2713" t="str">
        <f t="shared" si="642"/>
        <v/>
      </c>
      <c r="X2713" t="str">
        <f t="shared" si="643"/>
        <v/>
      </c>
      <c r="Y2713" t="str">
        <f t="shared" si="644"/>
        <v/>
      </c>
    </row>
    <row r="2714" spans="1:25" x14ac:dyDescent="0.25">
      <c r="A2714">
        <v>48375</v>
      </c>
      <c r="B2714" t="s">
        <v>1388</v>
      </c>
      <c r="C2714" t="s">
        <v>1422</v>
      </c>
      <c r="D2714" t="s">
        <v>653</v>
      </c>
      <c r="E2714" t="str">
        <f t="shared" si="630"/>
        <v>TX, POTTER County</v>
      </c>
      <c r="F2714">
        <v>11100</v>
      </c>
      <c r="G2714" t="s">
        <v>146</v>
      </c>
      <c r="H2714" t="s">
        <v>2747</v>
      </c>
      <c r="I2714">
        <v>0.84340000000000004</v>
      </c>
      <c r="J2714">
        <v>0.79430000000000001</v>
      </c>
      <c r="K2714" s="490">
        <f t="shared" si="631"/>
        <v>6.1815434974191154E-2</v>
      </c>
      <c r="L2714" s="483">
        <f t="shared" si="632"/>
        <v>0.84340000000000004</v>
      </c>
      <c r="N2714" t="str">
        <f t="shared" si="633"/>
        <v/>
      </c>
      <c r="O2714">
        <f t="shared" si="634"/>
        <v>1</v>
      </c>
      <c r="P2714" t="str">
        <f t="shared" si="635"/>
        <v/>
      </c>
      <c r="Q2714" t="str">
        <f t="shared" si="636"/>
        <v/>
      </c>
      <c r="R2714" t="str">
        <f t="shared" si="637"/>
        <v/>
      </c>
      <c r="S2714">
        <f t="shared" si="638"/>
        <v>1</v>
      </c>
      <c r="T2714" t="str">
        <f t="shared" si="639"/>
        <v/>
      </c>
      <c r="U2714" t="str">
        <f t="shared" si="640"/>
        <v/>
      </c>
      <c r="V2714" t="str">
        <f t="shared" si="641"/>
        <v/>
      </c>
      <c r="W2714" t="str">
        <f t="shared" si="642"/>
        <v/>
      </c>
      <c r="X2714" t="str">
        <f t="shared" si="643"/>
        <v/>
      </c>
      <c r="Y2714" t="str">
        <f t="shared" si="644"/>
        <v/>
      </c>
    </row>
    <row r="2715" spans="1:25" x14ac:dyDescent="0.25">
      <c r="A2715">
        <v>48377</v>
      </c>
      <c r="B2715" t="s">
        <v>2530</v>
      </c>
      <c r="C2715" t="s">
        <v>1422</v>
      </c>
      <c r="D2715" t="s">
        <v>653</v>
      </c>
      <c r="E2715" t="str">
        <f t="shared" si="630"/>
        <v>TX, PRESIDIO County</v>
      </c>
      <c r="F2715">
        <v>45</v>
      </c>
      <c r="G2715" t="s">
        <v>147</v>
      </c>
      <c r="H2715" t="s">
        <v>2162</v>
      </c>
      <c r="I2715">
        <v>0.84</v>
      </c>
      <c r="J2715">
        <v>0.84340000000000004</v>
      </c>
      <c r="K2715" s="490">
        <f t="shared" si="631"/>
        <v>-4.0313018733697768E-3</v>
      </c>
      <c r="L2715" s="483">
        <f t="shared" si="632"/>
        <v>0.84</v>
      </c>
      <c r="N2715">
        <f t="shared" si="633"/>
        <v>1</v>
      </c>
      <c r="O2715" t="str">
        <f t="shared" si="634"/>
        <v/>
      </c>
      <c r="P2715" t="str">
        <f t="shared" si="635"/>
        <v/>
      </c>
      <c r="Q2715" t="str">
        <f t="shared" si="636"/>
        <v/>
      </c>
      <c r="R2715" t="str">
        <f t="shared" si="637"/>
        <v/>
      </c>
      <c r="S2715" t="str">
        <f t="shared" si="638"/>
        <v/>
      </c>
      <c r="T2715" t="str">
        <f t="shared" si="639"/>
        <v/>
      </c>
      <c r="U2715" t="str">
        <f t="shared" si="640"/>
        <v/>
      </c>
      <c r="V2715">
        <f t="shared" si="641"/>
        <v>1</v>
      </c>
      <c r="W2715" t="str">
        <f t="shared" si="642"/>
        <v/>
      </c>
      <c r="X2715" t="str">
        <f t="shared" si="643"/>
        <v/>
      </c>
      <c r="Y2715" t="str">
        <f t="shared" si="644"/>
        <v/>
      </c>
    </row>
    <row r="2716" spans="1:25" x14ac:dyDescent="0.25">
      <c r="A2716">
        <v>48379</v>
      </c>
      <c r="B2716" t="s">
        <v>2531</v>
      </c>
      <c r="C2716" t="s">
        <v>1422</v>
      </c>
      <c r="D2716" t="s">
        <v>653</v>
      </c>
      <c r="E2716" t="str">
        <f t="shared" si="630"/>
        <v>TX, RAINS County</v>
      </c>
      <c r="F2716">
        <v>45</v>
      </c>
      <c r="G2716" t="s">
        <v>147</v>
      </c>
      <c r="H2716" t="s">
        <v>2162</v>
      </c>
      <c r="I2716">
        <v>0.84</v>
      </c>
      <c r="J2716">
        <v>0.84340000000000004</v>
      </c>
      <c r="K2716" s="490">
        <f t="shared" si="631"/>
        <v>-4.0313018733697768E-3</v>
      </c>
      <c r="L2716" s="483">
        <f t="shared" si="632"/>
        <v>0.84</v>
      </c>
      <c r="N2716">
        <f t="shared" si="633"/>
        <v>1</v>
      </c>
      <c r="O2716" t="str">
        <f t="shared" si="634"/>
        <v/>
      </c>
      <c r="P2716" t="str">
        <f t="shared" si="635"/>
        <v/>
      </c>
      <c r="Q2716" t="str">
        <f t="shared" si="636"/>
        <v/>
      </c>
      <c r="R2716" t="str">
        <f t="shared" si="637"/>
        <v/>
      </c>
      <c r="S2716" t="str">
        <f t="shared" si="638"/>
        <v/>
      </c>
      <c r="T2716" t="str">
        <f t="shared" si="639"/>
        <v/>
      </c>
      <c r="U2716" t="str">
        <f t="shared" si="640"/>
        <v/>
      </c>
      <c r="V2716">
        <f t="shared" si="641"/>
        <v>1</v>
      </c>
      <c r="W2716" t="str">
        <f t="shared" si="642"/>
        <v/>
      </c>
      <c r="X2716" t="str">
        <f t="shared" si="643"/>
        <v/>
      </c>
      <c r="Y2716" t="str">
        <f t="shared" si="644"/>
        <v/>
      </c>
    </row>
    <row r="2717" spans="1:25" x14ac:dyDescent="0.25">
      <c r="A2717">
        <v>48381</v>
      </c>
      <c r="B2717" t="s">
        <v>1464</v>
      </c>
      <c r="C2717" t="s">
        <v>1422</v>
      </c>
      <c r="D2717" t="s">
        <v>653</v>
      </c>
      <c r="E2717" t="str">
        <f t="shared" si="630"/>
        <v>TX, RANDALL County</v>
      </c>
      <c r="F2717">
        <v>11100</v>
      </c>
      <c r="G2717" t="s">
        <v>146</v>
      </c>
      <c r="H2717" t="s">
        <v>2747</v>
      </c>
      <c r="I2717">
        <v>0.84340000000000004</v>
      </c>
      <c r="J2717">
        <v>0.79430000000000001</v>
      </c>
      <c r="K2717" s="490">
        <f t="shared" si="631"/>
        <v>6.1815434974191154E-2</v>
      </c>
      <c r="L2717" s="483">
        <f t="shared" si="632"/>
        <v>0.84340000000000004</v>
      </c>
      <c r="N2717" t="str">
        <f t="shared" si="633"/>
        <v/>
      </c>
      <c r="O2717">
        <f t="shared" si="634"/>
        <v>1</v>
      </c>
      <c r="P2717" t="str">
        <f t="shared" si="635"/>
        <v/>
      </c>
      <c r="Q2717" t="str">
        <f t="shared" si="636"/>
        <v/>
      </c>
      <c r="R2717" t="str">
        <f t="shared" si="637"/>
        <v/>
      </c>
      <c r="S2717">
        <f t="shared" si="638"/>
        <v>1</v>
      </c>
      <c r="T2717" t="str">
        <f t="shared" si="639"/>
        <v/>
      </c>
      <c r="U2717" t="str">
        <f t="shared" si="640"/>
        <v/>
      </c>
      <c r="V2717" t="str">
        <f t="shared" si="641"/>
        <v/>
      </c>
      <c r="W2717" t="str">
        <f t="shared" si="642"/>
        <v/>
      </c>
      <c r="X2717" t="str">
        <f t="shared" si="643"/>
        <v/>
      </c>
      <c r="Y2717" t="str">
        <f t="shared" si="644"/>
        <v/>
      </c>
    </row>
    <row r="2718" spans="1:25" x14ac:dyDescent="0.25">
      <c r="A2718">
        <v>48383</v>
      </c>
      <c r="B2718" t="s">
        <v>2532</v>
      </c>
      <c r="C2718" t="s">
        <v>1422</v>
      </c>
      <c r="D2718" t="s">
        <v>653</v>
      </c>
      <c r="E2718" t="str">
        <f t="shared" si="630"/>
        <v>TX, REAGAN County</v>
      </c>
      <c r="F2718">
        <v>45</v>
      </c>
      <c r="G2718" t="s">
        <v>147</v>
      </c>
      <c r="H2718" t="s">
        <v>2162</v>
      </c>
      <c r="I2718">
        <v>0.84</v>
      </c>
      <c r="J2718">
        <v>0.84340000000000004</v>
      </c>
      <c r="K2718" s="490">
        <f t="shared" si="631"/>
        <v>-4.0313018733697768E-3</v>
      </c>
      <c r="L2718" s="483">
        <f t="shared" si="632"/>
        <v>0.84</v>
      </c>
      <c r="N2718">
        <f t="shared" si="633"/>
        <v>1</v>
      </c>
      <c r="O2718" t="str">
        <f t="shared" si="634"/>
        <v/>
      </c>
      <c r="P2718" t="str">
        <f t="shared" si="635"/>
        <v/>
      </c>
      <c r="Q2718" t="str">
        <f t="shared" si="636"/>
        <v/>
      </c>
      <c r="R2718" t="str">
        <f t="shared" si="637"/>
        <v/>
      </c>
      <c r="S2718" t="str">
        <f t="shared" si="638"/>
        <v/>
      </c>
      <c r="T2718" t="str">
        <f t="shared" si="639"/>
        <v/>
      </c>
      <c r="U2718" t="str">
        <f t="shared" si="640"/>
        <v/>
      </c>
      <c r="V2718">
        <f t="shared" si="641"/>
        <v>1</v>
      </c>
      <c r="W2718" t="str">
        <f t="shared" si="642"/>
        <v/>
      </c>
      <c r="X2718" t="str">
        <f t="shared" si="643"/>
        <v/>
      </c>
      <c r="Y2718" t="str">
        <f t="shared" si="644"/>
        <v/>
      </c>
    </row>
    <row r="2719" spans="1:25" x14ac:dyDescent="0.25">
      <c r="A2719">
        <v>48385</v>
      </c>
      <c r="B2719" t="s">
        <v>2533</v>
      </c>
      <c r="C2719" t="s">
        <v>1422</v>
      </c>
      <c r="D2719" t="s">
        <v>653</v>
      </c>
      <c r="E2719" t="str">
        <f t="shared" si="630"/>
        <v>TX, REAL County</v>
      </c>
      <c r="F2719">
        <v>45</v>
      </c>
      <c r="G2719" t="s">
        <v>147</v>
      </c>
      <c r="H2719" t="s">
        <v>2162</v>
      </c>
      <c r="I2719">
        <v>0.84</v>
      </c>
      <c r="J2719">
        <v>0.84340000000000004</v>
      </c>
      <c r="K2719" s="490">
        <f t="shared" si="631"/>
        <v>-4.0313018733697768E-3</v>
      </c>
      <c r="L2719" s="483">
        <f t="shared" si="632"/>
        <v>0.84</v>
      </c>
      <c r="N2719">
        <f t="shared" si="633"/>
        <v>1</v>
      </c>
      <c r="O2719" t="str">
        <f t="shared" si="634"/>
        <v/>
      </c>
      <c r="P2719" t="str">
        <f t="shared" si="635"/>
        <v/>
      </c>
      <c r="Q2719" t="str">
        <f t="shared" si="636"/>
        <v/>
      </c>
      <c r="R2719" t="str">
        <f t="shared" si="637"/>
        <v/>
      </c>
      <c r="S2719" t="str">
        <f t="shared" si="638"/>
        <v/>
      </c>
      <c r="T2719" t="str">
        <f t="shared" si="639"/>
        <v/>
      </c>
      <c r="U2719" t="str">
        <f t="shared" si="640"/>
        <v/>
      </c>
      <c r="V2719">
        <f t="shared" si="641"/>
        <v>1</v>
      </c>
      <c r="W2719" t="str">
        <f t="shared" si="642"/>
        <v/>
      </c>
      <c r="X2719" t="str">
        <f t="shared" si="643"/>
        <v/>
      </c>
      <c r="Y2719" t="str">
        <f t="shared" si="644"/>
        <v/>
      </c>
    </row>
    <row r="2720" spans="1:25" x14ac:dyDescent="0.25">
      <c r="A2720">
        <v>48387</v>
      </c>
      <c r="B2720" t="s">
        <v>2007</v>
      </c>
      <c r="C2720" t="s">
        <v>1422</v>
      </c>
      <c r="D2720" t="s">
        <v>653</v>
      </c>
      <c r="E2720" t="str">
        <f t="shared" si="630"/>
        <v>TX, RED RIVER County</v>
      </c>
      <c r="F2720">
        <v>45</v>
      </c>
      <c r="G2720" t="s">
        <v>147</v>
      </c>
      <c r="H2720" t="s">
        <v>2162</v>
      </c>
      <c r="I2720">
        <v>0.84</v>
      </c>
      <c r="J2720">
        <v>0.84340000000000004</v>
      </c>
      <c r="K2720" s="490">
        <f t="shared" si="631"/>
        <v>-4.0313018733697768E-3</v>
      </c>
      <c r="L2720" s="483">
        <f t="shared" si="632"/>
        <v>0.84</v>
      </c>
      <c r="N2720">
        <f t="shared" si="633"/>
        <v>1</v>
      </c>
      <c r="O2720" t="str">
        <f t="shared" si="634"/>
        <v/>
      </c>
      <c r="P2720" t="str">
        <f t="shared" si="635"/>
        <v/>
      </c>
      <c r="Q2720" t="str">
        <f t="shared" si="636"/>
        <v/>
      </c>
      <c r="R2720" t="str">
        <f t="shared" si="637"/>
        <v/>
      </c>
      <c r="S2720" t="str">
        <f t="shared" si="638"/>
        <v/>
      </c>
      <c r="T2720" t="str">
        <f t="shared" si="639"/>
        <v/>
      </c>
      <c r="U2720" t="str">
        <f t="shared" si="640"/>
        <v/>
      </c>
      <c r="V2720">
        <f t="shared" si="641"/>
        <v>1</v>
      </c>
      <c r="W2720" t="str">
        <f t="shared" si="642"/>
        <v/>
      </c>
      <c r="X2720" t="str">
        <f t="shared" si="643"/>
        <v/>
      </c>
      <c r="Y2720" t="str">
        <f t="shared" si="644"/>
        <v/>
      </c>
    </row>
    <row r="2721" spans="1:25" x14ac:dyDescent="0.25">
      <c r="A2721">
        <v>48389</v>
      </c>
      <c r="B2721" t="s">
        <v>2534</v>
      </c>
      <c r="C2721" t="s">
        <v>1422</v>
      </c>
      <c r="D2721" t="s">
        <v>653</v>
      </c>
      <c r="E2721" t="str">
        <f t="shared" si="630"/>
        <v>TX, REEVES County</v>
      </c>
      <c r="F2721">
        <v>45</v>
      </c>
      <c r="G2721" t="s">
        <v>147</v>
      </c>
      <c r="H2721" t="s">
        <v>2162</v>
      </c>
      <c r="I2721">
        <v>0.84</v>
      </c>
      <c r="J2721">
        <v>0.84340000000000004</v>
      </c>
      <c r="K2721" s="490">
        <f t="shared" si="631"/>
        <v>-4.0313018733697768E-3</v>
      </c>
      <c r="L2721" s="483">
        <f t="shared" si="632"/>
        <v>0.84</v>
      </c>
      <c r="N2721">
        <f t="shared" si="633"/>
        <v>1</v>
      </c>
      <c r="O2721" t="str">
        <f t="shared" si="634"/>
        <v/>
      </c>
      <c r="P2721" t="str">
        <f t="shared" si="635"/>
        <v/>
      </c>
      <c r="Q2721" t="str">
        <f t="shared" si="636"/>
        <v/>
      </c>
      <c r="R2721" t="str">
        <f t="shared" si="637"/>
        <v/>
      </c>
      <c r="S2721" t="str">
        <f t="shared" si="638"/>
        <v/>
      </c>
      <c r="T2721" t="str">
        <f t="shared" si="639"/>
        <v/>
      </c>
      <c r="U2721" t="str">
        <f t="shared" si="640"/>
        <v/>
      </c>
      <c r="V2721">
        <f t="shared" si="641"/>
        <v>1</v>
      </c>
      <c r="W2721" t="str">
        <f t="shared" si="642"/>
        <v/>
      </c>
      <c r="X2721" t="str">
        <f t="shared" si="643"/>
        <v/>
      </c>
      <c r="Y2721" t="str">
        <f t="shared" si="644"/>
        <v/>
      </c>
    </row>
    <row r="2722" spans="1:25" x14ac:dyDescent="0.25">
      <c r="A2722">
        <v>48391</v>
      </c>
      <c r="B2722" t="s">
        <v>2535</v>
      </c>
      <c r="C2722" t="s">
        <v>1422</v>
      </c>
      <c r="D2722" t="s">
        <v>653</v>
      </c>
      <c r="E2722" t="str">
        <f t="shared" si="630"/>
        <v>TX, REFUGIO County</v>
      </c>
      <c r="F2722">
        <v>45</v>
      </c>
      <c r="G2722" t="s">
        <v>147</v>
      </c>
      <c r="H2722" t="s">
        <v>2162</v>
      </c>
      <c r="I2722">
        <v>0.84</v>
      </c>
      <c r="J2722">
        <v>0.84340000000000004</v>
      </c>
      <c r="K2722" s="490">
        <f t="shared" si="631"/>
        <v>-4.0313018733697768E-3</v>
      </c>
      <c r="L2722" s="483">
        <f t="shared" si="632"/>
        <v>0.84</v>
      </c>
      <c r="N2722">
        <f t="shared" si="633"/>
        <v>1</v>
      </c>
      <c r="O2722" t="str">
        <f t="shared" si="634"/>
        <v/>
      </c>
      <c r="P2722" t="str">
        <f t="shared" si="635"/>
        <v/>
      </c>
      <c r="Q2722" t="str">
        <f t="shared" si="636"/>
        <v/>
      </c>
      <c r="R2722" t="str">
        <f t="shared" si="637"/>
        <v/>
      </c>
      <c r="S2722" t="str">
        <f t="shared" si="638"/>
        <v/>
      </c>
      <c r="T2722" t="str">
        <f t="shared" si="639"/>
        <v/>
      </c>
      <c r="U2722" t="str">
        <f t="shared" si="640"/>
        <v/>
      </c>
      <c r="V2722">
        <f t="shared" si="641"/>
        <v>1</v>
      </c>
      <c r="W2722" t="str">
        <f t="shared" si="642"/>
        <v/>
      </c>
      <c r="X2722" t="str">
        <f t="shared" si="643"/>
        <v/>
      </c>
      <c r="Y2722" t="str">
        <f t="shared" si="644"/>
        <v/>
      </c>
    </row>
    <row r="2723" spans="1:25" x14ac:dyDescent="0.25">
      <c r="A2723">
        <v>48393</v>
      </c>
      <c r="B2723" t="s">
        <v>2439</v>
      </c>
      <c r="C2723" t="s">
        <v>1422</v>
      </c>
      <c r="D2723" t="s">
        <v>653</v>
      </c>
      <c r="E2723" t="str">
        <f t="shared" si="630"/>
        <v>TX, ROBERTS County</v>
      </c>
      <c r="F2723">
        <v>45</v>
      </c>
      <c r="G2723" t="s">
        <v>147</v>
      </c>
      <c r="H2723" t="s">
        <v>2162</v>
      </c>
      <c r="I2723">
        <v>0.84</v>
      </c>
      <c r="J2723">
        <v>0.84340000000000004</v>
      </c>
      <c r="K2723" s="490">
        <f t="shared" si="631"/>
        <v>-4.0313018733697768E-3</v>
      </c>
      <c r="L2723" s="483">
        <f t="shared" si="632"/>
        <v>0.84</v>
      </c>
      <c r="N2723">
        <f t="shared" si="633"/>
        <v>1</v>
      </c>
      <c r="O2723" t="str">
        <f t="shared" si="634"/>
        <v/>
      </c>
      <c r="P2723" t="str">
        <f t="shared" si="635"/>
        <v/>
      </c>
      <c r="Q2723" t="str">
        <f t="shared" si="636"/>
        <v/>
      </c>
      <c r="R2723" t="str">
        <f t="shared" si="637"/>
        <v/>
      </c>
      <c r="S2723" t="str">
        <f t="shared" si="638"/>
        <v/>
      </c>
      <c r="T2723" t="str">
        <f t="shared" si="639"/>
        <v/>
      </c>
      <c r="U2723" t="str">
        <f t="shared" si="640"/>
        <v/>
      </c>
      <c r="V2723">
        <f t="shared" si="641"/>
        <v>1</v>
      </c>
      <c r="W2723" t="str">
        <f t="shared" si="642"/>
        <v/>
      </c>
      <c r="X2723" t="str">
        <f t="shared" si="643"/>
        <v/>
      </c>
      <c r="Y2723" t="str">
        <f t="shared" si="644"/>
        <v/>
      </c>
    </row>
    <row r="2724" spans="1:25" x14ac:dyDescent="0.25">
      <c r="A2724">
        <v>48395</v>
      </c>
      <c r="B2724" t="s">
        <v>1105</v>
      </c>
      <c r="C2724" t="s">
        <v>1422</v>
      </c>
      <c r="D2724" t="s">
        <v>653</v>
      </c>
      <c r="E2724" t="str">
        <f t="shared" si="630"/>
        <v>TX, ROBERTSON County</v>
      </c>
      <c r="F2724">
        <v>17780</v>
      </c>
      <c r="G2724" t="s">
        <v>146</v>
      </c>
      <c r="H2724" t="s">
        <v>2746</v>
      </c>
      <c r="I2724">
        <v>0.87260000000000004</v>
      </c>
      <c r="J2724">
        <v>0.87150000000000005</v>
      </c>
      <c r="K2724" s="490">
        <f t="shared" si="631"/>
        <v>1.2621916236373952E-3</v>
      </c>
      <c r="L2724" s="483">
        <f t="shared" si="632"/>
        <v>0.87260000000000004</v>
      </c>
      <c r="N2724" t="str">
        <f t="shared" si="633"/>
        <v/>
      </c>
      <c r="O2724">
        <f t="shared" si="634"/>
        <v>1</v>
      </c>
      <c r="P2724" t="str">
        <f t="shared" si="635"/>
        <v/>
      </c>
      <c r="Q2724" t="str">
        <f t="shared" si="636"/>
        <v/>
      </c>
      <c r="R2724" t="str">
        <f t="shared" si="637"/>
        <v/>
      </c>
      <c r="S2724">
        <f t="shared" si="638"/>
        <v>1</v>
      </c>
      <c r="T2724" t="str">
        <f t="shared" si="639"/>
        <v/>
      </c>
      <c r="U2724" t="str">
        <f t="shared" si="640"/>
        <v/>
      </c>
      <c r="V2724" t="str">
        <f t="shared" si="641"/>
        <v/>
      </c>
      <c r="W2724" t="str">
        <f t="shared" si="642"/>
        <v/>
      </c>
      <c r="X2724" t="str">
        <f t="shared" si="643"/>
        <v/>
      </c>
      <c r="Y2724" t="str">
        <f t="shared" si="644"/>
        <v/>
      </c>
    </row>
    <row r="2725" spans="1:25" x14ac:dyDescent="0.25">
      <c r="A2725">
        <v>48397</v>
      </c>
      <c r="B2725" t="s">
        <v>1465</v>
      </c>
      <c r="C2725" t="s">
        <v>1422</v>
      </c>
      <c r="D2725" t="s">
        <v>653</v>
      </c>
      <c r="E2725" t="str">
        <f t="shared" si="630"/>
        <v>TX, ROCKWALL County</v>
      </c>
      <c r="F2725">
        <v>19124</v>
      </c>
      <c r="G2725" t="s">
        <v>146</v>
      </c>
      <c r="H2725" t="s">
        <v>2745</v>
      </c>
      <c r="I2725">
        <v>0.96389999999999998</v>
      </c>
      <c r="J2725">
        <v>0.96730000000000005</v>
      </c>
      <c r="K2725" s="490">
        <f t="shared" si="631"/>
        <v>-3.5149384885765217E-3</v>
      </c>
      <c r="L2725" s="483">
        <f t="shared" si="632"/>
        <v>0.96389999999999998</v>
      </c>
      <c r="N2725">
        <f t="shared" si="633"/>
        <v>1</v>
      </c>
      <c r="O2725" t="str">
        <f t="shared" si="634"/>
        <v/>
      </c>
      <c r="P2725" t="str">
        <f t="shared" si="635"/>
        <v/>
      </c>
      <c r="Q2725" t="str">
        <f t="shared" si="636"/>
        <v/>
      </c>
      <c r="R2725">
        <f t="shared" si="637"/>
        <v>1</v>
      </c>
      <c r="S2725" t="str">
        <f t="shared" si="638"/>
        <v/>
      </c>
      <c r="T2725" t="str">
        <f t="shared" si="639"/>
        <v/>
      </c>
      <c r="U2725" t="str">
        <f t="shared" si="640"/>
        <v/>
      </c>
      <c r="V2725" t="str">
        <f t="shared" si="641"/>
        <v/>
      </c>
      <c r="W2725" t="str">
        <f t="shared" si="642"/>
        <v/>
      </c>
      <c r="X2725" t="str">
        <f t="shared" si="643"/>
        <v/>
      </c>
      <c r="Y2725" t="str">
        <f t="shared" si="644"/>
        <v/>
      </c>
    </row>
    <row r="2726" spans="1:25" x14ac:dyDescent="0.25">
      <c r="A2726">
        <v>48399</v>
      </c>
      <c r="B2726" t="s">
        <v>2536</v>
      </c>
      <c r="C2726" t="s">
        <v>1422</v>
      </c>
      <c r="D2726" t="s">
        <v>653</v>
      </c>
      <c r="E2726" t="str">
        <f t="shared" si="630"/>
        <v>TX, RUNNELS County</v>
      </c>
      <c r="F2726">
        <v>45</v>
      </c>
      <c r="G2726" t="s">
        <v>147</v>
      </c>
      <c r="H2726" t="s">
        <v>2162</v>
      </c>
      <c r="I2726">
        <v>0.84</v>
      </c>
      <c r="J2726">
        <v>0.84340000000000004</v>
      </c>
      <c r="K2726" s="490">
        <f t="shared" si="631"/>
        <v>-4.0313018733697768E-3</v>
      </c>
      <c r="L2726" s="483">
        <f t="shared" si="632"/>
        <v>0.84</v>
      </c>
      <c r="N2726">
        <f t="shared" si="633"/>
        <v>1</v>
      </c>
      <c r="O2726" t="str">
        <f t="shared" si="634"/>
        <v/>
      </c>
      <c r="P2726" t="str">
        <f t="shared" si="635"/>
        <v/>
      </c>
      <c r="Q2726" t="str">
        <f t="shared" si="636"/>
        <v/>
      </c>
      <c r="R2726" t="str">
        <f t="shared" si="637"/>
        <v/>
      </c>
      <c r="S2726" t="str">
        <f t="shared" si="638"/>
        <v/>
      </c>
      <c r="T2726" t="str">
        <f t="shared" si="639"/>
        <v/>
      </c>
      <c r="U2726" t="str">
        <f t="shared" si="640"/>
        <v/>
      </c>
      <c r="V2726">
        <f t="shared" si="641"/>
        <v>1</v>
      </c>
      <c r="W2726" t="str">
        <f t="shared" si="642"/>
        <v/>
      </c>
      <c r="X2726" t="str">
        <f t="shared" si="643"/>
        <v/>
      </c>
      <c r="Y2726" t="str">
        <f t="shared" si="644"/>
        <v/>
      </c>
    </row>
    <row r="2727" spans="1:25" x14ac:dyDescent="0.25">
      <c r="A2727">
        <v>48401</v>
      </c>
      <c r="B2727" t="s">
        <v>1466</v>
      </c>
      <c r="C2727" t="s">
        <v>1422</v>
      </c>
      <c r="D2727" t="s">
        <v>653</v>
      </c>
      <c r="E2727" t="str">
        <f t="shared" si="630"/>
        <v>TX, RUSK County</v>
      </c>
      <c r="F2727">
        <v>30980</v>
      </c>
      <c r="G2727" t="s">
        <v>146</v>
      </c>
      <c r="H2727" t="s">
        <v>2740</v>
      </c>
      <c r="I2727">
        <v>0.90059999999999996</v>
      </c>
      <c r="J2727">
        <v>0.95489999999999997</v>
      </c>
      <c r="K2727" s="490">
        <f t="shared" si="631"/>
        <v>-5.686459315111532E-2</v>
      </c>
      <c r="L2727" s="483">
        <f t="shared" si="632"/>
        <v>0.90715499999999993</v>
      </c>
      <c r="N2727">
        <f t="shared" si="633"/>
        <v>1</v>
      </c>
      <c r="O2727" t="str">
        <f t="shared" si="634"/>
        <v/>
      </c>
      <c r="P2727" t="str">
        <f t="shared" si="635"/>
        <v/>
      </c>
      <c r="Q2727">
        <f t="shared" si="636"/>
        <v>1</v>
      </c>
      <c r="R2727">
        <f t="shared" si="637"/>
        <v>1</v>
      </c>
      <c r="S2727" t="str">
        <f t="shared" si="638"/>
        <v/>
      </c>
      <c r="T2727" t="str">
        <f t="shared" si="639"/>
        <v/>
      </c>
      <c r="U2727">
        <f t="shared" si="640"/>
        <v>1</v>
      </c>
      <c r="V2727" t="str">
        <f t="shared" si="641"/>
        <v/>
      </c>
      <c r="W2727" t="str">
        <f t="shared" si="642"/>
        <v/>
      </c>
      <c r="X2727" t="str">
        <f t="shared" si="643"/>
        <v/>
      </c>
      <c r="Y2727" t="str">
        <f t="shared" si="644"/>
        <v/>
      </c>
    </row>
    <row r="2728" spans="1:25" x14ac:dyDescent="0.25">
      <c r="A2728">
        <v>48403</v>
      </c>
      <c r="B2728" t="s">
        <v>2008</v>
      </c>
      <c r="C2728" t="s">
        <v>1422</v>
      </c>
      <c r="D2728" t="s">
        <v>653</v>
      </c>
      <c r="E2728" t="str">
        <f t="shared" si="630"/>
        <v>TX, SABINE County</v>
      </c>
      <c r="F2728">
        <v>45</v>
      </c>
      <c r="G2728" t="s">
        <v>147</v>
      </c>
      <c r="H2728" t="s">
        <v>2162</v>
      </c>
      <c r="I2728">
        <v>0.84</v>
      </c>
      <c r="J2728">
        <v>0.84340000000000004</v>
      </c>
      <c r="K2728" s="490">
        <f t="shared" si="631"/>
        <v>-4.0313018733697768E-3</v>
      </c>
      <c r="L2728" s="483">
        <f t="shared" si="632"/>
        <v>0.84</v>
      </c>
      <c r="N2728">
        <f t="shared" si="633"/>
        <v>1</v>
      </c>
      <c r="O2728" t="str">
        <f t="shared" si="634"/>
        <v/>
      </c>
      <c r="P2728" t="str">
        <f t="shared" si="635"/>
        <v/>
      </c>
      <c r="Q2728" t="str">
        <f t="shared" si="636"/>
        <v/>
      </c>
      <c r="R2728" t="str">
        <f t="shared" si="637"/>
        <v/>
      </c>
      <c r="S2728" t="str">
        <f t="shared" si="638"/>
        <v/>
      </c>
      <c r="T2728" t="str">
        <f t="shared" si="639"/>
        <v/>
      </c>
      <c r="U2728" t="str">
        <f t="shared" si="640"/>
        <v/>
      </c>
      <c r="V2728">
        <f t="shared" si="641"/>
        <v>1</v>
      </c>
      <c r="W2728" t="str">
        <f t="shared" si="642"/>
        <v/>
      </c>
      <c r="X2728" t="str">
        <f t="shared" si="643"/>
        <v/>
      </c>
      <c r="Y2728" t="str">
        <f t="shared" si="644"/>
        <v/>
      </c>
    </row>
    <row r="2729" spans="1:25" x14ac:dyDescent="0.25">
      <c r="A2729">
        <v>48405</v>
      </c>
      <c r="B2729" t="s">
        <v>2537</v>
      </c>
      <c r="C2729" t="s">
        <v>1422</v>
      </c>
      <c r="D2729" t="s">
        <v>653</v>
      </c>
      <c r="E2729" t="str">
        <f t="shared" si="630"/>
        <v>TX, SAN AUGUSTINE County</v>
      </c>
      <c r="F2729">
        <v>45</v>
      </c>
      <c r="G2729" t="s">
        <v>147</v>
      </c>
      <c r="H2729" t="s">
        <v>2162</v>
      </c>
      <c r="I2729">
        <v>0.84</v>
      </c>
      <c r="J2729">
        <v>0.84340000000000004</v>
      </c>
      <c r="K2729" s="490">
        <f t="shared" si="631"/>
        <v>-4.0313018733697768E-3</v>
      </c>
      <c r="L2729" s="483">
        <f t="shared" si="632"/>
        <v>0.84</v>
      </c>
      <c r="N2729">
        <f t="shared" si="633"/>
        <v>1</v>
      </c>
      <c r="O2729" t="str">
        <f t="shared" si="634"/>
        <v/>
      </c>
      <c r="P2729" t="str">
        <f t="shared" si="635"/>
        <v/>
      </c>
      <c r="Q2729" t="str">
        <f t="shared" si="636"/>
        <v/>
      </c>
      <c r="R2729" t="str">
        <f t="shared" si="637"/>
        <v/>
      </c>
      <c r="S2729" t="str">
        <f t="shared" si="638"/>
        <v/>
      </c>
      <c r="T2729" t="str">
        <f t="shared" si="639"/>
        <v/>
      </c>
      <c r="U2729" t="str">
        <f t="shared" si="640"/>
        <v/>
      </c>
      <c r="V2729">
        <f t="shared" si="641"/>
        <v>1</v>
      </c>
      <c r="W2729" t="str">
        <f t="shared" si="642"/>
        <v/>
      </c>
      <c r="X2729" t="str">
        <f t="shared" si="643"/>
        <v/>
      </c>
      <c r="Y2729" t="str">
        <f t="shared" si="644"/>
        <v/>
      </c>
    </row>
    <row r="2730" spans="1:25" x14ac:dyDescent="0.25">
      <c r="A2730">
        <v>48407</v>
      </c>
      <c r="B2730" t="s">
        <v>1467</v>
      </c>
      <c r="C2730" t="s">
        <v>1422</v>
      </c>
      <c r="D2730" t="s">
        <v>653</v>
      </c>
      <c r="E2730" t="str">
        <f t="shared" si="630"/>
        <v>TX, SAN JACINTO County</v>
      </c>
      <c r="F2730">
        <v>26420</v>
      </c>
      <c r="G2730" t="s">
        <v>146</v>
      </c>
      <c r="H2730" t="s">
        <v>2738</v>
      </c>
      <c r="I2730">
        <v>0.97289999999999999</v>
      </c>
      <c r="J2730">
        <v>1.0188999999999999</v>
      </c>
      <c r="K2730" s="490">
        <f t="shared" si="631"/>
        <v>-4.5146726862302415E-2</v>
      </c>
      <c r="L2730" s="483">
        <f t="shared" si="632"/>
        <v>0.97289999999999999</v>
      </c>
      <c r="N2730">
        <f t="shared" si="633"/>
        <v>1</v>
      </c>
      <c r="O2730" t="str">
        <f t="shared" si="634"/>
        <v/>
      </c>
      <c r="P2730" t="str">
        <f t="shared" si="635"/>
        <v/>
      </c>
      <c r="Q2730" t="str">
        <f t="shared" si="636"/>
        <v/>
      </c>
      <c r="R2730">
        <f t="shared" si="637"/>
        <v>1</v>
      </c>
      <c r="S2730" t="str">
        <f t="shared" si="638"/>
        <v/>
      </c>
      <c r="T2730" t="str">
        <f t="shared" si="639"/>
        <v/>
      </c>
      <c r="U2730" t="str">
        <f t="shared" si="640"/>
        <v/>
      </c>
      <c r="V2730" t="str">
        <f t="shared" si="641"/>
        <v/>
      </c>
      <c r="W2730" t="str">
        <f t="shared" si="642"/>
        <v/>
      </c>
      <c r="X2730" t="str">
        <f t="shared" si="643"/>
        <v/>
      </c>
      <c r="Y2730" t="str">
        <f t="shared" si="644"/>
        <v/>
      </c>
    </row>
    <row r="2731" spans="1:25" x14ac:dyDescent="0.25">
      <c r="A2731">
        <v>48409</v>
      </c>
      <c r="B2731" t="s">
        <v>1468</v>
      </c>
      <c r="C2731" t="s">
        <v>1422</v>
      </c>
      <c r="D2731" t="s">
        <v>653</v>
      </c>
      <c r="E2731" t="str">
        <f t="shared" si="630"/>
        <v>TX, SAN PATRICIO County</v>
      </c>
      <c r="F2731">
        <v>18580</v>
      </c>
      <c r="G2731" t="s">
        <v>146</v>
      </c>
      <c r="H2731" t="s">
        <v>2744</v>
      </c>
      <c r="I2731">
        <v>0.91920000000000002</v>
      </c>
      <c r="J2731">
        <v>0.97760000000000002</v>
      </c>
      <c r="K2731" s="490">
        <f t="shared" si="631"/>
        <v>-5.9738134206219318E-2</v>
      </c>
      <c r="L2731" s="483">
        <f t="shared" si="632"/>
        <v>0.92871999999999999</v>
      </c>
      <c r="N2731">
        <f t="shared" si="633"/>
        <v>1</v>
      </c>
      <c r="O2731" t="str">
        <f t="shared" si="634"/>
        <v/>
      </c>
      <c r="P2731" t="str">
        <f t="shared" si="635"/>
        <v/>
      </c>
      <c r="Q2731">
        <f t="shared" si="636"/>
        <v>1</v>
      </c>
      <c r="R2731">
        <f t="shared" si="637"/>
        <v>1</v>
      </c>
      <c r="S2731" t="str">
        <f t="shared" si="638"/>
        <v/>
      </c>
      <c r="T2731" t="str">
        <f t="shared" si="639"/>
        <v/>
      </c>
      <c r="U2731">
        <f t="shared" si="640"/>
        <v>1</v>
      </c>
      <c r="V2731" t="str">
        <f t="shared" si="641"/>
        <v/>
      </c>
      <c r="W2731" t="str">
        <f t="shared" si="642"/>
        <v/>
      </c>
      <c r="X2731" t="str">
        <f t="shared" si="643"/>
        <v/>
      </c>
      <c r="Y2731" t="str">
        <f t="shared" si="644"/>
        <v/>
      </c>
    </row>
    <row r="2732" spans="1:25" x14ac:dyDescent="0.25">
      <c r="A2732">
        <v>48411</v>
      </c>
      <c r="B2732" t="s">
        <v>2538</v>
      </c>
      <c r="C2732" t="s">
        <v>1422</v>
      </c>
      <c r="D2732" t="s">
        <v>653</v>
      </c>
      <c r="E2732" t="str">
        <f t="shared" si="630"/>
        <v>TX, SAN SABA County</v>
      </c>
      <c r="F2732">
        <v>45</v>
      </c>
      <c r="G2732" t="s">
        <v>147</v>
      </c>
      <c r="H2732" t="s">
        <v>2162</v>
      </c>
      <c r="I2732">
        <v>0.84</v>
      </c>
      <c r="J2732">
        <v>0.84340000000000004</v>
      </c>
      <c r="K2732" s="490">
        <f t="shared" si="631"/>
        <v>-4.0313018733697768E-3</v>
      </c>
      <c r="L2732" s="483">
        <f t="shared" si="632"/>
        <v>0.84</v>
      </c>
      <c r="N2732">
        <f t="shared" si="633"/>
        <v>1</v>
      </c>
      <c r="O2732" t="str">
        <f t="shared" si="634"/>
        <v/>
      </c>
      <c r="P2732" t="str">
        <f t="shared" si="635"/>
        <v/>
      </c>
      <c r="Q2732" t="str">
        <f t="shared" si="636"/>
        <v/>
      </c>
      <c r="R2732" t="str">
        <f t="shared" si="637"/>
        <v/>
      </c>
      <c r="S2732" t="str">
        <f t="shared" si="638"/>
        <v/>
      </c>
      <c r="T2732" t="str">
        <f t="shared" si="639"/>
        <v/>
      </c>
      <c r="U2732" t="str">
        <f t="shared" si="640"/>
        <v/>
      </c>
      <c r="V2732">
        <f t="shared" si="641"/>
        <v>1</v>
      </c>
      <c r="W2732" t="str">
        <f t="shared" si="642"/>
        <v/>
      </c>
      <c r="X2732" t="str">
        <f t="shared" si="643"/>
        <v/>
      </c>
      <c r="Y2732" t="str">
        <f t="shared" si="644"/>
        <v/>
      </c>
    </row>
    <row r="2733" spans="1:25" x14ac:dyDescent="0.25">
      <c r="A2733">
        <v>48413</v>
      </c>
      <c r="B2733" t="s">
        <v>2539</v>
      </c>
      <c r="C2733" t="s">
        <v>1422</v>
      </c>
      <c r="D2733" t="s">
        <v>653</v>
      </c>
      <c r="E2733" t="str">
        <f t="shared" si="630"/>
        <v>TX, SCHLEICHER County</v>
      </c>
      <c r="F2733">
        <v>45</v>
      </c>
      <c r="G2733" t="s">
        <v>147</v>
      </c>
      <c r="H2733" t="s">
        <v>2162</v>
      </c>
      <c r="I2733">
        <v>0.84</v>
      </c>
      <c r="J2733">
        <v>0.84340000000000004</v>
      </c>
      <c r="K2733" s="490">
        <f t="shared" si="631"/>
        <v>-4.0313018733697768E-3</v>
      </c>
      <c r="L2733" s="483">
        <f t="shared" si="632"/>
        <v>0.84</v>
      </c>
      <c r="N2733">
        <f t="shared" si="633"/>
        <v>1</v>
      </c>
      <c r="O2733" t="str">
        <f t="shared" si="634"/>
        <v/>
      </c>
      <c r="P2733" t="str">
        <f t="shared" si="635"/>
        <v/>
      </c>
      <c r="Q2733" t="str">
        <f t="shared" si="636"/>
        <v/>
      </c>
      <c r="R2733" t="str">
        <f t="shared" si="637"/>
        <v/>
      </c>
      <c r="S2733" t="str">
        <f t="shared" si="638"/>
        <v/>
      </c>
      <c r="T2733" t="str">
        <f t="shared" si="639"/>
        <v/>
      </c>
      <c r="U2733" t="str">
        <f t="shared" si="640"/>
        <v/>
      </c>
      <c r="V2733">
        <f t="shared" si="641"/>
        <v>1</v>
      </c>
      <c r="W2733" t="str">
        <f t="shared" si="642"/>
        <v/>
      </c>
      <c r="X2733" t="str">
        <f t="shared" si="643"/>
        <v/>
      </c>
      <c r="Y2733" t="str">
        <f t="shared" si="644"/>
        <v/>
      </c>
    </row>
    <row r="2734" spans="1:25" x14ac:dyDescent="0.25">
      <c r="A2734">
        <v>48415</v>
      </c>
      <c r="B2734" t="s">
        <v>2540</v>
      </c>
      <c r="C2734" t="s">
        <v>1422</v>
      </c>
      <c r="D2734" t="s">
        <v>653</v>
      </c>
      <c r="E2734" t="str">
        <f t="shared" si="630"/>
        <v>TX, SCURRY County</v>
      </c>
      <c r="F2734">
        <v>45</v>
      </c>
      <c r="G2734" t="s">
        <v>147</v>
      </c>
      <c r="H2734" t="s">
        <v>2162</v>
      </c>
      <c r="I2734">
        <v>0.84</v>
      </c>
      <c r="J2734">
        <v>0.84340000000000004</v>
      </c>
      <c r="K2734" s="490">
        <f t="shared" si="631"/>
        <v>-4.0313018733697768E-3</v>
      </c>
      <c r="L2734" s="483">
        <f t="shared" si="632"/>
        <v>0.84</v>
      </c>
      <c r="N2734">
        <f t="shared" si="633"/>
        <v>1</v>
      </c>
      <c r="O2734" t="str">
        <f t="shared" si="634"/>
        <v/>
      </c>
      <c r="P2734" t="str">
        <f t="shared" si="635"/>
        <v/>
      </c>
      <c r="Q2734" t="str">
        <f t="shared" si="636"/>
        <v/>
      </c>
      <c r="R2734" t="str">
        <f t="shared" si="637"/>
        <v/>
      </c>
      <c r="S2734" t="str">
        <f t="shared" si="638"/>
        <v/>
      </c>
      <c r="T2734" t="str">
        <f t="shared" si="639"/>
        <v/>
      </c>
      <c r="U2734" t="str">
        <f t="shared" si="640"/>
        <v/>
      </c>
      <c r="V2734">
        <f t="shared" si="641"/>
        <v>1</v>
      </c>
      <c r="W2734" t="str">
        <f t="shared" si="642"/>
        <v/>
      </c>
      <c r="X2734" t="str">
        <f t="shared" si="643"/>
        <v/>
      </c>
      <c r="Y2734" t="str">
        <f t="shared" si="644"/>
        <v/>
      </c>
    </row>
    <row r="2735" spans="1:25" x14ac:dyDescent="0.25">
      <c r="A2735">
        <v>48417</v>
      </c>
      <c r="B2735" t="s">
        <v>2541</v>
      </c>
      <c r="C2735" t="s">
        <v>1422</v>
      </c>
      <c r="D2735" t="s">
        <v>653</v>
      </c>
      <c r="E2735" t="str">
        <f t="shared" si="630"/>
        <v>TX, SHACKELFORD County</v>
      </c>
      <c r="F2735">
        <v>45</v>
      </c>
      <c r="G2735" t="s">
        <v>147</v>
      </c>
      <c r="H2735" t="s">
        <v>2162</v>
      </c>
      <c r="I2735">
        <v>0.84</v>
      </c>
      <c r="J2735">
        <v>0.84340000000000004</v>
      </c>
      <c r="K2735" s="490">
        <f t="shared" si="631"/>
        <v>-4.0313018733697768E-3</v>
      </c>
      <c r="L2735" s="483">
        <f t="shared" si="632"/>
        <v>0.84</v>
      </c>
      <c r="N2735">
        <f t="shared" si="633"/>
        <v>1</v>
      </c>
      <c r="O2735" t="str">
        <f t="shared" si="634"/>
        <v/>
      </c>
      <c r="P2735" t="str">
        <f t="shared" si="635"/>
        <v/>
      </c>
      <c r="Q2735" t="str">
        <f t="shared" si="636"/>
        <v/>
      </c>
      <c r="R2735" t="str">
        <f t="shared" si="637"/>
        <v/>
      </c>
      <c r="S2735" t="str">
        <f t="shared" si="638"/>
        <v/>
      </c>
      <c r="T2735" t="str">
        <f t="shared" si="639"/>
        <v/>
      </c>
      <c r="U2735" t="str">
        <f t="shared" si="640"/>
        <v/>
      </c>
      <c r="V2735">
        <f t="shared" si="641"/>
        <v>1</v>
      </c>
      <c r="W2735" t="str">
        <f t="shared" si="642"/>
        <v/>
      </c>
      <c r="X2735" t="str">
        <f t="shared" si="643"/>
        <v/>
      </c>
      <c r="Y2735" t="str">
        <f t="shared" si="644"/>
        <v/>
      </c>
    </row>
    <row r="2736" spans="1:25" x14ac:dyDescent="0.25">
      <c r="A2736">
        <v>48419</v>
      </c>
      <c r="B2736" t="s">
        <v>724</v>
      </c>
      <c r="C2736" t="s">
        <v>1422</v>
      </c>
      <c r="D2736" t="s">
        <v>653</v>
      </c>
      <c r="E2736" t="str">
        <f t="shared" si="630"/>
        <v>TX, SHELBY County</v>
      </c>
      <c r="F2736">
        <v>45</v>
      </c>
      <c r="G2736" t="s">
        <v>147</v>
      </c>
      <c r="H2736" t="s">
        <v>2162</v>
      </c>
      <c r="I2736">
        <v>0.84</v>
      </c>
      <c r="J2736">
        <v>0.84340000000000004</v>
      </c>
      <c r="K2736" s="490">
        <f t="shared" si="631"/>
        <v>-4.0313018733697768E-3</v>
      </c>
      <c r="L2736" s="483">
        <f t="shared" si="632"/>
        <v>0.84</v>
      </c>
      <c r="N2736">
        <f t="shared" si="633"/>
        <v>1</v>
      </c>
      <c r="O2736" t="str">
        <f t="shared" si="634"/>
        <v/>
      </c>
      <c r="P2736" t="str">
        <f t="shared" si="635"/>
        <v/>
      </c>
      <c r="Q2736" t="str">
        <f t="shared" si="636"/>
        <v/>
      </c>
      <c r="R2736" t="str">
        <f t="shared" si="637"/>
        <v/>
      </c>
      <c r="S2736" t="str">
        <f t="shared" si="638"/>
        <v/>
      </c>
      <c r="T2736" t="str">
        <f t="shared" si="639"/>
        <v/>
      </c>
      <c r="U2736" t="str">
        <f t="shared" si="640"/>
        <v/>
      </c>
      <c r="V2736">
        <f t="shared" si="641"/>
        <v>1</v>
      </c>
      <c r="W2736" t="str">
        <f t="shared" si="642"/>
        <v/>
      </c>
      <c r="X2736" t="str">
        <f t="shared" si="643"/>
        <v/>
      </c>
      <c r="Y2736" t="str">
        <f t="shared" si="644"/>
        <v/>
      </c>
    </row>
    <row r="2737" spans="1:25" x14ac:dyDescent="0.25">
      <c r="A2737">
        <v>48421</v>
      </c>
      <c r="B2737" t="s">
        <v>1961</v>
      </c>
      <c r="C2737" t="s">
        <v>1422</v>
      </c>
      <c r="D2737" t="s">
        <v>653</v>
      </c>
      <c r="E2737" t="str">
        <f t="shared" si="630"/>
        <v>TX, SHERMAN County</v>
      </c>
      <c r="F2737">
        <v>45</v>
      </c>
      <c r="G2737" t="s">
        <v>147</v>
      </c>
      <c r="H2737" t="s">
        <v>2162</v>
      </c>
      <c r="I2737">
        <v>0.84</v>
      </c>
      <c r="J2737">
        <v>0.84340000000000004</v>
      </c>
      <c r="K2737" s="490">
        <f t="shared" si="631"/>
        <v>-4.0313018733697768E-3</v>
      </c>
      <c r="L2737" s="483">
        <f t="shared" si="632"/>
        <v>0.84</v>
      </c>
      <c r="N2737">
        <f t="shared" si="633"/>
        <v>1</v>
      </c>
      <c r="O2737" t="str">
        <f t="shared" si="634"/>
        <v/>
      </c>
      <c r="P2737" t="str">
        <f t="shared" si="635"/>
        <v/>
      </c>
      <c r="Q2737" t="str">
        <f t="shared" si="636"/>
        <v/>
      </c>
      <c r="R2737" t="str">
        <f t="shared" si="637"/>
        <v/>
      </c>
      <c r="S2737" t="str">
        <f t="shared" si="638"/>
        <v/>
      </c>
      <c r="T2737" t="str">
        <f t="shared" si="639"/>
        <v/>
      </c>
      <c r="U2737" t="str">
        <f t="shared" si="640"/>
        <v/>
      </c>
      <c r="V2737">
        <f t="shared" si="641"/>
        <v>1</v>
      </c>
      <c r="W2737" t="str">
        <f t="shared" si="642"/>
        <v/>
      </c>
      <c r="X2737" t="str">
        <f t="shared" si="643"/>
        <v/>
      </c>
      <c r="Y2737" t="str">
        <f t="shared" si="644"/>
        <v/>
      </c>
    </row>
    <row r="2738" spans="1:25" x14ac:dyDescent="0.25">
      <c r="A2738">
        <v>48423</v>
      </c>
      <c r="B2738" t="s">
        <v>1075</v>
      </c>
      <c r="C2738" t="s">
        <v>1422</v>
      </c>
      <c r="D2738" t="s">
        <v>653</v>
      </c>
      <c r="E2738" t="str">
        <f t="shared" si="630"/>
        <v>TX, SMITH County</v>
      </c>
      <c r="F2738">
        <v>46340</v>
      </c>
      <c r="G2738" t="s">
        <v>146</v>
      </c>
      <c r="H2738" t="s">
        <v>2743</v>
      </c>
      <c r="I2738">
        <v>0.90990000000000004</v>
      </c>
      <c r="J2738">
        <v>0.9244</v>
      </c>
      <c r="K2738" s="490">
        <f t="shared" si="631"/>
        <v>-1.5685850281263475E-2</v>
      </c>
      <c r="L2738" s="483">
        <f t="shared" si="632"/>
        <v>0.90990000000000004</v>
      </c>
      <c r="N2738">
        <f t="shared" si="633"/>
        <v>1</v>
      </c>
      <c r="O2738" t="str">
        <f t="shared" si="634"/>
        <v/>
      </c>
      <c r="P2738" t="str">
        <f t="shared" si="635"/>
        <v/>
      </c>
      <c r="Q2738" t="str">
        <f t="shared" si="636"/>
        <v/>
      </c>
      <c r="R2738">
        <f t="shared" si="637"/>
        <v>1</v>
      </c>
      <c r="S2738" t="str">
        <f t="shared" si="638"/>
        <v/>
      </c>
      <c r="T2738" t="str">
        <f t="shared" si="639"/>
        <v/>
      </c>
      <c r="U2738" t="str">
        <f t="shared" si="640"/>
        <v/>
      </c>
      <c r="V2738" t="str">
        <f t="shared" si="641"/>
        <v/>
      </c>
      <c r="W2738" t="str">
        <f t="shared" si="642"/>
        <v/>
      </c>
      <c r="X2738" t="str">
        <f t="shared" si="643"/>
        <v/>
      </c>
      <c r="Y2738" t="str">
        <f t="shared" si="644"/>
        <v/>
      </c>
    </row>
    <row r="2739" spans="1:25" x14ac:dyDescent="0.25">
      <c r="A2739">
        <v>48425</v>
      </c>
      <c r="B2739" t="s">
        <v>2542</v>
      </c>
      <c r="C2739" t="s">
        <v>1422</v>
      </c>
      <c r="D2739" t="s">
        <v>653</v>
      </c>
      <c r="E2739" t="str">
        <f t="shared" si="630"/>
        <v>TX, SOMERVELL County</v>
      </c>
      <c r="F2739">
        <v>45</v>
      </c>
      <c r="G2739" t="s">
        <v>147</v>
      </c>
      <c r="H2739" t="s">
        <v>2162</v>
      </c>
      <c r="I2739">
        <v>0.84</v>
      </c>
      <c r="J2739">
        <v>0.84340000000000004</v>
      </c>
      <c r="K2739" s="490">
        <f t="shared" si="631"/>
        <v>-4.0313018733697768E-3</v>
      </c>
      <c r="L2739" s="483">
        <f t="shared" si="632"/>
        <v>0.84</v>
      </c>
      <c r="N2739">
        <f t="shared" si="633"/>
        <v>1</v>
      </c>
      <c r="O2739" t="str">
        <f t="shared" si="634"/>
        <v/>
      </c>
      <c r="P2739" t="str">
        <f t="shared" si="635"/>
        <v/>
      </c>
      <c r="Q2739" t="str">
        <f t="shared" si="636"/>
        <v/>
      </c>
      <c r="R2739" t="str">
        <f t="shared" si="637"/>
        <v/>
      </c>
      <c r="S2739" t="str">
        <f t="shared" si="638"/>
        <v/>
      </c>
      <c r="T2739" t="str">
        <f t="shared" si="639"/>
        <v/>
      </c>
      <c r="U2739" t="str">
        <f t="shared" si="640"/>
        <v/>
      </c>
      <c r="V2739">
        <f t="shared" si="641"/>
        <v>1</v>
      </c>
      <c r="W2739" t="str">
        <f t="shared" si="642"/>
        <v/>
      </c>
      <c r="X2739" t="str">
        <f t="shared" si="643"/>
        <v/>
      </c>
      <c r="Y2739" t="str">
        <f t="shared" si="644"/>
        <v/>
      </c>
    </row>
    <row r="2740" spans="1:25" x14ac:dyDescent="0.25">
      <c r="A2740">
        <v>48427</v>
      </c>
      <c r="B2740" t="s">
        <v>2543</v>
      </c>
      <c r="C2740" t="s">
        <v>1422</v>
      </c>
      <c r="D2740" t="s">
        <v>653</v>
      </c>
      <c r="E2740" t="str">
        <f t="shared" si="630"/>
        <v>TX, STARR County</v>
      </c>
      <c r="F2740">
        <v>45</v>
      </c>
      <c r="G2740" t="s">
        <v>147</v>
      </c>
      <c r="H2740" t="s">
        <v>2162</v>
      </c>
      <c r="I2740">
        <v>0.84</v>
      </c>
      <c r="J2740">
        <v>0.84340000000000004</v>
      </c>
      <c r="K2740" s="490">
        <f t="shared" si="631"/>
        <v>-4.0313018733697768E-3</v>
      </c>
      <c r="L2740" s="483">
        <f t="shared" si="632"/>
        <v>0.84</v>
      </c>
      <c r="N2740">
        <f t="shared" si="633"/>
        <v>1</v>
      </c>
      <c r="O2740" t="str">
        <f t="shared" si="634"/>
        <v/>
      </c>
      <c r="P2740" t="str">
        <f t="shared" si="635"/>
        <v/>
      </c>
      <c r="Q2740" t="str">
        <f t="shared" si="636"/>
        <v/>
      </c>
      <c r="R2740" t="str">
        <f t="shared" si="637"/>
        <v/>
      </c>
      <c r="S2740" t="str">
        <f t="shared" si="638"/>
        <v/>
      </c>
      <c r="T2740" t="str">
        <f t="shared" si="639"/>
        <v/>
      </c>
      <c r="U2740" t="str">
        <f t="shared" si="640"/>
        <v/>
      </c>
      <c r="V2740">
        <f t="shared" si="641"/>
        <v>1</v>
      </c>
      <c r="W2740" t="str">
        <f t="shared" si="642"/>
        <v/>
      </c>
      <c r="X2740" t="str">
        <f t="shared" si="643"/>
        <v/>
      </c>
      <c r="Y2740" t="str">
        <f t="shared" si="644"/>
        <v/>
      </c>
    </row>
    <row r="2741" spans="1:25" x14ac:dyDescent="0.25">
      <c r="A2741">
        <v>48429</v>
      </c>
      <c r="B2741" t="s">
        <v>1828</v>
      </c>
      <c r="C2741" t="s">
        <v>1422</v>
      </c>
      <c r="D2741" t="s">
        <v>653</v>
      </c>
      <c r="E2741" t="str">
        <f t="shared" si="630"/>
        <v>TX, STEPHENS County</v>
      </c>
      <c r="F2741">
        <v>45</v>
      </c>
      <c r="G2741" t="s">
        <v>147</v>
      </c>
      <c r="H2741" t="s">
        <v>2162</v>
      </c>
      <c r="I2741">
        <v>0.84</v>
      </c>
      <c r="J2741">
        <v>0.84340000000000004</v>
      </c>
      <c r="K2741" s="490">
        <f t="shared" si="631"/>
        <v>-4.0313018733697768E-3</v>
      </c>
      <c r="L2741" s="483">
        <f t="shared" si="632"/>
        <v>0.84</v>
      </c>
      <c r="N2741">
        <f t="shared" si="633"/>
        <v>1</v>
      </c>
      <c r="O2741" t="str">
        <f t="shared" si="634"/>
        <v/>
      </c>
      <c r="P2741" t="str">
        <f t="shared" si="635"/>
        <v/>
      </c>
      <c r="Q2741" t="str">
        <f t="shared" si="636"/>
        <v/>
      </c>
      <c r="R2741" t="str">
        <f t="shared" si="637"/>
        <v/>
      </c>
      <c r="S2741" t="str">
        <f t="shared" si="638"/>
        <v/>
      </c>
      <c r="T2741" t="str">
        <f t="shared" si="639"/>
        <v/>
      </c>
      <c r="U2741" t="str">
        <f t="shared" si="640"/>
        <v/>
      </c>
      <c r="V2741">
        <f t="shared" si="641"/>
        <v>1</v>
      </c>
      <c r="W2741" t="str">
        <f t="shared" si="642"/>
        <v/>
      </c>
      <c r="X2741" t="str">
        <f t="shared" si="643"/>
        <v/>
      </c>
      <c r="Y2741" t="str">
        <f t="shared" si="644"/>
        <v/>
      </c>
    </row>
    <row r="2742" spans="1:25" x14ac:dyDescent="0.25">
      <c r="A2742">
        <v>48431</v>
      </c>
      <c r="B2742" t="s">
        <v>2544</v>
      </c>
      <c r="C2742" t="s">
        <v>1422</v>
      </c>
      <c r="D2742" t="s">
        <v>653</v>
      </c>
      <c r="E2742" t="str">
        <f t="shared" si="630"/>
        <v>TX, STERLING County</v>
      </c>
      <c r="F2742">
        <v>45</v>
      </c>
      <c r="G2742" t="s">
        <v>147</v>
      </c>
      <c r="H2742" t="s">
        <v>2162</v>
      </c>
      <c r="I2742">
        <v>0.84</v>
      </c>
      <c r="J2742">
        <v>0.84340000000000004</v>
      </c>
      <c r="K2742" s="490">
        <f t="shared" si="631"/>
        <v>-4.0313018733697768E-3</v>
      </c>
      <c r="L2742" s="483">
        <f t="shared" si="632"/>
        <v>0.84</v>
      </c>
      <c r="N2742">
        <f t="shared" si="633"/>
        <v>1</v>
      </c>
      <c r="O2742" t="str">
        <f t="shared" si="634"/>
        <v/>
      </c>
      <c r="P2742" t="str">
        <f t="shared" si="635"/>
        <v/>
      </c>
      <c r="Q2742" t="str">
        <f t="shared" si="636"/>
        <v/>
      </c>
      <c r="R2742" t="str">
        <f t="shared" si="637"/>
        <v/>
      </c>
      <c r="S2742" t="str">
        <f t="shared" si="638"/>
        <v/>
      </c>
      <c r="T2742" t="str">
        <f t="shared" si="639"/>
        <v/>
      </c>
      <c r="U2742" t="str">
        <f t="shared" si="640"/>
        <v/>
      </c>
      <c r="V2742">
        <f t="shared" si="641"/>
        <v>1</v>
      </c>
      <c r="W2742" t="str">
        <f t="shared" si="642"/>
        <v/>
      </c>
      <c r="X2742" t="str">
        <f t="shared" si="643"/>
        <v/>
      </c>
      <c r="Y2742" t="str">
        <f t="shared" si="644"/>
        <v/>
      </c>
    </row>
    <row r="2743" spans="1:25" x14ac:dyDescent="0.25">
      <c r="A2743">
        <v>48433</v>
      </c>
      <c r="B2743" t="s">
        <v>2545</v>
      </c>
      <c r="C2743" t="s">
        <v>1422</v>
      </c>
      <c r="D2743" t="s">
        <v>653</v>
      </c>
      <c r="E2743" t="str">
        <f t="shared" si="630"/>
        <v>TX, STONEWALL County</v>
      </c>
      <c r="F2743">
        <v>45</v>
      </c>
      <c r="G2743" t="s">
        <v>147</v>
      </c>
      <c r="H2743" t="s">
        <v>2162</v>
      </c>
      <c r="I2743">
        <v>0.84</v>
      </c>
      <c r="J2743">
        <v>0.84340000000000004</v>
      </c>
      <c r="K2743" s="490">
        <f t="shared" si="631"/>
        <v>-4.0313018733697768E-3</v>
      </c>
      <c r="L2743" s="483">
        <f t="shared" si="632"/>
        <v>0.84</v>
      </c>
      <c r="N2743">
        <f t="shared" si="633"/>
        <v>1</v>
      </c>
      <c r="O2743" t="str">
        <f t="shared" si="634"/>
        <v/>
      </c>
      <c r="P2743" t="str">
        <f t="shared" si="635"/>
        <v/>
      </c>
      <c r="Q2743" t="str">
        <f t="shared" si="636"/>
        <v/>
      </c>
      <c r="R2743" t="str">
        <f t="shared" si="637"/>
        <v/>
      </c>
      <c r="S2743" t="str">
        <f t="shared" si="638"/>
        <v/>
      </c>
      <c r="T2743" t="str">
        <f t="shared" si="639"/>
        <v/>
      </c>
      <c r="U2743" t="str">
        <f t="shared" si="640"/>
        <v/>
      </c>
      <c r="V2743">
        <f t="shared" si="641"/>
        <v>1</v>
      </c>
      <c r="W2743" t="str">
        <f t="shared" si="642"/>
        <v/>
      </c>
      <c r="X2743" t="str">
        <f t="shared" si="643"/>
        <v/>
      </c>
      <c r="Y2743" t="str">
        <f t="shared" si="644"/>
        <v/>
      </c>
    </row>
    <row r="2744" spans="1:25" x14ac:dyDescent="0.25">
      <c r="A2744">
        <v>48435</v>
      </c>
      <c r="B2744" t="s">
        <v>2546</v>
      </c>
      <c r="C2744" t="s">
        <v>1422</v>
      </c>
      <c r="D2744" t="s">
        <v>653</v>
      </c>
      <c r="E2744" t="str">
        <f t="shared" si="630"/>
        <v>TX, SUTTON County</v>
      </c>
      <c r="F2744">
        <v>45</v>
      </c>
      <c r="G2744" t="s">
        <v>147</v>
      </c>
      <c r="H2744" t="s">
        <v>2162</v>
      </c>
      <c r="I2744">
        <v>0.84</v>
      </c>
      <c r="J2744">
        <v>0.84340000000000004</v>
      </c>
      <c r="K2744" s="490">
        <f t="shared" si="631"/>
        <v>-4.0313018733697768E-3</v>
      </c>
      <c r="L2744" s="483">
        <f t="shared" si="632"/>
        <v>0.84</v>
      </c>
      <c r="N2744">
        <f t="shared" si="633"/>
        <v>1</v>
      </c>
      <c r="O2744" t="str">
        <f t="shared" si="634"/>
        <v/>
      </c>
      <c r="P2744" t="str">
        <f t="shared" si="635"/>
        <v/>
      </c>
      <c r="Q2744" t="str">
        <f t="shared" si="636"/>
        <v/>
      </c>
      <c r="R2744" t="str">
        <f t="shared" si="637"/>
        <v/>
      </c>
      <c r="S2744" t="str">
        <f t="shared" si="638"/>
        <v/>
      </c>
      <c r="T2744" t="str">
        <f t="shared" si="639"/>
        <v/>
      </c>
      <c r="U2744" t="str">
        <f t="shared" si="640"/>
        <v/>
      </c>
      <c r="V2744">
        <f t="shared" si="641"/>
        <v>1</v>
      </c>
      <c r="W2744" t="str">
        <f t="shared" si="642"/>
        <v/>
      </c>
      <c r="X2744" t="str">
        <f t="shared" si="643"/>
        <v/>
      </c>
      <c r="Y2744" t="str">
        <f t="shared" si="644"/>
        <v/>
      </c>
    </row>
    <row r="2745" spans="1:25" x14ac:dyDescent="0.25">
      <c r="A2745">
        <v>48437</v>
      </c>
      <c r="B2745" t="s">
        <v>2547</v>
      </c>
      <c r="C2745" t="s">
        <v>1422</v>
      </c>
      <c r="D2745" t="s">
        <v>653</v>
      </c>
      <c r="E2745" t="str">
        <f t="shared" si="630"/>
        <v>TX, SWISHER County</v>
      </c>
      <c r="F2745">
        <v>45</v>
      </c>
      <c r="G2745" t="s">
        <v>147</v>
      </c>
      <c r="H2745" t="s">
        <v>2162</v>
      </c>
      <c r="I2745">
        <v>0.84</v>
      </c>
      <c r="J2745">
        <v>0.84340000000000004</v>
      </c>
      <c r="K2745" s="490">
        <f t="shared" si="631"/>
        <v>-4.0313018733697768E-3</v>
      </c>
      <c r="L2745" s="483">
        <f t="shared" si="632"/>
        <v>0.84</v>
      </c>
      <c r="N2745">
        <f t="shared" si="633"/>
        <v>1</v>
      </c>
      <c r="O2745" t="str">
        <f t="shared" si="634"/>
        <v/>
      </c>
      <c r="P2745" t="str">
        <f t="shared" si="635"/>
        <v/>
      </c>
      <c r="Q2745" t="str">
        <f t="shared" si="636"/>
        <v/>
      </c>
      <c r="R2745" t="str">
        <f t="shared" si="637"/>
        <v/>
      </c>
      <c r="S2745" t="str">
        <f t="shared" si="638"/>
        <v/>
      </c>
      <c r="T2745" t="str">
        <f t="shared" si="639"/>
        <v/>
      </c>
      <c r="U2745" t="str">
        <f t="shared" si="640"/>
        <v/>
      </c>
      <c r="V2745">
        <f t="shared" si="641"/>
        <v>1</v>
      </c>
      <c r="W2745" t="str">
        <f t="shared" si="642"/>
        <v/>
      </c>
      <c r="X2745" t="str">
        <f t="shared" si="643"/>
        <v/>
      </c>
      <c r="Y2745" t="str">
        <f t="shared" si="644"/>
        <v/>
      </c>
    </row>
    <row r="2746" spans="1:25" x14ac:dyDescent="0.25">
      <c r="A2746">
        <v>48439</v>
      </c>
      <c r="B2746" t="s">
        <v>1469</v>
      </c>
      <c r="C2746" t="s">
        <v>1422</v>
      </c>
      <c r="D2746" t="s">
        <v>653</v>
      </c>
      <c r="E2746" t="str">
        <f t="shared" si="630"/>
        <v>TX, TARRANT County</v>
      </c>
      <c r="F2746">
        <v>23104</v>
      </c>
      <c r="G2746" t="s">
        <v>146</v>
      </c>
      <c r="H2746" t="s">
        <v>2733</v>
      </c>
      <c r="I2746">
        <v>0.96909999999999996</v>
      </c>
      <c r="J2746">
        <v>0.95579999999999998</v>
      </c>
      <c r="K2746" s="490">
        <f t="shared" si="631"/>
        <v>1.3915044988491294E-2</v>
      </c>
      <c r="L2746" s="483">
        <f t="shared" si="632"/>
        <v>0.96909999999999996</v>
      </c>
      <c r="N2746" t="str">
        <f t="shared" si="633"/>
        <v/>
      </c>
      <c r="O2746">
        <f t="shared" si="634"/>
        <v>1</v>
      </c>
      <c r="P2746" t="str">
        <f t="shared" si="635"/>
        <v/>
      </c>
      <c r="Q2746" t="str">
        <f t="shared" si="636"/>
        <v/>
      </c>
      <c r="R2746" t="str">
        <f t="shared" si="637"/>
        <v/>
      </c>
      <c r="S2746">
        <f t="shared" si="638"/>
        <v>1</v>
      </c>
      <c r="T2746" t="str">
        <f t="shared" si="639"/>
        <v/>
      </c>
      <c r="U2746" t="str">
        <f t="shared" si="640"/>
        <v/>
      </c>
      <c r="V2746" t="str">
        <f t="shared" si="641"/>
        <v/>
      </c>
      <c r="W2746" t="str">
        <f t="shared" si="642"/>
        <v/>
      </c>
      <c r="X2746" t="str">
        <f t="shared" si="643"/>
        <v/>
      </c>
      <c r="Y2746" t="str">
        <f t="shared" si="644"/>
        <v/>
      </c>
    </row>
    <row r="2747" spans="1:25" x14ac:dyDescent="0.25">
      <c r="A2747">
        <v>48441</v>
      </c>
      <c r="B2747" t="s">
        <v>889</v>
      </c>
      <c r="C2747" t="s">
        <v>1422</v>
      </c>
      <c r="D2747" t="s">
        <v>653</v>
      </c>
      <c r="E2747" t="str">
        <f t="shared" si="630"/>
        <v>TX, TAYLOR County</v>
      </c>
      <c r="F2747">
        <v>10180</v>
      </c>
      <c r="G2747" t="s">
        <v>146</v>
      </c>
      <c r="H2747" t="s">
        <v>2742</v>
      </c>
      <c r="I2747">
        <v>0.92249999999999999</v>
      </c>
      <c r="J2747">
        <v>0.97760000000000002</v>
      </c>
      <c r="K2747" s="490">
        <f t="shared" si="631"/>
        <v>-5.6362520458265175E-2</v>
      </c>
      <c r="L2747" s="483">
        <f t="shared" si="632"/>
        <v>0.92871999999999999</v>
      </c>
      <c r="N2747">
        <f t="shared" si="633"/>
        <v>1</v>
      </c>
      <c r="O2747" t="str">
        <f t="shared" si="634"/>
        <v/>
      </c>
      <c r="P2747" t="str">
        <f t="shared" si="635"/>
        <v/>
      </c>
      <c r="Q2747">
        <f t="shared" si="636"/>
        <v>1</v>
      </c>
      <c r="R2747">
        <f t="shared" si="637"/>
        <v>1</v>
      </c>
      <c r="S2747" t="str">
        <f t="shared" si="638"/>
        <v/>
      </c>
      <c r="T2747" t="str">
        <f t="shared" si="639"/>
        <v/>
      </c>
      <c r="U2747">
        <f t="shared" si="640"/>
        <v>1</v>
      </c>
      <c r="V2747" t="str">
        <f t="shared" si="641"/>
        <v/>
      </c>
      <c r="W2747" t="str">
        <f t="shared" si="642"/>
        <v/>
      </c>
      <c r="X2747" t="str">
        <f t="shared" si="643"/>
        <v/>
      </c>
      <c r="Y2747" t="str">
        <f t="shared" si="644"/>
        <v/>
      </c>
    </row>
    <row r="2748" spans="1:25" x14ac:dyDescent="0.25">
      <c r="A2748">
        <v>48443</v>
      </c>
      <c r="B2748" t="s">
        <v>947</v>
      </c>
      <c r="C2748" t="s">
        <v>1422</v>
      </c>
      <c r="D2748" t="s">
        <v>653</v>
      </c>
      <c r="E2748" t="str">
        <f t="shared" si="630"/>
        <v>TX, TERRELL County</v>
      </c>
      <c r="F2748">
        <v>45</v>
      </c>
      <c r="G2748" t="s">
        <v>147</v>
      </c>
      <c r="H2748" t="s">
        <v>2162</v>
      </c>
      <c r="I2748">
        <v>0.84</v>
      </c>
      <c r="J2748">
        <v>0.84340000000000004</v>
      </c>
      <c r="K2748" s="490">
        <f t="shared" si="631"/>
        <v>-4.0313018733697768E-3</v>
      </c>
      <c r="L2748" s="483">
        <f t="shared" si="632"/>
        <v>0.84</v>
      </c>
      <c r="N2748">
        <f t="shared" si="633"/>
        <v>1</v>
      </c>
      <c r="O2748" t="str">
        <f t="shared" si="634"/>
        <v/>
      </c>
      <c r="P2748" t="str">
        <f t="shared" si="635"/>
        <v/>
      </c>
      <c r="Q2748" t="str">
        <f t="shared" si="636"/>
        <v/>
      </c>
      <c r="R2748" t="str">
        <f t="shared" si="637"/>
        <v/>
      </c>
      <c r="S2748" t="str">
        <f t="shared" si="638"/>
        <v/>
      </c>
      <c r="T2748" t="str">
        <f t="shared" si="639"/>
        <v/>
      </c>
      <c r="U2748" t="str">
        <f t="shared" si="640"/>
        <v/>
      </c>
      <c r="V2748">
        <f t="shared" si="641"/>
        <v>1</v>
      </c>
      <c r="W2748" t="str">
        <f t="shared" si="642"/>
        <v/>
      </c>
      <c r="X2748" t="str">
        <f t="shared" si="643"/>
        <v/>
      </c>
      <c r="Y2748" t="str">
        <f t="shared" si="644"/>
        <v/>
      </c>
    </row>
    <row r="2749" spans="1:25" x14ac:dyDescent="0.25">
      <c r="A2749">
        <v>48445</v>
      </c>
      <c r="B2749" t="s">
        <v>2548</v>
      </c>
      <c r="C2749" t="s">
        <v>1422</v>
      </c>
      <c r="D2749" t="s">
        <v>653</v>
      </c>
      <c r="E2749" t="str">
        <f t="shared" si="630"/>
        <v>TX, TERRY County</v>
      </c>
      <c r="F2749">
        <v>45</v>
      </c>
      <c r="G2749" t="s">
        <v>147</v>
      </c>
      <c r="H2749" t="s">
        <v>2162</v>
      </c>
      <c r="I2749">
        <v>0.84</v>
      </c>
      <c r="J2749">
        <v>0.84340000000000004</v>
      </c>
      <c r="K2749" s="490">
        <f t="shared" si="631"/>
        <v>-4.0313018733697768E-3</v>
      </c>
      <c r="L2749" s="483">
        <f t="shared" si="632"/>
        <v>0.84</v>
      </c>
      <c r="N2749">
        <f t="shared" si="633"/>
        <v>1</v>
      </c>
      <c r="O2749" t="str">
        <f t="shared" si="634"/>
        <v/>
      </c>
      <c r="P2749" t="str">
        <f t="shared" si="635"/>
        <v/>
      </c>
      <c r="Q2749" t="str">
        <f t="shared" si="636"/>
        <v/>
      </c>
      <c r="R2749" t="str">
        <f t="shared" si="637"/>
        <v/>
      </c>
      <c r="S2749" t="str">
        <f t="shared" si="638"/>
        <v/>
      </c>
      <c r="T2749" t="str">
        <f t="shared" si="639"/>
        <v/>
      </c>
      <c r="U2749" t="str">
        <f t="shared" si="640"/>
        <v/>
      </c>
      <c r="V2749">
        <f t="shared" si="641"/>
        <v>1</v>
      </c>
      <c r="W2749" t="str">
        <f t="shared" si="642"/>
        <v/>
      </c>
      <c r="X2749" t="str">
        <f t="shared" si="643"/>
        <v/>
      </c>
      <c r="Y2749" t="str">
        <f t="shared" si="644"/>
        <v/>
      </c>
    </row>
    <row r="2750" spans="1:25" x14ac:dyDescent="0.25">
      <c r="A2750">
        <v>48447</v>
      </c>
      <c r="B2750" t="s">
        <v>2549</v>
      </c>
      <c r="C2750" t="s">
        <v>1422</v>
      </c>
      <c r="D2750" t="s">
        <v>653</v>
      </c>
      <c r="E2750" t="str">
        <f t="shared" si="630"/>
        <v>TX, THROCKMORTON County</v>
      </c>
      <c r="F2750">
        <v>45</v>
      </c>
      <c r="G2750" t="s">
        <v>147</v>
      </c>
      <c r="H2750" t="s">
        <v>2162</v>
      </c>
      <c r="I2750">
        <v>0.84</v>
      </c>
      <c r="J2750">
        <v>0.84340000000000004</v>
      </c>
      <c r="K2750" s="490">
        <f t="shared" si="631"/>
        <v>-4.0313018733697768E-3</v>
      </c>
      <c r="L2750" s="483">
        <f t="shared" si="632"/>
        <v>0.84</v>
      </c>
      <c r="N2750">
        <f t="shared" si="633"/>
        <v>1</v>
      </c>
      <c r="O2750" t="str">
        <f t="shared" si="634"/>
        <v/>
      </c>
      <c r="P2750" t="str">
        <f t="shared" si="635"/>
        <v/>
      </c>
      <c r="Q2750" t="str">
        <f t="shared" si="636"/>
        <v/>
      </c>
      <c r="R2750" t="str">
        <f t="shared" si="637"/>
        <v/>
      </c>
      <c r="S2750" t="str">
        <f t="shared" si="638"/>
        <v/>
      </c>
      <c r="T2750" t="str">
        <f t="shared" si="639"/>
        <v/>
      </c>
      <c r="U2750" t="str">
        <f t="shared" si="640"/>
        <v/>
      </c>
      <c r="V2750">
        <f t="shared" si="641"/>
        <v>1</v>
      </c>
      <c r="W2750" t="str">
        <f t="shared" si="642"/>
        <v/>
      </c>
      <c r="X2750" t="str">
        <f t="shared" si="643"/>
        <v/>
      </c>
      <c r="Y2750" t="str">
        <f t="shared" si="644"/>
        <v/>
      </c>
    </row>
    <row r="2751" spans="1:25" x14ac:dyDescent="0.25">
      <c r="A2751">
        <v>48449</v>
      </c>
      <c r="B2751" t="s">
        <v>2550</v>
      </c>
      <c r="C2751" t="s">
        <v>1422</v>
      </c>
      <c r="D2751" t="s">
        <v>653</v>
      </c>
      <c r="E2751" t="str">
        <f t="shared" si="630"/>
        <v>TX, TITUS County</v>
      </c>
      <c r="F2751">
        <v>45</v>
      </c>
      <c r="G2751" t="s">
        <v>147</v>
      </c>
      <c r="H2751" t="s">
        <v>2162</v>
      </c>
      <c r="I2751">
        <v>0.84</v>
      </c>
      <c r="J2751">
        <v>0.84340000000000004</v>
      </c>
      <c r="K2751" s="490">
        <f t="shared" si="631"/>
        <v>-4.0313018733697768E-3</v>
      </c>
      <c r="L2751" s="483">
        <f t="shared" si="632"/>
        <v>0.84</v>
      </c>
      <c r="N2751">
        <f t="shared" si="633"/>
        <v>1</v>
      </c>
      <c r="O2751" t="str">
        <f t="shared" si="634"/>
        <v/>
      </c>
      <c r="P2751" t="str">
        <f t="shared" si="635"/>
        <v/>
      </c>
      <c r="Q2751" t="str">
        <f t="shared" si="636"/>
        <v/>
      </c>
      <c r="R2751" t="str">
        <f t="shared" si="637"/>
        <v/>
      </c>
      <c r="S2751" t="str">
        <f t="shared" si="638"/>
        <v/>
      </c>
      <c r="T2751" t="str">
        <f t="shared" si="639"/>
        <v/>
      </c>
      <c r="U2751" t="str">
        <f t="shared" si="640"/>
        <v/>
      </c>
      <c r="V2751">
        <f t="shared" si="641"/>
        <v>1</v>
      </c>
      <c r="W2751" t="str">
        <f t="shared" si="642"/>
        <v/>
      </c>
      <c r="X2751" t="str">
        <f t="shared" si="643"/>
        <v/>
      </c>
      <c r="Y2751" t="str">
        <f t="shared" si="644"/>
        <v/>
      </c>
    </row>
    <row r="2752" spans="1:25" x14ac:dyDescent="0.25">
      <c r="A2752">
        <v>48451</v>
      </c>
      <c r="B2752" t="s">
        <v>1470</v>
      </c>
      <c r="C2752" t="s">
        <v>1422</v>
      </c>
      <c r="D2752" t="s">
        <v>653</v>
      </c>
      <c r="E2752" t="str">
        <f t="shared" si="630"/>
        <v>TX, TOM GREEN County</v>
      </c>
      <c r="F2752">
        <v>41660</v>
      </c>
      <c r="G2752" t="s">
        <v>146</v>
      </c>
      <c r="H2752" t="s">
        <v>2741</v>
      </c>
      <c r="I2752">
        <v>0.87739999999999996</v>
      </c>
      <c r="J2752">
        <v>0.74760000000000004</v>
      </c>
      <c r="K2752" s="490">
        <f t="shared" si="631"/>
        <v>0.17362225789192068</v>
      </c>
      <c r="L2752" s="483">
        <f t="shared" si="632"/>
        <v>0.87739999999999996</v>
      </c>
      <c r="N2752" t="str">
        <f t="shared" si="633"/>
        <v/>
      </c>
      <c r="O2752">
        <f t="shared" si="634"/>
        <v>1</v>
      </c>
      <c r="P2752" t="str">
        <f t="shared" si="635"/>
        <v/>
      </c>
      <c r="Q2752" t="str">
        <f t="shared" si="636"/>
        <v/>
      </c>
      <c r="R2752" t="str">
        <f t="shared" si="637"/>
        <v/>
      </c>
      <c r="S2752">
        <f t="shared" si="638"/>
        <v>1</v>
      </c>
      <c r="T2752" t="str">
        <f t="shared" si="639"/>
        <v/>
      </c>
      <c r="U2752" t="str">
        <f t="shared" si="640"/>
        <v/>
      </c>
      <c r="V2752" t="str">
        <f t="shared" si="641"/>
        <v/>
      </c>
      <c r="W2752" t="str">
        <f t="shared" si="642"/>
        <v/>
      </c>
      <c r="X2752" t="str">
        <f t="shared" si="643"/>
        <v/>
      </c>
      <c r="Y2752" t="str">
        <f t="shared" si="644"/>
        <v/>
      </c>
    </row>
    <row r="2753" spans="1:25" x14ac:dyDescent="0.25">
      <c r="A2753">
        <v>48453</v>
      </c>
      <c r="B2753" t="s">
        <v>1471</v>
      </c>
      <c r="C2753" t="s">
        <v>1422</v>
      </c>
      <c r="D2753" t="s">
        <v>653</v>
      </c>
      <c r="E2753" t="str">
        <f t="shared" si="630"/>
        <v>TX, TRAVIS County</v>
      </c>
      <c r="F2753">
        <v>12420</v>
      </c>
      <c r="G2753" t="s">
        <v>146</v>
      </c>
      <c r="H2753" t="s">
        <v>2735</v>
      </c>
      <c r="I2753">
        <v>0.96599999999999997</v>
      </c>
      <c r="J2753">
        <v>0.98799999999999999</v>
      </c>
      <c r="K2753" s="490">
        <f t="shared" si="631"/>
        <v>-2.2267206477732813E-2</v>
      </c>
      <c r="L2753" s="483">
        <f t="shared" si="632"/>
        <v>0.96599999999999997</v>
      </c>
      <c r="N2753">
        <f t="shared" si="633"/>
        <v>1</v>
      </c>
      <c r="O2753" t="str">
        <f t="shared" si="634"/>
        <v/>
      </c>
      <c r="P2753" t="str">
        <f t="shared" si="635"/>
        <v/>
      </c>
      <c r="Q2753" t="str">
        <f t="shared" si="636"/>
        <v/>
      </c>
      <c r="R2753">
        <f t="shared" si="637"/>
        <v>1</v>
      </c>
      <c r="S2753" t="str">
        <f t="shared" si="638"/>
        <v/>
      </c>
      <c r="T2753" t="str">
        <f t="shared" si="639"/>
        <v/>
      </c>
      <c r="U2753" t="str">
        <f t="shared" si="640"/>
        <v/>
      </c>
      <c r="V2753" t="str">
        <f t="shared" si="641"/>
        <v/>
      </c>
      <c r="W2753" t="str">
        <f t="shared" si="642"/>
        <v/>
      </c>
      <c r="X2753" t="str">
        <f t="shared" si="643"/>
        <v/>
      </c>
      <c r="Y2753" t="str">
        <f t="shared" si="644"/>
        <v/>
      </c>
    </row>
    <row r="2754" spans="1:25" x14ac:dyDescent="0.25">
      <c r="A2754">
        <v>48455</v>
      </c>
      <c r="B2754" t="s">
        <v>1751</v>
      </c>
      <c r="C2754" t="s">
        <v>1422</v>
      </c>
      <c r="D2754" t="s">
        <v>653</v>
      </c>
      <c r="E2754" t="str">
        <f t="shared" ref="E2754:E2817" si="645">C2754&amp;", "&amp;B2754&amp;" "&amp;D2754</f>
        <v>TX, TRINITY County</v>
      </c>
      <c r="F2754">
        <v>45</v>
      </c>
      <c r="G2754" t="s">
        <v>147</v>
      </c>
      <c r="H2754" t="s">
        <v>2162</v>
      </c>
      <c r="I2754">
        <v>0.84</v>
      </c>
      <c r="J2754">
        <v>0.84340000000000004</v>
      </c>
      <c r="K2754" s="490">
        <f t="shared" ref="K2754:K2817" si="646">(I2754-J2754)/J2754</f>
        <v>-4.0313018733697768E-3</v>
      </c>
      <c r="L2754" s="483">
        <f t="shared" ref="L2754:L2817" si="647">IF(K2754&lt;=-5%,J2754*0.95,I2754)</f>
        <v>0.84</v>
      </c>
      <c r="N2754">
        <f t="shared" ref="N2754:N2817" si="648">IF(K2754&lt;=0,1,"")</f>
        <v>1</v>
      </c>
      <c r="O2754" t="str">
        <f t="shared" ref="O2754:O2817" si="649">IF(K2754&gt;0,1,"")</f>
        <v/>
      </c>
      <c r="P2754" t="str">
        <f t="shared" ref="P2754:P2817" si="650">IF(K2754=0,1,"")</f>
        <v/>
      </c>
      <c r="Q2754" t="str">
        <f t="shared" ref="Q2754:Q2817" si="651">IF(K2754&lt;=-5%,1,"")</f>
        <v/>
      </c>
      <c r="R2754" t="str">
        <f t="shared" ref="R2754:R2817" si="652">IF(AND(G2754="urban",N2754=1),1,"")</f>
        <v/>
      </c>
      <c r="S2754" t="str">
        <f t="shared" ref="S2754:S2817" si="653">IF(AND(G2754="urban",O2754=1),1,"")</f>
        <v/>
      </c>
      <c r="T2754" t="str">
        <f t="shared" ref="T2754:T2817" si="654">IF(AND(G2754="urban",P2754=1),1,"")</f>
        <v/>
      </c>
      <c r="U2754" t="str">
        <f t="shared" ref="U2754:U2817" si="655">IF(AND(G2754="urban",Q2754=1),1,"")</f>
        <v/>
      </c>
      <c r="V2754">
        <f t="shared" ref="V2754:V2817" si="656">IF(AND(G2754="rural",N2754=1),1,"")</f>
        <v>1</v>
      </c>
      <c r="W2754" t="str">
        <f t="shared" ref="W2754:W2817" si="657">IF(AND(G2754="rural",O2754=1),1,"")</f>
        <v/>
      </c>
      <c r="X2754" t="str">
        <f t="shared" ref="X2754:X2817" si="658">IF(AND(G2754="rural",P2754=1),1,"")</f>
        <v/>
      </c>
      <c r="Y2754" t="str">
        <f t="shared" ref="Y2754:Y2817" si="659">IF(AND(G2754="rural",Q2754=1),1,"")</f>
        <v/>
      </c>
    </row>
    <row r="2755" spans="1:25" x14ac:dyDescent="0.25">
      <c r="A2755">
        <v>48457</v>
      </c>
      <c r="B2755" t="s">
        <v>2551</v>
      </c>
      <c r="C2755" t="s">
        <v>1422</v>
      </c>
      <c r="D2755" t="s">
        <v>653</v>
      </c>
      <c r="E2755" t="str">
        <f t="shared" si="645"/>
        <v>TX, TYLER County</v>
      </c>
      <c r="F2755">
        <v>45</v>
      </c>
      <c r="G2755" t="s">
        <v>147</v>
      </c>
      <c r="H2755" t="s">
        <v>2162</v>
      </c>
      <c r="I2755">
        <v>0.84</v>
      </c>
      <c r="J2755">
        <v>0.84340000000000004</v>
      </c>
      <c r="K2755" s="490">
        <f t="shared" si="646"/>
        <v>-4.0313018733697768E-3</v>
      </c>
      <c r="L2755" s="483">
        <f t="shared" si="647"/>
        <v>0.84</v>
      </c>
      <c r="N2755">
        <f t="shared" si="648"/>
        <v>1</v>
      </c>
      <c r="O2755" t="str">
        <f t="shared" si="649"/>
        <v/>
      </c>
      <c r="P2755" t="str">
        <f t="shared" si="650"/>
        <v/>
      </c>
      <c r="Q2755" t="str">
        <f t="shared" si="651"/>
        <v/>
      </c>
      <c r="R2755" t="str">
        <f t="shared" si="652"/>
        <v/>
      </c>
      <c r="S2755" t="str">
        <f t="shared" si="653"/>
        <v/>
      </c>
      <c r="T2755" t="str">
        <f t="shared" si="654"/>
        <v/>
      </c>
      <c r="U2755" t="str">
        <f t="shared" si="655"/>
        <v/>
      </c>
      <c r="V2755">
        <f t="shared" si="656"/>
        <v>1</v>
      </c>
      <c r="W2755" t="str">
        <f t="shared" si="657"/>
        <v/>
      </c>
      <c r="X2755" t="str">
        <f t="shared" si="658"/>
        <v/>
      </c>
      <c r="Y2755" t="str">
        <f t="shared" si="659"/>
        <v/>
      </c>
    </row>
    <row r="2756" spans="1:25" x14ac:dyDescent="0.25">
      <c r="A2756">
        <v>48459</v>
      </c>
      <c r="B2756" t="s">
        <v>1472</v>
      </c>
      <c r="C2756" t="s">
        <v>1422</v>
      </c>
      <c r="D2756" t="s">
        <v>653</v>
      </c>
      <c r="E2756" t="str">
        <f t="shared" si="645"/>
        <v>TX, UPSHUR County</v>
      </c>
      <c r="F2756">
        <v>30980</v>
      </c>
      <c r="G2756" t="s">
        <v>146</v>
      </c>
      <c r="H2756" t="s">
        <v>2740</v>
      </c>
      <c r="I2756">
        <v>0.90059999999999996</v>
      </c>
      <c r="J2756">
        <v>0.95489999999999997</v>
      </c>
      <c r="K2756" s="490">
        <f t="shared" si="646"/>
        <v>-5.686459315111532E-2</v>
      </c>
      <c r="L2756" s="483">
        <f t="shared" si="647"/>
        <v>0.90715499999999993</v>
      </c>
      <c r="N2756">
        <f t="shared" si="648"/>
        <v>1</v>
      </c>
      <c r="O2756" t="str">
        <f t="shared" si="649"/>
        <v/>
      </c>
      <c r="P2756" t="str">
        <f t="shared" si="650"/>
        <v/>
      </c>
      <c r="Q2756">
        <f t="shared" si="651"/>
        <v>1</v>
      </c>
      <c r="R2756">
        <f t="shared" si="652"/>
        <v>1</v>
      </c>
      <c r="S2756" t="str">
        <f t="shared" si="653"/>
        <v/>
      </c>
      <c r="T2756" t="str">
        <f t="shared" si="654"/>
        <v/>
      </c>
      <c r="U2756">
        <f t="shared" si="655"/>
        <v>1</v>
      </c>
      <c r="V2756" t="str">
        <f t="shared" si="656"/>
        <v/>
      </c>
      <c r="W2756" t="str">
        <f t="shared" si="657"/>
        <v/>
      </c>
      <c r="X2756" t="str">
        <f t="shared" si="658"/>
        <v/>
      </c>
      <c r="Y2756" t="str">
        <f t="shared" si="659"/>
        <v/>
      </c>
    </row>
    <row r="2757" spans="1:25" x14ac:dyDescent="0.25">
      <c r="A2757">
        <v>48461</v>
      </c>
      <c r="B2757" t="s">
        <v>2552</v>
      </c>
      <c r="C2757" t="s">
        <v>1422</v>
      </c>
      <c r="D2757" t="s">
        <v>653</v>
      </c>
      <c r="E2757" t="str">
        <f t="shared" si="645"/>
        <v>TX, UPTON County</v>
      </c>
      <c r="F2757">
        <v>45</v>
      </c>
      <c r="G2757" t="s">
        <v>147</v>
      </c>
      <c r="H2757" t="s">
        <v>2162</v>
      </c>
      <c r="I2757">
        <v>0.84</v>
      </c>
      <c r="J2757">
        <v>0.84340000000000004</v>
      </c>
      <c r="K2757" s="490">
        <f t="shared" si="646"/>
        <v>-4.0313018733697768E-3</v>
      </c>
      <c r="L2757" s="483">
        <f t="shared" si="647"/>
        <v>0.84</v>
      </c>
      <c r="N2757">
        <f t="shared" si="648"/>
        <v>1</v>
      </c>
      <c r="O2757" t="str">
        <f t="shared" si="649"/>
        <v/>
      </c>
      <c r="P2757" t="str">
        <f t="shared" si="650"/>
        <v/>
      </c>
      <c r="Q2757" t="str">
        <f t="shared" si="651"/>
        <v/>
      </c>
      <c r="R2757" t="str">
        <f t="shared" si="652"/>
        <v/>
      </c>
      <c r="S2757" t="str">
        <f t="shared" si="653"/>
        <v/>
      </c>
      <c r="T2757" t="str">
        <f t="shared" si="654"/>
        <v/>
      </c>
      <c r="U2757" t="str">
        <f t="shared" si="655"/>
        <v/>
      </c>
      <c r="V2757">
        <f t="shared" si="656"/>
        <v>1</v>
      </c>
      <c r="W2757" t="str">
        <f t="shared" si="657"/>
        <v/>
      </c>
      <c r="X2757" t="str">
        <f t="shared" si="658"/>
        <v/>
      </c>
      <c r="Y2757" t="str">
        <f t="shared" si="659"/>
        <v/>
      </c>
    </row>
    <row r="2758" spans="1:25" x14ac:dyDescent="0.25">
      <c r="A2758">
        <v>48463</v>
      </c>
      <c r="B2758" t="s">
        <v>2553</v>
      </c>
      <c r="C2758" t="s">
        <v>1422</v>
      </c>
      <c r="D2758" t="s">
        <v>653</v>
      </c>
      <c r="E2758" t="str">
        <f t="shared" si="645"/>
        <v>TX, UVALDE County</v>
      </c>
      <c r="F2758">
        <v>45</v>
      </c>
      <c r="G2758" t="s">
        <v>147</v>
      </c>
      <c r="H2758" t="s">
        <v>2162</v>
      </c>
      <c r="I2758">
        <v>0.84</v>
      </c>
      <c r="J2758">
        <v>0.84340000000000004</v>
      </c>
      <c r="K2758" s="490">
        <f t="shared" si="646"/>
        <v>-4.0313018733697768E-3</v>
      </c>
      <c r="L2758" s="483">
        <f t="shared" si="647"/>
        <v>0.84</v>
      </c>
      <c r="N2758">
        <f t="shared" si="648"/>
        <v>1</v>
      </c>
      <c r="O2758" t="str">
        <f t="shared" si="649"/>
        <v/>
      </c>
      <c r="P2758" t="str">
        <f t="shared" si="650"/>
        <v/>
      </c>
      <c r="Q2758" t="str">
        <f t="shared" si="651"/>
        <v/>
      </c>
      <c r="R2758" t="str">
        <f t="shared" si="652"/>
        <v/>
      </c>
      <c r="S2758" t="str">
        <f t="shared" si="653"/>
        <v/>
      </c>
      <c r="T2758" t="str">
        <f t="shared" si="654"/>
        <v/>
      </c>
      <c r="U2758" t="str">
        <f t="shared" si="655"/>
        <v/>
      </c>
      <c r="V2758">
        <f t="shared" si="656"/>
        <v>1</v>
      </c>
      <c r="W2758" t="str">
        <f t="shared" si="657"/>
        <v/>
      </c>
      <c r="X2758" t="str">
        <f t="shared" si="658"/>
        <v/>
      </c>
      <c r="Y2758" t="str">
        <f t="shared" si="659"/>
        <v/>
      </c>
    </row>
    <row r="2759" spans="1:25" x14ac:dyDescent="0.25">
      <c r="A2759">
        <v>48465</v>
      </c>
      <c r="B2759" t="s">
        <v>2554</v>
      </c>
      <c r="C2759" t="s">
        <v>1422</v>
      </c>
      <c r="D2759" t="s">
        <v>653</v>
      </c>
      <c r="E2759" t="str">
        <f t="shared" si="645"/>
        <v>TX, VAL VERDE County</v>
      </c>
      <c r="F2759">
        <v>45</v>
      </c>
      <c r="G2759" t="s">
        <v>147</v>
      </c>
      <c r="H2759" t="s">
        <v>2162</v>
      </c>
      <c r="I2759">
        <v>0.84</v>
      </c>
      <c r="J2759">
        <v>0.84340000000000004</v>
      </c>
      <c r="K2759" s="490">
        <f t="shared" si="646"/>
        <v>-4.0313018733697768E-3</v>
      </c>
      <c r="L2759" s="483">
        <f t="shared" si="647"/>
        <v>0.84</v>
      </c>
      <c r="N2759">
        <f t="shared" si="648"/>
        <v>1</v>
      </c>
      <c r="O2759" t="str">
        <f t="shared" si="649"/>
        <v/>
      </c>
      <c r="P2759" t="str">
        <f t="shared" si="650"/>
        <v/>
      </c>
      <c r="Q2759" t="str">
        <f t="shared" si="651"/>
        <v/>
      </c>
      <c r="R2759" t="str">
        <f t="shared" si="652"/>
        <v/>
      </c>
      <c r="S2759" t="str">
        <f t="shared" si="653"/>
        <v/>
      </c>
      <c r="T2759" t="str">
        <f t="shared" si="654"/>
        <v/>
      </c>
      <c r="U2759" t="str">
        <f t="shared" si="655"/>
        <v/>
      </c>
      <c r="V2759">
        <f t="shared" si="656"/>
        <v>1</v>
      </c>
      <c r="W2759" t="str">
        <f t="shared" si="657"/>
        <v/>
      </c>
      <c r="X2759" t="str">
        <f t="shared" si="658"/>
        <v/>
      </c>
      <c r="Y2759" t="str">
        <f t="shared" si="659"/>
        <v/>
      </c>
    </row>
    <row r="2760" spans="1:25" x14ac:dyDescent="0.25">
      <c r="A2760">
        <v>48467</v>
      </c>
      <c r="B2760" t="s">
        <v>2555</v>
      </c>
      <c r="C2760" t="s">
        <v>1422</v>
      </c>
      <c r="D2760" t="s">
        <v>653</v>
      </c>
      <c r="E2760" t="str">
        <f t="shared" si="645"/>
        <v>TX, VAN ZANDT County</v>
      </c>
      <c r="F2760">
        <v>45</v>
      </c>
      <c r="G2760" t="s">
        <v>147</v>
      </c>
      <c r="H2760" t="s">
        <v>2162</v>
      </c>
      <c r="I2760">
        <v>0.84</v>
      </c>
      <c r="J2760">
        <v>0.84340000000000004</v>
      </c>
      <c r="K2760" s="490">
        <f t="shared" si="646"/>
        <v>-4.0313018733697768E-3</v>
      </c>
      <c r="L2760" s="483">
        <f t="shared" si="647"/>
        <v>0.84</v>
      </c>
      <c r="N2760">
        <f t="shared" si="648"/>
        <v>1</v>
      </c>
      <c r="O2760" t="str">
        <f t="shared" si="649"/>
        <v/>
      </c>
      <c r="P2760" t="str">
        <f t="shared" si="650"/>
        <v/>
      </c>
      <c r="Q2760" t="str">
        <f t="shared" si="651"/>
        <v/>
      </c>
      <c r="R2760" t="str">
        <f t="shared" si="652"/>
        <v/>
      </c>
      <c r="S2760" t="str">
        <f t="shared" si="653"/>
        <v/>
      </c>
      <c r="T2760" t="str">
        <f t="shared" si="654"/>
        <v/>
      </c>
      <c r="U2760" t="str">
        <f t="shared" si="655"/>
        <v/>
      </c>
      <c r="V2760">
        <f t="shared" si="656"/>
        <v>1</v>
      </c>
      <c r="W2760" t="str">
        <f t="shared" si="657"/>
        <v/>
      </c>
      <c r="X2760" t="str">
        <f t="shared" si="658"/>
        <v/>
      </c>
      <c r="Y2760" t="str">
        <f t="shared" si="659"/>
        <v/>
      </c>
    </row>
    <row r="2761" spans="1:25" x14ac:dyDescent="0.25">
      <c r="A2761">
        <v>48469</v>
      </c>
      <c r="B2761" t="s">
        <v>1473</v>
      </c>
      <c r="C2761" t="s">
        <v>1422</v>
      </c>
      <c r="D2761" t="s">
        <v>653</v>
      </c>
      <c r="E2761" t="str">
        <f t="shared" si="645"/>
        <v>TX, VICTORIA County</v>
      </c>
      <c r="F2761">
        <v>47020</v>
      </c>
      <c r="G2761" t="s">
        <v>146</v>
      </c>
      <c r="H2761" t="s">
        <v>2739</v>
      </c>
      <c r="I2761">
        <v>0.85050000000000003</v>
      </c>
      <c r="J2761">
        <v>0.88039999999999996</v>
      </c>
      <c r="K2761" s="490">
        <f t="shared" si="646"/>
        <v>-3.3961835529304776E-2</v>
      </c>
      <c r="L2761" s="483">
        <f t="shared" si="647"/>
        <v>0.85050000000000003</v>
      </c>
      <c r="N2761">
        <f t="shared" si="648"/>
        <v>1</v>
      </c>
      <c r="O2761" t="str">
        <f t="shared" si="649"/>
        <v/>
      </c>
      <c r="P2761" t="str">
        <f t="shared" si="650"/>
        <v/>
      </c>
      <c r="Q2761" t="str">
        <f t="shared" si="651"/>
        <v/>
      </c>
      <c r="R2761">
        <f t="shared" si="652"/>
        <v>1</v>
      </c>
      <c r="S2761" t="str">
        <f t="shared" si="653"/>
        <v/>
      </c>
      <c r="T2761" t="str">
        <f t="shared" si="654"/>
        <v/>
      </c>
      <c r="U2761" t="str">
        <f t="shared" si="655"/>
        <v/>
      </c>
      <c r="V2761" t="str">
        <f t="shared" si="656"/>
        <v/>
      </c>
      <c r="W2761" t="str">
        <f t="shared" si="657"/>
        <v/>
      </c>
      <c r="X2761" t="str">
        <f t="shared" si="658"/>
        <v/>
      </c>
      <c r="Y2761" t="str">
        <f t="shared" si="659"/>
        <v/>
      </c>
    </row>
    <row r="2762" spans="1:25" x14ac:dyDescent="0.25">
      <c r="A2762">
        <v>48471</v>
      </c>
      <c r="B2762" t="s">
        <v>727</v>
      </c>
      <c r="C2762" t="s">
        <v>1422</v>
      </c>
      <c r="D2762" t="s">
        <v>653</v>
      </c>
      <c r="E2762" t="str">
        <f t="shared" si="645"/>
        <v>TX, WALKER County</v>
      </c>
      <c r="F2762">
        <v>45</v>
      </c>
      <c r="G2762" t="s">
        <v>147</v>
      </c>
      <c r="H2762" t="s">
        <v>2162</v>
      </c>
      <c r="I2762">
        <v>0.84</v>
      </c>
      <c r="J2762">
        <v>0.84340000000000004</v>
      </c>
      <c r="K2762" s="490">
        <f t="shared" si="646"/>
        <v>-4.0313018733697768E-3</v>
      </c>
      <c r="L2762" s="483">
        <f t="shared" si="647"/>
        <v>0.84</v>
      </c>
      <c r="N2762">
        <f t="shared" si="648"/>
        <v>1</v>
      </c>
      <c r="O2762" t="str">
        <f t="shared" si="649"/>
        <v/>
      </c>
      <c r="P2762" t="str">
        <f t="shared" si="650"/>
        <v/>
      </c>
      <c r="Q2762" t="str">
        <f t="shared" si="651"/>
        <v/>
      </c>
      <c r="R2762" t="str">
        <f t="shared" si="652"/>
        <v/>
      </c>
      <c r="S2762" t="str">
        <f t="shared" si="653"/>
        <v/>
      </c>
      <c r="T2762" t="str">
        <f t="shared" si="654"/>
        <v/>
      </c>
      <c r="U2762" t="str">
        <f t="shared" si="655"/>
        <v/>
      </c>
      <c r="V2762">
        <f t="shared" si="656"/>
        <v>1</v>
      </c>
      <c r="W2762" t="str">
        <f t="shared" si="657"/>
        <v/>
      </c>
      <c r="X2762" t="str">
        <f t="shared" si="658"/>
        <v/>
      </c>
      <c r="Y2762" t="str">
        <f t="shared" si="659"/>
        <v/>
      </c>
    </row>
    <row r="2763" spans="1:25" x14ac:dyDescent="0.25">
      <c r="A2763">
        <v>48473</v>
      </c>
      <c r="B2763" t="s">
        <v>1474</v>
      </c>
      <c r="C2763" t="s">
        <v>1422</v>
      </c>
      <c r="D2763" t="s">
        <v>653</v>
      </c>
      <c r="E2763" t="str">
        <f t="shared" si="645"/>
        <v>TX, WALLER County</v>
      </c>
      <c r="F2763">
        <v>26420</v>
      </c>
      <c r="G2763" t="s">
        <v>146</v>
      </c>
      <c r="H2763" t="s">
        <v>2738</v>
      </c>
      <c r="I2763">
        <v>0.97289999999999999</v>
      </c>
      <c r="J2763">
        <v>1.0188999999999999</v>
      </c>
      <c r="K2763" s="490">
        <f t="shared" si="646"/>
        <v>-4.5146726862302415E-2</v>
      </c>
      <c r="L2763" s="483">
        <f t="shared" si="647"/>
        <v>0.97289999999999999</v>
      </c>
      <c r="N2763">
        <f t="shared" si="648"/>
        <v>1</v>
      </c>
      <c r="O2763" t="str">
        <f t="shared" si="649"/>
        <v/>
      </c>
      <c r="P2763" t="str">
        <f t="shared" si="650"/>
        <v/>
      </c>
      <c r="Q2763" t="str">
        <f t="shared" si="651"/>
        <v/>
      </c>
      <c r="R2763">
        <f t="shared" si="652"/>
        <v>1</v>
      </c>
      <c r="S2763" t="str">
        <f t="shared" si="653"/>
        <v/>
      </c>
      <c r="T2763" t="str">
        <f t="shared" si="654"/>
        <v/>
      </c>
      <c r="U2763" t="str">
        <f t="shared" si="655"/>
        <v/>
      </c>
      <c r="V2763" t="str">
        <f t="shared" si="656"/>
        <v/>
      </c>
      <c r="W2763" t="str">
        <f t="shared" si="657"/>
        <v/>
      </c>
      <c r="X2763" t="str">
        <f t="shared" si="658"/>
        <v/>
      </c>
      <c r="Y2763" t="str">
        <f t="shared" si="659"/>
        <v/>
      </c>
    </row>
    <row r="2764" spans="1:25" x14ac:dyDescent="0.25">
      <c r="A2764">
        <v>48475</v>
      </c>
      <c r="B2764" t="s">
        <v>1333</v>
      </c>
      <c r="C2764" t="s">
        <v>1422</v>
      </c>
      <c r="D2764" t="s">
        <v>653</v>
      </c>
      <c r="E2764" t="str">
        <f t="shared" si="645"/>
        <v>TX, WARD County</v>
      </c>
      <c r="F2764">
        <v>45</v>
      </c>
      <c r="G2764" t="s">
        <v>147</v>
      </c>
      <c r="H2764" t="s">
        <v>2162</v>
      </c>
      <c r="I2764">
        <v>0.84</v>
      </c>
      <c r="J2764">
        <v>0.84340000000000004</v>
      </c>
      <c r="K2764" s="490">
        <f t="shared" si="646"/>
        <v>-4.0313018733697768E-3</v>
      </c>
      <c r="L2764" s="483">
        <f t="shared" si="647"/>
        <v>0.84</v>
      </c>
      <c r="N2764">
        <f t="shared" si="648"/>
        <v>1</v>
      </c>
      <c r="O2764" t="str">
        <f t="shared" si="649"/>
        <v/>
      </c>
      <c r="P2764" t="str">
        <f t="shared" si="650"/>
        <v/>
      </c>
      <c r="Q2764" t="str">
        <f t="shared" si="651"/>
        <v/>
      </c>
      <c r="R2764" t="str">
        <f t="shared" si="652"/>
        <v/>
      </c>
      <c r="S2764" t="str">
        <f t="shared" si="653"/>
        <v/>
      </c>
      <c r="T2764" t="str">
        <f t="shared" si="654"/>
        <v/>
      </c>
      <c r="U2764" t="str">
        <f t="shared" si="655"/>
        <v/>
      </c>
      <c r="V2764">
        <f t="shared" si="656"/>
        <v>1</v>
      </c>
      <c r="W2764" t="str">
        <f t="shared" si="657"/>
        <v/>
      </c>
      <c r="X2764" t="str">
        <f t="shared" si="658"/>
        <v/>
      </c>
      <c r="Y2764" t="str">
        <f t="shared" si="659"/>
        <v/>
      </c>
    </row>
    <row r="2765" spans="1:25" x14ac:dyDescent="0.25">
      <c r="A2765">
        <v>48477</v>
      </c>
      <c r="B2765" t="s">
        <v>728</v>
      </c>
      <c r="C2765" t="s">
        <v>1422</v>
      </c>
      <c r="D2765" t="s">
        <v>653</v>
      </c>
      <c r="E2765" t="str">
        <f t="shared" si="645"/>
        <v>TX, WASHINGTON County</v>
      </c>
      <c r="F2765">
        <v>45</v>
      </c>
      <c r="G2765" t="s">
        <v>147</v>
      </c>
      <c r="H2765" t="s">
        <v>2162</v>
      </c>
      <c r="I2765">
        <v>0.84</v>
      </c>
      <c r="J2765">
        <v>0.84340000000000004</v>
      </c>
      <c r="K2765" s="490">
        <f t="shared" si="646"/>
        <v>-4.0313018733697768E-3</v>
      </c>
      <c r="L2765" s="483">
        <f t="shared" si="647"/>
        <v>0.84</v>
      </c>
      <c r="N2765">
        <f t="shared" si="648"/>
        <v>1</v>
      </c>
      <c r="O2765" t="str">
        <f t="shared" si="649"/>
        <v/>
      </c>
      <c r="P2765" t="str">
        <f t="shared" si="650"/>
        <v/>
      </c>
      <c r="Q2765" t="str">
        <f t="shared" si="651"/>
        <v/>
      </c>
      <c r="R2765" t="str">
        <f t="shared" si="652"/>
        <v/>
      </c>
      <c r="S2765" t="str">
        <f t="shared" si="653"/>
        <v/>
      </c>
      <c r="T2765" t="str">
        <f t="shared" si="654"/>
        <v/>
      </c>
      <c r="U2765" t="str">
        <f t="shared" si="655"/>
        <v/>
      </c>
      <c r="V2765">
        <f t="shared" si="656"/>
        <v>1</v>
      </c>
      <c r="W2765" t="str">
        <f t="shared" si="657"/>
        <v/>
      </c>
      <c r="X2765" t="str">
        <f t="shared" si="658"/>
        <v/>
      </c>
      <c r="Y2765" t="str">
        <f t="shared" si="659"/>
        <v/>
      </c>
    </row>
    <row r="2766" spans="1:25" x14ac:dyDescent="0.25">
      <c r="A2766">
        <v>48479</v>
      </c>
      <c r="B2766" t="s">
        <v>1475</v>
      </c>
      <c r="C2766" t="s">
        <v>1422</v>
      </c>
      <c r="D2766" t="s">
        <v>653</v>
      </c>
      <c r="E2766" t="str">
        <f t="shared" si="645"/>
        <v>TX, WEBB County</v>
      </c>
      <c r="F2766">
        <v>29700</v>
      </c>
      <c r="G2766" t="s">
        <v>146</v>
      </c>
      <c r="H2766" t="s">
        <v>2737</v>
      </c>
      <c r="I2766">
        <v>0.81110000000000004</v>
      </c>
      <c r="J2766">
        <v>0.78900000000000003</v>
      </c>
      <c r="K2766" s="490">
        <f t="shared" si="646"/>
        <v>2.8010139416983534E-2</v>
      </c>
      <c r="L2766" s="483">
        <f t="shared" si="647"/>
        <v>0.81110000000000004</v>
      </c>
      <c r="N2766" t="str">
        <f t="shared" si="648"/>
        <v/>
      </c>
      <c r="O2766">
        <f t="shared" si="649"/>
        <v>1</v>
      </c>
      <c r="P2766" t="str">
        <f t="shared" si="650"/>
        <v/>
      </c>
      <c r="Q2766" t="str">
        <f t="shared" si="651"/>
        <v/>
      </c>
      <c r="R2766" t="str">
        <f t="shared" si="652"/>
        <v/>
      </c>
      <c r="S2766">
        <f t="shared" si="653"/>
        <v>1</v>
      </c>
      <c r="T2766" t="str">
        <f t="shared" si="654"/>
        <v/>
      </c>
      <c r="U2766" t="str">
        <f t="shared" si="655"/>
        <v/>
      </c>
      <c r="V2766" t="str">
        <f t="shared" si="656"/>
        <v/>
      </c>
      <c r="W2766" t="str">
        <f t="shared" si="657"/>
        <v/>
      </c>
      <c r="X2766" t="str">
        <f t="shared" si="658"/>
        <v/>
      </c>
      <c r="Y2766" t="str">
        <f t="shared" si="659"/>
        <v/>
      </c>
    </row>
    <row r="2767" spans="1:25" x14ac:dyDescent="0.25">
      <c r="A2767">
        <v>48481</v>
      </c>
      <c r="B2767" t="s">
        <v>2556</v>
      </c>
      <c r="C2767" t="s">
        <v>1422</v>
      </c>
      <c r="D2767" t="s">
        <v>653</v>
      </c>
      <c r="E2767" t="str">
        <f t="shared" si="645"/>
        <v>TX, WHARTON County</v>
      </c>
      <c r="F2767">
        <v>45</v>
      </c>
      <c r="G2767" t="s">
        <v>147</v>
      </c>
      <c r="H2767" t="s">
        <v>2162</v>
      </c>
      <c r="I2767">
        <v>0.84</v>
      </c>
      <c r="J2767">
        <v>0.84340000000000004</v>
      </c>
      <c r="K2767" s="490">
        <f t="shared" si="646"/>
        <v>-4.0313018733697768E-3</v>
      </c>
      <c r="L2767" s="483">
        <f t="shared" si="647"/>
        <v>0.84</v>
      </c>
      <c r="N2767">
        <f t="shared" si="648"/>
        <v>1</v>
      </c>
      <c r="O2767" t="str">
        <f t="shared" si="649"/>
        <v/>
      </c>
      <c r="P2767" t="str">
        <f t="shared" si="650"/>
        <v/>
      </c>
      <c r="Q2767" t="str">
        <f t="shared" si="651"/>
        <v/>
      </c>
      <c r="R2767" t="str">
        <f t="shared" si="652"/>
        <v/>
      </c>
      <c r="S2767" t="str">
        <f t="shared" si="653"/>
        <v/>
      </c>
      <c r="T2767" t="str">
        <f t="shared" si="654"/>
        <v/>
      </c>
      <c r="U2767" t="str">
        <f t="shared" si="655"/>
        <v/>
      </c>
      <c r="V2767">
        <f t="shared" si="656"/>
        <v>1</v>
      </c>
      <c r="W2767" t="str">
        <f t="shared" si="657"/>
        <v/>
      </c>
      <c r="X2767" t="str">
        <f t="shared" si="658"/>
        <v/>
      </c>
      <c r="Y2767" t="str">
        <f t="shared" si="659"/>
        <v/>
      </c>
    </row>
    <row r="2768" spans="1:25" x14ac:dyDescent="0.25">
      <c r="A2768">
        <v>48483</v>
      </c>
      <c r="B2768" t="s">
        <v>1840</v>
      </c>
      <c r="C2768" t="s">
        <v>1422</v>
      </c>
      <c r="D2768" t="s">
        <v>653</v>
      </c>
      <c r="E2768" t="str">
        <f t="shared" si="645"/>
        <v>TX, WHEELER County</v>
      </c>
      <c r="F2768">
        <v>45</v>
      </c>
      <c r="G2768" t="s">
        <v>147</v>
      </c>
      <c r="H2768" t="s">
        <v>2162</v>
      </c>
      <c r="I2768">
        <v>0.84</v>
      </c>
      <c r="J2768">
        <v>0.84340000000000004</v>
      </c>
      <c r="K2768" s="490">
        <f t="shared" si="646"/>
        <v>-4.0313018733697768E-3</v>
      </c>
      <c r="L2768" s="483">
        <f t="shared" si="647"/>
        <v>0.84</v>
      </c>
      <c r="N2768">
        <f t="shared" si="648"/>
        <v>1</v>
      </c>
      <c r="O2768" t="str">
        <f t="shared" si="649"/>
        <v/>
      </c>
      <c r="P2768" t="str">
        <f t="shared" si="650"/>
        <v/>
      </c>
      <c r="Q2768" t="str">
        <f t="shared" si="651"/>
        <v/>
      </c>
      <c r="R2768" t="str">
        <f t="shared" si="652"/>
        <v/>
      </c>
      <c r="S2768" t="str">
        <f t="shared" si="653"/>
        <v/>
      </c>
      <c r="T2768" t="str">
        <f t="shared" si="654"/>
        <v/>
      </c>
      <c r="U2768" t="str">
        <f t="shared" si="655"/>
        <v/>
      </c>
      <c r="V2768">
        <f t="shared" si="656"/>
        <v>1</v>
      </c>
      <c r="W2768" t="str">
        <f t="shared" si="657"/>
        <v/>
      </c>
      <c r="X2768" t="str">
        <f t="shared" si="658"/>
        <v/>
      </c>
      <c r="Y2768" t="str">
        <f t="shared" si="659"/>
        <v/>
      </c>
    </row>
    <row r="2769" spans="1:25" x14ac:dyDescent="0.25">
      <c r="A2769">
        <v>48485</v>
      </c>
      <c r="B2769" t="s">
        <v>1080</v>
      </c>
      <c r="C2769" t="s">
        <v>1422</v>
      </c>
      <c r="D2769" t="s">
        <v>653</v>
      </c>
      <c r="E2769" t="str">
        <f t="shared" si="645"/>
        <v>TX, WICHITA County</v>
      </c>
      <c r="F2769">
        <v>48660</v>
      </c>
      <c r="G2769" t="s">
        <v>146</v>
      </c>
      <c r="H2769" t="s">
        <v>2736</v>
      </c>
      <c r="I2769">
        <v>0.90800000000000003</v>
      </c>
      <c r="J2769">
        <v>0.88460000000000005</v>
      </c>
      <c r="K2769" s="490">
        <f t="shared" si="646"/>
        <v>2.6452633958851429E-2</v>
      </c>
      <c r="L2769" s="483">
        <f t="shared" si="647"/>
        <v>0.90800000000000003</v>
      </c>
      <c r="N2769" t="str">
        <f t="shared" si="648"/>
        <v/>
      </c>
      <c r="O2769">
        <f t="shared" si="649"/>
        <v>1</v>
      </c>
      <c r="P2769" t="str">
        <f t="shared" si="650"/>
        <v/>
      </c>
      <c r="Q2769" t="str">
        <f t="shared" si="651"/>
        <v/>
      </c>
      <c r="R2769" t="str">
        <f t="shared" si="652"/>
        <v/>
      </c>
      <c r="S2769">
        <f t="shared" si="653"/>
        <v>1</v>
      </c>
      <c r="T2769" t="str">
        <f t="shared" si="654"/>
        <v/>
      </c>
      <c r="U2769" t="str">
        <f t="shared" si="655"/>
        <v/>
      </c>
      <c r="V2769" t="str">
        <f t="shared" si="656"/>
        <v/>
      </c>
      <c r="W2769" t="str">
        <f t="shared" si="657"/>
        <v/>
      </c>
      <c r="X2769" t="str">
        <f t="shared" si="658"/>
        <v/>
      </c>
      <c r="Y2769" t="str">
        <f t="shared" si="659"/>
        <v/>
      </c>
    </row>
    <row r="2770" spans="1:25" x14ac:dyDescent="0.25">
      <c r="A2770">
        <v>48487</v>
      </c>
      <c r="B2770" t="s">
        <v>2557</v>
      </c>
      <c r="C2770" t="s">
        <v>1422</v>
      </c>
      <c r="D2770" t="s">
        <v>653</v>
      </c>
      <c r="E2770" t="str">
        <f t="shared" si="645"/>
        <v>TX, WILBARGER County</v>
      </c>
      <c r="F2770">
        <v>45</v>
      </c>
      <c r="G2770" t="s">
        <v>147</v>
      </c>
      <c r="H2770" t="s">
        <v>2162</v>
      </c>
      <c r="I2770">
        <v>0.84</v>
      </c>
      <c r="J2770">
        <v>0.84340000000000004</v>
      </c>
      <c r="K2770" s="490">
        <f t="shared" si="646"/>
        <v>-4.0313018733697768E-3</v>
      </c>
      <c r="L2770" s="483">
        <f t="shared" si="647"/>
        <v>0.84</v>
      </c>
      <c r="N2770">
        <f t="shared" si="648"/>
        <v>1</v>
      </c>
      <c r="O2770" t="str">
        <f t="shared" si="649"/>
        <v/>
      </c>
      <c r="P2770" t="str">
        <f t="shared" si="650"/>
        <v/>
      </c>
      <c r="Q2770" t="str">
        <f t="shared" si="651"/>
        <v/>
      </c>
      <c r="R2770" t="str">
        <f t="shared" si="652"/>
        <v/>
      </c>
      <c r="S2770" t="str">
        <f t="shared" si="653"/>
        <v/>
      </c>
      <c r="T2770" t="str">
        <f t="shared" si="654"/>
        <v/>
      </c>
      <c r="U2770" t="str">
        <f t="shared" si="655"/>
        <v/>
      </c>
      <c r="V2770">
        <f t="shared" si="656"/>
        <v>1</v>
      </c>
      <c r="W2770" t="str">
        <f t="shared" si="657"/>
        <v/>
      </c>
      <c r="X2770" t="str">
        <f t="shared" si="658"/>
        <v/>
      </c>
      <c r="Y2770" t="str">
        <f t="shared" si="659"/>
        <v/>
      </c>
    </row>
    <row r="2771" spans="1:25" x14ac:dyDescent="0.25">
      <c r="A2771">
        <v>48489</v>
      </c>
      <c r="B2771" t="s">
        <v>2558</v>
      </c>
      <c r="C2771" t="s">
        <v>1422</v>
      </c>
      <c r="D2771" t="s">
        <v>653</v>
      </c>
      <c r="E2771" t="str">
        <f t="shared" si="645"/>
        <v>TX, WILLACY County</v>
      </c>
      <c r="F2771">
        <v>45</v>
      </c>
      <c r="G2771" t="s">
        <v>147</v>
      </c>
      <c r="H2771" t="s">
        <v>2162</v>
      </c>
      <c r="I2771">
        <v>0.84</v>
      </c>
      <c r="J2771">
        <v>0.84340000000000004</v>
      </c>
      <c r="K2771" s="490">
        <f t="shared" si="646"/>
        <v>-4.0313018733697768E-3</v>
      </c>
      <c r="L2771" s="483">
        <f t="shared" si="647"/>
        <v>0.84</v>
      </c>
      <c r="N2771">
        <f t="shared" si="648"/>
        <v>1</v>
      </c>
      <c r="O2771" t="str">
        <f t="shared" si="649"/>
        <v/>
      </c>
      <c r="P2771" t="str">
        <f t="shared" si="650"/>
        <v/>
      </c>
      <c r="Q2771" t="str">
        <f t="shared" si="651"/>
        <v/>
      </c>
      <c r="R2771" t="str">
        <f t="shared" si="652"/>
        <v/>
      </c>
      <c r="S2771" t="str">
        <f t="shared" si="653"/>
        <v/>
      </c>
      <c r="T2771" t="str">
        <f t="shared" si="654"/>
        <v/>
      </c>
      <c r="U2771" t="str">
        <f t="shared" si="655"/>
        <v/>
      </c>
      <c r="V2771">
        <f t="shared" si="656"/>
        <v>1</v>
      </c>
      <c r="W2771" t="str">
        <f t="shared" si="657"/>
        <v/>
      </c>
      <c r="X2771" t="str">
        <f t="shared" si="658"/>
        <v/>
      </c>
      <c r="Y2771" t="str">
        <f t="shared" si="659"/>
        <v/>
      </c>
    </row>
    <row r="2772" spans="1:25" x14ac:dyDescent="0.25">
      <c r="A2772">
        <v>48491</v>
      </c>
      <c r="B2772" t="s">
        <v>1008</v>
      </c>
      <c r="C2772" t="s">
        <v>1422</v>
      </c>
      <c r="D2772" t="s">
        <v>653</v>
      </c>
      <c r="E2772" t="str">
        <f t="shared" si="645"/>
        <v>TX, WILLIAMSON County</v>
      </c>
      <c r="F2772">
        <v>12420</v>
      </c>
      <c r="G2772" t="s">
        <v>146</v>
      </c>
      <c r="H2772" t="s">
        <v>2735</v>
      </c>
      <c r="I2772">
        <v>0.96599999999999997</v>
      </c>
      <c r="J2772">
        <v>0.98799999999999999</v>
      </c>
      <c r="K2772" s="490">
        <f t="shared" si="646"/>
        <v>-2.2267206477732813E-2</v>
      </c>
      <c r="L2772" s="483">
        <f t="shared" si="647"/>
        <v>0.96599999999999997</v>
      </c>
      <c r="N2772">
        <f t="shared" si="648"/>
        <v>1</v>
      </c>
      <c r="O2772" t="str">
        <f t="shared" si="649"/>
        <v/>
      </c>
      <c r="P2772" t="str">
        <f t="shared" si="650"/>
        <v/>
      </c>
      <c r="Q2772" t="str">
        <f t="shared" si="651"/>
        <v/>
      </c>
      <c r="R2772">
        <f t="shared" si="652"/>
        <v>1</v>
      </c>
      <c r="S2772" t="str">
        <f t="shared" si="653"/>
        <v/>
      </c>
      <c r="T2772" t="str">
        <f t="shared" si="654"/>
        <v/>
      </c>
      <c r="U2772" t="str">
        <f t="shared" si="655"/>
        <v/>
      </c>
      <c r="V2772" t="str">
        <f t="shared" si="656"/>
        <v/>
      </c>
      <c r="W2772" t="str">
        <f t="shared" si="657"/>
        <v/>
      </c>
      <c r="X2772" t="str">
        <f t="shared" si="658"/>
        <v/>
      </c>
      <c r="Y2772" t="str">
        <f t="shared" si="659"/>
        <v/>
      </c>
    </row>
    <row r="2773" spans="1:25" x14ac:dyDescent="0.25">
      <c r="A2773">
        <v>48493</v>
      </c>
      <c r="B2773" t="s">
        <v>1081</v>
      </c>
      <c r="C2773" t="s">
        <v>1422</v>
      </c>
      <c r="D2773" t="s">
        <v>653</v>
      </c>
      <c r="E2773" t="str">
        <f t="shared" si="645"/>
        <v>TX, WILSON County</v>
      </c>
      <c r="F2773">
        <v>41700</v>
      </c>
      <c r="G2773" t="s">
        <v>146</v>
      </c>
      <c r="H2773" t="s">
        <v>2734</v>
      </c>
      <c r="I2773">
        <v>0.85260000000000002</v>
      </c>
      <c r="J2773">
        <v>0.85319999999999996</v>
      </c>
      <c r="K2773" s="490">
        <f t="shared" si="646"/>
        <v>-7.0323488044999292E-4</v>
      </c>
      <c r="L2773" s="483">
        <f t="shared" si="647"/>
        <v>0.85260000000000002</v>
      </c>
      <c r="N2773">
        <f t="shared" si="648"/>
        <v>1</v>
      </c>
      <c r="O2773" t="str">
        <f t="shared" si="649"/>
        <v/>
      </c>
      <c r="P2773" t="str">
        <f t="shared" si="650"/>
        <v/>
      </c>
      <c r="Q2773" t="str">
        <f t="shared" si="651"/>
        <v/>
      </c>
      <c r="R2773">
        <f t="shared" si="652"/>
        <v>1</v>
      </c>
      <c r="S2773" t="str">
        <f t="shared" si="653"/>
        <v/>
      </c>
      <c r="T2773" t="str">
        <f t="shared" si="654"/>
        <v/>
      </c>
      <c r="U2773" t="str">
        <f t="shared" si="655"/>
        <v/>
      </c>
      <c r="V2773" t="str">
        <f t="shared" si="656"/>
        <v/>
      </c>
      <c r="W2773" t="str">
        <f t="shared" si="657"/>
        <v/>
      </c>
      <c r="X2773" t="str">
        <f t="shared" si="658"/>
        <v/>
      </c>
      <c r="Y2773" t="str">
        <f t="shared" si="659"/>
        <v/>
      </c>
    </row>
    <row r="2774" spans="1:25" x14ac:dyDescent="0.25">
      <c r="A2774">
        <v>48495</v>
      </c>
      <c r="B2774" t="s">
        <v>2559</v>
      </c>
      <c r="C2774" t="s">
        <v>1422</v>
      </c>
      <c r="D2774" t="s">
        <v>653</v>
      </c>
      <c r="E2774" t="str">
        <f t="shared" si="645"/>
        <v>TX, WINKLER County</v>
      </c>
      <c r="F2774">
        <v>45</v>
      </c>
      <c r="G2774" t="s">
        <v>147</v>
      </c>
      <c r="H2774" t="s">
        <v>2162</v>
      </c>
      <c r="I2774">
        <v>0.84</v>
      </c>
      <c r="J2774">
        <v>0.84340000000000004</v>
      </c>
      <c r="K2774" s="490">
        <f t="shared" si="646"/>
        <v>-4.0313018733697768E-3</v>
      </c>
      <c r="L2774" s="483">
        <f t="shared" si="647"/>
        <v>0.84</v>
      </c>
      <c r="N2774">
        <f t="shared" si="648"/>
        <v>1</v>
      </c>
      <c r="O2774" t="str">
        <f t="shared" si="649"/>
        <v/>
      </c>
      <c r="P2774" t="str">
        <f t="shared" si="650"/>
        <v/>
      </c>
      <c r="Q2774" t="str">
        <f t="shared" si="651"/>
        <v/>
      </c>
      <c r="R2774" t="str">
        <f t="shared" si="652"/>
        <v/>
      </c>
      <c r="S2774" t="str">
        <f t="shared" si="653"/>
        <v/>
      </c>
      <c r="T2774" t="str">
        <f t="shared" si="654"/>
        <v/>
      </c>
      <c r="U2774" t="str">
        <f t="shared" si="655"/>
        <v/>
      </c>
      <c r="V2774">
        <f t="shared" si="656"/>
        <v>1</v>
      </c>
      <c r="W2774" t="str">
        <f t="shared" si="657"/>
        <v/>
      </c>
      <c r="X2774" t="str">
        <f t="shared" si="658"/>
        <v/>
      </c>
      <c r="Y2774" t="str">
        <f t="shared" si="659"/>
        <v/>
      </c>
    </row>
    <row r="2775" spans="1:25" x14ac:dyDescent="0.25">
      <c r="A2775">
        <v>48497</v>
      </c>
      <c r="B2775" t="s">
        <v>1476</v>
      </c>
      <c r="C2775" t="s">
        <v>1422</v>
      </c>
      <c r="D2775" t="s">
        <v>653</v>
      </c>
      <c r="E2775" t="str">
        <f t="shared" si="645"/>
        <v>TX, WISE County</v>
      </c>
      <c r="F2775">
        <v>23104</v>
      </c>
      <c r="G2775" t="s">
        <v>146</v>
      </c>
      <c r="H2775" t="s">
        <v>2733</v>
      </c>
      <c r="I2775">
        <v>0.96909999999999996</v>
      </c>
      <c r="J2775">
        <v>0.95579999999999998</v>
      </c>
      <c r="K2775" s="490">
        <f t="shared" si="646"/>
        <v>1.3915044988491294E-2</v>
      </c>
      <c r="L2775" s="483">
        <f t="shared" si="647"/>
        <v>0.96909999999999996</v>
      </c>
      <c r="N2775" t="str">
        <f t="shared" si="648"/>
        <v/>
      </c>
      <c r="O2775">
        <f t="shared" si="649"/>
        <v>1</v>
      </c>
      <c r="P2775" t="str">
        <f t="shared" si="650"/>
        <v/>
      </c>
      <c r="Q2775" t="str">
        <f t="shared" si="651"/>
        <v/>
      </c>
      <c r="R2775" t="str">
        <f t="shared" si="652"/>
        <v/>
      </c>
      <c r="S2775">
        <f t="shared" si="653"/>
        <v>1</v>
      </c>
      <c r="T2775" t="str">
        <f t="shared" si="654"/>
        <v/>
      </c>
      <c r="U2775" t="str">
        <f t="shared" si="655"/>
        <v/>
      </c>
      <c r="V2775" t="str">
        <f t="shared" si="656"/>
        <v/>
      </c>
      <c r="W2775" t="str">
        <f t="shared" si="657"/>
        <v/>
      </c>
      <c r="X2775" t="str">
        <f t="shared" si="658"/>
        <v/>
      </c>
      <c r="Y2775" t="str">
        <f t="shared" si="659"/>
        <v/>
      </c>
    </row>
    <row r="2776" spans="1:25" x14ac:dyDescent="0.25">
      <c r="A2776">
        <v>48499</v>
      </c>
      <c r="B2776" t="s">
        <v>1350</v>
      </c>
      <c r="C2776" t="s">
        <v>1422</v>
      </c>
      <c r="D2776" t="s">
        <v>653</v>
      </c>
      <c r="E2776" t="str">
        <f t="shared" si="645"/>
        <v>TX, WOOD County</v>
      </c>
      <c r="F2776">
        <v>45</v>
      </c>
      <c r="G2776" t="s">
        <v>147</v>
      </c>
      <c r="H2776" t="s">
        <v>2162</v>
      </c>
      <c r="I2776">
        <v>0.84</v>
      </c>
      <c r="J2776">
        <v>0.84340000000000004</v>
      </c>
      <c r="K2776" s="490">
        <f t="shared" si="646"/>
        <v>-4.0313018733697768E-3</v>
      </c>
      <c r="L2776" s="483">
        <f t="shared" si="647"/>
        <v>0.84</v>
      </c>
      <c r="N2776">
        <f t="shared" si="648"/>
        <v>1</v>
      </c>
      <c r="O2776" t="str">
        <f t="shared" si="649"/>
        <v/>
      </c>
      <c r="P2776" t="str">
        <f t="shared" si="650"/>
        <v/>
      </c>
      <c r="Q2776" t="str">
        <f t="shared" si="651"/>
        <v/>
      </c>
      <c r="R2776" t="str">
        <f t="shared" si="652"/>
        <v/>
      </c>
      <c r="S2776" t="str">
        <f t="shared" si="653"/>
        <v/>
      </c>
      <c r="T2776" t="str">
        <f t="shared" si="654"/>
        <v/>
      </c>
      <c r="U2776" t="str">
        <f t="shared" si="655"/>
        <v/>
      </c>
      <c r="V2776">
        <f t="shared" si="656"/>
        <v>1</v>
      </c>
      <c r="W2776" t="str">
        <f t="shared" si="657"/>
        <v/>
      </c>
      <c r="X2776" t="str">
        <f t="shared" si="658"/>
        <v/>
      </c>
      <c r="Y2776" t="str">
        <f t="shared" si="659"/>
        <v/>
      </c>
    </row>
    <row r="2777" spans="1:25" x14ac:dyDescent="0.25">
      <c r="A2777">
        <v>48501</v>
      </c>
      <c r="B2777" t="s">
        <v>2560</v>
      </c>
      <c r="C2777" t="s">
        <v>1422</v>
      </c>
      <c r="D2777" t="s">
        <v>653</v>
      </c>
      <c r="E2777" t="str">
        <f t="shared" si="645"/>
        <v>TX, YOAKUM County</v>
      </c>
      <c r="F2777">
        <v>45</v>
      </c>
      <c r="G2777" t="s">
        <v>147</v>
      </c>
      <c r="H2777" t="s">
        <v>2162</v>
      </c>
      <c r="I2777">
        <v>0.84</v>
      </c>
      <c r="J2777">
        <v>0.84340000000000004</v>
      </c>
      <c r="K2777" s="490">
        <f t="shared" si="646"/>
        <v>-4.0313018733697768E-3</v>
      </c>
      <c r="L2777" s="483">
        <f t="shared" si="647"/>
        <v>0.84</v>
      </c>
      <c r="N2777">
        <f t="shared" si="648"/>
        <v>1</v>
      </c>
      <c r="O2777" t="str">
        <f t="shared" si="649"/>
        <v/>
      </c>
      <c r="P2777" t="str">
        <f t="shared" si="650"/>
        <v/>
      </c>
      <c r="Q2777" t="str">
        <f t="shared" si="651"/>
        <v/>
      </c>
      <c r="R2777" t="str">
        <f t="shared" si="652"/>
        <v/>
      </c>
      <c r="S2777" t="str">
        <f t="shared" si="653"/>
        <v/>
      </c>
      <c r="T2777" t="str">
        <f t="shared" si="654"/>
        <v/>
      </c>
      <c r="U2777" t="str">
        <f t="shared" si="655"/>
        <v/>
      </c>
      <c r="V2777">
        <f t="shared" si="656"/>
        <v>1</v>
      </c>
      <c r="W2777" t="str">
        <f t="shared" si="657"/>
        <v/>
      </c>
      <c r="X2777" t="str">
        <f t="shared" si="658"/>
        <v/>
      </c>
      <c r="Y2777" t="str">
        <f t="shared" si="659"/>
        <v/>
      </c>
    </row>
    <row r="2778" spans="1:25" x14ac:dyDescent="0.25">
      <c r="A2778">
        <v>48503</v>
      </c>
      <c r="B2778" t="s">
        <v>2561</v>
      </c>
      <c r="C2778" t="s">
        <v>1422</v>
      </c>
      <c r="D2778" t="s">
        <v>653</v>
      </c>
      <c r="E2778" t="str">
        <f t="shared" si="645"/>
        <v>TX, YOUNG County</v>
      </c>
      <c r="F2778">
        <v>45</v>
      </c>
      <c r="G2778" t="s">
        <v>147</v>
      </c>
      <c r="H2778" t="s">
        <v>2162</v>
      </c>
      <c r="I2778">
        <v>0.84</v>
      </c>
      <c r="J2778">
        <v>0.84340000000000004</v>
      </c>
      <c r="K2778" s="490">
        <f t="shared" si="646"/>
        <v>-4.0313018733697768E-3</v>
      </c>
      <c r="L2778" s="483">
        <f t="shared" si="647"/>
        <v>0.84</v>
      </c>
      <c r="N2778">
        <f t="shared" si="648"/>
        <v>1</v>
      </c>
      <c r="O2778" t="str">
        <f t="shared" si="649"/>
        <v/>
      </c>
      <c r="P2778" t="str">
        <f t="shared" si="650"/>
        <v/>
      </c>
      <c r="Q2778" t="str">
        <f t="shared" si="651"/>
        <v/>
      </c>
      <c r="R2778" t="str">
        <f t="shared" si="652"/>
        <v/>
      </c>
      <c r="S2778" t="str">
        <f t="shared" si="653"/>
        <v/>
      </c>
      <c r="T2778" t="str">
        <f t="shared" si="654"/>
        <v/>
      </c>
      <c r="U2778" t="str">
        <f t="shared" si="655"/>
        <v/>
      </c>
      <c r="V2778">
        <f t="shared" si="656"/>
        <v>1</v>
      </c>
      <c r="W2778" t="str">
        <f t="shared" si="657"/>
        <v/>
      </c>
      <c r="X2778" t="str">
        <f t="shared" si="658"/>
        <v/>
      </c>
      <c r="Y2778" t="str">
        <f t="shared" si="659"/>
        <v/>
      </c>
    </row>
    <row r="2779" spans="1:25" x14ac:dyDescent="0.25">
      <c r="A2779">
        <v>48505</v>
      </c>
      <c r="B2779" t="s">
        <v>2562</v>
      </c>
      <c r="C2779" t="s">
        <v>1422</v>
      </c>
      <c r="D2779" t="s">
        <v>653</v>
      </c>
      <c r="E2779" t="str">
        <f t="shared" si="645"/>
        <v>TX, ZAPATA County</v>
      </c>
      <c r="F2779">
        <v>45</v>
      </c>
      <c r="G2779" t="s">
        <v>147</v>
      </c>
      <c r="H2779" t="s">
        <v>2162</v>
      </c>
      <c r="I2779">
        <v>0.84</v>
      </c>
      <c r="J2779">
        <v>0.84340000000000004</v>
      </c>
      <c r="K2779" s="490">
        <f t="shared" si="646"/>
        <v>-4.0313018733697768E-3</v>
      </c>
      <c r="L2779" s="483">
        <f t="shared" si="647"/>
        <v>0.84</v>
      </c>
      <c r="N2779">
        <f t="shared" si="648"/>
        <v>1</v>
      </c>
      <c r="O2779" t="str">
        <f t="shared" si="649"/>
        <v/>
      </c>
      <c r="P2779" t="str">
        <f t="shared" si="650"/>
        <v/>
      </c>
      <c r="Q2779" t="str">
        <f t="shared" si="651"/>
        <v/>
      </c>
      <c r="R2779" t="str">
        <f t="shared" si="652"/>
        <v/>
      </c>
      <c r="S2779" t="str">
        <f t="shared" si="653"/>
        <v/>
      </c>
      <c r="T2779" t="str">
        <f t="shared" si="654"/>
        <v/>
      </c>
      <c r="U2779" t="str">
        <f t="shared" si="655"/>
        <v/>
      </c>
      <c r="V2779">
        <f t="shared" si="656"/>
        <v>1</v>
      </c>
      <c r="W2779" t="str">
        <f t="shared" si="657"/>
        <v/>
      </c>
      <c r="X2779" t="str">
        <f t="shared" si="658"/>
        <v/>
      </c>
      <c r="Y2779" t="str">
        <f t="shared" si="659"/>
        <v/>
      </c>
    </row>
    <row r="2780" spans="1:25" x14ac:dyDescent="0.25">
      <c r="A2780">
        <v>48507</v>
      </c>
      <c r="B2780" t="s">
        <v>2563</v>
      </c>
      <c r="C2780" t="s">
        <v>1422</v>
      </c>
      <c r="D2780" t="s">
        <v>653</v>
      </c>
      <c r="E2780" t="str">
        <f t="shared" si="645"/>
        <v>TX, ZAVALA County</v>
      </c>
      <c r="F2780">
        <v>45</v>
      </c>
      <c r="G2780" t="s">
        <v>147</v>
      </c>
      <c r="H2780" t="s">
        <v>2162</v>
      </c>
      <c r="I2780">
        <v>0.84</v>
      </c>
      <c r="J2780">
        <v>0.84340000000000004</v>
      </c>
      <c r="K2780" s="490">
        <f t="shared" si="646"/>
        <v>-4.0313018733697768E-3</v>
      </c>
      <c r="L2780" s="483">
        <f t="shared" si="647"/>
        <v>0.84</v>
      </c>
      <c r="N2780">
        <f t="shared" si="648"/>
        <v>1</v>
      </c>
      <c r="O2780" t="str">
        <f t="shared" si="649"/>
        <v/>
      </c>
      <c r="P2780" t="str">
        <f t="shared" si="650"/>
        <v/>
      </c>
      <c r="Q2780" t="str">
        <f t="shared" si="651"/>
        <v/>
      </c>
      <c r="R2780" t="str">
        <f t="shared" si="652"/>
        <v/>
      </c>
      <c r="S2780" t="str">
        <f t="shared" si="653"/>
        <v/>
      </c>
      <c r="T2780" t="str">
        <f t="shared" si="654"/>
        <v/>
      </c>
      <c r="U2780" t="str">
        <f t="shared" si="655"/>
        <v/>
      </c>
      <c r="V2780">
        <f t="shared" si="656"/>
        <v>1</v>
      </c>
      <c r="W2780" t="str">
        <f t="shared" si="657"/>
        <v/>
      </c>
      <c r="X2780" t="str">
        <f t="shared" si="658"/>
        <v/>
      </c>
      <c r="Y2780" t="str">
        <f t="shared" si="659"/>
        <v/>
      </c>
    </row>
    <row r="2781" spans="1:25" x14ac:dyDescent="0.25">
      <c r="A2781">
        <v>49001</v>
      </c>
      <c r="B2781" t="s">
        <v>1352</v>
      </c>
      <c r="C2781" t="s">
        <v>1477</v>
      </c>
      <c r="D2781" t="s">
        <v>653</v>
      </c>
      <c r="E2781" t="str">
        <f t="shared" si="645"/>
        <v>UT, BEAVER County</v>
      </c>
      <c r="F2781">
        <v>46</v>
      </c>
      <c r="G2781" t="s">
        <v>147</v>
      </c>
      <c r="H2781" t="s">
        <v>1482</v>
      </c>
      <c r="I2781">
        <v>0.89690000000000003</v>
      </c>
      <c r="J2781">
        <v>0.88770000000000004</v>
      </c>
      <c r="K2781" s="490">
        <f t="shared" si="646"/>
        <v>1.036386166497689E-2</v>
      </c>
      <c r="L2781" s="483">
        <f t="shared" si="647"/>
        <v>0.89690000000000003</v>
      </c>
      <c r="N2781" t="str">
        <f t="shared" si="648"/>
        <v/>
      </c>
      <c r="O2781">
        <f t="shared" si="649"/>
        <v>1</v>
      </c>
      <c r="P2781" t="str">
        <f t="shared" si="650"/>
        <v/>
      </c>
      <c r="Q2781" t="str">
        <f t="shared" si="651"/>
        <v/>
      </c>
      <c r="R2781" t="str">
        <f t="shared" si="652"/>
        <v/>
      </c>
      <c r="S2781" t="str">
        <f t="shared" si="653"/>
        <v/>
      </c>
      <c r="T2781" t="str">
        <f t="shared" si="654"/>
        <v/>
      </c>
      <c r="U2781" t="str">
        <f t="shared" si="655"/>
        <v/>
      </c>
      <c r="V2781" t="str">
        <f t="shared" si="656"/>
        <v/>
      </c>
      <c r="W2781">
        <f t="shared" si="657"/>
        <v>1</v>
      </c>
      <c r="X2781" t="str">
        <f t="shared" si="658"/>
        <v/>
      </c>
      <c r="Y2781" t="str">
        <f t="shared" si="659"/>
        <v/>
      </c>
    </row>
    <row r="2782" spans="1:25" x14ac:dyDescent="0.25">
      <c r="A2782">
        <v>49003</v>
      </c>
      <c r="B2782" t="s">
        <v>2564</v>
      </c>
      <c r="C2782" t="s">
        <v>1477</v>
      </c>
      <c r="D2782" t="s">
        <v>653</v>
      </c>
      <c r="E2782" t="str">
        <f t="shared" si="645"/>
        <v>UT, BOX ELDER County</v>
      </c>
      <c r="F2782">
        <v>46</v>
      </c>
      <c r="G2782" t="s">
        <v>147</v>
      </c>
      <c r="H2782" t="s">
        <v>1482</v>
      </c>
      <c r="I2782">
        <v>0.89690000000000003</v>
      </c>
      <c r="J2782">
        <v>0.88770000000000004</v>
      </c>
      <c r="K2782" s="490">
        <f t="shared" si="646"/>
        <v>1.036386166497689E-2</v>
      </c>
      <c r="L2782" s="483">
        <f t="shared" si="647"/>
        <v>0.89690000000000003</v>
      </c>
      <c r="N2782" t="str">
        <f t="shared" si="648"/>
        <v/>
      </c>
      <c r="O2782">
        <f t="shared" si="649"/>
        <v>1</v>
      </c>
      <c r="P2782" t="str">
        <f t="shared" si="650"/>
        <v/>
      </c>
      <c r="Q2782" t="str">
        <f t="shared" si="651"/>
        <v/>
      </c>
      <c r="R2782" t="str">
        <f t="shared" si="652"/>
        <v/>
      </c>
      <c r="S2782" t="str">
        <f t="shared" si="653"/>
        <v/>
      </c>
      <c r="T2782" t="str">
        <f t="shared" si="654"/>
        <v/>
      </c>
      <c r="U2782" t="str">
        <f t="shared" si="655"/>
        <v/>
      </c>
      <c r="V2782" t="str">
        <f t="shared" si="656"/>
        <v/>
      </c>
      <c r="W2782">
        <f t="shared" si="657"/>
        <v>1</v>
      </c>
      <c r="X2782" t="str">
        <f t="shared" si="658"/>
        <v/>
      </c>
      <c r="Y2782" t="str">
        <f t="shared" si="659"/>
        <v/>
      </c>
    </row>
    <row r="2783" spans="1:25" x14ac:dyDescent="0.25">
      <c r="A2783">
        <v>49005</v>
      </c>
      <c r="B2783" t="s">
        <v>1478</v>
      </c>
      <c r="C2783" t="s">
        <v>1477</v>
      </c>
      <c r="D2783" t="s">
        <v>653</v>
      </c>
      <c r="E2783" t="str">
        <f t="shared" si="645"/>
        <v>UT, CACHE County</v>
      </c>
      <c r="F2783">
        <v>30860</v>
      </c>
      <c r="G2783" t="s">
        <v>146</v>
      </c>
      <c r="H2783" t="s">
        <v>2732</v>
      </c>
      <c r="I2783">
        <v>0.94699999999999995</v>
      </c>
      <c r="J2783">
        <v>0.92600000000000005</v>
      </c>
      <c r="K2783" s="490">
        <f t="shared" si="646"/>
        <v>2.2678185745140286E-2</v>
      </c>
      <c r="L2783" s="483">
        <f t="shared" si="647"/>
        <v>0.94699999999999995</v>
      </c>
      <c r="N2783" t="str">
        <f t="shared" si="648"/>
        <v/>
      </c>
      <c r="O2783">
        <f t="shared" si="649"/>
        <v>1</v>
      </c>
      <c r="P2783" t="str">
        <f t="shared" si="650"/>
        <v/>
      </c>
      <c r="Q2783" t="str">
        <f t="shared" si="651"/>
        <v/>
      </c>
      <c r="R2783" t="str">
        <f t="shared" si="652"/>
        <v/>
      </c>
      <c r="S2783">
        <f t="shared" si="653"/>
        <v>1</v>
      </c>
      <c r="T2783" t="str">
        <f t="shared" si="654"/>
        <v/>
      </c>
      <c r="U2783" t="str">
        <f t="shared" si="655"/>
        <v/>
      </c>
      <c r="V2783" t="str">
        <f t="shared" si="656"/>
        <v/>
      </c>
      <c r="W2783" t="str">
        <f t="shared" si="657"/>
        <v/>
      </c>
      <c r="X2783" t="str">
        <f t="shared" si="658"/>
        <v/>
      </c>
      <c r="Y2783" t="str">
        <f t="shared" si="659"/>
        <v/>
      </c>
    </row>
    <row r="2784" spans="1:25" x14ac:dyDescent="0.25">
      <c r="A2784">
        <v>49007</v>
      </c>
      <c r="B2784" t="s">
        <v>1234</v>
      </c>
      <c r="C2784" t="s">
        <v>1477</v>
      </c>
      <c r="D2784" t="s">
        <v>653</v>
      </c>
      <c r="E2784" t="str">
        <f t="shared" si="645"/>
        <v>UT, CARBON County</v>
      </c>
      <c r="F2784">
        <v>46</v>
      </c>
      <c r="G2784" t="s">
        <v>147</v>
      </c>
      <c r="H2784" t="s">
        <v>1482</v>
      </c>
      <c r="I2784">
        <v>0.89690000000000003</v>
      </c>
      <c r="J2784">
        <v>0.88770000000000004</v>
      </c>
      <c r="K2784" s="490">
        <f t="shared" si="646"/>
        <v>1.036386166497689E-2</v>
      </c>
      <c r="L2784" s="483">
        <f t="shared" si="647"/>
        <v>0.89690000000000003</v>
      </c>
      <c r="N2784" t="str">
        <f t="shared" si="648"/>
        <v/>
      </c>
      <c r="O2784">
        <f t="shared" si="649"/>
        <v>1</v>
      </c>
      <c r="P2784" t="str">
        <f t="shared" si="650"/>
        <v/>
      </c>
      <c r="Q2784" t="str">
        <f t="shared" si="651"/>
        <v/>
      </c>
      <c r="R2784" t="str">
        <f t="shared" si="652"/>
        <v/>
      </c>
      <c r="S2784" t="str">
        <f t="shared" si="653"/>
        <v/>
      </c>
      <c r="T2784" t="str">
        <f t="shared" si="654"/>
        <v/>
      </c>
      <c r="U2784" t="str">
        <f t="shared" si="655"/>
        <v/>
      </c>
      <c r="V2784" t="str">
        <f t="shared" si="656"/>
        <v/>
      </c>
      <c r="W2784">
        <f t="shared" si="657"/>
        <v>1</v>
      </c>
      <c r="X2784" t="str">
        <f t="shared" si="658"/>
        <v/>
      </c>
      <c r="Y2784" t="str">
        <f t="shared" si="659"/>
        <v/>
      </c>
    </row>
    <row r="2785" spans="1:25" x14ac:dyDescent="0.25">
      <c r="A2785">
        <v>49009</v>
      </c>
      <c r="B2785" t="s">
        <v>2565</v>
      </c>
      <c r="C2785" t="s">
        <v>1477</v>
      </c>
      <c r="D2785" t="s">
        <v>653</v>
      </c>
      <c r="E2785" t="str">
        <f t="shared" si="645"/>
        <v>UT, DAGGETT County</v>
      </c>
      <c r="F2785">
        <v>46</v>
      </c>
      <c r="G2785" t="s">
        <v>147</v>
      </c>
      <c r="H2785" t="s">
        <v>1482</v>
      </c>
      <c r="I2785">
        <v>0.89690000000000003</v>
      </c>
      <c r="J2785">
        <v>0.88770000000000004</v>
      </c>
      <c r="K2785" s="490">
        <f t="shared" si="646"/>
        <v>1.036386166497689E-2</v>
      </c>
      <c r="L2785" s="483">
        <f t="shared" si="647"/>
        <v>0.89690000000000003</v>
      </c>
      <c r="N2785" t="str">
        <f t="shared" si="648"/>
        <v/>
      </c>
      <c r="O2785">
        <f t="shared" si="649"/>
        <v>1</v>
      </c>
      <c r="P2785" t="str">
        <f t="shared" si="650"/>
        <v/>
      </c>
      <c r="Q2785" t="str">
        <f t="shared" si="651"/>
        <v/>
      </c>
      <c r="R2785" t="str">
        <f t="shared" si="652"/>
        <v/>
      </c>
      <c r="S2785" t="str">
        <f t="shared" si="653"/>
        <v/>
      </c>
      <c r="T2785" t="str">
        <f t="shared" si="654"/>
        <v/>
      </c>
      <c r="U2785" t="str">
        <f t="shared" si="655"/>
        <v/>
      </c>
      <c r="V2785" t="str">
        <f t="shared" si="656"/>
        <v/>
      </c>
      <c r="W2785">
        <f t="shared" si="657"/>
        <v>1</v>
      </c>
      <c r="X2785" t="str">
        <f t="shared" si="658"/>
        <v/>
      </c>
      <c r="Y2785" t="str">
        <f t="shared" si="659"/>
        <v/>
      </c>
    </row>
    <row r="2786" spans="1:25" x14ac:dyDescent="0.25">
      <c r="A2786">
        <v>49011</v>
      </c>
      <c r="B2786" t="s">
        <v>1042</v>
      </c>
      <c r="C2786" t="s">
        <v>1477</v>
      </c>
      <c r="D2786" t="s">
        <v>653</v>
      </c>
      <c r="E2786" t="str">
        <f t="shared" si="645"/>
        <v>UT, DAVIS County</v>
      </c>
      <c r="F2786">
        <v>36260</v>
      </c>
      <c r="G2786" t="s">
        <v>146</v>
      </c>
      <c r="H2786" t="s">
        <v>2728</v>
      </c>
      <c r="I2786">
        <v>0.92700000000000005</v>
      </c>
      <c r="J2786">
        <v>0.91659999999999997</v>
      </c>
      <c r="K2786" s="490">
        <f t="shared" si="646"/>
        <v>1.1346279729434951E-2</v>
      </c>
      <c r="L2786" s="483">
        <f t="shared" si="647"/>
        <v>0.92700000000000005</v>
      </c>
      <c r="N2786" t="str">
        <f t="shared" si="648"/>
        <v/>
      </c>
      <c r="O2786">
        <f t="shared" si="649"/>
        <v>1</v>
      </c>
      <c r="P2786" t="str">
        <f t="shared" si="650"/>
        <v/>
      </c>
      <c r="Q2786" t="str">
        <f t="shared" si="651"/>
        <v/>
      </c>
      <c r="R2786" t="str">
        <f t="shared" si="652"/>
        <v/>
      </c>
      <c r="S2786">
        <f t="shared" si="653"/>
        <v>1</v>
      </c>
      <c r="T2786" t="str">
        <f t="shared" si="654"/>
        <v/>
      </c>
      <c r="U2786" t="str">
        <f t="shared" si="655"/>
        <v/>
      </c>
      <c r="V2786" t="str">
        <f t="shared" si="656"/>
        <v/>
      </c>
      <c r="W2786" t="str">
        <f t="shared" si="657"/>
        <v/>
      </c>
      <c r="X2786" t="str">
        <f t="shared" si="658"/>
        <v/>
      </c>
      <c r="Y2786" t="str">
        <f t="shared" si="659"/>
        <v/>
      </c>
    </row>
    <row r="2787" spans="1:25" x14ac:dyDescent="0.25">
      <c r="A2787">
        <v>49013</v>
      </c>
      <c r="B2787" t="s">
        <v>2566</v>
      </c>
      <c r="C2787" t="s">
        <v>1477</v>
      </c>
      <c r="D2787" t="s">
        <v>653</v>
      </c>
      <c r="E2787" t="str">
        <f t="shared" si="645"/>
        <v>UT, DUCHESNE County</v>
      </c>
      <c r="F2787">
        <v>46</v>
      </c>
      <c r="G2787" t="s">
        <v>147</v>
      </c>
      <c r="H2787" t="s">
        <v>1482</v>
      </c>
      <c r="I2787">
        <v>0.89690000000000003</v>
      </c>
      <c r="J2787">
        <v>0.88770000000000004</v>
      </c>
      <c r="K2787" s="490">
        <f t="shared" si="646"/>
        <v>1.036386166497689E-2</v>
      </c>
      <c r="L2787" s="483">
        <f t="shared" si="647"/>
        <v>0.89690000000000003</v>
      </c>
      <c r="N2787" t="str">
        <f t="shared" si="648"/>
        <v/>
      </c>
      <c r="O2787">
        <f t="shared" si="649"/>
        <v>1</v>
      </c>
      <c r="P2787" t="str">
        <f t="shared" si="650"/>
        <v/>
      </c>
      <c r="Q2787" t="str">
        <f t="shared" si="651"/>
        <v/>
      </c>
      <c r="R2787" t="str">
        <f t="shared" si="652"/>
        <v/>
      </c>
      <c r="S2787" t="str">
        <f t="shared" si="653"/>
        <v/>
      </c>
      <c r="T2787" t="str">
        <f t="shared" si="654"/>
        <v/>
      </c>
      <c r="U2787" t="str">
        <f t="shared" si="655"/>
        <v/>
      </c>
      <c r="V2787" t="str">
        <f t="shared" si="656"/>
        <v/>
      </c>
      <c r="W2787">
        <f t="shared" si="657"/>
        <v>1</v>
      </c>
      <c r="X2787" t="str">
        <f t="shared" si="658"/>
        <v/>
      </c>
      <c r="Y2787" t="str">
        <f t="shared" si="659"/>
        <v/>
      </c>
    </row>
    <row r="2788" spans="1:25" x14ac:dyDescent="0.25">
      <c r="A2788">
        <v>49015</v>
      </c>
      <c r="B2788" t="s">
        <v>2567</v>
      </c>
      <c r="C2788" t="s">
        <v>1477</v>
      </c>
      <c r="D2788" t="s">
        <v>653</v>
      </c>
      <c r="E2788" t="str">
        <f t="shared" si="645"/>
        <v>UT, EMERY County</v>
      </c>
      <c r="F2788">
        <v>46</v>
      </c>
      <c r="G2788" t="s">
        <v>147</v>
      </c>
      <c r="H2788" t="s">
        <v>1482</v>
      </c>
      <c r="I2788">
        <v>0.89690000000000003</v>
      </c>
      <c r="J2788">
        <v>0.88770000000000004</v>
      </c>
      <c r="K2788" s="490">
        <f t="shared" si="646"/>
        <v>1.036386166497689E-2</v>
      </c>
      <c r="L2788" s="483">
        <f t="shared" si="647"/>
        <v>0.89690000000000003</v>
      </c>
      <c r="N2788" t="str">
        <f t="shared" si="648"/>
        <v/>
      </c>
      <c r="O2788">
        <f t="shared" si="649"/>
        <v>1</v>
      </c>
      <c r="P2788" t="str">
        <f t="shared" si="650"/>
        <v/>
      </c>
      <c r="Q2788" t="str">
        <f t="shared" si="651"/>
        <v/>
      </c>
      <c r="R2788" t="str">
        <f t="shared" si="652"/>
        <v/>
      </c>
      <c r="S2788" t="str">
        <f t="shared" si="653"/>
        <v/>
      </c>
      <c r="T2788" t="str">
        <f t="shared" si="654"/>
        <v/>
      </c>
      <c r="U2788" t="str">
        <f t="shared" si="655"/>
        <v/>
      </c>
      <c r="V2788" t="str">
        <f t="shared" si="656"/>
        <v/>
      </c>
      <c r="W2788">
        <f t="shared" si="657"/>
        <v>1</v>
      </c>
      <c r="X2788" t="str">
        <f t="shared" si="658"/>
        <v/>
      </c>
      <c r="Y2788" t="str">
        <f t="shared" si="659"/>
        <v/>
      </c>
    </row>
    <row r="2789" spans="1:25" x14ac:dyDescent="0.25">
      <c r="A2789">
        <v>49017</v>
      </c>
      <c r="B2789" t="s">
        <v>825</v>
      </c>
      <c r="C2789" t="s">
        <v>1477</v>
      </c>
      <c r="D2789" t="s">
        <v>653</v>
      </c>
      <c r="E2789" t="str">
        <f t="shared" si="645"/>
        <v>UT, GARFIELD County</v>
      </c>
      <c r="F2789">
        <v>46</v>
      </c>
      <c r="G2789" t="s">
        <v>147</v>
      </c>
      <c r="H2789" t="s">
        <v>1482</v>
      </c>
      <c r="I2789">
        <v>0.89690000000000003</v>
      </c>
      <c r="J2789">
        <v>0.88770000000000004</v>
      </c>
      <c r="K2789" s="490">
        <f t="shared" si="646"/>
        <v>1.036386166497689E-2</v>
      </c>
      <c r="L2789" s="483">
        <f t="shared" si="647"/>
        <v>0.89690000000000003</v>
      </c>
      <c r="N2789" t="str">
        <f t="shared" si="648"/>
        <v/>
      </c>
      <c r="O2789">
        <f t="shared" si="649"/>
        <v>1</v>
      </c>
      <c r="P2789" t="str">
        <f t="shared" si="650"/>
        <v/>
      </c>
      <c r="Q2789" t="str">
        <f t="shared" si="651"/>
        <v/>
      </c>
      <c r="R2789" t="str">
        <f t="shared" si="652"/>
        <v/>
      </c>
      <c r="S2789" t="str">
        <f t="shared" si="653"/>
        <v/>
      </c>
      <c r="T2789" t="str">
        <f t="shared" si="654"/>
        <v/>
      </c>
      <c r="U2789" t="str">
        <f t="shared" si="655"/>
        <v/>
      </c>
      <c r="V2789" t="str">
        <f t="shared" si="656"/>
        <v/>
      </c>
      <c r="W2789">
        <f t="shared" si="657"/>
        <v>1</v>
      </c>
      <c r="X2789" t="str">
        <f t="shared" si="658"/>
        <v/>
      </c>
      <c r="Y2789" t="str">
        <f t="shared" si="659"/>
        <v/>
      </c>
    </row>
    <row r="2790" spans="1:25" x14ac:dyDescent="0.25">
      <c r="A2790">
        <v>49019</v>
      </c>
      <c r="B2790" t="s">
        <v>1766</v>
      </c>
      <c r="C2790" t="s">
        <v>1477</v>
      </c>
      <c r="D2790" t="s">
        <v>653</v>
      </c>
      <c r="E2790" t="str">
        <f t="shared" si="645"/>
        <v>UT, GRAND County</v>
      </c>
      <c r="F2790">
        <v>46</v>
      </c>
      <c r="G2790" t="s">
        <v>147</v>
      </c>
      <c r="H2790" t="s">
        <v>1482</v>
      </c>
      <c r="I2790">
        <v>0.89690000000000003</v>
      </c>
      <c r="J2790">
        <v>0.88770000000000004</v>
      </c>
      <c r="K2790" s="490">
        <f t="shared" si="646"/>
        <v>1.036386166497689E-2</v>
      </c>
      <c r="L2790" s="483">
        <f t="shared" si="647"/>
        <v>0.89690000000000003</v>
      </c>
      <c r="N2790" t="str">
        <f t="shared" si="648"/>
        <v/>
      </c>
      <c r="O2790">
        <f t="shared" si="649"/>
        <v>1</v>
      </c>
      <c r="P2790" t="str">
        <f t="shared" si="650"/>
        <v/>
      </c>
      <c r="Q2790" t="str">
        <f t="shared" si="651"/>
        <v/>
      </c>
      <c r="R2790" t="str">
        <f t="shared" si="652"/>
        <v/>
      </c>
      <c r="S2790" t="str">
        <f t="shared" si="653"/>
        <v/>
      </c>
      <c r="T2790" t="str">
        <f t="shared" si="654"/>
        <v/>
      </c>
      <c r="U2790" t="str">
        <f t="shared" si="655"/>
        <v/>
      </c>
      <c r="V2790" t="str">
        <f t="shared" si="656"/>
        <v/>
      </c>
      <c r="W2790">
        <f t="shared" si="657"/>
        <v>1</v>
      </c>
      <c r="X2790" t="str">
        <f t="shared" si="658"/>
        <v/>
      </c>
      <c r="Y2790" t="str">
        <f t="shared" si="659"/>
        <v/>
      </c>
    </row>
    <row r="2791" spans="1:25" x14ac:dyDescent="0.25">
      <c r="A2791">
        <v>49021</v>
      </c>
      <c r="B2791" t="s">
        <v>2042</v>
      </c>
      <c r="C2791" t="s">
        <v>1477</v>
      </c>
      <c r="D2791" t="s">
        <v>653</v>
      </c>
      <c r="E2791" t="str">
        <f t="shared" si="645"/>
        <v>UT, IRON County</v>
      </c>
      <c r="F2791">
        <v>46</v>
      </c>
      <c r="G2791" t="s">
        <v>147</v>
      </c>
      <c r="H2791" t="s">
        <v>1482</v>
      </c>
      <c r="I2791">
        <v>0.89690000000000003</v>
      </c>
      <c r="J2791">
        <v>0.88770000000000004</v>
      </c>
      <c r="K2791" s="490">
        <f t="shared" si="646"/>
        <v>1.036386166497689E-2</v>
      </c>
      <c r="L2791" s="483">
        <f t="shared" si="647"/>
        <v>0.89690000000000003</v>
      </c>
      <c r="N2791" t="str">
        <f t="shared" si="648"/>
        <v/>
      </c>
      <c r="O2791">
        <f t="shared" si="649"/>
        <v>1</v>
      </c>
      <c r="P2791" t="str">
        <f t="shared" si="650"/>
        <v/>
      </c>
      <c r="Q2791" t="str">
        <f t="shared" si="651"/>
        <v/>
      </c>
      <c r="R2791" t="str">
        <f t="shared" si="652"/>
        <v/>
      </c>
      <c r="S2791" t="str">
        <f t="shared" si="653"/>
        <v/>
      </c>
      <c r="T2791" t="str">
        <f t="shared" si="654"/>
        <v/>
      </c>
      <c r="U2791" t="str">
        <f t="shared" si="655"/>
        <v/>
      </c>
      <c r="V2791" t="str">
        <f t="shared" si="656"/>
        <v/>
      </c>
      <c r="W2791">
        <f t="shared" si="657"/>
        <v>1</v>
      </c>
      <c r="X2791" t="str">
        <f t="shared" si="658"/>
        <v/>
      </c>
      <c r="Y2791" t="str">
        <f t="shared" si="659"/>
        <v/>
      </c>
    </row>
    <row r="2792" spans="1:25" x14ac:dyDescent="0.25">
      <c r="A2792">
        <v>49023</v>
      </c>
      <c r="B2792" t="s">
        <v>1479</v>
      </c>
      <c r="C2792" t="s">
        <v>1477</v>
      </c>
      <c r="D2792" t="s">
        <v>653</v>
      </c>
      <c r="E2792" t="str">
        <f t="shared" si="645"/>
        <v>UT, JUAB County</v>
      </c>
      <c r="F2792">
        <v>39340</v>
      </c>
      <c r="G2792" t="s">
        <v>146</v>
      </c>
      <c r="H2792" t="s">
        <v>2730</v>
      </c>
      <c r="I2792">
        <v>0.9617</v>
      </c>
      <c r="J2792">
        <v>0.9355</v>
      </c>
      <c r="K2792" s="490">
        <f t="shared" si="646"/>
        <v>2.8006413682522716E-2</v>
      </c>
      <c r="L2792" s="483">
        <f t="shared" si="647"/>
        <v>0.9617</v>
      </c>
      <c r="N2792" t="str">
        <f t="shared" si="648"/>
        <v/>
      </c>
      <c r="O2792">
        <f t="shared" si="649"/>
        <v>1</v>
      </c>
      <c r="P2792" t="str">
        <f t="shared" si="650"/>
        <v/>
      </c>
      <c r="Q2792" t="str">
        <f t="shared" si="651"/>
        <v/>
      </c>
      <c r="R2792" t="str">
        <f t="shared" si="652"/>
        <v/>
      </c>
      <c r="S2792">
        <f t="shared" si="653"/>
        <v>1</v>
      </c>
      <c r="T2792" t="str">
        <f t="shared" si="654"/>
        <v/>
      </c>
      <c r="U2792" t="str">
        <f t="shared" si="655"/>
        <v/>
      </c>
      <c r="V2792" t="str">
        <f t="shared" si="656"/>
        <v/>
      </c>
      <c r="W2792" t="str">
        <f t="shared" si="657"/>
        <v/>
      </c>
      <c r="X2792" t="str">
        <f t="shared" si="658"/>
        <v/>
      </c>
      <c r="Y2792" t="str">
        <f t="shared" si="659"/>
        <v/>
      </c>
    </row>
    <row r="2793" spans="1:25" x14ac:dyDescent="0.25">
      <c r="A2793">
        <v>49025</v>
      </c>
      <c r="B2793" t="s">
        <v>988</v>
      </c>
      <c r="C2793" t="s">
        <v>1477</v>
      </c>
      <c r="D2793" t="s">
        <v>653</v>
      </c>
      <c r="E2793" t="str">
        <f t="shared" si="645"/>
        <v>UT, KANE County</v>
      </c>
      <c r="F2793">
        <v>46</v>
      </c>
      <c r="G2793" t="s">
        <v>147</v>
      </c>
      <c r="H2793" t="s">
        <v>1482</v>
      </c>
      <c r="I2793">
        <v>0.89690000000000003</v>
      </c>
      <c r="J2793">
        <v>0.88770000000000004</v>
      </c>
      <c r="K2793" s="490">
        <f t="shared" si="646"/>
        <v>1.036386166497689E-2</v>
      </c>
      <c r="L2793" s="483">
        <f t="shared" si="647"/>
        <v>0.89690000000000003</v>
      </c>
      <c r="N2793" t="str">
        <f t="shared" si="648"/>
        <v/>
      </c>
      <c r="O2793">
        <f t="shared" si="649"/>
        <v>1</v>
      </c>
      <c r="P2793" t="str">
        <f t="shared" si="650"/>
        <v/>
      </c>
      <c r="Q2793" t="str">
        <f t="shared" si="651"/>
        <v/>
      </c>
      <c r="R2793" t="str">
        <f t="shared" si="652"/>
        <v/>
      </c>
      <c r="S2793" t="str">
        <f t="shared" si="653"/>
        <v/>
      </c>
      <c r="T2793" t="str">
        <f t="shared" si="654"/>
        <v/>
      </c>
      <c r="U2793" t="str">
        <f t="shared" si="655"/>
        <v/>
      </c>
      <c r="V2793" t="str">
        <f t="shared" si="656"/>
        <v/>
      </c>
      <c r="W2793">
        <f t="shared" si="657"/>
        <v>1</v>
      </c>
      <c r="X2793" t="str">
        <f t="shared" si="658"/>
        <v/>
      </c>
      <c r="Y2793" t="str">
        <f t="shared" si="659"/>
        <v/>
      </c>
    </row>
    <row r="2794" spans="1:25" x14ac:dyDescent="0.25">
      <c r="A2794">
        <v>49027</v>
      </c>
      <c r="B2794" t="s">
        <v>2568</v>
      </c>
      <c r="C2794" t="s">
        <v>1477</v>
      </c>
      <c r="D2794" t="s">
        <v>653</v>
      </c>
      <c r="E2794" t="str">
        <f t="shared" si="645"/>
        <v>UT, MILLARD County</v>
      </c>
      <c r="F2794">
        <v>46</v>
      </c>
      <c r="G2794" t="s">
        <v>147</v>
      </c>
      <c r="H2794" t="s">
        <v>1482</v>
      </c>
      <c r="I2794">
        <v>0.89690000000000003</v>
      </c>
      <c r="J2794">
        <v>0.88770000000000004</v>
      </c>
      <c r="K2794" s="490">
        <f t="shared" si="646"/>
        <v>1.036386166497689E-2</v>
      </c>
      <c r="L2794" s="483">
        <f t="shared" si="647"/>
        <v>0.89690000000000003</v>
      </c>
      <c r="N2794" t="str">
        <f t="shared" si="648"/>
        <v/>
      </c>
      <c r="O2794">
        <f t="shared" si="649"/>
        <v>1</v>
      </c>
      <c r="P2794" t="str">
        <f t="shared" si="650"/>
        <v/>
      </c>
      <c r="Q2794" t="str">
        <f t="shared" si="651"/>
        <v/>
      </c>
      <c r="R2794" t="str">
        <f t="shared" si="652"/>
        <v/>
      </c>
      <c r="S2794" t="str">
        <f t="shared" si="653"/>
        <v/>
      </c>
      <c r="T2794" t="str">
        <f t="shared" si="654"/>
        <v/>
      </c>
      <c r="U2794" t="str">
        <f t="shared" si="655"/>
        <v/>
      </c>
      <c r="V2794" t="str">
        <f t="shared" si="656"/>
        <v/>
      </c>
      <c r="W2794">
        <f t="shared" si="657"/>
        <v>1</v>
      </c>
      <c r="X2794" t="str">
        <f t="shared" si="658"/>
        <v/>
      </c>
      <c r="Y2794" t="str">
        <f t="shared" si="659"/>
        <v/>
      </c>
    </row>
    <row r="2795" spans="1:25" x14ac:dyDescent="0.25">
      <c r="A2795">
        <v>49029</v>
      </c>
      <c r="B2795" t="s">
        <v>717</v>
      </c>
      <c r="C2795" t="s">
        <v>1477</v>
      </c>
      <c r="D2795" t="s">
        <v>653</v>
      </c>
      <c r="E2795" t="str">
        <f t="shared" si="645"/>
        <v>UT, MORGAN County</v>
      </c>
      <c r="F2795">
        <v>36260</v>
      </c>
      <c r="G2795" t="s">
        <v>146</v>
      </c>
      <c r="H2795" t="s">
        <v>2728</v>
      </c>
      <c r="I2795">
        <v>0.92700000000000005</v>
      </c>
      <c r="J2795">
        <v>0.91659999999999997</v>
      </c>
      <c r="K2795" s="490">
        <f t="shared" si="646"/>
        <v>1.1346279729434951E-2</v>
      </c>
      <c r="L2795" s="483">
        <f t="shared" si="647"/>
        <v>0.92700000000000005</v>
      </c>
      <c r="N2795" t="str">
        <f t="shared" si="648"/>
        <v/>
      </c>
      <c r="O2795">
        <f t="shared" si="649"/>
        <v>1</v>
      </c>
      <c r="P2795" t="str">
        <f t="shared" si="650"/>
        <v/>
      </c>
      <c r="Q2795" t="str">
        <f t="shared" si="651"/>
        <v/>
      </c>
      <c r="R2795" t="str">
        <f t="shared" si="652"/>
        <v/>
      </c>
      <c r="S2795">
        <f t="shared" si="653"/>
        <v>1</v>
      </c>
      <c r="T2795" t="str">
        <f t="shared" si="654"/>
        <v/>
      </c>
      <c r="U2795" t="str">
        <f t="shared" si="655"/>
        <v/>
      </c>
      <c r="V2795" t="str">
        <f t="shared" si="656"/>
        <v/>
      </c>
      <c r="W2795" t="str">
        <f t="shared" si="657"/>
        <v/>
      </c>
      <c r="X2795" t="str">
        <f t="shared" si="658"/>
        <v/>
      </c>
      <c r="Y2795" t="str">
        <f t="shared" si="659"/>
        <v/>
      </c>
    </row>
    <row r="2796" spans="1:25" x14ac:dyDescent="0.25">
      <c r="A2796">
        <v>49031</v>
      </c>
      <c r="B2796" t="s">
        <v>2569</v>
      </c>
      <c r="C2796" t="s">
        <v>1477</v>
      </c>
      <c r="D2796" t="s">
        <v>653</v>
      </c>
      <c r="E2796" t="str">
        <f t="shared" si="645"/>
        <v>UT, PIUTE County</v>
      </c>
      <c r="F2796">
        <v>46</v>
      </c>
      <c r="G2796" t="s">
        <v>147</v>
      </c>
      <c r="H2796" t="s">
        <v>1482</v>
      </c>
      <c r="I2796">
        <v>0.89690000000000003</v>
      </c>
      <c r="J2796">
        <v>0.88770000000000004</v>
      </c>
      <c r="K2796" s="490">
        <f t="shared" si="646"/>
        <v>1.036386166497689E-2</v>
      </c>
      <c r="L2796" s="483">
        <f t="shared" si="647"/>
        <v>0.89690000000000003</v>
      </c>
      <c r="N2796" t="str">
        <f t="shared" si="648"/>
        <v/>
      </c>
      <c r="O2796">
        <f t="shared" si="649"/>
        <v>1</v>
      </c>
      <c r="P2796" t="str">
        <f t="shared" si="650"/>
        <v/>
      </c>
      <c r="Q2796" t="str">
        <f t="shared" si="651"/>
        <v/>
      </c>
      <c r="R2796" t="str">
        <f t="shared" si="652"/>
        <v/>
      </c>
      <c r="S2796" t="str">
        <f t="shared" si="653"/>
        <v/>
      </c>
      <c r="T2796" t="str">
        <f t="shared" si="654"/>
        <v/>
      </c>
      <c r="U2796" t="str">
        <f t="shared" si="655"/>
        <v/>
      </c>
      <c r="V2796" t="str">
        <f t="shared" si="656"/>
        <v/>
      </c>
      <c r="W2796">
        <f t="shared" si="657"/>
        <v>1</v>
      </c>
      <c r="X2796" t="str">
        <f t="shared" si="658"/>
        <v/>
      </c>
      <c r="Y2796" t="str">
        <f t="shared" si="659"/>
        <v/>
      </c>
    </row>
    <row r="2797" spans="1:25" x14ac:dyDescent="0.25">
      <c r="A2797">
        <v>49033</v>
      </c>
      <c r="B2797" t="s">
        <v>2570</v>
      </c>
      <c r="C2797" t="s">
        <v>1477</v>
      </c>
      <c r="D2797" t="s">
        <v>653</v>
      </c>
      <c r="E2797" t="str">
        <f t="shared" si="645"/>
        <v>UT, RICH County</v>
      </c>
      <c r="F2797">
        <v>46</v>
      </c>
      <c r="G2797" t="s">
        <v>147</v>
      </c>
      <c r="H2797" t="s">
        <v>1482</v>
      </c>
      <c r="I2797">
        <v>0.89690000000000003</v>
      </c>
      <c r="J2797">
        <v>0.88770000000000004</v>
      </c>
      <c r="K2797" s="490">
        <f t="shared" si="646"/>
        <v>1.036386166497689E-2</v>
      </c>
      <c r="L2797" s="483">
        <f t="shared" si="647"/>
        <v>0.89690000000000003</v>
      </c>
      <c r="N2797" t="str">
        <f t="shared" si="648"/>
        <v/>
      </c>
      <c r="O2797">
        <f t="shared" si="649"/>
        <v>1</v>
      </c>
      <c r="P2797" t="str">
        <f t="shared" si="650"/>
        <v/>
      </c>
      <c r="Q2797" t="str">
        <f t="shared" si="651"/>
        <v/>
      </c>
      <c r="R2797" t="str">
        <f t="shared" si="652"/>
        <v/>
      </c>
      <c r="S2797" t="str">
        <f t="shared" si="653"/>
        <v/>
      </c>
      <c r="T2797" t="str">
        <f t="shared" si="654"/>
        <v/>
      </c>
      <c r="U2797" t="str">
        <f t="shared" si="655"/>
        <v/>
      </c>
      <c r="V2797" t="str">
        <f t="shared" si="656"/>
        <v/>
      </c>
      <c r="W2797">
        <f t="shared" si="657"/>
        <v>1</v>
      </c>
      <c r="X2797" t="str">
        <f t="shared" si="658"/>
        <v/>
      </c>
      <c r="Y2797" t="str">
        <f t="shared" si="659"/>
        <v/>
      </c>
    </row>
    <row r="2798" spans="1:25" x14ac:dyDescent="0.25">
      <c r="A2798">
        <v>49035</v>
      </c>
      <c r="B2798" t="s">
        <v>1480</v>
      </c>
      <c r="C2798" t="s">
        <v>1477</v>
      </c>
      <c r="D2798" t="s">
        <v>653</v>
      </c>
      <c r="E2798" t="str">
        <f t="shared" si="645"/>
        <v>UT, SALT LAKE County</v>
      </c>
      <c r="F2798">
        <v>41620</v>
      </c>
      <c r="G2798" t="s">
        <v>146</v>
      </c>
      <c r="H2798" t="s">
        <v>2731</v>
      </c>
      <c r="I2798">
        <v>0.95979999999999999</v>
      </c>
      <c r="J2798">
        <v>0.92949999999999999</v>
      </c>
      <c r="K2798" s="490">
        <f t="shared" si="646"/>
        <v>3.2598171059709517E-2</v>
      </c>
      <c r="L2798" s="483">
        <f t="shared" si="647"/>
        <v>0.95979999999999999</v>
      </c>
      <c r="N2798" t="str">
        <f t="shared" si="648"/>
        <v/>
      </c>
      <c r="O2798">
        <f t="shared" si="649"/>
        <v>1</v>
      </c>
      <c r="P2798" t="str">
        <f t="shared" si="650"/>
        <v/>
      </c>
      <c r="Q2798" t="str">
        <f t="shared" si="651"/>
        <v/>
      </c>
      <c r="R2798" t="str">
        <f t="shared" si="652"/>
        <v/>
      </c>
      <c r="S2798">
        <f t="shared" si="653"/>
        <v>1</v>
      </c>
      <c r="T2798" t="str">
        <f t="shared" si="654"/>
        <v/>
      </c>
      <c r="U2798" t="str">
        <f t="shared" si="655"/>
        <v/>
      </c>
      <c r="V2798" t="str">
        <f t="shared" si="656"/>
        <v/>
      </c>
      <c r="W2798" t="str">
        <f t="shared" si="657"/>
        <v/>
      </c>
      <c r="X2798" t="str">
        <f t="shared" si="658"/>
        <v/>
      </c>
      <c r="Y2798" t="str">
        <f t="shared" si="659"/>
        <v/>
      </c>
    </row>
    <row r="2799" spans="1:25" x14ac:dyDescent="0.25">
      <c r="A2799">
        <v>49037</v>
      </c>
      <c r="B2799" t="s">
        <v>832</v>
      </c>
      <c r="C2799" t="s">
        <v>1477</v>
      </c>
      <c r="D2799" t="s">
        <v>653</v>
      </c>
      <c r="E2799" t="str">
        <f t="shared" si="645"/>
        <v>UT, SAN JUAN County</v>
      </c>
      <c r="F2799">
        <v>46</v>
      </c>
      <c r="G2799" t="s">
        <v>147</v>
      </c>
      <c r="H2799" t="s">
        <v>1482</v>
      </c>
      <c r="I2799">
        <v>0.89690000000000003</v>
      </c>
      <c r="J2799">
        <v>0.88770000000000004</v>
      </c>
      <c r="K2799" s="490">
        <f t="shared" si="646"/>
        <v>1.036386166497689E-2</v>
      </c>
      <c r="L2799" s="483">
        <f t="shared" si="647"/>
        <v>0.89690000000000003</v>
      </c>
      <c r="N2799" t="str">
        <f t="shared" si="648"/>
        <v/>
      </c>
      <c r="O2799">
        <f t="shared" si="649"/>
        <v>1</v>
      </c>
      <c r="P2799" t="str">
        <f t="shared" si="650"/>
        <v/>
      </c>
      <c r="Q2799" t="str">
        <f t="shared" si="651"/>
        <v/>
      </c>
      <c r="R2799" t="str">
        <f t="shared" si="652"/>
        <v/>
      </c>
      <c r="S2799" t="str">
        <f t="shared" si="653"/>
        <v/>
      </c>
      <c r="T2799" t="str">
        <f t="shared" si="654"/>
        <v/>
      </c>
      <c r="U2799" t="str">
        <f t="shared" si="655"/>
        <v/>
      </c>
      <c r="V2799" t="str">
        <f t="shared" si="656"/>
        <v/>
      </c>
      <c r="W2799">
        <f t="shared" si="657"/>
        <v>1</v>
      </c>
      <c r="X2799" t="str">
        <f t="shared" si="658"/>
        <v/>
      </c>
      <c r="Y2799" t="str">
        <f t="shared" si="659"/>
        <v/>
      </c>
    </row>
    <row r="2800" spans="1:25" x14ac:dyDescent="0.25">
      <c r="A2800">
        <v>49039</v>
      </c>
      <c r="B2800" t="s">
        <v>2571</v>
      </c>
      <c r="C2800" t="s">
        <v>1477</v>
      </c>
      <c r="D2800" t="s">
        <v>653</v>
      </c>
      <c r="E2800" t="str">
        <f t="shared" si="645"/>
        <v>UT, SANPETE County</v>
      </c>
      <c r="F2800">
        <v>46</v>
      </c>
      <c r="G2800" t="s">
        <v>147</v>
      </c>
      <c r="H2800" t="s">
        <v>1482</v>
      </c>
      <c r="I2800">
        <v>0.89690000000000003</v>
      </c>
      <c r="J2800">
        <v>0.88770000000000004</v>
      </c>
      <c r="K2800" s="490">
        <f t="shared" si="646"/>
        <v>1.036386166497689E-2</v>
      </c>
      <c r="L2800" s="483">
        <f t="shared" si="647"/>
        <v>0.89690000000000003</v>
      </c>
      <c r="N2800" t="str">
        <f t="shared" si="648"/>
        <v/>
      </c>
      <c r="O2800">
        <f t="shared" si="649"/>
        <v>1</v>
      </c>
      <c r="P2800" t="str">
        <f t="shared" si="650"/>
        <v/>
      </c>
      <c r="Q2800" t="str">
        <f t="shared" si="651"/>
        <v/>
      </c>
      <c r="R2800" t="str">
        <f t="shared" si="652"/>
        <v/>
      </c>
      <c r="S2800" t="str">
        <f t="shared" si="653"/>
        <v/>
      </c>
      <c r="T2800" t="str">
        <f t="shared" si="654"/>
        <v/>
      </c>
      <c r="U2800" t="str">
        <f t="shared" si="655"/>
        <v/>
      </c>
      <c r="V2800" t="str">
        <f t="shared" si="656"/>
        <v/>
      </c>
      <c r="W2800">
        <f t="shared" si="657"/>
        <v>1</v>
      </c>
      <c r="X2800" t="str">
        <f t="shared" si="658"/>
        <v/>
      </c>
      <c r="Y2800" t="str">
        <f t="shared" si="659"/>
        <v/>
      </c>
    </row>
    <row r="2801" spans="1:25" x14ac:dyDescent="0.25">
      <c r="A2801">
        <v>49041</v>
      </c>
      <c r="B2801" t="s">
        <v>1728</v>
      </c>
      <c r="C2801" t="s">
        <v>1477</v>
      </c>
      <c r="D2801" t="s">
        <v>653</v>
      </c>
      <c r="E2801" t="str">
        <f t="shared" si="645"/>
        <v>UT, SEVIER County</v>
      </c>
      <c r="F2801">
        <v>46</v>
      </c>
      <c r="G2801" t="s">
        <v>147</v>
      </c>
      <c r="H2801" t="s">
        <v>1482</v>
      </c>
      <c r="I2801">
        <v>0.89690000000000003</v>
      </c>
      <c r="J2801">
        <v>0.88770000000000004</v>
      </c>
      <c r="K2801" s="490">
        <f t="shared" si="646"/>
        <v>1.036386166497689E-2</v>
      </c>
      <c r="L2801" s="483">
        <f t="shared" si="647"/>
        <v>0.89690000000000003</v>
      </c>
      <c r="N2801" t="str">
        <f t="shared" si="648"/>
        <v/>
      </c>
      <c r="O2801">
        <f t="shared" si="649"/>
        <v>1</v>
      </c>
      <c r="P2801" t="str">
        <f t="shared" si="650"/>
        <v/>
      </c>
      <c r="Q2801" t="str">
        <f t="shared" si="651"/>
        <v/>
      </c>
      <c r="R2801" t="str">
        <f t="shared" si="652"/>
        <v/>
      </c>
      <c r="S2801" t="str">
        <f t="shared" si="653"/>
        <v/>
      </c>
      <c r="T2801" t="str">
        <f t="shared" si="654"/>
        <v/>
      </c>
      <c r="U2801" t="str">
        <f t="shared" si="655"/>
        <v/>
      </c>
      <c r="V2801" t="str">
        <f t="shared" si="656"/>
        <v/>
      </c>
      <c r="W2801">
        <f t="shared" si="657"/>
        <v>1</v>
      </c>
      <c r="X2801" t="str">
        <f t="shared" si="658"/>
        <v/>
      </c>
      <c r="Y2801" t="str">
        <f t="shared" si="659"/>
        <v/>
      </c>
    </row>
    <row r="2802" spans="1:25" x14ac:dyDescent="0.25">
      <c r="A2802">
        <v>49043</v>
      </c>
      <c r="B2802" t="s">
        <v>834</v>
      </c>
      <c r="C2802" t="s">
        <v>1477</v>
      </c>
      <c r="D2802" t="s">
        <v>653</v>
      </c>
      <c r="E2802" t="str">
        <f t="shared" si="645"/>
        <v>UT, SUMMIT County</v>
      </c>
      <c r="F2802">
        <v>46</v>
      </c>
      <c r="G2802" t="s">
        <v>147</v>
      </c>
      <c r="H2802" t="s">
        <v>1482</v>
      </c>
      <c r="I2802">
        <v>0.89690000000000003</v>
      </c>
      <c r="J2802">
        <v>0.88770000000000004</v>
      </c>
      <c r="K2802" s="490">
        <f t="shared" si="646"/>
        <v>1.036386166497689E-2</v>
      </c>
      <c r="L2802" s="483">
        <f t="shared" si="647"/>
        <v>0.89690000000000003</v>
      </c>
      <c r="N2802" t="str">
        <f t="shared" si="648"/>
        <v/>
      </c>
      <c r="O2802">
        <f t="shared" si="649"/>
        <v>1</v>
      </c>
      <c r="P2802" t="str">
        <f t="shared" si="650"/>
        <v/>
      </c>
      <c r="Q2802" t="str">
        <f t="shared" si="651"/>
        <v/>
      </c>
      <c r="R2802" t="str">
        <f t="shared" si="652"/>
        <v/>
      </c>
      <c r="S2802" t="str">
        <f t="shared" si="653"/>
        <v/>
      </c>
      <c r="T2802" t="str">
        <f t="shared" si="654"/>
        <v/>
      </c>
      <c r="U2802" t="str">
        <f t="shared" si="655"/>
        <v/>
      </c>
      <c r="V2802" t="str">
        <f t="shared" si="656"/>
        <v/>
      </c>
      <c r="W2802">
        <f t="shared" si="657"/>
        <v>1</v>
      </c>
      <c r="X2802" t="str">
        <f t="shared" si="658"/>
        <v/>
      </c>
      <c r="Y2802" t="str">
        <f t="shared" si="659"/>
        <v/>
      </c>
    </row>
    <row r="2803" spans="1:25" x14ac:dyDescent="0.25">
      <c r="A2803">
        <v>49045</v>
      </c>
      <c r="B2803" t="s">
        <v>1481</v>
      </c>
      <c r="C2803" t="s">
        <v>1477</v>
      </c>
      <c r="D2803" t="s">
        <v>653</v>
      </c>
      <c r="E2803" t="str">
        <f t="shared" si="645"/>
        <v>UT, TOOELE County</v>
      </c>
      <c r="F2803">
        <v>41620</v>
      </c>
      <c r="G2803" t="s">
        <v>146</v>
      </c>
      <c r="H2803" t="s">
        <v>2731</v>
      </c>
      <c r="I2803">
        <v>0.95979999999999999</v>
      </c>
      <c r="J2803">
        <v>0.92949999999999999</v>
      </c>
      <c r="K2803" s="490">
        <f t="shared" si="646"/>
        <v>3.2598171059709517E-2</v>
      </c>
      <c r="L2803" s="483">
        <f t="shared" si="647"/>
        <v>0.95979999999999999</v>
      </c>
      <c r="N2803" t="str">
        <f t="shared" si="648"/>
        <v/>
      </c>
      <c r="O2803">
        <f t="shared" si="649"/>
        <v>1</v>
      </c>
      <c r="P2803" t="str">
        <f t="shared" si="650"/>
        <v/>
      </c>
      <c r="Q2803" t="str">
        <f t="shared" si="651"/>
        <v/>
      </c>
      <c r="R2803" t="str">
        <f t="shared" si="652"/>
        <v/>
      </c>
      <c r="S2803">
        <f t="shared" si="653"/>
        <v>1</v>
      </c>
      <c r="T2803" t="str">
        <f t="shared" si="654"/>
        <v/>
      </c>
      <c r="U2803" t="str">
        <f t="shared" si="655"/>
        <v/>
      </c>
      <c r="V2803" t="str">
        <f t="shared" si="656"/>
        <v/>
      </c>
      <c r="W2803" t="str">
        <f t="shared" si="657"/>
        <v/>
      </c>
      <c r="X2803" t="str">
        <f t="shared" si="658"/>
        <v/>
      </c>
      <c r="Y2803" t="str">
        <f t="shared" si="659"/>
        <v/>
      </c>
    </row>
    <row r="2804" spans="1:25" x14ac:dyDescent="0.25">
      <c r="A2804">
        <v>49047</v>
      </c>
      <c r="B2804" t="s">
        <v>2572</v>
      </c>
      <c r="C2804" t="s">
        <v>1477</v>
      </c>
      <c r="D2804" t="s">
        <v>653</v>
      </c>
      <c r="E2804" t="str">
        <f t="shared" si="645"/>
        <v>UT, UINTAH County</v>
      </c>
      <c r="F2804">
        <v>46</v>
      </c>
      <c r="G2804" t="s">
        <v>147</v>
      </c>
      <c r="H2804" t="s">
        <v>1482</v>
      </c>
      <c r="I2804">
        <v>0.89690000000000003</v>
      </c>
      <c r="J2804">
        <v>0.88770000000000004</v>
      </c>
      <c r="K2804" s="490">
        <f t="shared" si="646"/>
        <v>1.036386166497689E-2</v>
      </c>
      <c r="L2804" s="483">
        <f t="shared" si="647"/>
        <v>0.89690000000000003</v>
      </c>
      <c r="N2804" t="str">
        <f t="shared" si="648"/>
        <v/>
      </c>
      <c r="O2804">
        <f t="shared" si="649"/>
        <v>1</v>
      </c>
      <c r="P2804" t="str">
        <f t="shared" si="650"/>
        <v/>
      </c>
      <c r="Q2804" t="str">
        <f t="shared" si="651"/>
        <v/>
      </c>
      <c r="R2804" t="str">
        <f t="shared" si="652"/>
        <v/>
      </c>
      <c r="S2804" t="str">
        <f t="shared" si="653"/>
        <v/>
      </c>
      <c r="T2804" t="str">
        <f t="shared" si="654"/>
        <v/>
      </c>
      <c r="U2804" t="str">
        <f t="shared" si="655"/>
        <v/>
      </c>
      <c r="V2804" t="str">
        <f t="shared" si="656"/>
        <v/>
      </c>
      <c r="W2804">
        <f t="shared" si="657"/>
        <v>1</v>
      </c>
      <c r="X2804" t="str">
        <f t="shared" si="658"/>
        <v/>
      </c>
      <c r="Y2804" t="str">
        <f t="shared" si="659"/>
        <v/>
      </c>
    </row>
    <row r="2805" spans="1:25" x14ac:dyDescent="0.25">
      <c r="A2805">
        <v>49049</v>
      </c>
      <c r="B2805" t="s">
        <v>1482</v>
      </c>
      <c r="C2805" t="s">
        <v>1477</v>
      </c>
      <c r="D2805" t="s">
        <v>653</v>
      </c>
      <c r="E2805" t="str">
        <f t="shared" si="645"/>
        <v>UT, UTAH County</v>
      </c>
      <c r="F2805">
        <v>39340</v>
      </c>
      <c r="G2805" t="s">
        <v>146</v>
      </c>
      <c r="H2805" t="s">
        <v>2730</v>
      </c>
      <c r="I2805">
        <v>0.9617</v>
      </c>
      <c r="J2805">
        <v>0.9355</v>
      </c>
      <c r="K2805" s="490">
        <f t="shared" si="646"/>
        <v>2.8006413682522716E-2</v>
      </c>
      <c r="L2805" s="483">
        <f t="shared" si="647"/>
        <v>0.9617</v>
      </c>
      <c r="N2805" t="str">
        <f t="shared" si="648"/>
        <v/>
      </c>
      <c r="O2805">
        <f t="shared" si="649"/>
        <v>1</v>
      </c>
      <c r="P2805" t="str">
        <f t="shared" si="650"/>
        <v/>
      </c>
      <c r="Q2805" t="str">
        <f t="shared" si="651"/>
        <v/>
      </c>
      <c r="R2805" t="str">
        <f t="shared" si="652"/>
        <v/>
      </c>
      <c r="S2805">
        <f t="shared" si="653"/>
        <v>1</v>
      </c>
      <c r="T2805" t="str">
        <f t="shared" si="654"/>
        <v/>
      </c>
      <c r="U2805" t="str">
        <f t="shared" si="655"/>
        <v/>
      </c>
      <c r="V2805" t="str">
        <f t="shared" si="656"/>
        <v/>
      </c>
      <c r="W2805" t="str">
        <f t="shared" si="657"/>
        <v/>
      </c>
      <c r="X2805" t="str">
        <f t="shared" si="658"/>
        <v/>
      </c>
      <c r="Y2805" t="str">
        <f t="shared" si="659"/>
        <v/>
      </c>
    </row>
    <row r="2806" spans="1:25" x14ac:dyDescent="0.25">
      <c r="A2806">
        <v>49051</v>
      </c>
      <c r="B2806" t="s">
        <v>2573</v>
      </c>
      <c r="C2806" t="s">
        <v>1477</v>
      </c>
      <c r="D2806" t="s">
        <v>653</v>
      </c>
      <c r="E2806" t="str">
        <f t="shared" si="645"/>
        <v>UT, WASATCH County</v>
      </c>
      <c r="F2806">
        <v>46</v>
      </c>
      <c r="G2806" t="s">
        <v>147</v>
      </c>
      <c r="H2806" t="s">
        <v>1482</v>
      </c>
      <c r="I2806">
        <v>0.89690000000000003</v>
      </c>
      <c r="J2806">
        <v>0.88770000000000004</v>
      </c>
      <c r="K2806" s="490">
        <f t="shared" si="646"/>
        <v>1.036386166497689E-2</v>
      </c>
      <c r="L2806" s="483">
        <f t="shared" si="647"/>
        <v>0.89690000000000003</v>
      </c>
      <c r="N2806" t="str">
        <f t="shared" si="648"/>
        <v/>
      </c>
      <c r="O2806">
        <f t="shared" si="649"/>
        <v>1</v>
      </c>
      <c r="P2806" t="str">
        <f t="shared" si="650"/>
        <v/>
      </c>
      <c r="Q2806" t="str">
        <f t="shared" si="651"/>
        <v/>
      </c>
      <c r="R2806" t="str">
        <f t="shared" si="652"/>
        <v/>
      </c>
      <c r="S2806" t="str">
        <f t="shared" si="653"/>
        <v/>
      </c>
      <c r="T2806" t="str">
        <f t="shared" si="654"/>
        <v/>
      </c>
      <c r="U2806" t="str">
        <f t="shared" si="655"/>
        <v/>
      </c>
      <c r="V2806" t="str">
        <f t="shared" si="656"/>
        <v/>
      </c>
      <c r="W2806">
        <f t="shared" si="657"/>
        <v>1</v>
      </c>
      <c r="X2806" t="str">
        <f t="shared" si="658"/>
        <v/>
      </c>
      <c r="Y2806" t="str">
        <f t="shared" si="659"/>
        <v/>
      </c>
    </row>
    <row r="2807" spans="1:25" x14ac:dyDescent="0.25">
      <c r="A2807">
        <v>49053</v>
      </c>
      <c r="B2807" t="s">
        <v>728</v>
      </c>
      <c r="C2807" t="s">
        <v>1477</v>
      </c>
      <c r="D2807" t="s">
        <v>653</v>
      </c>
      <c r="E2807" t="str">
        <f t="shared" si="645"/>
        <v>UT, WASHINGTON County</v>
      </c>
      <c r="F2807">
        <v>41100</v>
      </c>
      <c r="G2807" t="s">
        <v>146</v>
      </c>
      <c r="H2807" t="s">
        <v>2729</v>
      </c>
      <c r="I2807">
        <v>0.99980000000000002</v>
      </c>
      <c r="J2807">
        <v>0.95660000000000001</v>
      </c>
      <c r="K2807" s="490">
        <f t="shared" si="646"/>
        <v>4.5159941459335162E-2</v>
      </c>
      <c r="L2807" s="483">
        <f t="shared" si="647"/>
        <v>0.99980000000000002</v>
      </c>
      <c r="N2807" t="str">
        <f t="shared" si="648"/>
        <v/>
      </c>
      <c r="O2807">
        <f t="shared" si="649"/>
        <v>1</v>
      </c>
      <c r="P2807" t="str">
        <f t="shared" si="650"/>
        <v/>
      </c>
      <c r="Q2807" t="str">
        <f t="shared" si="651"/>
        <v/>
      </c>
      <c r="R2807" t="str">
        <f t="shared" si="652"/>
        <v/>
      </c>
      <c r="S2807">
        <f t="shared" si="653"/>
        <v>1</v>
      </c>
      <c r="T2807" t="str">
        <f t="shared" si="654"/>
        <v/>
      </c>
      <c r="U2807" t="str">
        <f t="shared" si="655"/>
        <v/>
      </c>
      <c r="V2807" t="str">
        <f t="shared" si="656"/>
        <v/>
      </c>
      <c r="W2807" t="str">
        <f t="shared" si="657"/>
        <v/>
      </c>
      <c r="X2807" t="str">
        <f t="shared" si="658"/>
        <v/>
      </c>
      <c r="Y2807" t="str">
        <f t="shared" si="659"/>
        <v/>
      </c>
    </row>
    <row r="2808" spans="1:25" x14ac:dyDescent="0.25">
      <c r="A2808">
        <v>49055</v>
      </c>
      <c r="B2808" t="s">
        <v>951</v>
      </c>
      <c r="C2808" t="s">
        <v>1477</v>
      </c>
      <c r="D2808" t="s">
        <v>653</v>
      </c>
      <c r="E2808" t="str">
        <f t="shared" si="645"/>
        <v>UT, WAYNE County</v>
      </c>
      <c r="F2808">
        <v>46</v>
      </c>
      <c r="G2808" t="s">
        <v>147</v>
      </c>
      <c r="H2808" t="s">
        <v>1482</v>
      </c>
      <c r="I2808">
        <v>0.89690000000000003</v>
      </c>
      <c r="J2808">
        <v>0.88770000000000004</v>
      </c>
      <c r="K2808" s="490">
        <f t="shared" si="646"/>
        <v>1.036386166497689E-2</v>
      </c>
      <c r="L2808" s="483">
        <f t="shared" si="647"/>
        <v>0.89690000000000003</v>
      </c>
      <c r="N2808" t="str">
        <f t="shared" si="648"/>
        <v/>
      </c>
      <c r="O2808">
        <f t="shared" si="649"/>
        <v>1</v>
      </c>
      <c r="P2808" t="str">
        <f t="shared" si="650"/>
        <v/>
      </c>
      <c r="Q2808" t="str">
        <f t="shared" si="651"/>
        <v/>
      </c>
      <c r="R2808" t="str">
        <f t="shared" si="652"/>
        <v/>
      </c>
      <c r="S2808" t="str">
        <f t="shared" si="653"/>
        <v/>
      </c>
      <c r="T2808" t="str">
        <f t="shared" si="654"/>
        <v/>
      </c>
      <c r="U2808" t="str">
        <f t="shared" si="655"/>
        <v/>
      </c>
      <c r="V2808" t="str">
        <f t="shared" si="656"/>
        <v/>
      </c>
      <c r="W2808">
        <f t="shared" si="657"/>
        <v>1</v>
      </c>
      <c r="X2808" t="str">
        <f t="shared" si="658"/>
        <v/>
      </c>
      <c r="Y2808" t="str">
        <f t="shared" si="659"/>
        <v/>
      </c>
    </row>
    <row r="2809" spans="1:25" x14ac:dyDescent="0.25">
      <c r="A2809">
        <v>49057</v>
      </c>
      <c r="B2809" t="s">
        <v>1483</v>
      </c>
      <c r="C2809" t="s">
        <v>1477</v>
      </c>
      <c r="D2809" t="s">
        <v>653</v>
      </c>
      <c r="E2809" t="str">
        <f t="shared" si="645"/>
        <v>UT, WEBER County</v>
      </c>
      <c r="F2809">
        <v>36260</v>
      </c>
      <c r="G2809" t="s">
        <v>146</v>
      </c>
      <c r="H2809" t="s">
        <v>2728</v>
      </c>
      <c r="I2809">
        <v>0.92700000000000005</v>
      </c>
      <c r="J2809">
        <v>0.91659999999999997</v>
      </c>
      <c r="K2809" s="490">
        <f t="shared" si="646"/>
        <v>1.1346279729434951E-2</v>
      </c>
      <c r="L2809" s="483">
        <f t="shared" si="647"/>
        <v>0.92700000000000005</v>
      </c>
      <c r="N2809" t="str">
        <f t="shared" si="648"/>
        <v/>
      </c>
      <c r="O2809">
        <f t="shared" si="649"/>
        <v>1</v>
      </c>
      <c r="P2809" t="str">
        <f t="shared" si="650"/>
        <v/>
      </c>
      <c r="Q2809" t="str">
        <f t="shared" si="651"/>
        <v/>
      </c>
      <c r="R2809" t="str">
        <f t="shared" si="652"/>
        <v/>
      </c>
      <c r="S2809">
        <f t="shared" si="653"/>
        <v>1</v>
      </c>
      <c r="T2809" t="str">
        <f t="shared" si="654"/>
        <v/>
      </c>
      <c r="U2809" t="str">
        <f t="shared" si="655"/>
        <v/>
      </c>
      <c r="V2809" t="str">
        <f t="shared" si="656"/>
        <v/>
      </c>
      <c r="W2809" t="str">
        <f t="shared" si="657"/>
        <v/>
      </c>
      <c r="X2809" t="str">
        <f t="shared" si="658"/>
        <v/>
      </c>
      <c r="Y2809" t="str">
        <f t="shared" si="659"/>
        <v/>
      </c>
    </row>
    <row r="2810" spans="1:25" x14ac:dyDescent="0.25">
      <c r="A2810">
        <v>50001</v>
      </c>
      <c r="B2810" t="s">
        <v>2574</v>
      </c>
      <c r="C2810" t="s">
        <v>1484</v>
      </c>
      <c r="D2810" t="s">
        <v>653</v>
      </c>
      <c r="E2810" t="str">
        <f t="shared" si="645"/>
        <v>VT, ADDISON County</v>
      </c>
      <c r="F2810">
        <v>47</v>
      </c>
      <c r="G2810" t="s">
        <v>147</v>
      </c>
      <c r="H2810" t="s">
        <v>2726</v>
      </c>
      <c r="I2810">
        <v>0.88480000000000003</v>
      </c>
      <c r="J2810">
        <v>0.90280000000000005</v>
      </c>
      <c r="K2810" s="490">
        <f t="shared" si="646"/>
        <v>-1.9937970757642906E-2</v>
      </c>
      <c r="L2810" s="483">
        <f t="shared" si="647"/>
        <v>0.88480000000000003</v>
      </c>
      <c r="N2810">
        <f t="shared" si="648"/>
        <v>1</v>
      </c>
      <c r="O2810" t="str">
        <f t="shared" si="649"/>
        <v/>
      </c>
      <c r="P2810" t="str">
        <f t="shared" si="650"/>
        <v/>
      </c>
      <c r="Q2810" t="str">
        <f t="shared" si="651"/>
        <v/>
      </c>
      <c r="R2810" t="str">
        <f t="shared" si="652"/>
        <v/>
      </c>
      <c r="S2810" t="str">
        <f t="shared" si="653"/>
        <v/>
      </c>
      <c r="T2810" t="str">
        <f t="shared" si="654"/>
        <v/>
      </c>
      <c r="U2810" t="str">
        <f t="shared" si="655"/>
        <v/>
      </c>
      <c r="V2810">
        <f t="shared" si="656"/>
        <v>1</v>
      </c>
      <c r="W2810" t="str">
        <f t="shared" si="657"/>
        <v/>
      </c>
      <c r="X2810" t="str">
        <f t="shared" si="658"/>
        <v/>
      </c>
      <c r="Y2810" t="str">
        <f t="shared" si="659"/>
        <v/>
      </c>
    </row>
    <row r="2811" spans="1:25" x14ac:dyDescent="0.25">
      <c r="A2811">
        <v>50003</v>
      </c>
      <c r="B2811" t="s">
        <v>2575</v>
      </c>
      <c r="C2811" t="s">
        <v>1484</v>
      </c>
      <c r="D2811" t="s">
        <v>653</v>
      </c>
      <c r="E2811" t="str">
        <f t="shared" si="645"/>
        <v>VT, BENNINGTON County</v>
      </c>
      <c r="F2811">
        <v>47</v>
      </c>
      <c r="G2811" t="s">
        <v>147</v>
      </c>
      <c r="H2811" t="s">
        <v>2726</v>
      </c>
      <c r="I2811">
        <v>0.88480000000000003</v>
      </c>
      <c r="J2811">
        <v>0.90280000000000005</v>
      </c>
      <c r="K2811" s="490">
        <f t="shared" si="646"/>
        <v>-1.9937970757642906E-2</v>
      </c>
      <c r="L2811" s="483">
        <f t="shared" si="647"/>
        <v>0.88480000000000003</v>
      </c>
      <c r="N2811">
        <f t="shared" si="648"/>
        <v>1</v>
      </c>
      <c r="O2811" t="str">
        <f t="shared" si="649"/>
        <v/>
      </c>
      <c r="P2811" t="str">
        <f t="shared" si="650"/>
        <v/>
      </c>
      <c r="Q2811" t="str">
        <f t="shared" si="651"/>
        <v/>
      </c>
      <c r="R2811" t="str">
        <f t="shared" si="652"/>
        <v/>
      </c>
      <c r="S2811" t="str">
        <f t="shared" si="653"/>
        <v/>
      </c>
      <c r="T2811" t="str">
        <f t="shared" si="654"/>
        <v/>
      </c>
      <c r="U2811" t="str">
        <f t="shared" si="655"/>
        <v/>
      </c>
      <c r="V2811">
        <f t="shared" si="656"/>
        <v>1</v>
      </c>
      <c r="W2811" t="str">
        <f t="shared" si="657"/>
        <v/>
      </c>
      <c r="X2811" t="str">
        <f t="shared" si="658"/>
        <v/>
      </c>
      <c r="Y2811" t="str">
        <f t="shared" si="659"/>
        <v/>
      </c>
    </row>
    <row r="2812" spans="1:25" x14ac:dyDescent="0.25">
      <c r="A2812">
        <v>50005</v>
      </c>
      <c r="B2812" t="s">
        <v>2576</v>
      </c>
      <c r="C2812" t="s">
        <v>1484</v>
      </c>
      <c r="D2812" t="s">
        <v>653</v>
      </c>
      <c r="E2812" t="str">
        <f t="shared" si="645"/>
        <v>VT, CALEDONIA County</v>
      </c>
      <c r="F2812">
        <v>47</v>
      </c>
      <c r="G2812" t="s">
        <v>147</v>
      </c>
      <c r="H2812" t="s">
        <v>2726</v>
      </c>
      <c r="I2812">
        <v>0.88480000000000003</v>
      </c>
      <c r="J2812">
        <v>0.90280000000000005</v>
      </c>
      <c r="K2812" s="490">
        <f t="shared" si="646"/>
        <v>-1.9937970757642906E-2</v>
      </c>
      <c r="L2812" s="483">
        <f t="shared" si="647"/>
        <v>0.88480000000000003</v>
      </c>
      <c r="N2812">
        <f t="shared" si="648"/>
        <v>1</v>
      </c>
      <c r="O2812" t="str">
        <f t="shared" si="649"/>
        <v/>
      </c>
      <c r="P2812" t="str">
        <f t="shared" si="650"/>
        <v/>
      </c>
      <c r="Q2812" t="str">
        <f t="shared" si="651"/>
        <v/>
      </c>
      <c r="R2812" t="str">
        <f t="shared" si="652"/>
        <v/>
      </c>
      <c r="S2812" t="str">
        <f t="shared" si="653"/>
        <v/>
      </c>
      <c r="T2812" t="str">
        <f t="shared" si="654"/>
        <v/>
      </c>
      <c r="U2812" t="str">
        <f t="shared" si="655"/>
        <v/>
      </c>
      <c r="V2812">
        <f t="shared" si="656"/>
        <v>1</v>
      </c>
      <c r="W2812" t="str">
        <f t="shared" si="657"/>
        <v/>
      </c>
      <c r="X2812" t="str">
        <f t="shared" si="658"/>
        <v/>
      </c>
      <c r="Y2812" t="str">
        <f t="shared" si="659"/>
        <v/>
      </c>
    </row>
    <row r="2813" spans="1:25" x14ac:dyDescent="0.25">
      <c r="A2813">
        <v>50007</v>
      </c>
      <c r="B2813" t="s">
        <v>1485</v>
      </c>
      <c r="C2813" t="s">
        <v>1484</v>
      </c>
      <c r="D2813" t="s">
        <v>653</v>
      </c>
      <c r="E2813" t="str">
        <f t="shared" si="645"/>
        <v>VT, CHITTENDEN County</v>
      </c>
      <c r="F2813">
        <v>15540</v>
      </c>
      <c r="G2813" t="s">
        <v>146</v>
      </c>
      <c r="H2813" t="s">
        <v>2727</v>
      </c>
      <c r="I2813">
        <v>0.9839</v>
      </c>
      <c r="J2813">
        <v>0.93600000000000005</v>
      </c>
      <c r="K2813" s="490">
        <f t="shared" si="646"/>
        <v>5.1175213675213611E-2</v>
      </c>
      <c r="L2813" s="483">
        <f t="shared" si="647"/>
        <v>0.9839</v>
      </c>
      <c r="N2813" t="str">
        <f t="shared" si="648"/>
        <v/>
      </c>
      <c r="O2813">
        <f t="shared" si="649"/>
        <v>1</v>
      </c>
      <c r="P2813" t="str">
        <f t="shared" si="650"/>
        <v/>
      </c>
      <c r="Q2813" t="str">
        <f t="shared" si="651"/>
        <v/>
      </c>
      <c r="R2813" t="str">
        <f t="shared" si="652"/>
        <v/>
      </c>
      <c r="S2813">
        <f t="shared" si="653"/>
        <v>1</v>
      </c>
      <c r="T2813" t="str">
        <f t="shared" si="654"/>
        <v/>
      </c>
      <c r="U2813" t="str">
        <f t="shared" si="655"/>
        <v/>
      </c>
      <c r="V2813" t="str">
        <f t="shared" si="656"/>
        <v/>
      </c>
      <c r="W2813" t="str">
        <f t="shared" si="657"/>
        <v/>
      </c>
      <c r="X2813" t="str">
        <f t="shared" si="658"/>
        <v/>
      </c>
      <c r="Y2813" t="str">
        <f t="shared" si="659"/>
        <v/>
      </c>
    </row>
    <row r="2814" spans="1:25" x14ac:dyDescent="0.25">
      <c r="A2814">
        <v>50009</v>
      </c>
      <c r="B2814" t="s">
        <v>1164</v>
      </c>
      <c r="C2814" t="s">
        <v>1484</v>
      </c>
      <c r="D2814" t="s">
        <v>653</v>
      </c>
      <c r="E2814" t="str">
        <f t="shared" si="645"/>
        <v>VT, ESSEX County</v>
      </c>
      <c r="F2814">
        <v>47</v>
      </c>
      <c r="G2814" t="s">
        <v>147</v>
      </c>
      <c r="H2814" t="s">
        <v>2726</v>
      </c>
      <c r="I2814">
        <v>0.88480000000000003</v>
      </c>
      <c r="J2814">
        <v>0.90280000000000005</v>
      </c>
      <c r="K2814" s="490">
        <f t="shared" si="646"/>
        <v>-1.9937970757642906E-2</v>
      </c>
      <c r="L2814" s="483">
        <f t="shared" si="647"/>
        <v>0.88480000000000003</v>
      </c>
      <c r="N2814">
        <f t="shared" si="648"/>
        <v>1</v>
      </c>
      <c r="O2814" t="str">
        <f t="shared" si="649"/>
        <v/>
      </c>
      <c r="P2814" t="str">
        <f t="shared" si="650"/>
        <v/>
      </c>
      <c r="Q2814" t="str">
        <f t="shared" si="651"/>
        <v/>
      </c>
      <c r="R2814" t="str">
        <f t="shared" si="652"/>
        <v/>
      </c>
      <c r="S2814" t="str">
        <f t="shared" si="653"/>
        <v/>
      </c>
      <c r="T2814" t="str">
        <f t="shared" si="654"/>
        <v/>
      </c>
      <c r="U2814" t="str">
        <f t="shared" si="655"/>
        <v/>
      </c>
      <c r="V2814">
        <f t="shared" si="656"/>
        <v>1</v>
      </c>
      <c r="W2814" t="str">
        <f t="shared" si="657"/>
        <v/>
      </c>
      <c r="X2814" t="str">
        <f t="shared" si="658"/>
        <v/>
      </c>
      <c r="Y2814" t="str">
        <f t="shared" si="659"/>
        <v/>
      </c>
    </row>
    <row r="2815" spans="1:25" x14ac:dyDescent="0.25">
      <c r="A2815">
        <v>50011</v>
      </c>
      <c r="B2815" t="s">
        <v>696</v>
      </c>
      <c r="C2815" t="s">
        <v>1484</v>
      </c>
      <c r="D2815" t="s">
        <v>653</v>
      </c>
      <c r="E2815" t="str">
        <f t="shared" si="645"/>
        <v>VT, FRANKLIN County</v>
      </c>
      <c r="F2815">
        <v>15540</v>
      </c>
      <c r="G2815" t="s">
        <v>146</v>
      </c>
      <c r="H2815" t="s">
        <v>2727</v>
      </c>
      <c r="I2815">
        <v>0.9839</v>
      </c>
      <c r="J2815">
        <v>0.93600000000000005</v>
      </c>
      <c r="K2815" s="490">
        <f t="shared" si="646"/>
        <v>5.1175213675213611E-2</v>
      </c>
      <c r="L2815" s="483">
        <f t="shared" si="647"/>
        <v>0.9839</v>
      </c>
      <c r="N2815" t="str">
        <f t="shared" si="648"/>
        <v/>
      </c>
      <c r="O2815">
        <f t="shared" si="649"/>
        <v>1</v>
      </c>
      <c r="P2815" t="str">
        <f t="shared" si="650"/>
        <v/>
      </c>
      <c r="Q2815" t="str">
        <f t="shared" si="651"/>
        <v/>
      </c>
      <c r="R2815" t="str">
        <f t="shared" si="652"/>
        <v/>
      </c>
      <c r="S2815">
        <f t="shared" si="653"/>
        <v>1</v>
      </c>
      <c r="T2815" t="str">
        <f t="shared" si="654"/>
        <v/>
      </c>
      <c r="U2815" t="str">
        <f t="shared" si="655"/>
        <v/>
      </c>
      <c r="V2815" t="str">
        <f t="shared" si="656"/>
        <v/>
      </c>
      <c r="W2815" t="str">
        <f t="shared" si="657"/>
        <v/>
      </c>
      <c r="X2815" t="str">
        <f t="shared" si="658"/>
        <v/>
      </c>
      <c r="Y2815" t="str">
        <f t="shared" si="659"/>
        <v/>
      </c>
    </row>
    <row r="2816" spans="1:25" x14ac:dyDescent="0.25">
      <c r="A2816">
        <v>50013</v>
      </c>
      <c r="B2816" t="s">
        <v>1486</v>
      </c>
      <c r="C2816" t="s">
        <v>1484</v>
      </c>
      <c r="D2816" t="s">
        <v>653</v>
      </c>
      <c r="E2816" t="str">
        <f t="shared" si="645"/>
        <v>VT, GRAND ISLE County</v>
      </c>
      <c r="F2816">
        <v>15540</v>
      </c>
      <c r="G2816" t="s">
        <v>146</v>
      </c>
      <c r="H2816" t="s">
        <v>2727</v>
      </c>
      <c r="I2816">
        <v>0.9839</v>
      </c>
      <c r="J2816">
        <v>0.93600000000000005</v>
      </c>
      <c r="K2816" s="490">
        <f t="shared" si="646"/>
        <v>5.1175213675213611E-2</v>
      </c>
      <c r="L2816" s="483">
        <f t="shared" si="647"/>
        <v>0.9839</v>
      </c>
      <c r="N2816" t="str">
        <f t="shared" si="648"/>
        <v/>
      </c>
      <c r="O2816">
        <f t="shared" si="649"/>
        <v>1</v>
      </c>
      <c r="P2816" t="str">
        <f t="shared" si="650"/>
        <v/>
      </c>
      <c r="Q2816" t="str">
        <f t="shared" si="651"/>
        <v/>
      </c>
      <c r="R2816" t="str">
        <f t="shared" si="652"/>
        <v/>
      </c>
      <c r="S2816">
        <f t="shared" si="653"/>
        <v>1</v>
      </c>
      <c r="T2816" t="str">
        <f t="shared" si="654"/>
        <v/>
      </c>
      <c r="U2816" t="str">
        <f t="shared" si="655"/>
        <v/>
      </c>
      <c r="V2816" t="str">
        <f t="shared" si="656"/>
        <v/>
      </c>
      <c r="W2816" t="str">
        <f t="shared" si="657"/>
        <v/>
      </c>
      <c r="X2816" t="str">
        <f t="shared" si="658"/>
        <v/>
      </c>
      <c r="Y2816" t="str">
        <f t="shared" si="659"/>
        <v/>
      </c>
    </row>
    <row r="2817" spans="1:25" x14ac:dyDescent="0.25">
      <c r="A2817">
        <v>50015</v>
      </c>
      <c r="B2817" t="s">
        <v>2577</v>
      </c>
      <c r="C2817" t="s">
        <v>1484</v>
      </c>
      <c r="D2817" t="s">
        <v>653</v>
      </c>
      <c r="E2817" t="str">
        <f t="shared" si="645"/>
        <v>VT, LAMOILLE County</v>
      </c>
      <c r="F2817">
        <v>47</v>
      </c>
      <c r="G2817" t="s">
        <v>147</v>
      </c>
      <c r="H2817" t="s">
        <v>2726</v>
      </c>
      <c r="I2817">
        <v>0.88480000000000003</v>
      </c>
      <c r="J2817">
        <v>0.90280000000000005</v>
      </c>
      <c r="K2817" s="490">
        <f t="shared" si="646"/>
        <v>-1.9937970757642906E-2</v>
      </c>
      <c r="L2817" s="483">
        <f t="shared" si="647"/>
        <v>0.88480000000000003</v>
      </c>
      <c r="N2817">
        <f t="shared" si="648"/>
        <v>1</v>
      </c>
      <c r="O2817" t="str">
        <f t="shared" si="649"/>
        <v/>
      </c>
      <c r="P2817" t="str">
        <f t="shared" si="650"/>
        <v/>
      </c>
      <c r="Q2817" t="str">
        <f t="shared" si="651"/>
        <v/>
      </c>
      <c r="R2817" t="str">
        <f t="shared" si="652"/>
        <v/>
      </c>
      <c r="S2817" t="str">
        <f t="shared" si="653"/>
        <v/>
      </c>
      <c r="T2817" t="str">
        <f t="shared" si="654"/>
        <v/>
      </c>
      <c r="U2817" t="str">
        <f t="shared" si="655"/>
        <v/>
      </c>
      <c r="V2817">
        <f t="shared" si="656"/>
        <v>1</v>
      </c>
      <c r="W2817" t="str">
        <f t="shared" si="657"/>
        <v/>
      </c>
      <c r="X2817" t="str">
        <f t="shared" si="658"/>
        <v/>
      </c>
      <c r="Y2817" t="str">
        <f t="shared" si="659"/>
        <v/>
      </c>
    </row>
    <row r="2818" spans="1:25" x14ac:dyDescent="0.25">
      <c r="A2818">
        <v>50017</v>
      </c>
      <c r="B2818" t="s">
        <v>792</v>
      </c>
      <c r="C2818" t="s">
        <v>1484</v>
      </c>
      <c r="D2818" t="s">
        <v>653</v>
      </c>
      <c r="E2818" t="str">
        <f t="shared" ref="E2818:E2881" si="660">C2818&amp;", "&amp;B2818&amp;" "&amp;D2818</f>
        <v>VT, ORANGE County</v>
      </c>
      <c r="F2818">
        <v>47</v>
      </c>
      <c r="G2818" t="s">
        <v>147</v>
      </c>
      <c r="H2818" t="s">
        <v>2726</v>
      </c>
      <c r="I2818">
        <v>0.88480000000000003</v>
      </c>
      <c r="J2818">
        <v>0.90280000000000005</v>
      </c>
      <c r="K2818" s="490">
        <f t="shared" ref="K2818:K2881" si="661">(I2818-J2818)/J2818</f>
        <v>-1.9937970757642906E-2</v>
      </c>
      <c r="L2818" s="483">
        <f t="shared" ref="L2818:L2881" si="662">IF(K2818&lt;=-5%,J2818*0.95,I2818)</f>
        <v>0.88480000000000003</v>
      </c>
      <c r="N2818">
        <f t="shared" ref="N2818:N2881" si="663">IF(K2818&lt;=0,1,"")</f>
        <v>1</v>
      </c>
      <c r="O2818" t="str">
        <f t="shared" ref="O2818:O2881" si="664">IF(K2818&gt;0,1,"")</f>
        <v/>
      </c>
      <c r="P2818" t="str">
        <f t="shared" ref="P2818:P2881" si="665">IF(K2818=0,1,"")</f>
        <v/>
      </c>
      <c r="Q2818" t="str">
        <f t="shared" ref="Q2818:Q2881" si="666">IF(K2818&lt;=-5%,1,"")</f>
        <v/>
      </c>
      <c r="R2818" t="str">
        <f t="shared" ref="R2818:R2881" si="667">IF(AND(G2818="urban",N2818=1),1,"")</f>
        <v/>
      </c>
      <c r="S2818" t="str">
        <f t="shared" ref="S2818:S2881" si="668">IF(AND(G2818="urban",O2818=1),1,"")</f>
        <v/>
      </c>
      <c r="T2818" t="str">
        <f t="shared" ref="T2818:T2881" si="669">IF(AND(G2818="urban",P2818=1),1,"")</f>
        <v/>
      </c>
      <c r="U2818" t="str">
        <f t="shared" ref="U2818:U2881" si="670">IF(AND(G2818="urban",Q2818=1),1,"")</f>
        <v/>
      </c>
      <c r="V2818">
        <f t="shared" ref="V2818:V2881" si="671">IF(AND(G2818="rural",N2818=1),1,"")</f>
        <v>1</v>
      </c>
      <c r="W2818" t="str">
        <f t="shared" ref="W2818:W2881" si="672">IF(AND(G2818="rural",O2818=1),1,"")</f>
        <v/>
      </c>
      <c r="X2818" t="str">
        <f t="shared" ref="X2818:X2881" si="673">IF(AND(G2818="rural",P2818=1),1,"")</f>
        <v/>
      </c>
      <c r="Y2818" t="str">
        <f t="shared" ref="Y2818:Y2881" si="674">IF(AND(G2818="rural",Q2818=1),1,"")</f>
        <v/>
      </c>
    </row>
    <row r="2819" spans="1:25" x14ac:dyDescent="0.25">
      <c r="A2819">
        <v>50019</v>
      </c>
      <c r="B2819" t="s">
        <v>1123</v>
      </c>
      <c r="C2819" t="s">
        <v>1484</v>
      </c>
      <c r="D2819" t="s">
        <v>653</v>
      </c>
      <c r="E2819" t="str">
        <f t="shared" si="660"/>
        <v>VT, ORLEANS County</v>
      </c>
      <c r="F2819">
        <v>47</v>
      </c>
      <c r="G2819" t="s">
        <v>147</v>
      </c>
      <c r="H2819" t="s">
        <v>2726</v>
      </c>
      <c r="I2819">
        <v>0.88480000000000003</v>
      </c>
      <c r="J2819">
        <v>0.90280000000000005</v>
      </c>
      <c r="K2819" s="490">
        <f t="shared" si="661"/>
        <v>-1.9937970757642906E-2</v>
      </c>
      <c r="L2819" s="483">
        <f t="shared" si="662"/>
        <v>0.88480000000000003</v>
      </c>
      <c r="N2819">
        <f t="shared" si="663"/>
        <v>1</v>
      </c>
      <c r="O2819" t="str">
        <f t="shared" si="664"/>
        <v/>
      </c>
      <c r="P2819" t="str">
        <f t="shared" si="665"/>
        <v/>
      </c>
      <c r="Q2819" t="str">
        <f t="shared" si="666"/>
        <v/>
      </c>
      <c r="R2819" t="str">
        <f t="shared" si="667"/>
        <v/>
      </c>
      <c r="S2819" t="str">
        <f t="shared" si="668"/>
        <v/>
      </c>
      <c r="T2819" t="str">
        <f t="shared" si="669"/>
        <v/>
      </c>
      <c r="U2819" t="str">
        <f t="shared" si="670"/>
        <v/>
      </c>
      <c r="V2819">
        <f t="shared" si="671"/>
        <v>1</v>
      </c>
      <c r="W2819" t="str">
        <f t="shared" si="672"/>
        <v/>
      </c>
      <c r="X2819" t="str">
        <f t="shared" si="673"/>
        <v/>
      </c>
      <c r="Y2819" t="str">
        <f t="shared" si="674"/>
        <v/>
      </c>
    </row>
    <row r="2820" spans="1:25" x14ac:dyDescent="0.25">
      <c r="A2820">
        <v>50021</v>
      </c>
      <c r="B2820" t="s">
        <v>2578</v>
      </c>
      <c r="C2820" t="s">
        <v>1484</v>
      </c>
      <c r="D2820" t="s">
        <v>653</v>
      </c>
      <c r="E2820" t="str">
        <f t="shared" si="660"/>
        <v>VT, RUTLAND County</v>
      </c>
      <c r="F2820">
        <v>47</v>
      </c>
      <c r="G2820" t="s">
        <v>147</v>
      </c>
      <c r="H2820" t="s">
        <v>2726</v>
      </c>
      <c r="I2820">
        <v>0.88480000000000003</v>
      </c>
      <c r="J2820">
        <v>0.90280000000000005</v>
      </c>
      <c r="K2820" s="490">
        <f t="shared" si="661"/>
        <v>-1.9937970757642906E-2</v>
      </c>
      <c r="L2820" s="483">
        <f t="shared" si="662"/>
        <v>0.88480000000000003</v>
      </c>
      <c r="N2820">
        <f t="shared" si="663"/>
        <v>1</v>
      </c>
      <c r="O2820" t="str">
        <f t="shared" si="664"/>
        <v/>
      </c>
      <c r="P2820" t="str">
        <f t="shared" si="665"/>
        <v/>
      </c>
      <c r="Q2820" t="str">
        <f t="shared" si="666"/>
        <v/>
      </c>
      <c r="R2820" t="str">
        <f t="shared" si="667"/>
        <v/>
      </c>
      <c r="S2820" t="str">
        <f t="shared" si="668"/>
        <v/>
      </c>
      <c r="T2820" t="str">
        <f t="shared" si="669"/>
        <v/>
      </c>
      <c r="U2820" t="str">
        <f t="shared" si="670"/>
        <v/>
      </c>
      <c r="V2820">
        <f t="shared" si="671"/>
        <v>1</v>
      </c>
      <c r="W2820" t="str">
        <f t="shared" si="672"/>
        <v/>
      </c>
      <c r="X2820" t="str">
        <f t="shared" si="673"/>
        <v/>
      </c>
      <c r="Y2820" t="str">
        <f t="shared" si="674"/>
        <v/>
      </c>
    </row>
    <row r="2821" spans="1:25" x14ac:dyDescent="0.25">
      <c r="A2821">
        <v>50023</v>
      </c>
      <c r="B2821" t="s">
        <v>728</v>
      </c>
      <c r="C2821" t="s">
        <v>1484</v>
      </c>
      <c r="D2821" t="s">
        <v>653</v>
      </c>
      <c r="E2821" t="str">
        <f t="shared" si="660"/>
        <v>VT, WASHINGTON County</v>
      </c>
      <c r="F2821">
        <v>47</v>
      </c>
      <c r="G2821" t="s">
        <v>147</v>
      </c>
      <c r="H2821" t="s">
        <v>2726</v>
      </c>
      <c r="I2821">
        <v>0.88480000000000003</v>
      </c>
      <c r="J2821">
        <v>0.90280000000000005</v>
      </c>
      <c r="K2821" s="490">
        <f t="shared" si="661"/>
        <v>-1.9937970757642906E-2</v>
      </c>
      <c r="L2821" s="483">
        <f t="shared" si="662"/>
        <v>0.88480000000000003</v>
      </c>
      <c r="N2821">
        <f t="shared" si="663"/>
        <v>1</v>
      </c>
      <c r="O2821" t="str">
        <f t="shared" si="664"/>
        <v/>
      </c>
      <c r="P2821" t="str">
        <f t="shared" si="665"/>
        <v/>
      </c>
      <c r="Q2821" t="str">
        <f t="shared" si="666"/>
        <v/>
      </c>
      <c r="R2821" t="str">
        <f t="shared" si="667"/>
        <v/>
      </c>
      <c r="S2821" t="str">
        <f t="shared" si="668"/>
        <v/>
      </c>
      <c r="T2821" t="str">
        <f t="shared" si="669"/>
        <v/>
      </c>
      <c r="U2821" t="str">
        <f t="shared" si="670"/>
        <v/>
      </c>
      <c r="V2821">
        <f t="shared" si="671"/>
        <v>1</v>
      </c>
      <c r="W2821" t="str">
        <f t="shared" si="672"/>
        <v/>
      </c>
      <c r="X2821" t="str">
        <f t="shared" si="673"/>
        <v/>
      </c>
      <c r="Y2821" t="str">
        <f t="shared" si="674"/>
        <v/>
      </c>
    </row>
    <row r="2822" spans="1:25" x14ac:dyDescent="0.25">
      <c r="A2822">
        <v>50025</v>
      </c>
      <c r="B2822" t="s">
        <v>2579</v>
      </c>
      <c r="C2822" t="s">
        <v>1484</v>
      </c>
      <c r="D2822" t="s">
        <v>653</v>
      </c>
      <c r="E2822" t="str">
        <f t="shared" si="660"/>
        <v>VT, WINDHAM County</v>
      </c>
      <c r="F2822">
        <v>47</v>
      </c>
      <c r="G2822" t="s">
        <v>147</v>
      </c>
      <c r="H2822" t="s">
        <v>2726</v>
      </c>
      <c r="I2822">
        <v>0.88480000000000003</v>
      </c>
      <c r="J2822">
        <v>0.90280000000000005</v>
      </c>
      <c r="K2822" s="490">
        <f t="shared" si="661"/>
        <v>-1.9937970757642906E-2</v>
      </c>
      <c r="L2822" s="483">
        <f t="shared" si="662"/>
        <v>0.88480000000000003</v>
      </c>
      <c r="N2822">
        <f t="shared" si="663"/>
        <v>1</v>
      </c>
      <c r="O2822" t="str">
        <f t="shared" si="664"/>
        <v/>
      </c>
      <c r="P2822" t="str">
        <f t="shared" si="665"/>
        <v/>
      </c>
      <c r="Q2822" t="str">
        <f t="shared" si="666"/>
        <v/>
      </c>
      <c r="R2822" t="str">
        <f t="shared" si="667"/>
        <v/>
      </c>
      <c r="S2822" t="str">
        <f t="shared" si="668"/>
        <v/>
      </c>
      <c r="T2822" t="str">
        <f t="shared" si="669"/>
        <v/>
      </c>
      <c r="U2822" t="str">
        <f t="shared" si="670"/>
        <v/>
      </c>
      <c r="V2822">
        <f t="shared" si="671"/>
        <v>1</v>
      </c>
      <c r="W2822" t="str">
        <f t="shared" si="672"/>
        <v/>
      </c>
      <c r="X2822" t="str">
        <f t="shared" si="673"/>
        <v/>
      </c>
      <c r="Y2822" t="str">
        <f t="shared" si="674"/>
        <v/>
      </c>
    </row>
    <row r="2823" spans="1:25" x14ac:dyDescent="0.25">
      <c r="A2823">
        <v>50027</v>
      </c>
      <c r="B2823" t="s">
        <v>2580</v>
      </c>
      <c r="C2823" t="s">
        <v>1484</v>
      </c>
      <c r="D2823" t="s">
        <v>653</v>
      </c>
      <c r="E2823" t="str">
        <f t="shared" si="660"/>
        <v>VT, WINDSOR County</v>
      </c>
      <c r="F2823">
        <v>47</v>
      </c>
      <c r="G2823" t="s">
        <v>147</v>
      </c>
      <c r="H2823" t="s">
        <v>2726</v>
      </c>
      <c r="I2823">
        <v>0.88480000000000003</v>
      </c>
      <c r="J2823">
        <v>0.90280000000000005</v>
      </c>
      <c r="K2823" s="490">
        <f t="shared" si="661"/>
        <v>-1.9937970757642906E-2</v>
      </c>
      <c r="L2823" s="483">
        <f t="shared" si="662"/>
        <v>0.88480000000000003</v>
      </c>
      <c r="N2823">
        <f t="shared" si="663"/>
        <v>1</v>
      </c>
      <c r="O2823" t="str">
        <f t="shared" si="664"/>
        <v/>
      </c>
      <c r="P2823" t="str">
        <f t="shared" si="665"/>
        <v/>
      </c>
      <c r="Q2823" t="str">
        <f t="shared" si="666"/>
        <v/>
      </c>
      <c r="R2823" t="str">
        <f t="shared" si="667"/>
        <v/>
      </c>
      <c r="S2823" t="str">
        <f t="shared" si="668"/>
        <v/>
      </c>
      <c r="T2823" t="str">
        <f t="shared" si="669"/>
        <v/>
      </c>
      <c r="U2823" t="str">
        <f t="shared" si="670"/>
        <v/>
      </c>
      <c r="V2823">
        <f t="shared" si="671"/>
        <v>1</v>
      </c>
      <c r="W2823" t="str">
        <f t="shared" si="672"/>
        <v/>
      </c>
      <c r="X2823" t="str">
        <f t="shared" si="673"/>
        <v/>
      </c>
      <c r="Y2823" t="str">
        <f t="shared" si="674"/>
        <v/>
      </c>
    </row>
    <row r="2824" spans="1:25" x14ac:dyDescent="0.25">
      <c r="A2824">
        <v>51001</v>
      </c>
      <c r="B2824" t="s">
        <v>2581</v>
      </c>
      <c r="C2824" t="s">
        <v>1487</v>
      </c>
      <c r="D2824" t="s">
        <v>653</v>
      </c>
      <c r="E2824" t="str">
        <f t="shared" si="660"/>
        <v>VA, ACCOMACK County</v>
      </c>
      <c r="F2824">
        <v>49</v>
      </c>
      <c r="G2824" t="s">
        <v>147</v>
      </c>
      <c r="H2824" t="s">
        <v>2721</v>
      </c>
      <c r="I2824">
        <v>0.83389999999999997</v>
      </c>
      <c r="J2824">
        <v>0.81769999999999998</v>
      </c>
      <c r="K2824" s="490">
        <f t="shared" si="661"/>
        <v>1.981166687049039E-2</v>
      </c>
      <c r="L2824" s="483">
        <f t="shared" si="662"/>
        <v>0.83389999999999997</v>
      </c>
      <c r="N2824" t="str">
        <f t="shared" si="663"/>
        <v/>
      </c>
      <c r="O2824">
        <f t="shared" si="664"/>
        <v>1</v>
      </c>
      <c r="P2824" t="str">
        <f t="shared" si="665"/>
        <v/>
      </c>
      <c r="Q2824" t="str">
        <f t="shared" si="666"/>
        <v/>
      </c>
      <c r="R2824" t="str">
        <f t="shared" si="667"/>
        <v/>
      </c>
      <c r="S2824" t="str">
        <f t="shared" si="668"/>
        <v/>
      </c>
      <c r="T2824" t="str">
        <f t="shared" si="669"/>
        <v/>
      </c>
      <c r="U2824" t="str">
        <f t="shared" si="670"/>
        <v/>
      </c>
      <c r="V2824" t="str">
        <f t="shared" si="671"/>
        <v/>
      </c>
      <c r="W2824">
        <f t="shared" si="672"/>
        <v>1</v>
      </c>
      <c r="X2824" t="str">
        <f t="shared" si="673"/>
        <v/>
      </c>
      <c r="Y2824" t="str">
        <f t="shared" si="674"/>
        <v/>
      </c>
    </row>
    <row r="2825" spans="1:25" x14ac:dyDescent="0.25">
      <c r="A2825">
        <v>51003</v>
      </c>
      <c r="B2825" t="s">
        <v>1488</v>
      </c>
      <c r="C2825" t="s">
        <v>1487</v>
      </c>
      <c r="D2825" t="s">
        <v>653</v>
      </c>
      <c r="E2825" t="str">
        <f t="shared" si="660"/>
        <v>VA, ALBEMARLE County</v>
      </c>
      <c r="F2825">
        <v>16820</v>
      </c>
      <c r="G2825" t="s">
        <v>146</v>
      </c>
      <c r="H2825" t="s">
        <v>2724</v>
      </c>
      <c r="I2825">
        <v>0.96099999999999997</v>
      </c>
      <c r="J2825">
        <v>0.94969999999999999</v>
      </c>
      <c r="K2825" s="490">
        <f t="shared" si="661"/>
        <v>1.1898494261345663E-2</v>
      </c>
      <c r="L2825" s="483">
        <f t="shared" si="662"/>
        <v>0.96099999999999997</v>
      </c>
      <c r="N2825" t="str">
        <f t="shared" si="663"/>
        <v/>
      </c>
      <c r="O2825">
        <f t="shared" si="664"/>
        <v>1</v>
      </c>
      <c r="P2825" t="str">
        <f t="shared" si="665"/>
        <v/>
      </c>
      <c r="Q2825" t="str">
        <f t="shared" si="666"/>
        <v/>
      </c>
      <c r="R2825" t="str">
        <f t="shared" si="667"/>
        <v/>
      </c>
      <c r="S2825">
        <f t="shared" si="668"/>
        <v>1</v>
      </c>
      <c r="T2825" t="str">
        <f t="shared" si="669"/>
        <v/>
      </c>
      <c r="U2825" t="str">
        <f t="shared" si="670"/>
        <v/>
      </c>
      <c r="V2825" t="str">
        <f t="shared" si="671"/>
        <v/>
      </c>
      <c r="W2825" t="str">
        <f t="shared" si="672"/>
        <v/>
      </c>
      <c r="X2825" t="str">
        <f t="shared" si="673"/>
        <v/>
      </c>
      <c r="Y2825" t="str">
        <f t="shared" si="674"/>
        <v/>
      </c>
    </row>
    <row r="2826" spans="1:25" x14ac:dyDescent="0.25">
      <c r="A2826">
        <v>51005</v>
      </c>
      <c r="B2826" t="s">
        <v>2264</v>
      </c>
      <c r="C2826" t="s">
        <v>1487</v>
      </c>
      <c r="D2826" t="s">
        <v>653</v>
      </c>
      <c r="E2826" t="str">
        <f t="shared" si="660"/>
        <v>VA, ALLEGHANY County</v>
      </c>
      <c r="F2826">
        <v>49</v>
      </c>
      <c r="G2826" t="s">
        <v>147</v>
      </c>
      <c r="H2826" t="s">
        <v>2721</v>
      </c>
      <c r="I2826">
        <v>0.83389999999999997</v>
      </c>
      <c r="J2826">
        <v>0.81769999999999998</v>
      </c>
      <c r="K2826" s="490">
        <f t="shared" si="661"/>
        <v>1.981166687049039E-2</v>
      </c>
      <c r="L2826" s="483">
        <f t="shared" si="662"/>
        <v>0.83389999999999997</v>
      </c>
      <c r="N2826" t="str">
        <f t="shared" si="663"/>
        <v/>
      </c>
      <c r="O2826">
        <f t="shared" si="664"/>
        <v>1</v>
      </c>
      <c r="P2826" t="str">
        <f t="shared" si="665"/>
        <v/>
      </c>
      <c r="Q2826" t="str">
        <f t="shared" si="666"/>
        <v/>
      </c>
      <c r="R2826" t="str">
        <f t="shared" si="667"/>
        <v/>
      </c>
      <c r="S2826" t="str">
        <f t="shared" si="668"/>
        <v/>
      </c>
      <c r="T2826" t="str">
        <f t="shared" si="669"/>
        <v/>
      </c>
      <c r="U2826" t="str">
        <f t="shared" si="670"/>
        <v/>
      </c>
      <c r="V2826" t="str">
        <f t="shared" si="671"/>
        <v/>
      </c>
      <c r="W2826">
        <f t="shared" si="672"/>
        <v>1</v>
      </c>
      <c r="X2826" t="str">
        <f t="shared" si="673"/>
        <v/>
      </c>
      <c r="Y2826" t="str">
        <f t="shared" si="674"/>
        <v/>
      </c>
    </row>
    <row r="2827" spans="1:25" x14ac:dyDescent="0.25">
      <c r="A2827">
        <v>51007</v>
      </c>
      <c r="B2827" t="s">
        <v>1489</v>
      </c>
      <c r="C2827" t="s">
        <v>1487</v>
      </c>
      <c r="D2827" t="s">
        <v>653</v>
      </c>
      <c r="E2827" t="str">
        <f t="shared" si="660"/>
        <v>VA, AMELIA County</v>
      </c>
      <c r="F2827">
        <v>40060</v>
      </c>
      <c r="G2827" t="s">
        <v>146</v>
      </c>
      <c r="H2827" t="s">
        <v>2719</v>
      </c>
      <c r="I2827">
        <v>0.89949999999999997</v>
      </c>
      <c r="J2827">
        <v>0.87519999999999998</v>
      </c>
      <c r="K2827" s="490">
        <f t="shared" si="661"/>
        <v>2.7765082266910407E-2</v>
      </c>
      <c r="L2827" s="483">
        <f t="shared" si="662"/>
        <v>0.89949999999999997</v>
      </c>
      <c r="N2827" t="str">
        <f t="shared" si="663"/>
        <v/>
      </c>
      <c r="O2827">
        <f t="shared" si="664"/>
        <v>1</v>
      </c>
      <c r="P2827" t="str">
        <f t="shared" si="665"/>
        <v/>
      </c>
      <c r="Q2827" t="str">
        <f t="shared" si="666"/>
        <v/>
      </c>
      <c r="R2827" t="str">
        <f t="shared" si="667"/>
        <v/>
      </c>
      <c r="S2827">
        <f t="shared" si="668"/>
        <v>1</v>
      </c>
      <c r="T2827" t="str">
        <f t="shared" si="669"/>
        <v/>
      </c>
      <c r="U2827" t="str">
        <f t="shared" si="670"/>
        <v/>
      </c>
      <c r="V2827" t="str">
        <f t="shared" si="671"/>
        <v/>
      </c>
      <c r="W2827" t="str">
        <f t="shared" si="672"/>
        <v/>
      </c>
      <c r="X2827" t="str">
        <f t="shared" si="673"/>
        <v/>
      </c>
      <c r="Y2827" t="str">
        <f t="shared" si="674"/>
        <v/>
      </c>
    </row>
    <row r="2828" spans="1:25" x14ac:dyDescent="0.25">
      <c r="A2828">
        <v>51009</v>
      </c>
      <c r="B2828" t="s">
        <v>1490</v>
      </c>
      <c r="C2828" t="s">
        <v>1487</v>
      </c>
      <c r="D2828" t="s">
        <v>653</v>
      </c>
      <c r="E2828" t="str">
        <f t="shared" si="660"/>
        <v>VA, AMHERST County</v>
      </c>
      <c r="F2828">
        <v>31340</v>
      </c>
      <c r="G2828" t="s">
        <v>146</v>
      </c>
      <c r="H2828" t="s">
        <v>2722</v>
      </c>
      <c r="I2828">
        <v>0.89690000000000003</v>
      </c>
      <c r="J2828">
        <v>0.76500000000000001</v>
      </c>
      <c r="K2828" s="490">
        <f t="shared" si="661"/>
        <v>0.17241830065359479</v>
      </c>
      <c r="L2828" s="483">
        <f t="shared" si="662"/>
        <v>0.89690000000000003</v>
      </c>
      <c r="N2828" t="str">
        <f t="shared" si="663"/>
        <v/>
      </c>
      <c r="O2828">
        <f t="shared" si="664"/>
        <v>1</v>
      </c>
      <c r="P2828" t="str">
        <f t="shared" si="665"/>
        <v/>
      </c>
      <c r="Q2828" t="str">
        <f t="shared" si="666"/>
        <v/>
      </c>
      <c r="R2828" t="str">
        <f t="shared" si="667"/>
        <v/>
      </c>
      <c r="S2828">
        <f t="shared" si="668"/>
        <v>1</v>
      </c>
      <c r="T2828" t="str">
        <f t="shared" si="669"/>
        <v/>
      </c>
      <c r="U2828" t="str">
        <f t="shared" si="670"/>
        <v/>
      </c>
      <c r="V2828" t="str">
        <f t="shared" si="671"/>
        <v/>
      </c>
      <c r="W2828" t="str">
        <f t="shared" si="672"/>
        <v/>
      </c>
      <c r="X2828" t="str">
        <f t="shared" si="673"/>
        <v/>
      </c>
      <c r="Y2828" t="str">
        <f t="shared" si="674"/>
        <v/>
      </c>
    </row>
    <row r="2829" spans="1:25" x14ac:dyDescent="0.25">
      <c r="A2829">
        <v>51011</v>
      </c>
      <c r="B2829" t="s">
        <v>1491</v>
      </c>
      <c r="C2829" t="s">
        <v>1487</v>
      </c>
      <c r="D2829" t="s">
        <v>653</v>
      </c>
      <c r="E2829" t="str">
        <f t="shared" si="660"/>
        <v>VA, APPOMATTOX County</v>
      </c>
      <c r="F2829">
        <v>31340</v>
      </c>
      <c r="G2829" t="s">
        <v>146</v>
      </c>
      <c r="H2829" t="s">
        <v>2722</v>
      </c>
      <c r="I2829">
        <v>0.89690000000000003</v>
      </c>
      <c r="J2829">
        <v>0.76500000000000001</v>
      </c>
      <c r="K2829" s="490">
        <f t="shared" si="661"/>
        <v>0.17241830065359479</v>
      </c>
      <c r="L2829" s="483">
        <f t="shared" si="662"/>
        <v>0.89690000000000003</v>
      </c>
      <c r="N2829" t="str">
        <f t="shared" si="663"/>
        <v/>
      </c>
      <c r="O2829">
        <f t="shared" si="664"/>
        <v>1</v>
      </c>
      <c r="P2829" t="str">
        <f t="shared" si="665"/>
        <v/>
      </c>
      <c r="Q2829" t="str">
        <f t="shared" si="666"/>
        <v/>
      </c>
      <c r="R2829" t="str">
        <f t="shared" si="667"/>
        <v/>
      </c>
      <c r="S2829">
        <f t="shared" si="668"/>
        <v>1</v>
      </c>
      <c r="T2829" t="str">
        <f t="shared" si="669"/>
        <v/>
      </c>
      <c r="U2829" t="str">
        <f t="shared" si="670"/>
        <v/>
      </c>
      <c r="V2829" t="str">
        <f t="shared" si="671"/>
        <v/>
      </c>
      <c r="W2829" t="str">
        <f t="shared" si="672"/>
        <v/>
      </c>
      <c r="X2829" t="str">
        <f t="shared" si="673"/>
        <v/>
      </c>
      <c r="Y2829" t="str">
        <f t="shared" si="674"/>
        <v/>
      </c>
    </row>
    <row r="2830" spans="1:25" x14ac:dyDescent="0.25">
      <c r="A2830">
        <v>51013</v>
      </c>
      <c r="B2830" t="s">
        <v>1492</v>
      </c>
      <c r="C2830" t="s">
        <v>1487</v>
      </c>
      <c r="D2830" t="s">
        <v>653</v>
      </c>
      <c r="E2830" t="str">
        <f t="shared" si="660"/>
        <v>VA, ARLINGTON County</v>
      </c>
      <c r="F2830">
        <v>11694</v>
      </c>
      <c r="G2830" t="s">
        <v>146</v>
      </c>
      <c r="H2830" t="s">
        <v>2698</v>
      </c>
      <c r="I2830">
        <v>1.0448999999999999</v>
      </c>
      <c r="J2830">
        <v>1.0310999999999999</v>
      </c>
      <c r="K2830" s="490">
        <f t="shared" si="661"/>
        <v>1.3383764911259853E-2</v>
      </c>
      <c r="L2830" s="483">
        <f t="shared" si="662"/>
        <v>1.0448999999999999</v>
      </c>
      <c r="N2830" t="str">
        <f t="shared" si="663"/>
        <v/>
      </c>
      <c r="O2830">
        <f t="shared" si="664"/>
        <v>1</v>
      </c>
      <c r="P2830" t="str">
        <f t="shared" si="665"/>
        <v/>
      </c>
      <c r="Q2830" t="str">
        <f t="shared" si="666"/>
        <v/>
      </c>
      <c r="R2830" t="str">
        <f t="shared" si="667"/>
        <v/>
      </c>
      <c r="S2830">
        <f t="shared" si="668"/>
        <v>1</v>
      </c>
      <c r="T2830" t="str">
        <f t="shared" si="669"/>
        <v/>
      </c>
      <c r="U2830" t="str">
        <f t="shared" si="670"/>
        <v/>
      </c>
      <c r="V2830" t="str">
        <f t="shared" si="671"/>
        <v/>
      </c>
      <c r="W2830" t="str">
        <f t="shared" si="672"/>
        <v/>
      </c>
      <c r="X2830" t="str">
        <f t="shared" si="673"/>
        <v/>
      </c>
      <c r="Y2830" t="str">
        <f t="shared" si="674"/>
        <v/>
      </c>
    </row>
    <row r="2831" spans="1:25" x14ac:dyDescent="0.25">
      <c r="A2831">
        <v>51015</v>
      </c>
      <c r="B2831" t="s">
        <v>1493</v>
      </c>
      <c r="C2831" t="s">
        <v>1487</v>
      </c>
      <c r="D2831" t="s">
        <v>653</v>
      </c>
      <c r="E2831" t="str">
        <f t="shared" si="660"/>
        <v>VA, AUGUSTA County</v>
      </c>
      <c r="F2831">
        <v>44420</v>
      </c>
      <c r="G2831" t="s">
        <v>146</v>
      </c>
      <c r="H2831" t="s">
        <v>2717</v>
      </c>
      <c r="I2831">
        <v>0.86329999999999996</v>
      </c>
      <c r="J2831">
        <v>0.89157975</v>
      </c>
      <c r="K2831" s="490">
        <f t="shared" si="661"/>
        <v>-3.1718699308727061E-2</v>
      </c>
      <c r="L2831" s="483">
        <f t="shared" si="662"/>
        <v>0.86329999999999996</v>
      </c>
      <c r="N2831">
        <f t="shared" si="663"/>
        <v>1</v>
      </c>
      <c r="O2831" t="str">
        <f t="shared" si="664"/>
        <v/>
      </c>
      <c r="P2831" t="str">
        <f t="shared" si="665"/>
        <v/>
      </c>
      <c r="Q2831" t="str">
        <f t="shared" si="666"/>
        <v/>
      </c>
      <c r="R2831">
        <f t="shared" si="667"/>
        <v>1</v>
      </c>
      <c r="S2831" t="str">
        <f t="shared" si="668"/>
        <v/>
      </c>
      <c r="T2831" t="str">
        <f t="shared" si="669"/>
        <v/>
      </c>
      <c r="U2831" t="str">
        <f t="shared" si="670"/>
        <v/>
      </c>
      <c r="V2831" t="str">
        <f t="shared" si="671"/>
        <v/>
      </c>
      <c r="W2831" t="str">
        <f t="shared" si="672"/>
        <v/>
      </c>
      <c r="X2831" t="str">
        <f t="shared" si="673"/>
        <v/>
      </c>
      <c r="Y2831" t="str">
        <f t="shared" si="674"/>
        <v/>
      </c>
    </row>
    <row r="2832" spans="1:25" x14ac:dyDescent="0.25">
      <c r="A2832">
        <v>51017</v>
      </c>
      <c r="B2832" t="s">
        <v>1967</v>
      </c>
      <c r="C2832" t="s">
        <v>1487</v>
      </c>
      <c r="D2832" t="s">
        <v>653</v>
      </c>
      <c r="E2832" t="str">
        <f t="shared" si="660"/>
        <v>VA, BATH County</v>
      </c>
      <c r="F2832">
        <v>49</v>
      </c>
      <c r="G2832" t="s">
        <v>147</v>
      </c>
      <c r="H2832" t="s">
        <v>2721</v>
      </c>
      <c r="I2832">
        <v>0.83389999999999997</v>
      </c>
      <c r="J2832">
        <v>0.81769999999999998</v>
      </c>
      <c r="K2832" s="490">
        <f t="shared" si="661"/>
        <v>1.981166687049039E-2</v>
      </c>
      <c r="L2832" s="483">
        <f t="shared" si="662"/>
        <v>0.83389999999999997</v>
      </c>
      <c r="N2832" t="str">
        <f t="shared" si="663"/>
        <v/>
      </c>
      <c r="O2832">
        <f t="shared" si="664"/>
        <v>1</v>
      </c>
      <c r="P2832" t="str">
        <f t="shared" si="665"/>
        <v/>
      </c>
      <c r="Q2832" t="str">
        <f t="shared" si="666"/>
        <v/>
      </c>
      <c r="R2832" t="str">
        <f t="shared" si="667"/>
        <v/>
      </c>
      <c r="S2832" t="str">
        <f t="shared" si="668"/>
        <v/>
      </c>
      <c r="T2832" t="str">
        <f t="shared" si="669"/>
        <v/>
      </c>
      <c r="U2832" t="str">
        <f t="shared" si="670"/>
        <v/>
      </c>
      <c r="V2832" t="str">
        <f t="shared" si="671"/>
        <v/>
      </c>
      <c r="W2832">
        <f t="shared" si="672"/>
        <v>1</v>
      </c>
      <c r="X2832" t="str">
        <f t="shared" si="673"/>
        <v/>
      </c>
      <c r="Y2832" t="str">
        <f t="shared" si="674"/>
        <v/>
      </c>
    </row>
    <row r="2833" spans="1:25" x14ac:dyDescent="0.25">
      <c r="A2833">
        <v>51019</v>
      </c>
      <c r="B2833" t="s">
        <v>1374</v>
      </c>
      <c r="C2833" t="s">
        <v>1487</v>
      </c>
      <c r="D2833" t="s">
        <v>653</v>
      </c>
      <c r="E2833" t="str">
        <f t="shared" si="660"/>
        <v>VA, BEDFORD County</v>
      </c>
      <c r="F2833">
        <v>31340</v>
      </c>
      <c r="G2833" t="s">
        <v>146</v>
      </c>
      <c r="H2833" t="s">
        <v>2722</v>
      </c>
      <c r="I2833">
        <v>0.89690000000000003</v>
      </c>
      <c r="J2833">
        <v>0.76500000000000001</v>
      </c>
      <c r="K2833" s="490">
        <f t="shared" si="661"/>
        <v>0.17241830065359479</v>
      </c>
      <c r="L2833" s="483">
        <f t="shared" si="662"/>
        <v>0.89690000000000003</v>
      </c>
      <c r="N2833" t="str">
        <f t="shared" si="663"/>
        <v/>
      </c>
      <c r="O2833">
        <f t="shared" si="664"/>
        <v>1</v>
      </c>
      <c r="P2833" t="str">
        <f t="shared" si="665"/>
        <v/>
      </c>
      <c r="Q2833" t="str">
        <f t="shared" si="666"/>
        <v/>
      </c>
      <c r="R2833" t="str">
        <f t="shared" si="667"/>
        <v/>
      </c>
      <c r="S2833">
        <f t="shared" si="668"/>
        <v>1</v>
      </c>
      <c r="T2833" t="str">
        <f t="shared" si="669"/>
        <v/>
      </c>
      <c r="U2833" t="str">
        <f t="shared" si="670"/>
        <v/>
      </c>
      <c r="V2833" t="str">
        <f t="shared" si="671"/>
        <v/>
      </c>
      <c r="W2833" t="str">
        <f t="shared" si="672"/>
        <v/>
      </c>
      <c r="X2833" t="str">
        <f t="shared" si="673"/>
        <v/>
      </c>
      <c r="Y2833" t="str">
        <f t="shared" si="674"/>
        <v/>
      </c>
    </row>
    <row r="2834" spans="1:25" x14ac:dyDescent="0.25">
      <c r="A2834">
        <v>51021</v>
      </c>
      <c r="B2834" t="s">
        <v>2582</v>
      </c>
      <c r="C2834" t="s">
        <v>1487</v>
      </c>
      <c r="D2834" t="s">
        <v>653</v>
      </c>
      <c r="E2834" t="str">
        <f t="shared" si="660"/>
        <v>VA, BLAND County</v>
      </c>
      <c r="F2834">
        <v>49</v>
      </c>
      <c r="G2834" t="s">
        <v>147</v>
      </c>
      <c r="H2834" t="s">
        <v>2721</v>
      </c>
      <c r="I2834">
        <v>0.83389999999999997</v>
      </c>
      <c r="J2834">
        <v>0.81769999999999998</v>
      </c>
      <c r="K2834" s="490">
        <f t="shared" si="661"/>
        <v>1.981166687049039E-2</v>
      </c>
      <c r="L2834" s="483">
        <f t="shared" si="662"/>
        <v>0.83389999999999997</v>
      </c>
      <c r="N2834" t="str">
        <f t="shared" si="663"/>
        <v/>
      </c>
      <c r="O2834">
        <f t="shared" si="664"/>
        <v>1</v>
      </c>
      <c r="P2834" t="str">
        <f t="shared" si="665"/>
        <v/>
      </c>
      <c r="Q2834" t="str">
        <f t="shared" si="666"/>
        <v/>
      </c>
      <c r="R2834" t="str">
        <f t="shared" si="667"/>
        <v/>
      </c>
      <c r="S2834" t="str">
        <f t="shared" si="668"/>
        <v/>
      </c>
      <c r="T2834" t="str">
        <f t="shared" si="669"/>
        <v/>
      </c>
      <c r="U2834" t="str">
        <f t="shared" si="670"/>
        <v/>
      </c>
      <c r="V2834" t="str">
        <f t="shared" si="671"/>
        <v/>
      </c>
      <c r="W2834">
        <f t="shared" si="672"/>
        <v>1</v>
      </c>
      <c r="X2834" t="str">
        <f t="shared" si="673"/>
        <v/>
      </c>
      <c r="Y2834" t="str">
        <f t="shared" si="674"/>
        <v/>
      </c>
    </row>
    <row r="2835" spans="1:25" x14ac:dyDescent="0.25">
      <c r="A2835">
        <v>51023</v>
      </c>
      <c r="B2835" t="s">
        <v>1494</v>
      </c>
      <c r="C2835" t="s">
        <v>1487</v>
      </c>
      <c r="D2835" t="s">
        <v>653</v>
      </c>
      <c r="E2835" t="str">
        <f t="shared" si="660"/>
        <v>VA, BOTETOURT County</v>
      </c>
      <c r="F2835">
        <v>40220</v>
      </c>
      <c r="G2835" t="s">
        <v>146</v>
      </c>
      <c r="H2835" t="s">
        <v>2718</v>
      </c>
      <c r="I2835">
        <v>0.8569</v>
      </c>
      <c r="J2835">
        <v>0.83230000000000004</v>
      </c>
      <c r="K2835" s="490">
        <f t="shared" si="661"/>
        <v>2.9556650246305362E-2</v>
      </c>
      <c r="L2835" s="483">
        <f t="shared" si="662"/>
        <v>0.8569</v>
      </c>
      <c r="N2835" t="str">
        <f t="shared" si="663"/>
        <v/>
      </c>
      <c r="O2835">
        <f t="shared" si="664"/>
        <v>1</v>
      </c>
      <c r="P2835" t="str">
        <f t="shared" si="665"/>
        <v/>
      </c>
      <c r="Q2835" t="str">
        <f t="shared" si="666"/>
        <v/>
      </c>
      <c r="R2835" t="str">
        <f t="shared" si="667"/>
        <v/>
      </c>
      <c r="S2835">
        <f t="shared" si="668"/>
        <v>1</v>
      </c>
      <c r="T2835" t="str">
        <f t="shared" si="669"/>
        <v/>
      </c>
      <c r="U2835" t="str">
        <f t="shared" si="670"/>
        <v/>
      </c>
      <c r="V2835" t="str">
        <f t="shared" si="671"/>
        <v/>
      </c>
      <c r="W2835" t="str">
        <f t="shared" si="672"/>
        <v/>
      </c>
      <c r="X2835" t="str">
        <f t="shared" si="673"/>
        <v/>
      </c>
      <c r="Y2835" t="str">
        <f t="shared" si="674"/>
        <v/>
      </c>
    </row>
    <row r="2836" spans="1:25" x14ac:dyDescent="0.25">
      <c r="A2836">
        <v>51025</v>
      </c>
      <c r="B2836" t="s">
        <v>1300</v>
      </c>
      <c r="C2836" t="s">
        <v>1487</v>
      </c>
      <c r="D2836" t="s">
        <v>653</v>
      </c>
      <c r="E2836" t="str">
        <f t="shared" si="660"/>
        <v>VA, BRUNSWICK County</v>
      </c>
      <c r="F2836">
        <v>49</v>
      </c>
      <c r="G2836" t="s">
        <v>147</v>
      </c>
      <c r="H2836" t="s">
        <v>2721</v>
      </c>
      <c r="I2836">
        <v>0.83389999999999997</v>
      </c>
      <c r="J2836">
        <v>0.81769999999999998</v>
      </c>
      <c r="K2836" s="490">
        <f t="shared" si="661"/>
        <v>1.981166687049039E-2</v>
      </c>
      <c r="L2836" s="483">
        <f t="shared" si="662"/>
        <v>0.83389999999999997</v>
      </c>
      <c r="N2836" t="str">
        <f t="shared" si="663"/>
        <v/>
      </c>
      <c r="O2836">
        <f t="shared" si="664"/>
        <v>1</v>
      </c>
      <c r="P2836" t="str">
        <f t="shared" si="665"/>
        <v/>
      </c>
      <c r="Q2836" t="str">
        <f t="shared" si="666"/>
        <v/>
      </c>
      <c r="R2836" t="str">
        <f t="shared" si="667"/>
        <v/>
      </c>
      <c r="S2836" t="str">
        <f t="shared" si="668"/>
        <v/>
      </c>
      <c r="T2836" t="str">
        <f t="shared" si="669"/>
        <v/>
      </c>
      <c r="U2836" t="str">
        <f t="shared" si="670"/>
        <v/>
      </c>
      <c r="V2836" t="str">
        <f t="shared" si="671"/>
        <v/>
      </c>
      <c r="W2836">
        <f t="shared" si="672"/>
        <v>1</v>
      </c>
      <c r="X2836" t="str">
        <f t="shared" si="673"/>
        <v/>
      </c>
      <c r="Y2836" t="str">
        <f t="shared" si="674"/>
        <v/>
      </c>
    </row>
    <row r="2837" spans="1:25" x14ac:dyDescent="0.25">
      <c r="A2837">
        <v>51027</v>
      </c>
      <c r="B2837" t="s">
        <v>1041</v>
      </c>
      <c r="C2837" t="s">
        <v>1487</v>
      </c>
      <c r="D2837" t="s">
        <v>653</v>
      </c>
      <c r="E2837" t="str">
        <f t="shared" si="660"/>
        <v>VA, BUCHANAN County</v>
      </c>
      <c r="F2837">
        <v>49</v>
      </c>
      <c r="G2837" t="s">
        <v>147</v>
      </c>
      <c r="H2837" t="s">
        <v>2721</v>
      </c>
      <c r="I2837">
        <v>0.83389999999999997</v>
      </c>
      <c r="J2837">
        <v>0.81769999999999998</v>
      </c>
      <c r="K2837" s="490">
        <f t="shared" si="661"/>
        <v>1.981166687049039E-2</v>
      </c>
      <c r="L2837" s="483">
        <f t="shared" si="662"/>
        <v>0.83389999999999997</v>
      </c>
      <c r="N2837" t="str">
        <f t="shared" si="663"/>
        <v/>
      </c>
      <c r="O2837">
        <f t="shared" si="664"/>
        <v>1</v>
      </c>
      <c r="P2837" t="str">
        <f t="shared" si="665"/>
        <v/>
      </c>
      <c r="Q2837" t="str">
        <f t="shared" si="666"/>
        <v/>
      </c>
      <c r="R2837" t="str">
        <f t="shared" si="667"/>
        <v/>
      </c>
      <c r="S2837" t="str">
        <f t="shared" si="668"/>
        <v/>
      </c>
      <c r="T2837" t="str">
        <f t="shared" si="669"/>
        <v/>
      </c>
      <c r="U2837" t="str">
        <f t="shared" si="670"/>
        <v/>
      </c>
      <c r="V2837" t="str">
        <f t="shared" si="671"/>
        <v/>
      </c>
      <c r="W2837">
        <f t="shared" si="672"/>
        <v>1</v>
      </c>
      <c r="X2837" t="str">
        <f t="shared" si="673"/>
        <v/>
      </c>
      <c r="Y2837" t="str">
        <f t="shared" si="674"/>
        <v/>
      </c>
    </row>
    <row r="2838" spans="1:25" x14ac:dyDescent="0.25">
      <c r="A2838">
        <v>51029</v>
      </c>
      <c r="B2838" t="s">
        <v>2583</v>
      </c>
      <c r="C2838" t="s">
        <v>1487</v>
      </c>
      <c r="D2838" t="s">
        <v>653</v>
      </c>
      <c r="E2838" t="str">
        <f t="shared" si="660"/>
        <v>VA, BUCKINGHAM County</v>
      </c>
      <c r="F2838">
        <v>49</v>
      </c>
      <c r="G2838" t="s">
        <v>147</v>
      </c>
      <c r="H2838" t="s">
        <v>2721</v>
      </c>
      <c r="I2838">
        <v>0.83389999999999997</v>
      </c>
      <c r="J2838">
        <v>0.81769999999999998</v>
      </c>
      <c r="K2838" s="490">
        <f t="shared" si="661"/>
        <v>1.981166687049039E-2</v>
      </c>
      <c r="L2838" s="483">
        <f t="shared" si="662"/>
        <v>0.83389999999999997</v>
      </c>
      <c r="N2838" t="str">
        <f t="shared" si="663"/>
        <v/>
      </c>
      <c r="O2838">
        <f t="shared" si="664"/>
        <v>1</v>
      </c>
      <c r="P2838" t="str">
        <f t="shared" si="665"/>
        <v/>
      </c>
      <c r="Q2838" t="str">
        <f t="shared" si="666"/>
        <v/>
      </c>
      <c r="R2838" t="str">
        <f t="shared" si="667"/>
        <v/>
      </c>
      <c r="S2838" t="str">
        <f t="shared" si="668"/>
        <v/>
      </c>
      <c r="T2838" t="str">
        <f t="shared" si="669"/>
        <v/>
      </c>
      <c r="U2838" t="str">
        <f t="shared" si="670"/>
        <v/>
      </c>
      <c r="V2838" t="str">
        <f t="shared" si="671"/>
        <v/>
      </c>
      <c r="W2838">
        <f t="shared" si="672"/>
        <v>1</v>
      </c>
      <c r="X2838" t="str">
        <f t="shared" si="673"/>
        <v/>
      </c>
      <c r="Y2838" t="str">
        <f t="shared" si="674"/>
        <v/>
      </c>
    </row>
    <row r="2839" spans="1:25" x14ac:dyDescent="0.25">
      <c r="A2839">
        <v>51031</v>
      </c>
      <c r="B2839" t="s">
        <v>1090</v>
      </c>
      <c r="C2839" t="s">
        <v>1487</v>
      </c>
      <c r="D2839" t="s">
        <v>653</v>
      </c>
      <c r="E2839" t="str">
        <f t="shared" si="660"/>
        <v>VA, CAMPBELL County</v>
      </c>
      <c r="F2839">
        <v>31340</v>
      </c>
      <c r="G2839" t="s">
        <v>146</v>
      </c>
      <c r="H2839" t="s">
        <v>2722</v>
      </c>
      <c r="I2839">
        <v>0.89690000000000003</v>
      </c>
      <c r="J2839">
        <v>0.76500000000000001</v>
      </c>
      <c r="K2839" s="490">
        <f t="shared" si="661"/>
        <v>0.17241830065359479</v>
      </c>
      <c r="L2839" s="483">
        <f t="shared" si="662"/>
        <v>0.89690000000000003</v>
      </c>
      <c r="N2839" t="str">
        <f t="shared" si="663"/>
        <v/>
      </c>
      <c r="O2839">
        <f t="shared" si="664"/>
        <v>1</v>
      </c>
      <c r="P2839" t="str">
        <f t="shared" si="665"/>
        <v/>
      </c>
      <c r="Q2839" t="str">
        <f t="shared" si="666"/>
        <v/>
      </c>
      <c r="R2839" t="str">
        <f t="shared" si="667"/>
        <v/>
      </c>
      <c r="S2839">
        <f t="shared" si="668"/>
        <v>1</v>
      </c>
      <c r="T2839" t="str">
        <f t="shared" si="669"/>
        <v/>
      </c>
      <c r="U2839" t="str">
        <f t="shared" si="670"/>
        <v/>
      </c>
      <c r="V2839" t="str">
        <f t="shared" si="671"/>
        <v/>
      </c>
      <c r="W2839" t="str">
        <f t="shared" si="672"/>
        <v/>
      </c>
      <c r="X2839" t="str">
        <f t="shared" si="673"/>
        <v/>
      </c>
      <c r="Y2839" t="str">
        <f t="shared" si="674"/>
        <v/>
      </c>
    </row>
    <row r="2840" spans="1:25" x14ac:dyDescent="0.25">
      <c r="A2840">
        <v>51033</v>
      </c>
      <c r="B2840" t="s">
        <v>2020</v>
      </c>
      <c r="C2840" t="s">
        <v>1487</v>
      </c>
      <c r="D2840" t="s">
        <v>653</v>
      </c>
      <c r="E2840" t="str">
        <f t="shared" si="660"/>
        <v>VA, CAROLINE County</v>
      </c>
      <c r="F2840">
        <v>49</v>
      </c>
      <c r="G2840" t="s">
        <v>147</v>
      </c>
      <c r="H2840" t="s">
        <v>2721</v>
      </c>
      <c r="I2840">
        <v>0.83389999999999997</v>
      </c>
      <c r="J2840">
        <v>0.81769999999999998</v>
      </c>
      <c r="K2840" s="490">
        <f t="shared" si="661"/>
        <v>1.981166687049039E-2</v>
      </c>
      <c r="L2840" s="483">
        <f t="shared" si="662"/>
        <v>0.83389999999999997</v>
      </c>
      <c r="N2840" t="str">
        <f t="shared" si="663"/>
        <v/>
      </c>
      <c r="O2840">
        <f t="shared" si="664"/>
        <v>1</v>
      </c>
      <c r="P2840" t="str">
        <f t="shared" si="665"/>
        <v/>
      </c>
      <c r="Q2840" t="str">
        <f t="shared" si="666"/>
        <v/>
      </c>
      <c r="R2840" t="str">
        <f t="shared" si="667"/>
        <v/>
      </c>
      <c r="S2840" t="str">
        <f t="shared" si="668"/>
        <v/>
      </c>
      <c r="T2840" t="str">
        <f t="shared" si="669"/>
        <v/>
      </c>
      <c r="U2840" t="str">
        <f t="shared" si="670"/>
        <v/>
      </c>
      <c r="V2840" t="str">
        <f t="shared" si="671"/>
        <v/>
      </c>
      <c r="W2840">
        <f t="shared" si="672"/>
        <v>1</v>
      </c>
      <c r="X2840" t="str">
        <f t="shared" si="673"/>
        <v/>
      </c>
      <c r="Y2840" t="str">
        <f t="shared" si="674"/>
        <v/>
      </c>
    </row>
    <row r="2841" spans="1:25" x14ac:dyDescent="0.25">
      <c r="A2841">
        <v>51035</v>
      </c>
      <c r="B2841" t="s">
        <v>747</v>
      </c>
      <c r="C2841" t="s">
        <v>1487</v>
      </c>
      <c r="D2841" t="s">
        <v>653</v>
      </c>
      <c r="E2841" t="str">
        <f t="shared" si="660"/>
        <v>VA, CARROLL County</v>
      </c>
      <c r="F2841">
        <v>49</v>
      </c>
      <c r="G2841" t="s">
        <v>147</v>
      </c>
      <c r="H2841" t="s">
        <v>2721</v>
      </c>
      <c r="I2841">
        <v>0.83389999999999997</v>
      </c>
      <c r="J2841">
        <v>0.81769999999999998</v>
      </c>
      <c r="K2841" s="490">
        <f t="shared" si="661"/>
        <v>1.981166687049039E-2</v>
      </c>
      <c r="L2841" s="483">
        <f t="shared" si="662"/>
        <v>0.83389999999999997</v>
      </c>
      <c r="N2841" t="str">
        <f t="shared" si="663"/>
        <v/>
      </c>
      <c r="O2841">
        <f t="shared" si="664"/>
        <v>1</v>
      </c>
      <c r="P2841" t="str">
        <f t="shared" si="665"/>
        <v/>
      </c>
      <c r="Q2841" t="str">
        <f t="shared" si="666"/>
        <v/>
      </c>
      <c r="R2841" t="str">
        <f t="shared" si="667"/>
        <v/>
      </c>
      <c r="S2841" t="str">
        <f t="shared" si="668"/>
        <v/>
      </c>
      <c r="T2841" t="str">
        <f t="shared" si="669"/>
        <v/>
      </c>
      <c r="U2841" t="str">
        <f t="shared" si="670"/>
        <v/>
      </c>
      <c r="V2841" t="str">
        <f t="shared" si="671"/>
        <v/>
      </c>
      <c r="W2841">
        <f t="shared" si="672"/>
        <v>1</v>
      </c>
      <c r="X2841" t="str">
        <f t="shared" si="673"/>
        <v/>
      </c>
      <c r="Y2841" t="str">
        <f t="shared" si="674"/>
        <v/>
      </c>
    </row>
    <row r="2842" spans="1:25" x14ac:dyDescent="0.25">
      <c r="A2842">
        <v>51036</v>
      </c>
      <c r="B2842" t="s">
        <v>1495</v>
      </c>
      <c r="C2842" t="s">
        <v>1487</v>
      </c>
      <c r="D2842" t="s">
        <v>653</v>
      </c>
      <c r="E2842" t="str">
        <f t="shared" si="660"/>
        <v>VA, CHARLES CITY County</v>
      </c>
      <c r="F2842">
        <v>40060</v>
      </c>
      <c r="G2842" t="s">
        <v>146</v>
      </c>
      <c r="H2842" t="s">
        <v>2719</v>
      </c>
      <c r="I2842">
        <v>0.89949999999999997</v>
      </c>
      <c r="J2842">
        <v>0.87519999999999998</v>
      </c>
      <c r="K2842" s="490">
        <f t="shared" si="661"/>
        <v>2.7765082266910407E-2</v>
      </c>
      <c r="L2842" s="483">
        <f t="shared" si="662"/>
        <v>0.89949999999999997</v>
      </c>
      <c r="N2842" t="str">
        <f t="shared" si="663"/>
        <v/>
      </c>
      <c r="O2842">
        <f t="shared" si="664"/>
        <v>1</v>
      </c>
      <c r="P2842" t="str">
        <f t="shared" si="665"/>
        <v/>
      </c>
      <c r="Q2842" t="str">
        <f t="shared" si="666"/>
        <v/>
      </c>
      <c r="R2842" t="str">
        <f t="shared" si="667"/>
        <v/>
      </c>
      <c r="S2842">
        <f t="shared" si="668"/>
        <v>1</v>
      </c>
      <c r="T2842" t="str">
        <f t="shared" si="669"/>
        <v/>
      </c>
      <c r="U2842" t="str">
        <f t="shared" si="670"/>
        <v/>
      </c>
      <c r="V2842" t="str">
        <f t="shared" si="671"/>
        <v/>
      </c>
      <c r="W2842" t="str">
        <f t="shared" si="672"/>
        <v/>
      </c>
      <c r="X2842" t="str">
        <f t="shared" si="673"/>
        <v/>
      </c>
      <c r="Y2842" t="str">
        <f t="shared" si="674"/>
        <v/>
      </c>
    </row>
    <row r="2843" spans="1:25" x14ac:dyDescent="0.25">
      <c r="A2843">
        <v>51037</v>
      </c>
      <c r="B2843" t="s">
        <v>857</v>
      </c>
      <c r="C2843" t="s">
        <v>1487</v>
      </c>
      <c r="D2843" t="s">
        <v>653</v>
      </c>
      <c r="E2843" t="str">
        <f t="shared" si="660"/>
        <v>VA, CHARLOTTE County</v>
      </c>
      <c r="F2843">
        <v>49</v>
      </c>
      <c r="G2843" t="s">
        <v>147</v>
      </c>
      <c r="H2843" t="s">
        <v>2721</v>
      </c>
      <c r="I2843">
        <v>0.83389999999999997</v>
      </c>
      <c r="J2843">
        <v>0.81769999999999998</v>
      </c>
      <c r="K2843" s="490">
        <f t="shared" si="661"/>
        <v>1.981166687049039E-2</v>
      </c>
      <c r="L2843" s="483">
        <f t="shared" si="662"/>
        <v>0.83389999999999997</v>
      </c>
      <c r="N2843" t="str">
        <f t="shared" si="663"/>
        <v/>
      </c>
      <c r="O2843">
        <f t="shared" si="664"/>
        <v>1</v>
      </c>
      <c r="P2843" t="str">
        <f t="shared" si="665"/>
        <v/>
      </c>
      <c r="Q2843" t="str">
        <f t="shared" si="666"/>
        <v/>
      </c>
      <c r="R2843" t="str">
        <f t="shared" si="667"/>
        <v/>
      </c>
      <c r="S2843" t="str">
        <f t="shared" si="668"/>
        <v/>
      </c>
      <c r="T2843" t="str">
        <f t="shared" si="669"/>
        <v/>
      </c>
      <c r="U2843" t="str">
        <f t="shared" si="670"/>
        <v/>
      </c>
      <c r="V2843" t="str">
        <f t="shared" si="671"/>
        <v/>
      </c>
      <c r="W2843">
        <f t="shared" si="672"/>
        <v>1</v>
      </c>
      <c r="X2843" t="str">
        <f t="shared" si="673"/>
        <v/>
      </c>
      <c r="Y2843" t="str">
        <f t="shared" si="674"/>
        <v/>
      </c>
    </row>
    <row r="2844" spans="1:25" x14ac:dyDescent="0.25">
      <c r="A2844">
        <v>51041</v>
      </c>
      <c r="B2844" t="s">
        <v>1396</v>
      </c>
      <c r="C2844" t="s">
        <v>1487</v>
      </c>
      <c r="D2844" t="s">
        <v>653</v>
      </c>
      <c r="E2844" t="str">
        <f t="shared" si="660"/>
        <v>VA, CHESTERFIELD County</v>
      </c>
      <c r="F2844">
        <v>40060</v>
      </c>
      <c r="G2844" t="s">
        <v>146</v>
      </c>
      <c r="H2844" t="s">
        <v>2719</v>
      </c>
      <c r="I2844">
        <v>0.89949999999999997</v>
      </c>
      <c r="J2844">
        <v>0.87519999999999998</v>
      </c>
      <c r="K2844" s="490">
        <f t="shared" si="661"/>
        <v>2.7765082266910407E-2</v>
      </c>
      <c r="L2844" s="483">
        <f t="shared" si="662"/>
        <v>0.89949999999999997</v>
      </c>
      <c r="N2844" t="str">
        <f t="shared" si="663"/>
        <v/>
      </c>
      <c r="O2844">
        <f t="shared" si="664"/>
        <v>1</v>
      </c>
      <c r="P2844" t="str">
        <f t="shared" si="665"/>
        <v/>
      </c>
      <c r="Q2844" t="str">
        <f t="shared" si="666"/>
        <v/>
      </c>
      <c r="R2844" t="str">
        <f t="shared" si="667"/>
        <v/>
      </c>
      <c r="S2844">
        <f t="shared" si="668"/>
        <v>1</v>
      </c>
      <c r="T2844" t="str">
        <f t="shared" si="669"/>
        <v/>
      </c>
      <c r="U2844" t="str">
        <f t="shared" si="670"/>
        <v/>
      </c>
      <c r="V2844" t="str">
        <f t="shared" si="671"/>
        <v/>
      </c>
      <c r="W2844" t="str">
        <f t="shared" si="672"/>
        <v/>
      </c>
      <c r="X2844" t="str">
        <f t="shared" si="673"/>
        <v/>
      </c>
      <c r="Y2844" t="str">
        <f t="shared" si="674"/>
        <v/>
      </c>
    </row>
    <row r="2845" spans="1:25" x14ac:dyDescent="0.25">
      <c r="A2845">
        <v>51043</v>
      </c>
      <c r="B2845" t="s">
        <v>687</v>
      </c>
      <c r="C2845" t="s">
        <v>1487</v>
      </c>
      <c r="D2845" t="s">
        <v>653</v>
      </c>
      <c r="E2845" t="str">
        <f t="shared" si="660"/>
        <v>VA, CLARKE County</v>
      </c>
      <c r="F2845">
        <v>11694</v>
      </c>
      <c r="G2845" t="s">
        <v>146</v>
      </c>
      <c r="H2845" t="s">
        <v>2698</v>
      </c>
      <c r="I2845">
        <v>1.0448999999999999</v>
      </c>
      <c r="J2845">
        <v>1.0310999999999999</v>
      </c>
      <c r="K2845" s="490">
        <f t="shared" si="661"/>
        <v>1.3383764911259853E-2</v>
      </c>
      <c r="L2845" s="483">
        <f t="shared" si="662"/>
        <v>1.0448999999999999</v>
      </c>
      <c r="N2845" t="str">
        <f t="shared" si="663"/>
        <v/>
      </c>
      <c r="O2845">
        <f t="shared" si="664"/>
        <v>1</v>
      </c>
      <c r="P2845" t="str">
        <f t="shared" si="665"/>
        <v/>
      </c>
      <c r="Q2845" t="str">
        <f t="shared" si="666"/>
        <v/>
      </c>
      <c r="R2845" t="str">
        <f t="shared" si="667"/>
        <v/>
      </c>
      <c r="S2845">
        <f t="shared" si="668"/>
        <v>1</v>
      </c>
      <c r="T2845" t="str">
        <f t="shared" si="669"/>
        <v/>
      </c>
      <c r="U2845" t="str">
        <f t="shared" si="670"/>
        <v/>
      </c>
      <c r="V2845" t="str">
        <f t="shared" si="671"/>
        <v/>
      </c>
      <c r="W2845" t="str">
        <f t="shared" si="672"/>
        <v/>
      </c>
      <c r="X2845" t="str">
        <f t="shared" si="673"/>
        <v/>
      </c>
      <c r="Y2845" t="str">
        <f t="shared" si="674"/>
        <v/>
      </c>
    </row>
    <row r="2846" spans="1:25" x14ac:dyDescent="0.25">
      <c r="A2846">
        <v>51045</v>
      </c>
      <c r="B2846" t="s">
        <v>1355</v>
      </c>
      <c r="C2846" t="s">
        <v>1487</v>
      </c>
      <c r="D2846" t="s">
        <v>653</v>
      </c>
      <c r="E2846" t="str">
        <f t="shared" si="660"/>
        <v>VA, CRAIG County</v>
      </c>
      <c r="F2846">
        <v>40220</v>
      </c>
      <c r="G2846" t="s">
        <v>146</v>
      </c>
      <c r="H2846" t="s">
        <v>2718</v>
      </c>
      <c r="I2846">
        <v>0.8569</v>
      </c>
      <c r="J2846">
        <v>0.83230000000000004</v>
      </c>
      <c r="K2846" s="490">
        <f t="shared" si="661"/>
        <v>2.9556650246305362E-2</v>
      </c>
      <c r="L2846" s="483">
        <f t="shared" si="662"/>
        <v>0.8569</v>
      </c>
      <c r="N2846" t="str">
        <f t="shared" si="663"/>
        <v/>
      </c>
      <c r="O2846">
        <f t="shared" si="664"/>
        <v>1</v>
      </c>
      <c r="P2846" t="str">
        <f t="shared" si="665"/>
        <v/>
      </c>
      <c r="Q2846" t="str">
        <f t="shared" si="666"/>
        <v/>
      </c>
      <c r="R2846" t="str">
        <f t="shared" si="667"/>
        <v/>
      </c>
      <c r="S2846">
        <f t="shared" si="668"/>
        <v>1</v>
      </c>
      <c r="T2846" t="str">
        <f t="shared" si="669"/>
        <v/>
      </c>
      <c r="U2846" t="str">
        <f t="shared" si="670"/>
        <v/>
      </c>
      <c r="V2846" t="str">
        <f t="shared" si="671"/>
        <v/>
      </c>
      <c r="W2846" t="str">
        <f t="shared" si="672"/>
        <v/>
      </c>
      <c r="X2846" t="str">
        <f t="shared" si="673"/>
        <v/>
      </c>
      <c r="Y2846" t="str">
        <f t="shared" si="674"/>
        <v/>
      </c>
    </row>
    <row r="2847" spans="1:25" x14ac:dyDescent="0.25">
      <c r="A2847">
        <v>51047</v>
      </c>
      <c r="B2847" t="s">
        <v>1496</v>
      </c>
      <c r="C2847" t="s">
        <v>1487</v>
      </c>
      <c r="D2847" t="s">
        <v>653</v>
      </c>
      <c r="E2847" t="str">
        <f t="shared" si="660"/>
        <v>VA, CULPEPER County</v>
      </c>
      <c r="F2847">
        <v>11694</v>
      </c>
      <c r="G2847" t="s">
        <v>146</v>
      </c>
      <c r="H2847" t="s">
        <v>2698</v>
      </c>
      <c r="I2847">
        <v>1.0448999999999999</v>
      </c>
      <c r="J2847">
        <v>1.0310999999999999</v>
      </c>
      <c r="K2847" s="490">
        <f t="shared" si="661"/>
        <v>1.3383764911259853E-2</v>
      </c>
      <c r="L2847" s="483">
        <f t="shared" si="662"/>
        <v>1.0448999999999999</v>
      </c>
      <c r="N2847" t="str">
        <f t="shared" si="663"/>
        <v/>
      </c>
      <c r="O2847">
        <f t="shared" si="664"/>
        <v>1</v>
      </c>
      <c r="P2847" t="str">
        <f t="shared" si="665"/>
        <v/>
      </c>
      <c r="Q2847" t="str">
        <f t="shared" si="666"/>
        <v/>
      </c>
      <c r="R2847" t="str">
        <f t="shared" si="667"/>
        <v/>
      </c>
      <c r="S2847">
        <f t="shared" si="668"/>
        <v>1</v>
      </c>
      <c r="T2847" t="str">
        <f t="shared" si="669"/>
        <v/>
      </c>
      <c r="U2847" t="str">
        <f t="shared" si="670"/>
        <v/>
      </c>
      <c r="V2847" t="str">
        <f t="shared" si="671"/>
        <v/>
      </c>
      <c r="W2847" t="str">
        <f t="shared" si="672"/>
        <v/>
      </c>
      <c r="X2847" t="str">
        <f t="shared" si="673"/>
        <v/>
      </c>
      <c r="Y2847" t="str">
        <f t="shared" si="674"/>
        <v/>
      </c>
    </row>
    <row r="2848" spans="1:25" x14ac:dyDescent="0.25">
      <c r="A2848">
        <v>51049</v>
      </c>
      <c r="B2848" t="s">
        <v>980</v>
      </c>
      <c r="C2848" t="s">
        <v>1487</v>
      </c>
      <c r="D2848" t="s">
        <v>653</v>
      </c>
      <c r="E2848" t="str">
        <f t="shared" si="660"/>
        <v>VA, CUMBERLAND County</v>
      </c>
      <c r="F2848">
        <v>49</v>
      </c>
      <c r="G2848" t="s">
        <v>147</v>
      </c>
      <c r="H2848" t="s">
        <v>2721</v>
      </c>
      <c r="I2848">
        <v>0.83389999999999997</v>
      </c>
      <c r="J2848">
        <v>0.81769999999999998</v>
      </c>
      <c r="K2848" s="490">
        <f t="shared" si="661"/>
        <v>1.981166687049039E-2</v>
      </c>
      <c r="L2848" s="483">
        <f t="shared" si="662"/>
        <v>0.83389999999999997</v>
      </c>
      <c r="N2848" t="str">
        <f t="shared" si="663"/>
        <v/>
      </c>
      <c r="O2848">
        <f t="shared" si="664"/>
        <v>1</v>
      </c>
      <c r="P2848" t="str">
        <f t="shared" si="665"/>
        <v/>
      </c>
      <c r="Q2848" t="str">
        <f t="shared" si="666"/>
        <v/>
      </c>
      <c r="R2848" t="str">
        <f t="shared" si="667"/>
        <v/>
      </c>
      <c r="S2848" t="str">
        <f t="shared" si="668"/>
        <v/>
      </c>
      <c r="T2848" t="str">
        <f t="shared" si="669"/>
        <v/>
      </c>
      <c r="U2848" t="str">
        <f t="shared" si="670"/>
        <v/>
      </c>
      <c r="V2848" t="str">
        <f t="shared" si="671"/>
        <v/>
      </c>
      <c r="W2848">
        <f t="shared" si="672"/>
        <v>1</v>
      </c>
      <c r="X2848" t="str">
        <f t="shared" si="673"/>
        <v/>
      </c>
      <c r="Y2848" t="str">
        <f t="shared" si="674"/>
        <v/>
      </c>
    </row>
    <row r="2849" spans="1:25" x14ac:dyDescent="0.25">
      <c r="A2849">
        <v>51051</v>
      </c>
      <c r="B2849" t="s">
        <v>2584</v>
      </c>
      <c r="C2849" t="s">
        <v>1487</v>
      </c>
      <c r="D2849" t="s">
        <v>653</v>
      </c>
      <c r="E2849" t="str">
        <f t="shared" si="660"/>
        <v>VA, DICKENSON County</v>
      </c>
      <c r="F2849">
        <v>49</v>
      </c>
      <c r="G2849" t="s">
        <v>147</v>
      </c>
      <c r="H2849" t="s">
        <v>2721</v>
      </c>
      <c r="I2849">
        <v>0.83389999999999997</v>
      </c>
      <c r="J2849">
        <v>0.81769999999999998</v>
      </c>
      <c r="K2849" s="490">
        <f t="shared" si="661"/>
        <v>1.981166687049039E-2</v>
      </c>
      <c r="L2849" s="483">
        <f t="shared" si="662"/>
        <v>0.83389999999999997</v>
      </c>
      <c r="N2849" t="str">
        <f t="shared" si="663"/>
        <v/>
      </c>
      <c r="O2849">
        <f t="shared" si="664"/>
        <v>1</v>
      </c>
      <c r="P2849" t="str">
        <f t="shared" si="665"/>
        <v/>
      </c>
      <c r="Q2849" t="str">
        <f t="shared" si="666"/>
        <v/>
      </c>
      <c r="R2849" t="str">
        <f t="shared" si="667"/>
        <v/>
      </c>
      <c r="S2849" t="str">
        <f t="shared" si="668"/>
        <v/>
      </c>
      <c r="T2849" t="str">
        <f t="shared" si="669"/>
        <v/>
      </c>
      <c r="U2849" t="str">
        <f t="shared" si="670"/>
        <v/>
      </c>
      <c r="V2849" t="str">
        <f t="shared" si="671"/>
        <v/>
      </c>
      <c r="W2849">
        <f t="shared" si="672"/>
        <v>1</v>
      </c>
      <c r="X2849" t="str">
        <f t="shared" si="673"/>
        <v/>
      </c>
      <c r="Y2849" t="str">
        <f t="shared" si="674"/>
        <v/>
      </c>
    </row>
    <row r="2850" spans="1:25" x14ac:dyDescent="0.25">
      <c r="A2850">
        <v>51053</v>
      </c>
      <c r="B2850" t="s">
        <v>1497</v>
      </c>
      <c r="C2850" t="s">
        <v>1487</v>
      </c>
      <c r="D2850" t="s">
        <v>653</v>
      </c>
      <c r="E2850" t="str">
        <f t="shared" si="660"/>
        <v>VA, DINWIDDIE County</v>
      </c>
      <c r="F2850">
        <v>40060</v>
      </c>
      <c r="G2850" t="s">
        <v>146</v>
      </c>
      <c r="H2850" t="s">
        <v>2719</v>
      </c>
      <c r="I2850">
        <v>0.89949999999999997</v>
      </c>
      <c r="J2850">
        <v>0.87519999999999998</v>
      </c>
      <c r="K2850" s="490">
        <f t="shared" si="661"/>
        <v>2.7765082266910407E-2</v>
      </c>
      <c r="L2850" s="483">
        <f t="shared" si="662"/>
        <v>0.89949999999999997</v>
      </c>
      <c r="N2850" t="str">
        <f t="shared" si="663"/>
        <v/>
      </c>
      <c r="O2850">
        <f t="shared" si="664"/>
        <v>1</v>
      </c>
      <c r="P2850" t="str">
        <f t="shared" si="665"/>
        <v/>
      </c>
      <c r="Q2850" t="str">
        <f t="shared" si="666"/>
        <v/>
      </c>
      <c r="R2850" t="str">
        <f t="shared" si="667"/>
        <v/>
      </c>
      <c r="S2850">
        <f t="shared" si="668"/>
        <v>1</v>
      </c>
      <c r="T2850" t="str">
        <f t="shared" si="669"/>
        <v/>
      </c>
      <c r="U2850" t="str">
        <f t="shared" si="670"/>
        <v/>
      </c>
      <c r="V2850" t="str">
        <f t="shared" si="671"/>
        <v/>
      </c>
      <c r="W2850" t="str">
        <f t="shared" si="672"/>
        <v/>
      </c>
      <c r="X2850" t="str">
        <f t="shared" si="673"/>
        <v/>
      </c>
      <c r="Y2850" t="str">
        <f t="shared" si="674"/>
        <v/>
      </c>
    </row>
    <row r="2851" spans="1:25" x14ac:dyDescent="0.25">
      <c r="A2851">
        <v>51057</v>
      </c>
      <c r="B2851" t="s">
        <v>1164</v>
      </c>
      <c r="C2851" t="s">
        <v>1487</v>
      </c>
      <c r="D2851" t="s">
        <v>653</v>
      </c>
      <c r="E2851" t="str">
        <f t="shared" si="660"/>
        <v>VA, ESSEX County</v>
      </c>
      <c r="F2851">
        <v>49</v>
      </c>
      <c r="G2851" t="s">
        <v>147</v>
      </c>
      <c r="H2851" t="s">
        <v>2721</v>
      </c>
      <c r="I2851">
        <v>0.83389999999999997</v>
      </c>
      <c r="J2851">
        <v>0.81769999999999998</v>
      </c>
      <c r="K2851" s="490">
        <f t="shared" si="661"/>
        <v>1.981166687049039E-2</v>
      </c>
      <c r="L2851" s="483">
        <f t="shared" si="662"/>
        <v>0.83389999999999997</v>
      </c>
      <c r="N2851" t="str">
        <f t="shared" si="663"/>
        <v/>
      </c>
      <c r="O2851">
        <f t="shared" si="664"/>
        <v>1</v>
      </c>
      <c r="P2851" t="str">
        <f t="shared" si="665"/>
        <v/>
      </c>
      <c r="Q2851" t="str">
        <f t="shared" si="666"/>
        <v/>
      </c>
      <c r="R2851" t="str">
        <f t="shared" si="667"/>
        <v/>
      </c>
      <c r="S2851" t="str">
        <f t="shared" si="668"/>
        <v/>
      </c>
      <c r="T2851" t="str">
        <f t="shared" si="669"/>
        <v/>
      </c>
      <c r="U2851" t="str">
        <f t="shared" si="670"/>
        <v/>
      </c>
      <c r="V2851" t="str">
        <f t="shared" si="671"/>
        <v/>
      </c>
      <c r="W2851">
        <f t="shared" si="672"/>
        <v>1</v>
      </c>
      <c r="X2851" t="str">
        <f t="shared" si="673"/>
        <v/>
      </c>
      <c r="Y2851" t="str">
        <f t="shared" si="674"/>
        <v/>
      </c>
    </row>
    <row r="2852" spans="1:25" x14ac:dyDescent="0.25">
      <c r="A2852">
        <v>51059</v>
      </c>
      <c r="B2852" t="s">
        <v>1498</v>
      </c>
      <c r="C2852" t="s">
        <v>1487</v>
      </c>
      <c r="D2852" t="s">
        <v>653</v>
      </c>
      <c r="E2852" t="str">
        <f t="shared" si="660"/>
        <v>VA, FAIRFAX County</v>
      </c>
      <c r="F2852">
        <v>11694</v>
      </c>
      <c r="G2852" t="s">
        <v>146</v>
      </c>
      <c r="H2852" t="s">
        <v>2698</v>
      </c>
      <c r="I2852">
        <v>1.0448999999999999</v>
      </c>
      <c r="J2852">
        <v>1.0310999999999999</v>
      </c>
      <c r="K2852" s="490">
        <f t="shared" si="661"/>
        <v>1.3383764911259853E-2</v>
      </c>
      <c r="L2852" s="483">
        <f t="shared" si="662"/>
        <v>1.0448999999999999</v>
      </c>
      <c r="N2852" t="str">
        <f t="shared" si="663"/>
        <v/>
      </c>
      <c r="O2852">
        <f t="shared" si="664"/>
        <v>1</v>
      </c>
      <c r="P2852" t="str">
        <f t="shared" si="665"/>
        <v/>
      </c>
      <c r="Q2852" t="str">
        <f t="shared" si="666"/>
        <v/>
      </c>
      <c r="R2852" t="str">
        <f t="shared" si="667"/>
        <v/>
      </c>
      <c r="S2852">
        <f t="shared" si="668"/>
        <v>1</v>
      </c>
      <c r="T2852" t="str">
        <f t="shared" si="669"/>
        <v/>
      </c>
      <c r="U2852" t="str">
        <f t="shared" si="670"/>
        <v/>
      </c>
      <c r="V2852" t="str">
        <f t="shared" si="671"/>
        <v/>
      </c>
      <c r="W2852" t="str">
        <f t="shared" si="672"/>
        <v/>
      </c>
      <c r="X2852" t="str">
        <f t="shared" si="673"/>
        <v/>
      </c>
      <c r="Y2852" t="str">
        <f t="shared" si="674"/>
        <v/>
      </c>
    </row>
    <row r="2853" spans="1:25" x14ac:dyDescent="0.25">
      <c r="A2853">
        <v>51061</v>
      </c>
      <c r="B2853" t="s">
        <v>1499</v>
      </c>
      <c r="C2853" t="s">
        <v>1487</v>
      </c>
      <c r="D2853" t="s">
        <v>653</v>
      </c>
      <c r="E2853" t="str">
        <f t="shared" si="660"/>
        <v>VA, FAUQUIER County</v>
      </c>
      <c r="F2853">
        <v>11694</v>
      </c>
      <c r="G2853" t="s">
        <v>146</v>
      </c>
      <c r="H2853" t="s">
        <v>2698</v>
      </c>
      <c r="I2853">
        <v>1.0448999999999999</v>
      </c>
      <c r="J2853">
        <v>1.0310999999999999</v>
      </c>
      <c r="K2853" s="490">
        <f t="shared" si="661"/>
        <v>1.3383764911259853E-2</v>
      </c>
      <c r="L2853" s="483">
        <f t="shared" si="662"/>
        <v>1.0448999999999999</v>
      </c>
      <c r="N2853" t="str">
        <f t="shared" si="663"/>
        <v/>
      </c>
      <c r="O2853">
        <f t="shared" si="664"/>
        <v>1</v>
      </c>
      <c r="P2853" t="str">
        <f t="shared" si="665"/>
        <v/>
      </c>
      <c r="Q2853" t="str">
        <f t="shared" si="666"/>
        <v/>
      </c>
      <c r="R2853" t="str">
        <f t="shared" si="667"/>
        <v/>
      </c>
      <c r="S2853">
        <f t="shared" si="668"/>
        <v>1</v>
      </c>
      <c r="T2853" t="str">
        <f t="shared" si="669"/>
        <v/>
      </c>
      <c r="U2853" t="str">
        <f t="shared" si="670"/>
        <v/>
      </c>
      <c r="V2853" t="str">
        <f t="shared" si="671"/>
        <v/>
      </c>
      <c r="W2853" t="str">
        <f t="shared" si="672"/>
        <v/>
      </c>
      <c r="X2853" t="str">
        <f t="shared" si="673"/>
        <v/>
      </c>
      <c r="Y2853" t="str">
        <f t="shared" si="674"/>
        <v/>
      </c>
    </row>
    <row r="2854" spans="1:25" x14ac:dyDescent="0.25">
      <c r="A2854">
        <v>51063</v>
      </c>
      <c r="B2854" t="s">
        <v>916</v>
      </c>
      <c r="C2854" t="s">
        <v>1487</v>
      </c>
      <c r="D2854" t="s">
        <v>653</v>
      </c>
      <c r="E2854" t="str">
        <f t="shared" si="660"/>
        <v>VA, FLOYD County</v>
      </c>
      <c r="F2854">
        <v>13980</v>
      </c>
      <c r="G2854" t="s">
        <v>146</v>
      </c>
      <c r="H2854" t="s">
        <v>2720</v>
      </c>
      <c r="I2854">
        <v>0.8488</v>
      </c>
      <c r="J2854">
        <v>0.83460000000000001</v>
      </c>
      <c r="K2854" s="490">
        <f t="shared" si="661"/>
        <v>1.70141385094656E-2</v>
      </c>
      <c r="L2854" s="483">
        <f t="shared" si="662"/>
        <v>0.8488</v>
      </c>
      <c r="N2854" t="str">
        <f t="shared" si="663"/>
        <v/>
      </c>
      <c r="O2854">
        <f t="shared" si="664"/>
        <v>1</v>
      </c>
      <c r="P2854" t="str">
        <f t="shared" si="665"/>
        <v/>
      </c>
      <c r="Q2854" t="str">
        <f t="shared" si="666"/>
        <v/>
      </c>
      <c r="R2854" t="str">
        <f t="shared" si="667"/>
        <v/>
      </c>
      <c r="S2854">
        <f t="shared" si="668"/>
        <v>1</v>
      </c>
      <c r="T2854" t="str">
        <f t="shared" si="669"/>
        <v/>
      </c>
      <c r="U2854" t="str">
        <f t="shared" si="670"/>
        <v/>
      </c>
      <c r="V2854" t="str">
        <f t="shared" si="671"/>
        <v/>
      </c>
      <c r="W2854" t="str">
        <f t="shared" si="672"/>
        <v/>
      </c>
      <c r="X2854" t="str">
        <f t="shared" si="673"/>
        <v/>
      </c>
      <c r="Y2854" t="str">
        <f t="shared" si="674"/>
        <v/>
      </c>
    </row>
    <row r="2855" spans="1:25" x14ac:dyDescent="0.25">
      <c r="A2855">
        <v>51065</v>
      </c>
      <c r="B2855" t="s">
        <v>1500</v>
      </c>
      <c r="C2855" t="s">
        <v>1487</v>
      </c>
      <c r="D2855" t="s">
        <v>653</v>
      </c>
      <c r="E2855" t="str">
        <f t="shared" si="660"/>
        <v>VA, FLUVANNA County</v>
      </c>
      <c r="F2855">
        <v>16820</v>
      </c>
      <c r="G2855" t="s">
        <v>146</v>
      </c>
      <c r="H2855" t="s">
        <v>2724</v>
      </c>
      <c r="I2855">
        <v>0.96099999999999997</v>
      </c>
      <c r="J2855">
        <v>0.94969999999999999</v>
      </c>
      <c r="K2855" s="490">
        <f t="shared" si="661"/>
        <v>1.1898494261345663E-2</v>
      </c>
      <c r="L2855" s="483">
        <f t="shared" si="662"/>
        <v>0.96099999999999997</v>
      </c>
      <c r="N2855" t="str">
        <f t="shared" si="663"/>
        <v/>
      </c>
      <c r="O2855">
        <f t="shared" si="664"/>
        <v>1</v>
      </c>
      <c r="P2855" t="str">
        <f t="shared" si="665"/>
        <v/>
      </c>
      <c r="Q2855" t="str">
        <f t="shared" si="666"/>
        <v/>
      </c>
      <c r="R2855" t="str">
        <f t="shared" si="667"/>
        <v/>
      </c>
      <c r="S2855">
        <f t="shared" si="668"/>
        <v>1</v>
      </c>
      <c r="T2855" t="str">
        <f t="shared" si="669"/>
        <v/>
      </c>
      <c r="U2855" t="str">
        <f t="shared" si="670"/>
        <v/>
      </c>
      <c r="V2855" t="str">
        <f t="shared" si="671"/>
        <v/>
      </c>
      <c r="W2855" t="str">
        <f t="shared" si="672"/>
        <v/>
      </c>
      <c r="X2855" t="str">
        <f t="shared" si="673"/>
        <v/>
      </c>
      <c r="Y2855" t="str">
        <f t="shared" si="674"/>
        <v/>
      </c>
    </row>
    <row r="2856" spans="1:25" x14ac:dyDescent="0.25">
      <c r="A2856">
        <v>51067</v>
      </c>
      <c r="B2856" t="s">
        <v>696</v>
      </c>
      <c r="C2856" t="s">
        <v>1487</v>
      </c>
      <c r="D2856" t="s">
        <v>653</v>
      </c>
      <c r="E2856" t="str">
        <f t="shared" si="660"/>
        <v>VA, FRANKLIN County</v>
      </c>
      <c r="F2856">
        <v>40220</v>
      </c>
      <c r="G2856" t="s">
        <v>146</v>
      </c>
      <c r="H2856" t="s">
        <v>2718</v>
      </c>
      <c r="I2856">
        <v>0.8569</v>
      </c>
      <c r="J2856">
        <v>0.83230000000000004</v>
      </c>
      <c r="K2856" s="490">
        <f t="shared" si="661"/>
        <v>2.9556650246305362E-2</v>
      </c>
      <c r="L2856" s="483">
        <f t="shared" si="662"/>
        <v>0.8569</v>
      </c>
      <c r="N2856" t="str">
        <f t="shared" si="663"/>
        <v/>
      </c>
      <c r="O2856">
        <f t="shared" si="664"/>
        <v>1</v>
      </c>
      <c r="P2856" t="str">
        <f t="shared" si="665"/>
        <v/>
      </c>
      <c r="Q2856" t="str">
        <f t="shared" si="666"/>
        <v/>
      </c>
      <c r="R2856" t="str">
        <f t="shared" si="667"/>
        <v/>
      </c>
      <c r="S2856">
        <f t="shared" si="668"/>
        <v>1</v>
      </c>
      <c r="T2856" t="str">
        <f t="shared" si="669"/>
        <v/>
      </c>
      <c r="U2856" t="str">
        <f t="shared" si="670"/>
        <v/>
      </c>
      <c r="V2856" t="str">
        <f t="shared" si="671"/>
        <v/>
      </c>
      <c r="W2856" t="str">
        <f t="shared" si="672"/>
        <v/>
      </c>
      <c r="X2856" t="str">
        <f t="shared" si="673"/>
        <v/>
      </c>
      <c r="Y2856" t="str">
        <f t="shared" si="674"/>
        <v/>
      </c>
    </row>
    <row r="2857" spans="1:25" x14ac:dyDescent="0.25">
      <c r="A2857">
        <v>51069</v>
      </c>
      <c r="B2857" t="s">
        <v>1152</v>
      </c>
      <c r="C2857" t="s">
        <v>1487</v>
      </c>
      <c r="D2857" t="s">
        <v>653</v>
      </c>
      <c r="E2857" t="str">
        <f t="shared" si="660"/>
        <v>VA, FREDERICK County</v>
      </c>
      <c r="F2857">
        <v>49020</v>
      </c>
      <c r="G2857" t="s">
        <v>146</v>
      </c>
      <c r="H2857" t="s">
        <v>2700</v>
      </c>
      <c r="I2857">
        <v>0.9496</v>
      </c>
      <c r="J2857">
        <v>0.88439999999999996</v>
      </c>
      <c r="K2857" s="490">
        <f t="shared" si="661"/>
        <v>7.3722297602894657E-2</v>
      </c>
      <c r="L2857" s="483">
        <f t="shared" si="662"/>
        <v>0.9496</v>
      </c>
      <c r="N2857" t="str">
        <f t="shared" si="663"/>
        <v/>
      </c>
      <c r="O2857">
        <f t="shared" si="664"/>
        <v>1</v>
      </c>
      <c r="P2857" t="str">
        <f t="shared" si="665"/>
        <v/>
      </c>
      <c r="Q2857" t="str">
        <f t="shared" si="666"/>
        <v/>
      </c>
      <c r="R2857" t="str">
        <f t="shared" si="667"/>
        <v/>
      </c>
      <c r="S2857">
        <f t="shared" si="668"/>
        <v>1</v>
      </c>
      <c r="T2857" t="str">
        <f t="shared" si="669"/>
        <v/>
      </c>
      <c r="U2857" t="str">
        <f t="shared" si="670"/>
        <v/>
      </c>
      <c r="V2857" t="str">
        <f t="shared" si="671"/>
        <v/>
      </c>
      <c r="W2857" t="str">
        <f t="shared" si="672"/>
        <v/>
      </c>
      <c r="X2857" t="str">
        <f t="shared" si="673"/>
        <v/>
      </c>
      <c r="Y2857" t="str">
        <f t="shared" si="674"/>
        <v/>
      </c>
    </row>
    <row r="2858" spans="1:25" x14ac:dyDescent="0.25">
      <c r="A2858">
        <v>51071</v>
      </c>
      <c r="B2858" t="s">
        <v>1412</v>
      </c>
      <c r="C2858" t="s">
        <v>1487</v>
      </c>
      <c r="D2858" t="s">
        <v>653</v>
      </c>
      <c r="E2858" t="str">
        <f t="shared" si="660"/>
        <v>VA, GILES County</v>
      </c>
      <c r="F2858">
        <v>13980</v>
      </c>
      <c r="G2858" t="s">
        <v>146</v>
      </c>
      <c r="H2858" t="s">
        <v>2720</v>
      </c>
      <c r="I2858">
        <v>0.8488</v>
      </c>
      <c r="J2858">
        <v>0.83460000000000001</v>
      </c>
      <c r="K2858" s="490">
        <f t="shared" si="661"/>
        <v>1.70141385094656E-2</v>
      </c>
      <c r="L2858" s="483">
        <f t="shared" si="662"/>
        <v>0.8488</v>
      </c>
      <c r="N2858" t="str">
        <f t="shared" si="663"/>
        <v/>
      </c>
      <c r="O2858">
        <f t="shared" si="664"/>
        <v>1</v>
      </c>
      <c r="P2858" t="str">
        <f t="shared" si="665"/>
        <v/>
      </c>
      <c r="Q2858" t="str">
        <f t="shared" si="666"/>
        <v/>
      </c>
      <c r="R2858" t="str">
        <f t="shared" si="667"/>
        <v/>
      </c>
      <c r="S2858">
        <f t="shared" si="668"/>
        <v>1</v>
      </c>
      <c r="T2858" t="str">
        <f t="shared" si="669"/>
        <v/>
      </c>
      <c r="U2858" t="str">
        <f t="shared" si="670"/>
        <v/>
      </c>
      <c r="V2858" t="str">
        <f t="shared" si="671"/>
        <v/>
      </c>
      <c r="W2858" t="str">
        <f t="shared" si="672"/>
        <v/>
      </c>
      <c r="X2858" t="str">
        <f t="shared" si="673"/>
        <v/>
      </c>
      <c r="Y2858" t="str">
        <f t="shared" si="674"/>
        <v/>
      </c>
    </row>
    <row r="2859" spans="1:25" x14ac:dyDescent="0.25">
      <c r="A2859">
        <v>51073</v>
      </c>
      <c r="B2859" t="s">
        <v>1257</v>
      </c>
      <c r="C2859" t="s">
        <v>1487</v>
      </c>
      <c r="D2859" t="s">
        <v>653</v>
      </c>
      <c r="E2859" t="str">
        <f t="shared" si="660"/>
        <v>VA, GLOUCESTER County</v>
      </c>
      <c r="F2859">
        <v>47260</v>
      </c>
      <c r="G2859" t="s">
        <v>146</v>
      </c>
      <c r="H2859" t="s">
        <v>2716</v>
      </c>
      <c r="I2859">
        <v>0.89419999999999999</v>
      </c>
      <c r="J2859">
        <v>0.89529999999999998</v>
      </c>
      <c r="K2859" s="490">
        <f t="shared" si="661"/>
        <v>-1.2286384452138836E-3</v>
      </c>
      <c r="L2859" s="483">
        <f t="shared" si="662"/>
        <v>0.89419999999999999</v>
      </c>
      <c r="N2859">
        <f t="shared" si="663"/>
        <v>1</v>
      </c>
      <c r="O2859" t="str">
        <f t="shared" si="664"/>
        <v/>
      </c>
      <c r="P2859" t="str">
        <f t="shared" si="665"/>
        <v/>
      </c>
      <c r="Q2859" t="str">
        <f t="shared" si="666"/>
        <v/>
      </c>
      <c r="R2859">
        <f t="shared" si="667"/>
        <v>1</v>
      </c>
      <c r="S2859" t="str">
        <f t="shared" si="668"/>
        <v/>
      </c>
      <c r="T2859" t="str">
        <f t="shared" si="669"/>
        <v/>
      </c>
      <c r="U2859" t="str">
        <f t="shared" si="670"/>
        <v/>
      </c>
      <c r="V2859" t="str">
        <f t="shared" si="671"/>
        <v/>
      </c>
      <c r="W2859" t="str">
        <f t="shared" si="672"/>
        <v/>
      </c>
      <c r="X2859" t="str">
        <f t="shared" si="673"/>
        <v/>
      </c>
      <c r="Y2859" t="str">
        <f t="shared" si="674"/>
        <v/>
      </c>
    </row>
    <row r="2860" spans="1:25" x14ac:dyDescent="0.25">
      <c r="A2860">
        <v>51075</v>
      </c>
      <c r="B2860" t="s">
        <v>1501</v>
      </c>
      <c r="C2860" t="s">
        <v>1487</v>
      </c>
      <c r="D2860" t="s">
        <v>653</v>
      </c>
      <c r="E2860" t="str">
        <f t="shared" si="660"/>
        <v>VA, GOOCHLAND County</v>
      </c>
      <c r="F2860">
        <v>40060</v>
      </c>
      <c r="G2860" t="s">
        <v>146</v>
      </c>
      <c r="H2860" t="s">
        <v>2719</v>
      </c>
      <c r="I2860">
        <v>0.89949999999999997</v>
      </c>
      <c r="J2860">
        <v>0.87519999999999998</v>
      </c>
      <c r="K2860" s="490">
        <f t="shared" si="661"/>
        <v>2.7765082266910407E-2</v>
      </c>
      <c r="L2860" s="483">
        <f t="shared" si="662"/>
        <v>0.89949999999999997</v>
      </c>
      <c r="N2860" t="str">
        <f t="shared" si="663"/>
        <v/>
      </c>
      <c r="O2860">
        <f t="shared" si="664"/>
        <v>1</v>
      </c>
      <c r="P2860" t="str">
        <f t="shared" si="665"/>
        <v/>
      </c>
      <c r="Q2860" t="str">
        <f t="shared" si="666"/>
        <v/>
      </c>
      <c r="R2860" t="str">
        <f t="shared" si="667"/>
        <v/>
      </c>
      <c r="S2860">
        <f t="shared" si="668"/>
        <v>1</v>
      </c>
      <c r="T2860" t="str">
        <f t="shared" si="669"/>
        <v/>
      </c>
      <c r="U2860" t="str">
        <f t="shared" si="670"/>
        <v/>
      </c>
      <c r="V2860" t="str">
        <f t="shared" si="671"/>
        <v/>
      </c>
      <c r="W2860" t="str">
        <f t="shared" si="672"/>
        <v/>
      </c>
      <c r="X2860" t="str">
        <f t="shared" si="673"/>
        <v/>
      </c>
      <c r="Y2860" t="str">
        <f t="shared" si="674"/>
        <v/>
      </c>
    </row>
    <row r="2861" spans="1:25" x14ac:dyDescent="0.25">
      <c r="A2861">
        <v>51077</v>
      </c>
      <c r="B2861" t="s">
        <v>1094</v>
      </c>
      <c r="C2861" t="s">
        <v>1487</v>
      </c>
      <c r="D2861" t="s">
        <v>653</v>
      </c>
      <c r="E2861" t="str">
        <f t="shared" si="660"/>
        <v>VA, GRAYSON County</v>
      </c>
      <c r="F2861">
        <v>49</v>
      </c>
      <c r="G2861" t="s">
        <v>147</v>
      </c>
      <c r="H2861" t="s">
        <v>2721</v>
      </c>
      <c r="I2861">
        <v>0.83389999999999997</v>
      </c>
      <c r="J2861">
        <v>0.81769999999999998</v>
      </c>
      <c r="K2861" s="490">
        <f t="shared" si="661"/>
        <v>1.981166687049039E-2</v>
      </c>
      <c r="L2861" s="483">
        <f t="shared" si="662"/>
        <v>0.83389999999999997</v>
      </c>
      <c r="N2861" t="str">
        <f t="shared" si="663"/>
        <v/>
      </c>
      <c r="O2861">
        <f t="shared" si="664"/>
        <v>1</v>
      </c>
      <c r="P2861" t="str">
        <f t="shared" si="665"/>
        <v/>
      </c>
      <c r="Q2861" t="str">
        <f t="shared" si="666"/>
        <v/>
      </c>
      <c r="R2861" t="str">
        <f t="shared" si="667"/>
        <v/>
      </c>
      <c r="S2861" t="str">
        <f t="shared" si="668"/>
        <v/>
      </c>
      <c r="T2861" t="str">
        <f t="shared" si="669"/>
        <v/>
      </c>
      <c r="U2861" t="str">
        <f t="shared" si="670"/>
        <v/>
      </c>
      <c r="V2861" t="str">
        <f t="shared" si="671"/>
        <v/>
      </c>
      <c r="W2861">
        <f t="shared" si="672"/>
        <v>1</v>
      </c>
      <c r="X2861" t="str">
        <f t="shared" si="673"/>
        <v/>
      </c>
      <c r="Y2861" t="str">
        <f t="shared" si="674"/>
        <v/>
      </c>
    </row>
    <row r="2862" spans="1:25" x14ac:dyDescent="0.25">
      <c r="A2862">
        <v>51079</v>
      </c>
      <c r="B2862" t="s">
        <v>698</v>
      </c>
      <c r="C2862" t="s">
        <v>1487</v>
      </c>
      <c r="D2862" t="s">
        <v>653</v>
      </c>
      <c r="E2862" t="str">
        <f t="shared" si="660"/>
        <v>VA, GREENE County</v>
      </c>
      <c r="F2862">
        <v>16820</v>
      </c>
      <c r="G2862" t="s">
        <v>146</v>
      </c>
      <c r="H2862" t="s">
        <v>2724</v>
      </c>
      <c r="I2862">
        <v>0.96099999999999997</v>
      </c>
      <c r="J2862">
        <v>0.94969999999999999</v>
      </c>
      <c r="K2862" s="490">
        <f t="shared" si="661"/>
        <v>1.1898494261345663E-2</v>
      </c>
      <c r="L2862" s="483">
        <f t="shared" si="662"/>
        <v>0.96099999999999997</v>
      </c>
      <c r="N2862" t="str">
        <f t="shared" si="663"/>
        <v/>
      </c>
      <c r="O2862">
        <f t="shared" si="664"/>
        <v>1</v>
      </c>
      <c r="P2862" t="str">
        <f t="shared" si="665"/>
        <v/>
      </c>
      <c r="Q2862" t="str">
        <f t="shared" si="666"/>
        <v/>
      </c>
      <c r="R2862" t="str">
        <f t="shared" si="667"/>
        <v/>
      </c>
      <c r="S2862">
        <f t="shared" si="668"/>
        <v>1</v>
      </c>
      <c r="T2862" t="str">
        <f t="shared" si="669"/>
        <v/>
      </c>
      <c r="U2862" t="str">
        <f t="shared" si="670"/>
        <v/>
      </c>
      <c r="V2862" t="str">
        <f t="shared" si="671"/>
        <v/>
      </c>
      <c r="W2862" t="str">
        <f t="shared" si="672"/>
        <v/>
      </c>
      <c r="X2862" t="str">
        <f t="shared" si="673"/>
        <v/>
      </c>
      <c r="Y2862" t="str">
        <f t="shared" si="674"/>
        <v/>
      </c>
    </row>
    <row r="2863" spans="1:25" x14ac:dyDescent="0.25">
      <c r="A2863">
        <v>51081</v>
      </c>
      <c r="B2863" t="s">
        <v>2585</v>
      </c>
      <c r="C2863" t="s">
        <v>1487</v>
      </c>
      <c r="D2863" t="s">
        <v>653</v>
      </c>
      <c r="E2863" t="str">
        <f t="shared" si="660"/>
        <v>VA, GREENSVILLE County</v>
      </c>
      <c r="F2863">
        <v>49</v>
      </c>
      <c r="G2863" t="s">
        <v>147</v>
      </c>
      <c r="H2863" t="s">
        <v>2721</v>
      </c>
      <c r="I2863">
        <v>0.83389999999999997</v>
      </c>
      <c r="J2863">
        <v>0.81769999999999998</v>
      </c>
      <c r="K2863" s="490">
        <f t="shared" si="661"/>
        <v>1.981166687049039E-2</v>
      </c>
      <c r="L2863" s="483">
        <f t="shared" si="662"/>
        <v>0.83389999999999997</v>
      </c>
      <c r="N2863" t="str">
        <f t="shared" si="663"/>
        <v/>
      </c>
      <c r="O2863">
        <f t="shared" si="664"/>
        <v>1</v>
      </c>
      <c r="P2863" t="str">
        <f t="shared" si="665"/>
        <v/>
      </c>
      <c r="Q2863" t="str">
        <f t="shared" si="666"/>
        <v/>
      </c>
      <c r="R2863" t="str">
        <f t="shared" si="667"/>
        <v/>
      </c>
      <c r="S2863" t="str">
        <f t="shared" si="668"/>
        <v/>
      </c>
      <c r="T2863" t="str">
        <f t="shared" si="669"/>
        <v/>
      </c>
      <c r="U2863" t="str">
        <f t="shared" si="670"/>
        <v/>
      </c>
      <c r="V2863" t="str">
        <f t="shared" si="671"/>
        <v/>
      </c>
      <c r="W2863">
        <f t="shared" si="672"/>
        <v>1</v>
      </c>
      <c r="X2863" t="str">
        <f t="shared" si="673"/>
        <v/>
      </c>
      <c r="Y2863" t="str">
        <f t="shared" si="674"/>
        <v/>
      </c>
    </row>
    <row r="2864" spans="1:25" x14ac:dyDescent="0.25">
      <c r="A2864">
        <v>51083</v>
      </c>
      <c r="B2864" t="s">
        <v>2277</v>
      </c>
      <c r="C2864" t="s">
        <v>1487</v>
      </c>
      <c r="D2864" t="s">
        <v>653</v>
      </c>
      <c r="E2864" t="str">
        <f t="shared" si="660"/>
        <v>VA, HALIFAX County</v>
      </c>
      <c r="F2864">
        <v>49</v>
      </c>
      <c r="G2864" t="s">
        <v>147</v>
      </c>
      <c r="H2864" t="s">
        <v>2721</v>
      </c>
      <c r="I2864">
        <v>0.83389999999999997</v>
      </c>
      <c r="J2864">
        <v>0.81769999999999998</v>
      </c>
      <c r="K2864" s="490">
        <f t="shared" si="661"/>
        <v>1.981166687049039E-2</v>
      </c>
      <c r="L2864" s="483">
        <f t="shared" si="662"/>
        <v>0.83389999999999997</v>
      </c>
      <c r="N2864" t="str">
        <f t="shared" si="663"/>
        <v/>
      </c>
      <c r="O2864">
        <f t="shared" si="664"/>
        <v>1</v>
      </c>
      <c r="P2864" t="str">
        <f t="shared" si="665"/>
        <v/>
      </c>
      <c r="Q2864" t="str">
        <f t="shared" si="666"/>
        <v/>
      </c>
      <c r="R2864" t="str">
        <f t="shared" si="667"/>
        <v/>
      </c>
      <c r="S2864" t="str">
        <f t="shared" si="668"/>
        <v/>
      </c>
      <c r="T2864" t="str">
        <f t="shared" si="669"/>
        <v/>
      </c>
      <c r="U2864" t="str">
        <f t="shared" si="670"/>
        <v/>
      </c>
      <c r="V2864" t="str">
        <f t="shared" si="671"/>
        <v/>
      </c>
      <c r="W2864">
        <f t="shared" si="672"/>
        <v>1</v>
      </c>
      <c r="X2864" t="str">
        <f t="shared" si="673"/>
        <v/>
      </c>
      <c r="Y2864" t="str">
        <f t="shared" si="674"/>
        <v/>
      </c>
    </row>
    <row r="2865" spans="1:25" x14ac:dyDescent="0.25">
      <c r="A2865">
        <v>51085</v>
      </c>
      <c r="B2865" t="s">
        <v>1502</v>
      </c>
      <c r="C2865" t="s">
        <v>1487</v>
      </c>
      <c r="D2865" t="s">
        <v>653</v>
      </c>
      <c r="E2865" t="str">
        <f t="shared" si="660"/>
        <v>VA, HANOVER County</v>
      </c>
      <c r="F2865">
        <v>40060</v>
      </c>
      <c r="G2865" t="s">
        <v>146</v>
      </c>
      <c r="H2865" t="s">
        <v>2719</v>
      </c>
      <c r="I2865">
        <v>0.89949999999999997</v>
      </c>
      <c r="J2865">
        <v>0.87519999999999998</v>
      </c>
      <c r="K2865" s="490">
        <f t="shared" si="661"/>
        <v>2.7765082266910407E-2</v>
      </c>
      <c r="L2865" s="483">
        <f t="shared" si="662"/>
        <v>0.89949999999999997</v>
      </c>
      <c r="N2865" t="str">
        <f t="shared" si="663"/>
        <v/>
      </c>
      <c r="O2865">
        <f t="shared" si="664"/>
        <v>1</v>
      </c>
      <c r="P2865" t="str">
        <f t="shared" si="665"/>
        <v/>
      </c>
      <c r="Q2865" t="str">
        <f t="shared" si="666"/>
        <v/>
      </c>
      <c r="R2865" t="str">
        <f t="shared" si="667"/>
        <v/>
      </c>
      <c r="S2865">
        <f t="shared" si="668"/>
        <v>1</v>
      </c>
      <c r="T2865" t="str">
        <f t="shared" si="669"/>
        <v/>
      </c>
      <c r="U2865" t="str">
        <f t="shared" si="670"/>
        <v/>
      </c>
      <c r="V2865" t="str">
        <f t="shared" si="671"/>
        <v/>
      </c>
      <c r="W2865" t="str">
        <f t="shared" si="672"/>
        <v/>
      </c>
      <c r="X2865" t="str">
        <f t="shared" si="673"/>
        <v/>
      </c>
      <c r="Y2865" t="str">
        <f t="shared" si="674"/>
        <v/>
      </c>
    </row>
    <row r="2866" spans="1:25" x14ac:dyDescent="0.25">
      <c r="A2866">
        <v>51087</v>
      </c>
      <c r="B2866" t="s">
        <v>1503</v>
      </c>
      <c r="C2866" t="s">
        <v>1487</v>
      </c>
      <c r="D2866" t="s">
        <v>653</v>
      </c>
      <c r="E2866" t="str">
        <f t="shared" si="660"/>
        <v>VA, HENRICO County</v>
      </c>
      <c r="F2866">
        <v>40060</v>
      </c>
      <c r="G2866" t="s">
        <v>146</v>
      </c>
      <c r="H2866" t="s">
        <v>2719</v>
      </c>
      <c r="I2866">
        <v>0.89949999999999997</v>
      </c>
      <c r="J2866">
        <v>0.87519999999999998</v>
      </c>
      <c r="K2866" s="490">
        <f t="shared" si="661"/>
        <v>2.7765082266910407E-2</v>
      </c>
      <c r="L2866" s="483">
        <f t="shared" si="662"/>
        <v>0.89949999999999997</v>
      </c>
      <c r="N2866" t="str">
        <f t="shared" si="663"/>
        <v/>
      </c>
      <c r="O2866">
        <f t="shared" si="664"/>
        <v>1</v>
      </c>
      <c r="P2866" t="str">
        <f t="shared" si="665"/>
        <v/>
      </c>
      <c r="Q2866" t="str">
        <f t="shared" si="666"/>
        <v/>
      </c>
      <c r="R2866" t="str">
        <f t="shared" si="667"/>
        <v/>
      </c>
      <c r="S2866">
        <f t="shared" si="668"/>
        <v>1</v>
      </c>
      <c r="T2866" t="str">
        <f t="shared" si="669"/>
        <v/>
      </c>
      <c r="U2866" t="str">
        <f t="shared" si="670"/>
        <v/>
      </c>
      <c r="V2866" t="str">
        <f t="shared" si="671"/>
        <v/>
      </c>
      <c r="W2866" t="str">
        <f t="shared" si="672"/>
        <v/>
      </c>
      <c r="X2866" t="str">
        <f t="shared" si="673"/>
        <v/>
      </c>
      <c r="Y2866" t="str">
        <f t="shared" si="674"/>
        <v/>
      </c>
    </row>
    <row r="2867" spans="1:25" x14ac:dyDescent="0.25">
      <c r="A2867">
        <v>51089</v>
      </c>
      <c r="B2867" t="s">
        <v>700</v>
      </c>
      <c r="C2867" t="s">
        <v>1487</v>
      </c>
      <c r="D2867" t="s">
        <v>653</v>
      </c>
      <c r="E2867" t="str">
        <f t="shared" si="660"/>
        <v>VA, HENRY County</v>
      </c>
      <c r="F2867">
        <v>49</v>
      </c>
      <c r="G2867" t="s">
        <v>147</v>
      </c>
      <c r="H2867" t="s">
        <v>2721</v>
      </c>
      <c r="I2867">
        <v>0.83389999999999997</v>
      </c>
      <c r="J2867">
        <v>0.81769999999999998</v>
      </c>
      <c r="K2867" s="490">
        <f t="shared" si="661"/>
        <v>1.981166687049039E-2</v>
      </c>
      <c r="L2867" s="483">
        <f t="shared" si="662"/>
        <v>0.83389999999999997</v>
      </c>
      <c r="N2867" t="str">
        <f t="shared" si="663"/>
        <v/>
      </c>
      <c r="O2867">
        <f t="shared" si="664"/>
        <v>1</v>
      </c>
      <c r="P2867" t="str">
        <f t="shared" si="665"/>
        <v/>
      </c>
      <c r="Q2867" t="str">
        <f t="shared" si="666"/>
        <v/>
      </c>
      <c r="R2867" t="str">
        <f t="shared" si="667"/>
        <v/>
      </c>
      <c r="S2867" t="str">
        <f t="shared" si="668"/>
        <v/>
      </c>
      <c r="T2867" t="str">
        <f t="shared" si="669"/>
        <v/>
      </c>
      <c r="U2867" t="str">
        <f t="shared" si="670"/>
        <v/>
      </c>
      <c r="V2867" t="str">
        <f t="shared" si="671"/>
        <v/>
      </c>
      <c r="W2867">
        <f t="shared" si="672"/>
        <v>1</v>
      </c>
      <c r="X2867" t="str">
        <f t="shared" si="673"/>
        <v/>
      </c>
      <c r="Y2867" t="str">
        <f t="shared" si="674"/>
        <v/>
      </c>
    </row>
    <row r="2868" spans="1:25" x14ac:dyDescent="0.25">
      <c r="A2868">
        <v>51091</v>
      </c>
      <c r="B2868" t="s">
        <v>2334</v>
      </c>
      <c r="C2868" t="s">
        <v>1487</v>
      </c>
      <c r="D2868" t="s">
        <v>653</v>
      </c>
      <c r="E2868" t="str">
        <f t="shared" si="660"/>
        <v>VA, HIGHLAND County</v>
      </c>
      <c r="F2868">
        <v>49</v>
      </c>
      <c r="G2868" t="s">
        <v>147</v>
      </c>
      <c r="H2868" t="s">
        <v>2721</v>
      </c>
      <c r="I2868">
        <v>0.83389999999999997</v>
      </c>
      <c r="J2868">
        <v>0.81769999999999998</v>
      </c>
      <c r="K2868" s="490">
        <f t="shared" si="661"/>
        <v>1.981166687049039E-2</v>
      </c>
      <c r="L2868" s="483">
        <f t="shared" si="662"/>
        <v>0.83389999999999997</v>
      </c>
      <c r="N2868" t="str">
        <f t="shared" si="663"/>
        <v/>
      </c>
      <c r="O2868">
        <f t="shared" si="664"/>
        <v>1</v>
      </c>
      <c r="P2868" t="str">
        <f t="shared" si="665"/>
        <v/>
      </c>
      <c r="Q2868" t="str">
        <f t="shared" si="666"/>
        <v/>
      </c>
      <c r="R2868" t="str">
        <f t="shared" si="667"/>
        <v/>
      </c>
      <c r="S2868" t="str">
        <f t="shared" si="668"/>
        <v/>
      </c>
      <c r="T2868" t="str">
        <f t="shared" si="669"/>
        <v/>
      </c>
      <c r="U2868" t="str">
        <f t="shared" si="670"/>
        <v/>
      </c>
      <c r="V2868" t="str">
        <f t="shared" si="671"/>
        <v/>
      </c>
      <c r="W2868">
        <f t="shared" si="672"/>
        <v>1</v>
      </c>
      <c r="X2868" t="str">
        <f t="shared" si="673"/>
        <v/>
      </c>
      <c r="Y2868" t="str">
        <f t="shared" si="674"/>
        <v/>
      </c>
    </row>
    <row r="2869" spans="1:25" x14ac:dyDescent="0.25">
      <c r="A2869">
        <v>51093</v>
      </c>
      <c r="B2869" t="s">
        <v>1504</v>
      </c>
      <c r="C2869" t="s">
        <v>1487</v>
      </c>
      <c r="D2869" t="s">
        <v>653</v>
      </c>
      <c r="E2869" t="str">
        <f t="shared" si="660"/>
        <v>VA, ISLE OF WIGHT County</v>
      </c>
      <c r="F2869">
        <v>47260</v>
      </c>
      <c r="G2869" t="s">
        <v>146</v>
      </c>
      <c r="H2869" t="s">
        <v>2716</v>
      </c>
      <c r="I2869">
        <v>0.89419999999999999</v>
      </c>
      <c r="J2869">
        <v>0.89529999999999998</v>
      </c>
      <c r="K2869" s="490">
        <f t="shared" si="661"/>
        <v>-1.2286384452138836E-3</v>
      </c>
      <c r="L2869" s="483">
        <f t="shared" si="662"/>
        <v>0.89419999999999999</v>
      </c>
      <c r="N2869">
        <f t="shared" si="663"/>
        <v>1</v>
      </c>
      <c r="O2869" t="str">
        <f t="shared" si="664"/>
        <v/>
      </c>
      <c r="P2869" t="str">
        <f t="shared" si="665"/>
        <v/>
      </c>
      <c r="Q2869" t="str">
        <f t="shared" si="666"/>
        <v/>
      </c>
      <c r="R2869">
        <f t="shared" si="667"/>
        <v>1</v>
      </c>
      <c r="S2869" t="str">
        <f t="shared" si="668"/>
        <v/>
      </c>
      <c r="T2869" t="str">
        <f t="shared" si="669"/>
        <v/>
      </c>
      <c r="U2869" t="str">
        <f t="shared" si="670"/>
        <v/>
      </c>
      <c r="V2869" t="str">
        <f t="shared" si="671"/>
        <v/>
      </c>
      <c r="W2869" t="str">
        <f t="shared" si="672"/>
        <v/>
      </c>
      <c r="X2869" t="str">
        <f t="shared" si="673"/>
        <v/>
      </c>
      <c r="Y2869" t="str">
        <f t="shared" si="674"/>
        <v/>
      </c>
    </row>
    <row r="2870" spans="1:25" x14ac:dyDescent="0.25">
      <c r="A2870">
        <v>51095</v>
      </c>
      <c r="B2870" t="s">
        <v>1505</v>
      </c>
      <c r="C2870" t="s">
        <v>1487</v>
      </c>
      <c r="D2870" t="s">
        <v>653</v>
      </c>
      <c r="E2870" t="str">
        <f t="shared" si="660"/>
        <v>VA, JAMES CITY County</v>
      </c>
      <c r="F2870">
        <v>47260</v>
      </c>
      <c r="G2870" t="s">
        <v>146</v>
      </c>
      <c r="H2870" t="s">
        <v>2716</v>
      </c>
      <c r="I2870">
        <v>0.89419999999999999</v>
      </c>
      <c r="J2870">
        <v>0.89529999999999998</v>
      </c>
      <c r="K2870" s="490">
        <f t="shared" si="661"/>
        <v>-1.2286384452138836E-3</v>
      </c>
      <c r="L2870" s="483">
        <f t="shared" si="662"/>
        <v>0.89419999999999999</v>
      </c>
      <c r="N2870">
        <f t="shared" si="663"/>
        <v>1</v>
      </c>
      <c r="O2870" t="str">
        <f t="shared" si="664"/>
        <v/>
      </c>
      <c r="P2870" t="str">
        <f t="shared" si="665"/>
        <v/>
      </c>
      <c r="Q2870" t="str">
        <f t="shared" si="666"/>
        <v/>
      </c>
      <c r="R2870">
        <f t="shared" si="667"/>
        <v>1</v>
      </c>
      <c r="S2870" t="str">
        <f t="shared" si="668"/>
        <v/>
      </c>
      <c r="T2870" t="str">
        <f t="shared" si="669"/>
        <v/>
      </c>
      <c r="U2870" t="str">
        <f t="shared" si="670"/>
        <v/>
      </c>
      <c r="V2870" t="str">
        <f t="shared" si="671"/>
        <v/>
      </c>
      <c r="W2870" t="str">
        <f t="shared" si="672"/>
        <v/>
      </c>
      <c r="X2870" t="str">
        <f t="shared" si="673"/>
        <v/>
      </c>
      <c r="Y2870" t="str">
        <f t="shared" si="674"/>
        <v/>
      </c>
    </row>
    <row r="2871" spans="1:25" x14ac:dyDescent="0.25">
      <c r="A2871">
        <v>51097</v>
      </c>
      <c r="B2871" t="s">
        <v>1506</v>
      </c>
      <c r="C2871" t="s">
        <v>1487</v>
      </c>
      <c r="D2871" t="s">
        <v>653</v>
      </c>
      <c r="E2871" t="str">
        <f t="shared" si="660"/>
        <v>VA, KING AND QUEEN County</v>
      </c>
      <c r="F2871">
        <v>40060</v>
      </c>
      <c r="G2871" t="s">
        <v>146</v>
      </c>
      <c r="H2871" t="s">
        <v>2719</v>
      </c>
      <c r="I2871">
        <v>0.89949999999999997</v>
      </c>
      <c r="J2871">
        <v>0.87519999999999998</v>
      </c>
      <c r="K2871" s="490">
        <f t="shared" si="661"/>
        <v>2.7765082266910407E-2</v>
      </c>
      <c r="L2871" s="483">
        <f t="shared" si="662"/>
        <v>0.89949999999999997</v>
      </c>
      <c r="N2871" t="str">
        <f t="shared" si="663"/>
        <v/>
      </c>
      <c r="O2871">
        <f t="shared" si="664"/>
        <v>1</v>
      </c>
      <c r="P2871" t="str">
        <f t="shared" si="665"/>
        <v/>
      </c>
      <c r="Q2871" t="str">
        <f t="shared" si="666"/>
        <v/>
      </c>
      <c r="R2871" t="str">
        <f t="shared" si="667"/>
        <v/>
      </c>
      <c r="S2871">
        <f t="shared" si="668"/>
        <v>1</v>
      </c>
      <c r="T2871" t="str">
        <f t="shared" si="669"/>
        <v/>
      </c>
      <c r="U2871" t="str">
        <f t="shared" si="670"/>
        <v/>
      </c>
      <c r="V2871" t="str">
        <f t="shared" si="671"/>
        <v/>
      </c>
      <c r="W2871" t="str">
        <f t="shared" si="672"/>
        <v/>
      </c>
      <c r="X2871" t="str">
        <f t="shared" si="673"/>
        <v/>
      </c>
      <c r="Y2871" t="str">
        <f t="shared" si="674"/>
        <v/>
      </c>
    </row>
    <row r="2872" spans="1:25" x14ac:dyDescent="0.25">
      <c r="A2872">
        <v>51099</v>
      </c>
      <c r="B2872" t="s">
        <v>2586</v>
      </c>
      <c r="C2872" t="s">
        <v>1487</v>
      </c>
      <c r="D2872" t="s">
        <v>653</v>
      </c>
      <c r="E2872" t="str">
        <f t="shared" si="660"/>
        <v>VA, KING GEORGE County</v>
      </c>
      <c r="F2872">
        <v>49</v>
      </c>
      <c r="G2872" t="s">
        <v>147</v>
      </c>
      <c r="H2872" t="s">
        <v>2721</v>
      </c>
      <c r="I2872">
        <v>0.83389999999999997</v>
      </c>
      <c r="J2872">
        <v>0.81769999999999998</v>
      </c>
      <c r="K2872" s="490">
        <f t="shared" si="661"/>
        <v>1.981166687049039E-2</v>
      </c>
      <c r="L2872" s="483">
        <f t="shared" si="662"/>
        <v>0.83389999999999997</v>
      </c>
      <c r="N2872" t="str">
        <f t="shared" si="663"/>
        <v/>
      </c>
      <c r="O2872">
        <f t="shared" si="664"/>
        <v>1</v>
      </c>
      <c r="P2872" t="str">
        <f t="shared" si="665"/>
        <v/>
      </c>
      <c r="Q2872" t="str">
        <f t="shared" si="666"/>
        <v/>
      </c>
      <c r="R2872" t="str">
        <f t="shared" si="667"/>
        <v/>
      </c>
      <c r="S2872" t="str">
        <f t="shared" si="668"/>
        <v/>
      </c>
      <c r="T2872" t="str">
        <f t="shared" si="669"/>
        <v/>
      </c>
      <c r="U2872" t="str">
        <f t="shared" si="670"/>
        <v/>
      </c>
      <c r="V2872" t="str">
        <f t="shared" si="671"/>
        <v/>
      </c>
      <c r="W2872">
        <f t="shared" si="672"/>
        <v>1</v>
      </c>
      <c r="X2872" t="str">
        <f t="shared" si="673"/>
        <v/>
      </c>
      <c r="Y2872" t="str">
        <f t="shared" si="674"/>
        <v/>
      </c>
    </row>
    <row r="2873" spans="1:25" x14ac:dyDescent="0.25">
      <c r="A2873">
        <v>51101</v>
      </c>
      <c r="B2873" t="s">
        <v>1507</v>
      </c>
      <c r="C2873" t="s">
        <v>1487</v>
      </c>
      <c r="D2873" t="s">
        <v>653</v>
      </c>
      <c r="E2873" t="str">
        <f t="shared" si="660"/>
        <v>VA, KING WILLIAM County</v>
      </c>
      <c r="F2873">
        <v>40060</v>
      </c>
      <c r="G2873" t="s">
        <v>146</v>
      </c>
      <c r="H2873" t="s">
        <v>2719</v>
      </c>
      <c r="I2873">
        <v>0.89949999999999997</v>
      </c>
      <c r="J2873">
        <v>0.87519999999999998</v>
      </c>
      <c r="K2873" s="490">
        <f t="shared" si="661"/>
        <v>2.7765082266910407E-2</v>
      </c>
      <c r="L2873" s="483">
        <f t="shared" si="662"/>
        <v>0.89949999999999997</v>
      </c>
      <c r="N2873" t="str">
        <f t="shared" si="663"/>
        <v/>
      </c>
      <c r="O2873">
        <f t="shared" si="664"/>
        <v>1</v>
      </c>
      <c r="P2873" t="str">
        <f t="shared" si="665"/>
        <v/>
      </c>
      <c r="Q2873" t="str">
        <f t="shared" si="666"/>
        <v/>
      </c>
      <c r="R2873" t="str">
        <f t="shared" si="667"/>
        <v/>
      </c>
      <c r="S2873">
        <f t="shared" si="668"/>
        <v>1</v>
      </c>
      <c r="T2873" t="str">
        <f t="shared" si="669"/>
        <v/>
      </c>
      <c r="U2873" t="str">
        <f t="shared" si="670"/>
        <v/>
      </c>
      <c r="V2873" t="str">
        <f t="shared" si="671"/>
        <v/>
      </c>
      <c r="W2873" t="str">
        <f t="shared" si="672"/>
        <v/>
      </c>
      <c r="X2873" t="str">
        <f t="shared" si="673"/>
        <v/>
      </c>
      <c r="Y2873" t="str">
        <f t="shared" si="674"/>
        <v/>
      </c>
    </row>
    <row r="2874" spans="1:25" x14ac:dyDescent="0.25">
      <c r="A2874">
        <v>51103</v>
      </c>
      <c r="B2874" t="s">
        <v>1240</v>
      </c>
      <c r="C2874" t="s">
        <v>1487</v>
      </c>
      <c r="D2874" t="s">
        <v>653</v>
      </c>
      <c r="E2874" t="str">
        <f t="shared" si="660"/>
        <v>VA, LANCASTER County</v>
      </c>
      <c r="F2874">
        <v>49</v>
      </c>
      <c r="G2874" t="s">
        <v>147</v>
      </c>
      <c r="H2874" t="s">
        <v>2721</v>
      </c>
      <c r="I2874">
        <v>0.83389999999999997</v>
      </c>
      <c r="J2874">
        <v>0.81769999999999998</v>
      </c>
      <c r="K2874" s="490">
        <f t="shared" si="661"/>
        <v>1.981166687049039E-2</v>
      </c>
      <c r="L2874" s="483">
        <f t="shared" si="662"/>
        <v>0.83389999999999997</v>
      </c>
      <c r="N2874" t="str">
        <f t="shared" si="663"/>
        <v/>
      </c>
      <c r="O2874">
        <f t="shared" si="664"/>
        <v>1</v>
      </c>
      <c r="P2874" t="str">
        <f t="shared" si="665"/>
        <v/>
      </c>
      <c r="Q2874" t="str">
        <f t="shared" si="666"/>
        <v/>
      </c>
      <c r="R2874" t="str">
        <f t="shared" si="667"/>
        <v/>
      </c>
      <c r="S2874" t="str">
        <f t="shared" si="668"/>
        <v/>
      </c>
      <c r="T2874" t="str">
        <f t="shared" si="669"/>
        <v/>
      </c>
      <c r="U2874" t="str">
        <f t="shared" si="670"/>
        <v/>
      </c>
      <c r="V2874" t="str">
        <f t="shared" si="671"/>
        <v/>
      </c>
      <c r="W2874">
        <f t="shared" si="672"/>
        <v>1</v>
      </c>
      <c r="X2874" t="str">
        <f t="shared" si="673"/>
        <v/>
      </c>
      <c r="Y2874" t="str">
        <f t="shared" si="674"/>
        <v/>
      </c>
    </row>
    <row r="2875" spans="1:25" x14ac:dyDescent="0.25">
      <c r="A2875">
        <v>51105</v>
      </c>
      <c r="B2875" t="s">
        <v>707</v>
      </c>
      <c r="C2875" t="s">
        <v>1487</v>
      </c>
      <c r="D2875" t="s">
        <v>653</v>
      </c>
      <c r="E2875" t="str">
        <f t="shared" si="660"/>
        <v>VA, LEE County</v>
      </c>
      <c r="F2875">
        <v>49</v>
      </c>
      <c r="G2875" t="s">
        <v>147</v>
      </c>
      <c r="H2875" t="s">
        <v>2721</v>
      </c>
      <c r="I2875">
        <v>0.83389999999999997</v>
      </c>
      <c r="J2875">
        <v>0.81769999999999998</v>
      </c>
      <c r="K2875" s="490">
        <f t="shared" si="661"/>
        <v>1.981166687049039E-2</v>
      </c>
      <c r="L2875" s="483">
        <f t="shared" si="662"/>
        <v>0.83389999999999997</v>
      </c>
      <c r="N2875" t="str">
        <f t="shared" si="663"/>
        <v/>
      </c>
      <c r="O2875">
        <f t="shared" si="664"/>
        <v>1</v>
      </c>
      <c r="P2875" t="str">
        <f t="shared" si="665"/>
        <v/>
      </c>
      <c r="Q2875" t="str">
        <f t="shared" si="666"/>
        <v/>
      </c>
      <c r="R2875" t="str">
        <f t="shared" si="667"/>
        <v/>
      </c>
      <c r="S2875" t="str">
        <f t="shared" si="668"/>
        <v/>
      </c>
      <c r="T2875" t="str">
        <f t="shared" si="669"/>
        <v/>
      </c>
      <c r="U2875" t="str">
        <f t="shared" si="670"/>
        <v/>
      </c>
      <c r="V2875" t="str">
        <f t="shared" si="671"/>
        <v/>
      </c>
      <c r="W2875">
        <f t="shared" si="672"/>
        <v>1</v>
      </c>
      <c r="X2875" t="str">
        <f t="shared" si="673"/>
        <v/>
      </c>
      <c r="Y2875" t="str">
        <f t="shared" si="674"/>
        <v/>
      </c>
    </row>
    <row r="2876" spans="1:25" x14ac:dyDescent="0.25">
      <c r="A2876">
        <v>51107</v>
      </c>
      <c r="B2876" t="s">
        <v>1508</v>
      </c>
      <c r="C2876" t="s">
        <v>1487</v>
      </c>
      <c r="D2876" t="s">
        <v>653</v>
      </c>
      <c r="E2876" t="str">
        <f t="shared" si="660"/>
        <v>VA, LOUDOUN County</v>
      </c>
      <c r="F2876">
        <v>11694</v>
      </c>
      <c r="G2876" t="s">
        <v>146</v>
      </c>
      <c r="H2876" t="s">
        <v>2698</v>
      </c>
      <c r="I2876">
        <v>1.0448999999999999</v>
      </c>
      <c r="J2876">
        <v>1.0310999999999999</v>
      </c>
      <c r="K2876" s="490">
        <f t="shared" si="661"/>
        <v>1.3383764911259853E-2</v>
      </c>
      <c r="L2876" s="483">
        <f t="shared" si="662"/>
        <v>1.0448999999999999</v>
      </c>
      <c r="N2876" t="str">
        <f t="shared" si="663"/>
        <v/>
      </c>
      <c r="O2876">
        <f t="shared" si="664"/>
        <v>1</v>
      </c>
      <c r="P2876" t="str">
        <f t="shared" si="665"/>
        <v/>
      </c>
      <c r="Q2876" t="str">
        <f t="shared" si="666"/>
        <v/>
      </c>
      <c r="R2876" t="str">
        <f t="shared" si="667"/>
        <v/>
      </c>
      <c r="S2876">
        <f t="shared" si="668"/>
        <v>1</v>
      </c>
      <c r="T2876" t="str">
        <f t="shared" si="669"/>
        <v/>
      </c>
      <c r="U2876" t="str">
        <f t="shared" si="670"/>
        <v/>
      </c>
      <c r="V2876" t="str">
        <f t="shared" si="671"/>
        <v/>
      </c>
      <c r="W2876" t="str">
        <f t="shared" si="672"/>
        <v/>
      </c>
      <c r="X2876" t="str">
        <f t="shared" si="673"/>
        <v/>
      </c>
      <c r="Y2876" t="str">
        <f t="shared" si="674"/>
        <v/>
      </c>
    </row>
    <row r="2877" spans="1:25" x14ac:dyDescent="0.25">
      <c r="A2877">
        <v>51109</v>
      </c>
      <c r="B2877" t="s">
        <v>1911</v>
      </c>
      <c r="C2877" t="s">
        <v>1487</v>
      </c>
      <c r="D2877" t="s">
        <v>653</v>
      </c>
      <c r="E2877" t="str">
        <f t="shared" si="660"/>
        <v>VA, LOUISA County</v>
      </c>
      <c r="F2877">
        <v>49</v>
      </c>
      <c r="G2877" t="s">
        <v>147</v>
      </c>
      <c r="H2877" t="s">
        <v>2721</v>
      </c>
      <c r="I2877">
        <v>0.83389999999999997</v>
      </c>
      <c r="J2877">
        <v>0.81769999999999998</v>
      </c>
      <c r="K2877" s="490">
        <f t="shared" si="661"/>
        <v>1.981166687049039E-2</v>
      </c>
      <c r="L2877" s="483">
        <f t="shared" si="662"/>
        <v>0.83389999999999997</v>
      </c>
      <c r="N2877" t="str">
        <f t="shared" si="663"/>
        <v/>
      </c>
      <c r="O2877">
        <f t="shared" si="664"/>
        <v>1</v>
      </c>
      <c r="P2877" t="str">
        <f t="shared" si="665"/>
        <v/>
      </c>
      <c r="Q2877" t="str">
        <f t="shared" si="666"/>
        <v/>
      </c>
      <c r="R2877" t="str">
        <f t="shared" si="667"/>
        <v/>
      </c>
      <c r="S2877" t="str">
        <f t="shared" si="668"/>
        <v/>
      </c>
      <c r="T2877" t="str">
        <f t="shared" si="669"/>
        <v/>
      </c>
      <c r="U2877" t="str">
        <f t="shared" si="670"/>
        <v/>
      </c>
      <c r="V2877" t="str">
        <f t="shared" si="671"/>
        <v/>
      </c>
      <c r="W2877">
        <f t="shared" si="672"/>
        <v>1</v>
      </c>
      <c r="X2877" t="str">
        <f t="shared" si="673"/>
        <v/>
      </c>
      <c r="Y2877" t="str">
        <f t="shared" si="674"/>
        <v/>
      </c>
    </row>
    <row r="2878" spans="1:25" x14ac:dyDescent="0.25">
      <c r="A2878">
        <v>51111</v>
      </c>
      <c r="B2878" t="s">
        <v>2587</v>
      </c>
      <c r="C2878" t="s">
        <v>1487</v>
      </c>
      <c r="D2878" t="s">
        <v>653</v>
      </c>
      <c r="E2878" t="str">
        <f t="shared" si="660"/>
        <v>VA, LUNENBURG County</v>
      </c>
      <c r="F2878">
        <v>49</v>
      </c>
      <c r="G2878" t="s">
        <v>147</v>
      </c>
      <c r="H2878" t="s">
        <v>2721</v>
      </c>
      <c r="I2878">
        <v>0.83389999999999997</v>
      </c>
      <c r="J2878">
        <v>0.81769999999999998</v>
      </c>
      <c r="K2878" s="490">
        <f t="shared" si="661"/>
        <v>1.981166687049039E-2</v>
      </c>
      <c r="L2878" s="483">
        <f t="shared" si="662"/>
        <v>0.83389999999999997</v>
      </c>
      <c r="N2878" t="str">
        <f t="shared" si="663"/>
        <v/>
      </c>
      <c r="O2878">
        <f t="shared" si="664"/>
        <v>1</v>
      </c>
      <c r="P2878" t="str">
        <f t="shared" si="665"/>
        <v/>
      </c>
      <c r="Q2878" t="str">
        <f t="shared" si="666"/>
        <v/>
      </c>
      <c r="R2878" t="str">
        <f t="shared" si="667"/>
        <v/>
      </c>
      <c r="S2878" t="str">
        <f t="shared" si="668"/>
        <v/>
      </c>
      <c r="T2878" t="str">
        <f t="shared" si="669"/>
        <v/>
      </c>
      <c r="U2878" t="str">
        <f t="shared" si="670"/>
        <v/>
      </c>
      <c r="V2878" t="str">
        <f t="shared" si="671"/>
        <v/>
      </c>
      <c r="W2878">
        <f t="shared" si="672"/>
        <v>1</v>
      </c>
      <c r="X2878" t="str">
        <f t="shared" si="673"/>
        <v/>
      </c>
      <c r="Y2878" t="str">
        <f t="shared" si="674"/>
        <v/>
      </c>
    </row>
    <row r="2879" spans="1:25" x14ac:dyDescent="0.25">
      <c r="A2879">
        <v>51113</v>
      </c>
      <c r="B2879" t="s">
        <v>711</v>
      </c>
      <c r="C2879" t="s">
        <v>1487</v>
      </c>
      <c r="D2879" t="s">
        <v>653</v>
      </c>
      <c r="E2879" t="str">
        <f t="shared" si="660"/>
        <v>VA, MADISON County</v>
      </c>
      <c r="F2879">
        <v>49</v>
      </c>
      <c r="G2879" t="s">
        <v>147</v>
      </c>
      <c r="H2879" t="s">
        <v>2721</v>
      </c>
      <c r="I2879">
        <v>0.83389999999999997</v>
      </c>
      <c r="J2879">
        <v>0.97298999999999991</v>
      </c>
      <c r="K2879" s="490">
        <f t="shared" si="661"/>
        <v>-0.1429511094666954</v>
      </c>
      <c r="L2879" s="483">
        <f t="shared" si="662"/>
        <v>0.9243404999999999</v>
      </c>
      <c r="N2879">
        <f t="shared" si="663"/>
        <v>1</v>
      </c>
      <c r="O2879" t="str">
        <f t="shared" si="664"/>
        <v/>
      </c>
      <c r="P2879" t="str">
        <f t="shared" si="665"/>
        <v/>
      </c>
      <c r="Q2879">
        <f t="shared" si="666"/>
        <v>1</v>
      </c>
      <c r="R2879" t="str">
        <f t="shared" si="667"/>
        <v/>
      </c>
      <c r="S2879" t="str">
        <f t="shared" si="668"/>
        <v/>
      </c>
      <c r="T2879" t="str">
        <f t="shared" si="669"/>
        <v/>
      </c>
      <c r="U2879" t="str">
        <f t="shared" si="670"/>
        <v/>
      </c>
      <c r="V2879">
        <f t="shared" si="671"/>
        <v>1</v>
      </c>
      <c r="W2879" t="str">
        <f t="shared" si="672"/>
        <v/>
      </c>
      <c r="X2879" t="str">
        <f t="shared" si="673"/>
        <v/>
      </c>
      <c r="Y2879">
        <f t="shared" si="674"/>
        <v>1</v>
      </c>
    </row>
    <row r="2880" spans="1:25" x14ac:dyDescent="0.25">
      <c r="A2880">
        <v>51115</v>
      </c>
      <c r="B2880" t="s">
        <v>1509</v>
      </c>
      <c r="C2880" t="s">
        <v>1487</v>
      </c>
      <c r="D2880" t="s">
        <v>653</v>
      </c>
      <c r="E2880" t="str">
        <f t="shared" si="660"/>
        <v>VA, MATHEWS County</v>
      </c>
      <c r="F2880">
        <v>47260</v>
      </c>
      <c r="G2880" t="s">
        <v>146</v>
      </c>
      <c r="H2880" t="s">
        <v>2716</v>
      </c>
      <c r="I2880">
        <v>0.89419999999999999</v>
      </c>
      <c r="J2880">
        <v>0.89529999999999998</v>
      </c>
      <c r="K2880" s="490">
        <f t="shared" si="661"/>
        <v>-1.2286384452138836E-3</v>
      </c>
      <c r="L2880" s="483">
        <f t="shared" si="662"/>
        <v>0.89419999999999999</v>
      </c>
      <c r="N2880">
        <f t="shared" si="663"/>
        <v>1</v>
      </c>
      <c r="O2880" t="str">
        <f t="shared" si="664"/>
        <v/>
      </c>
      <c r="P2880" t="str">
        <f t="shared" si="665"/>
        <v/>
      </c>
      <c r="Q2880" t="str">
        <f t="shared" si="666"/>
        <v/>
      </c>
      <c r="R2880">
        <f t="shared" si="667"/>
        <v>1</v>
      </c>
      <c r="S2880" t="str">
        <f t="shared" si="668"/>
        <v/>
      </c>
      <c r="T2880" t="str">
        <f t="shared" si="669"/>
        <v/>
      </c>
      <c r="U2880" t="str">
        <f t="shared" si="670"/>
        <v/>
      </c>
      <c r="V2880" t="str">
        <f t="shared" si="671"/>
        <v/>
      </c>
      <c r="W2880" t="str">
        <f t="shared" si="672"/>
        <v/>
      </c>
      <c r="X2880" t="str">
        <f t="shared" si="673"/>
        <v/>
      </c>
      <c r="Y2880" t="str">
        <f t="shared" si="674"/>
        <v/>
      </c>
    </row>
    <row r="2881" spans="1:25" x14ac:dyDescent="0.25">
      <c r="A2881">
        <v>51117</v>
      </c>
      <c r="B2881" t="s">
        <v>1315</v>
      </c>
      <c r="C2881" t="s">
        <v>1487</v>
      </c>
      <c r="D2881" t="s">
        <v>653</v>
      </c>
      <c r="E2881" t="str">
        <f t="shared" si="660"/>
        <v>VA, MECKLENBURG County</v>
      </c>
      <c r="F2881">
        <v>49</v>
      </c>
      <c r="G2881" t="s">
        <v>147</v>
      </c>
      <c r="H2881" t="s">
        <v>2721</v>
      </c>
      <c r="I2881">
        <v>0.83389999999999997</v>
      </c>
      <c r="J2881">
        <v>0.81769999999999998</v>
      </c>
      <c r="K2881" s="490">
        <f t="shared" si="661"/>
        <v>1.981166687049039E-2</v>
      </c>
      <c r="L2881" s="483">
        <f t="shared" si="662"/>
        <v>0.83389999999999997</v>
      </c>
      <c r="N2881" t="str">
        <f t="shared" si="663"/>
        <v/>
      </c>
      <c r="O2881">
        <f t="shared" si="664"/>
        <v>1</v>
      </c>
      <c r="P2881" t="str">
        <f t="shared" si="665"/>
        <v/>
      </c>
      <c r="Q2881" t="str">
        <f t="shared" si="666"/>
        <v/>
      </c>
      <c r="R2881" t="str">
        <f t="shared" si="667"/>
        <v/>
      </c>
      <c r="S2881" t="str">
        <f t="shared" si="668"/>
        <v/>
      </c>
      <c r="T2881" t="str">
        <f t="shared" si="669"/>
        <v/>
      </c>
      <c r="U2881" t="str">
        <f t="shared" si="670"/>
        <v/>
      </c>
      <c r="V2881" t="str">
        <f t="shared" si="671"/>
        <v/>
      </c>
      <c r="W2881">
        <f t="shared" si="672"/>
        <v>1</v>
      </c>
      <c r="X2881" t="str">
        <f t="shared" si="673"/>
        <v/>
      </c>
      <c r="Y2881" t="str">
        <f t="shared" si="674"/>
        <v/>
      </c>
    </row>
    <row r="2882" spans="1:25" x14ac:dyDescent="0.25">
      <c r="A2882">
        <v>51119</v>
      </c>
      <c r="B2882" t="s">
        <v>1167</v>
      </c>
      <c r="C2882" t="s">
        <v>1487</v>
      </c>
      <c r="D2882" t="s">
        <v>653</v>
      </c>
      <c r="E2882" t="str">
        <f t="shared" ref="E2882:E2945" si="675">C2882&amp;", "&amp;B2882&amp;" "&amp;D2882</f>
        <v>VA, MIDDLESEX County</v>
      </c>
      <c r="F2882">
        <v>49</v>
      </c>
      <c r="G2882" t="s">
        <v>147</v>
      </c>
      <c r="H2882" t="s">
        <v>2721</v>
      </c>
      <c r="I2882">
        <v>0.83389999999999997</v>
      </c>
      <c r="J2882">
        <v>0.81769999999999998</v>
      </c>
      <c r="K2882" s="490">
        <f t="shared" ref="K2882:K2945" si="676">(I2882-J2882)/J2882</f>
        <v>1.981166687049039E-2</v>
      </c>
      <c r="L2882" s="483">
        <f t="shared" ref="L2882:L2945" si="677">IF(K2882&lt;=-5%,J2882*0.95,I2882)</f>
        <v>0.83389999999999997</v>
      </c>
      <c r="N2882" t="str">
        <f t="shared" ref="N2882:N2945" si="678">IF(K2882&lt;=0,1,"")</f>
        <v/>
      </c>
      <c r="O2882">
        <f t="shared" ref="O2882:O2945" si="679">IF(K2882&gt;0,1,"")</f>
        <v>1</v>
      </c>
      <c r="P2882" t="str">
        <f t="shared" ref="P2882:P2945" si="680">IF(K2882=0,1,"")</f>
        <v/>
      </c>
      <c r="Q2882" t="str">
        <f t="shared" ref="Q2882:Q2945" si="681">IF(K2882&lt;=-5%,1,"")</f>
        <v/>
      </c>
      <c r="R2882" t="str">
        <f t="shared" ref="R2882:R2945" si="682">IF(AND(G2882="urban",N2882=1),1,"")</f>
        <v/>
      </c>
      <c r="S2882" t="str">
        <f t="shared" ref="S2882:S2945" si="683">IF(AND(G2882="urban",O2882=1),1,"")</f>
        <v/>
      </c>
      <c r="T2882" t="str">
        <f t="shared" ref="T2882:T2945" si="684">IF(AND(G2882="urban",P2882=1),1,"")</f>
        <v/>
      </c>
      <c r="U2882" t="str">
        <f t="shared" ref="U2882:U2945" si="685">IF(AND(G2882="urban",Q2882=1),1,"")</f>
        <v/>
      </c>
      <c r="V2882" t="str">
        <f t="shared" ref="V2882:V2945" si="686">IF(AND(G2882="rural",N2882=1),1,"")</f>
        <v/>
      </c>
      <c r="W2882">
        <f t="shared" ref="W2882:W2945" si="687">IF(AND(G2882="rural",O2882=1),1,"")</f>
        <v>1</v>
      </c>
      <c r="X2882" t="str">
        <f t="shared" ref="X2882:X2945" si="688">IF(AND(G2882="rural",P2882=1),1,"")</f>
        <v/>
      </c>
      <c r="Y2882" t="str">
        <f t="shared" ref="Y2882:Y2945" si="689">IF(AND(G2882="rural",Q2882=1),1,"")</f>
        <v/>
      </c>
    </row>
    <row r="2883" spans="1:25" x14ac:dyDescent="0.25">
      <c r="A2883">
        <v>51121</v>
      </c>
      <c r="B2883" t="s">
        <v>716</v>
      </c>
      <c r="C2883" t="s">
        <v>1487</v>
      </c>
      <c r="D2883" t="s">
        <v>653</v>
      </c>
      <c r="E2883" t="str">
        <f t="shared" si="675"/>
        <v>VA, MONTGOMERY County</v>
      </c>
      <c r="F2883">
        <v>13980</v>
      </c>
      <c r="G2883" t="s">
        <v>146</v>
      </c>
      <c r="H2883" t="s">
        <v>2720</v>
      </c>
      <c r="I2883">
        <v>0.8488</v>
      </c>
      <c r="J2883">
        <v>0.83460000000000001</v>
      </c>
      <c r="K2883" s="490">
        <f t="shared" si="676"/>
        <v>1.70141385094656E-2</v>
      </c>
      <c r="L2883" s="483">
        <f t="shared" si="677"/>
        <v>0.8488</v>
      </c>
      <c r="N2883" t="str">
        <f t="shared" si="678"/>
        <v/>
      </c>
      <c r="O2883">
        <f t="shared" si="679"/>
        <v>1</v>
      </c>
      <c r="P2883" t="str">
        <f t="shared" si="680"/>
        <v/>
      </c>
      <c r="Q2883" t="str">
        <f t="shared" si="681"/>
        <v/>
      </c>
      <c r="R2883" t="str">
        <f t="shared" si="682"/>
        <v/>
      </c>
      <c r="S2883">
        <f t="shared" si="683"/>
        <v>1</v>
      </c>
      <c r="T2883" t="str">
        <f t="shared" si="684"/>
        <v/>
      </c>
      <c r="U2883" t="str">
        <f t="shared" si="685"/>
        <v/>
      </c>
      <c r="V2883" t="str">
        <f t="shared" si="686"/>
        <v/>
      </c>
      <c r="W2883" t="str">
        <f t="shared" si="687"/>
        <v/>
      </c>
      <c r="X2883" t="str">
        <f t="shared" si="688"/>
        <v/>
      </c>
      <c r="Y2883" t="str">
        <f t="shared" si="689"/>
        <v/>
      </c>
    </row>
    <row r="2884" spans="1:25" x14ac:dyDescent="0.25">
      <c r="A2884">
        <v>51125</v>
      </c>
      <c r="B2884" t="s">
        <v>1102</v>
      </c>
      <c r="C2884" t="s">
        <v>1487</v>
      </c>
      <c r="D2884" t="s">
        <v>653</v>
      </c>
      <c r="E2884" t="str">
        <f t="shared" si="675"/>
        <v>VA, NELSON County</v>
      </c>
      <c r="F2884">
        <v>16820</v>
      </c>
      <c r="G2884" t="s">
        <v>146</v>
      </c>
      <c r="H2884" t="s">
        <v>2724</v>
      </c>
      <c r="I2884">
        <v>0.96099999999999997</v>
      </c>
      <c r="J2884">
        <v>0.94969999999999999</v>
      </c>
      <c r="K2884" s="490">
        <f t="shared" si="676"/>
        <v>1.1898494261345663E-2</v>
      </c>
      <c r="L2884" s="483">
        <f t="shared" si="677"/>
        <v>0.96099999999999997</v>
      </c>
      <c r="N2884" t="str">
        <f t="shared" si="678"/>
        <v/>
      </c>
      <c r="O2884">
        <f t="shared" si="679"/>
        <v>1</v>
      </c>
      <c r="P2884" t="str">
        <f t="shared" si="680"/>
        <v/>
      </c>
      <c r="Q2884" t="str">
        <f t="shared" si="681"/>
        <v/>
      </c>
      <c r="R2884" t="str">
        <f t="shared" si="682"/>
        <v/>
      </c>
      <c r="S2884">
        <f t="shared" si="683"/>
        <v>1</v>
      </c>
      <c r="T2884" t="str">
        <f t="shared" si="684"/>
        <v/>
      </c>
      <c r="U2884" t="str">
        <f t="shared" si="685"/>
        <v/>
      </c>
      <c r="V2884" t="str">
        <f t="shared" si="686"/>
        <v/>
      </c>
      <c r="W2884" t="str">
        <f t="shared" si="687"/>
        <v/>
      </c>
      <c r="X2884" t="str">
        <f t="shared" si="688"/>
        <v/>
      </c>
      <c r="Y2884" t="str">
        <f t="shared" si="689"/>
        <v/>
      </c>
    </row>
    <row r="2885" spans="1:25" x14ac:dyDescent="0.25">
      <c r="A2885">
        <v>51127</v>
      </c>
      <c r="B2885" t="s">
        <v>1510</v>
      </c>
      <c r="C2885" t="s">
        <v>1487</v>
      </c>
      <c r="D2885" t="s">
        <v>653</v>
      </c>
      <c r="E2885" t="str">
        <f t="shared" si="675"/>
        <v>VA, NEW KENT County</v>
      </c>
      <c r="F2885">
        <v>40060</v>
      </c>
      <c r="G2885" t="s">
        <v>146</v>
      </c>
      <c r="H2885" t="s">
        <v>2719</v>
      </c>
      <c r="I2885">
        <v>0.89949999999999997</v>
      </c>
      <c r="J2885">
        <v>0.87519999999999998</v>
      </c>
      <c r="K2885" s="490">
        <f t="shared" si="676"/>
        <v>2.7765082266910407E-2</v>
      </c>
      <c r="L2885" s="483">
        <f t="shared" si="677"/>
        <v>0.89949999999999997</v>
      </c>
      <c r="N2885" t="str">
        <f t="shared" si="678"/>
        <v/>
      </c>
      <c r="O2885">
        <f t="shared" si="679"/>
        <v>1</v>
      </c>
      <c r="P2885" t="str">
        <f t="shared" si="680"/>
        <v/>
      </c>
      <c r="Q2885" t="str">
        <f t="shared" si="681"/>
        <v/>
      </c>
      <c r="R2885" t="str">
        <f t="shared" si="682"/>
        <v/>
      </c>
      <c r="S2885">
        <f t="shared" si="683"/>
        <v>1</v>
      </c>
      <c r="T2885" t="str">
        <f t="shared" si="684"/>
        <v/>
      </c>
      <c r="U2885" t="str">
        <f t="shared" si="685"/>
        <v/>
      </c>
      <c r="V2885" t="str">
        <f t="shared" si="686"/>
        <v/>
      </c>
      <c r="W2885" t="str">
        <f t="shared" si="687"/>
        <v/>
      </c>
      <c r="X2885" t="str">
        <f t="shared" si="688"/>
        <v/>
      </c>
      <c r="Y2885" t="str">
        <f t="shared" si="689"/>
        <v/>
      </c>
    </row>
    <row r="2886" spans="1:25" x14ac:dyDescent="0.25">
      <c r="A2886">
        <v>51131</v>
      </c>
      <c r="B2886" t="s">
        <v>1319</v>
      </c>
      <c r="C2886" t="s">
        <v>1487</v>
      </c>
      <c r="D2886" t="s">
        <v>653</v>
      </c>
      <c r="E2886" t="str">
        <f t="shared" si="675"/>
        <v>VA, NORTHAMPTON County</v>
      </c>
      <c r="F2886">
        <v>49</v>
      </c>
      <c r="G2886" t="s">
        <v>147</v>
      </c>
      <c r="H2886" t="s">
        <v>2721</v>
      </c>
      <c r="I2886">
        <v>0.83389999999999997</v>
      </c>
      <c r="J2886">
        <v>0.81769999999999998</v>
      </c>
      <c r="K2886" s="490">
        <f t="shared" si="676"/>
        <v>1.981166687049039E-2</v>
      </c>
      <c r="L2886" s="483">
        <f t="shared" si="677"/>
        <v>0.83389999999999997</v>
      </c>
      <c r="N2886" t="str">
        <f t="shared" si="678"/>
        <v/>
      </c>
      <c r="O2886">
        <f t="shared" si="679"/>
        <v>1</v>
      </c>
      <c r="P2886" t="str">
        <f t="shared" si="680"/>
        <v/>
      </c>
      <c r="Q2886" t="str">
        <f t="shared" si="681"/>
        <v/>
      </c>
      <c r="R2886" t="str">
        <f t="shared" si="682"/>
        <v/>
      </c>
      <c r="S2886" t="str">
        <f t="shared" si="683"/>
        <v/>
      </c>
      <c r="T2886" t="str">
        <f t="shared" si="684"/>
        <v/>
      </c>
      <c r="U2886" t="str">
        <f t="shared" si="685"/>
        <v/>
      </c>
      <c r="V2886" t="str">
        <f t="shared" si="686"/>
        <v/>
      </c>
      <c r="W2886">
        <f t="shared" si="687"/>
        <v>1</v>
      </c>
      <c r="X2886" t="str">
        <f t="shared" si="688"/>
        <v/>
      </c>
      <c r="Y2886" t="str">
        <f t="shared" si="689"/>
        <v/>
      </c>
    </row>
    <row r="2887" spans="1:25" x14ac:dyDescent="0.25">
      <c r="A2887">
        <v>51133</v>
      </c>
      <c r="B2887" t="s">
        <v>2393</v>
      </c>
      <c r="C2887" t="s">
        <v>1487</v>
      </c>
      <c r="D2887" t="s">
        <v>653</v>
      </c>
      <c r="E2887" t="str">
        <f t="shared" si="675"/>
        <v>VA, NORTHUMBERLND County</v>
      </c>
      <c r="F2887">
        <v>49</v>
      </c>
      <c r="G2887" t="s">
        <v>147</v>
      </c>
      <c r="H2887" t="s">
        <v>2721</v>
      </c>
      <c r="I2887">
        <v>0.83389999999999997</v>
      </c>
      <c r="J2887">
        <v>0.81769999999999998</v>
      </c>
      <c r="K2887" s="490">
        <f t="shared" si="676"/>
        <v>1.981166687049039E-2</v>
      </c>
      <c r="L2887" s="483">
        <f t="shared" si="677"/>
        <v>0.83389999999999997</v>
      </c>
      <c r="N2887" t="str">
        <f t="shared" si="678"/>
        <v/>
      </c>
      <c r="O2887">
        <f t="shared" si="679"/>
        <v>1</v>
      </c>
      <c r="P2887" t="str">
        <f t="shared" si="680"/>
        <v/>
      </c>
      <c r="Q2887" t="str">
        <f t="shared" si="681"/>
        <v/>
      </c>
      <c r="R2887" t="str">
        <f t="shared" si="682"/>
        <v/>
      </c>
      <c r="S2887" t="str">
        <f t="shared" si="683"/>
        <v/>
      </c>
      <c r="T2887" t="str">
        <f t="shared" si="684"/>
        <v/>
      </c>
      <c r="U2887" t="str">
        <f t="shared" si="685"/>
        <v/>
      </c>
      <c r="V2887" t="str">
        <f t="shared" si="686"/>
        <v/>
      </c>
      <c r="W2887">
        <f t="shared" si="687"/>
        <v>1</v>
      </c>
      <c r="X2887" t="str">
        <f t="shared" si="688"/>
        <v/>
      </c>
      <c r="Y2887" t="str">
        <f t="shared" si="689"/>
        <v/>
      </c>
    </row>
    <row r="2888" spans="1:25" x14ac:dyDescent="0.25">
      <c r="A2888">
        <v>51135</v>
      </c>
      <c r="B2888" t="s">
        <v>2588</v>
      </c>
      <c r="C2888" t="s">
        <v>1487</v>
      </c>
      <c r="D2888" t="s">
        <v>653</v>
      </c>
      <c r="E2888" t="str">
        <f t="shared" si="675"/>
        <v>VA, NOTTOWAY County</v>
      </c>
      <c r="F2888">
        <v>49</v>
      </c>
      <c r="G2888" t="s">
        <v>147</v>
      </c>
      <c r="H2888" t="s">
        <v>2721</v>
      </c>
      <c r="I2888">
        <v>0.83389999999999997</v>
      </c>
      <c r="J2888">
        <v>0.81769999999999998</v>
      </c>
      <c r="K2888" s="490">
        <f t="shared" si="676"/>
        <v>1.981166687049039E-2</v>
      </c>
      <c r="L2888" s="483">
        <f t="shared" si="677"/>
        <v>0.83389999999999997</v>
      </c>
      <c r="N2888" t="str">
        <f t="shared" si="678"/>
        <v/>
      </c>
      <c r="O2888">
        <f t="shared" si="679"/>
        <v>1</v>
      </c>
      <c r="P2888" t="str">
        <f t="shared" si="680"/>
        <v/>
      </c>
      <c r="Q2888" t="str">
        <f t="shared" si="681"/>
        <v/>
      </c>
      <c r="R2888" t="str">
        <f t="shared" si="682"/>
        <v/>
      </c>
      <c r="S2888" t="str">
        <f t="shared" si="683"/>
        <v/>
      </c>
      <c r="T2888" t="str">
        <f t="shared" si="684"/>
        <v/>
      </c>
      <c r="U2888" t="str">
        <f t="shared" si="685"/>
        <v/>
      </c>
      <c r="V2888" t="str">
        <f t="shared" si="686"/>
        <v/>
      </c>
      <c r="W2888">
        <f t="shared" si="687"/>
        <v>1</v>
      </c>
      <c r="X2888" t="str">
        <f t="shared" si="688"/>
        <v/>
      </c>
      <c r="Y2888" t="str">
        <f t="shared" si="689"/>
        <v/>
      </c>
    </row>
    <row r="2889" spans="1:25" x14ac:dyDescent="0.25">
      <c r="A2889">
        <v>51137</v>
      </c>
      <c r="B2889" t="s">
        <v>792</v>
      </c>
      <c r="C2889" t="s">
        <v>1487</v>
      </c>
      <c r="D2889" t="s">
        <v>653</v>
      </c>
      <c r="E2889" t="str">
        <f t="shared" si="675"/>
        <v>VA, ORANGE County</v>
      </c>
      <c r="F2889">
        <v>49</v>
      </c>
      <c r="G2889" t="s">
        <v>147</v>
      </c>
      <c r="H2889" t="s">
        <v>2721</v>
      </c>
      <c r="I2889">
        <v>0.83389999999999997</v>
      </c>
      <c r="J2889">
        <v>0.81769999999999998</v>
      </c>
      <c r="K2889" s="490">
        <f t="shared" si="676"/>
        <v>1.981166687049039E-2</v>
      </c>
      <c r="L2889" s="483">
        <f t="shared" si="677"/>
        <v>0.83389999999999997</v>
      </c>
      <c r="N2889" t="str">
        <f t="shared" si="678"/>
        <v/>
      </c>
      <c r="O2889">
        <f t="shared" si="679"/>
        <v>1</v>
      </c>
      <c r="P2889" t="str">
        <f t="shared" si="680"/>
        <v/>
      </c>
      <c r="Q2889" t="str">
        <f t="shared" si="681"/>
        <v/>
      </c>
      <c r="R2889" t="str">
        <f t="shared" si="682"/>
        <v/>
      </c>
      <c r="S2889" t="str">
        <f t="shared" si="683"/>
        <v/>
      </c>
      <c r="T2889" t="str">
        <f t="shared" si="684"/>
        <v/>
      </c>
      <c r="U2889" t="str">
        <f t="shared" si="685"/>
        <v/>
      </c>
      <c r="V2889" t="str">
        <f t="shared" si="686"/>
        <v/>
      </c>
      <c r="W2889">
        <f t="shared" si="687"/>
        <v>1</v>
      </c>
      <c r="X2889" t="str">
        <f t="shared" si="688"/>
        <v/>
      </c>
      <c r="Y2889" t="str">
        <f t="shared" si="689"/>
        <v/>
      </c>
    </row>
    <row r="2890" spans="1:25" x14ac:dyDescent="0.25">
      <c r="A2890">
        <v>51139</v>
      </c>
      <c r="B2890" t="s">
        <v>1916</v>
      </c>
      <c r="C2890" t="s">
        <v>1487</v>
      </c>
      <c r="D2890" t="s">
        <v>653</v>
      </c>
      <c r="E2890" t="str">
        <f t="shared" si="675"/>
        <v>VA, PAGE County</v>
      </c>
      <c r="F2890">
        <v>49</v>
      </c>
      <c r="G2890" t="s">
        <v>147</v>
      </c>
      <c r="H2890" t="s">
        <v>2721</v>
      </c>
      <c r="I2890">
        <v>0.83389999999999997</v>
      </c>
      <c r="J2890">
        <v>0.81769999999999998</v>
      </c>
      <c r="K2890" s="490">
        <f t="shared" si="676"/>
        <v>1.981166687049039E-2</v>
      </c>
      <c r="L2890" s="483">
        <f t="shared" si="677"/>
        <v>0.83389999999999997</v>
      </c>
      <c r="N2890" t="str">
        <f t="shared" si="678"/>
        <v/>
      </c>
      <c r="O2890">
        <f t="shared" si="679"/>
        <v>1</v>
      </c>
      <c r="P2890" t="str">
        <f t="shared" si="680"/>
        <v/>
      </c>
      <c r="Q2890" t="str">
        <f t="shared" si="681"/>
        <v/>
      </c>
      <c r="R2890" t="str">
        <f t="shared" si="682"/>
        <v/>
      </c>
      <c r="S2890" t="str">
        <f t="shared" si="683"/>
        <v/>
      </c>
      <c r="T2890" t="str">
        <f t="shared" si="684"/>
        <v/>
      </c>
      <c r="U2890" t="str">
        <f t="shared" si="685"/>
        <v/>
      </c>
      <c r="V2890" t="str">
        <f t="shared" si="686"/>
        <v/>
      </c>
      <c r="W2890">
        <f t="shared" si="687"/>
        <v>1</v>
      </c>
      <c r="X2890" t="str">
        <f t="shared" si="688"/>
        <v/>
      </c>
      <c r="Y2890" t="str">
        <f t="shared" si="689"/>
        <v/>
      </c>
    </row>
    <row r="2891" spans="1:25" x14ac:dyDescent="0.25">
      <c r="A2891">
        <v>51141</v>
      </c>
      <c r="B2891" t="s">
        <v>2589</v>
      </c>
      <c r="C2891" t="s">
        <v>1487</v>
      </c>
      <c r="D2891" t="s">
        <v>653</v>
      </c>
      <c r="E2891" t="str">
        <f t="shared" si="675"/>
        <v>VA, PATRICK County</v>
      </c>
      <c r="F2891">
        <v>49</v>
      </c>
      <c r="G2891" t="s">
        <v>147</v>
      </c>
      <c r="H2891" t="s">
        <v>2721</v>
      </c>
      <c r="I2891">
        <v>0.83389999999999997</v>
      </c>
      <c r="J2891">
        <v>0.81769999999999998</v>
      </c>
      <c r="K2891" s="490">
        <f t="shared" si="676"/>
        <v>1.981166687049039E-2</v>
      </c>
      <c r="L2891" s="483">
        <f t="shared" si="677"/>
        <v>0.83389999999999997</v>
      </c>
      <c r="N2891" t="str">
        <f t="shared" si="678"/>
        <v/>
      </c>
      <c r="O2891">
        <f t="shared" si="679"/>
        <v>1</v>
      </c>
      <c r="P2891" t="str">
        <f t="shared" si="680"/>
        <v/>
      </c>
      <c r="Q2891" t="str">
        <f t="shared" si="681"/>
        <v/>
      </c>
      <c r="R2891" t="str">
        <f t="shared" si="682"/>
        <v/>
      </c>
      <c r="S2891" t="str">
        <f t="shared" si="683"/>
        <v/>
      </c>
      <c r="T2891" t="str">
        <f t="shared" si="684"/>
        <v/>
      </c>
      <c r="U2891" t="str">
        <f t="shared" si="685"/>
        <v/>
      </c>
      <c r="V2891" t="str">
        <f t="shared" si="686"/>
        <v/>
      </c>
      <c r="W2891">
        <f t="shared" si="687"/>
        <v>1</v>
      </c>
      <c r="X2891" t="str">
        <f t="shared" si="688"/>
        <v/>
      </c>
      <c r="Y2891" t="str">
        <f t="shared" si="689"/>
        <v/>
      </c>
    </row>
    <row r="2892" spans="1:25" x14ac:dyDescent="0.25">
      <c r="A2892">
        <v>51143</v>
      </c>
      <c r="B2892" t="s">
        <v>2590</v>
      </c>
      <c r="C2892" t="s">
        <v>1487</v>
      </c>
      <c r="D2892" t="s">
        <v>653</v>
      </c>
      <c r="E2892" t="str">
        <f t="shared" si="675"/>
        <v>VA, PITTSYLVANIA County</v>
      </c>
      <c r="F2892">
        <v>49</v>
      </c>
      <c r="G2892" t="s">
        <v>147</v>
      </c>
      <c r="H2892" t="s">
        <v>2721</v>
      </c>
      <c r="I2892">
        <v>0.83389999999999997</v>
      </c>
      <c r="J2892">
        <v>0.81769999999999998</v>
      </c>
      <c r="K2892" s="490">
        <f t="shared" si="676"/>
        <v>1.981166687049039E-2</v>
      </c>
      <c r="L2892" s="483">
        <f t="shared" si="677"/>
        <v>0.83389999999999997</v>
      </c>
      <c r="N2892" t="str">
        <f t="shared" si="678"/>
        <v/>
      </c>
      <c r="O2892">
        <f t="shared" si="679"/>
        <v>1</v>
      </c>
      <c r="P2892" t="str">
        <f t="shared" si="680"/>
        <v/>
      </c>
      <c r="Q2892" t="str">
        <f t="shared" si="681"/>
        <v/>
      </c>
      <c r="R2892" t="str">
        <f t="shared" si="682"/>
        <v/>
      </c>
      <c r="S2892" t="str">
        <f t="shared" si="683"/>
        <v/>
      </c>
      <c r="T2892" t="str">
        <f t="shared" si="684"/>
        <v/>
      </c>
      <c r="U2892" t="str">
        <f t="shared" si="685"/>
        <v/>
      </c>
      <c r="V2892" t="str">
        <f t="shared" si="686"/>
        <v/>
      </c>
      <c r="W2892">
        <f t="shared" si="687"/>
        <v>1</v>
      </c>
      <c r="X2892" t="str">
        <f t="shared" si="688"/>
        <v/>
      </c>
      <c r="Y2892" t="str">
        <f t="shared" si="689"/>
        <v/>
      </c>
    </row>
    <row r="2893" spans="1:25" x14ac:dyDescent="0.25">
      <c r="A2893">
        <v>51145</v>
      </c>
      <c r="B2893" t="s">
        <v>1511</v>
      </c>
      <c r="C2893" t="s">
        <v>1487</v>
      </c>
      <c r="D2893" t="s">
        <v>653</v>
      </c>
      <c r="E2893" t="str">
        <f t="shared" si="675"/>
        <v>VA, POWHATAN County</v>
      </c>
      <c r="F2893">
        <v>40060</v>
      </c>
      <c r="G2893" t="s">
        <v>146</v>
      </c>
      <c r="H2893" t="s">
        <v>2719</v>
      </c>
      <c r="I2893">
        <v>0.89949999999999997</v>
      </c>
      <c r="J2893">
        <v>0.87519999999999998</v>
      </c>
      <c r="K2893" s="490">
        <f t="shared" si="676"/>
        <v>2.7765082266910407E-2</v>
      </c>
      <c r="L2893" s="483">
        <f t="shared" si="677"/>
        <v>0.89949999999999997</v>
      </c>
      <c r="N2893" t="str">
        <f t="shared" si="678"/>
        <v/>
      </c>
      <c r="O2893">
        <f t="shared" si="679"/>
        <v>1</v>
      </c>
      <c r="P2893" t="str">
        <f t="shared" si="680"/>
        <v/>
      </c>
      <c r="Q2893" t="str">
        <f t="shared" si="681"/>
        <v/>
      </c>
      <c r="R2893" t="str">
        <f t="shared" si="682"/>
        <v/>
      </c>
      <c r="S2893">
        <f t="shared" si="683"/>
        <v>1</v>
      </c>
      <c r="T2893" t="str">
        <f t="shared" si="684"/>
        <v/>
      </c>
      <c r="U2893" t="str">
        <f t="shared" si="685"/>
        <v/>
      </c>
      <c r="V2893" t="str">
        <f t="shared" si="686"/>
        <v/>
      </c>
      <c r="W2893" t="str">
        <f t="shared" si="687"/>
        <v/>
      </c>
      <c r="X2893" t="str">
        <f t="shared" si="688"/>
        <v/>
      </c>
      <c r="Y2893" t="str">
        <f t="shared" si="689"/>
        <v/>
      </c>
    </row>
    <row r="2894" spans="1:25" x14ac:dyDescent="0.25">
      <c r="A2894">
        <v>51147</v>
      </c>
      <c r="B2894" t="s">
        <v>2591</v>
      </c>
      <c r="C2894" t="s">
        <v>1487</v>
      </c>
      <c r="D2894" t="s">
        <v>653</v>
      </c>
      <c r="E2894" t="str">
        <f t="shared" si="675"/>
        <v>VA, PRINCE EDWARD County</v>
      </c>
      <c r="F2894">
        <v>49</v>
      </c>
      <c r="G2894" t="s">
        <v>147</v>
      </c>
      <c r="H2894" t="s">
        <v>2721</v>
      </c>
      <c r="I2894">
        <v>0.83389999999999997</v>
      </c>
      <c r="J2894">
        <v>0.81769999999999998</v>
      </c>
      <c r="K2894" s="490">
        <f t="shared" si="676"/>
        <v>1.981166687049039E-2</v>
      </c>
      <c r="L2894" s="483">
        <f t="shared" si="677"/>
        <v>0.83389999999999997</v>
      </c>
      <c r="N2894" t="str">
        <f t="shared" si="678"/>
        <v/>
      </c>
      <c r="O2894">
        <f t="shared" si="679"/>
        <v>1</v>
      </c>
      <c r="P2894" t="str">
        <f t="shared" si="680"/>
        <v/>
      </c>
      <c r="Q2894" t="str">
        <f t="shared" si="681"/>
        <v/>
      </c>
      <c r="R2894" t="str">
        <f t="shared" si="682"/>
        <v/>
      </c>
      <c r="S2894" t="str">
        <f t="shared" si="683"/>
        <v/>
      </c>
      <c r="T2894" t="str">
        <f t="shared" si="684"/>
        <v/>
      </c>
      <c r="U2894" t="str">
        <f t="shared" si="685"/>
        <v/>
      </c>
      <c r="V2894" t="str">
        <f t="shared" si="686"/>
        <v/>
      </c>
      <c r="W2894">
        <f t="shared" si="687"/>
        <v>1</v>
      </c>
      <c r="X2894" t="str">
        <f t="shared" si="688"/>
        <v/>
      </c>
      <c r="Y2894" t="str">
        <f t="shared" si="689"/>
        <v/>
      </c>
    </row>
    <row r="2895" spans="1:25" x14ac:dyDescent="0.25">
      <c r="A2895">
        <v>51149</v>
      </c>
      <c r="B2895" t="s">
        <v>1512</v>
      </c>
      <c r="C2895" t="s">
        <v>1487</v>
      </c>
      <c r="D2895" t="s">
        <v>653</v>
      </c>
      <c r="E2895" t="str">
        <f t="shared" si="675"/>
        <v>VA, PRINCE GEORGE County</v>
      </c>
      <c r="F2895">
        <v>40060</v>
      </c>
      <c r="G2895" t="s">
        <v>146</v>
      </c>
      <c r="H2895" t="s">
        <v>2719</v>
      </c>
      <c r="I2895">
        <v>0.89949999999999997</v>
      </c>
      <c r="J2895">
        <v>0.87519999999999998</v>
      </c>
      <c r="K2895" s="490">
        <f t="shared" si="676"/>
        <v>2.7765082266910407E-2</v>
      </c>
      <c r="L2895" s="483">
        <f t="shared" si="677"/>
        <v>0.89949999999999997</v>
      </c>
      <c r="N2895" t="str">
        <f t="shared" si="678"/>
        <v/>
      </c>
      <c r="O2895">
        <f t="shared" si="679"/>
        <v>1</v>
      </c>
      <c r="P2895" t="str">
        <f t="shared" si="680"/>
        <v/>
      </c>
      <c r="Q2895" t="str">
        <f t="shared" si="681"/>
        <v/>
      </c>
      <c r="R2895" t="str">
        <f t="shared" si="682"/>
        <v/>
      </c>
      <c r="S2895">
        <f t="shared" si="683"/>
        <v>1</v>
      </c>
      <c r="T2895" t="str">
        <f t="shared" si="684"/>
        <v/>
      </c>
      <c r="U2895" t="str">
        <f t="shared" si="685"/>
        <v/>
      </c>
      <c r="V2895" t="str">
        <f t="shared" si="686"/>
        <v/>
      </c>
      <c r="W2895" t="str">
        <f t="shared" si="687"/>
        <v/>
      </c>
      <c r="X2895" t="str">
        <f t="shared" si="688"/>
        <v/>
      </c>
      <c r="Y2895" t="str">
        <f t="shared" si="689"/>
        <v/>
      </c>
    </row>
    <row r="2896" spans="1:25" x14ac:dyDescent="0.25">
      <c r="A2896">
        <v>51153</v>
      </c>
      <c r="B2896" t="s">
        <v>1513</v>
      </c>
      <c r="C2896" t="s">
        <v>1487</v>
      </c>
      <c r="D2896" t="s">
        <v>653</v>
      </c>
      <c r="E2896" t="str">
        <f t="shared" si="675"/>
        <v>VA, PRINCE WILLIAM County</v>
      </c>
      <c r="F2896">
        <v>11694</v>
      </c>
      <c r="G2896" t="s">
        <v>146</v>
      </c>
      <c r="H2896" t="s">
        <v>2698</v>
      </c>
      <c r="I2896">
        <v>1.0448999999999999</v>
      </c>
      <c r="J2896">
        <v>1.0310999999999999</v>
      </c>
      <c r="K2896" s="490">
        <f t="shared" si="676"/>
        <v>1.3383764911259853E-2</v>
      </c>
      <c r="L2896" s="483">
        <f t="shared" si="677"/>
        <v>1.0448999999999999</v>
      </c>
      <c r="N2896" t="str">
        <f t="shared" si="678"/>
        <v/>
      </c>
      <c r="O2896">
        <f t="shared" si="679"/>
        <v>1</v>
      </c>
      <c r="P2896" t="str">
        <f t="shared" si="680"/>
        <v/>
      </c>
      <c r="Q2896" t="str">
        <f t="shared" si="681"/>
        <v/>
      </c>
      <c r="R2896" t="str">
        <f t="shared" si="682"/>
        <v/>
      </c>
      <c r="S2896">
        <f t="shared" si="683"/>
        <v>1</v>
      </c>
      <c r="T2896" t="str">
        <f t="shared" si="684"/>
        <v/>
      </c>
      <c r="U2896" t="str">
        <f t="shared" si="685"/>
        <v/>
      </c>
      <c r="V2896" t="str">
        <f t="shared" si="686"/>
        <v/>
      </c>
      <c r="W2896" t="str">
        <f t="shared" si="687"/>
        <v/>
      </c>
      <c r="X2896" t="str">
        <f t="shared" si="688"/>
        <v/>
      </c>
      <c r="Y2896" t="str">
        <f t="shared" si="689"/>
        <v/>
      </c>
    </row>
    <row r="2897" spans="1:25" x14ac:dyDescent="0.25">
      <c r="A2897">
        <v>51155</v>
      </c>
      <c r="B2897" t="s">
        <v>770</v>
      </c>
      <c r="C2897" t="s">
        <v>1487</v>
      </c>
      <c r="D2897" t="s">
        <v>653</v>
      </c>
      <c r="E2897" t="str">
        <f t="shared" si="675"/>
        <v>VA, PULASKI County</v>
      </c>
      <c r="F2897">
        <v>13980</v>
      </c>
      <c r="G2897" t="s">
        <v>146</v>
      </c>
      <c r="H2897" t="s">
        <v>2720</v>
      </c>
      <c r="I2897">
        <v>0.8488</v>
      </c>
      <c r="J2897">
        <v>0.83460000000000001</v>
      </c>
      <c r="K2897" s="490">
        <f t="shared" si="676"/>
        <v>1.70141385094656E-2</v>
      </c>
      <c r="L2897" s="483">
        <f t="shared" si="677"/>
        <v>0.8488</v>
      </c>
      <c r="N2897" t="str">
        <f t="shared" si="678"/>
        <v/>
      </c>
      <c r="O2897">
        <f t="shared" si="679"/>
        <v>1</v>
      </c>
      <c r="P2897" t="str">
        <f t="shared" si="680"/>
        <v/>
      </c>
      <c r="Q2897" t="str">
        <f t="shared" si="681"/>
        <v/>
      </c>
      <c r="R2897" t="str">
        <f t="shared" si="682"/>
        <v/>
      </c>
      <c r="S2897">
        <f t="shared" si="683"/>
        <v>1</v>
      </c>
      <c r="T2897" t="str">
        <f t="shared" si="684"/>
        <v/>
      </c>
      <c r="U2897" t="str">
        <f t="shared" si="685"/>
        <v/>
      </c>
      <c r="V2897" t="str">
        <f t="shared" si="686"/>
        <v/>
      </c>
      <c r="W2897" t="str">
        <f t="shared" si="687"/>
        <v/>
      </c>
      <c r="X2897" t="str">
        <f t="shared" si="688"/>
        <v/>
      </c>
      <c r="Y2897" t="str">
        <f t="shared" si="689"/>
        <v/>
      </c>
    </row>
    <row r="2898" spans="1:25" x14ac:dyDescent="0.25">
      <c r="A2898">
        <v>51157</v>
      </c>
      <c r="B2898" t="s">
        <v>1514</v>
      </c>
      <c r="C2898" t="s">
        <v>1487</v>
      </c>
      <c r="D2898" t="s">
        <v>653</v>
      </c>
      <c r="E2898" t="str">
        <f t="shared" si="675"/>
        <v>VA, RAPPAHANNOCK County</v>
      </c>
      <c r="F2898">
        <v>11694</v>
      </c>
      <c r="G2898" t="s">
        <v>146</v>
      </c>
      <c r="H2898" t="s">
        <v>2698</v>
      </c>
      <c r="I2898">
        <v>1.0448999999999999</v>
      </c>
      <c r="J2898">
        <v>1.0310999999999999</v>
      </c>
      <c r="K2898" s="490">
        <f t="shared" si="676"/>
        <v>1.3383764911259853E-2</v>
      </c>
      <c r="L2898" s="483">
        <f t="shared" si="677"/>
        <v>1.0448999999999999</v>
      </c>
      <c r="N2898" t="str">
        <f t="shared" si="678"/>
        <v/>
      </c>
      <c r="O2898">
        <f t="shared" si="679"/>
        <v>1</v>
      </c>
      <c r="P2898" t="str">
        <f t="shared" si="680"/>
        <v/>
      </c>
      <c r="Q2898" t="str">
        <f t="shared" si="681"/>
        <v/>
      </c>
      <c r="R2898" t="str">
        <f t="shared" si="682"/>
        <v/>
      </c>
      <c r="S2898">
        <f t="shared" si="683"/>
        <v>1</v>
      </c>
      <c r="T2898" t="str">
        <f t="shared" si="684"/>
        <v/>
      </c>
      <c r="U2898" t="str">
        <f t="shared" si="685"/>
        <v/>
      </c>
      <c r="V2898" t="str">
        <f t="shared" si="686"/>
        <v/>
      </c>
      <c r="W2898" t="str">
        <f t="shared" si="687"/>
        <v/>
      </c>
      <c r="X2898" t="str">
        <f t="shared" si="688"/>
        <v/>
      </c>
      <c r="Y2898" t="str">
        <f t="shared" si="689"/>
        <v/>
      </c>
    </row>
    <row r="2899" spans="1:25" x14ac:dyDescent="0.25">
      <c r="A2899">
        <v>51159</v>
      </c>
      <c r="B2899" t="s">
        <v>942</v>
      </c>
      <c r="C2899" t="s">
        <v>1487</v>
      </c>
      <c r="D2899" t="s">
        <v>653</v>
      </c>
      <c r="E2899" t="str">
        <f t="shared" si="675"/>
        <v>VA, RICHMOND County</v>
      </c>
      <c r="F2899">
        <v>49</v>
      </c>
      <c r="G2899" t="s">
        <v>147</v>
      </c>
      <c r="H2899" t="s">
        <v>2721</v>
      </c>
      <c r="I2899">
        <v>0.83389999999999997</v>
      </c>
      <c r="J2899">
        <v>0.81769999999999998</v>
      </c>
      <c r="K2899" s="490">
        <f t="shared" si="676"/>
        <v>1.981166687049039E-2</v>
      </c>
      <c r="L2899" s="483">
        <f t="shared" si="677"/>
        <v>0.83389999999999997</v>
      </c>
      <c r="N2899" t="str">
        <f t="shared" si="678"/>
        <v/>
      </c>
      <c r="O2899">
        <f t="shared" si="679"/>
        <v>1</v>
      </c>
      <c r="P2899" t="str">
        <f t="shared" si="680"/>
        <v/>
      </c>
      <c r="Q2899" t="str">
        <f t="shared" si="681"/>
        <v/>
      </c>
      <c r="R2899" t="str">
        <f t="shared" si="682"/>
        <v/>
      </c>
      <c r="S2899" t="str">
        <f t="shared" si="683"/>
        <v/>
      </c>
      <c r="T2899" t="str">
        <f t="shared" si="684"/>
        <v/>
      </c>
      <c r="U2899" t="str">
        <f t="shared" si="685"/>
        <v/>
      </c>
      <c r="V2899" t="str">
        <f t="shared" si="686"/>
        <v/>
      </c>
      <c r="W2899">
        <f t="shared" si="687"/>
        <v>1</v>
      </c>
      <c r="X2899" t="str">
        <f t="shared" si="688"/>
        <v/>
      </c>
      <c r="Y2899" t="str">
        <f t="shared" si="689"/>
        <v/>
      </c>
    </row>
    <row r="2900" spans="1:25" x14ac:dyDescent="0.25">
      <c r="A2900">
        <v>51161</v>
      </c>
      <c r="B2900" t="s">
        <v>1515</v>
      </c>
      <c r="C2900" t="s">
        <v>1487</v>
      </c>
      <c r="D2900" t="s">
        <v>653</v>
      </c>
      <c r="E2900" t="str">
        <f t="shared" si="675"/>
        <v>VA, ROANOKE County</v>
      </c>
      <c r="F2900">
        <v>40220</v>
      </c>
      <c r="G2900" t="s">
        <v>146</v>
      </c>
      <c r="H2900" t="s">
        <v>2718</v>
      </c>
      <c r="I2900">
        <v>0.8569</v>
      </c>
      <c r="J2900">
        <v>0.83230000000000004</v>
      </c>
      <c r="K2900" s="490">
        <f t="shared" si="676"/>
        <v>2.9556650246305362E-2</v>
      </c>
      <c r="L2900" s="483">
        <f t="shared" si="677"/>
        <v>0.8569</v>
      </c>
      <c r="N2900" t="str">
        <f t="shared" si="678"/>
        <v/>
      </c>
      <c r="O2900">
        <f t="shared" si="679"/>
        <v>1</v>
      </c>
      <c r="P2900" t="str">
        <f t="shared" si="680"/>
        <v/>
      </c>
      <c r="Q2900" t="str">
        <f t="shared" si="681"/>
        <v/>
      </c>
      <c r="R2900" t="str">
        <f t="shared" si="682"/>
        <v/>
      </c>
      <c r="S2900">
        <f t="shared" si="683"/>
        <v>1</v>
      </c>
      <c r="T2900" t="str">
        <f t="shared" si="684"/>
        <v/>
      </c>
      <c r="U2900" t="str">
        <f t="shared" si="685"/>
        <v/>
      </c>
      <c r="V2900" t="str">
        <f t="shared" si="686"/>
        <v/>
      </c>
      <c r="W2900" t="str">
        <f t="shared" si="687"/>
        <v/>
      </c>
      <c r="X2900" t="str">
        <f t="shared" si="688"/>
        <v/>
      </c>
      <c r="Y2900" t="str">
        <f t="shared" si="689"/>
        <v/>
      </c>
    </row>
    <row r="2901" spans="1:25" x14ac:dyDescent="0.25">
      <c r="A2901">
        <v>51163</v>
      </c>
      <c r="B2901" t="s">
        <v>2592</v>
      </c>
      <c r="C2901" t="s">
        <v>1487</v>
      </c>
      <c r="D2901" t="s">
        <v>653</v>
      </c>
      <c r="E2901" t="str">
        <f t="shared" si="675"/>
        <v>VA, ROCKBRIDGE County</v>
      </c>
      <c r="F2901">
        <v>49</v>
      </c>
      <c r="G2901" t="s">
        <v>147</v>
      </c>
      <c r="H2901" t="s">
        <v>2721</v>
      </c>
      <c r="I2901">
        <v>0.83389999999999997</v>
      </c>
      <c r="J2901">
        <v>0.81769999999999998</v>
      </c>
      <c r="K2901" s="490">
        <f t="shared" si="676"/>
        <v>1.981166687049039E-2</v>
      </c>
      <c r="L2901" s="483">
        <f t="shared" si="677"/>
        <v>0.83389999999999997</v>
      </c>
      <c r="N2901" t="str">
        <f t="shared" si="678"/>
        <v/>
      </c>
      <c r="O2901">
        <f t="shared" si="679"/>
        <v>1</v>
      </c>
      <c r="P2901" t="str">
        <f t="shared" si="680"/>
        <v/>
      </c>
      <c r="Q2901" t="str">
        <f t="shared" si="681"/>
        <v/>
      </c>
      <c r="R2901" t="str">
        <f t="shared" si="682"/>
        <v/>
      </c>
      <c r="S2901" t="str">
        <f t="shared" si="683"/>
        <v/>
      </c>
      <c r="T2901" t="str">
        <f t="shared" si="684"/>
        <v/>
      </c>
      <c r="U2901" t="str">
        <f t="shared" si="685"/>
        <v/>
      </c>
      <c r="V2901" t="str">
        <f t="shared" si="686"/>
        <v/>
      </c>
      <c r="W2901">
        <f t="shared" si="687"/>
        <v>1</v>
      </c>
      <c r="X2901" t="str">
        <f t="shared" si="688"/>
        <v/>
      </c>
      <c r="Y2901" t="str">
        <f t="shared" si="689"/>
        <v/>
      </c>
    </row>
    <row r="2902" spans="1:25" x14ac:dyDescent="0.25">
      <c r="A2902">
        <v>51165</v>
      </c>
      <c r="B2902" t="s">
        <v>1250</v>
      </c>
      <c r="C2902" t="s">
        <v>1487</v>
      </c>
      <c r="D2902" t="s">
        <v>653</v>
      </c>
      <c r="E2902" t="str">
        <f t="shared" si="675"/>
        <v>VA, ROCKINGHAM County</v>
      </c>
      <c r="F2902">
        <v>25500</v>
      </c>
      <c r="G2902" t="s">
        <v>146</v>
      </c>
      <c r="H2902" t="s">
        <v>2723</v>
      </c>
      <c r="I2902">
        <v>0.98140000000000005</v>
      </c>
      <c r="J2902">
        <v>0.96840000000000004</v>
      </c>
      <c r="K2902" s="490">
        <f t="shared" si="676"/>
        <v>1.3424204874019012E-2</v>
      </c>
      <c r="L2902" s="483">
        <f t="shared" si="677"/>
        <v>0.98140000000000005</v>
      </c>
      <c r="N2902" t="str">
        <f t="shared" si="678"/>
        <v/>
      </c>
      <c r="O2902">
        <f t="shared" si="679"/>
        <v>1</v>
      </c>
      <c r="P2902" t="str">
        <f t="shared" si="680"/>
        <v/>
      </c>
      <c r="Q2902" t="str">
        <f t="shared" si="681"/>
        <v/>
      </c>
      <c r="R2902" t="str">
        <f t="shared" si="682"/>
        <v/>
      </c>
      <c r="S2902">
        <f t="shared" si="683"/>
        <v>1</v>
      </c>
      <c r="T2902" t="str">
        <f t="shared" si="684"/>
        <v/>
      </c>
      <c r="U2902" t="str">
        <f t="shared" si="685"/>
        <v/>
      </c>
      <c r="V2902" t="str">
        <f t="shared" si="686"/>
        <v/>
      </c>
      <c r="W2902" t="str">
        <f t="shared" si="687"/>
        <v/>
      </c>
      <c r="X2902" t="str">
        <f t="shared" si="688"/>
        <v/>
      </c>
      <c r="Y2902" t="str">
        <f t="shared" si="689"/>
        <v/>
      </c>
    </row>
    <row r="2903" spans="1:25" x14ac:dyDescent="0.25">
      <c r="A2903">
        <v>51167</v>
      </c>
      <c r="B2903" t="s">
        <v>722</v>
      </c>
      <c r="C2903" t="s">
        <v>1487</v>
      </c>
      <c r="D2903" t="s">
        <v>653</v>
      </c>
      <c r="E2903" t="str">
        <f t="shared" si="675"/>
        <v>VA, RUSSELL County</v>
      </c>
      <c r="F2903">
        <v>49</v>
      </c>
      <c r="G2903" t="s">
        <v>147</v>
      </c>
      <c r="H2903" t="s">
        <v>2721</v>
      </c>
      <c r="I2903">
        <v>0.83389999999999997</v>
      </c>
      <c r="J2903">
        <v>0.81769999999999998</v>
      </c>
      <c r="K2903" s="490">
        <f t="shared" si="676"/>
        <v>1.981166687049039E-2</v>
      </c>
      <c r="L2903" s="483">
        <f t="shared" si="677"/>
        <v>0.83389999999999997</v>
      </c>
      <c r="N2903" t="str">
        <f t="shared" si="678"/>
        <v/>
      </c>
      <c r="O2903">
        <f t="shared" si="679"/>
        <v>1</v>
      </c>
      <c r="P2903" t="str">
        <f t="shared" si="680"/>
        <v/>
      </c>
      <c r="Q2903" t="str">
        <f t="shared" si="681"/>
        <v/>
      </c>
      <c r="R2903" t="str">
        <f t="shared" si="682"/>
        <v/>
      </c>
      <c r="S2903" t="str">
        <f t="shared" si="683"/>
        <v/>
      </c>
      <c r="T2903" t="str">
        <f t="shared" si="684"/>
        <v/>
      </c>
      <c r="U2903" t="str">
        <f t="shared" si="685"/>
        <v/>
      </c>
      <c r="V2903" t="str">
        <f t="shared" si="686"/>
        <v/>
      </c>
      <c r="W2903">
        <f t="shared" si="687"/>
        <v>1</v>
      </c>
      <c r="X2903" t="str">
        <f t="shared" si="688"/>
        <v/>
      </c>
      <c r="Y2903" t="str">
        <f t="shared" si="689"/>
        <v/>
      </c>
    </row>
    <row r="2904" spans="1:25" x14ac:dyDescent="0.25">
      <c r="A2904">
        <v>51169</v>
      </c>
      <c r="B2904" t="s">
        <v>772</v>
      </c>
      <c r="C2904" t="s">
        <v>1487</v>
      </c>
      <c r="D2904" t="s">
        <v>653</v>
      </c>
      <c r="E2904" t="str">
        <f t="shared" si="675"/>
        <v>VA, SCOTT County</v>
      </c>
      <c r="F2904">
        <v>28700</v>
      </c>
      <c r="G2904" t="s">
        <v>146</v>
      </c>
      <c r="H2904" t="s">
        <v>2725</v>
      </c>
      <c r="I2904">
        <v>0.81079999999999997</v>
      </c>
      <c r="J2904">
        <v>0.8216</v>
      </c>
      <c r="K2904" s="490">
        <f t="shared" si="676"/>
        <v>-1.3145082765335969E-2</v>
      </c>
      <c r="L2904" s="483">
        <f t="shared" si="677"/>
        <v>0.81079999999999997</v>
      </c>
      <c r="N2904">
        <f t="shared" si="678"/>
        <v>1</v>
      </c>
      <c r="O2904" t="str">
        <f t="shared" si="679"/>
        <v/>
      </c>
      <c r="P2904" t="str">
        <f t="shared" si="680"/>
        <v/>
      </c>
      <c r="Q2904" t="str">
        <f t="shared" si="681"/>
        <v/>
      </c>
      <c r="R2904">
        <f t="shared" si="682"/>
        <v>1</v>
      </c>
      <c r="S2904" t="str">
        <f t="shared" si="683"/>
        <v/>
      </c>
      <c r="T2904" t="str">
        <f t="shared" si="684"/>
        <v/>
      </c>
      <c r="U2904" t="str">
        <f t="shared" si="685"/>
        <v/>
      </c>
      <c r="V2904" t="str">
        <f t="shared" si="686"/>
        <v/>
      </c>
      <c r="W2904" t="str">
        <f t="shared" si="687"/>
        <v/>
      </c>
      <c r="X2904" t="str">
        <f t="shared" si="688"/>
        <v/>
      </c>
      <c r="Y2904" t="str">
        <f t="shared" si="689"/>
        <v/>
      </c>
    </row>
    <row r="2905" spans="1:25" x14ac:dyDescent="0.25">
      <c r="A2905">
        <v>51171</v>
      </c>
      <c r="B2905" t="s">
        <v>2593</v>
      </c>
      <c r="C2905" t="s">
        <v>1487</v>
      </c>
      <c r="D2905" t="s">
        <v>653</v>
      </c>
      <c r="E2905" t="str">
        <f t="shared" si="675"/>
        <v>VA, SHENANDOAH County</v>
      </c>
      <c r="F2905">
        <v>49</v>
      </c>
      <c r="G2905" t="s">
        <v>147</v>
      </c>
      <c r="H2905" t="s">
        <v>2721</v>
      </c>
      <c r="I2905">
        <v>0.83389999999999997</v>
      </c>
      <c r="J2905">
        <v>0.81769999999999998</v>
      </c>
      <c r="K2905" s="490">
        <f t="shared" si="676"/>
        <v>1.981166687049039E-2</v>
      </c>
      <c r="L2905" s="483">
        <f t="shared" si="677"/>
        <v>0.83389999999999997</v>
      </c>
      <c r="N2905" t="str">
        <f t="shared" si="678"/>
        <v/>
      </c>
      <c r="O2905">
        <f t="shared" si="679"/>
        <v>1</v>
      </c>
      <c r="P2905" t="str">
        <f t="shared" si="680"/>
        <v/>
      </c>
      <c r="Q2905" t="str">
        <f t="shared" si="681"/>
        <v/>
      </c>
      <c r="R2905" t="str">
        <f t="shared" si="682"/>
        <v/>
      </c>
      <c r="S2905" t="str">
        <f t="shared" si="683"/>
        <v/>
      </c>
      <c r="T2905" t="str">
        <f t="shared" si="684"/>
        <v/>
      </c>
      <c r="U2905" t="str">
        <f t="shared" si="685"/>
        <v/>
      </c>
      <c r="V2905" t="str">
        <f t="shared" si="686"/>
        <v/>
      </c>
      <c r="W2905">
        <f t="shared" si="687"/>
        <v>1</v>
      </c>
      <c r="X2905" t="str">
        <f t="shared" si="688"/>
        <v/>
      </c>
      <c r="Y2905" t="str">
        <f t="shared" si="689"/>
        <v/>
      </c>
    </row>
    <row r="2906" spans="1:25" x14ac:dyDescent="0.25">
      <c r="A2906">
        <v>51173</v>
      </c>
      <c r="B2906" t="s">
        <v>2594</v>
      </c>
      <c r="C2906" t="s">
        <v>1487</v>
      </c>
      <c r="D2906" t="s">
        <v>653</v>
      </c>
      <c r="E2906" t="str">
        <f t="shared" si="675"/>
        <v>VA, SMYTH County</v>
      </c>
      <c r="F2906">
        <v>49</v>
      </c>
      <c r="G2906" t="s">
        <v>147</v>
      </c>
      <c r="H2906" t="s">
        <v>2721</v>
      </c>
      <c r="I2906">
        <v>0.83389999999999997</v>
      </c>
      <c r="J2906">
        <v>0.81769999999999998</v>
      </c>
      <c r="K2906" s="490">
        <f t="shared" si="676"/>
        <v>1.981166687049039E-2</v>
      </c>
      <c r="L2906" s="483">
        <f t="shared" si="677"/>
        <v>0.83389999999999997</v>
      </c>
      <c r="N2906" t="str">
        <f t="shared" si="678"/>
        <v/>
      </c>
      <c r="O2906">
        <f t="shared" si="679"/>
        <v>1</v>
      </c>
      <c r="P2906" t="str">
        <f t="shared" si="680"/>
        <v/>
      </c>
      <c r="Q2906" t="str">
        <f t="shared" si="681"/>
        <v/>
      </c>
      <c r="R2906" t="str">
        <f t="shared" si="682"/>
        <v/>
      </c>
      <c r="S2906" t="str">
        <f t="shared" si="683"/>
        <v/>
      </c>
      <c r="T2906" t="str">
        <f t="shared" si="684"/>
        <v/>
      </c>
      <c r="U2906" t="str">
        <f t="shared" si="685"/>
        <v/>
      </c>
      <c r="V2906" t="str">
        <f t="shared" si="686"/>
        <v/>
      </c>
      <c r="W2906">
        <f t="shared" si="687"/>
        <v>1</v>
      </c>
      <c r="X2906" t="str">
        <f t="shared" si="688"/>
        <v/>
      </c>
      <c r="Y2906" t="str">
        <f t="shared" si="689"/>
        <v/>
      </c>
    </row>
    <row r="2907" spans="1:25" x14ac:dyDescent="0.25">
      <c r="A2907">
        <v>51175</v>
      </c>
      <c r="B2907" t="s">
        <v>2595</v>
      </c>
      <c r="C2907" t="s">
        <v>1487</v>
      </c>
      <c r="D2907" t="s">
        <v>653</v>
      </c>
      <c r="E2907" t="str">
        <f t="shared" si="675"/>
        <v>VA, SOUTHAMPTON County</v>
      </c>
      <c r="F2907">
        <v>49</v>
      </c>
      <c r="G2907" t="s">
        <v>147</v>
      </c>
      <c r="H2907" t="s">
        <v>2721</v>
      </c>
      <c r="I2907">
        <v>0.83389999999999997</v>
      </c>
      <c r="J2907">
        <v>0.82763999999999993</v>
      </c>
      <c r="K2907" s="490">
        <f t="shared" si="676"/>
        <v>7.5636750277899133E-3</v>
      </c>
      <c r="L2907" s="483">
        <f t="shared" si="677"/>
        <v>0.83389999999999997</v>
      </c>
      <c r="N2907" t="str">
        <f t="shared" si="678"/>
        <v/>
      </c>
      <c r="O2907">
        <f t="shared" si="679"/>
        <v>1</v>
      </c>
      <c r="P2907" t="str">
        <f t="shared" si="680"/>
        <v/>
      </c>
      <c r="Q2907" t="str">
        <f t="shared" si="681"/>
        <v/>
      </c>
      <c r="R2907" t="str">
        <f t="shared" si="682"/>
        <v/>
      </c>
      <c r="S2907" t="str">
        <f t="shared" si="683"/>
        <v/>
      </c>
      <c r="T2907" t="str">
        <f t="shared" si="684"/>
        <v/>
      </c>
      <c r="U2907" t="str">
        <f t="shared" si="685"/>
        <v/>
      </c>
      <c r="V2907" t="str">
        <f t="shared" si="686"/>
        <v/>
      </c>
      <c r="W2907">
        <f t="shared" si="687"/>
        <v>1</v>
      </c>
      <c r="X2907" t="str">
        <f t="shared" si="688"/>
        <v/>
      </c>
      <c r="Y2907" t="str">
        <f t="shared" si="689"/>
        <v/>
      </c>
    </row>
    <row r="2908" spans="1:25" x14ac:dyDescent="0.25">
      <c r="A2908">
        <v>51177</v>
      </c>
      <c r="B2908" t="s">
        <v>1516</v>
      </c>
      <c r="C2908" t="s">
        <v>1487</v>
      </c>
      <c r="D2908" t="s">
        <v>653</v>
      </c>
      <c r="E2908" t="str">
        <f t="shared" si="675"/>
        <v>VA, SPOTSYLVANIA County</v>
      </c>
      <c r="F2908">
        <v>11694</v>
      </c>
      <c r="G2908" t="s">
        <v>146</v>
      </c>
      <c r="H2908" t="s">
        <v>2698</v>
      </c>
      <c r="I2908">
        <v>1.0448999999999999</v>
      </c>
      <c r="J2908">
        <v>1.0310999999999999</v>
      </c>
      <c r="K2908" s="490">
        <f t="shared" si="676"/>
        <v>1.3383764911259853E-2</v>
      </c>
      <c r="L2908" s="483">
        <f t="shared" si="677"/>
        <v>1.0448999999999999</v>
      </c>
      <c r="N2908" t="str">
        <f t="shared" si="678"/>
        <v/>
      </c>
      <c r="O2908">
        <f t="shared" si="679"/>
        <v>1</v>
      </c>
      <c r="P2908" t="str">
        <f t="shared" si="680"/>
        <v/>
      </c>
      <c r="Q2908" t="str">
        <f t="shared" si="681"/>
        <v/>
      </c>
      <c r="R2908" t="str">
        <f t="shared" si="682"/>
        <v/>
      </c>
      <c r="S2908">
        <f t="shared" si="683"/>
        <v>1</v>
      </c>
      <c r="T2908" t="str">
        <f t="shared" si="684"/>
        <v/>
      </c>
      <c r="U2908" t="str">
        <f t="shared" si="685"/>
        <v/>
      </c>
      <c r="V2908" t="str">
        <f t="shared" si="686"/>
        <v/>
      </c>
      <c r="W2908" t="str">
        <f t="shared" si="687"/>
        <v/>
      </c>
      <c r="X2908" t="str">
        <f t="shared" si="688"/>
        <v/>
      </c>
      <c r="Y2908" t="str">
        <f t="shared" si="689"/>
        <v/>
      </c>
    </row>
    <row r="2909" spans="1:25" x14ac:dyDescent="0.25">
      <c r="A2909">
        <v>51179</v>
      </c>
      <c r="B2909" t="s">
        <v>1076</v>
      </c>
      <c r="C2909" t="s">
        <v>1487</v>
      </c>
      <c r="D2909" t="s">
        <v>653</v>
      </c>
      <c r="E2909" t="str">
        <f t="shared" si="675"/>
        <v>VA, STAFFORD County</v>
      </c>
      <c r="F2909">
        <v>11694</v>
      </c>
      <c r="G2909" t="s">
        <v>146</v>
      </c>
      <c r="H2909" t="s">
        <v>2698</v>
      </c>
      <c r="I2909">
        <v>1.0448999999999999</v>
      </c>
      <c r="J2909">
        <v>1.0310999999999999</v>
      </c>
      <c r="K2909" s="490">
        <f t="shared" si="676"/>
        <v>1.3383764911259853E-2</v>
      </c>
      <c r="L2909" s="483">
        <f t="shared" si="677"/>
        <v>1.0448999999999999</v>
      </c>
      <c r="N2909" t="str">
        <f t="shared" si="678"/>
        <v/>
      </c>
      <c r="O2909">
        <f t="shared" si="679"/>
        <v>1</v>
      </c>
      <c r="P2909" t="str">
        <f t="shared" si="680"/>
        <v/>
      </c>
      <c r="Q2909" t="str">
        <f t="shared" si="681"/>
        <v/>
      </c>
      <c r="R2909" t="str">
        <f t="shared" si="682"/>
        <v/>
      </c>
      <c r="S2909">
        <f t="shared" si="683"/>
        <v>1</v>
      </c>
      <c r="T2909" t="str">
        <f t="shared" si="684"/>
        <v/>
      </c>
      <c r="U2909" t="str">
        <f t="shared" si="685"/>
        <v/>
      </c>
      <c r="V2909" t="str">
        <f t="shared" si="686"/>
        <v/>
      </c>
      <c r="W2909" t="str">
        <f t="shared" si="687"/>
        <v/>
      </c>
      <c r="X2909" t="str">
        <f t="shared" si="688"/>
        <v/>
      </c>
      <c r="Y2909" t="str">
        <f t="shared" si="689"/>
        <v/>
      </c>
    </row>
    <row r="2910" spans="1:25" x14ac:dyDescent="0.25">
      <c r="A2910">
        <v>51181</v>
      </c>
      <c r="B2910" t="s">
        <v>1326</v>
      </c>
      <c r="C2910" t="s">
        <v>1487</v>
      </c>
      <c r="D2910" t="s">
        <v>653</v>
      </c>
      <c r="E2910" t="str">
        <f t="shared" si="675"/>
        <v>VA, SURRY County</v>
      </c>
      <c r="F2910">
        <v>47260</v>
      </c>
      <c r="G2910" t="s">
        <v>146</v>
      </c>
      <c r="H2910" t="s">
        <v>2716</v>
      </c>
      <c r="I2910">
        <v>0.89419999999999999</v>
      </c>
      <c r="J2910">
        <v>0.89529999999999998</v>
      </c>
      <c r="K2910" s="490">
        <f t="shared" si="676"/>
        <v>-1.2286384452138836E-3</v>
      </c>
      <c r="L2910" s="483">
        <f t="shared" si="677"/>
        <v>0.89419999999999999</v>
      </c>
      <c r="N2910">
        <f t="shared" si="678"/>
        <v>1</v>
      </c>
      <c r="O2910" t="str">
        <f t="shared" si="679"/>
        <v/>
      </c>
      <c r="P2910" t="str">
        <f t="shared" si="680"/>
        <v/>
      </c>
      <c r="Q2910" t="str">
        <f t="shared" si="681"/>
        <v/>
      </c>
      <c r="R2910">
        <f t="shared" si="682"/>
        <v>1</v>
      </c>
      <c r="S2910" t="str">
        <f t="shared" si="683"/>
        <v/>
      </c>
      <c r="T2910" t="str">
        <f t="shared" si="684"/>
        <v/>
      </c>
      <c r="U2910" t="str">
        <f t="shared" si="685"/>
        <v/>
      </c>
      <c r="V2910" t="str">
        <f t="shared" si="686"/>
        <v/>
      </c>
      <c r="W2910" t="str">
        <f t="shared" si="687"/>
        <v/>
      </c>
      <c r="X2910" t="str">
        <f t="shared" si="688"/>
        <v/>
      </c>
      <c r="Y2910" t="str">
        <f t="shared" si="689"/>
        <v/>
      </c>
    </row>
    <row r="2911" spans="1:25" x14ac:dyDescent="0.25">
      <c r="A2911">
        <v>51183</v>
      </c>
      <c r="B2911" t="s">
        <v>848</v>
      </c>
      <c r="C2911" t="s">
        <v>1487</v>
      </c>
      <c r="D2911" t="s">
        <v>653</v>
      </c>
      <c r="E2911" t="str">
        <f t="shared" si="675"/>
        <v>VA, SUSSEX County</v>
      </c>
      <c r="F2911">
        <v>40060</v>
      </c>
      <c r="G2911" t="s">
        <v>146</v>
      </c>
      <c r="H2911" t="s">
        <v>2719</v>
      </c>
      <c r="I2911">
        <v>0.89949999999999997</v>
      </c>
      <c r="J2911">
        <v>0.87519999999999998</v>
      </c>
      <c r="K2911" s="490">
        <f t="shared" si="676"/>
        <v>2.7765082266910407E-2</v>
      </c>
      <c r="L2911" s="483">
        <f t="shared" si="677"/>
        <v>0.89949999999999997</v>
      </c>
      <c r="N2911" t="str">
        <f t="shared" si="678"/>
        <v/>
      </c>
      <c r="O2911">
        <f t="shared" si="679"/>
        <v>1</v>
      </c>
      <c r="P2911" t="str">
        <f t="shared" si="680"/>
        <v/>
      </c>
      <c r="Q2911" t="str">
        <f t="shared" si="681"/>
        <v/>
      </c>
      <c r="R2911" t="str">
        <f t="shared" si="682"/>
        <v/>
      </c>
      <c r="S2911">
        <f t="shared" si="683"/>
        <v>1</v>
      </c>
      <c r="T2911" t="str">
        <f t="shared" si="684"/>
        <v/>
      </c>
      <c r="U2911" t="str">
        <f t="shared" si="685"/>
        <v/>
      </c>
      <c r="V2911" t="str">
        <f t="shared" si="686"/>
        <v/>
      </c>
      <c r="W2911" t="str">
        <f t="shared" si="687"/>
        <v/>
      </c>
      <c r="X2911" t="str">
        <f t="shared" si="688"/>
        <v/>
      </c>
      <c r="Y2911" t="str">
        <f t="shared" si="689"/>
        <v/>
      </c>
    </row>
    <row r="2912" spans="1:25" x14ac:dyDescent="0.25">
      <c r="A2912">
        <v>51185</v>
      </c>
      <c r="B2912" t="s">
        <v>1005</v>
      </c>
      <c r="C2912" t="s">
        <v>1487</v>
      </c>
      <c r="D2912" t="s">
        <v>653</v>
      </c>
      <c r="E2912" t="str">
        <f t="shared" si="675"/>
        <v>VA, TAZEWELL County</v>
      </c>
      <c r="F2912">
        <v>49</v>
      </c>
      <c r="G2912" t="s">
        <v>147</v>
      </c>
      <c r="H2912" t="s">
        <v>2721</v>
      </c>
      <c r="I2912">
        <v>0.83389999999999997</v>
      </c>
      <c r="J2912">
        <v>0.81769999999999998</v>
      </c>
      <c r="K2912" s="490">
        <f t="shared" si="676"/>
        <v>1.981166687049039E-2</v>
      </c>
      <c r="L2912" s="483">
        <f t="shared" si="677"/>
        <v>0.83389999999999997</v>
      </c>
      <c r="N2912" t="str">
        <f t="shared" si="678"/>
        <v/>
      </c>
      <c r="O2912">
        <f t="shared" si="679"/>
        <v>1</v>
      </c>
      <c r="P2912" t="str">
        <f t="shared" si="680"/>
        <v/>
      </c>
      <c r="Q2912" t="str">
        <f t="shared" si="681"/>
        <v/>
      </c>
      <c r="R2912" t="str">
        <f t="shared" si="682"/>
        <v/>
      </c>
      <c r="S2912" t="str">
        <f t="shared" si="683"/>
        <v/>
      </c>
      <c r="T2912" t="str">
        <f t="shared" si="684"/>
        <v/>
      </c>
      <c r="U2912" t="str">
        <f t="shared" si="685"/>
        <v/>
      </c>
      <c r="V2912" t="str">
        <f t="shared" si="686"/>
        <v/>
      </c>
      <c r="W2912">
        <f t="shared" si="687"/>
        <v>1</v>
      </c>
      <c r="X2912" t="str">
        <f t="shared" si="688"/>
        <v/>
      </c>
      <c r="Y2912" t="str">
        <f t="shared" si="689"/>
        <v/>
      </c>
    </row>
    <row r="2913" spans="1:25" x14ac:dyDescent="0.25">
      <c r="A2913">
        <v>51187</v>
      </c>
      <c r="B2913" t="s">
        <v>950</v>
      </c>
      <c r="C2913" t="s">
        <v>1487</v>
      </c>
      <c r="D2913" t="s">
        <v>653</v>
      </c>
      <c r="E2913" t="str">
        <f t="shared" si="675"/>
        <v>VA, WARREN County</v>
      </c>
      <c r="F2913">
        <v>11694</v>
      </c>
      <c r="G2913" t="s">
        <v>146</v>
      </c>
      <c r="H2913" t="s">
        <v>2698</v>
      </c>
      <c r="I2913">
        <v>1.0448999999999999</v>
      </c>
      <c r="J2913">
        <v>1.0310999999999999</v>
      </c>
      <c r="K2913" s="490">
        <f t="shared" si="676"/>
        <v>1.3383764911259853E-2</v>
      </c>
      <c r="L2913" s="483">
        <f t="shared" si="677"/>
        <v>1.0448999999999999</v>
      </c>
      <c r="N2913" t="str">
        <f t="shared" si="678"/>
        <v/>
      </c>
      <c r="O2913">
        <f t="shared" si="679"/>
        <v>1</v>
      </c>
      <c r="P2913" t="str">
        <f t="shared" si="680"/>
        <v/>
      </c>
      <c r="Q2913" t="str">
        <f t="shared" si="681"/>
        <v/>
      </c>
      <c r="R2913" t="str">
        <f t="shared" si="682"/>
        <v/>
      </c>
      <c r="S2913">
        <f t="shared" si="683"/>
        <v>1</v>
      </c>
      <c r="T2913" t="str">
        <f t="shared" si="684"/>
        <v/>
      </c>
      <c r="U2913" t="str">
        <f t="shared" si="685"/>
        <v/>
      </c>
      <c r="V2913" t="str">
        <f t="shared" si="686"/>
        <v/>
      </c>
      <c r="W2913" t="str">
        <f t="shared" si="687"/>
        <v/>
      </c>
      <c r="X2913" t="str">
        <f t="shared" si="688"/>
        <v/>
      </c>
      <c r="Y2913" t="str">
        <f t="shared" si="689"/>
        <v/>
      </c>
    </row>
    <row r="2914" spans="1:25" x14ac:dyDescent="0.25">
      <c r="A2914">
        <v>51191</v>
      </c>
      <c r="B2914" t="s">
        <v>728</v>
      </c>
      <c r="C2914" t="s">
        <v>1487</v>
      </c>
      <c r="D2914" t="s">
        <v>653</v>
      </c>
      <c r="E2914" t="str">
        <f t="shared" si="675"/>
        <v>VA, WASHINGTON County</v>
      </c>
      <c r="F2914">
        <v>28700</v>
      </c>
      <c r="G2914" t="s">
        <v>146</v>
      </c>
      <c r="H2914" t="s">
        <v>2725</v>
      </c>
      <c r="I2914">
        <v>0.81079999999999997</v>
      </c>
      <c r="J2914">
        <v>0.8216</v>
      </c>
      <c r="K2914" s="490">
        <f t="shared" si="676"/>
        <v>-1.3145082765335969E-2</v>
      </c>
      <c r="L2914" s="483">
        <f t="shared" si="677"/>
        <v>0.81079999999999997</v>
      </c>
      <c r="N2914">
        <f t="shared" si="678"/>
        <v>1</v>
      </c>
      <c r="O2914" t="str">
        <f t="shared" si="679"/>
        <v/>
      </c>
      <c r="P2914" t="str">
        <f t="shared" si="680"/>
        <v/>
      </c>
      <c r="Q2914" t="str">
        <f t="shared" si="681"/>
        <v/>
      </c>
      <c r="R2914">
        <f t="shared" si="682"/>
        <v>1</v>
      </c>
      <c r="S2914" t="str">
        <f t="shared" si="683"/>
        <v/>
      </c>
      <c r="T2914" t="str">
        <f t="shared" si="684"/>
        <v/>
      </c>
      <c r="U2914" t="str">
        <f t="shared" si="685"/>
        <v/>
      </c>
      <c r="V2914" t="str">
        <f t="shared" si="686"/>
        <v/>
      </c>
      <c r="W2914" t="str">
        <f t="shared" si="687"/>
        <v/>
      </c>
      <c r="X2914" t="str">
        <f t="shared" si="688"/>
        <v/>
      </c>
      <c r="Y2914" t="str">
        <f t="shared" si="689"/>
        <v/>
      </c>
    </row>
    <row r="2915" spans="1:25" x14ac:dyDescent="0.25">
      <c r="A2915">
        <v>51193</v>
      </c>
      <c r="B2915" t="s">
        <v>1389</v>
      </c>
      <c r="C2915" t="s">
        <v>1487</v>
      </c>
      <c r="D2915" t="s">
        <v>653</v>
      </c>
      <c r="E2915" t="str">
        <f t="shared" si="675"/>
        <v>VA, WESTMORELAND County</v>
      </c>
      <c r="F2915">
        <v>49</v>
      </c>
      <c r="G2915" t="s">
        <v>147</v>
      </c>
      <c r="H2915" t="s">
        <v>2721</v>
      </c>
      <c r="I2915">
        <v>0.83389999999999997</v>
      </c>
      <c r="J2915">
        <v>0.81769999999999998</v>
      </c>
      <c r="K2915" s="490">
        <f t="shared" si="676"/>
        <v>1.981166687049039E-2</v>
      </c>
      <c r="L2915" s="483">
        <f t="shared" si="677"/>
        <v>0.83389999999999997</v>
      </c>
      <c r="N2915" t="str">
        <f t="shared" si="678"/>
        <v/>
      </c>
      <c r="O2915">
        <f t="shared" si="679"/>
        <v>1</v>
      </c>
      <c r="P2915" t="str">
        <f t="shared" si="680"/>
        <v/>
      </c>
      <c r="Q2915" t="str">
        <f t="shared" si="681"/>
        <v/>
      </c>
      <c r="R2915" t="str">
        <f t="shared" si="682"/>
        <v/>
      </c>
      <c r="S2915" t="str">
        <f t="shared" si="683"/>
        <v/>
      </c>
      <c r="T2915" t="str">
        <f t="shared" si="684"/>
        <v/>
      </c>
      <c r="U2915" t="str">
        <f t="shared" si="685"/>
        <v/>
      </c>
      <c r="V2915" t="str">
        <f t="shared" si="686"/>
        <v/>
      </c>
      <c r="W2915">
        <f t="shared" si="687"/>
        <v>1</v>
      </c>
      <c r="X2915" t="str">
        <f t="shared" si="688"/>
        <v/>
      </c>
      <c r="Y2915" t="str">
        <f t="shared" si="689"/>
        <v/>
      </c>
    </row>
    <row r="2916" spans="1:25" x14ac:dyDescent="0.25">
      <c r="A2916">
        <v>51195</v>
      </c>
      <c r="B2916" t="s">
        <v>1476</v>
      </c>
      <c r="C2916" t="s">
        <v>1487</v>
      </c>
      <c r="D2916" t="s">
        <v>653</v>
      </c>
      <c r="E2916" t="str">
        <f t="shared" si="675"/>
        <v>VA, WISE County</v>
      </c>
      <c r="F2916">
        <v>49</v>
      </c>
      <c r="G2916" t="s">
        <v>147</v>
      </c>
      <c r="H2916" t="s">
        <v>2721</v>
      </c>
      <c r="I2916">
        <v>0.83389999999999997</v>
      </c>
      <c r="J2916">
        <v>0.81769999999999998</v>
      </c>
      <c r="K2916" s="490">
        <f t="shared" si="676"/>
        <v>1.981166687049039E-2</v>
      </c>
      <c r="L2916" s="483">
        <f t="shared" si="677"/>
        <v>0.83389999999999997</v>
      </c>
      <c r="N2916" t="str">
        <f t="shared" si="678"/>
        <v/>
      </c>
      <c r="O2916">
        <f t="shared" si="679"/>
        <v>1</v>
      </c>
      <c r="P2916" t="str">
        <f t="shared" si="680"/>
        <v/>
      </c>
      <c r="Q2916" t="str">
        <f t="shared" si="681"/>
        <v/>
      </c>
      <c r="R2916" t="str">
        <f t="shared" si="682"/>
        <v/>
      </c>
      <c r="S2916" t="str">
        <f t="shared" si="683"/>
        <v/>
      </c>
      <c r="T2916" t="str">
        <f t="shared" si="684"/>
        <v/>
      </c>
      <c r="U2916" t="str">
        <f t="shared" si="685"/>
        <v/>
      </c>
      <c r="V2916" t="str">
        <f t="shared" si="686"/>
        <v/>
      </c>
      <c r="W2916">
        <f t="shared" si="687"/>
        <v>1</v>
      </c>
      <c r="X2916" t="str">
        <f t="shared" si="688"/>
        <v/>
      </c>
      <c r="Y2916" t="str">
        <f t="shared" si="689"/>
        <v/>
      </c>
    </row>
    <row r="2917" spans="1:25" x14ac:dyDescent="0.25">
      <c r="A2917">
        <v>51197</v>
      </c>
      <c r="B2917" t="s">
        <v>2596</v>
      </c>
      <c r="C2917" t="s">
        <v>1487</v>
      </c>
      <c r="D2917" t="s">
        <v>653</v>
      </c>
      <c r="E2917" t="str">
        <f t="shared" si="675"/>
        <v>VA, WYTHE County</v>
      </c>
      <c r="F2917">
        <v>49</v>
      </c>
      <c r="G2917" t="s">
        <v>147</v>
      </c>
      <c r="H2917" t="s">
        <v>2721</v>
      </c>
      <c r="I2917">
        <v>0.83389999999999997</v>
      </c>
      <c r="J2917">
        <v>0.81769999999999998</v>
      </c>
      <c r="K2917" s="490">
        <f t="shared" si="676"/>
        <v>1.981166687049039E-2</v>
      </c>
      <c r="L2917" s="483">
        <f t="shared" si="677"/>
        <v>0.83389999999999997</v>
      </c>
      <c r="N2917" t="str">
        <f t="shared" si="678"/>
        <v/>
      </c>
      <c r="O2917">
        <f t="shared" si="679"/>
        <v>1</v>
      </c>
      <c r="P2917" t="str">
        <f t="shared" si="680"/>
        <v/>
      </c>
      <c r="Q2917" t="str">
        <f t="shared" si="681"/>
        <v/>
      </c>
      <c r="R2917" t="str">
        <f t="shared" si="682"/>
        <v/>
      </c>
      <c r="S2917" t="str">
        <f t="shared" si="683"/>
        <v/>
      </c>
      <c r="T2917" t="str">
        <f t="shared" si="684"/>
        <v/>
      </c>
      <c r="U2917" t="str">
        <f t="shared" si="685"/>
        <v/>
      </c>
      <c r="V2917" t="str">
        <f t="shared" si="686"/>
        <v/>
      </c>
      <c r="W2917">
        <f t="shared" si="687"/>
        <v>1</v>
      </c>
      <c r="X2917" t="str">
        <f t="shared" si="688"/>
        <v/>
      </c>
      <c r="Y2917" t="str">
        <f t="shared" si="689"/>
        <v/>
      </c>
    </row>
    <row r="2918" spans="1:25" x14ac:dyDescent="0.25">
      <c r="A2918">
        <v>51199</v>
      </c>
      <c r="B2918" t="s">
        <v>1144</v>
      </c>
      <c r="C2918" t="s">
        <v>1487</v>
      </c>
      <c r="D2918" t="s">
        <v>653</v>
      </c>
      <c r="E2918" t="str">
        <f t="shared" si="675"/>
        <v>VA, YORK County</v>
      </c>
      <c r="F2918">
        <v>47260</v>
      </c>
      <c r="G2918" t="s">
        <v>146</v>
      </c>
      <c r="H2918" t="s">
        <v>2716</v>
      </c>
      <c r="I2918">
        <v>0.89419999999999999</v>
      </c>
      <c r="J2918">
        <v>0.89529999999999998</v>
      </c>
      <c r="K2918" s="490">
        <f t="shared" si="676"/>
        <v>-1.2286384452138836E-3</v>
      </c>
      <c r="L2918" s="483">
        <f t="shared" si="677"/>
        <v>0.89419999999999999</v>
      </c>
      <c r="N2918">
        <f t="shared" si="678"/>
        <v>1</v>
      </c>
      <c r="O2918" t="str">
        <f t="shared" si="679"/>
        <v/>
      </c>
      <c r="P2918" t="str">
        <f t="shared" si="680"/>
        <v/>
      </c>
      <c r="Q2918" t="str">
        <f t="shared" si="681"/>
        <v/>
      </c>
      <c r="R2918">
        <f t="shared" si="682"/>
        <v>1</v>
      </c>
      <c r="S2918" t="str">
        <f t="shared" si="683"/>
        <v/>
      </c>
      <c r="T2918" t="str">
        <f t="shared" si="684"/>
        <v/>
      </c>
      <c r="U2918" t="str">
        <f t="shared" si="685"/>
        <v/>
      </c>
      <c r="V2918" t="str">
        <f t="shared" si="686"/>
        <v/>
      </c>
      <c r="W2918" t="str">
        <f t="shared" si="687"/>
        <v/>
      </c>
      <c r="X2918" t="str">
        <f t="shared" si="688"/>
        <v/>
      </c>
      <c r="Y2918" t="str">
        <f t="shared" si="689"/>
        <v/>
      </c>
    </row>
    <row r="2919" spans="1:25" x14ac:dyDescent="0.25">
      <c r="A2919">
        <v>51510</v>
      </c>
      <c r="B2919" t="s">
        <v>1517</v>
      </c>
      <c r="C2919" t="s">
        <v>1487</v>
      </c>
      <c r="D2919" t="s">
        <v>653</v>
      </c>
      <c r="E2919" t="str">
        <f t="shared" si="675"/>
        <v>VA, ALEXANDRIA CITY County</v>
      </c>
      <c r="F2919">
        <v>11694</v>
      </c>
      <c r="G2919" t="s">
        <v>146</v>
      </c>
      <c r="H2919" t="s">
        <v>2698</v>
      </c>
      <c r="I2919">
        <v>1.0448999999999999</v>
      </c>
      <c r="J2919">
        <v>1.0310999999999999</v>
      </c>
      <c r="K2919" s="490">
        <f t="shared" si="676"/>
        <v>1.3383764911259853E-2</v>
      </c>
      <c r="L2919" s="483">
        <f t="shared" si="677"/>
        <v>1.0448999999999999</v>
      </c>
      <c r="N2919" t="str">
        <f t="shared" si="678"/>
        <v/>
      </c>
      <c r="O2919">
        <f t="shared" si="679"/>
        <v>1</v>
      </c>
      <c r="P2919" t="str">
        <f t="shared" si="680"/>
        <v/>
      </c>
      <c r="Q2919" t="str">
        <f t="shared" si="681"/>
        <v/>
      </c>
      <c r="R2919" t="str">
        <f t="shared" si="682"/>
        <v/>
      </c>
      <c r="S2919">
        <f t="shared" si="683"/>
        <v>1</v>
      </c>
      <c r="T2919" t="str">
        <f t="shared" si="684"/>
        <v/>
      </c>
      <c r="U2919" t="str">
        <f t="shared" si="685"/>
        <v/>
      </c>
      <c r="V2919" t="str">
        <f t="shared" si="686"/>
        <v/>
      </c>
      <c r="W2919" t="str">
        <f t="shared" si="687"/>
        <v/>
      </c>
      <c r="X2919" t="str">
        <f t="shared" si="688"/>
        <v/>
      </c>
      <c r="Y2919" t="str">
        <f t="shared" si="689"/>
        <v/>
      </c>
    </row>
    <row r="2920" spans="1:25" x14ac:dyDescent="0.25">
      <c r="A2920">
        <v>51520</v>
      </c>
      <c r="B2920" t="s">
        <v>1518</v>
      </c>
      <c r="C2920" t="s">
        <v>1487</v>
      </c>
      <c r="D2920" t="s">
        <v>653</v>
      </c>
      <c r="E2920" t="str">
        <f t="shared" si="675"/>
        <v>VA, BRISTOL CITY County</v>
      </c>
      <c r="F2920">
        <v>28700</v>
      </c>
      <c r="G2920" t="s">
        <v>146</v>
      </c>
      <c r="H2920" t="s">
        <v>2725</v>
      </c>
      <c r="I2920">
        <v>0.81079999999999997</v>
      </c>
      <c r="J2920">
        <v>0.8216</v>
      </c>
      <c r="K2920" s="490">
        <f t="shared" si="676"/>
        <v>-1.3145082765335969E-2</v>
      </c>
      <c r="L2920" s="483">
        <f t="shared" si="677"/>
        <v>0.81079999999999997</v>
      </c>
      <c r="N2920">
        <f t="shared" si="678"/>
        <v>1</v>
      </c>
      <c r="O2920" t="str">
        <f t="shared" si="679"/>
        <v/>
      </c>
      <c r="P2920" t="str">
        <f t="shared" si="680"/>
        <v/>
      </c>
      <c r="Q2920" t="str">
        <f t="shared" si="681"/>
        <v/>
      </c>
      <c r="R2920">
        <f t="shared" si="682"/>
        <v>1</v>
      </c>
      <c r="S2920" t="str">
        <f t="shared" si="683"/>
        <v/>
      </c>
      <c r="T2920" t="str">
        <f t="shared" si="684"/>
        <v/>
      </c>
      <c r="U2920" t="str">
        <f t="shared" si="685"/>
        <v/>
      </c>
      <c r="V2920" t="str">
        <f t="shared" si="686"/>
        <v/>
      </c>
      <c r="W2920" t="str">
        <f t="shared" si="687"/>
        <v/>
      </c>
      <c r="X2920" t="str">
        <f t="shared" si="688"/>
        <v/>
      </c>
      <c r="Y2920" t="str">
        <f t="shared" si="689"/>
        <v/>
      </c>
    </row>
    <row r="2921" spans="1:25" x14ac:dyDescent="0.25">
      <c r="A2921">
        <v>51530</v>
      </c>
      <c r="B2921" t="s">
        <v>2597</v>
      </c>
      <c r="C2921" t="s">
        <v>1487</v>
      </c>
      <c r="D2921" t="s">
        <v>653</v>
      </c>
      <c r="E2921" t="str">
        <f t="shared" si="675"/>
        <v>VA, BUENA VISTA CITY County</v>
      </c>
      <c r="F2921">
        <v>49</v>
      </c>
      <c r="G2921" t="s">
        <v>147</v>
      </c>
      <c r="H2921" t="s">
        <v>2721</v>
      </c>
      <c r="I2921">
        <v>0.83389999999999997</v>
      </c>
      <c r="J2921">
        <v>0.81769999999999998</v>
      </c>
      <c r="K2921" s="490">
        <f t="shared" si="676"/>
        <v>1.981166687049039E-2</v>
      </c>
      <c r="L2921" s="483">
        <f t="shared" si="677"/>
        <v>0.83389999999999997</v>
      </c>
      <c r="N2921" t="str">
        <f t="shared" si="678"/>
        <v/>
      </c>
      <c r="O2921">
        <f t="shared" si="679"/>
        <v>1</v>
      </c>
      <c r="P2921" t="str">
        <f t="shared" si="680"/>
        <v/>
      </c>
      <c r="Q2921" t="str">
        <f t="shared" si="681"/>
        <v/>
      </c>
      <c r="R2921" t="str">
        <f t="shared" si="682"/>
        <v/>
      </c>
      <c r="S2921" t="str">
        <f t="shared" si="683"/>
        <v/>
      </c>
      <c r="T2921" t="str">
        <f t="shared" si="684"/>
        <v/>
      </c>
      <c r="U2921" t="str">
        <f t="shared" si="685"/>
        <v/>
      </c>
      <c r="V2921" t="str">
        <f t="shared" si="686"/>
        <v/>
      </c>
      <c r="W2921">
        <f t="shared" si="687"/>
        <v>1</v>
      </c>
      <c r="X2921" t="str">
        <f t="shared" si="688"/>
        <v/>
      </c>
      <c r="Y2921" t="str">
        <f t="shared" si="689"/>
        <v/>
      </c>
    </row>
    <row r="2922" spans="1:25" x14ac:dyDescent="0.25">
      <c r="A2922">
        <v>51540</v>
      </c>
      <c r="B2922" t="s">
        <v>1519</v>
      </c>
      <c r="C2922" t="s">
        <v>1487</v>
      </c>
      <c r="D2922" t="s">
        <v>653</v>
      </c>
      <c r="E2922" t="str">
        <f t="shared" si="675"/>
        <v>VA, CHARLOTTESVILLE CITY County</v>
      </c>
      <c r="F2922">
        <v>16820</v>
      </c>
      <c r="G2922" t="s">
        <v>146</v>
      </c>
      <c r="H2922" t="s">
        <v>2724</v>
      </c>
      <c r="I2922">
        <v>0.96099999999999997</v>
      </c>
      <c r="J2922">
        <v>0.94969999999999999</v>
      </c>
      <c r="K2922" s="490">
        <f t="shared" si="676"/>
        <v>1.1898494261345663E-2</v>
      </c>
      <c r="L2922" s="483">
        <f t="shared" si="677"/>
        <v>0.96099999999999997</v>
      </c>
      <c r="N2922" t="str">
        <f t="shared" si="678"/>
        <v/>
      </c>
      <c r="O2922">
        <f t="shared" si="679"/>
        <v>1</v>
      </c>
      <c r="P2922" t="str">
        <f t="shared" si="680"/>
        <v/>
      </c>
      <c r="Q2922" t="str">
        <f t="shared" si="681"/>
        <v/>
      </c>
      <c r="R2922" t="str">
        <f t="shared" si="682"/>
        <v/>
      </c>
      <c r="S2922">
        <f t="shared" si="683"/>
        <v>1</v>
      </c>
      <c r="T2922" t="str">
        <f t="shared" si="684"/>
        <v/>
      </c>
      <c r="U2922" t="str">
        <f t="shared" si="685"/>
        <v/>
      </c>
      <c r="V2922" t="str">
        <f t="shared" si="686"/>
        <v/>
      </c>
      <c r="W2922" t="str">
        <f t="shared" si="687"/>
        <v/>
      </c>
      <c r="X2922" t="str">
        <f t="shared" si="688"/>
        <v/>
      </c>
      <c r="Y2922" t="str">
        <f t="shared" si="689"/>
        <v/>
      </c>
    </row>
    <row r="2923" spans="1:25" x14ac:dyDescent="0.25">
      <c r="A2923">
        <v>51550</v>
      </c>
      <c r="B2923" t="s">
        <v>1520</v>
      </c>
      <c r="C2923" t="s">
        <v>1487</v>
      </c>
      <c r="D2923" t="s">
        <v>653</v>
      </c>
      <c r="E2923" t="str">
        <f t="shared" si="675"/>
        <v>VA, CHESAPEAKE CITY County</v>
      </c>
      <c r="F2923">
        <v>47260</v>
      </c>
      <c r="G2923" t="s">
        <v>146</v>
      </c>
      <c r="H2923" t="s">
        <v>2716</v>
      </c>
      <c r="I2923">
        <v>0.89419999999999999</v>
      </c>
      <c r="J2923">
        <v>0.89529999999999998</v>
      </c>
      <c r="K2923" s="490">
        <f t="shared" si="676"/>
        <v>-1.2286384452138836E-3</v>
      </c>
      <c r="L2923" s="483">
        <f t="shared" si="677"/>
        <v>0.89419999999999999</v>
      </c>
      <c r="N2923">
        <f t="shared" si="678"/>
        <v>1</v>
      </c>
      <c r="O2923" t="str">
        <f t="shared" si="679"/>
        <v/>
      </c>
      <c r="P2923" t="str">
        <f t="shared" si="680"/>
        <v/>
      </c>
      <c r="Q2923" t="str">
        <f t="shared" si="681"/>
        <v/>
      </c>
      <c r="R2923">
        <f t="shared" si="682"/>
        <v>1</v>
      </c>
      <c r="S2923" t="str">
        <f t="shared" si="683"/>
        <v/>
      </c>
      <c r="T2923" t="str">
        <f t="shared" si="684"/>
        <v/>
      </c>
      <c r="U2923" t="str">
        <f t="shared" si="685"/>
        <v/>
      </c>
      <c r="V2923" t="str">
        <f t="shared" si="686"/>
        <v/>
      </c>
      <c r="W2923" t="str">
        <f t="shared" si="687"/>
        <v/>
      </c>
      <c r="X2923" t="str">
        <f t="shared" si="688"/>
        <v/>
      </c>
      <c r="Y2923" t="str">
        <f t="shared" si="689"/>
        <v/>
      </c>
    </row>
    <row r="2924" spans="1:25" x14ac:dyDescent="0.25">
      <c r="A2924">
        <v>51570</v>
      </c>
      <c r="B2924" t="s">
        <v>1521</v>
      </c>
      <c r="C2924" t="s">
        <v>1487</v>
      </c>
      <c r="D2924" t="s">
        <v>653</v>
      </c>
      <c r="E2924" t="str">
        <f t="shared" si="675"/>
        <v>VA, COLONIAL HEIGHTS CITY County</v>
      </c>
      <c r="F2924">
        <v>40060</v>
      </c>
      <c r="G2924" t="s">
        <v>146</v>
      </c>
      <c r="H2924" t="s">
        <v>2719</v>
      </c>
      <c r="I2924">
        <v>0.89949999999999997</v>
      </c>
      <c r="J2924">
        <v>0.87519999999999998</v>
      </c>
      <c r="K2924" s="490">
        <f t="shared" si="676"/>
        <v>2.7765082266910407E-2</v>
      </c>
      <c r="L2924" s="483">
        <f t="shared" si="677"/>
        <v>0.89949999999999997</v>
      </c>
      <c r="N2924" t="str">
        <f t="shared" si="678"/>
        <v/>
      </c>
      <c r="O2924">
        <f t="shared" si="679"/>
        <v>1</v>
      </c>
      <c r="P2924" t="str">
        <f t="shared" si="680"/>
        <v/>
      </c>
      <c r="Q2924" t="str">
        <f t="shared" si="681"/>
        <v/>
      </c>
      <c r="R2924" t="str">
        <f t="shared" si="682"/>
        <v/>
      </c>
      <c r="S2924">
        <f t="shared" si="683"/>
        <v>1</v>
      </c>
      <c r="T2924" t="str">
        <f t="shared" si="684"/>
        <v/>
      </c>
      <c r="U2924" t="str">
        <f t="shared" si="685"/>
        <v/>
      </c>
      <c r="V2924" t="str">
        <f t="shared" si="686"/>
        <v/>
      </c>
      <c r="W2924" t="str">
        <f t="shared" si="687"/>
        <v/>
      </c>
      <c r="X2924" t="str">
        <f t="shared" si="688"/>
        <v/>
      </c>
      <c r="Y2924" t="str">
        <f t="shared" si="689"/>
        <v/>
      </c>
    </row>
    <row r="2925" spans="1:25" x14ac:dyDescent="0.25">
      <c r="A2925">
        <v>51580</v>
      </c>
      <c r="B2925" t="s">
        <v>2598</v>
      </c>
      <c r="C2925" t="s">
        <v>1487</v>
      </c>
      <c r="D2925" t="s">
        <v>653</v>
      </c>
      <c r="E2925" t="str">
        <f t="shared" si="675"/>
        <v>VA, COVINGTON CITY County</v>
      </c>
      <c r="F2925">
        <v>49</v>
      </c>
      <c r="G2925" t="s">
        <v>147</v>
      </c>
      <c r="H2925" t="s">
        <v>2721</v>
      </c>
      <c r="I2925">
        <v>0.83389999999999997</v>
      </c>
      <c r="J2925">
        <v>0.81769999999999998</v>
      </c>
      <c r="K2925" s="490">
        <f t="shared" si="676"/>
        <v>1.981166687049039E-2</v>
      </c>
      <c r="L2925" s="483">
        <f t="shared" si="677"/>
        <v>0.83389999999999997</v>
      </c>
      <c r="N2925" t="str">
        <f t="shared" si="678"/>
        <v/>
      </c>
      <c r="O2925">
        <f t="shared" si="679"/>
        <v>1</v>
      </c>
      <c r="P2925" t="str">
        <f t="shared" si="680"/>
        <v/>
      </c>
      <c r="Q2925" t="str">
        <f t="shared" si="681"/>
        <v/>
      </c>
      <c r="R2925" t="str">
        <f t="shared" si="682"/>
        <v/>
      </c>
      <c r="S2925" t="str">
        <f t="shared" si="683"/>
        <v/>
      </c>
      <c r="T2925" t="str">
        <f t="shared" si="684"/>
        <v/>
      </c>
      <c r="U2925" t="str">
        <f t="shared" si="685"/>
        <v/>
      </c>
      <c r="V2925" t="str">
        <f t="shared" si="686"/>
        <v/>
      </c>
      <c r="W2925">
        <f t="shared" si="687"/>
        <v>1</v>
      </c>
      <c r="X2925" t="str">
        <f t="shared" si="688"/>
        <v/>
      </c>
      <c r="Y2925" t="str">
        <f t="shared" si="689"/>
        <v/>
      </c>
    </row>
    <row r="2926" spans="1:25" x14ac:dyDescent="0.25">
      <c r="A2926">
        <v>51590</v>
      </c>
      <c r="B2926" t="s">
        <v>2599</v>
      </c>
      <c r="C2926" t="s">
        <v>1487</v>
      </c>
      <c r="D2926" t="s">
        <v>653</v>
      </c>
      <c r="E2926" t="str">
        <f t="shared" si="675"/>
        <v>VA, DANVILLE CITY County</v>
      </c>
      <c r="F2926">
        <v>49</v>
      </c>
      <c r="G2926" t="s">
        <v>147</v>
      </c>
      <c r="H2926" t="s">
        <v>2721</v>
      </c>
      <c r="I2926">
        <v>0.83389999999999997</v>
      </c>
      <c r="J2926">
        <v>0.81769999999999998</v>
      </c>
      <c r="K2926" s="490">
        <f t="shared" si="676"/>
        <v>1.981166687049039E-2</v>
      </c>
      <c r="L2926" s="483">
        <f t="shared" si="677"/>
        <v>0.83389999999999997</v>
      </c>
      <c r="N2926" t="str">
        <f t="shared" si="678"/>
        <v/>
      </c>
      <c r="O2926">
        <f t="shared" si="679"/>
        <v>1</v>
      </c>
      <c r="P2926" t="str">
        <f t="shared" si="680"/>
        <v/>
      </c>
      <c r="Q2926" t="str">
        <f t="shared" si="681"/>
        <v/>
      </c>
      <c r="R2926" t="str">
        <f t="shared" si="682"/>
        <v/>
      </c>
      <c r="S2926" t="str">
        <f t="shared" si="683"/>
        <v/>
      </c>
      <c r="T2926" t="str">
        <f t="shared" si="684"/>
        <v/>
      </c>
      <c r="U2926" t="str">
        <f t="shared" si="685"/>
        <v/>
      </c>
      <c r="V2926" t="str">
        <f t="shared" si="686"/>
        <v/>
      </c>
      <c r="W2926">
        <f t="shared" si="687"/>
        <v>1</v>
      </c>
      <c r="X2926" t="str">
        <f t="shared" si="688"/>
        <v/>
      </c>
      <c r="Y2926" t="str">
        <f t="shared" si="689"/>
        <v/>
      </c>
    </row>
    <row r="2927" spans="1:25" x14ac:dyDescent="0.25">
      <c r="A2927">
        <v>51595</v>
      </c>
      <c r="B2927" t="s">
        <v>2600</v>
      </c>
      <c r="C2927" t="s">
        <v>1487</v>
      </c>
      <c r="D2927" t="s">
        <v>653</v>
      </c>
      <c r="E2927" t="str">
        <f t="shared" si="675"/>
        <v>VA, EMPORIA CITY County</v>
      </c>
      <c r="F2927">
        <v>49</v>
      </c>
      <c r="G2927" t="s">
        <v>147</v>
      </c>
      <c r="H2927" t="s">
        <v>2721</v>
      </c>
      <c r="I2927">
        <v>0.83389999999999997</v>
      </c>
      <c r="J2927">
        <v>0.81769999999999998</v>
      </c>
      <c r="K2927" s="490">
        <f t="shared" si="676"/>
        <v>1.981166687049039E-2</v>
      </c>
      <c r="L2927" s="483">
        <f t="shared" si="677"/>
        <v>0.83389999999999997</v>
      </c>
      <c r="N2927" t="str">
        <f t="shared" si="678"/>
        <v/>
      </c>
      <c r="O2927">
        <f t="shared" si="679"/>
        <v>1</v>
      </c>
      <c r="P2927" t="str">
        <f t="shared" si="680"/>
        <v/>
      </c>
      <c r="Q2927" t="str">
        <f t="shared" si="681"/>
        <v/>
      </c>
      <c r="R2927" t="str">
        <f t="shared" si="682"/>
        <v/>
      </c>
      <c r="S2927" t="str">
        <f t="shared" si="683"/>
        <v/>
      </c>
      <c r="T2927" t="str">
        <f t="shared" si="684"/>
        <v/>
      </c>
      <c r="U2927" t="str">
        <f t="shared" si="685"/>
        <v/>
      </c>
      <c r="V2927" t="str">
        <f t="shared" si="686"/>
        <v/>
      </c>
      <c r="W2927">
        <f t="shared" si="687"/>
        <v>1</v>
      </c>
      <c r="X2927" t="str">
        <f t="shared" si="688"/>
        <v/>
      </c>
      <c r="Y2927" t="str">
        <f t="shared" si="689"/>
        <v/>
      </c>
    </row>
    <row r="2928" spans="1:25" x14ac:dyDescent="0.25">
      <c r="A2928">
        <v>51600</v>
      </c>
      <c r="B2928" t="s">
        <v>1522</v>
      </c>
      <c r="C2928" t="s">
        <v>1487</v>
      </c>
      <c r="D2928" t="s">
        <v>653</v>
      </c>
      <c r="E2928" t="str">
        <f t="shared" si="675"/>
        <v>VA, FAIRFAX CITY County</v>
      </c>
      <c r="F2928">
        <v>11694</v>
      </c>
      <c r="G2928" t="s">
        <v>146</v>
      </c>
      <c r="H2928" t="s">
        <v>2698</v>
      </c>
      <c r="I2928">
        <v>1.0448999999999999</v>
      </c>
      <c r="J2928">
        <v>1.0310999999999999</v>
      </c>
      <c r="K2928" s="490">
        <f t="shared" si="676"/>
        <v>1.3383764911259853E-2</v>
      </c>
      <c r="L2928" s="483">
        <f t="shared" si="677"/>
        <v>1.0448999999999999</v>
      </c>
      <c r="N2928" t="str">
        <f t="shared" si="678"/>
        <v/>
      </c>
      <c r="O2928">
        <f t="shared" si="679"/>
        <v>1</v>
      </c>
      <c r="P2928" t="str">
        <f t="shared" si="680"/>
        <v/>
      </c>
      <c r="Q2928" t="str">
        <f t="shared" si="681"/>
        <v/>
      </c>
      <c r="R2928" t="str">
        <f t="shared" si="682"/>
        <v/>
      </c>
      <c r="S2928">
        <f t="shared" si="683"/>
        <v>1</v>
      </c>
      <c r="T2928" t="str">
        <f t="shared" si="684"/>
        <v/>
      </c>
      <c r="U2928" t="str">
        <f t="shared" si="685"/>
        <v/>
      </c>
      <c r="V2928" t="str">
        <f t="shared" si="686"/>
        <v/>
      </c>
      <c r="W2928" t="str">
        <f t="shared" si="687"/>
        <v/>
      </c>
      <c r="X2928" t="str">
        <f t="shared" si="688"/>
        <v/>
      </c>
      <c r="Y2928" t="str">
        <f t="shared" si="689"/>
        <v/>
      </c>
    </row>
    <row r="2929" spans="1:25" x14ac:dyDescent="0.25">
      <c r="A2929">
        <v>51610</v>
      </c>
      <c r="B2929" t="s">
        <v>1523</v>
      </c>
      <c r="C2929" t="s">
        <v>1487</v>
      </c>
      <c r="D2929" t="s">
        <v>653</v>
      </c>
      <c r="E2929" t="str">
        <f t="shared" si="675"/>
        <v>VA, FALLS CHURCH CITY County</v>
      </c>
      <c r="F2929">
        <v>11694</v>
      </c>
      <c r="G2929" t="s">
        <v>146</v>
      </c>
      <c r="H2929" t="s">
        <v>2698</v>
      </c>
      <c r="I2929">
        <v>1.0448999999999999</v>
      </c>
      <c r="J2929">
        <v>1.0310999999999999</v>
      </c>
      <c r="K2929" s="490">
        <f t="shared" si="676"/>
        <v>1.3383764911259853E-2</v>
      </c>
      <c r="L2929" s="483">
        <f t="shared" si="677"/>
        <v>1.0448999999999999</v>
      </c>
      <c r="N2929" t="str">
        <f t="shared" si="678"/>
        <v/>
      </c>
      <c r="O2929">
        <f t="shared" si="679"/>
        <v>1</v>
      </c>
      <c r="P2929" t="str">
        <f t="shared" si="680"/>
        <v/>
      </c>
      <c r="Q2929" t="str">
        <f t="shared" si="681"/>
        <v/>
      </c>
      <c r="R2929" t="str">
        <f t="shared" si="682"/>
        <v/>
      </c>
      <c r="S2929">
        <f t="shared" si="683"/>
        <v>1</v>
      </c>
      <c r="T2929" t="str">
        <f t="shared" si="684"/>
        <v/>
      </c>
      <c r="U2929" t="str">
        <f t="shared" si="685"/>
        <v/>
      </c>
      <c r="V2929" t="str">
        <f t="shared" si="686"/>
        <v/>
      </c>
      <c r="W2929" t="str">
        <f t="shared" si="687"/>
        <v/>
      </c>
      <c r="X2929" t="str">
        <f t="shared" si="688"/>
        <v/>
      </c>
      <c r="Y2929" t="str">
        <f t="shared" si="689"/>
        <v/>
      </c>
    </row>
    <row r="2930" spans="1:25" x14ac:dyDescent="0.25">
      <c r="A2930">
        <v>51620</v>
      </c>
      <c r="B2930" t="s">
        <v>2601</v>
      </c>
      <c r="C2930" t="s">
        <v>1487</v>
      </c>
      <c r="D2930" t="s">
        <v>653</v>
      </c>
      <c r="E2930" t="str">
        <f t="shared" si="675"/>
        <v>VA, FRANKLIN CITY County</v>
      </c>
      <c r="F2930">
        <v>49</v>
      </c>
      <c r="G2930" t="s">
        <v>147</v>
      </c>
      <c r="H2930" t="s">
        <v>2721</v>
      </c>
      <c r="I2930">
        <v>0.83389999999999997</v>
      </c>
      <c r="J2930">
        <v>0.82763999999999993</v>
      </c>
      <c r="K2930" s="490">
        <f t="shared" si="676"/>
        <v>7.5636750277899133E-3</v>
      </c>
      <c r="L2930" s="483">
        <f t="shared" si="677"/>
        <v>0.83389999999999997</v>
      </c>
      <c r="N2930" t="str">
        <f t="shared" si="678"/>
        <v/>
      </c>
      <c r="O2930">
        <f t="shared" si="679"/>
        <v>1</v>
      </c>
      <c r="P2930" t="str">
        <f t="shared" si="680"/>
        <v/>
      </c>
      <c r="Q2930" t="str">
        <f t="shared" si="681"/>
        <v/>
      </c>
      <c r="R2930" t="str">
        <f t="shared" si="682"/>
        <v/>
      </c>
      <c r="S2930" t="str">
        <f t="shared" si="683"/>
        <v/>
      </c>
      <c r="T2930" t="str">
        <f t="shared" si="684"/>
        <v/>
      </c>
      <c r="U2930" t="str">
        <f t="shared" si="685"/>
        <v/>
      </c>
      <c r="V2930" t="str">
        <f t="shared" si="686"/>
        <v/>
      </c>
      <c r="W2930">
        <f t="shared" si="687"/>
        <v>1</v>
      </c>
      <c r="X2930" t="str">
        <f t="shared" si="688"/>
        <v/>
      </c>
      <c r="Y2930" t="str">
        <f t="shared" si="689"/>
        <v/>
      </c>
    </row>
    <row r="2931" spans="1:25" x14ac:dyDescent="0.25">
      <c r="A2931">
        <v>51630</v>
      </c>
      <c r="B2931" t="s">
        <v>1524</v>
      </c>
      <c r="C2931" t="s">
        <v>1487</v>
      </c>
      <c r="D2931" t="s">
        <v>653</v>
      </c>
      <c r="E2931" t="str">
        <f t="shared" si="675"/>
        <v>VA, FREDERICKSBURG CITY County</v>
      </c>
      <c r="F2931">
        <v>11694</v>
      </c>
      <c r="G2931" t="s">
        <v>146</v>
      </c>
      <c r="H2931" t="s">
        <v>2698</v>
      </c>
      <c r="I2931">
        <v>1.0448999999999999</v>
      </c>
      <c r="J2931">
        <v>1.0310999999999999</v>
      </c>
      <c r="K2931" s="490">
        <f t="shared" si="676"/>
        <v>1.3383764911259853E-2</v>
      </c>
      <c r="L2931" s="483">
        <f t="shared" si="677"/>
        <v>1.0448999999999999</v>
      </c>
      <c r="N2931" t="str">
        <f t="shared" si="678"/>
        <v/>
      </c>
      <c r="O2931">
        <f t="shared" si="679"/>
        <v>1</v>
      </c>
      <c r="P2931" t="str">
        <f t="shared" si="680"/>
        <v/>
      </c>
      <c r="Q2931" t="str">
        <f t="shared" si="681"/>
        <v/>
      </c>
      <c r="R2931" t="str">
        <f t="shared" si="682"/>
        <v/>
      </c>
      <c r="S2931">
        <f t="shared" si="683"/>
        <v>1</v>
      </c>
      <c r="T2931" t="str">
        <f t="shared" si="684"/>
        <v/>
      </c>
      <c r="U2931" t="str">
        <f t="shared" si="685"/>
        <v/>
      </c>
      <c r="V2931" t="str">
        <f t="shared" si="686"/>
        <v/>
      </c>
      <c r="W2931" t="str">
        <f t="shared" si="687"/>
        <v/>
      </c>
      <c r="X2931" t="str">
        <f t="shared" si="688"/>
        <v/>
      </c>
      <c r="Y2931" t="str">
        <f t="shared" si="689"/>
        <v/>
      </c>
    </row>
    <row r="2932" spans="1:25" x14ac:dyDescent="0.25">
      <c r="A2932">
        <v>51640</v>
      </c>
      <c r="B2932" t="s">
        <v>2602</v>
      </c>
      <c r="C2932" t="s">
        <v>1487</v>
      </c>
      <c r="D2932" t="s">
        <v>653</v>
      </c>
      <c r="E2932" t="str">
        <f t="shared" si="675"/>
        <v>VA, GALAX CITY County</v>
      </c>
      <c r="F2932">
        <v>49</v>
      </c>
      <c r="G2932" t="s">
        <v>147</v>
      </c>
      <c r="H2932" t="s">
        <v>2721</v>
      </c>
      <c r="I2932">
        <v>0.83389999999999997</v>
      </c>
      <c r="J2932">
        <v>0.81769999999999998</v>
      </c>
      <c r="K2932" s="490">
        <f t="shared" si="676"/>
        <v>1.981166687049039E-2</v>
      </c>
      <c r="L2932" s="483">
        <f t="shared" si="677"/>
        <v>0.83389999999999997</v>
      </c>
      <c r="N2932" t="str">
        <f t="shared" si="678"/>
        <v/>
      </c>
      <c r="O2932">
        <f t="shared" si="679"/>
        <v>1</v>
      </c>
      <c r="P2932" t="str">
        <f t="shared" si="680"/>
        <v/>
      </c>
      <c r="Q2932" t="str">
        <f t="shared" si="681"/>
        <v/>
      </c>
      <c r="R2932" t="str">
        <f t="shared" si="682"/>
        <v/>
      </c>
      <c r="S2932" t="str">
        <f t="shared" si="683"/>
        <v/>
      </c>
      <c r="T2932" t="str">
        <f t="shared" si="684"/>
        <v/>
      </c>
      <c r="U2932" t="str">
        <f t="shared" si="685"/>
        <v/>
      </c>
      <c r="V2932" t="str">
        <f t="shared" si="686"/>
        <v/>
      </c>
      <c r="W2932">
        <f t="shared" si="687"/>
        <v>1</v>
      </c>
      <c r="X2932" t="str">
        <f t="shared" si="688"/>
        <v/>
      </c>
      <c r="Y2932" t="str">
        <f t="shared" si="689"/>
        <v/>
      </c>
    </row>
    <row r="2933" spans="1:25" x14ac:dyDescent="0.25">
      <c r="A2933">
        <v>51650</v>
      </c>
      <c r="B2933" t="s">
        <v>1525</v>
      </c>
      <c r="C2933" t="s">
        <v>1487</v>
      </c>
      <c r="D2933" t="s">
        <v>653</v>
      </c>
      <c r="E2933" t="str">
        <f t="shared" si="675"/>
        <v>VA, HAMPTON CITY County</v>
      </c>
      <c r="F2933">
        <v>47260</v>
      </c>
      <c r="G2933" t="s">
        <v>146</v>
      </c>
      <c r="H2933" t="s">
        <v>2716</v>
      </c>
      <c r="I2933">
        <v>0.89419999999999999</v>
      </c>
      <c r="J2933">
        <v>0.89529999999999998</v>
      </c>
      <c r="K2933" s="490">
        <f t="shared" si="676"/>
        <v>-1.2286384452138836E-3</v>
      </c>
      <c r="L2933" s="483">
        <f t="shared" si="677"/>
        <v>0.89419999999999999</v>
      </c>
      <c r="N2933">
        <f t="shared" si="678"/>
        <v>1</v>
      </c>
      <c r="O2933" t="str">
        <f t="shared" si="679"/>
        <v/>
      </c>
      <c r="P2933" t="str">
        <f t="shared" si="680"/>
        <v/>
      </c>
      <c r="Q2933" t="str">
        <f t="shared" si="681"/>
        <v/>
      </c>
      <c r="R2933">
        <f t="shared" si="682"/>
        <v>1</v>
      </c>
      <c r="S2933" t="str">
        <f t="shared" si="683"/>
        <v/>
      </c>
      <c r="T2933" t="str">
        <f t="shared" si="684"/>
        <v/>
      </c>
      <c r="U2933" t="str">
        <f t="shared" si="685"/>
        <v/>
      </c>
      <c r="V2933" t="str">
        <f t="shared" si="686"/>
        <v/>
      </c>
      <c r="W2933" t="str">
        <f t="shared" si="687"/>
        <v/>
      </c>
      <c r="X2933" t="str">
        <f t="shared" si="688"/>
        <v/>
      </c>
      <c r="Y2933" t="str">
        <f t="shared" si="689"/>
        <v/>
      </c>
    </row>
    <row r="2934" spans="1:25" x14ac:dyDescent="0.25">
      <c r="A2934">
        <v>51660</v>
      </c>
      <c r="B2934" t="s">
        <v>1526</v>
      </c>
      <c r="C2934" t="s">
        <v>1487</v>
      </c>
      <c r="D2934" t="s">
        <v>653</v>
      </c>
      <c r="E2934" t="str">
        <f t="shared" si="675"/>
        <v>VA, HARRISONBURG CITY County</v>
      </c>
      <c r="F2934">
        <v>25500</v>
      </c>
      <c r="G2934" t="s">
        <v>146</v>
      </c>
      <c r="H2934" t="s">
        <v>2723</v>
      </c>
      <c r="I2934">
        <v>0.98140000000000005</v>
      </c>
      <c r="J2934">
        <v>0.96840000000000004</v>
      </c>
      <c r="K2934" s="490">
        <f t="shared" si="676"/>
        <v>1.3424204874019012E-2</v>
      </c>
      <c r="L2934" s="483">
        <f t="shared" si="677"/>
        <v>0.98140000000000005</v>
      </c>
      <c r="N2934" t="str">
        <f t="shared" si="678"/>
        <v/>
      </c>
      <c r="O2934">
        <f t="shared" si="679"/>
        <v>1</v>
      </c>
      <c r="P2934" t="str">
        <f t="shared" si="680"/>
        <v/>
      </c>
      <c r="Q2934" t="str">
        <f t="shared" si="681"/>
        <v/>
      </c>
      <c r="R2934" t="str">
        <f t="shared" si="682"/>
        <v/>
      </c>
      <c r="S2934">
        <f t="shared" si="683"/>
        <v>1</v>
      </c>
      <c r="T2934" t="str">
        <f t="shared" si="684"/>
        <v/>
      </c>
      <c r="U2934" t="str">
        <f t="shared" si="685"/>
        <v/>
      </c>
      <c r="V2934" t="str">
        <f t="shared" si="686"/>
        <v/>
      </c>
      <c r="W2934" t="str">
        <f t="shared" si="687"/>
        <v/>
      </c>
      <c r="X2934" t="str">
        <f t="shared" si="688"/>
        <v/>
      </c>
      <c r="Y2934" t="str">
        <f t="shared" si="689"/>
        <v/>
      </c>
    </row>
    <row r="2935" spans="1:25" x14ac:dyDescent="0.25">
      <c r="A2935">
        <v>51670</v>
      </c>
      <c r="B2935" t="s">
        <v>1527</v>
      </c>
      <c r="C2935" t="s">
        <v>1487</v>
      </c>
      <c r="D2935" t="s">
        <v>653</v>
      </c>
      <c r="E2935" t="str">
        <f t="shared" si="675"/>
        <v>VA, HOPEWELL CITY County</v>
      </c>
      <c r="F2935">
        <v>40060</v>
      </c>
      <c r="G2935" t="s">
        <v>146</v>
      </c>
      <c r="H2935" t="s">
        <v>2719</v>
      </c>
      <c r="I2935">
        <v>0.89949999999999997</v>
      </c>
      <c r="J2935">
        <v>0.87519999999999998</v>
      </c>
      <c r="K2935" s="490">
        <f t="shared" si="676"/>
        <v>2.7765082266910407E-2</v>
      </c>
      <c r="L2935" s="483">
        <f t="shared" si="677"/>
        <v>0.89949999999999997</v>
      </c>
      <c r="N2935" t="str">
        <f t="shared" si="678"/>
        <v/>
      </c>
      <c r="O2935">
        <f t="shared" si="679"/>
        <v>1</v>
      </c>
      <c r="P2935" t="str">
        <f t="shared" si="680"/>
        <v/>
      </c>
      <c r="Q2935" t="str">
        <f t="shared" si="681"/>
        <v/>
      </c>
      <c r="R2935" t="str">
        <f t="shared" si="682"/>
        <v/>
      </c>
      <c r="S2935">
        <f t="shared" si="683"/>
        <v>1</v>
      </c>
      <c r="T2935" t="str">
        <f t="shared" si="684"/>
        <v/>
      </c>
      <c r="U2935" t="str">
        <f t="shared" si="685"/>
        <v/>
      </c>
      <c r="V2935" t="str">
        <f t="shared" si="686"/>
        <v/>
      </c>
      <c r="W2935" t="str">
        <f t="shared" si="687"/>
        <v/>
      </c>
      <c r="X2935" t="str">
        <f t="shared" si="688"/>
        <v/>
      </c>
      <c r="Y2935" t="str">
        <f t="shared" si="689"/>
        <v/>
      </c>
    </row>
    <row r="2936" spans="1:25" x14ac:dyDescent="0.25">
      <c r="A2936">
        <v>51678</v>
      </c>
      <c r="B2936" t="s">
        <v>2603</v>
      </c>
      <c r="C2936" t="s">
        <v>1487</v>
      </c>
      <c r="D2936" t="s">
        <v>653</v>
      </c>
      <c r="E2936" t="str">
        <f t="shared" si="675"/>
        <v>VA, LEXINGTON CITY County</v>
      </c>
      <c r="F2936">
        <v>49</v>
      </c>
      <c r="G2936" t="s">
        <v>147</v>
      </c>
      <c r="H2936" t="s">
        <v>2721</v>
      </c>
      <c r="I2936">
        <v>0.83389999999999997</v>
      </c>
      <c r="J2936">
        <v>0.81769999999999998</v>
      </c>
      <c r="K2936" s="490">
        <f t="shared" si="676"/>
        <v>1.981166687049039E-2</v>
      </c>
      <c r="L2936" s="483">
        <f t="shared" si="677"/>
        <v>0.83389999999999997</v>
      </c>
      <c r="N2936" t="str">
        <f t="shared" si="678"/>
        <v/>
      </c>
      <c r="O2936">
        <f t="shared" si="679"/>
        <v>1</v>
      </c>
      <c r="P2936" t="str">
        <f t="shared" si="680"/>
        <v/>
      </c>
      <c r="Q2936" t="str">
        <f t="shared" si="681"/>
        <v/>
      </c>
      <c r="R2936" t="str">
        <f t="shared" si="682"/>
        <v/>
      </c>
      <c r="S2936" t="str">
        <f t="shared" si="683"/>
        <v/>
      </c>
      <c r="T2936" t="str">
        <f t="shared" si="684"/>
        <v/>
      </c>
      <c r="U2936" t="str">
        <f t="shared" si="685"/>
        <v/>
      </c>
      <c r="V2936" t="str">
        <f t="shared" si="686"/>
        <v/>
      </c>
      <c r="W2936">
        <f t="shared" si="687"/>
        <v>1</v>
      </c>
      <c r="X2936" t="str">
        <f t="shared" si="688"/>
        <v/>
      </c>
      <c r="Y2936" t="str">
        <f t="shared" si="689"/>
        <v/>
      </c>
    </row>
    <row r="2937" spans="1:25" x14ac:dyDescent="0.25">
      <c r="A2937">
        <v>51680</v>
      </c>
      <c r="B2937" t="s">
        <v>1528</v>
      </c>
      <c r="C2937" t="s">
        <v>1487</v>
      </c>
      <c r="D2937" t="s">
        <v>653</v>
      </c>
      <c r="E2937" t="str">
        <f t="shared" si="675"/>
        <v>VA, LYNCHBURG CITY County</v>
      </c>
      <c r="F2937">
        <v>31340</v>
      </c>
      <c r="G2937" t="s">
        <v>146</v>
      </c>
      <c r="H2937" t="s">
        <v>2722</v>
      </c>
      <c r="I2937">
        <v>0.89690000000000003</v>
      </c>
      <c r="J2937">
        <v>0.76500000000000001</v>
      </c>
      <c r="K2937" s="490">
        <f t="shared" si="676"/>
        <v>0.17241830065359479</v>
      </c>
      <c r="L2937" s="483">
        <f t="shared" si="677"/>
        <v>0.89690000000000003</v>
      </c>
      <c r="N2937" t="str">
        <f t="shared" si="678"/>
        <v/>
      </c>
      <c r="O2937">
        <f t="shared" si="679"/>
        <v>1</v>
      </c>
      <c r="P2937" t="str">
        <f t="shared" si="680"/>
        <v/>
      </c>
      <c r="Q2937" t="str">
        <f t="shared" si="681"/>
        <v/>
      </c>
      <c r="R2937" t="str">
        <f t="shared" si="682"/>
        <v/>
      </c>
      <c r="S2937">
        <f t="shared" si="683"/>
        <v>1</v>
      </c>
      <c r="T2937" t="str">
        <f t="shared" si="684"/>
        <v/>
      </c>
      <c r="U2937" t="str">
        <f t="shared" si="685"/>
        <v/>
      </c>
      <c r="V2937" t="str">
        <f t="shared" si="686"/>
        <v/>
      </c>
      <c r="W2937" t="str">
        <f t="shared" si="687"/>
        <v/>
      </c>
      <c r="X2937" t="str">
        <f t="shared" si="688"/>
        <v/>
      </c>
      <c r="Y2937" t="str">
        <f t="shared" si="689"/>
        <v/>
      </c>
    </row>
    <row r="2938" spans="1:25" x14ac:dyDescent="0.25">
      <c r="A2938">
        <v>51683</v>
      </c>
      <c r="B2938" t="s">
        <v>1529</v>
      </c>
      <c r="C2938" t="s">
        <v>1487</v>
      </c>
      <c r="D2938" t="s">
        <v>653</v>
      </c>
      <c r="E2938" t="str">
        <f t="shared" si="675"/>
        <v>VA, MANASSAS CITY County</v>
      </c>
      <c r="F2938">
        <v>11694</v>
      </c>
      <c r="G2938" t="s">
        <v>146</v>
      </c>
      <c r="H2938" t="s">
        <v>2698</v>
      </c>
      <c r="I2938">
        <v>1.0448999999999999</v>
      </c>
      <c r="J2938">
        <v>1.0310999999999999</v>
      </c>
      <c r="K2938" s="490">
        <f t="shared" si="676"/>
        <v>1.3383764911259853E-2</v>
      </c>
      <c r="L2938" s="483">
        <f t="shared" si="677"/>
        <v>1.0448999999999999</v>
      </c>
      <c r="N2938" t="str">
        <f t="shared" si="678"/>
        <v/>
      </c>
      <c r="O2938">
        <f t="shared" si="679"/>
        <v>1</v>
      </c>
      <c r="P2938" t="str">
        <f t="shared" si="680"/>
        <v/>
      </c>
      <c r="Q2938" t="str">
        <f t="shared" si="681"/>
        <v/>
      </c>
      <c r="R2938" t="str">
        <f t="shared" si="682"/>
        <v/>
      </c>
      <c r="S2938">
        <f t="shared" si="683"/>
        <v>1</v>
      </c>
      <c r="T2938" t="str">
        <f t="shared" si="684"/>
        <v/>
      </c>
      <c r="U2938" t="str">
        <f t="shared" si="685"/>
        <v/>
      </c>
      <c r="V2938" t="str">
        <f t="shared" si="686"/>
        <v/>
      </c>
      <c r="W2938" t="str">
        <f t="shared" si="687"/>
        <v/>
      </c>
      <c r="X2938" t="str">
        <f t="shared" si="688"/>
        <v/>
      </c>
      <c r="Y2938" t="str">
        <f t="shared" si="689"/>
        <v/>
      </c>
    </row>
    <row r="2939" spans="1:25" x14ac:dyDescent="0.25">
      <c r="A2939">
        <v>51685</v>
      </c>
      <c r="B2939" t="s">
        <v>1530</v>
      </c>
      <c r="C2939" t="s">
        <v>1487</v>
      </c>
      <c r="D2939" t="s">
        <v>653</v>
      </c>
      <c r="E2939" t="str">
        <f t="shared" si="675"/>
        <v>VA, MANASSAS PARK CITY County</v>
      </c>
      <c r="F2939">
        <v>11694</v>
      </c>
      <c r="G2939" t="s">
        <v>146</v>
      </c>
      <c r="H2939" t="s">
        <v>2698</v>
      </c>
      <c r="I2939">
        <v>1.0448999999999999</v>
      </c>
      <c r="J2939">
        <v>1.0310999999999999</v>
      </c>
      <c r="K2939" s="490">
        <f t="shared" si="676"/>
        <v>1.3383764911259853E-2</v>
      </c>
      <c r="L2939" s="483">
        <f t="shared" si="677"/>
        <v>1.0448999999999999</v>
      </c>
      <c r="N2939" t="str">
        <f t="shared" si="678"/>
        <v/>
      </c>
      <c r="O2939">
        <f t="shared" si="679"/>
        <v>1</v>
      </c>
      <c r="P2939" t="str">
        <f t="shared" si="680"/>
        <v/>
      </c>
      <c r="Q2939" t="str">
        <f t="shared" si="681"/>
        <v/>
      </c>
      <c r="R2939" t="str">
        <f t="shared" si="682"/>
        <v/>
      </c>
      <c r="S2939">
        <f t="shared" si="683"/>
        <v>1</v>
      </c>
      <c r="T2939" t="str">
        <f t="shared" si="684"/>
        <v/>
      </c>
      <c r="U2939" t="str">
        <f t="shared" si="685"/>
        <v/>
      </c>
      <c r="V2939" t="str">
        <f t="shared" si="686"/>
        <v/>
      </c>
      <c r="W2939" t="str">
        <f t="shared" si="687"/>
        <v/>
      </c>
      <c r="X2939" t="str">
        <f t="shared" si="688"/>
        <v/>
      </c>
      <c r="Y2939" t="str">
        <f t="shared" si="689"/>
        <v/>
      </c>
    </row>
    <row r="2940" spans="1:25" x14ac:dyDescent="0.25">
      <c r="A2940">
        <v>51690</v>
      </c>
      <c r="B2940" t="s">
        <v>2604</v>
      </c>
      <c r="C2940" t="s">
        <v>1487</v>
      </c>
      <c r="D2940" t="s">
        <v>653</v>
      </c>
      <c r="E2940" t="str">
        <f t="shared" si="675"/>
        <v>VA, MARTINSVILLE CITY County</v>
      </c>
      <c r="F2940">
        <v>49</v>
      </c>
      <c r="G2940" t="s">
        <v>147</v>
      </c>
      <c r="H2940" t="s">
        <v>2721</v>
      </c>
      <c r="I2940">
        <v>0.83389999999999997</v>
      </c>
      <c r="J2940">
        <v>0.81769999999999998</v>
      </c>
      <c r="K2940" s="490">
        <f t="shared" si="676"/>
        <v>1.981166687049039E-2</v>
      </c>
      <c r="L2940" s="483">
        <f t="shared" si="677"/>
        <v>0.83389999999999997</v>
      </c>
      <c r="N2940" t="str">
        <f t="shared" si="678"/>
        <v/>
      </c>
      <c r="O2940">
        <f t="shared" si="679"/>
        <v>1</v>
      </c>
      <c r="P2940" t="str">
        <f t="shared" si="680"/>
        <v/>
      </c>
      <c r="Q2940" t="str">
        <f t="shared" si="681"/>
        <v/>
      </c>
      <c r="R2940" t="str">
        <f t="shared" si="682"/>
        <v/>
      </c>
      <c r="S2940" t="str">
        <f t="shared" si="683"/>
        <v/>
      </c>
      <c r="T2940" t="str">
        <f t="shared" si="684"/>
        <v/>
      </c>
      <c r="U2940" t="str">
        <f t="shared" si="685"/>
        <v/>
      </c>
      <c r="V2940" t="str">
        <f t="shared" si="686"/>
        <v/>
      </c>
      <c r="W2940">
        <f t="shared" si="687"/>
        <v>1</v>
      </c>
      <c r="X2940" t="str">
        <f t="shared" si="688"/>
        <v/>
      </c>
      <c r="Y2940" t="str">
        <f t="shared" si="689"/>
        <v/>
      </c>
    </row>
    <row r="2941" spans="1:25" x14ac:dyDescent="0.25">
      <c r="A2941">
        <v>51700</v>
      </c>
      <c r="B2941" t="s">
        <v>1531</v>
      </c>
      <c r="C2941" t="s">
        <v>1487</v>
      </c>
      <c r="D2941" t="s">
        <v>653</v>
      </c>
      <c r="E2941" t="str">
        <f t="shared" si="675"/>
        <v>VA, NEWPORT NEWS CITY County</v>
      </c>
      <c r="F2941">
        <v>47260</v>
      </c>
      <c r="G2941" t="s">
        <v>146</v>
      </c>
      <c r="H2941" t="s">
        <v>2716</v>
      </c>
      <c r="I2941">
        <v>0.89419999999999999</v>
      </c>
      <c r="J2941">
        <v>0.89529999999999998</v>
      </c>
      <c r="K2941" s="490">
        <f t="shared" si="676"/>
        <v>-1.2286384452138836E-3</v>
      </c>
      <c r="L2941" s="483">
        <f t="shared" si="677"/>
        <v>0.89419999999999999</v>
      </c>
      <c r="N2941">
        <f t="shared" si="678"/>
        <v>1</v>
      </c>
      <c r="O2941" t="str">
        <f t="shared" si="679"/>
        <v/>
      </c>
      <c r="P2941" t="str">
        <f t="shared" si="680"/>
        <v/>
      </c>
      <c r="Q2941" t="str">
        <f t="shared" si="681"/>
        <v/>
      </c>
      <c r="R2941">
        <f t="shared" si="682"/>
        <v>1</v>
      </c>
      <c r="S2941" t="str">
        <f t="shared" si="683"/>
        <v/>
      </c>
      <c r="T2941" t="str">
        <f t="shared" si="684"/>
        <v/>
      </c>
      <c r="U2941" t="str">
        <f t="shared" si="685"/>
        <v/>
      </c>
      <c r="V2941" t="str">
        <f t="shared" si="686"/>
        <v/>
      </c>
      <c r="W2941" t="str">
        <f t="shared" si="687"/>
        <v/>
      </c>
      <c r="X2941" t="str">
        <f t="shared" si="688"/>
        <v/>
      </c>
      <c r="Y2941" t="str">
        <f t="shared" si="689"/>
        <v/>
      </c>
    </row>
    <row r="2942" spans="1:25" x14ac:dyDescent="0.25">
      <c r="A2942">
        <v>51710</v>
      </c>
      <c r="B2942" t="s">
        <v>1532</v>
      </c>
      <c r="C2942" t="s">
        <v>1487</v>
      </c>
      <c r="D2942" t="s">
        <v>653</v>
      </c>
      <c r="E2942" t="str">
        <f t="shared" si="675"/>
        <v>VA, NORFOLK CITY County</v>
      </c>
      <c r="F2942">
        <v>47260</v>
      </c>
      <c r="G2942" t="s">
        <v>146</v>
      </c>
      <c r="H2942" t="s">
        <v>2716</v>
      </c>
      <c r="I2942">
        <v>0.89419999999999999</v>
      </c>
      <c r="J2942">
        <v>0.89529999999999998</v>
      </c>
      <c r="K2942" s="490">
        <f t="shared" si="676"/>
        <v>-1.2286384452138836E-3</v>
      </c>
      <c r="L2942" s="483">
        <f t="shared" si="677"/>
        <v>0.89419999999999999</v>
      </c>
      <c r="N2942">
        <f t="shared" si="678"/>
        <v>1</v>
      </c>
      <c r="O2942" t="str">
        <f t="shared" si="679"/>
        <v/>
      </c>
      <c r="P2942" t="str">
        <f t="shared" si="680"/>
        <v/>
      </c>
      <c r="Q2942" t="str">
        <f t="shared" si="681"/>
        <v/>
      </c>
      <c r="R2942">
        <f t="shared" si="682"/>
        <v>1</v>
      </c>
      <c r="S2942" t="str">
        <f t="shared" si="683"/>
        <v/>
      </c>
      <c r="T2942" t="str">
        <f t="shared" si="684"/>
        <v/>
      </c>
      <c r="U2942" t="str">
        <f t="shared" si="685"/>
        <v/>
      </c>
      <c r="V2942" t="str">
        <f t="shared" si="686"/>
        <v/>
      </c>
      <c r="W2942" t="str">
        <f t="shared" si="687"/>
        <v/>
      </c>
      <c r="X2942" t="str">
        <f t="shared" si="688"/>
        <v/>
      </c>
      <c r="Y2942" t="str">
        <f t="shared" si="689"/>
        <v/>
      </c>
    </row>
    <row r="2943" spans="1:25" x14ac:dyDescent="0.25">
      <c r="A2943">
        <v>51720</v>
      </c>
      <c r="B2943" t="s">
        <v>2605</v>
      </c>
      <c r="C2943" t="s">
        <v>1487</v>
      </c>
      <c r="D2943" t="s">
        <v>653</v>
      </c>
      <c r="E2943" t="str">
        <f t="shared" si="675"/>
        <v>VA, NORTON CITY County</v>
      </c>
      <c r="F2943">
        <v>49</v>
      </c>
      <c r="G2943" t="s">
        <v>147</v>
      </c>
      <c r="H2943" t="s">
        <v>2721</v>
      </c>
      <c r="I2943">
        <v>0.83389999999999997</v>
      </c>
      <c r="J2943">
        <v>0.81769999999999998</v>
      </c>
      <c r="K2943" s="490">
        <f t="shared" si="676"/>
        <v>1.981166687049039E-2</v>
      </c>
      <c r="L2943" s="483">
        <f t="shared" si="677"/>
        <v>0.83389999999999997</v>
      </c>
      <c r="N2943" t="str">
        <f t="shared" si="678"/>
        <v/>
      </c>
      <c r="O2943">
        <f t="shared" si="679"/>
        <v>1</v>
      </c>
      <c r="P2943" t="str">
        <f t="shared" si="680"/>
        <v/>
      </c>
      <c r="Q2943" t="str">
        <f t="shared" si="681"/>
        <v/>
      </c>
      <c r="R2943" t="str">
        <f t="shared" si="682"/>
        <v/>
      </c>
      <c r="S2943" t="str">
        <f t="shared" si="683"/>
        <v/>
      </c>
      <c r="T2943" t="str">
        <f t="shared" si="684"/>
        <v/>
      </c>
      <c r="U2943" t="str">
        <f t="shared" si="685"/>
        <v/>
      </c>
      <c r="V2943" t="str">
        <f t="shared" si="686"/>
        <v/>
      </c>
      <c r="W2943">
        <f t="shared" si="687"/>
        <v>1</v>
      </c>
      <c r="X2943" t="str">
        <f t="shared" si="688"/>
        <v/>
      </c>
      <c r="Y2943" t="str">
        <f t="shared" si="689"/>
        <v/>
      </c>
    </row>
    <row r="2944" spans="1:25" x14ac:dyDescent="0.25">
      <c r="A2944">
        <v>51730</v>
      </c>
      <c r="B2944" t="s">
        <v>1533</v>
      </c>
      <c r="C2944" t="s">
        <v>1487</v>
      </c>
      <c r="D2944" t="s">
        <v>653</v>
      </c>
      <c r="E2944" t="str">
        <f t="shared" si="675"/>
        <v>VA, PETERSBURG CITY County</v>
      </c>
      <c r="F2944">
        <v>40060</v>
      </c>
      <c r="G2944" t="s">
        <v>146</v>
      </c>
      <c r="H2944" t="s">
        <v>2719</v>
      </c>
      <c r="I2944">
        <v>0.89949999999999997</v>
      </c>
      <c r="J2944">
        <v>0.87519999999999998</v>
      </c>
      <c r="K2944" s="490">
        <f t="shared" si="676"/>
        <v>2.7765082266910407E-2</v>
      </c>
      <c r="L2944" s="483">
        <f t="shared" si="677"/>
        <v>0.89949999999999997</v>
      </c>
      <c r="N2944" t="str">
        <f t="shared" si="678"/>
        <v/>
      </c>
      <c r="O2944">
        <f t="shared" si="679"/>
        <v>1</v>
      </c>
      <c r="P2944" t="str">
        <f t="shared" si="680"/>
        <v/>
      </c>
      <c r="Q2944" t="str">
        <f t="shared" si="681"/>
        <v/>
      </c>
      <c r="R2944" t="str">
        <f t="shared" si="682"/>
        <v/>
      </c>
      <c r="S2944">
        <f t="shared" si="683"/>
        <v>1</v>
      </c>
      <c r="T2944" t="str">
        <f t="shared" si="684"/>
        <v/>
      </c>
      <c r="U2944" t="str">
        <f t="shared" si="685"/>
        <v/>
      </c>
      <c r="V2944" t="str">
        <f t="shared" si="686"/>
        <v/>
      </c>
      <c r="W2944" t="str">
        <f t="shared" si="687"/>
        <v/>
      </c>
      <c r="X2944" t="str">
        <f t="shared" si="688"/>
        <v/>
      </c>
      <c r="Y2944" t="str">
        <f t="shared" si="689"/>
        <v/>
      </c>
    </row>
    <row r="2945" spans="1:25" x14ac:dyDescent="0.25">
      <c r="A2945">
        <v>51735</v>
      </c>
      <c r="B2945" t="s">
        <v>1534</v>
      </c>
      <c r="C2945" t="s">
        <v>1487</v>
      </c>
      <c r="D2945" t="s">
        <v>653</v>
      </c>
      <c r="E2945" t="str">
        <f t="shared" si="675"/>
        <v>VA, POQUOSON County</v>
      </c>
      <c r="F2945">
        <v>47260</v>
      </c>
      <c r="G2945" t="s">
        <v>146</v>
      </c>
      <c r="H2945" t="s">
        <v>2716</v>
      </c>
      <c r="I2945">
        <v>0.89419999999999999</v>
      </c>
      <c r="J2945">
        <v>0.89529999999999998</v>
      </c>
      <c r="K2945" s="490">
        <f t="shared" si="676"/>
        <v>-1.2286384452138836E-3</v>
      </c>
      <c r="L2945" s="483">
        <f t="shared" si="677"/>
        <v>0.89419999999999999</v>
      </c>
      <c r="N2945">
        <f t="shared" si="678"/>
        <v>1</v>
      </c>
      <c r="O2945" t="str">
        <f t="shared" si="679"/>
        <v/>
      </c>
      <c r="P2945" t="str">
        <f t="shared" si="680"/>
        <v/>
      </c>
      <c r="Q2945" t="str">
        <f t="shared" si="681"/>
        <v/>
      </c>
      <c r="R2945">
        <f t="shared" si="682"/>
        <v>1</v>
      </c>
      <c r="S2945" t="str">
        <f t="shared" si="683"/>
        <v/>
      </c>
      <c r="T2945" t="str">
        <f t="shared" si="684"/>
        <v/>
      </c>
      <c r="U2945" t="str">
        <f t="shared" si="685"/>
        <v/>
      </c>
      <c r="V2945" t="str">
        <f t="shared" si="686"/>
        <v/>
      </c>
      <c r="W2945" t="str">
        <f t="shared" si="687"/>
        <v/>
      </c>
      <c r="X2945" t="str">
        <f t="shared" si="688"/>
        <v/>
      </c>
      <c r="Y2945" t="str">
        <f t="shared" si="689"/>
        <v/>
      </c>
    </row>
    <row r="2946" spans="1:25" x14ac:dyDescent="0.25">
      <c r="A2946">
        <v>51740</v>
      </c>
      <c r="B2946" t="s">
        <v>1535</v>
      </c>
      <c r="C2946" t="s">
        <v>1487</v>
      </c>
      <c r="D2946" t="s">
        <v>653</v>
      </c>
      <c r="E2946" t="str">
        <f t="shared" ref="E2946:E3009" si="690">C2946&amp;", "&amp;B2946&amp;" "&amp;D2946</f>
        <v>VA, PORTSMOUTH CITY County</v>
      </c>
      <c r="F2946">
        <v>47260</v>
      </c>
      <c r="G2946" t="s">
        <v>146</v>
      </c>
      <c r="H2946" t="s">
        <v>2716</v>
      </c>
      <c r="I2946">
        <v>0.89419999999999999</v>
      </c>
      <c r="J2946">
        <v>0.89529999999999998</v>
      </c>
      <c r="K2946" s="490">
        <f t="shared" ref="K2946:K3009" si="691">(I2946-J2946)/J2946</f>
        <v>-1.2286384452138836E-3</v>
      </c>
      <c r="L2946" s="483">
        <f t="shared" ref="L2946:L3009" si="692">IF(K2946&lt;=-5%,J2946*0.95,I2946)</f>
        <v>0.89419999999999999</v>
      </c>
      <c r="N2946">
        <f t="shared" ref="N2946:N3009" si="693">IF(K2946&lt;=0,1,"")</f>
        <v>1</v>
      </c>
      <c r="O2946" t="str">
        <f t="shared" ref="O2946:O3009" si="694">IF(K2946&gt;0,1,"")</f>
        <v/>
      </c>
      <c r="P2946" t="str">
        <f t="shared" ref="P2946:P3009" si="695">IF(K2946=0,1,"")</f>
        <v/>
      </c>
      <c r="Q2946" t="str">
        <f t="shared" ref="Q2946:Q3009" si="696">IF(K2946&lt;=-5%,1,"")</f>
        <v/>
      </c>
      <c r="R2946">
        <f t="shared" ref="R2946:R3009" si="697">IF(AND(G2946="urban",N2946=1),1,"")</f>
        <v>1</v>
      </c>
      <c r="S2946" t="str">
        <f t="shared" ref="S2946:S3009" si="698">IF(AND(G2946="urban",O2946=1),1,"")</f>
        <v/>
      </c>
      <c r="T2946" t="str">
        <f t="shared" ref="T2946:T3009" si="699">IF(AND(G2946="urban",P2946=1),1,"")</f>
        <v/>
      </c>
      <c r="U2946" t="str">
        <f t="shared" ref="U2946:U3009" si="700">IF(AND(G2946="urban",Q2946=1),1,"")</f>
        <v/>
      </c>
      <c r="V2946" t="str">
        <f t="shared" ref="V2946:V3009" si="701">IF(AND(G2946="rural",N2946=1),1,"")</f>
        <v/>
      </c>
      <c r="W2946" t="str">
        <f t="shared" ref="W2946:W3009" si="702">IF(AND(G2946="rural",O2946=1),1,"")</f>
        <v/>
      </c>
      <c r="X2946" t="str">
        <f t="shared" ref="X2946:X3009" si="703">IF(AND(G2946="rural",P2946=1),1,"")</f>
        <v/>
      </c>
      <c r="Y2946" t="str">
        <f t="shared" ref="Y2946:Y3009" si="704">IF(AND(G2946="rural",Q2946=1),1,"")</f>
        <v/>
      </c>
    </row>
    <row r="2947" spans="1:25" x14ac:dyDescent="0.25">
      <c r="A2947">
        <v>51750</v>
      </c>
      <c r="B2947" t="s">
        <v>1536</v>
      </c>
      <c r="C2947" t="s">
        <v>1487</v>
      </c>
      <c r="D2947" t="s">
        <v>653</v>
      </c>
      <c r="E2947" t="str">
        <f t="shared" si="690"/>
        <v>VA, RADFORD CITY County</v>
      </c>
      <c r="F2947">
        <v>13980</v>
      </c>
      <c r="G2947" t="s">
        <v>146</v>
      </c>
      <c r="H2947" t="s">
        <v>2720</v>
      </c>
      <c r="I2947">
        <v>0.8488</v>
      </c>
      <c r="J2947">
        <v>0.83460000000000001</v>
      </c>
      <c r="K2947" s="490">
        <f t="shared" si="691"/>
        <v>1.70141385094656E-2</v>
      </c>
      <c r="L2947" s="483">
        <f t="shared" si="692"/>
        <v>0.8488</v>
      </c>
      <c r="N2947" t="str">
        <f t="shared" si="693"/>
        <v/>
      </c>
      <c r="O2947">
        <f t="shared" si="694"/>
        <v>1</v>
      </c>
      <c r="P2947" t="str">
        <f t="shared" si="695"/>
        <v/>
      </c>
      <c r="Q2947" t="str">
        <f t="shared" si="696"/>
        <v/>
      </c>
      <c r="R2947" t="str">
        <f t="shared" si="697"/>
        <v/>
      </c>
      <c r="S2947">
        <f t="shared" si="698"/>
        <v>1</v>
      </c>
      <c r="T2947" t="str">
        <f t="shared" si="699"/>
        <v/>
      </c>
      <c r="U2947" t="str">
        <f t="shared" si="700"/>
        <v/>
      </c>
      <c r="V2947" t="str">
        <f t="shared" si="701"/>
        <v/>
      </c>
      <c r="W2947" t="str">
        <f t="shared" si="702"/>
        <v/>
      </c>
      <c r="X2947" t="str">
        <f t="shared" si="703"/>
        <v/>
      </c>
      <c r="Y2947" t="str">
        <f t="shared" si="704"/>
        <v/>
      </c>
    </row>
    <row r="2948" spans="1:25" x14ac:dyDescent="0.25">
      <c r="A2948">
        <v>51760</v>
      </c>
      <c r="B2948" t="s">
        <v>1537</v>
      </c>
      <c r="C2948" t="s">
        <v>1487</v>
      </c>
      <c r="D2948" t="s">
        <v>653</v>
      </c>
      <c r="E2948" t="str">
        <f t="shared" si="690"/>
        <v>VA, RICHMOND CITY County</v>
      </c>
      <c r="F2948">
        <v>40060</v>
      </c>
      <c r="G2948" t="s">
        <v>146</v>
      </c>
      <c r="H2948" t="s">
        <v>2719</v>
      </c>
      <c r="I2948">
        <v>0.89949999999999997</v>
      </c>
      <c r="J2948">
        <v>0.87519999999999998</v>
      </c>
      <c r="K2948" s="490">
        <f t="shared" si="691"/>
        <v>2.7765082266910407E-2</v>
      </c>
      <c r="L2948" s="483">
        <f t="shared" si="692"/>
        <v>0.89949999999999997</v>
      </c>
      <c r="N2948" t="str">
        <f t="shared" si="693"/>
        <v/>
      </c>
      <c r="O2948">
        <f t="shared" si="694"/>
        <v>1</v>
      </c>
      <c r="P2948" t="str">
        <f t="shared" si="695"/>
        <v/>
      </c>
      <c r="Q2948" t="str">
        <f t="shared" si="696"/>
        <v/>
      </c>
      <c r="R2948" t="str">
        <f t="shared" si="697"/>
        <v/>
      </c>
      <c r="S2948">
        <f t="shared" si="698"/>
        <v>1</v>
      </c>
      <c r="T2948" t="str">
        <f t="shared" si="699"/>
        <v/>
      </c>
      <c r="U2948" t="str">
        <f t="shared" si="700"/>
        <v/>
      </c>
      <c r="V2948" t="str">
        <f t="shared" si="701"/>
        <v/>
      </c>
      <c r="W2948" t="str">
        <f t="shared" si="702"/>
        <v/>
      </c>
      <c r="X2948" t="str">
        <f t="shared" si="703"/>
        <v/>
      </c>
      <c r="Y2948" t="str">
        <f t="shared" si="704"/>
        <v/>
      </c>
    </row>
    <row r="2949" spans="1:25" x14ac:dyDescent="0.25">
      <c r="A2949">
        <v>51770</v>
      </c>
      <c r="B2949" t="s">
        <v>1538</v>
      </c>
      <c r="C2949" t="s">
        <v>1487</v>
      </c>
      <c r="D2949" t="s">
        <v>653</v>
      </c>
      <c r="E2949" t="str">
        <f t="shared" si="690"/>
        <v>VA, ROANOKE CITY County</v>
      </c>
      <c r="F2949">
        <v>40220</v>
      </c>
      <c r="G2949" t="s">
        <v>146</v>
      </c>
      <c r="H2949" t="s">
        <v>2718</v>
      </c>
      <c r="I2949">
        <v>0.8569</v>
      </c>
      <c r="J2949">
        <v>0.83230000000000004</v>
      </c>
      <c r="K2949" s="490">
        <f t="shared" si="691"/>
        <v>2.9556650246305362E-2</v>
      </c>
      <c r="L2949" s="483">
        <f t="shared" si="692"/>
        <v>0.8569</v>
      </c>
      <c r="N2949" t="str">
        <f t="shared" si="693"/>
        <v/>
      </c>
      <c r="O2949">
        <f t="shared" si="694"/>
        <v>1</v>
      </c>
      <c r="P2949" t="str">
        <f t="shared" si="695"/>
        <v/>
      </c>
      <c r="Q2949" t="str">
        <f t="shared" si="696"/>
        <v/>
      </c>
      <c r="R2949" t="str">
        <f t="shared" si="697"/>
        <v/>
      </c>
      <c r="S2949">
        <f t="shared" si="698"/>
        <v>1</v>
      </c>
      <c r="T2949" t="str">
        <f t="shared" si="699"/>
        <v/>
      </c>
      <c r="U2949" t="str">
        <f t="shared" si="700"/>
        <v/>
      </c>
      <c r="V2949" t="str">
        <f t="shared" si="701"/>
        <v/>
      </c>
      <c r="W2949" t="str">
        <f t="shared" si="702"/>
        <v/>
      </c>
      <c r="X2949" t="str">
        <f t="shared" si="703"/>
        <v/>
      </c>
      <c r="Y2949" t="str">
        <f t="shared" si="704"/>
        <v/>
      </c>
    </row>
    <row r="2950" spans="1:25" x14ac:dyDescent="0.25">
      <c r="A2950">
        <v>51775</v>
      </c>
      <c r="B2950" t="s">
        <v>1539</v>
      </c>
      <c r="C2950" t="s">
        <v>1487</v>
      </c>
      <c r="D2950" t="s">
        <v>653</v>
      </c>
      <c r="E2950" t="str">
        <f t="shared" si="690"/>
        <v>VA, SALEM CITY County</v>
      </c>
      <c r="F2950">
        <v>40220</v>
      </c>
      <c r="G2950" t="s">
        <v>146</v>
      </c>
      <c r="H2950" t="s">
        <v>2718</v>
      </c>
      <c r="I2950">
        <v>0.8569</v>
      </c>
      <c r="J2950">
        <v>0.83230000000000004</v>
      </c>
      <c r="K2950" s="490">
        <f t="shared" si="691"/>
        <v>2.9556650246305362E-2</v>
      </c>
      <c r="L2950" s="483">
        <f t="shared" si="692"/>
        <v>0.8569</v>
      </c>
      <c r="N2950" t="str">
        <f t="shared" si="693"/>
        <v/>
      </c>
      <c r="O2950">
        <f t="shared" si="694"/>
        <v>1</v>
      </c>
      <c r="P2950" t="str">
        <f t="shared" si="695"/>
        <v/>
      </c>
      <c r="Q2950" t="str">
        <f t="shared" si="696"/>
        <v/>
      </c>
      <c r="R2950" t="str">
        <f t="shared" si="697"/>
        <v/>
      </c>
      <c r="S2950">
        <f t="shared" si="698"/>
        <v>1</v>
      </c>
      <c r="T2950" t="str">
        <f t="shared" si="699"/>
        <v/>
      </c>
      <c r="U2950" t="str">
        <f t="shared" si="700"/>
        <v/>
      </c>
      <c r="V2950" t="str">
        <f t="shared" si="701"/>
        <v/>
      </c>
      <c r="W2950" t="str">
        <f t="shared" si="702"/>
        <v/>
      </c>
      <c r="X2950" t="str">
        <f t="shared" si="703"/>
        <v/>
      </c>
      <c r="Y2950" t="str">
        <f t="shared" si="704"/>
        <v/>
      </c>
    </row>
    <row r="2951" spans="1:25" x14ac:dyDescent="0.25">
      <c r="A2951">
        <v>51790</v>
      </c>
      <c r="B2951" t="s">
        <v>1540</v>
      </c>
      <c r="C2951" t="s">
        <v>1487</v>
      </c>
      <c r="D2951" t="s">
        <v>653</v>
      </c>
      <c r="E2951" t="str">
        <f t="shared" si="690"/>
        <v>VA, STAUNTON CITY County</v>
      </c>
      <c r="F2951">
        <v>44420</v>
      </c>
      <c r="G2951" t="s">
        <v>146</v>
      </c>
      <c r="H2951" t="s">
        <v>2717</v>
      </c>
      <c r="I2951">
        <v>0.86329999999999996</v>
      </c>
      <c r="J2951">
        <v>0.89157975</v>
      </c>
      <c r="K2951" s="490">
        <f t="shared" si="691"/>
        <v>-3.1718699308727061E-2</v>
      </c>
      <c r="L2951" s="483">
        <f t="shared" si="692"/>
        <v>0.86329999999999996</v>
      </c>
      <c r="N2951">
        <f t="shared" si="693"/>
        <v>1</v>
      </c>
      <c r="O2951" t="str">
        <f t="shared" si="694"/>
        <v/>
      </c>
      <c r="P2951" t="str">
        <f t="shared" si="695"/>
        <v/>
      </c>
      <c r="Q2951" t="str">
        <f t="shared" si="696"/>
        <v/>
      </c>
      <c r="R2951">
        <f t="shared" si="697"/>
        <v>1</v>
      </c>
      <c r="S2951" t="str">
        <f t="shared" si="698"/>
        <v/>
      </c>
      <c r="T2951" t="str">
        <f t="shared" si="699"/>
        <v/>
      </c>
      <c r="U2951" t="str">
        <f t="shared" si="700"/>
        <v/>
      </c>
      <c r="V2951" t="str">
        <f t="shared" si="701"/>
        <v/>
      </c>
      <c r="W2951" t="str">
        <f t="shared" si="702"/>
        <v/>
      </c>
      <c r="X2951" t="str">
        <f t="shared" si="703"/>
        <v/>
      </c>
      <c r="Y2951" t="str">
        <f t="shared" si="704"/>
        <v/>
      </c>
    </row>
    <row r="2952" spans="1:25" x14ac:dyDescent="0.25">
      <c r="A2952">
        <v>51800</v>
      </c>
      <c r="B2952" t="s">
        <v>1541</v>
      </c>
      <c r="C2952" t="s">
        <v>1487</v>
      </c>
      <c r="D2952" t="s">
        <v>653</v>
      </c>
      <c r="E2952" t="str">
        <f t="shared" si="690"/>
        <v>VA, SUFFOLK CITY County</v>
      </c>
      <c r="F2952">
        <v>47260</v>
      </c>
      <c r="G2952" t="s">
        <v>146</v>
      </c>
      <c r="H2952" t="s">
        <v>2716</v>
      </c>
      <c r="I2952">
        <v>0.89419999999999999</v>
      </c>
      <c r="J2952">
        <v>0.89529999999999998</v>
      </c>
      <c r="K2952" s="490">
        <f t="shared" si="691"/>
        <v>-1.2286384452138836E-3</v>
      </c>
      <c r="L2952" s="483">
        <f t="shared" si="692"/>
        <v>0.89419999999999999</v>
      </c>
      <c r="N2952">
        <f t="shared" si="693"/>
        <v>1</v>
      </c>
      <c r="O2952" t="str">
        <f t="shared" si="694"/>
        <v/>
      </c>
      <c r="P2952" t="str">
        <f t="shared" si="695"/>
        <v/>
      </c>
      <c r="Q2952" t="str">
        <f t="shared" si="696"/>
        <v/>
      </c>
      <c r="R2952">
        <f t="shared" si="697"/>
        <v>1</v>
      </c>
      <c r="S2952" t="str">
        <f t="shared" si="698"/>
        <v/>
      </c>
      <c r="T2952" t="str">
        <f t="shared" si="699"/>
        <v/>
      </c>
      <c r="U2952" t="str">
        <f t="shared" si="700"/>
        <v/>
      </c>
      <c r="V2952" t="str">
        <f t="shared" si="701"/>
        <v/>
      </c>
      <c r="W2952" t="str">
        <f t="shared" si="702"/>
        <v/>
      </c>
      <c r="X2952" t="str">
        <f t="shared" si="703"/>
        <v/>
      </c>
      <c r="Y2952" t="str">
        <f t="shared" si="704"/>
        <v/>
      </c>
    </row>
    <row r="2953" spans="1:25" x14ac:dyDescent="0.25">
      <c r="A2953">
        <v>51810</v>
      </c>
      <c r="B2953" t="s">
        <v>1542</v>
      </c>
      <c r="C2953" t="s">
        <v>1487</v>
      </c>
      <c r="D2953" t="s">
        <v>653</v>
      </c>
      <c r="E2953" t="str">
        <f t="shared" si="690"/>
        <v>VA, VIRGINIA BEACH CITY County</v>
      </c>
      <c r="F2953">
        <v>47260</v>
      </c>
      <c r="G2953" t="s">
        <v>146</v>
      </c>
      <c r="H2953" t="s">
        <v>2716</v>
      </c>
      <c r="I2953">
        <v>0.89419999999999999</v>
      </c>
      <c r="J2953">
        <v>0.89529999999999998</v>
      </c>
      <c r="K2953" s="490">
        <f t="shared" si="691"/>
        <v>-1.2286384452138836E-3</v>
      </c>
      <c r="L2953" s="483">
        <f t="shared" si="692"/>
        <v>0.89419999999999999</v>
      </c>
      <c r="N2953">
        <f t="shared" si="693"/>
        <v>1</v>
      </c>
      <c r="O2953" t="str">
        <f t="shared" si="694"/>
        <v/>
      </c>
      <c r="P2953" t="str">
        <f t="shared" si="695"/>
        <v/>
      </c>
      <c r="Q2953" t="str">
        <f t="shared" si="696"/>
        <v/>
      </c>
      <c r="R2953">
        <f t="shared" si="697"/>
        <v>1</v>
      </c>
      <c r="S2953" t="str">
        <f t="shared" si="698"/>
        <v/>
      </c>
      <c r="T2953" t="str">
        <f t="shared" si="699"/>
        <v/>
      </c>
      <c r="U2953" t="str">
        <f t="shared" si="700"/>
        <v/>
      </c>
      <c r="V2953" t="str">
        <f t="shared" si="701"/>
        <v/>
      </c>
      <c r="W2953" t="str">
        <f t="shared" si="702"/>
        <v/>
      </c>
      <c r="X2953" t="str">
        <f t="shared" si="703"/>
        <v/>
      </c>
      <c r="Y2953" t="str">
        <f t="shared" si="704"/>
        <v/>
      </c>
    </row>
    <row r="2954" spans="1:25" x14ac:dyDescent="0.25">
      <c r="A2954">
        <v>51820</v>
      </c>
      <c r="B2954" t="s">
        <v>1543</v>
      </c>
      <c r="C2954" t="s">
        <v>1487</v>
      </c>
      <c r="D2954" t="s">
        <v>653</v>
      </c>
      <c r="E2954" t="str">
        <f t="shared" si="690"/>
        <v>VA, WAYNESBORO CITY County</v>
      </c>
      <c r="F2954">
        <v>44420</v>
      </c>
      <c r="G2954" t="s">
        <v>146</v>
      </c>
      <c r="H2954" t="s">
        <v>2717</v>
      </c>
      <c r="I2954">
        <v>0.86329999999999996</v>
      </c>
      <c r="J2954">
        <v>0.89157975</v>
      </c>
      <c r="K2954" s="490">
        <f t="shared" si="691"/>
        <v>-3.1718699308727061E-2</v>
      </c>
      <c r="L2954" s="483">
        <f t="shared" si="692"/>
        <v>0.86329999999999996</v>
      </c>
      <c r="N2954">
        <f t="shared" si="693"/>
        <v>1</v>
      </c>
      <c r="O2954" t="str">
        <f t="shared" si="694"/>
        <v/>
      </c>
      <c r="P2954" t="str">
        <f t="shared" si="695"/>
        <v/>
      </c>
      <c r="Q2954" t="str">
        <f t="shared" si="696"/>
        <v/>
      </c>
      <c r="R2954">
        <f t="shared" si="697"/>
        <v>1</v>
      </c>
      <c r="S2954" t="str">
        <f t="shared" si="698"/>
        <v/>
      </c>
      <c r="T2954" t="str">
        <f t="shared" si="699"/>
        <v/>
      </c>
      <c r="U2954" t="str">
        <f t="shared" si="700"/>
        <v/>
      </c>
      <c r="V2954" t="str">
        <f t="shared" si="701"/>
        <v/>
      </c>
      <c r="W2954" t="str">
        <f t="shared" si="702"/>
        <v/>
      </c>
      <c r="X2954" t="str">
        <f t="shared" si="703"/>
        <v/>
      </c>
      <c r="Y2954" t="str">
        <f t="shared" si="704"/>
        <v/>
      </c>
    </row>
    <row r="2955" spans="1:25" x14ac:dyDescent="0.25">
      <c r="A2955">
        <v>51830</v>
      </c>
      <c r="B2955" t="s">
        <v>1544</v>
      </c>
      <c r="C2955" t="s">
        <v>1487</v>
      </c>
      <c r="D2955" t="s">
        <v>653</v>
      </c>
      <c r="E2955" t="str">
        <f t="shared" si="690"/>
        <v>VA, WILLIAMSBURG CITY County</v>
      </c>
      <c r="F2955">
        <v>47260</v>
      </c>
      <c r="G2955" t="s">
        <v>146</v>
      </c>
      <c r="H2955" t="s">
        <v>2716</v>
      </c>
      <c r="I2955">
        <v>0.89419999999999999</v>
      </c>
      <c r="J2955">
        <v>0.89529999999999998</v>
      </c>
      <c r="K2955" s="490">
        <f t="shared" si="691"/>
        <v>-1.2286384452138836E-3</v>
      </c>
      <c r="L2955" s="483">
        <f t="shared" si="692"/>
        <v>0.89419999999999999</v>
      </c>
      <c r="N2955">
        <f t="shared" si="693"/>
        <v>1</v>
      </c>
      <c r="O2955" t="str">
        <f t="shared" si="694"/>
        <v/>
      </c>
      <c r="P2955" t="str">
        <f t="shared" si="695"/>
        <v/>
      </c>
      <c r="Q2955" t="str">
        <f t="shared" si="696"/>
        <v/>
      </c>
      <c r="R2955">
        <f t="shared" si="697"/>
        <v>1</v>
      </c>
      <c r="S2955" t="str">
        <f t="shared" si="698"/>
        <v/>
      </c>
      <c r="T2955" t="str">
        <f t="shared" si="699"/>
        <v/>
      </c>
      <c r="U2955" t="str">
        <f t="shared" si="700"/>
        <v/>
      </c>
      <c r="V2955" t="str">
        <f t="shared" si="701"/>
        <v/>
      </c>
      <c r="W2955" t="str">
        <f t="shared" si="702"/>
        <v/>
      </c>
      <c r="X2955" t="str">
        <f t="shared" si="703"/>
        <v/>
      </c>
      <c r="Y2955" t="str">
        <f t="shared" si="704"/>
        <v/>
      </c>
    </row>
    <row r="2956" spans="1:25" x14ac:dyDescent="0.25">
      <c r="A2956">
        <v>51840</v>
      </c>
      <c r="B2956" t="s">
        <v>1545</v>
      </c>
      <c r="C2956" t="s">
        <v>1487</v>
      </c>
      <c r="D2956" t="s">
        <v>653</v>
      </c>
      <c r="E2956" t="str">
        <f t="shared" si="690"/>
        <v>VA, WINCHESTER CITY County</v>
      </c>
      <c r="F2956">
        <v>49020</v>
      </c>
      <c r="G2956" t="s">
        <v>146</v>
      </c>
      <c r="H2956" t="s">
        <v>2700</v>
      </c>
      <c r="I2956">
        <v>0.9496</v>
      </c>
      <c r="J2956">
        <v>0.88439999999999996</v>
      </c>
      <c r="K2956" s="490">
        <f t="shared" si="691"/>
        <v>7.3722297602894657E-2</v>
      </c>
      <c r="L2956" s="483">
        <f t="shared" si="692"/>
        <v>0.9496</v>
      </c>
      <c r="N2956" t="str">
        <f t="shared" si="693"/>
        <v/>
      </c>
      <c r="O2956">
        <f t="shared" si="694"/>
        <v>1</v>
      </c>
      <c r="P2956" t="str">
        <f t="shared" si="695"/>
        <v/>
      </c>
      <c r="Q2956" t="str">
        <f t="shared" si="696"/>
        <v/>
      </c>
      <c r="R2956" t="str">
        <f t="shared" si="697"/>
        <v/>
      </c>
      <c r="S2956">
        <f t="shared" si="698"/>
        <v>1</v>
      </c>
      <c r="T2956" t="str">
        <f t="shared" si="699"/>
        <v/>
      </c>
      <c r="U2956" t="str">
        <f t="shared" si="700"/>
        <v/>
      </c>
      <c r="V2956" t="str">
        <f t="shared" si="701"/>
        <v/>
      </c>
      <c r="W2956" t="str">
        <f t="shared" si="702"/>
        <v/>
      </c>
      <c r="X2956" t="str">
        <f t="shared" si="703"/>
        <v/>
      </c>
      <c r="Y2956" t="str">
        <f t="shared" si="704"/>
        <v/>
      </c>
    </row>
    <row r="2957" spans="1:25" x14ac:dyDescent="0.25">
      <c r="A2957">
        <v>53001</v>
      </c>
      <c r="B2957" t="s">
        <v>814</v>
      </c>
      <c r="C2957" t="s">
        <v>1546</v>
      </c>
      <c r="D2957" t="s">
        <v>653</v>
      </c>
      <c r="E2957" t="str">
        <f t="shared" si="690"/>
        <v>WA, ADAMS County</v>
      </c>
      <c r="F2957">
        <v>50</v>
      </c>
      <c r="G2957" t="s">
        <v>147</v>
      </c>
      <c r="H2957" t="s">
        <v>728</v>
      </c>
      <c r="I2957">
        <v>0.97119999999999995</v>
      </c>
      <c r="J2957">
        <v>0.93640000000000001</v>
      </c>
      <c r="K2957" s="490">
        <f t="shared" si="691"/>
        <v>3.7163605296881612E-2</v>
      </c>
      <c r="L2957" s="483">
        <f t="shared" si="692"/>
        <v>0.97119999999999995</v>
      </c>
      <c r="N2957" t="str">
        <f t="shared" si="693"/>
        <v/>
      </c>
      <c r="O2957">
        <f t="shared" si="694"/>
        <v>1</v>
      </c>
      <c r="P2957" t="str">
        <f t="shared" si="695"/>
        <v/>
      </c>
      <c r="Q2957" t="str">
        <f t="shared" si="696"/>
        <v/>
      </c>
      <c r="R2957" t="str">
        <f t="shared" si="697"/>
        <v/>
      </c>
      <c r="S2957" t="str">
        <f t="shared" si="698"/>
        <v/>
      </c>
      <c r="T2957" t="str">
        <f t="shared" si="699"/>
        <v/>
      </c>
      <c r="U2957" t="str">
        <f t="shared" si="700"/>
        <v/>
      </c>
      <c r="V2957" t="str">
        <f t="shared" si="701"/>
        <v/>
      </c>
      <c r="W2957">
        <f t="shared" si="702"/>
        <v>1</v>
      </c>
      <c r="X2957" t="str">
        <f t="shared" si="703"/>
        <v/>
      </c>
      <c r="Y2957" t="str">
        <f t="shared" si="704"/>
        <v/>
      </c>
    </row>
    <row r="2958" spans="1:25" x14ac:dyDescent="0.25">
      <c r="A2958">
        <v>53003</v>
      </c>
      <c r="B2958" t="s">
        <v>1547</v>
      </c>
      <c r="C2958" t="s">
        <v>1546</v>
      </c>
      <c r="D2958" t="s">
        <v>653</v>
      </c>
      <c r="E2958" t="str">
        <f t="shared" si="690"/>
        <v>WA, ASOTIN County</v>
      </c>
      <c r="F2958">
        <v>30300</v>
      </c>
      <c r="G2958" t="s">
        <v>146</v>
      </c>
      <c r="H2958" t="s">
        <v>2715</v>
      </c>
      <c r="I2958">
        <v>0.79830000000000001</v>
      </c>
      <c r="J2958">
        <v>0.94579999999999997</v>
      </c>
      <c r="K2958" s="490">
        <f t="shared" si="691"/>
        <v>-0.15595263269190102</v>
      </c>
      <c r="L2958" s="483">
        <f t="shared" si="692"/>
        <v>0.89850999999999992</v>
      </c>
      <c r="N2958">
        <f t="shared" si="693"/>
        <v>1</v>
      </c>
      <c r="O2958" t="str">
        <f t="shared" si="694"/>
        <v/>
      </c>
      <c r="P2958" t="str">
        <f t="shared" si="695"/>
        <v/>
      </c>
      <c r="Q2958">
        <f t="shared" si="696"/>
        <v>1</v>
      </c>
      <c r="R2958">
        <f t="shared" si="697"/>
        <v>1</v>
      </c>
      <c r="S2958" t="str">
        <f t="shared" si="698"/>
        <v/>
      </c>
      <c r="T2958" t="str">
        <f t="shared" si="699"/>
        <v/>
      </c>
      <c r="U2958">
        <f t="shared" si="700"/>
        <v>1</v>
      </c>
      <c r="V2958" t="str">
        <f t="shared" si="701"/>
        <v/>
      </c>
      <c r="W2958" t="str">
        <f t="shared" si="702"/>
        <v/>
      </c>
      <c r="X2958" t="str">
        <f t="shared" si="703"/>
        <v/>
      </c>
      <c r="Y2958" t="str">
        <f t="shared" si="704"/>
        <v/>
      </c>
    </row>
    <row r="2959" spans="1:25" x14ac:dyDescent="0.25">
      <c r="A2959">
        <v>53005</v>
      </c>
      <c r="B2959" t="s">
        <v>744</v>
      </c>
      <c r="C2959" t="s">
        <v>1546</v>
      </c>
      <c r="D2959" t="s">
        <v>653</v>
      </c>
      <c r="E2959" t="str">
        <f t="shared" si="690"/>
        <v>WA, BENTON County</v>
      </c>
      <c r="F2959">
        <v>28420</v>
      </c>
      <c r="G2959" t="s">
        <v>146</v>
      </c>
      <c r="H2959" t="s">
        <v>2712</v>
      </c>
      <c r="I2959">
        <v>0.95179999999999998</v>
      </c>
      <c r="J2959">
        <v>0.95350000000000001</v>
      </c>
      <c r="K2959" s="490">
        <f t="shared" si="691"/>
        <v>-1.7829050865233716E-3</v>
      </c>
      <c r="L2959" s="483">
        <f t="shared" si="692"/>
        <v>0.95179999999999998</v>
      </c>
      <c r="N2959">
        <f t="shared" si="693"/>
        <v>1</v>
      </c>
      <c r="O2959" t="str">
        <f t="shared" si="694"/>
        <v/>
      </c>
      <c r="P2959" t="str">
        <f t="shared" si="695"/>
        <v/>
      </c>
      <c r="Q2959" t="str">
        <f t="shared" si="696"/>
        <v/>
      </c>
      <c r="R2959">
        <f t="shared" si="697"/>
        <v>1</v>
      </c>
      <c r="S2959" t="str">
        <f t="shared" si="698"/>
        <v/>
      </c>
      <c r="T2959" t="str">
        <f t="shared" si="699"/>
        <v/>
      </c>
      <c r="U2959" t="str">
        <f t="shared" si="700"/>
        <v/>
      </c>
      <c r="V2959" t="str">
        <f t="shared" si="701"/>
        <v/>
      </c>
      <c r="W2959" t="str">
        <f t="shared" si="702"/>
        <v/>
      </c>
      <c r="X2959" t="str">
        <f t="shared" si="703"/>
        <v/>
      </c>
      <c r="Y2959" t="str">
        <f t="shared" si="704"/>
        <v/>
      </c>
    </row>
    <row r="2960" spans="1:25" x14ac:dyDescent="0.25">
      <c r="A2960">
        <v>53007</v>
      </c>
      <c r="B2960" t="s">
        <v>1548</v>
      </c>
      <c r="C2960" t="s">
        <v>1546</v>
      </c>
      <c r="D2960" t="s">
        <v>653</v>
      </c>
      <c r="E2960" t="str">
        <f t="shared" si="690"/>
        <v>WA, CHELAN County</v>
      </c>
      <c r="F2960">
        <v>48300</v>
      </c>
      <c r="G2960" t="s">
        <v>146</v>
      </c>
      <c r="H2960" t="s">
        <v>2713</v>
      </c>
      <c r="I2960">
        <v>1.0076000000000001</v>
      </c>
      <c r="J2960">
        <v>0.95369999999999999</v>
      </c>
      <c r="K2960" s="490">
        <f t="shared" si="691"/>
        <v>5.6516724336793604E-2</v>
      </c>
      <c r="L2960" s="483">
        <f t="shared" si="692"/>
        <v>1.0076000000000001</v>
      </c>
      <c r="N2960" t="str">
        <f t="shared" si="693"/>
        <v/>
      </c>
      <c r="O2960">
        <f t="shared" si="694"/>
        <v>1</v>
      </c>
      <c r="P2960" t="str">
        <f t="shared" si="695"/>
        <v/>
      </c>
      <c r="Q2960" t="str">
        <f t="shared" si="696"/>
        <v/>
      </c>
      <c r="R2960" t="str">
        <f t="shared" si="697"/>
        <v/>
      </c>
      <c r="S2960">
        <f t="shared" si="698"/>
        <v>1</v>
      </c>
      <c r="T2960" t="str">
        <f t="shared" si="699"/>
        <v/>
      </c>
      <c r="U2960" t="str">
        <f t="shared" si="700"/>
        <v/>
      </c>
      <c r="V2960" t="str">
        <f t="shared" si="701"/>
        <v/>
      </c>
      <c r="W2960" t="str">
        <f t="shared" si="702"/>
        <v/>
      </c>
      <c r="X2960" t="str">
        <f t="shared" si="703"/>
        <v/>
      </c>
      <c r="Y2960" t="str">
        <f t="shared" si="704"/>
        <v/>
      </c>
    </row>
    <row r="2961" spans="1:25" x14ac:dyDescent="0.25">
      <c r="A2961">
        <v>53009</v>
      </c>
      <c r="B2961" t="s">
        <v>2606</v>
      </c>
      <c r="C2961" t="s">
        <v>1546</v>
      </c>
      <c r="D2961" t="s">
        <v>653</v>
      </c>
      <c r="E2961" t="str">
        <f t="shared" si="690"/>
        <v>WA, CLALLAM County</v>
      </c>
      <c r="F2961">
        <v>50</v>
      </c>
      <c r="G2961" t="s">
        <v>147</v>
      </c>
      <c r="H2961" t="s">
        <v>728</v>
      </c>
      <c r="I2961">
        <v>0.97119999999999995</v>
      </c>
      <c r="J2961">
        <v>0.93640000000000001</v>
      </c>
      <c r="K2961" s="490">
        <f t="shared" si="691"/>
        <v>3.7163605296881612E-2</v>
      </c>
      <c r="L2961" s="483">
        <f t="shared" si="692"/>
        <v>0.97119999999999995</v>
      </c>
      <c r="N2961" t="str">
        <f t="shared" si="693"/>
        <v/>
      </c>
      <c r="O2961">
        <f t="shared" si="694"/>
        <v>1</v>
      </c>
      <c r="P2961" t="str">
        <f t="shared" si="695"/>
        <v/>
      </c>
      <c r="Q2961" t="str">
        <f t="shared" si="696"/>
        <v/>
      </c>
      <c r="R2961" t="str">
        <f t="shared" si="697"/>
        <v/>
      </c>
      <c r="S2961" t="str">
        <f t="shared" si="698"/>
        <v/>
      </c>
      <c r="T2961" t="str">
        <f t="shared" si="699"/>
        <v/>
      </c>
      <c r="U2961" t="str">
        <f t="shared" si="700"/>
        <v/>
      </c>
      <c r="V2961" t="str">
        <f t="shared" si="701"/>
        <v/>
      </c>
      <c r="W2961">
        <f t="shared" si="702"/>
        <v>1</v>
      </c>
      <c r="X2961" t="str">
        <f t="shared" si="703"/>
        <v/>
      </c>
      <c r="Y2961" t="str">
        <f t="shared" si="704"/>
        <v/>
      </c>
    </row>
    <row r="2962" spans="1:25" x14ac:dyDescent="0.25">
      <c r="A2962">
        <v>53011</v>
      </c>
      <c r="B2962" t="s">
        <v>748</v>
      </c>
      <c r="C2962" t="s">
        <v>1546</v>
      </c>
      <c r="D2962" t="s">
        <v>653</v>
      </c>
      <c r="E2962" t="str">
        <f t="shared" si="690"/>
        <v>WA, CLARK County</v>
      </c>
      <c r="F2962">
        <v>38900</v>
      </c>
      <c r="G2962" t="s">
        <v>146</v>
      </c>
      <c r="H2962" t="s">
        <v>2707</v>
      </c>
      <c r="I2962">
        <v>1.1782999999999999</v>
      </c>
      <c r="J2962">
        <v>1.1875</v>
      </c>
      <c r="K2962" s="490">
        <f t="shared" si="691"/>
        <v>-7.7473684210527137E-3</v>
      </c>
      <c r="L2962" s="483">
        <f t="shared" si="692"/>
        <v>1.1782999999999999</v>
      </c>
      <c r="N2962">
        <f t="shared" si="693"/>
        <v>1</v>
      </c>
      <c r="O2962" t="str">
        <f t="shared" si="694"/>
        <v/>
      </c>
      <c r="P2962" t="str">
        <f t="shared" si="695"/>
        <v/>
      </c>
      <c r="Q2962" t="str">
        <f t="shared" si="696"/>
        <v/>
      </c>
      <c r="R2962">
        <f t="shared" si="697"/>
        <v>1</v>
      </c>
      <c r="S2962" t="str">
        <f t="shared" si="698"/>
        <v/>
      </c>
      <c r="T2962" t="str">
        <f t="shared" si="699"/>
        <v/>
      </c>
      <c r="U2962" t="str">
        <f t="shared" si="700"/>
        <v/>
      </c>
      <c r="V2962" t="str">
        <f t="shared" si="701"/>
        <v/>
      </c>
      <c r="W2962" t="str">
        <f t="shared" si="702"/>
        <v/>
      </c>
      <c r="X2962" t="str">
        <f t="shared" si="703"/>
        <v/>
      </c>
      <c r="Y2962" t="str">
        <f t="shared" si="704"/>
        <v/>
      </c>
    </row>
    <row r="2963" spans="1:25" x14ac:dyDescent="0.25">
      <c r="A2963">
        <v>53013</v>
      </c>
      <c r="B2963" t="s">
        <v>750</v>
      </c>
      <c r="C2963" t="s">
        <v>1546</v>
      </c>
      <c r="D2963" t="s">
        <v>653</v>
      </c>
      <c r="E2963" t="str">
        <f t="shared" si="690"/>
        <v>WA, COLUMBIA County</v>
      </c>
      <c r="F2963">
        <v>50</v>
      </c>
      <c r="G2963" t="s">
        <v>147</v>
      </c>
      <c r="H2963" t="s">
        <v>728</v>
      </c>
      <c r="I2963">
        <v>0.97119999999999995</v>
      </c>
      <c r="J2963">
        <v>0.93640000000000001</v>
      </c>
      <c r="K2963" s="490">
        <f t="shared" si="691"/>
        <v>3.7163605296881612E-2</v>
      </c>
      <c r="L2963" s="483">
        <f t="shared" si="692"/>
        <v>0.97119999999999995</v>
      </c>
      <c r="N2963" t="str">
        <f t="shared" si="693"/>
        <v/>
      </c>
      <c r="O2963">
        <f t="shared" si="694"/>
        <v>1</v>
      </c>
      <c r="P2963" t="str">
        <f t="shared" si="695"/>
        <v/>
      </c>
      <c r="Q2963" t="str">
        <f t="shared" si="696"/>
        <v/>
      </c>
      <c r="R2963" t="str">
        <f t="shared" si="697"/>
        <v/>
      </c>
      <c r="S2963" t="str">
        <f t="shared" si="698"/>
        <v/>
      </c>
      <c r="T2963" t="str">
        <f t="shared" si="699"/>
        <v/>
      </c>
      <c r="U2963" t="str">
        <f t="shared" si="700"/>
        <v/>
      </c>
      <c r="V2963" t="str">
        <f t="shared" si="701"/>
        <v/>
      </c>
      <c r="W2963">
        <f t="shared" si="702"/>
        <v>1</v>
      </c>
      <c r="X2963" t="str">
        <f t="shared" si="703"/>
        <v/>
      </c>
      <c r="Y2963" t="str">
        <f t="shared" si="704"/>
        <v/>
      </c>
    </row>
    <row r="2964" spans="1:25" x14ac:dyDescent="0.25">
      <c r="A2964">
        <v>53015</v>
      </c>
      <c r="B2964" t="s">
        <v>1549</v>
      </c>
      <c r="C2964" t="s">
        <v>1546</v>
      </c>
      <c r="D2964" t="s">
        <v>653</v>
      </c>
      <c r="E2964" t="str">
        <f t="shared" si="690"/>
        <v>WA, COWLITZ County</v>
      </c>
      <c r="F2964">
        <v>31020</v>
      </c>
      <c r="G2964" t="s">
        <v>146</v>
      </c>
      <c r="H2964" t="s">
        <v>2714</v>
      </c>
      <c r="I2964">
        <v>1.1396999999999999</v>
      </c>
      <c r="J2964">
        <v>1.1634</v>
      </c>
      <c r="K2964" s="490">
        <f t="shared" si="691"/>
        <v>-2.0371325425477097E-2</v>
      </c>
      <c r="L2964" s="483">
        <f t="shared" si="692"/>
        <v>1.1396999999999999</v>
      </c>
      <c r="N2964">
        <f t="shared" si="693"/>
        <v>1</v>
      </c>
      <c r="O2964" t="str">
        <f t="shared" si="694"/>
        <v/>
      </c>
      <c r="P2964" t="str">
        <f t="shared" si="695"/>
        <v/>
      </c>
      <c r="Q2964" t="str">
        <f t="shared" si="696"/>
        <v/>
      </c>
      <c r="R2964">
        <f t="shared" si="697"/>
        <v>1</v>
      </c>
      <c r="S2964" t="str">
        <f t="shared" si="698"/>
        <v/>
      </c>
      <c r="T2964" t="str">
        <f t="shared" si="699"/>
        <v/>
      </c>
      <c r="U2964" t="str">
        <f t="shared" si="700"/>
        <v/>
      </c>
      <c r="V2964" t="str">
        <f t="shared" si="701"/>
        <v/>
      </c>
      <c r="W2964" t="str">
        <f t="shared" si="702"/>
        <v/>
      </c>
      <c r="X2964" t="str">
        <f t="shared" si="703"/>
        <v/>
      </c>
      <c r="Y2964" t="str">
        <f t="shared" si="704"/>
        <v/>
      </c>
    </row>
    <row r="2965" spans="1:25" x14ac:dyDescent="0.25">
      <c r="A2965">
        <v>53017</v>
      </c>
      <c r="B2965" t="s">
        <v>822</v>
      </c>
      <c r="C2965" t="s">
        <v>1546</v>
      </c>
      <c r="D2965" t="s">
        <v>653</v>
      </c>
      <c r="E2965" t="str">
        <f t="shared" si="690"/>
        <v>WA, DOUGLAS County</v>
      </c>
      <c r="F2965">
        <v>48300</v>
      </c>
      <c r="G2965" t="s">
        <v>146</v>
      </c>
      <c r="H2965" t="s">
        <v>2713</v>
      </c>
      <c r="I2965">
        <v>1.0076000000000001</v>
      </c>
      <c r="J2965">
        <v>0.95369999999999999</v>
      </c>
      <c r="K2965" s="490">
        <f t="shared" si="691"/>
        <v>5.6516724336793604E-2</v>
      </c>
      <c r="L2965" s="483">
        <f t="shared" si="692"/>
        <v>1.0076000000000001</v>
      </c>
      <c r="N2965" t="str">
        <f t="shared" si="693"/>
        <v/>
      </c>
      <c r="O2965">
        <f t="shared" si="694"/>
        <v>1</v>
      </c>
      <c r="P2965" t="str">
        <f t="shared" si="695"/>
        <v/>
      </c>
      <c r="Q2965" t="str">
        <f t="shared" si="696"/>
        <v/>
      </c>
      <c r="R2965" t="str">
        <f t="shared" si="697"/>
        <v/>
      </c>
      <c r="S2965">
        <f t="shared" si="698"/>
        <v>1</v>
      </c>
      <c r="T2965" t="str">
        <f t="shared" si="699"/>
        <v/>
      </c>
      <c r="U2965" t="str">
        <f t="shared" si="700"/>
        <v/>
      </c>
      <c r="V2965" t="str">
        <f t="shared" si="701"/>
        <v/>
      </c>
      <c r="W2965" t="str">
        <f t="shared" si="702"/>
        <v/>
      </c>
      <c r="X2965" t="str">
        <f t="shared" si="703"/>
        <v/>
      </c>
      <c r="Y2965" t="str">
        <f t="shared" si="704"/>
        <v/>
      </c>
    </row>
    <row r="2966" spans="1:25" x14ac:dyDescent="0.25">
      <c r="A2966">
        <v>53019</v>
      </c>
      <c r="B2966" t="s">
        <v>2607</v>
      </c>
      <c r="C2966" t="s">
        <v>1546</v>
      </c>
      <c r="D2966" t="s">
        <v>653</v>
      </c>
      <c r="E2966" t="str">
        <f t="shared" si="690"/>
        <v>WA, FERRY County</v>
      </c>
      <c r="F2966">
        <v>50</v>
      </c>
      <c r="G2966" t="s">
        <v>147</v>
      </c>
      <c r="H2966" t="s">
        <v>728</v>
      </c>
      <c r="I2966">
        <v>0.97119999999999995</v>
      </c>
      <c r="J2966">
        <v>0.93640000000000001</v>
      </c>
      <c r="K2966" s="490">
        <f t="shared" si="691"/>
        <v>3.7163605296881612E-2</v>
      </c>
      <c r="L2966" s="483">
        <f t="shared" si="692"/>
        <v>0.97119999999999995</v>
      </c>
      <c r="N2966" t="str">
        <f t="shared" si="693"/>
        <v/>
      </c>
      <c r="O2966">
        <f t="shared" si="694"/>
        <v>1</v>
      </c>
      <c r="P2966" t="str">
        <f t="shared" si="695"/>
        <v/>
      </c>
      <c r="Q2966" t="str">
        <f t="shared" si="696"/>
        <v/>
      </c>
      <c r="R2966" t="str">
        <f t="shared" si="697"/>
        <v/>
      </c>
      <c r="S2966" t="str">
        <f t="shared" si="698"/>
        <v/>
      </c>
      <c r="T2966" t="str">
        <f t="shared" si="699"/>
        <v/>
      </c>
      <c r="U2966" t="str">
        <f t="shared" si="700"/>
        <v/>
      </c>
      <c r="V2966" t="str">
        <f t="shared" si="701"/>
        <v/>
      </c>
      <c r="W2966">
        <f t="shared" si="702"/>
        <v>1</v>
      </c>
      <c r="X2966" t="str">
        <f t="shared" si="703"/>
        <v/>
      </c>
      <c r="Y2966" t="str">
        <f t="shared" si="704"/>
        <v/>
      </c>
    </row>
    <row r="2967" spans="1:25" x14ac:dyDescent="0.25">
      <c r="A2967">
        <v>53021</v>
      </c>
      <c r="B2967" t="s">
        <v>696</v>
      </c>
      <c r="C2967" t="s">
        <v>1546</v>
      </c>
      <c r="D2967" t="s">
        <v>653</v>
      </c>
      <c r="E2967" t="str">
        <f t="shared" si="690"/>
        <v>WA, FRANKLIN County</v>
      </c>
      <c r="F2967">
        <v>28420</v>
      </c>
      <c r="G2967" t="s">
        <v>146</v>
      </c>
      <c r="H2967" t="s">
        <v>2712</v>
      </c>
      <c r="I2967">
        <v>0.95179999999999998</v>
      </c>
      <c r="J2967">
        <v>0.95350000000000001</v>
      </c>
      <c r="K2967" s="490">
        <f t="shared" si="691"/>
        <v>-1.7829050865233716E-3</v>
      </c>
      <c r="L2967" s="483">
        <f t="shared" si="692"/>
        <v>0.95179999999999998</v>
      </c>
      <c r="N2967">
        <f t="shared" si="693"/>
        <v>1</v>
      </c>
      <c r="O2967" t="str">
        <f t="shared" si="694"/>
        <v/>
      </c>
      <c r="P2967" t="str">
        <f t="shared" si="695"/>
        <v/>
      </c>
      <c r="Q2967" t="str">
        <f t="shared" si="696"/>
        <v/>
      </c>
      <c r="R2967">
        <f t="shared" si="697"/>
        <v>1</v>
      </c>
      <c r="S2967" t="str">
        <f t="shared" si="698"/>
        <v/>
      </c>
      <c r="T2967" t="str">
        <f t="shared" si="699"/>
        <v/>
      </c>
      <c r="U2967" t="str">
        <f t="shared" si="700"/>
        <v/>
      </c>
      <c r="V2967" t="str">
        <f t="shared" si="701"/>
        <v/>
      </c>
      <c r="W2967" t="str">
        <f t="shared" si="702"/>
        <v/>
      </c>
      <c r="X2967" t="str">
        <f t="shared" si="703"/>
        <v/>
      </c>
      <c r="Y2967" t="str">
        <f t="shared" si="704"/>
        <v/>
      </c>
    </row>
    <row r="2968" spans="1:25" x14ac:dyDescent="0.25">
      <c r="A2968">
        <v>53023</v>
      </c>
      <c r="B2968" t="s">
        <v>825</v>
      </c>
      <c r="C2968" t="s">
        <v>1546</v>
      </c>
      <c r="D2968" t="s">
        <v>653</v>
      </c>
      <c r="E2968" t="str">
        <f t="shared" si="690"/>
        <v>WA, GARFIELD County</v>
      </c>
      <c r="F2968">
        <v>50</v>
      </c>
      <c r="G2968" t="s">
        <v>147</v>
      </c>
      <c r="H2968" t="s">
        <v>728</v>
      </c>
      <c r="I2968">
        <v>0.97119999999999995</v>
      </c>
      <c r="J2968">
        <v>0.93640000000000001</v>
      </c>
      <c r="K2968" s="490">
        <f t="shared" si="691"/>
        <v>3.7163605296881612E-2</v>
      </c>
      <c r="L2968" s="483">
        <f t="shared" si="692"/>
        <v>0.97119999999999995</v>
      </c>
      <c r="N2968" t="str">
        <f t="shared" si="693"/>
        <v/>
      </c>
      <c r="O2968">
        <f t="shared" si="694"/>
        <v>1</v>
      </c>
      <c r="P2968" t="str">
        <f t="shared" si="695"/>
        <v/>
      </c>
      <c r="Q2968" t="str">
        <f t="shared" si="696"/>
        <v/>
      </c>
      <c r="R2968" t="str">
        <f t="shared" si="697"/>
        <v/>
      </c>
      <c r="S2968" t="str">
        <f t="shared" si="698"/>
        <v/>
      </c>
      <c r="T2968" t="str">
        <f t="shared" si="699"/>
        <v/>
      </c>
      <c r="U2968" t="str">
        <f t="shared" si="700"/>
        <v/>
      </c>
      <c r="V2968" t="str">
        <f t="shared" si="701"/>
        <v/>
      </c>
      <c r="W2968">
        <f t="shared" si="702"/>
        <v>1</v>
      </c>
      <c r="X2968" t="str">
        <f t="shared" si="703"/>
        <v/>
      </c>
      <c r="Y2968" t="str">
        <f t="shared" si="704"/>
        <v/>
      </c>
    </row>
    <row r="2969" spans="1:25" x14ac:dyDescent="0.25">
      <c r="A2969">
        <v>53025</v>
      </c>
      <c r="B2969" t="s">
        <v>757</v>
      </c>
      <c r="C2969" t="s">
        <v>1546</v>
      </c>
      <c r="D2969" t="s">
        <v>653</v>
      </c>
      <c r="E2969" t="str">
        <f t="shared" si="690"/>
        <v>WA, GRANT County</v>
      </c>
      <c r="F2969">
        <v>50</v>
      </c>
      <c r="G2969" t="s">
        <v>147</v>
      </c>
      <c r="H2969" t="s">
        <v>728</v>
      </c>
      <c r="I2969">
        <v>0.97119999999999995</v>
      </c>
      <c r="J2969">
        <v>0.93640000000000001</v>
      </c>
      <c r="K2969" s="490">
        <f t="shared" si="691"/>
        <v>3.7163605296881612E-2</v>
      </c>
      <c r="L2969" s="483">
        <f t="shared" si="692"/>
        <v>0.97119999999999995</v>
      </c>
      <c r="N2969" t="str">
        <f t="shared" si="693"/>
        <v/>
      </c>
      <c r="O2969">
        <f t="shared" si="694"/>
        <v>1</v>
      </c>
      <c r="P2969" t="str">
        <f t="shared" si="695"/>
        <v/>
      </c>
      <c r="Q2969" t="str">
        <f t="shared" si="696"/>
        <v/>
      </c>
      <c r="R2969" t="str">
        <f t="shared" si="697"/>
        <v/>
      </c>
      <c r="S2969" t="str">
        <f t="shared" si="698"/>
        <v/>
      </c>
      <c r="T2969" t="str">
        <f t="shared" si="699"/>
        <v/>
      </c>
      <c r="U2969" t="str">
        <f t="shared" si="700"/>
        <v/>
      </c>
      <c r="V2969" t="str">
        <f t="shared" si="701"/>
        <v/>
      </c>
      <c r="W2969">
        <f t="shared" si="702"/>
        <v>1</v>
      </c>
      <c r="X2969" t="str">
        <f t="shared" si="703"/>
        <v/>
      </c>
      <c r="Y2969" t="str">
        <f t="shared" si="704"/>
        <v/>
      </c>
    </row>
    <row r="2970" spans="1:25" x14ac:dyDescent="0.25">
      <c r="A2970">
        <v>53027</v>
      </c>
      <c r="B2970" t="s">
        <v>2608</v>
      </c>
      <c r="C2970" t="s">
        <v>1546</v>
      </c>
      <c r="D2970" t="s">
        <v>653</v>
      </c>
      <c r="E2970" t="str">
        <f t="shared" si="690"/>
        <v>WA, GRAYS HARBOR County</v>
      </c>
      <c r="F2970">
        <v>50</v>
      </c>
      <c r="G2970" t="s">
        <v>147</v>
      </c>
      <c r="H2970" t="s">
        <v>728</v>
      </c>
      <c r="I2970">
        <v>0.97119999999999995</v>
      </c>
      <c r="J2970">
        <v>0.93640000000000001</v>
      </c>
      <c r="K2970" s="490">
        <f t="shared" si="691"/>
        <v>3.7163605296881612E-2</v>
      </c>
      <c r="L2970" s="483">
        <f t="shared" si="692"/>
        <v>0.97119999999999995</v>
      </c>
      <c r="N2970" t="str">
        <f t="shared" si="693"/>
        <v/>
      </c>
      <c r="O2970">
        <f t="shared" si="694"/>
        <v>1</v>
      </c>
      <c r="P2970" t="str">
        <f t="shared" si="695"/>
        <v/>
      </c>
      <c r="Q2970" t="str">
        <f t="shared" si="696"/>
        <v/>
      </c>
      <c r="R2970" t="str">
        <f t="shared" si="697"/>
        <v/>
      </c>
      <c r="S2970" t="str">
        <f t="shared" si="698"/>
        <v/>
      </c>
      <c r="T2970" t="str">
        <f t="shared" si="699"/>
        <v/>
      </c>
      <c r="U2970" t="str">
        <f t="shared" si="700"/>
        <v/>
      </c>
      <c r="V2970" t="str">
        <f t="shared" si="701"/>
        <v/>
      </c>
      <c r="W2970">
        <f t="shared" si="702"/>
        <v>1</v>
      </c>
      <c r="X2970" t="str">
        <f t="shared" si="703"/>
        <v/>
      </c>
      <c r="Y2970" t="str">
        <f t="shared" si="704"/>
        <v/>
      </c>
    </row>
    <row r="2971" spans="1:25" x14ac:dyDescent="0.25">
      <c r="A2971">
        <v>53029</v>
      </c>
      <c r="B2971" t="s">
        <v>2609</v>
      </c>
      <c r="C2971" t="s">
        <v>1546</v>
      </c>
      <c r="D2971" t="s">
        <v>653</v>
      </c>
      <c r="E2971" t="str">
        <f t="shared" si="690"/>
        <v>WA, ISLAND County</v>
      </c>
      <c r="F2971">
        <v>50</v>
      </c>
      <c r="G2971" t="s">
        <v>147</v>
      </c>
      <c r="H2971" t="s">
        <v>728</v>
      </c>
      <c r="I2971">
        <v>0.97119999999999995</v>
      </c>
      <c r="J2971">
        <v>0.93640000000000001</v>
      </c>
      <c r="K2971" s="490">
        <f t="shared" si="691"/>
        <v>3.7163605296881612E-2</v>
      </c>
      <c r="L2971" s="483">
        <f t="shared" si="692"/>
        <v>0.97119999999999995</v>
      </c>
      <c r="N2971" t="str">
        <f t="shared" si="693"/>
        <v/>
      </c>
      <c r="O2971">
        <f t="shared" si="694"/>
        <v>1</v>
      </c>
      <c r="P2971" t="str">
        <f t="shared" si="695"/>
        <v/>
      </c>
      <c r="Q2971" t="str">
        <f t="shared" si="696"/>
        <v/>
      </c>
      <c r="R2971" t="str">
        <f t="shared" si="697"/>
        <v/>
      </c>
      <c r="S2971" t="str">
        <f t="shared" si="698"/>
        <v/>
      </c>
      <c r="T2971" t="str">
        <f t="shared" si="699"/>
        <v/>
      </c>
      <c r="U2971" t="str">
        <f t="shared" si="700"/>
        <v/>
      </c>
      <c r="V2971" t="str">
        <f t="shared" si="701"/>
        <v/>
      </c>
      <c r="W2971">
        <f t="shared" si="702"/>
        <v>1</v>
      </c>
      <c r="X2971" t="str">
        <f t="shared" si="703"/>
        <v/>
      </c>
      <c r="Y2971" t="str">
        <f t="shared" si="704"/>
        <v/>
      </c>
    </row>
    <row r="2972" spans="1:25" x14ac:dyDescent="0.25">
      <c r="A2972">
        <v>53031</v>
      </c>
      <c r="B2972" t="s">
        <v>703</v>
      </c>
      <c r="C2972" t="s">
        <v>1546</v>
      </c>
      <c r="D2972" t="s">
        <v>653</v>
      </c>
      <c r="E2972" t="str">
        <f t="shared" si="690"/>
        <v>WA, JEFFERSON County</v>
      </c>
      <c r="F2972">
        <v>50</v>
      </c>
      <c r="G2972" t="s">
        <v>147</v>
      </c>
      <c r="H2972" t="s">
        <v>728</v>
      </c>
      <c r="I2972">
        <v>0.97119999999999995</v>
      </c>
      <c r="J2972">
        <v>0.93640000000000001</v>
      </c>
      <c r="K2972" s="490">
        <f t="shared" si="691"/>
        <v>3.7163605296881612E-2</v>
      </c>
      <c r="L2972" s="483">
        <f t="shared" si="692"/>
        <v>0.97119999999999995</v>
      </c>
      <c r="N2972" t="str">
        <f t="shared" si="693"/>
        <v/>
      </c>
      <c r="O2972">
        <f t="shared" si="694"/>
        <v>1</v>
      </c>
      <c r="P2972" t="str">
        <f t="shared" si="695"/>
        <v/>
      </c>
      <c r="Q2972" t="str">
        <f t="shared" si="696"/>
        <v/>
      </c>
      <c r="R2972" t="str">
        <f t="shared" si="697"/>
        <v/>
      </c>
      <c r="S2972" t="str">
        <f t="shared" si="698"/>
        <v/>
      </c>
      <c r="T2972" t="str">
        <f t="shared" si="699"/>
        <v/>
      </c>
      <c r="U2972" t="str">
        <f t="shared" si="700"/>
        <v/>
      </c>
      <c r="V2972" t="str">
        <f t="shared" si="701"/>
        <v/>
      </c>
      <c r="W2972">
        <f t="shared" si="702"/>
        <v>1</v>
      </c>
      <c r="X2972" t="str">
        <f t="shared" si="703"/>
        <v/>
      </c>
      <c r="Y2972" t="str">
        <f t="shared" si="704"/>
        <v/>
      </c>
    </row>
    <row r="2973" spans="1:25" x14ac:dyDescent="0.25">
      <c r="A2973">
        <v>53033</v>
      </c>
      <c r="B2973" t="s">
        <v>1456</v>
      </c>
      <c r="C2973" t="s">
        <v>1546</v>
      </c>
      <c r="D2973" t="s">
        <v>653</v>
      </c>
      <c r="E2973" t="str">
        <f t="shared" si="690"/>
        <v>WA, KING County</v>
      </c>
      <c r="F2973">
        <v>42644</v>
      </c>
      <c r="G2973" t="s">
        <v>146</v>
      </c>
      <c r="H2973" t="s">
        <v>2711</v>
      </c>
      <c r="I2973">
        <v>1.2565999999999999</v>
      </c>
      <c r="J2973">
        <v>1.2108000000000001</v>
      </c>
      <c r="K2973" s="490">
        <f t="shared" si="691"/>
        <v>3.7826230591344434E-2</v>
      </c>
      <c r="L2973" s="483">
        <f t="shared" si="692"/>
        <v>1.2565999999999999</v>
      </c>
      <c r="N2973" t="str">
        <f t="shared" si="693"/>
        <v/>
      </c>
      <c r="O2973">
        <f t="shared" si="694"/>
        <v>1</v>
      </c>
      <c r="P2973" t="str">
        <f t="shared" si="695"/>
        <v/>
      </c>
      <c r="Q2973" t="str">
        <f t="shared" si="696"/>
        <v/>
      </c>
      <c r="R2973" t="str">
        <f t="shared" si="697"/>
        <v/>
      </c>
      <c r="S2973">
        <f t="shared" si="698"/>
        <v>1</v>
      </c>
      <c r="T2973" t="str">
        <f t="shared" si="699"/>
        <v/>
      </c>
      <c r="U2973" t="str">
        <f t="shared" si="700"/>
        <v/>
      </c>
      <c r="V2973" t="str">
        <f t="shared" si="701"/>
        <v/>
      </c>
      <c r="W2973" t="str">
        <f t="shared" si="702"/>
        <v/>
      </c>
      <c r="X2973" t="str">
        <f t="shared" si="703"/>
        <v/>
      </c>
      <c r="Y2973" t="str">
        <f t="shared" si="704"/>
        <v/>
      </c>
    </row>
    <row r="2974" spans="1:25" x14ac:dyDescent="0.25">
      <c r="A2974">
        <v>53035</v>
      </c>
      <c r="B2974" t="s">
        <v>1550</v>
      </c>
      <c r="C2974" t="s">
        <v>1546</v>
      </c>
      <c r="D2974" t="s">
        <v>653</v>
      </c>
      <c r="E2974" t="str">
        <f t="shared" si="690"/>
        <v>WA, KITSAP County</v>
      </c>
      <c r="F2974">
        <v>14740</v>
      </c>
      <c r="G2974" t="s">
        <v>146</v>
      </c>
      <c r="H2974" t="s">
        <v>2710</v>
      </c>
      <c r="I2974">
        <v>1.2343</v>
      </c>
      <c r="J2974">
        <v>1.3037000000000001</v>
      </c>
      <c r="K2974" s="490">
        <f t="shared" si="691"/>
        <v>-5.3233105775868775E-2</v>
      </c>
      <c r="L2974" s="483">
        <f t="shared" si="692"/>
        <v>1.238515</v>
      </c>
      <c r="N2974">
        <f t="shared" si="693"/>
        <v>1</v>
      </c>
      <c r="O2974" t="str">
        <f t="shared" si="694"/>
        <v/>
      </c>
      <c r="P2974" t="str">
        <f t="shared" si="695"/>
        <v/>
      </c>
      <c r="Q2974">
        <f t="shared" si="696"/>
        <v>1</v>
      </c>
      <c r="R2974">
        <f t="shared" si="697"/>
        <v>1</v>
      </c>
      <c r="S2974" t="str">
        <f t="shared" si="698"/>
        <v/>
      </c>
      <c r="T2974" t="str">
        <f t="shared" si="699"/>
        <v/>
      </c>
      <c r="U2974">
        <f t="shared" si="700"/>
        <v>1</v>
      </c>
      <c r="V2974" t="str">
        <f t="shared" si="701"/>
        <v/>
      </c>
      <c r="W2974" t="str">
        <f t="shared" si="702"/>
        <v/>
      </c>
      <c r="X2974" t="str">
        <f t="shared" si="703"/>
        <v/>
      </c>
      <c r="Y2974" t="str">
        <f t="shared" si="704"/>
        <v/>
      </c>
    </row>
    <row r="2975" spans="1:25" x14ac:dyDescent="0.25">
      <c r="A2975">
        <v>53037</v>
      </c>
      <c r="B2975" t="s">
        <v>2610</v>
      </c>
      <c r="C2975" t="s">
        <v>1546</v>
      </c>
      <c r="D2975" t="s">
        <v>653</v>
      </c>
      <c r="E2975" t="str">
        <f t="shared" si="690"/>
        <v>WA, KITTITAS County</v>
      </c>
      <c r="F2975">
        <v>50</v>
      </c>
      <c r="G2975" t="s">
        <v>147</v>
      </c>
      <c r="H2975" t="s">
        <v>728</v>
      </c>
      <c r="I2975">
        <v>0.97119999999999995</v>
      </c>
      <c r="J2975">
        <v>0.93640000000000001</v>
      </c>
      <c r="K2975" s="490">
        <f t="shared" si="691"/>
        <v>3.7163605296881612E-2</v>
      </c>
      <c r="L2975" s="483">
        <f t="shared" si="692"/>
        <v>0.97119999999999995</v>
      </c>
      <c r="N2975" t="str">
        <f t="shared" si="693"/>
        <v/>
      </c>
      <c r="O2975">
        <f t="shared" si="694"/>
        <v>1</v>
      </c>
      <c r="P2975" t="str">
        <f t="shared" si="695"/>
        <v/>
      </c>
      <c r="Q2975" t="str">
        <f t="shared" si="696"/>
        <v/>
      </c>
      <c r="R2975" t="str">
        <f t="shared" si="697"/>
        <v/>
      </c>
      <c r="S2975" t="str">
        <f t="shared" si="698"/>
        <v/>
      </c>
      <c r="T2975" t="str">
        <f t="shared" si="699"/>
        <v/>
      </c>
      <c r="U2975" t="str">
        <f t="shared" si="700"/>
        <v/>
      </c>
      <c r="V2975" t="str">
        <f t="shared" si="701"/>
        <v/>
      </c>
      <c r="W2975">
        <f t="shared" si="702"/>
        <v>1</v>
      </c>
      <c r="X2975" t="str">
        <f t="shared" si="703"/>
        <v/>
      </c>
      <c r="Y2975" t="str">
        <f t="shared" si="704"/>
        <v/>
      </c>
    </row>
    <row r="2976" spans="1:25" x14ac:dyDescent="0.25">
      <c r="A2976">
        <v>53039</v>
      </c>
      <c r="B2976" t="s">
        <v>2611</v>
      </c>
      <c r="C2976" t="s">
        <v>1546</v>
      </c>
      <c r="D2976" t="s">
        <v>653</v>
      </c>
      <c r="E2976" t="str">
        <f t="shared" si="690"/>
        <v>WA, KLICKITAT County</v>
      </c>
      <c r="F2976">
        <v>50</v>
      </c>
      <c r="G2976" t="s">
        <v>147</v>
      </c>
      <c r="H2976" t="s">
        <v>728</v>
      </c>
      <c r="I2976">
        <v>0.97119999999999995</v>
      </c>
      <c r="J2976">
        <v>0.93640000000000001</v>
      </c>
      <c r="K2976" s="490">
        <f t="shared" si="691"/>
        <v>3.7163605296881612E-2</v>
      </c>
      <c r="L2976" s="483">
        <f t="shared" si="692"/>
        <v>0.97119999999999995</v>
      </c>
      <c r="N2976" t="str">
        <f t="shared" si="693"/>
        <v/>
      </c>
      <c r="O2976">
        <f t="shared" si="694"/>
        <v>1</v>
      </c>
      <c r="P2976" t="str">
        <f t="shared" si="695"/>
        <v/>
      </c>
      <c r="Q2976" t="str">
        <f t="shared" si="696"/>
        <v/>
      </c>
      <c r="R2976" t="str">
        <f t="shared" si="697"/>
        <v/>
      </c>
      <c r="S2976" t="str">
        <f t="shared" si="698"/>
        <v/>
      </c>
      <c r="T2976" t="str">
        <f t="shared" si="699"/>
        <v/>
      </c>
      <c r="U2976" t="str">
        <f t="shared" si="700"/>
        <v/>
      </c>
      <c r="V2976" t="str">
        <f t="shared" si="701"/>
        <v/>
      </c>
      <c r="W2976">
        <f t="shared" si="702"/>
        <v>1</v>
      </c>
      <c r="X2976" t="str">
        <f t="shared" si="703"/>
        <v/>
      </c>
      <c r="Y2976" t="str">
        <f t="shared" si="704"/>
        <v/>
      </c>
    </row>
    <row r="2977" spans="1:25" x14ac:dyDescent="0.25">
      <c r="A2977">
        <v>53041</v>
      </c>
      <c r="B2977" t="s">
        <v>1859</v>
      </c>
      <c r="C2977" t="s">
        <v>1546</v>
      </c>
      <c r="D2977" t="s">
        <v>653</v>
      </c>
      <c r="E2977" t="str">
        <f t="shared" si="690"/>
        <v>WA, LEWIS County</v>
      </c>
      <c r="F2977">
        <v>50</v>
      </c>
      <c r="G2977" t="s">
        <v>147</v>
      </c>
      <c r="H2977" t="s">
        <v>728</v>
      </c>
      <c r="I2977">
        <v>0.97119999999999995</v>
      </c>
      <c r="J2977">
        <v>0.93640000000000001</v>
      </c>
      <c r="K2977" s="490">
        <f t="shared" si="691"/>
        <v>3.7163605296881612E-2</v>
      </c>
      <c r="L2977" s="483">
        <f t="shared" si="692"/>
        <v>0.97119999999999995</v>
      </c>
      <c r="N2977" t="str">
        <f t="shared" si="693"/>
        <v/>
      </c>
      <c r="O2977">
        <f t="shared" si="694"/>
        <v>1</v>
      </c>
      <c r="P2977" t="str">
        <f t="shared" si="695"/>
        <v/>
      </c>
      <c r="Q2977" t="str">
        <f t="shared" si="696"/>
        <v/>
      </c>
      <c r="R2977" t="str">
        <f t="shared" si="697"/>
        <v/>
      </c>
      <c r="S2977" t="str">
        <f t="shared" si="698"/>
        <v/>
      </c>
      <c r="T2977" t="str">
        <f t="shared" si="699"/>
        <v/>
      </c>
      <c r="U2977" t="str">
        <f t="shared" si="700"/>
        <v/>
      </c>
      <c r="V2977" t="str">
        <f t="shared" si="701"/>
        <v/>
      </c>
      <c r="W2977">
        <f t="shared" si="702"/>
        <v>1</v>
      </c>
      <c r="X2977" t="str">
        <f t="shared" si="703"/>
        <v/>
      </c>
      <c r="Y2977" t="str">
        <f t="shared" si="704"/>
        <v/>
      </c>
    </row>
    <row r="2978" spans="1:25" x14ac:dyDescent="0.25">
      <c r="A2978">
        <v>53043</v>
      </c>
      <c r="B2978" t="s">
        <v>761</v>
      </c>
      <c r="C2978" t="s">
        <v>1546</v>
      </c>
      <c r="D2978" t="s">
        <v>653</v>
      </c>
      <c r="E2978" t="str">
        <f t="shared" si="690"/>
        <v>WA, LINCOLN County</v>
      </c>
      <c r="F2978">
        <v>50</v>
      </c>
      <c r="G2978" t="s">
        <v>147</v>
      </c>
      <c r="H2978" t="s">
        <v>728</v>
      </c>
      <c r="I2978">
        <v>0.97119999999999995</v>
      </c>
      <c r="J2978">
        <v>0.93640000000000001</v>
      </c>
      <c r="K2978" s="490">
        <f t="shared" si="691"/>
        <v>3.7163605296881612E-2</v>
      </c>
      <c r="L2978" s="483">
        <f t="shared" si="692"/>
        <v>0.97119999999999995</v>
      </c>
      <c r="N2978" t="str">
        <f t="shared" si="693"/>
        <v/>
      </c>
      <c r="O2978">
        <f t="shared" si="694"/>
        <v>1</v>
      </c>
      <c r="P2978" t="str">
        <f t="shared" si="695"/>
        <v/>
      </c>
      <c r="Q2978" t="str">
        <f t="shared" si="696"/>
        <v/>
      </c>
      <c r="R2978" t="str">
        <f t="shared" si="697"/>
        <v/>
      </c>
      <c r="S2978" t="str">
        <f t="shared" si="698"/>
        <v/>
      </c>
      <c r="T2978" t="str">
        <f t="shared" si="699"/>
        <v/>
      </c>
      <c r="U2978" t="str">
        <f t="shared" si="700"/>
        <v/>
      </c>
      <c r="V2978" t="str">
        <f t="shared" si="701"/>
        <v/>
      </c>
      <c r="W2978">
        <f t="shared" si="702"/>
        <v>1</v>
      </c>
      <c r="X2978" t="str">
        <f t="shared" si="703"/>
        <v/>
      </c>
      <c r="Y2978" t="str">
        <f t="shared" si="704"/>
        <v/>
      </c>
    </row>
    <row r="2979" spans="1:25" x14ac:dyDescent="0.25">
      <c r="A2979">
        <v>53045</v>
      </c>
      <c r="B2979" t="s">
        <v>1875</v>
      </c>
      <c r="C2979" t="s">
        <v>1546</v>
      </c>
      <c r="D2979" t="s">
        <v>653</v>
      </c>
      <c r="E2979" t="str">
        <f t="shared" si="690"/>
        <v>WA, MASON County</v>
      </c>
      <c r="F2979">
        <v>50</v>
      </c>
      <c r="G2979" t="s">
        <v>147</v>
      </c>
      <c r="H2979" t="s">
        <v>728</v>
      </c>
      <c r="I2979">
        <v>0.97119999999999995</v>
      </c>
      <c r="J2979">
        <v>0.93640000000000001</v>
      </c>
      <c r="K2979" s="490">
        <f t="shared" si="691"/>
        <v>3.7163605296881612E-2</v>
      </c>
      <c r="L2979" s="483">
        <f t="shared" si="692"/>
        <v>0.97119999999999995</v>
      </c>
      <c r="N2979" t="str">
        <f t="shared" si="693"/>
        <v/>
      </c>
      <c r="O2979">
        <f t="shared" si="694"/>
        <v>1</v>
      </c>
      <c r="P2979" t="str">
        <f t="shared" si="695"/>
        <v/>
      </c>
      <c r="Q2979" t="str">
        <f t="shared" si="696"/>
        <v/>
      </c>
      <c r="R2979" t="str">
        <f t="shared" si="697"/>
        <v/>
      </c>
      <c r="S2979" t="str">
        <f t="shared" si="698"/>
        <v/>
      </c>
      <c r="T2979" t="str">
        <f t="shared" si="699"/>
        <v/>
      </c>
      <c r="U2979" t="str">
        <f t="shared" si="700"/>
        <v/>
      </c>
      <c r="V2979" t="str">
        <f t="shared" si="701"/>
        <v/>
      </c>
      <c r="W2979">
        <f t="shared" si="702"/>
        <v>1</v>
      </c>
      <c r="X2979" t="str">
        <f t="shared" si="703"/>
        <v/>
      </c>
      <c r="Y2979" t="str">
        <f t="shared" si="704"/>
        <v/>
      </c>
    </row>
    <row r="2980" spans="1:25" x14ac:dyDescent="0.25">
      <c r="A2980">
        <v>53047</v>
      </c>
      <c r="B2980" t="s">
        <v>2612</v>
      </c>
      <c r="C2980" t="s">
        <v>1546</v>
      </c>
      <c r="D2980" t="s">
        <v>653</v>
      </c>
      <c r="E2980" t="str">
        <f t="shared" si="690"/>
        <v>WA, OKANOGAN County</v>
      </c>
      <c r="F2980">
        <v>50</v>
      </c>
      <c r="G2980" t="s">
        <v>147</v>
      </c>
      <c r="H2980" t="s">
        <v>728</v>
      </c>
      <c r="I2980">
        <v>0.97119999999999995</v>
      </c>
      <c r="J2980">
        <v>0.93640000000000001</v>
      </c>
      <c r="K2980" s="490">
        <f t="shared" si="691"/>
        <v>3.7163605296881612E-2</v>
      </c>
      <c r="L2980" s="483">
        <f t="shared" si="692"/>
        <v>0.97119999999999995</v>
      </c>
      <c r="N2980" t="str">
        <f t="shared" si="693"/>
        <v/>
      </c>
      <c r="O2980">
        <f t="shared" si="694"/>
        <v>1</v>
      </c>
      <c r="P2980" t="str">
        <f t="shared" si="695"/>
        <v/>
      </c>
      <c r="Q2980" t="str">
        <f t="shared" si="696"/>
        <v/>
      </c>
      <c r="R2980" t="str">
        <f t="shared" si="697"/>
        <v/>
      </c>
      <c r="S2980" t="str">
        <f t="shared" si="698"/>
        <v/>
      </c>
      <c r="T2980" t="str">
        <f t="shared" si="699"/>
        <v/>
      </c>
      <c r="U2980" t="str">
        <f t="shared" si="700"/>
        <v/>
      </c>
      <c r="V2980" t="str">
        <f t="shared" si="701"/>
        <v/>
      </c>
      <c r="W2980">
        <f t="shared" si="702"/>
        <v>1</v>
      </c>
      <c r="X2980" t="str">
        <f t="shared" si="703"/>
        <v/>
      </c>
      <c r="Y2980" t="str">
        <f t="shared" si="704"/>
        <v/>
      </c>
    </row>
    <row r="2981" spans="1:25" x14ac:dyDescent="0.25">
      <c r="A2981">
        <v>53049</v>
      </c>
      <c r="B2981" t="s">
        <v>2613</v>
      </c>
      <c r="C2981" t="s">
        <v>1546</v>
      </c>
      <c r="D2981" t="s">
        <v>653</v>
      </c>
      <c r="E2981" t="str">
        <f t="shared" si="690"/>
        <v>WA, PACIFIC County</v>
      </c>
      <c r="F2981">
        <v>50</v>
      </c>
      <c r="G2981" t="s">
        <v>147</v>
      </c>
      <c r="H2981" t="s">
        <v>728</v>
      </c>
      <c r="I2981">
        <v>0.97119999999999995</v>
      </c>
      <c r="J2981">
        <v>0.93640000000000001</v>
      </c>
      <c r="K2981" s="490">
        <f t="shared" si="691"/>
        <v>3.7163605296881612E-2</v>
      </c>
      <c r="L2981" s="483">
        <f t="shared" si="692"/>
        <v>0.97119999999999995</v>
      </c>
      <c r="N2981" t="str">
        <f t="shared" si="693"/>
        <v/>
      </c>
      <c r="O2981">
        <f t="shared" si="694"/>
        <v>1</v>
      </c>
      <c r="P2981" t="str">
        <f t="shared" si="695"/>
        <v/>
      </c>
      <c r="Q2981" t="str">
        <f t="shared" si="696"/>
        <v/>
      </c>
      <c r="R2981" t="str">
        <f t="shared" si="697"/>
        <v/>
      </c>
      <c r="S2981" t="str">
        <f t="shared" si="698"/>
        <v/>
      </c>
      <c r="T2981" t="str">
        <f t="shared" si="699"/>
        <v/>
      </c>
      <c r="U2981" t="str">
        <f t="shared" si="700"/>
        <v/>
      </c>
      <c r="V2981" t="str">
        <f t="shared" si="701"/>
        <v/>
      </c>
      <c r="W2981">
        <f t="shared" si="702"/>
        <v>1</v>
      </c>
      <c r="X2981" t="str">
        <f t="shared" si="703"/>
        <v/>
      </c>
      <c r="Y2981" t="str">
        <f t="shared" si="704"/>
        <v/>
      </c>
    </row>
    <row r="2982" spans="1:25" x14ac:dyDescent="0.25">
      <c r="A2982">
        <v>53051</v>
      </c>
      <c r="B2982" t="s">
        <v>2614</v>
      </c>
      <c r="C2982" t="s">
        <v>1546</v>
      </c>
      <c r="D2982" t="s">
        <v>653</v>
      </c>
      <c r="E2982" t="str">
        <f t="shared" si="690"/>
        <v>WA, PEND OREILLE County</v>
      </c>
      <c r="F2982">
        <v>50</v>
      </c>
      <c r="G2982" t="s">
        <v>147</v>
      </c>
      <c r="H2982" t="s">
        <v>728</v>
      </c>
      <c r="I2982">
        <v>0.97119999999999995</v>
      </c>
      <c r="J2982">
        <v>0.93640000000000001</v>
      </c>
      <c r="K2982" s="490">
        <f t="shared" si="691"/>
        <v>3.7163605296881612E-2</v>
      </c>
      <c r="L2982" s="483">
        <f t="shared" si="692"/>
        <v>0.97119999999999995</v>
      </c>
      <c r="N2982" t="str">
        <f t="shared" si="693"/>
        <v/>
      </c>
      <c r="O2982">
        <f t="shared" si="694"/>
        <v>1</v>
      </c>
      <c r="P2982" t="str">
        <f t="shared" si="695"/>
        <v/>
      </c>
      <c r="Q2982" t="str">
        <f t="shared" si="696"/>
        <v/>
      </c>
      <c r="R2982" t="str">
        <f t="shared" si="697"/>
        <v/>
      </c>
      <c r="S2982" t="str">
        <f t="shared" si="698"/>
        <v/>
      </c>
      <c r="T2982" t="str">
        <f t="shared" si="699"/>
        <v/>
      </c>
      <c r="U2982" t="str">
        <f t="shared" si="700"/>
        <v/>
      </c>
      <c r="V2982" t="str">
        <f t="shared" si="701"/>
        <v/>
      </c>
      <c r="W2982">
        <f t="shared" si="702"/>
        <v>1</v>
      </c>
      <c r="X2982" t="str">
        <f t="shared" si="703"/>
        <v/>
      </c>
      <c r="Y2982" t="str">
        <f t="shared" si="704"/>
        <v/>
      </c>
    </row>
    <row r="2983" spans="1:25" x14ac:dyDescent="0.25">
      <c r="A2983">
        <v>53053</v>
      </c>
      <c r="B2983" t="s">
        <v>941</v>
      </c>
      <c r="C2983" t="s">
        <v>1546</v>
      </c>
      <c r="D2983" t="s">
        <v>653</v>
      </c>
      <c r="E2983" t="str">
        <f t="shared" si="690"/>
        <v>WA, PIERCE County</v>
      </c>
      <c r="F2983">
        <v>45104</v>
      </c>
      <c r="G2983" t="s">
        <v>146</v>
      </c>
      <c r="H2983" t="s">
        <v>2709</v>
      </c>
      <c r="I2983">
        <v>1.2721</v>
      </c>
      <c r="J2983">
        <v>1.2513000000000001</v>
      </c>
      <c r="K2983" s="490">
        <f t="shared" si="691"/>
        <v>1.6622712379125652E-2</v>
      </c>
      <c r="L2983" s="483">
        <f t="shared" si="692"/>
        <v>1.2721</v>
      </c>
      <c r="N2983" t="str">
        <f t="shared" si="693"/>
        <v/>
      </c>
      <c r="O2983">
        <f t="shared" si="694"/>
        <v>1</v>
      </c>
      <c r="P2983" t="str">
        <f t="shared" si="695"/>
        <v/>
      </c>
      <c r="Q2983" t="str">
        <f t="shared" si="696"/>
        <v/>
      </c>
      <c r="R2983" t="str">
        <f t="shared" si="697"/>
        <v/>
      </c>
      <c r="S2983">
        <f t="shared" si="698"/>
        <v>1</v>
      </c>
      <c r="T2983" t="str">
        <f t="shared" si="699"/>
        <v/>
      </c>
      <c r="U2983" t="str">
        <f t="shared" si="700"/>
        <v/>
      </c>
      <c r="V2983" t="str">
        <f t="shared" si="701"/>
        <v/>
      </c>
      <c r="W2983" t="str">
        <f t="shared" si="702"/>
        <v/>
      </c>
      <c r="X2983" t="str">
        <f t="shared" si="703"/>
        <v/>
      </c>
      <c r="Y2983" t="str">
        <f t="shared" si="704"/>
        <v/>
      </c>
    </row>
    <row r="2984" spans="1:25" x14ac:dyDescent="0.25">
      <c r="A2984">
        <v>53055</v>
      </c>
      <c r="B2984" t="s">
        <v>832</v>
      </c>
      <c r="C2984" t="s">
        <v>1546</v>
      </c>
      <c r="D2984" t="s">
        <v>653</v>
      </c>
      <c r="E2984" t="str">
        <f t="shared" si="690"/>
        <v>WA, SAN JUAN County</v>
      </c>
      <c r="F2984">
        <v>50</v>
      </c>
      <c r="G2984" t="s">
        <v>147</v>
      </c>
      <c r="H2984" t="s">
        <v>728</v>
      </c>
      <c r="I2984">
        <v>0.97119999999999995</v>
      </c>
      <c r="J2984">
        <v>0.93640000000000001</v>
      </c>
      <c r="K2984" s="490">
        <f t="shared" si="691"/>
        <v>3.7163605296881612E-2</v>
      </c>
      <c r="L2984" s="483">
        <f t="shared" si="692"/>
        <v>0.97119999999999995</v>
      </c>
      <c r="N2984" t="str">
        <f t="shared" si="693"/>
        <v/>
      </c>
      <c r="O2984">
        <f t="shared" si="694"/>
        <v>1</v>
      </c>
      <c r="P2984" t="str">
        <f t="shared" si="695"/>
        <v/>
      </c>
      <c r="Q2984" t="str">
        <f t="shared" si="696"/>
        <v/>
      </c>
      <c r="R2984" t="str">
        <f t="shared" si="697"/>
        <v/>
      </c>
      <c r="S2984" t="str">
        <f t="shared" si="698"/>
        <v/>
      </c>
      <c r="T2984" t="str">
        <f t="shared" si="699"/>
        <v/>
      </c>
      <c r="U2984" t="str">
        <f t="shared" si="700"/>
        <v/>
      </c>
      <c r="V2984" t="str">
        <f t="shared" si="701"/>
        <v/>
      </c>
      <c r="W2984">
        <f t="shared" si="702"/>
        <v>1</v>
      </c>
      <c r="X2984" t="str">
        <f t="shared" si="703"/>
        <v/>
      </c>
      <c r="Y2984" t="str">
        <f t="shared" si="704"/>
        <v/>
      </c>
    </row>
    <row r="2985" spans="1:25" x14ac:dyDescent="0.25">
      <c r="A2985">
        <v>53057</v>
      </c>
      <c r="B2985" t="s">
        <v>1551</v>
      </c>
      <c r="C2985" t="s">
        <v>1546</v>
      </c>
      <c r="D2985" t="s">
        <v>653</v>
      </c>
      <c r="E2985" t="str">
        <f t="shared" si="690"/>
        <v>WA, SKAGIT County</v>
      </c>
      <c r="F2985">
        <v>34580</v>
      </c>
      <c r="G2985" t="s">
        <v>146</v>
      </c>
      <c r="H2985" t="s">
        <v>2708</v>
      </c>
      <c r="I2985">
        <v>0.94530000000000003</v>
      </c>
      <c r="J2985">
        <v>0.97619999999999996</v>
      </c>
      <c r="K2985" s="490">
        <f t="shared" si="691"/>
        <v>-3.1653349723417261E-2</v>
      </c>
      <c r="L2985" s="483">
        <f t="shared" si="692"/>
        <v>0.94530000000000003</v>
      </c>
      <c r="N2985">
        <f t="shared" si="693"/>
        <v>1</v>
      </c>
      <c r="O2985" t="str">
        <f t="shared" si="694"/>
        <v/>
      </c>
      <c r="P2985" t="str">
        <f t="shared" si="695"/>
        <v/>
      </c>
      <c r="Q2985" t="str">
        <f t="shared" si="696"/>
        <v/>
      </c>
      <c r="R2985">
        <f t="shared" si="697"/>
        <v>1</v>
      </c>
      <c r="S2985" t="str">
        <f t="shared" si="698"/>
        <v/>
      </c>
      <c r="T2985" t="str">
        <f t="shared" si="699"/>
        <v/>
      </c>
      <c r="U2985" t="str">
        <f t="shared" si="700"/>
        <v/>
      </c>
      <c r="V2985" t="str">
        <f t="shared" si="701"/>
        <v/>
      </c>
      <c r="W2985" t="str">
        <f t="shared" si="702"/>
        <v/>
      </c>
      <c r="X2985" t="str">
        <f t="shared" si="703"/>
        <v/>
      </c>
      <c r="Y2985" t="str">
        <f t="shared" si="704"/>
        <v/>
      </c>
    </row>
    <row r="2986" spans="1:25" x14ac:dyDescent="0.25">
      <c r="A2986">
        <v>53059</v>
      </c>
      <c r="B2986" t="s">
        <v>1552</v>
      </c>
      <c r="C2986" t="s">
        <v>1546</v>
      </c>
      <c r="D2986" t="s">
        <v>653</v>
      </c>
      <c r="E2986" t="str">
        <f t="shared" si="690"/>
        <v>WA, SKAMANIA County</v>
      </c>
      <c r="F2986">
        <v>38900</v>
      </c>
      <c r="G2986" t="s">
        <v>146</v>
      </c>
      <c r="H2986" t="s">
        <v>2707</v>
      </c>
      <c r="I2986">
        <v>1.1782999999999999</v>
      </c>
      <c r="J2986">
        <v>1.1875</v>
      </c>
      <c r="K2986" s="490">
        <f t="shared" si="691"/>
        <v>-7.7473684210527137E-3</v>
      </c>
      <c r="L2986" s="483">
        <f t="shared" si="692"/>
        <v>1.1782999999999999</v>
      </c>
      <c r="N2986">
        <f t="shared" si="693"/>
        <v>1</v>
      </c>
      <c r="O2986" t="str">
        <f t="shared" si="694"/>
        <v/>
      </c>
      <c r="P2986" t="str">
        <f t="shared" si="695"/>
        <v/>
      </c>
      <c r="Q2986" t="str">
        <f t="shared" si="696"/>
        <v/>
      </c>
      <c r="R2986">
        <f t="shared" si="697"/>
        <v>1</v>
      </c>
      <c r="S2986" t="str">
        <f t="shared" si="698"/>
        <v/>
      </c>
      <c r="T2986" t="str">
        <f t="shared" si="699"/>
        <v/>
      </c>
      <c r="U2986" t="str">
        <f t="shared" si="700"/>
        <v/>
      </c>
      <c r="V2986" t="str">
        <f t="shared" si="701"/>
        <v/>
      </c>
      <c r="W2986" t="str">
        <f t="shared" si="702"/>
        <v/>
      </c>
      <c r="X2986" t="str">
        <f t="shared" si="703"/>
        <v/>
      </c>
      <c r="Y2986" t="str">
        <f t="shared" si="704"/>
        <v/>
      </c>
    </row>
    <row r="2987" spans="1:25" x14ac:dyDescent="0.25">
      <c r="A2987">
        <v>53061</v>
      </c>
      <c r="B2987" t="s">
        <v>1553</v>
      </c>
      <c r="C2987" t="s">
        <v>1546</v>
      </c>
      <c r="D2987" t="s">
        <v>653</v>
      </c>
      <c r="E2987" t="str">
        <f t="shared" si="690"/>
        <v>WA, SNOHOMISH County</v>
      </c>
      <c r="F2987">
        <v>21794</v>
      </c>
      <c r="G2987" t="s">
        <v>146</v>
      </c>
      <c r="H2987" t="s">
        <v>2706</v>
      </c>
      <c r="I2987">
        <v>1.1662999999999999</v>
      </c>
      <c r="J2987">
        <v>1.1412</v>
      </c>
      <c r="K2987" s="490">
        <f t="shared" si="691"/>
        <v>2.1994391868208816E-2</v>
      </c>
      <c r="L2987" s="483">
        <f t="shared" si="692"/>
        <v>1.1662999999999999</v>
      </c>
      <c r="N2987" t="str">
        <f t="shared" si="693"/>
        <v/>
      </c>
      <c r="O2987">
        <f t="shared" si="694"/>
        <v>1</v>
      </c>
      <c r="P2987" t="str">
        <f t="shared" si="695"/>
        <v/>
      </c>
      <c r="Q2987" t="str">
        <f t="shared" si="696"/>
        <v/>
      </c>
      <c r="R2987" t="str">
        <f t="shared" si="697"/>
        <v/>
      </c>
      <c r="S2987">
        <f t="shared" si="698"/>
        <v>1</v>
      </c>
      <c r="T2987" t="str">
        <f t="shared" si="699"/>
        <v/>
      </c>
      <c r="U2987" t="str">
        <f t="shared" si="700"/>
        <v/>
      </c>
      <c r="V2987" t="str">
        <f t="shared" si="701"/>
        <v/>
      </c>
      <c r="W2987" t="str">
        <f t="shared" si="702"/>
        <v/>
      </c>
      <c r="X2987" t="str">
        <f t="shared" si="703"/>
        <v/>
      </c>
      <c r="Y2987" t="str">
        <f t="shared" si="704"/>
        <v/>
      </c>
    </row>
    <row r="2988" spans="1:25" x14ac:dyDescent="0.25">
      <c r="A2988">
        <v>53063</v>
      </c>
      <c r="B2988" t="s">
        <v>1554</v>
      </c>
      <c r="C2988" t="s">
        <v>1546</v>
      </c>
      <c r="D2988" t="s">
        <v>653</v>
      </c>
      <c r="E2988" t="str">
        <f t="shared" si="690"/>
        <v>WA, SPOKANE County</v>
      </c>
      <c r="F2988">
        <v>44060</v>
      </c>
      <c r="G2988" t="s">
        <v>146</v>
      </c>
      <c r="H2988" t="s">
        <v>2705</v>
      </c>
      <c r="I2988">
        <v>1.1032</v>
      </c>
      <c r="J2988">
        <v>1.0771999999999999</v>
      </c>
      <c r="K2988" s="490">
        <f t="shared" si="691"/>
        <v>2.4136650575566305E-2</v>
      </c>
      <c r="L2988" s="483">
        <f t="shared" si="692"/>
        <v>1.1032</v>
      </c>
      <c r="N2988" t="str">
        <f t="shared" si="693"/>
        <v/>
      </c>
      <c r="O2988">
        <f t="shared" si="694"/>
        <v>1</v>
      </c>
      <c r="P2988" t="str">
        <f t="shared" si="695"/>
        <v/>
      </c>
      <c r="Q2988" t="str">
        <f t="shared" si="696"/>
        <v/>
      </c>
      <c r="R2988" t="str">
        <f t="shared" si="697"/>
        <v/>
      </c>
      <c r="S2988">
        <f t="shared" si="698"/>
        <v>1</v>
      </c>
      <c r="T2988" t="str">
        <f t="shared" si="699"/>
        <v/>
      </c>
      <c r="U2988" t="str">
        <f t="shared" si="700"/>
        <v/>
      </c>
      <c r="V2988" t="str">
        <f t="shared" si="701"/>
        <v/>
      </c>
      <c r="W2988" t="str">
        <f t="shared" si="702"/>
        <v/>
      </c>
      <c r="X2988" t="str">
        <f t="shared" si="703"/>
        <v/>
      </c>
      <c r="Y2988" t="str">
        <f t="shared" si="704"/>
        <v/>
      </c>
    </row>
    <row r="2989" spans="1:25" x14ac:dyDescent="0.25">
      <c r="A2989">
        <v>53065</v>
      </c>
      <c r="B2989" t="s">
        <v>1077</v>
      </c>
      <c r="C2989" t="s">
        <v>1546</v>
      </c>
      <c r="D2989" t="s">
        <v>653</v>
      </c>
      <c r="E2989" t="str">
        <f t="shared" si="690"/>
        <v>WA, STEVENS County</v>
      </c>
      <c r="F2989">
        <v>44060</v>
      </c>
      <c r="G2989" t="s">
        <v>146</v>
      </c>
      <c r="H2989" t="s">
        <v>2705</v>
      </c>
      <c r="I2989">
        <v>1.1032</v>
      </c>
      <c r="J2989">
        <v>1.0771999999999999</v>
      </c>
      <c r="K2989" s="490">
        <f t="shared" si="691"/>
        <v>2.4136650575566305E-2</v>
      </c>
      <c r="L2989" s="483">
        <f t="shared" si="692"/>
        <v>1.1032</v>
      </c>
      <c r="N2989" t="str">
        <f t="shared" si="693"/>
        <v/>
      </c>
      <c r="O2989">
        <f t="shared" si="694"/>
        <v>1</v>
      </c>
      <c r="P2989" t="str">
        <f t="shared" si="695"/>
        <v/>
      </c>
      <c r="Q2989" t="str">
        <f t="shared" si="696"/>
        <v/>
      </c>
      <c r="R2989" t="str">
        <f t="shared" si="697"/>
        <v/>
      </c>
      <c r="S2989">
        <f t="shared" si="698"/>
        <v>1</v>
      </c>
      <c r="T2989" t="str">
        <f t="shared" si="699"/>
        <v/>
      </c>
      <c r="U2989" t="str">
        <f t="shared" si="700"/>
        <v/>
      </c>
      <c r="V2989" t="str">
        <f t="shared" si="701"/>
        <v/>
      </c>
      <c r="W2989" t="str">
        <f t="shared" si="702"/>
        <v/>
      </c>
      <c r="X2989" t="str">
        <f t="shared" si="703"/>
        <v/>
      </c>
      <c r="Y2989" t="str">
        <f t="shared" si="704"/>
        <v/>
      </c>
    </row>
    <row r="2990" spans="1:25" x14ac:dyDescent="0.25">
      <c r="A2990">
        <v>53067</v>
      </c>
      <c r="B2990" t="s">
        <v>1244</v>
      </c>
      <c r="C2990" t="s">
        <v>1546</v>
      </c>
      <c r="D2990" t="s">
        <v>653</v>
      </c>
      <c r="E2990" t="str">
        <f t="shared" si="690"/>
        <v>WA, THURSTON County</v>
      </c>
      <c r="F2990">
        <v>36500</v>
      </c>
      <c r="G2990" t="s">
        <v>146</v>
      </c>
      <c r="H2990" t="s">
        <v>2704</v>
      </c>
      <c r="I2990">
        <v>1.1329</v>
      </c>
      <c r="J2990">
        <v>1.1057999999999999</v>
      </c>
      <c r="K2990" s="490">
        <f t="shared" si="691"/>
        <v>2.4507144149032489E-2</v>
      </c>
      <c r="L2990" s="483">
        <f t="shared" si="692"/>
        <v>1.1329</v>
      </c>
      <c r="N2990" t="str">
        <f t="shared" si="693"/>
        <v/>
      </c>
      <c r="O2990">
        <f t="shared" si="694"/>
        <v>1</v>
      </c>
      <c r="P2990" t="str">
        <f t="shared" si="695"/>
        <v/>
      </c>
      <c r="Q2990" t="str">
        <f t="shared" si="696"/>
        <v/>
      </c>
      <c r="R2990" t="str">
        <f t="shared" si="697"/>
        <v/>
      </c>
      <c r="S2990">
        <f t="shared" si="698"/>
        <v>1</v>
      </c>
      <c r="T2990" t="str">
        <f t="shared" si="699"/>
        <v/>
      </c>
      <c r="U2990" t="str">
        <f t="shared" si="700"/>
        <v/>
      </c>
      <c r="V2990" t="str">
        <f t="shared" si="701"/>
        <v/>
      </c>
      <c r="W2990" t="str">
        <f t="shared" si="702"/>
        <v/>
      </c>
      <c r="X2990" t="str">
        <f t="shared" si="703"/>
        <v/>
      </c>
      <c r="Y2990" t="str">
        <f t="shared" si="704"/>
        <v/>
      </c>
    </row>
    <row r="2991" spans="1:25" x14ac:dyDescent="0.25">
      <c r="A2991">
        <v>53069</v>
      </c>
      <c r="B2991" t="s">
        <v>2615</v>
      </c>
      <c r="C2991" t="s">
        <v>1546</v>
      </c>
      <c r="D2991" t="s">
        <v>653</v>
      </c>
      <c r="E2991" t="str">
        <f t="shared" si="690"/>
        <v>WA, WAHKIAKUM County</v>
      </c>
      <c r="F2991">
        <v>50</v>
      </c>
      <c r="G2991" t="s">
        <v>147</v>
      </c>
      <c r="H2991" t="s">
        <v>728</v>
      </c>
      <c r="I2991">
        <v>0.97119999999999995</v>
      </c>
      <c r="J2991">
        <v>0.93640000000000001</v>
      </c>
      <c r="K2991" s="490">
        <f t="shared" si="691"/>
        <v>3.7163605296881612E-2</v>
      </c>
      <c r="L2991" s="483">
        <f t="shared" si="692"/>
        <v>0.97119999999999995</v>
      </c>
      <c r="N2991" t="str">
        <f t="shared" si="693"/>
        <v/>
      </c>
      <c r="O2991">
        <f t="shared" si="694"/>
        <v>1</v>
      </c>
      <c r="P2991" t="str">
        <f t="shared" si="695"/>
        <v/>
      </c>
      <c r="Q2991" t="str">
        <f t="shared" si="696"/>
        <v/>
      </c>
      <c r="R2991" t="str">
        <f t="shared" si="697"/>
        <v/>
      </c>
      <c r="S2991" t="str">
        <f t="shared" si="698"/>
        <v/>
      </c>
      <c r="T2991" t="str">
        <f t="shared" si="699"/>
        <v/>
      </c>
      <c r="U2991" t="str">
        <f t="shared" si="700"/>
        <v/>
      </c>
      <c r="V2991" t="str">
        <f t="shared" si="701"/>
        <v/>
      </c>
      <c r="W2991">
        <f t="shared" si="702"/>
        <v>1</v>
      </c>
      <c r="X2991" t="str">
        <f t="shared" si="703"/>
        <v/>
      </c>
      <c r="Y2991" t="str">
        <f t="shared" si="704"/>
        <v/>
      </c>
    </row>
    <row r="2992" spans="1:25" x14ac:dyDescent="0.25">
      <c r="A2992">
        <v>53071</v>
      </c>
      <c r="B2992" t="s">
        <v>1555</v>
      </c>
      <c r="C2992" t="s">
        <v>1546</v>
      </c>
      <c r="D2992" t="s">
        <v>653</v>
      </c>
      <c r="E2992" t="str">
        <f t="shared" si="690"/>
        <v>WA, WALLA WALLA County</v>
      </c>
      <c r="F2992">
        <v>47460</v>
      </c>
      <c r="G2992" t="s">
        <v>146</v>
      </c>
      <c r="H2992" t="s">
        <v>2703</v>
      </c>
      <c r="I2992">
        <v>0.9758</v>
      </c>
      <c r="J2992">
        <v>0.9889</v>
      </c>
      <c r="K2992" s="490">
        <f t="shared" si="691"/>
        <v>-1.3247042168065527E-2</v>
      </c>
      <c r="L2992" s="483">
        <f t="shared" si="692"/>
        <v>0.9758</v>
      </c>
      <c r="N2992">
        <f t="shared" si="693"/>
        <v>1</v>
      </c>
      <c r="O2992" t="str">
        <f t="shared" si="694"/>
        <v/>
      </c>
      <c r="P2992" t="str">
        <f t="shared" si="695"/>
        <v/>
      </c>
      <c r="Q2992" t="str">
        <f t="shared" si="696"/>
        <v/>
      </c>
      <c r="R2992">
        <f t="shared" si="697"/>
        <v>1</v>
      </c>
      <c r="S2992" t="str">
        <f t="shared" si="698"/>
        <v/>
      </c>
      <c r="T2992" t="str">
        <f t="shared" si="699"/>
        <v/>
      </c>
      <c r="U2992" t="str">
        <f t="shared" si="700"/>
        <v/>
      </c>
      <c r="V2992" t="str">
        <f t="shared" si="701"/>
        <v/>
      </c>
      <c r="W2992" t="str">
        <f t="shared" si="702"/>
        <v/>
      </c>
      <c r="X2992" t="str">
        <f t="shared" si="703"/>
        <v/>
      </c>
      <c r="Y2992" t="str">
        <f t="shared" si="704"/>
        <v/>
      </c>
    </row>
    <row r="2993" spans="1:25" x14ac:dyDescent="0.25">
      <c r="A2993">
        <v>53073</v>
      </c>
      <c r="B2993" t="s">
        <v>1556</v>
      </c>
      <c r="C2993" t="s">
        <v>1546</v>
      </c>
      <c r="D2993" t="s">
        <v>653</v>
      </c>
      <c r="E2993" t="str">
        <f t="shared" si="690"/>
        <v>WA, WHATCOM County</v>
      </c>
      <c r="F2993">
        <v>13380</v>
      </c>
      <c r="G2993" t="s">
        <v>146</v>
      </c>
      <c r="H2993" t="s">
        <v>2702</v>
      </c>
      <c r="I2993">
        <v>1.1930000000000001</v>
      </c>
      <c r="J2993">
        <v>1.2747999999999999</v>
      </c>
      <c r="K2993" s="490">
        <f t="shared" si="691"/>
        <v>-6.416692814559137E-2</v>
      </c>
      <c r="L2993" s="483">
        <f t="shared" si="692"/>
        <v>1.2110599999999998</v>
      </c>
      <c r="N2993">
        <f t="shared" si="693"/>
        <v>1</v>
      </c>
      <c r="O2993" t="str">
        <f t="shared" si="694"/>
        <v/>
      </c>
      <c r="P2993" t="str">
        <f t="shared" si="695"/>
        <v/>
      </c>
      <c r="Q2993">
        <f t="shared" si="696"/>
        <v>1</v>
      </c>
      <c r="R2993">
        <f t="shared" si="697"/>
        <v>1</v>
      </c>
      <c r="S2993" t="str">
        <f t="shared" si="698"/>
        <v/>
      </c>
      <c r="T2993" t="str">
        <f t="shared" si="699"/>
        <v/>
      </c>
      <c r="U2993">
        <f t="shared" si="700"/>
        <v>1</v>
      </c>
      <c r="V2993" t="str">
        <f t="shared" si="701"/>
        <v/>
      </c>
      <c r="W2993" t="str">
        <f t="shared" si="702"/>
        <v/>
      </c>
      <c r="X2993" t="str">
        <f t="shared" si="703"/>
        <v/>
      </c>
      <c r="Y2993" t="str">
        <f t="shared" si="704"/>
        <v/>
      </c>
    </row>
    <row r="2994" spans="1:25" x14ac:dyDescent="0.25">
      <c r="A2994">
        <v>53075</v>
      </c>
      <c r="B2994" t="s">
        <v>2616</v>
      </c>
      <c r="C2994" t="s">
        <v>1546</v>
      </c>
      <c r="D2994" t="s">
        <v>653</v>
      </c>
      <c r="E2994" t="str">
        <f t="shared" si="690"/>
        <v>WA, WHITMAN County</v>
      </c>
      <c r="F2994">
        <v>50</v>
      </c>
      <c r="G2994" t="s">
        <v>147</v>
      </c>
      <c r="H2994" t="s">
        <v>728</v>
      </c>
      <c r="I2994">
        <v>0.97119999999999995</v>
      </c>
      <c r="J2994">
        <v>0.93640000000000001</v>
      </c>
      <c r="K2994" s="490">
        <f t="shared" si="691"/>
        <v>3.7163605296881612E-2</v>
      </c>
      <c r="L2994" s="483">
        <f t="shared" si="692"/>
        <v>0.97119999999999995</v>
      </c>
      <c r="N2994" t="str">
        <f t="shared" si="693"/>
        <v/>
      </c>
      <c r="O2994">
        <f t="shared" si="694"/>
        <v>1</v>
      </c>
      <c r="P2994" t="str">
        <f t="shared" si="695"/>
        <v/>
      </c>
      <c r="Q2994" t="str">
        <f t="shared" si="696"/>
        <v/>
      </c>
      <c r="R2994" t="str">
        <f t="shared" si="697"/>
        <v/>
      </c>
      <c r="S2994" t="str">
        <f t="shared" si="698"/>
        <v/>
      </c>
      <c r="T2994" t="str">
        <f t="shared" si="699"/>
        <v/>
      </c>
      <c r="U2994" t="str">
        <f t="shared" si="700"/>
        <v/>
      </c>
      <c r="V2994" t="str">
        <f t="shared" si="701"/>
        <v/>
      </c>
      <c r="W2994">
        <f t="shared" si="702"/>
        <v>1</v>
      </c>
      <c r="X2994" t="str">
        <f t="shared" si="703"/>
        <v/>
      </c>
      <c r="Y2994" t="str">
        <f t="shared" si="704"/>
        <v/>
      </c>
    </row>
    <row r="2995" spans="1:25" x14ac:dyDescent="0.25">
      <c r="A2995">
        <v>53077</v>
      </c>
      <c r="B2995" t="s">
        <v>1557</v>
      </c>
      <c r="C2995" t="s">
        <v>1546</v>
      </c>
      <c r="D2995" t="s">
        <v>653</v>
      </c>
      <c r="E2995" t="str">
        <f t="shared" si="690"/>
        <v>WA, YAKIMA County</v>
      </c>
      <c r="F2995">
        <v>49420</v>
      </c>
      <c r="G2995" t="s">
        <v>146</v>
      </c>
      <c r="H2995" t="s">
        <v>2701</v>
      </c>
      <c r="I2995">
        <v>0.92010000000000003</v>
      </c>
      <c r="J2995">
        <v>0.91149999999999998</v>
      </c>
      <c r="K2995" s="490">
        <f t="shared" si="691"/>
        <v>9.4349972572682957E-3</v>
      </c>
      <c r="L2995" s="483">
        <f t="shared" si="692"/>
        <v>0.92010000000000003</v>
      </c>
      <c r="N2995" t="str">
        <f t="shared" si="693"/>
        <v/>
      </c>
      <c r="O2995">
        <f t="shared" si="694"/>
        <v>1</v>
      </c>
      <c r="P2995" t="str">
        <f t="shared" si="695"/>
        <v/>
      </c>
      <c r="Q2995" t="str">
        <f t="shared" si="696"/>
        <v/>
      </c>
      <c r="R2995" t="str">
        <f t="shared" si="697"/>
        <v/>
      </c>
      <c r="S2995">
        <f t="shared" si="698"/>
        <v>1</v>
      </c>
      <c r="T2995" t="str">
        <f t="shared" si="699"/>
        <v/>
      </c>
      <c r="U2995" t="str">
        <f t="shared" si="700"/>
        <v/>
      </c>
      <c r="V2995" t="str">
        <f t="shared" si="701"/>
        <v/>
      </c>
      <c r="W2995" t="str">
        <f t="shared" si="702"/>
        <v/>
      </c>
      <c r="X2995" t="str">
        <f t="shared" si="703"/>
        <v/>
      </c>
      <c r="Y2995" t="str">
        <f t="shared" si="704"/>
        <v/>
      </c>
    </row>
    <row r="2996" spans="1:25" x14ac:dyDescent="0.25">
      <c r="A2996">
        <v>54001</v>
      </c>
      <c r="B2996" t="s">
        <v>1660</v>
      </c>
      <c r="C2996" t="s">
        <v>1558</v>
      </c>
      <c r="D2996" t="s">
        <v>653</v>
      </c>
      <c r="E2996" t="str">
        <f t="shared" si="690"/>
        <v>WV, BARBOUR County</v>
      </c>
      <c r="F2996">
        <v>51</v>
      </c>
      <c r="G2996" t="s">
        <v>147</v>
      </c>
      <c r="H2996" t="s">
        <v>2690</v>
      </c>
      <c r="I2996">
        <v>0.71560000000000001</v>
      </c>
      <c r="J2996">
        <v>0.69630000000000003</v>
      </c>
      <c r="K2996" s="490">
        <f t="shared" si="691"/>
        <v>2.7717937670544281E-2</v>
      </c>
      <c r="L2996" s="483">
        <f t="shared" si="692"/>
        <v>0.71560000000000001</v>
      </c>
      <c r="N2996" t="str">
        <f t="shared" si="693"/>
        <v/>
      </c>
      <c r="O2996">
        <f t="shared" si="694"/>
        <v>1</v>
      </c>
      <c r="P2996" t="str">
        <f t="shared" si="695"/>
        <v/>
      </c>
      <c r="Q2996" t="str">
        <f t="shared" si="696"/>
        <v/>
      </c>
      <c r="R2996" t="str">
        <f t="shared" si="697"/>
        <v/>
      </c>
      <c r="S2996" t="str">
        <f t="shared" si="698"/>
        <v/>
      </c>
      <c r="T2996" t="str">
        <f t="shared" si="699"/>
        <v/>
      </c>
      <c r="U2996" t="str">
        <f t="shared" si="700"/>
        <v/>
      </c>
      <c r="V2996" t="str">
        <f t="shared" si="701"/>
        <v/>
      </c>
      <c r="W2996">
        <f t="shared" si="702"/>
        <v>1</v>
      </c>
      <c r="X2996" t="str">
        <f t="shared" si="703"/>
        <v/>
      </c>
      <c r="Y2996" t="str">
        <f t="shared" si="704"/>
        <v/>
      </c>
    </row>
    <row r="2997" spans="1:25" x14ac:dyDescent="0.25">
      <c r="A2997">
        <v>54003</v>
      </c>
      <c r="B2997" t="s">
        <v>1394</v>
      </c>
      <c r="C2997" t="s">
        <v>1558</v>
      </c>
      <c r="D2997" t="s">
        <v>653</v>
      </c>
      <c r="E2997" t="str">
        <f t="shared" si="690"/>
        <v>WV, BERKELEY County</v>
      </c>
      <c r="F2997">
        <v>25180</v>
      </c>
      <c r="G2997" t="s">
        <v>146</v>
      </c>
      <c r="H2997" t="s">
        <v>2696</v>
      </c>
      <c r="I2997">
        <v>0.91090000000000004</v>
      </c>
      <c r="J2997">
        <v>0.86899999999999999</v>
      </c>
      <c r="K2997" s="490">
        <f t="shared" si="691"/>
        <v>4.8216340621403966E-2</v>
      </c>
      <c r="L2997" s="483">
        <f t="shared" si="692"/>
        <v>0.91090000000000004</v>
      </c>
      <c r="N2997" t="str">
        <f t="shared" si="693"/>
        <v/>
      </c>
      <c r="O2997">
        <f t="shared" si="694"/>
        <v>1</v>
      </c>
      <c r="P2997" t="str">
        <f t="shared" si="695"/>
        <v/>
      </c>
      <c r="Q2997" t="str">
        <f t="shared" si="696"/>
        <v/>
      </c>
      <c r="R2997" t="str">
        <f t="shared" si="697"/>
        <v/>
      </c>
      <c r="S2997">
        <f t="shared" si="698"/>
        <v>1</v>
      </c>
      <c r="T2997" t="str">
        <f t="shared" si="699"/>
        <v/>
      </c>
      <c r="U2997" t="str">
        <f t="shared" si="700"/>
        <v/>
      </c>
      <c r="V2997" t="str">
        <f t="shared" si="701"/>
        <v/>
      </c>
      <c r="W2997" t="str">
        <f t="shared" si="702"/>
        <v/>
      </c>
      <c r="X2997" t="str">
        <f t="shared" si="703"/>
        <v/>
      </c>
      <c r="Y2997" t="str">
        <f t="shared" si="704"/>
        <v/>
      </c>
    </row>
    <row r="2998" spans="1:25" x14ac:dyDescent="0.25">
      <c r="A2998">
        <v>54005</v>
      </c>
      <c r="B2998" t="s">
        <v>745</v>
      </c>
      <c r="C2998" t="s">
        <v>1558</v>
      </c>
      <c r="D2998" t="s">
        <v>653</v>
      </c>
      <c r="E2998" t="str">
        <f t="shared" si="690"/>
        <v>WV, BOONE County</v>
      </c>
      <c r="F2998">
        <v>16620</v>
      </c>
      <c r="G2998" t="s">
        <v>146</v>
      </c>
      <c r="H2998" t="s">
        <v>2697</v>
      </c>
      <c r="I2998">
        <v>0.75760000000000005</v>
      </c>
      <c r="J2998">
        <v>0.79430000000000001</v>
      </c>
      <c r="K2998" s="490">
        <f t="shared" si="691"/>
        <v>-4.6204204960342381E-2</v>
      </c>
      <c r="L2998" s="483">
        <f t="shared" si="692"/>
        <v>0.75760000000000005</v>
      </c>
      <c r="N2998">
        <f t="shared" si="693"/>
        <v>1</v>
      </c>
      <c r="O2998" t="str">
        <f t="shared" si="694"/>
        <v/>
      </c>
      <c r="P2998" t="str">
        <f t="shared" si="695"/>
        <v/>
      </c>
      <c r="Q2998" t="str">
        <f t="shared" si="696"/>
        <v/>
      </c>
      <c r="R2998">
        <f t="shared" si="697"/>
        <v>1</v>
      </c>
      <c r="S2998" t="str">
        <f t="shared" si="698"/>
        <v/>
      </c>
      <c r="T2998" t="str">
        <f t="shared" si="699"/>
        <v/>
      </c>
      <c r="U2998" t="str">
        <f t="shared" si="700"/>
        <v/>
      </c>
      <c r="V2998" t="str">
        <f t="shared" si="701"/>
        <v/>
      </c>
      <c r="W2998" t="str">
        <f t="shared" si="702"/>
        <v/>
      </c>
      <c r="X2998" t="str">
        <f t="shared" si="703"/>
        <v/>
      </c>
      <c r="Y2998" t="str">
        <f t="shared" si="704"/>
        <v/>
      </c>
    </row>
    <row r="2999" spans="1:25" x14ac:dyDescent="0.25">
      <c r="A2999">
        <v>54007</v>
      </c>
      <c r="B2999" t="s">
        <v>2617</v>
      </c>
      <c r="C2999" t="s">
        <v>1558</v>
      </c>
      <c r="D2999" t="s">
        <v>653</v>
      </c>
      <c r="E2999" t="str">
        <f t="shared" si="690"/>
        <v>WV, BRAXTON County</v>
      </c>
      <c r="F2999">
        <v>51</v>
      </c>
      <c r="G2999" t="s">
        <v>147</v>
      </c>
      <c r="H2999" t="s">
        <v>2690</v>
      </c>
      <c r="I2999">
        <v>0.71560000000000001</v>
      </c>
      <c r="J2999">
        <v>0.69630000000000003</v>
      </c>
      <c r="K2999" s="490">
        <f t="shared" si="691"/>
        <v>2.7717937670544281E-2</v>
      </c>
      <c r="L2999" s="483">
        <f t="shared" si="692"/>
        <v>0.71560000000000001</v>
      </c>
      <c r="N2999" t="str">
        <f t="shared" si="693"/>
        <v/>
      </c>
      <c r="O2999">
        <f t="shared" si="694"/>
        <v>1</v>
      </c>
      <c r="P2999" t="str">
        <f t="shared" si="695"/>
        <v/>
      </c>
      <c r="Q2999" t="str">
        <f t="shared" si="696"/>
        <v/>
      </c>
      <c r="R2999" t="str">
        <f t="shared" si="697"/>
        <v/>
      </c>
      <c r="S2999" t="str">
        <f t="shared" si="698"/>
        <v/>
      </c>
      <c r="T2999" t="str">
        <f t="shared" si="699"/>
        <v/>
      </c>
      <c r="U2999" t="str">
        <f t="shared" si="700"/>
        <v/>
      </c>
      <c r="V2999" t="str">
        <f t="shared" si="701"/>
        <v/>
      </c>
      <c r="W2999">
        <f t="shared" si="702"/>
        <v>1</v>
      </c>
      <c r="X2999" t="str">
        <f t="shared" si="703"/>
        <v/>
      </c>
      <c r="Y2999" t="str">
        <f t="shared" si="704"/>
        <v/>
      </c>
    </row>
    <row r="3000" spans="1:25" x14ac:dyDescent="0.25">
      <c r="A3000">
        <v>54009</v>
      </c>
      <c r="B3000" t="s">
        <v>1559</v>
      </c>
      <c r="C3000" t="s">
        <v>1558</v>
      </c>
      <c r="D3000" t="s">
        <v>653</v>
      </c>
      <c r="E3000" t="str">
        <f t="shared" si="690"/>
        <v>WV, BROOKE County</v>
      </c>
      <c r="F3000">
        <v>48260</v>
      </c>
      <c r="G3000" t="s">
        <v>146</v>
      </c>
      <c r="H3000" t="s">
        <v>2699</v>
      </c>
      <c r="I3000">
        <v>0.72860000000000003</v>
      </c>
      <c r="J3000">
        <v>0.73070000000000002</v>
      </c>
      <c r="K3000" s="490">
        <f t="shared" si="691"/>
        <v>-2.8739564800875747E-3</v>
      </c>
      <c r="L3000" s="483">
        <f t="shared" si="692"/>
        <v>0.72860000000000003</v>
      </c>
      <c r="N3000">
        <f t="shared" si="693"/>
        <v>1</v>
      </c>
      <c r="O3000" t="str">
        <f t="shared" si="694"/>
        <v/>
      </c>
      <c r="P3000" t="str">
        <f t="shared" si="695"/>
        <v/>
      </c>
      <c r="Q3000" t="str">
        <f t="shared" si="696"/>
        <v/>
      </c>
      <c r="R3000">
        <f t="shared" si="697"/>
        <v>1</v>
      </c>
      <c r="S3000" t="str">
        <f t="shared" si="698"/>
        <v/>
      </c>
      <c r="T3000" t="str">
        <f t="shared" si="699"/>
        <v/>
      </c>
      <c r="U3000" t="str">
        <f t="shared" si="700"/>
        <v/>
      </c>
      <c r="V3000" t="str">
        <f t="shared" si="701"/>
        <v/>
      </c>
      <c r="W3000" t="str">
        <f t="shared" si="702"/>
        <v/>
      </c>
      <c r="X3000" t="str">
        <f t="shared" si="703"/>
        <v/>
      </c>
      <c r="Y3000" t="str">
        <f t="shared" si="704"/>
        <v/>
      </c>
    </row>
    <row r="3001" spans="1:25" x14ac:dyDescent="0.25">
      <c r="A3001">
        <v>54011</v>
      </c>
      <c r="B3001" t="s">
        <v>1560</v>
      </c>
      <c r="C3001" t="s">
        <v>1558</v>
      </c>
      <c r="D3001" t="s">
        <v>653</v>
      </c>
      <c r="E3001" t="str">
        <f t="shared" si="690"/>
        <v>WV, CABELL County</v>
      </c>
      <c r="F3001">
        <v>26580</v>
      </c>
      <c r="G3001" t="s">
        <v>146</v>
      </c>
      <c r="H3001" t="s">
        <v>2692</v>
      </c>
      <c r="I3001">
        <v>0.89810000000000001</v>
      </c>
      <c r="J3001">
        <v>0.82479999999999998</v>
      </c>
      <c r="K3001" s="490">
        <f t="shared" si="691"/>
        <v>8.8870029097963182E-2</v>
      </c>
      <c r="L3001" s="483">
        <f t="shared" si="692"/>
        <v>0.89810000000000001</v>
      </c>
      <c r="N3001" t="str">
        <f t="shared" si="693"/>
        <v/>
      </c>
      <c r="O3001">
        <f t="shared" si="694"/>
        <v>1</v>
      </c>
      <c r="P3001" t="str">
        <f t="shared" si="695"/>
        <v/>
      </c>
      <c r="Q3001" t="str">
        <f t="shared" si="696"/>
        <v/>
      </c>
      <c r="R3001" t="str">
        <f t="shared" si="697"/>
        <v/>
      </c>
      <c r="S3001">
        <f t="shared" si="698"/>
        <v>1</v>
      </c>
      <c r="T3001" t="str">
        <f t="shared" si="699"/>
        <v/>
      </c>
      <c r="U3001" t="str">
        <f t="shared" si="700"/>
        <v/>
      </c>
      <c r="V3001" t="str">
        <f t="shared" si="701"/>
        <v/>
      </c>
      <c r="W3001" t="str">
        <f t="shared" si="702"/>
        <v/>
      </c>
      <c r="X3001" t="str">
        <f t="shared" si="703"/>
        <v/>
      </c>
      <c r="Y3001" t="str">
        <f t="shared" si="704"/>
        <v/>
      </c>
    </row>
    <row r="3002" spans="1:25" x14ac:dyDescent="0.25">
      <c r="A3002">
        <v>54013</v>
      </c>
      <c r="B3002" t="s">
        <v>683</v>
      </c>
      <c r="C3002" t="s">
        <v>1558</v>
      </c>
      <c r="D3002" t="s">
        <v>653</v>
      </c>
      <c r="E3002" t="str">
        <f t="shared" si="690"/>
        <v>WV, CALHOUN County</v>
      </c>
      <c r="F3002">
        <v>51</v>
      </c>
      <c r="G3002" t="s">
        <v>147</v>
      </c>
      <c r="H3002" t="s">
        <v>2690</v>
      </c>
      <c r="I3002">
        <v>0.71560000000000001</v>
      </c>
      <c r="J3002">
        <v>0.69630000000000003</v>
      </c>
      <c r="K3002" s="490">
        <f t="shared" si="691"/>
        <v>2.7717937670544281E-2</v>
      </c>
      <c r="L3002" s="483">
        <f t="shared" si="692"/>
        <v>0.71560000000000001</v>
      </c>
      <c r="N3002" t="str">
        <f t="shared" si="693"/>
        <v/>
      </c>
      <c r="O3002">
        <f t="shared" si="694"/>
        <v>1</v>
      </c>
      <c r="P3002" t="str">
        <f t="shared" si="695"/>
        <v/>
      </c>
      <c r="Q3002" t="str">
        <f t="shared" si="696"/>
        <v/>
      </c>
      <c r="R3002" t="str">
        <f t="shared" si="697"/>
        <v/>
      </c>
      <c r="S3002" t="str">
        <f t="shared" si="698"/>
        <v/>
      </c>
      <c r="T3002" t="str">
        <f t="shared" si="699"/>
        <v/>
      </c>
      <c r="U3002" t="str">
        <f t="shared" si="700"/>
        <v/>
      </c>
      <c r="V3002" t="str">
        <f t="shared" si="701"/>
        <v/>
      </c>
      <c r="W3002">
        <f t="shared" si="702"/>
        <v>1</v>
      </c>
      <c r="X3002" t="str">
        <f t="shared" si="703"/>
        <v/>
      </c>
      <c r="Y3002" t="str">
        <f t="shared" si="704"/>
        <v/>
      </c>
    </row>
    <row r="3003" spans="1:25" x14ac:dyDescent="0.25">
      <c r="A3003">
        <v>54015</v>
      </c>
      <c r="B3003" t="s">
        <v>688</v>
      </c>
      <c r="C3003" t="s">
        <v>1558</v>
      </c>
      <c r="D3003" t="s">
        <v>653</v>
      </c>
      <c r="E3003" t="str">
        <f t="shared" si="690"/>
        <v>WV, CLAY County</v>
      </c>
      <c r="F3003">
        <v>16620</v>
      </c>
      <c r="G3003" t="s">
        <v>146</v>
      </c>
      <c r="H3003" t="s">
        <v>2697</v>
      </c>
      <c r="I3003">
        <v>0.75760000000000005</v>
      </c>
      <c r="J3003">
        <v>0.79430000000000001</v>
      </c>
      <c r="K3003" s="490">
        <f t="shared" si="691"/>
        <v>-4.6204204960342381E-2</v>
      </c>
      <c r="L3003" s="483">
        <f t="shared" si="692"/>
        <v>0.75760000000000005</v>
      </c>
      <c r="N3003">
        <f t="shared" si="693"/>
        <v>1</v>
      </c>
      <c r="O3003" t="str">
        <f t="shared" si="694"/>
        <v/>
      </c>
      <c r="P3003" t="str">
        <f t="shared" si="695"/>
        <v/>
      </c>
      <c r="Q3003" t="str">
        <f t="shared" si="696"/>
        <v/>
      </c>
      <c r="R3003">
        <f t="shared" si="697"/>
        <v>1</v>
      </c>
      <c r="S3003" t="str">
        <f t="shared" si="698"/>
        <v/>
      </c>
      <c r="T3003" t="str">
        <f t="shared" si="699"/>
        <v/>
      </c>
      <c r="U3003" t="str">
        <f t="shared" si="700"/>
        <v/>
      </c>
      <c r="V3003" t="str">
        <f t="shared" si="701"/>
        <v/>
      </c>
      <c r="W3003" t="str">
        <f t="shared" si="702"/>
        <v/>
      </c>
      <c r="X3003" t="str">
        <f t="shared" si="703"/>
        <v/>
      </c>
      <c r="Y3003" t="str">
        <f t="shared" si="704"/>
        <v/>
      </c>
    </row>
    <row r="3004" spans="1:25" x14ac:dyDescent="0.25">
      <c r="A3004">
        <v>54017</v>
      </c>
      <c r="B3004" t="s">
        <v>2618</v>
      </c>
      <c r="C3004" t="s">
        <v>1558</v>
      </c>
      <c r="D3004" t="s">
        <v>653</v>
      </c>
      <c r="E3004" t="str">
        <f t="shared" si="690"/>
        <v>WV, DODDRIDGE County</v>
      </c>
      <c r="F3004">
        <v>51</v>
      </c>
      <c r="G3004" t="s">
        <v>147</v>
      </c>
      <c r="H3004" t="s">
        <v>2690</v>
      </c>
      <c r="I3004">
        <v>0.71560000000000001</v>
      </c>
      <c r="J3004">
        <v>0.69630000000000003</v>
      </c>
      <c r="K3004" s="490">
        <f t="shared" si="691"/>
        <v>2.7717937670544281E-2</v>
      </c>
      <c r="L3004" s="483">
        <f t="shared" si="692"/>
        <v>0.71560000000000001</v>
      </c>
      <c r="N3004" t="str">
        <f t="shared" si="693"/>
        <v/>
      </c>
      <c r="O3004">
        <f t="shared" si="694"/>
        <v>1</v>
      </c>
      <c r="P3004" t="str">
        <f t="shared" si="695"/>
        <v/>
      </c>
      <c r="Q3004" t="str">
        <f t="shared" si="696"/>
        <v/>
      </c>
      <c r="R3004" t="str">
        <f t="shared" si="697"/>
        <v/>
      </c>
      <c r="S3004" t="str">
        <f t="shared" si="698"/>
        <v/>
      </c>
      <c r="T3004" t="str">
        <f t="shared" si="699"/>
        <v/>
      </c>
      <c r="U3004" t="str">
        <f t="shared" si="700"/>
        <v/>
      </c>
      <c r="V3004" t="str">
        <f t="shared" si="701"/>
        <v/>
      </c>
      <c r="W3004">
        <f t="shared" si="702"/>
        <v>1</v>
      </c>
      <c r="X3004" t="str">
        <f t="shared" si="703"/>
        <v/>
      </c>
      <c r="Y3004" t="str">
        <f t="shared" si="704"/>
        <v/>
      </c>
    </row>
    <row r="3005" spans="1:25" x14ac:dyDescent="0.25">
      <c r="A3005">
        <v>54019</v>
      </c>
      <c r="B3005" t="s">
        <v>695</v>
      </c>
      <c r="C3005" t="s">
        <v>1558</v>
      </c>
      <c r="D3005" t="s">
        <v>653</v>
      </c>
      <c r="E3005" t="str">
        <f t="shared" si="690"/>
        <v>WV, FAYETTE County</v>
      </c>
      <c r="F3005">
        <v>13220</v>
      </c>
      <c r="G3005" t="s">
        <v>146</v>
      </c>
      <c r="H3005" t="s">
        <v>2693</v>
      </c>
      <c r="I3005">
        <v>0.83109999999999995</v>
      </c>
      <c r="J3005">
        <v>0.91310000000000002</v>
      </c>
      <c r="K3005" s="490">
        <f t="shared" si="691"/>
        <v>-8.9803964516482385E-2</v>
      </c>
      <c r="L3005" s="483">
        <f t="shared" si="692"/>
        <v>0.86744500000000002</v>
      </c>
      <c r="N3005">
        <f t="shared" si="693"/>
        <v>1</v>
      </c>
      <c r="O3005" t="str">
        <f t="shared" si="694"/>
        <v/>
      </c>
      <c r="P3005" t="str">
        <f t="shared" si="695"/>
        <v/>
      </c>
      <c r="Q3005">
        <f t="shared" si="696"/>
        <v>1</v>
      </c>
      <c r="R3005">
        <f t="shared" si="697"/>
        <v>1</v>
      </c>
      <c r="S3005" t="str">
        <f t="shared" si="698"/>
        <v/>
      </c>
      <c r="T3005" t="str">
        <f t="shared" si="699"/>
        <v/>
      </c>
      <c r="U3005">
        <f t="shared" si="700"/>
        <v>1</v>
      </c>
      <c r="V3005" t="str">
        <f t="shared" si="701"/>
        <v/>
      </c>
      <c r="W3005" t="str">
        <f t="shared" si="702"/>
        <v/>
      </c>
      <c r="X3005" t="str">
        <f t="shared" si="703"/>
        <v/>
      </c>
      <c r="Y3005" t="str">
        <f t="shared" si="704"/>
        <v/>
      </c>
    </row>
    <row r="3006" spans="1:25" x14ac:dyDescent="0.25">
      <c r="A3006">
        <v>54021</v>
      </c>
      <c r="B3006" t="s">
        <v>1815</v>
      </c>
      <c r="C3006" t="s">
        <v>1558</v>
      </c>
      <c r="D3006" t="s">
        <v>653</v>
      </c>
      <c r="E3006" t="str">
        <f t="shared" si="690"/>
        <v>WV, GILMER County</v>
      </c>
      <c r="F3006">
        <v>51</v>
      </c>
      <c r="G3006" t="s">
        <v>147</v>
      </c>
      <c r="H3006" t="s">
        <v>2690</v>
      </c>
      <c r="I3006">
        <v>0.71560000000000001</v>
      </c>
      <c r="J3006">
        <v>0.69630000000000003</v>
      </c>
      <c r="K3006" s="490">
        <f t="shared" si="691"/>
        <v>2.7717937670544281E-2</v>
      </c>
      <c r="L3006" s="483">
        <f t="shared" si="692"/>
        <v>0.71560000000000001</v>
      </c>
      <c r="N3006" t="str">
        <f t="shared" si="693"/>
        <v/>
      </c>
      <c r="O3006">
        <f t="shared" si="694"/>
        <v>1</v>
      </c>
      <c r="P3006" t="str">
        <f t="shared" si="695"/>
        <v/>
      </c>
      <c r="Q3006" t="str">
        <f t="shared" si="696"/>
        <v/>
      </c>
      <c r="R3006" t="str">
        <f t="shared" si="697"/>
        <v/>
      </c>
      <c r="S3006" t="str">
        <f t="shared" si="698"/>
        <v/>
      </c>
      <c r="T3006" t="str">
        <f t="shared" si="699"/>
        <v/>
      </c>
      <c r="U3006" t="str">
        <f t="shared" si="700"/>
        <v/>
      </c>
      <c r="V3006" t="str">
        <f t="shared" si="701"/>
        <v/>
      </c>
      <c r="W3006">
        <f t="shared" si="702"/>
        <v>1</v>
      </c>
      <c r="X3006" t="str">
        <f t="shared" si="703"/>
        <v/>
      </c>
      <c r="Y3006" t="str">
        <f t="shared" si="704"/>
        <v/>
      </c>
    </row>
    <row r="3007" spans="1:25" x14ac:dyDescent="0.25">
      <c r="A3007">
        <v>54023</v>
      </c>
      <c r="B3007" t="s">
        <v>757</v>
      </c>
      <c r="C3007" t="s">
        <v>1558</v>
      </c>
      <c r="D3007" t="s">
        <v>653</v>
      </c>
      <c r="E3007" t="str">
        <f t="shared" si="690"/>
        <v>WV, GRANT County</v>
      </c>
      <c r="F3007">
        <v>51</v>
      </c>
      <c r="G3007" t="s">
        <v>147</v>
      </c>
      <c r="H3007" t="s">
        <v>2690</v>
      </c>
      <c r="I3007">
        <v>0.71560000000000001</v>
      </c>
      <c r="J3007">
        <v>0.69630000000000003</v>
      </c>
      <c r="K3007" s="490">
        <f t="shared" si="691"/>
        <v>2.7717937670544281E-2</v>
      </c>
      <c r="L3007" s="483">
        <f t="shared" si="692"/>
        <v>0.71560000000000001</v>
      </c>
      <c r="N3007" t="str">
        <f t="shared" si="693"/>
        <v/>
      </c>
      <c r="O3007">
        <f t="shared" si="694"/>
        <v>1</v>
      </c>
      <c r="P3007" t="str">
        <f t="shared" si="695"/>
        <v/>
      </c>
      <c r="Q3007" t="str">
        <f t="shared" si="696"/>
        <v/>
      </c>
      <c r="R3007" t="str">
        <f t="shared" si="697"/>
        <v/>
      </c>
      <c r="S3007" t="str">
        <f t="shared" si="698"/>
        <v/>
      </c>
      <c r="T3007" t="str">
        <f t="shared" si="699"/>
        <v/>
      </c>
      <c r="U3007" t="str">
        <f t="shared" si="700"/>
        <v/>
      </c>
      <c r="V3007" t="str">
        <f t="shared" si="701"/>
        <v/>
      </c>
      <c r="W3007">
        <f t="shared" si="702"/>
        <v>1</v>
      </c>
      <c r="X3007" t="str">
        <f t="shared" si="703"/>
        <v/>
      </c>
      <c r="Y3007" t="str">
        <f t="shared" si="704"/>
        <v/>
      </c>
    </row>
    <row r="3008" spans="1:25" x14ac:dyDescent="0.25">
      <c r="A3008">
        <v>54025</v>
      </c>
      <c r="B3008" t="s">
        <v>2619</v>
      </c>
      <c r="C3008" t="s">
        <v>1558</v>
      </c>
      <c r="D3008" t="s">
        <v>653</v>
      </c>
      <c r="E3008" t="str">
        <f t="shared" si="690"/>
        <v>WV, GREENBRIER County</v>
      </c>
      <c r="F3008">
        <v>51</v>
      </c>
      <c r="G3008" t="s">
        <v>147</v>
      </c>
      <c r="H3008" t="s">
        <v>2690</v>
      </c>
      <c r="I3008">
        <v>0.71560000000000001</v>
      </c>
      <c r="J3008">
        <v>0.69630000000000003</v>
      </c>
      <c r="K3008" s="490">
        <f t="shared" si="691"/>
        <v>2.7717937670544281E-2</v>
      </c>
      <c r="L3008" s="483">
        <f t="shared" si="692"/>
        <v>0.71560000000000001</v>
      </c>
      <c r="N3008" t="str">
        <f t="shared" si="693"/>
        <v/>
      </c>
      <c r="O3008">
        <f t="shared" si="694"/>
        <v>1</v>
      </c>
      <c r="P3008" t="str">
        <f t="shared" si="695"/>
        <v/>
      </c>
      <c r="Q3008" t="str">
        <f t="shared" si="696"/>
        <v/>
      </c>
      <c r="R3008" t="str">
        <f t="shared" si="697"/>
        <v/>
      </c>
      <c r="S3008" t="str">
        <f t="shared" si="698"/>
        <v/>
      </c>
      <c r="T3008" t="str">
        <f t="shared" si="699"/>
        <v/>
      </c>
      <c r="U3008" t="str">
        <f t="shared" si="700"/>
        <v/>
      </c>
      <c r="V3008" t="str">
        <f t="shared" si="701"/>
        <v/>
      </c>
      <c r="W3008">
        <f t="shared" si="702"/>
        <v>1</v>
      </c>
      <c r="X3008" t="str">
        <f t="shared" si="703"/>
        <v/>
      </c>
      <c r="Y3008" t="str">
        <f t="shared" si="704"/>
        <v/>
      </c>
    </row>
    <row r="3009" spans="1:25" x14ac:dyDescent="0.25">
      <c r="A3009">
        <v>54027</v>
      </c>
      <c r="B3009" t="s">
        <v>1166</v>
      </c>
      <c r="C3009" t="s">
        <v>1558</v>
      </c>
      <c r="D3009" t="s">
        <v>653</v>
      </c>
      <c r="E3009" t="str">
        <f t="shared" si="690"/>
        <v>WV, HAMPSHIRE County</v>
      </c>
      <c r="F3009">
        <v>49020</v>
      </c>
      <c r="G3009" t="s">
        <v>146</v>
      </c>
      <c r="H3009" t="s">
        <v>2700</v>
      </c>
      <c r="I3009">
        <v>0.9496</v>
      </c>
      <c r="J3009">
        <v>0.88439999999999996</v>
      </c>
      <c r="K3009" s="490">
        <f t="shared" si="691"/>
        <v>7.3722297602894657E-2</v>
      </c>
      <c r="L3009" s="483">
        <f t="shared" si="692"/>
        <v>0.9496</v>
      </c>
      <c r="N3009" t="str">
        <f t="shared" si="693"/>
        <v/>
      </c>
      <c r="O3009">
        <f t="shared" si="694"/>
        <v>1</v>
      </c>
      <c r="P3009" t="str">
        <f t="shared" si="695"/>
        <v/>
      </c>
      <c r="Q3009" t="str">
        <f t="shared" si="696"/>
        <v/>
      </c>
      <c r="R3009" t="str">
        <f t="shared" si="697"/>
        <v/>
      </c>
      <c r="S3009">
        <f t="shared" si="698"/>
        <v>1</v>
      </c>
      <c r="T3009" t="str">
        <f t="shared" si="699"/>
        <v/>
      </c>
      <c r="U3009" t="str">
        <f t="shared" si="700"/>
        <v/>
      </c>
      <c r="V3009" t="str">
        <f t="shared" si="701"/>
        <v/>
      </c>
      <c r="W3009" t="str">
        <f t="shared" si="702"/>
        <v/>
      </c>
      <c r="X3009" t="str">
        <f t="shared" si="703"/>
        <v/>
      </c>
      <c r="Y3009" t="str">
        <f t="shared" si="704"/>
        <v/>
      </c>
    </row>
    <row r="3010" spans="1:25" x14ac:dyDescent="0.25">
      <c r="A3010">
        <v>54029</v>
      </c>
      <c r="B3010" t="s">
        <v>922</v>
      </c>
      <c r="C3010" t="s">
        <v>1558</v>
      </c>
      <c r="D3010" t="s">
        <v>653</v>
      </c>
      <c r="E3010" t="str">
        <f t="shared" ref="E3010:E3073" si="705">C3010&amp;", "&amp;B3010&amp;" "&amp;D3010</f>
        <v>WV, HANCOCK County</v>
      </c>
      <c r="F3010">
        <v>48260</v>
      </c>
      <c r="G3010" t="s">
        <v>146</v>
      </c>
      <c r="H3010" t="s">
        <v>2699</v>
      </c>
      <c r="I3010">
        <v>0.72860000000000003</v>
      </c>
      <c r="J3010">
        <v>0.73070000000000002</v>
      </c>
      <c r="K3010" s="490">
        <f t="shared" ref="K3010:K3073" si="706">(I3010-J3010)/J3010</f>
        <v>-2.8739564800875747E-3</v>
      </c>
      <c r="L3010" s="483">
        <f t="shared" ref="L3010:L3073" si="707">IF(K3010&lt;=-5%,J3010*0.95,I3010)</f>
        <v>0.72860000000000003</v>
      </c>
      <c r="N3010">
        <f t="shared" ref="N3010:N3073" si="708">IF(K3010&lt;=0,1,"")</f>
        <v>1</v>
      </c>
      <c r="O3010" t="str">
        <f t="shared" ref="O3010:O3073" si="709">IF(K3010&gt;0,1,"")</f>
        <v/>
      </c>
      <c r="P3010" t="str">
        <f t="shared" ref="P3010:P3073" si="710">IF(K3010=0,1,"")</f>
        <v/>
      </c>
      <c r="Q3010" t="str">
        <f t="shared" ref="Q3010:Q3073" si="711">IF(K3010&lt;=-5%,1,"")</f>
        <v/>
      </c>
      <c r="R3010">
        <f t="shared" ref="R3010:R3073" si="712">IF(AND(G3010="urban",N3010=1),1,"")</f>
        <v>1</v>
      </c>
      <c r="S3010" t="str">
        <f t="shared" ref="S3010:S3073" si="713">IF(AND(G3010="urban",O3010=1),1,"")</f>
        <v/>
      </c>
      <c r="T3010" t="str">
        <f t="shared" ref="T3010:T3073" si="714">IF(AND(G3010="urban",P3010=1),1,"")</f>
        <v/>
      </c>
      <c r="U3010" t="str">
        <f t="shared" ref="U3010:U3073" si="715">IF(AND(G3010="urban",Q3010=1),1,"")</f>
        <v/>
      </c>
      <c r="V3010" t="str">
        <f t="shared" ref="V3010:V3073" si="716">IF(AND(G3010="rural",N3010=1),1,"")</f>
        <v/>
      </c>
      <c r="W3010" t="str">
        <f t="shared" ref="W3010:W3073" si="717">IF(AND(G3010="rural",O3010=1),1,"")</f>
        <v/>
      </c>
      <c r="X3010" t="str">
        <f t="shared" ref="X3010:X3073" si="718">IF(AND(G3010="rural",P3010=1),1,"")</f>
        <v/>
      </c>
      <c r="Y3010" t="str">
        <f t="shared" ref="Y3010:Y3073" si="719">IF(AND(G3010="rural",Q3010=1),1,"")</f>
        <v/>
      </c>
    </row>
    <row r="3011" spans="1:25" x14ac:dyDescent="0.25">
      <c r="A3011">
        <v>54031</v>
      </c>
      <c r="B3011" t="s">
        <v>2620</v>
      </c>
      <c r="C3011" t="s">
        <v>1558</v>
      </c>
      <c r="D3011" t="s">
        <v>653</v>
      </c>
      <c r="E3011" t="str">
        <f t="shared" si="705"/>
        <v>WV, HARDY County</v>
      </c>
      <c r="F3011">
        <v>51</v>
      </c>
      <c r="G3011" t="s">
        <v>147</v>
      </c>
      <c r="H3011" t="s">
        <v>2690</v>
      </c>
      <c r="I3011">
        <v>0.71560000000000001</v>
      </c>
      <c r="J3011">
        <v>0.69630000000000003</v>
      </c>
      <c r="K3011" s="490">
        <f t="shared" si="706"/>
        <v>2.7717937670544281E-2</v>
      </c>
      <c r="L3011" s="483">
        <f t="shared" si="707"/>
        <v>0.71560000000000001</v>
      </c>
      <c r="N3011" t="str">
        <f t="shared" si="708"/>
        <v/>
      </c>
      <c r="O3011">
        <f t="shared" si="709"/>
        <v>1</v>
      </c>
      <c r="P3011" t="str">
        <f t="shared" si="710"/>
        <v/>
      </c>
      <c r="Q3011" t="str">
        <f t="shared" si="711"/>
        <v/>
      </c>
      <c r="R3011" t="str">
        <f t="shared" si="712"/>
        <v/>
      </c>
      <c r="S3011" t="str">
        <f t="shared" si="713"/>
        <v/>
      </c>
      <c r="T3011" t="str">
        <f t="shared" si="714"/>
        <v/>
      </c>
      <c r="U3011" t="str">
        <f t="shared" si="715"/>
        <v/>
      </c>
      <c r="V3011" t="str">
        <f t="shared" si="716"/>
        <v/>
      </c>
      <c r="W3011">
        <f t="shared" si="717"/>
        <v>1</v>
      </c>
      <c r="X3011" t="str">
        <f t="shared" si="718"/>
        <v/>
      </c>
      <c r="Y3011" t="str">
        <f t="shared" si="719"/>
        <v/>
      </c>
    </row>
    <row r="3012" spans="1:25" x14ac:dyDescent="0.25">
      <c r="A3012">
        <v>54033</v>
      </c>
      <c r="B3012" t="s">
        <v>1019</v>
      </c>
      <c r="C3012" t="s">
        <v>1558</v>
      </c>
      <c r="D3012" t="s">
        <v>653</v>
      </c>
      <c r="E3012" t="str">
        <f t="shared" si="705"/>
        <v>WV, HARRISON County</v>
      </c>
      <c r="F3012">
        <v>51</v>
      </c>
      <c r="G3012" t="s">
        <v>147</v>
      </c>
      <c r="H3012" t="s">
        <v>2690</v>
      </c>
      <c r="I3012">
        <v>0.71560000000000001</v>
      </c>
      <c r="J3012">
        <v>0.69630000000000003</v>
      </c>
      <c r="K3012" s="490">
        <f t="shared" si="706"/>
        <v>2.7717937670544281E-2</v>
      </c>
      <c r="L3012" s="483">
        <f t="shared" si="707"/>
        <v>0.71560000000000001</v>
      </c>
      <c r="N3012" t="str">
        <f t="shared" si="708"/>
        <v/>
      </c>
      <c r="O3012">
        <f t="shared" si="709"/>
        <v>1</v>
      </c>
      <c r="P3012" t="str">
        <f t="shared" si="710"/>
        <v/>
      </c>
      <c r="Q3012" t="str">
        <f t="shared" si="711"/>
        <v/>
      </c>
      <c r="R3012" t="str">
        <f t="shared" si="712"/>
        <v/>
      </c>
      <c r="S3012" t="str">
        <f t="shared" si="713"/>
        <v/>
      </c>
      <c r="T3012" t="str">
        <f t="shared" si="714"/>
        <v/>
      </c>
      <c r="U3012" t="str">
        <f t="shared" si="715"/>
        <v/>
      </c>
      <c r="V3012" t="str">
        <f t="shared" si="716"/>
        <v/>
      </c>
      <c r="W3012">
        <f t="shared" si="717"/>
        <v>1</v>
      </c>
      <c r="X3012" t="str">
        <f t="shared" si="718"/>
        <v/>
      </c>
      <c r="Y3012" t="str">
        <f t="shared" si="719"/>
        <v/>
      </c>
    </row>
    <row r="3013" spans="1:25" x14ac:dyDescent="0.25">
      <c r="A3013">
        <v>54035</v>
      </c>
      <c r="B3013" t="s">
        <v>702</v>
      </c>
      <c r="C3013" t="s">
        <v>1558</v>
      </c>
      <c r="D3013" t="s">
        <v>653</v>
      </c>
      <c r="E3013" t="str">
        <f t="shared" si="705"/>
        <v>WV, JACKSON County</v>
      </c>
      <c r="F3013">
        <v>51</v>
      </c>
      <c r="G3013" t="s">
        <v>147</v>
      </c>
      <c r="H3013" t="s">
        <v>2690</v>
      </c>
      <c r="I3013">
        <v>0.71560000000000001</v>
      </c>
      <c r="J3013">
        <v>0.75771999999999995</v>
      </c>
      <c r="K3013" s="490">
        <f t="shared" si="706"/>
        <v>-5.5587816079818324E-2</v>
      </c>
      <c r="L3013" s="483">
        <f t="shared" si="707"/>
        <v>0.71983399999999986</v>
      </c>
      <c r="N3013">
        <f t="shared" si="708"/>
        <v>1</v>
      </c>
      <c r="O3013" t="str">
        <f t="shared" si="709"/>
        <v/>
      </c>
      <c r="P3013" t="str">
        <f t="shared" si="710"/>
        <v/>
      </c>
      <c r="Q3013">
        <f t="shared" si="711"/>
        <v>1</v>
      </c>
      <c r="R3013" t="str">
        <f t="shared" si="712"/>
        <v/>
      </c>
      <c r="S3013" t="str">
        <f t="shared" si="713"/>
        <v/>
      </c>
      <c r="T3013" t="str">
        <f t="shared" si="714"/>
        <v/>
      </c>
      <c r="U3013" t="str">
        <f t="shared" si="715"/>
        <v/>
      </c>
      <c r="V3013">
        <f t="shared" si="716"/>
        <v>1</v>
      </c>
      <c r="W3013" t="str">
        <f t="shared" si="717"/>
        <v/>
      </c>
      <c r="X3013" t="str">
        <f t="shared" si="718"/>
        <v/>
      </c>
      <c r="Y3013">
        <f t="shared" si="719"/>
        <v>1</v>
      </c>
    </row>
    <row r="3014" spans="1:25" x14ac:dyDescent="0.25">
      <c r="A3014">
        <v>54037</v>
      </c>
      <c r="B3014" t="s">
        <v>703</v>
      </c>
      <c r="C3014" t="s">
        <v>1558</v>
      </c>
      <c r="D3014" t="s">
        <v>653</v>
      </c>
      <c r="E3014" t="str">
        <f t="shared" si="705"/>
        <v>WV, JEFFERSON County</v>
      </c>
      <c r="F3014">
        <v>11694</v>
      </c>
      <c r="G3014" t="s">
        <v>146</v>
      </c>
      <c r="H3014" t="s">
        <v>2698</v>
      </c>
      <c r="I3014">
        <v>1.0448999999999999</v>
      </c>
      <c r="J3014">
        <v>1.0310999999999999</v>
      </c>
      <c r="K3014" s="490">
        <f t="shared" si="706"/>
        <v>1.3383764911259853E-2</v>
      </c>
      <c r="L3014" s="483">
        <f t="shared" si="707"/>
        <v>1.0448999999999999</v>
      </c>
      <c r="N3014" t="str">
        <f t="shared" si="708"/>
        <v/>
      </c>
      <c r="O3014">
        <f t="shared" si="709"/>
        <v>1</v>
      </c>
      <c r="P3014" t="str">
        <f t="shared" si="710"/>
        <v/>
      </c>
      <c r="Q3014" t="str">
        <f t="shared" si="711"/>
        <v/>
      </c>
      <c r="R3014" t="str">
        <f t="shared" si="712"/>
        <v/>
      </c>
      <c r="S3014">
        <f t="shared" si="713"/>
        <v>1</v>
      </c>
      <c r="T3014" t="str">
        <f t="shared" si="714"/>
        <v/>
      </c>
      <c r="U3014" t="str">
        <f t="shared" si="715"/>
        <v/>
      </c>
      <c r="V3014" t="str">
        <f t="shared" si="716"/>
        <v/>
      </c>
      <c r="W3014" t="str">
        <f t="shared" si="717"/>
        <v/>
      </c>
      <c r="X3014" t="str">
        <f t="shared" si="718"/>
        <v/>
      </c>
      <c r="Y3014" t="str">
        <f t="shared" si="719"/>
        <v/>
      </c>
    </row>
    <row r="3015" spans="1:25" x14ac:dyDescent="0.25">
      <c r="A3015">
        <v>54039</v>
      </c>
      <c r="B3015" t="s">
        <v>1561</v>
      </c>
      <c r="C3015" t="s">
        <v>1558</v>
      </c>
      <c r="D3015" t="s">
        <v>653</v>
      </c>
      <c r="E3015" t="str">
        <f t="shared" si="705"/>
        <v>WV, KANAWHA County</v>
      </c>
      <c r="F3015">
        <v>16620</v>
      </c>
      <c r="G3015" t="s">
        <v>146</v>
      </c>
      <c r="H3015" t="s">
        <v>2697</v>
      </c>
      <c r="I3015">
        <v>0.75760000000000005</v>
      </c>
      <c r="J3015">
        <v>0.79430000000000001</v>
      </c>
      <c r="K3015" s="490">
        <f t="shared" si="706"/>
        <v>-4.6204204960342381E-2</v>
      </c>
      <c r="L3015" s="483">
        <f t="shared" si="707"/>
        <v>0.75760000000000005</v>
      </c>
      <c r="N3015">
        <f t="shared" si="708"/>
        <v>1</v>
      </c>
      <c r="O3015" t="str">
        <f t="shared" si="709"/>
        <v/>
      </c>
      <c r="P3015" t="str">
        <f t="shared" si="710"/>
        <v/>
      </c>
      <c r="Q3015" t="str">
        <f t="shared" si="711"/>
        <v/>
      </c>
      <c r="R3015">
        <f t="shared" si="712"/>
        <v>1</v>
      </c>
      <c r="S3015" t="str">
        <f t="shared" si="713"/>
        <v/>
      </c>
      <c r="T3015" t="str">
        <f t="shared" si="714"/>
        <v/>
      </c>
      <c r="U3015" t="str">
        <f t="shared" si="715"/>
        <v/>
      </c>
      <c r="V3015" t="str">
        <f t="shared" si="716"/>
        <v/>
      </c>
      <c r="W3015" t="str">
        <f t="shared" si="717"/>
        <v/>
      </c>
      <c r="X3015" t="str">
        <f t="shared" si="718"/>
        <v/>
      </c>
      <c r="Y3015" t="str">
        <f t="shared" si="719"/>
        <v/>
      </c>
    </row>
    <row r="3016" spans="1:25" x14ac:dyDescent="0.25">
      <c r="A3016">
        <v>54041</v>
      </c>
      <c r="B3016" t="s">
        <v>1859</v>
      </c>
      <c r="C3016" t="s">
        <v>1558</v>
      </c>
      <c r="D3016" t="s">
        <v>653</v>
      </c>
      <c r="E3016" t="str">
        <f t="shared" si="705"/>
        <v>WV, LEWIS County</v>
      </c>
      <c r="F3016">
        <v>51</v>
      </c>
      <c r="G3016" t="s">
        <v>147</v>
      </c>
      <c r="H3016" t="s">
        <v>2690</v>
      </c>
      <c r="I3016">
        <v>0.71560000000000001</v>
      </c>
      <c r="J3016">
        <v>0.69630000000000003</v>
      </c>
      <c r="K3016" s="490">
        <f t="shared" si="706"/>
        <v>2.7717937670544281E-2</v>
      </c>
      <c r="L3016" s="483">
        <f t="shared" si="707"/>
        <v>0.71560000000000001</v>
      </c>
      <c r="N3016" t="str">
        <f t="shared" si="708"/>
        <v/>
      </c>
      <c r="O3016">
        <f t="shared" si="709"/>
        <v>1</v>
      </c>
      <c r="P3016" t="str">
        <f t="shared" si="710"/>
        <v/>
      </c>
      <c r="Q3016" t="str">
        <f t="shared" si="711"/>
        <v/>
      </c>
      <c r="R3016" t="str">
        <f t="shared" si="712"/>
        <v/>
      </c>
      <c r="S3016" t="str">
        <f t="shared" si="713"/>
        <v/>
      </c>
      <c r="T3016" t="str">
        <f t="shared" si="714"/>
        <v/>
      </c>
      <c r="U3016" t="str">
        <f t="shared" si="715"/>
        <v/>
      </c>
      <c r="V3016" t="str">
        <f t="shared" si="716"/>
        <v/>
      </c>
      <c r="W3016">
        <f t="shared" si="717"/>
        <v>1</v>
      </c>
      <c r="X3016" t="str">
        <f t="shared" si="718"/>
        <v/>
      </c>
      <c r="Y3016" t="str">
        <f t="shared" si="719"/>
        <v/>
      </c>
    </row>
    <row r="3017" spans="1:25" x14ac:dyDescent="0.25">
      <c r="A3017">
        <v>54043</v>
      </c>
      <c r="B3017" t="s">
        <v>761</v>
      </c>
      <c r="C3017" t="s">
        <v>1558</v>
      </c>
      <c r="D3017" t="s">
        <v>653</v>
      </c>
      <c r="E3017" t="str">
        <f t="shared" si="705"/>
        <v>WV, LINCOLN County</v>
      </c>
      <c r="F3017">
        <v>51</v>
      </c>
      <c r="G3017" t="s">
        <v>147</v>
      </c>
      <c r="H3017" t="s">
        <v>2690</v>
      </c>
      <c r="I3017">
        <v>0.71560000000000001</v>
      </c>
      <c r="J3017">
        <v>0.75771999999999995</v>
      </c>
      <c r="K3017" s="490">
        <f t="shared" si="706"/>
        <v>-5.5587816079818324E-2</v>
      </c>
      <c r="L3017" s="483">
        <f t="shared" si="707"/>
        <v>0.71983399999999986</v>
      </c>
      <c r="N3017">
        <f t="shared" si="708"/>
        <v>1</v>
      </c>
      <c r="O3017" t="str">
        <f t="shared" si="709"/>
        <v/>
      </c>
      <c r="P3017" t="str">
        <f t="shared" si="710"/>
        <v/>
      </c>
      <c r="Q3017">
        <f t="shared" si="711"/>
        <v>1</v>
      </c>
      <c r="R3017" t="str">
        <f t="shared" si="712"/>
        <v/>
      </c>
      <c r="S3017" t="str">
        <f t="shared" si="713"/>
        <v/>
      </c>
      <c r="T3017" t="str">
        <f t="shared" si="714"/>
        <v/>
      </c>
      <c r="U3017" t="str">
        <f t="shared" si="715"/>
        <v/>
      </c>
      <c r="V3017">
        <f t="shared" si="716"/>
        <v>1</v>
      </c>
      <c r="W3017" t="str">
        <f t="shared" si="717"/>
        <v/>
      </c>
      <c r="X3017" t="str">
        <f t="shared" si="718"/>
        <v/>
      </c>
      <c r="Y3017">
        <f t="shared" si="719"/>
        <v>1</v>
      </c>
    </row>
    <row r="3018" spans="1:25" x14ac:dyDescent="0.25">
      <c r="A3018">
        <v>54045</v>
      </c>
      <c r="B3018" t="s">
        <v>763</v>
      </c>
      <c r="C3018" t="s">
        <v>1558</v>
      </c>
      <c r="D3018" t="s">
        <v>653</v>
      </c>
      <c r="E3018" t="str">
        <f t="shared" si="705"/>
        <v>WV, LOGAN County</v>
      </c>
      <c r="F3018">
        <v>51</v>
      </c>
      <c r="G3018" t="s">
        <v>147</v>
      </c>
      <c r="H3018" t="s">
        <v>2690</v>
      </c>
      <c r="I3018">
        <v>0.71560000000000001</v>
      </c>
      <c r="J3018">
        <v>0.69630000000000003</v>
      </c>
      <c r="K3018" s="490">
        <f t="shared" si="706"/>
        <v>2.7717937670544281E-2</v>
      </c>
      <c r="L3018" s="483">
        <f t="shared" si="707"/>
        <v>0.71560000000000001</v>
      </c>
      <c r="N3018" t="str">
        <f t="shared" si="708"/>
        <v/>
      </c>
      <c r="O3018">
        <f t="shared" si="709"/>
        <v>1</v>
      </c>
      <c r="P3018" t="str">
        <f t="shared" si="710"/>
        <v/>
      </c>
      <c r="Q3018" t="str">
        <f t="shared" si="711"/>
        <v/>
      </c>
      <c r="R3018" t="str">
        <f t="shared" si="712"/>
        <v/>
      </c>
      <c r="S3018" t="str">
        <f t="shared" si="713"/>
        <v/>
      </c>
      <c r="T3018" t="str">
        <f t="shared" si="714"/>
        <v/>
      </c>
      <c r="U3018" t="str">
        <f t="shared" si="715"/>
        <v/>
      </c>
      <c r="V3018" t="str">
        <f t="shared" si="716"/>
        <v/>
      </c>
      <c r="W3018">
        <f t="shared" si="717"/>
        <v>1</v>
      </c>
      <c r="X3018" t="str">
        <f t="shared" si="718"/>
        <v/>
      </c>
      <c r="Y3018" t="str">
        <f t="shared" si="719"/>
        <v/>
      </c>
    </row>
    <row r="3019" spans="1:25" x14ac:dyDescent="0.25">
      <c r="A3019">
        <v>54047</v>
      </c>
      <c r="B3019" t="s">
        <v>2283</v>
      </c>
      <c r="C3019" t="s">
        <v>1558</v>
      </c>
      <c r="D3019" t="s">
        <v>653</v>
      </c>
      <c r="E3019" t="str">
        <f t="shared" si="705"/>
        <v>WV, MC DOWELL County</v>
      </c>
      <c r="F3019">
        <v>51</v>
      </c>
      <c r="G3019" t="s">
        <v>147</v>
      </c>
      <c r="H3019" t="s">
        <v>2690</v>
      </c>
      <c r="I3019">
        <v>0.71560000000000001</v>
      </c>
      <c r="J3019">
        <v>0.69630000000000003</v>
      </c>
      <c r="K3019" s="490">
        <f t="shared" si="706"/>
        <v>2.7717937670544281E-2</v>
      </c>
      <c r="L3019" s="483">
        <f t="shared" si="707"/>
        <v>0.71560000000000001</v>
      </c>
      <c r="N3019" t="str">
        <f t="shared" si="708"/>
        <v/>
      </c>
      <c r="O3019">
        <f t="shared" si="709"/>
        <v>1</v>
      </c>
      <c r="P3019" t="str">
        <f t="shared" si="710"/>
        <v/>
      </c>
      <c r="Q3019" t="str">
        <f t="shared" si="711"/>
        <v/>
      </c>
      <c r="R3019" t="str">
        <f t="shared" si="712"/>
        <v/>
      </c>
      <c r="S3019" t="str">
        <f t="shared" si="713"/>
        <v/>
      </c>
      <c r="T3019" t="str">
        <f t="shared" si="714"/>
        <v/>
      </c>
      <c r="U3019" t="str">
        <f t="shared" si="715"/>
        <v/>
      </c>
      <c r="V3019" t="str">
        <f t="shared" si="716"/>
        <v/>
      </c>
      <c r="W3019">
        <f t="shared" si="717"/>
        <v>1</v>
      </c>
      <c r="X3019" t="str">
        <f t="shared" si="718"/>
        <v/>
      </c>
      <c r="Y3019" t="str">
        <f t="shared" si="719"/>
        <v/>
      </c>
    </row>
    <row r="3020" spans="1:25" x14ac:dyDescent="0.25">
      <c r="A3020">
        <v>54049</v>
      </c>
      <c r="B3020" t="s">
        <v>712</v>
      </c>
      <c r="C3020" t="s">
        <v>1558</v>
      </c>
      <c r="D3020" t="s">
        <v>653</v>
      </c>
      <c r="E3020" t="str">
        <f t="shared" si="705"/>
        <v>WV, MARION County</v>
      </c>
      <c r="F3020">
        <v>51</v>
      </c>
      <c r="G3020" t="s">
        <v>147</v>
      </c>
      <c r="H3020" t="s">
        <v>2690</v>
      </c>
      <c r="I3020">
        <v>0.71560000000000001</v>
      </c>
      <c r="J3020">
        <v>0.69630000000000003</v>
      </c>
      <c r="K3020" s="490">
        <f t="shared" si="706"/>
        <v>2.7717937670544281E-2</v>
      </c>
      <c r="L3020" s="483">
        <f t="shared" si="707"/>
        <v>0.71560000000000001</v>
      </c>
      <c r="N3020" t="str">
        <f t="shared" si="708"/>
        <v/>
      </c>
      <c r="O3020">
        <f t="shared" si="709"/>
        <v>1</v>
      </c>
      <c r="P3020" t="str">
        <f t="shared" si="710"/>
        <v/>
      </c>
      <c r="Q3020" t="str">
        <f t="shared" si="711"/>
        <v/>
      </c>
      <c r="R3020" t="str">
        <f t="shared" si="712"/>
        <v/>
      </c>
      <c r="S3020" t="str">
        <f t="shared" si="713"/>
        <v/>
      </c>
      <c r="T3020" t="str">
        <f t="shared" si="714"/>
        <v/>
      </c>
      <c r="U3020" t="str">
        <f t="shared" si="715"/>
        <v/>
      </c>
      <c r="V3020" t="str">
        <f t="shared" si="716"/>
        <v/>
      </c>
      <c r="W3020">
        <f t="shared" si="717"/>
        <v>1</v>
      </c>
      <c r="X3020" t="str">
        <f t="shared" si="718"/>
        <v/>
      </c>
      <c r="Y3020" t="str">
        <f t="shared" si="719"/>
        <v/>
      </c>
    </row>
    <row r="3021" spans="1:25" x14ac:dyDescent="0.25">
      <c r="A3021">
        <v>54051</v>
      </c>
      <c r="B3021" t="s">
        <v>713</v>
      </c>
      <c r="C3021" t="s">
        <v>1558</v>
      </c>
      <c r="D3021" t="s">
        <v>653</v>
      </c>
      <c r="E3021" t="str">
        <f t="shared" si="705"/>
        <v>WV, MARSHALL County</v>
      </c>
      <c r="F3021">
        <v>48540</v>
      </c>
      <c r="G3021" t="s">
        <v>146</v>
      </c>
      <c r="H3021" t="s">
        <v>2695</v>
      </c>
      <c r="I3021">
        <v>0.74790000000000001</v>
      </c>
      <c r="J3021">
        <v>0.67420000000000002</v>
      </c>
      <c r="K3021" s="490">
        <f t="shared" si="706"/>
        <v>0.10931474339958468</v>
      </c>
      <c r="L3021" s="483">
        <f t="shared" si="707"/>
        <v>0.74790000000000001</v>
      </c>
      <c r="N3021" t="str">
        <f t="shared" si="708"/>
        <v/>
      </c>
      <c r="O3021">
        <f t="shared" si="709"/>
        <v>1</v>
      </c>
      <c r="P3021" t="str">
        <f t="shared" si="710"/>
        <v/>
      </c>
      <c r="Q3021" t="str">
        <f t="shared" si="711"/>
        <v/>
      </c>
      <c r="R3021" t="str">
        <f t="shared" si="712"/>
        <v/>
      </c>
      <c r="S3021">
        <f t="shared" si="713"/>
        <v>1</v>
      </c>
      <c r="T3021" t="str">
        <f t="shared" si="714"/>
        <v/>
      </c>
      <c r="U3021" t="str">
        <f t="shared" si="715"/>
        <v/>
      </c>
      <c r="V3021" t="str">
        <f t="shared" si="716"/>
        <v/>
      </c>
      <c r="W3021" t="str">
        <f t="shared" si="717"/>
        <v/>
      </c>
      <c r="X3021" t="str">
        <f t="shared" si="718"/>
        <v/>
      </c>
      <c r="Y3021" t="str">
        <f t="shared" si="719"/>
        <v/>
      </c>
    </row>
    <row r="3022" spans="1:25" x14ac:dyDescent="0.25">
      <c r="A3022">
        <v>54053</v>
      </c>
      <c r="B3022" t="s">
        <v>1875</v>
      </c>
      <c r="C3022" t="s">
        <v>1558</v>
      </c>
      <c r="D3022" t="s">
        <v>653</v>
      </c>
      <c r="E3022" t="str">
        <f t="shared" si="705"/>
        <v>WV, MASON County</v>
      </c>
      <c r="F3022">
        <v>51</v>
      </c>
      <c r="G3022" t="s">
        <v>147</v>
      </c>
      <c r="H3022" t="s">
        <v>2690</v>
      </c>
      <c r="I3022">
        <v>0.71560000000000001</v>
      </c>
      <c r="J3022">
        <v>0.69630000000000003</v>
      </c>
      <c r="K3022" s="490">
        <f t="shared" si="706"/>
        <v>2.7717937670544281E-2</v>
      </c>
      <c r="L3022" s="483">
        <f t="shared" si="707"/>
        <v>0.71560000000000001</v>
      </c>
      <c r="N3022" t="str">
        <f t="shared" si="708"/>
        <v/>
      </c>
      <c r="O3022">
        <f t="shared" si="709"/>
        <v>1</v>
      </c>
      <c r="P3022" t="str">
        <f t="shared" si="710"/>
        <v/>
      </c>
      <c r="Q3022" t="str">
        <f t="shared" si="711"/>
        <v/>
      </c>
      <c r="R3022" t="str">
        <f t="shared" si="712"/>
        <v/>
      </c>
      <c r="S3022" t="str">
        <f t="shared" si="713"/>
        <v/>
      </c>
      <c r="T3022" t="str">
        <f t="shared" si="714"/>
        <v/>
      </c>
      <c r="U3022" t="str">
        <f t="shared" si="715"/>
        <v/>
      </c>
      <c r="V3022" t="str">
        <f t="shared" si="716"/>
        <v/>
      </c>
      <c r="W3022">
        <f t="shared" si="717"/>
        <v>1</v>
      </c>
      <c r="X3022" t="str">
        <f t="shared" si="718"/>
        <v/>
      </c>
      <c r="Y3022" t="str">
        <f t="shared" si="719"/>
        <v/>
      </c>
    </row>
    <row r="3023" spans="1:25" x14ac:dyDescent="0.25">
      <c r="A3023">
        <v>54055</v>
      </c>
      <c r="B3023" t="s">
        <v>998</v>
      </c>
      <c r="C3023" t="s">
        <v>1558</v>
      </c>
      <c r="D3023" t="s">
        <v>653</v>
      </c>
      <c r="E3023" t="str">
        <f t="shared" si="705"/>
        <v>WV, MERCER County</v>
      </c>
      <c r="F3023">
        <v>51</v>
      </c>
      <c r="G3023" t="s">
        <v>147</v>
      </c>
      <c r="H3023" t="s">
        <v>2690</v>
      </c>
      <c r="I3023">
        <v>0.71560000000000001</v>
      </c>
      <c r="J3023">
        <v>0.69630000000000003</v>
      </c>
      <c r="K3023" s="490">
        <f t="shared" si="706"/>
        <v>2.7717937670544281E-2</v>
      </c>
      <c r="L3023" s="483">
        <f t="shared" si="707"/>
        <v>0.71560000000000001</v>
      </c>
      <c r="N3023" t="str">
        <f t="shared" si="708"/>
        <v/>
      </c>
      <c r="O3023">
        <f t="shared" si="709"/>
        <v>1</v>
      </c>
      <c r="P3023" t="str">
        <f t="shared" si="710"/>
        <v/>
      </c>
      <c r="Q3023" t="str">
        <f t="shared" si="711"/>
        <v/>
      </c>
      <c r="R3023" t="str">
        <f t="shared" si="712"/>
        <v/>
      </c>
      <c r="S3023" t="str">
        <f t="shared" si="713"/>
        <v/>
      </c>
      <c r="T3023" t="str">
        <f t="shared" si="714"/>
        <v/>
      </c>
      <c r="U3023" t="str">
        <f t="shared" si="715"/>
        <v/>
      </c>
      <c r="V3023" t="str">
        <f t="shared" si="716"/>
        <v/>
      </c>
      <c r="W3023">
        <f t="shared" si="717"/>
        <v>1</v>
      </c>
      <c r="X3023" t="str">
        <f t="shared" si="718"/>
        <v/>
      </c>
      <c r="Y3023" t="str">
        <f t="shared" si="719"/>
        <v/>
      </c>
    </row>
    <row r="3024" spans="1:25" x14ac:dyDescent="0.25">
      <c r="A3024">
        <v>54057</v>
      </c>
      <c r="B3024" t="s">
        <v>829</v>
      </c>
      <c r="C3024" t="s">
        <v>1558</v>
      </c>
      <c r="D3024" t="s">
        <v>653</v>
      </c>
      <c r="E3024" t="str">
        <f t="shared" si="705"/>
        <v>WV, MINERAL County</v>
      </c>
      <c r="F3024">
        <v>51</v>
      </c>
      <c r="G3024" t="s">
        <v>147</v>
      </c>
      <c r="H3024" t="s">
        <v>2690</v>
      </c>
      <c r="I3024">
        <v>0.71560000000000001</v>
      </c>
      <c r="J3024">
        <v>0.81462500000000004</v>
      </c>
      <c r="K3024" s="490">
        <f t="shared" si="706"/>
        <v>-0.12155899953966552</v>
      </c>
      <c r="L3024" s="483">
        <f t="shared" si="707"/>
        <v>0.77389375000000005</v>
      </c>
      <c r="N3024">
        <f t="shared" si="708"/>
        <v>1</v>
      </c>
      <c r="O3024" t="str">
        <f t="shared" si="709"/>
        <v/>
      </c>
      <c r="P3024" t="str">
        <f t="shared" si="710"/>
        <v/>
      </c>
      <c r="Q3024">
        <f t="shared" si="711"/>
        <v>1</v>
      </c>
      <c r="R3024" t="str">
        <f t="shared" si="712"/>
        <v/>
      </c>
      <c r="S3024" t="str">
        <f t="shared" si="713"/>
        <v/>
      </c>
      <c r="T3024" t="str">
        <f t="shared" si="714"/>
        <v/>
      </c>
      <c r="U3024" t="str">
        <f t="shared" si="715"/>
        <v/>
      </c>
      <c r="V3024">
        <f t="shared" si="716"/>
        <v>1</v>
      </c>
      <c r="W3024" t="str">
        <f t="shared" si="717"/>
        <v/>
      </c>
      <c r="X3024" t="str">
        <f t="shared" si="718"/>
        <v/>
      </c>
      <c r="Y3024">
        <f t="shared" si="719"/>
        <v>1</v>
      </c>
    </row>
    <row r="3025" spans="1:25" x14ac:dyDescent="0.25">
      <c r="A3025">
        <v>54059</v>
      </c>
      <c r="B3025" t="s">
        <v>2621</v>
      </c>
      <c r="C3025" t="s">
        <v>1558</v>
      </c>
      <c r="D3025" t="s">
        <v>653</v>
      </c>
      <c r="E3025" t="str">
        <f t="shared" si="705"/>
        <v>WV, MINGO County</v>
      </c>
      <c r="F3025">
        <v>51</v>
      </c>
      <c r="G3025" t="s">
        <v>147</v>
      </c>
      <c r="H3025" t="s">
        <v>2690</v>
      </c>
      <c r="I3025">
        <v>0.71560000000000001</v>
      </c>
      <c r="J3025">
        <v>0.69630000000000003</v>
      </c>
      <c r="K3025" s="490">
        <f t="shared" si="706"/>
        <v>2.7717937670544281E-2</v>
      </c>
      <c r="L3025" s="483">
        <f t="shared" si="707"/>
        <v>0.71560000000000001</v>
      </c>
      <c r="N3025" t="str">
        <f t="shared" si="708"/>
        <v/>
      </c>
      <c r="O3025">
        <f t="shared" si="709"/>
        <v>1</v>
      </c>
      <c r="P3025" t="str">
        <f t="shared" si="710"/>
        <v/>
      </c>
      <c r="Q3025" t="str">
        <f t="shared" si="711"/>
        <v/>
      </c>
      <c r="R3025" t="str">
        <f t="shared" si="712"/>
        <v/>
      </c>
      <c r="S3025" t="str">
        <f t="shared" si="713"/>
        <v/>
      </c>
      <c r="T3025" t="str">
        <f t="shared" si="714"/>
        <v/>
      </c>
      <c r="U3025" t="str">
        <f t="shared" si="715"/>
        <v/>
      </c>
      <c r="V3025" t="str">
        <f t="shared" si="716"/>
        <v/>
      </c>
      <c r="W3025">
        <f t="shared" si="717"/>
        <v>1</v>
      </c>
      <c r="X3025" t="str">
        <f t="shared" si="718"/>
        <v/>
      </c>
      <c r="Y3025" t="str">
        <f t="shared" si="719"/>
        <v/>
      </c>
    </row>
    <row r="3026" spans="1:25" x14ac:dyDescent="0.25">
      <c r="A3026">
        <v>54061</v>
      </c>
      <c r="B3026" t="s">
        <v>1562</v>
      </c>
      <c r="C3026" t="s">
        <v>1558</v>
      </c>
      <c r="D3026" t="s">
        <v>653</v>
      </c>
      <c r="E3026" t="str">
        <f t="shared" si="705"/>
        <v>WV, MONONGALIA County</v>
      </c>
      <c r="F3026">
        <v>34060</v>
      </c>
      <c r="G3026" t="s">
        <v>146</v>
      </c>
      <c r="H3026" t="s">
        <v>2694</v>
      </c>
      <c r="I3026">
        <v>0.80940000000000001</v>
      </c>
      <c r="J3026">
        <v>0.76700000000000002</v>
      </c>
      <c r="K3026" s="490">
        <f t="shared" si="706"/>
        <v>5.5280312907431545E-2</v>
      </c>
      <c r="L3026" s="483">
        <f t="shared" si="707"/>
        <v>0.80940000000000001</v>
      </c>
      <c r="N3026" t="str">
        <f t="shared" si="708"/>
        <v/>
      </c>
      <c r="O3026">
        <f t="shared" si="709"/>
        <v>1</v>
      </c>
      <c r="P3026" t="str">
        <f t="shared" si="710"/>
        <v/>
      </c>
      <c r="Q3026" t="str">
        <f t="shared" si="711"/>
        <v/>
      </c>
      <c r="R3026" t="str">
        <f t="shared" si="712"/>
        <v/>
      </c>
      <c r="S3026">
        <f t="shared" si="713"/>
        <v>1</v>
      </c>
      <c r="T3026" t="str">
        <f t="shared" si="714"/>
        <v/>
      </c>
      <c r="U3026" t="str">
        <f t="shared" si="715"/>
        <v/>
      </c>
      <c r="V3026" t="str">
        <f t="shared" si="716"/>
        <v/>
      </c>
      <c r="W3026" t="str">
        <f t="shared" si="717"/>
        <v/>
      </c>
      <c r="X3026" t="str">
        <f t="shared" si="718"/>
        <v/>
      </c>
      <c r="Y3026" t="str">
        <f t="shared" si="719"/>
        <v/>
      </c>
    </row>
    <row r="3027" spans="1:25" x14ac:dyDescent="0.25">
      <c r="A3027">
        <v>54063</v>
      </c>
      <c r="B3027" t="s">
        <v>715</v>
      </c>
      <c r="C3027" t="s">
        <v>1558</v>
      </c>
      <c r="D3027" t="s">
        <v>653</v>
      </c>
      <c r="E3027" t="str">
        <f t="shared" si="705"/>
        <v>WV, MONROE County</v>
      </c>
      <c r="F3027">
        <v>51</v>
      </c>
      <c r="G3027" t="s">
        <v>147</v>
      </c>
      <c r="H3027" t="s">
        <v>2690</v>
      </c>
      <c r="I3027">
        <v>0.71560000000000001</v>
      </c>
      <c r="J3027">
        <v>0.69630000000000003</v>
      </c>
      <c r="K3027" s="490">
        <f t="shared" si="706"/>
        <v>2.7717937670544281E-2</v>
      </c>
      <c r="L3027" s="483">
        <f t="shared" si="707"/>
        <v>0.71560000000000001</v>
      </c>
      <c r="N3027" t="str">
        <f t="shared" si="708"/>
        <v/>
      </c>
      <c r="O3027">
        <f t="shared" si="709"/>
        <v>1</v>
      </c>
      <c r="P3027" t="str">
        <f t="shared" si="710"/>
        <v/>
      </c>
      <c r="Q3027" t="str">
        <f t="shared" si="711"/>
        <v/>
      </c>
      <c r="R3027" t="str">
        <f t="shared" si="712"/>
        <v/>
      </c>
      <c r="S3027" t="str">
        <f t="shared" si="713"/>
        <v/>
      </c>
      <c r="T3027" t="str">
        <f t="shared" si="714"/>
        <v/>
      </c>
      <c r="U3027" t="str">
        <f t="shared" si="715"/>
        <v/>
      </c>
      <c r="V3027" t="str">
        <f t="shared" si="716"/>
        <v/>
      </c>
      <c r="W3027">
        <f t="shared" si="717"/>
        <v>1</v>
      </c>
      <c r="X3027" t="str">
        <f t="shared" si="718"/>
        <v/>
      </c>
      <c r="Y3027" t="str">
        <f t="shared" si="719"/>
        <v/>
      </c>
    </row>
    <row r="3028" spans="1:25" x14ac:dyDescent="0.25">
      <c r="A3028">
        <v>54065</v>
      </c>
      <c r="B3028" t="s">
        <v>717</v>
      </c>
      <c r="C3028" t="s">
        <v>1558</v>
      </c>
      <c r="D3028" t="s">
        <v>653</v>
      </c>
      <c r="E3028" t="str">
        <f t="shared" si="705"/>
        <v>WV, MORGAN County</v>
      </c>
      <c r="F3028">
        <v>25180</v>
      </c>
      <c r="G3028" t="s">
        <v>146</v>
      </c>
      <c r="H3028" t="s">
        <v>2696</v>
      </c>
      <c r="I3028">
        <v>0.91090000000000004</v>
      </c>
      <c r="J3028">
        <v>0.86899999999999999</v>
      </c>
      <c r="K3028" s="490">
        <f t="shared" si="706"/>
        <v>4.8216340621403966E-2</v>
      </c>
      <c r="L3028" s="483">
        <f t="shared" si="707"/>
        <v>0.91090000000000004</v>
      </c>
      <c r="N3028" t="str">
        <f t="shared" si="708"/>
        <v/>
      </c>
      <c r="O3028">
        <f t="shared" si="709"/>
        <v>1</v>
      </c>
      <c r="P3028" t="str">
        <f t="shared" si="710"/>
        <v/>
      </c>
      <c r="Q3028" t="str">
        <f t="shared" si="711"/>
        <v/>
      </c>
      <c r="R3028" t="str">
        <f t="shared" si="712"/>
        <v/>
      </c>
      <c r="S3028">
        <f t="shared" si="713"/>
        <v>1</v>
      </c>
      <c r="T3028" t="str">
        <f t="shared" si="714"/>
        <v/>
      </c>
      <c r="U3028" t="str">
        <f t="shared" si="715"/>
        <v/>
      </c>
      <c r="V3028" t="str">
        <f t="shared" si="716"/>
        <v/>
      </c>
      <c r="W3028" t="str">
        <f t="shared" si="717"/>
        <v/>
      </c>
      <c r="X3028" t="str">
        <f t="shared" si="718"/>
        <v/>
      </c>
      <c r="Y3028" t="str">
        <f t="shared" si="719"/>
        <v/>
      </c>
    </row>
    <row r="3029" spans="1:25" x14ac:dyDescent="0.25">
      <c r="A3029">
        <v>54067</v>
      </c>
      <c r="B3029" t="s">
        <v>1989</v>
      </c>
      <c r="C3029" t="s">
        <v>1558</v>
      </c>
      <c r="D3029" t="s">
        <v>653</v>
      </c>
      <c r="E3029" t="str">
        <f t="shared" si="705"/>
        <v>WV, NICHOLAS County</v>
      </c>
      <c r="F3029">
        <v>51</v>
      </c>
      <c r="G3029" t="s">
        <v>147</v>
      </c>
      <c r="H3029" t="s">
        <v>2690</v>
      </c>
      <c r="I3029">
        <v>0.71560000000000001</v>
      </c>
      <c r="J3029">
        <v>0.69630000000000003</v>
      </c>
      <c r="K3029" s="490">
        <f t="shared" si="706"/>
        <v>2.7717937670544281E-2</v>
      </c>
      <c r="L3029" s="483">
        <f t="shared" si="707"/>
        <v>0.71560000000000001</v>
      </c>
      <c r="N3029" t="str">
        <f t="shared" si="708"/>
        <v/>
      </c>
      <c r="O3029">
        <f t="shared" si="709"/>
        <v>1</v>
      </c>
      <c r="P3029" t="str">
        <f t="shared" si="710"/>
        <v/>
      </c>
      <c r="Q3029" t="str">
        <f t="shared" si="711"/>
        <v/>
      </c>
      <c r="R3029" t="str">
        <f t="shared" si="712"/>
        <v/>
      </c>
      <c r="S3029" t="str">
        <f t="shared" si="713"/>
        <v/>
      </c>
      <c r="T3029" t="str">
        <f t="shared" si="714"/>
        <v/>
      </c>
      <c r="U3029" t="str">
        <f t="shared" si="715"/>
        <v/>
      </c>
      <c r="V3029" t="str">
        <f t="shared" si="716"/>
        <v/>
      </c>
      <c r="W3029">
        <f t="shared" si="717"/>
        <v>1</v>
      </c>
      <c r="X3029" t="str">
        <f t="shared" si="718"/>
        <v/>
      </c>
      <c r="Y3029" t="str">
        <f t="shared" si="719"/>
        <v/>
      </c>
    </row>
    <row r="3030" spans="1:25" x14ac:dyDescent="0.25">
      <c r="A3030">
        <v>54069</v>
      </c>
      <c r="B3030" t="s">
        <v>1023</v>
      </c>
      <c r="C3030" t="s">
        <v>1558</v>
      </c>
      <c r="D3030" t="s">
        <v>653</v>
      </c>
      <c r="E3030" t="str">
        <f t="shared" si="705"/>
        <v>WV, OHIO County</v>
      </c>
      <c r="F3030">
        <v>48540</v>
      </c>
      <c r="G3030" t="s">
        <v>146</v>
      </c>
      <c r="H3030" t="s">
        <v>2695</v>
      </c>
      <c r="I3030">
        <v>0.74790000000000001</v>
      </c>
      <c r="J3030">
        <v>0.67420000000000002</v>
      </c>
      <c r="K3030" s="490">
        <f t="shared" si="706"/>
        <v>0.10931474339958468</v>
      </c>
      <c r="L3030" s="483">
        <f t="shared" si="707"/>
        <v>0.74790000000000001</v>
      </c>
      <c r="N3030" t="str">
        <f t="shared" si="708"/>
        <v/>
      </c>
      <c r="O3030">
        <f t="shared" si="709"/>
        <v>1</v>
      </c>
      <c r="P3030" t="str">
        <f t="shared" si="710"/>
        <v/>
      </c>
      <c r="Q3030" t="str">
        <f t="shared" si="711"/>
        <v/>
      </c>
      <c r="R3030" t="str">
        <f t="shared" si="712"/>
        <v/>
      </c>
      <c r="S3030">
        <f t="shared" si="713"/>
        <v>1</v>
      </c>
      <c r="T3030" t="str">
        <f t="shared" si="714"/>
        <v/>
      </c>
      <c r="U3030" t="str">
        <f t="shared" si="715"/>
        <v/>
      </c>
      <c r="V3030" t="str">
        <f t="shared" si="716"/>
        <v/>
      </c>
      <c r="W3030" t="str">
        <f t="shared" si="717"/>
        <v/>
      </c>
      <c r="X3030" t="str">
        <f t="shared" si="718"/>
        <v/>
      </c>
      <c r="Y3030" t="str">
        <f t="shared" si="719"/>
        <v/>
      </c>
    </row>
    <row r="3031" spans="1:25" x14ac:dyDescent="0.25">
      <c r="A3031">
        <v>54071</v>
      </c>
      <c r="B3031" t="s">
        <v>1104</v>
      </c>
      <c r="C3031" t="s">
        <v>1558</v>
      </c>
      <c r="D3031" t="s">
        <v>653</v>
      </c>
      <c r="E3031" t="str">
        <f t="shared" si="705"/>
        <v>WV, PENDLETON County</v>
      </c>
      <c r="F3031">
        <v>51</v>
      </c>
      <c r="G3031" t="s">
        <v>147</v>
      </c>
      <c r="H3031" t="s">
        <v>2690</v>
      </c>
      <c r="I3031">
        <v>0.71560000000000001</v>
      </c>
      <c r="J3031">
        <v>0.69630000000000003</v>
      </c>
      <c r="K3031" s="490">
        <f t="shared" si="706"/>
        <v>2.7717937670544281E-2</v>
      </c>
      <c r="L3031" s="483">
        <f t="shared" si="707"/>
        <v>0.71560000000000001</v>
      </c>
      <c r="N3031" t="str">
        <f t="shared" si="708"/>
        <v/>
      </c>
      <c r="O3031">
        <f t="shared" si="709"/>
        <v>1</v>
      </c>
      <c r="P3031" t="str">
        <f t="shared" si="710"/>
        <v/>
      </c>
      <c r="Q3031" t="str">
        <f t="shared" si="711"/>
        <v/>
      </c>
      <c r="R3031" t="str">
        <f t="shared" si="712"/>
        <v/>
      </c>
      <c r="S3031" t="str">
        <f t="shared" si="713"/>
        <v/>
      </c>
      <c r="T3031" t="str">
        <f t="shared" si="714"/>
        <v/>
      </c>
      <c r="U3031" t="str">
        <f t="shared" si="715"/>
        <v/>
      </c>
      <c r="V3031" t="str">
        <f t="shared" si="716"/>
        <v/>
      </c>
      <c r="W3031">
        <f t="shared" si="717"/>
        <v>1</v>
      </c>
      <c r="X3031" t="str">
        <f t="shared" si="718"/>
        <v/>
      </c>
      <c r="Y3031" t="str">
        <f t="shared" si="719"/>
        <v/>
      </c>
    </row>
    <row r="3032" spans="1:25" x14ac:dyDescent="0.25">
      <c r="A3032">
        <v>54073</v>
      </c>
      <c r="B3032" t="s">
        <v>2622</v>
      </c>
      <c r="C3032" t="s">
        <v>1558</v>
      </c>
      <c r="D3032" t="s">
        <v>653</v>
      </c>
      <c r="E3032" t="str">
        <f t="shared" si="705"/>
        <v>WV, PLEASANTS County</v>
      </c>
      <c r="F3032">
        <v>51</v>
      </c>
      <c r="G3032" t="s">
        <v>147</v>
      </c>
      <c r="H3032" t="s">
        <v>2690</v>
      </c>
      <c r="I3032">
        <v>0.71560000000000001</v>
      </c>
      <c r="J3032">
        <v>0.69630000000000003</v>
      </c>
      <c r="K3032" s="490">
        <f t="shared" si="706"/>
        <v>2.7717937670544281E-2</v>
      </c>
      <c r="L3032" s="483">
        <f t="shared" si="707"/>
        <v>0.71560000000000001</v>
      </c>
      <c r="N3032" t="str">
        <f t="shared" si="708"/>
        <v/>
      </c>
      <c r="O3032">
        <f t="shared" si="709"/>
        <v>1</v>
      </c>
      <c r="P3032" t="str">
        <f t="shared" si="710"/>
        <v/>
      </c>
      <c r="Q3032" t="str">
        <f t="shared" si="711"/>
        <v/>
      </c>
      <c r="R3032" t="str">
        <f t="shared" si="712"/>
        <v/>
      </c>
      <c r="S3032" t="str">
        <f t="shared" si="713"/>
        <v/>
      </c>
      <c r="T3032" t="str">
        <f t="shared" si="714"/>
        <v/>
      </c>
      <c r="U3032" t="str">
        <f t="shared" si="715"/>
        <v/>
      </c>
      <c r="V3032" t="str">
        <f t="shared" si="716"/>
        <v/>
      </c>
      <c r="W3032">
        <f t="shared" si="717"/>
        <v>1</v>
      </c>
      <c r="X3032" t="str">
        <f t="shared" si="718"/>
        <v/>
      </c>
      <c r="Y3032" t="str">
        <f t="shared" si="719"/>
        <v/>
      </c>
    </row>
    <row r="3033" spans="1:25" x14ac:dyDescent="0.25">
      <c r="A3033">
        <v>54075</v>
      </c>
      <c r="B3033" t="s">
        <v>1918</v>
      </c>
      <c r="C3033" t="s">
        <v>1558</v>
      </c>
      <c r="D3033" t="s">
        <v>653</v>
      </c>
      <c r="E3033" t="str">
        <f t="shared" si="705"/>
        <v>WV, POCAHONTAS County</v>
      </c>
      <c r="F3033">
        <v>51</v>
      </c>
      <c r="G3033" t="s">
        <v>147</v>
      </c>
      <c r="H3033" t="s">
        <v>2690</v>
      </c>
      <c r="I3033">
        <v>0.71560000000000001</v>
      </c>
      <c r="J3033">
        <v>0.69630000000000003</v>
      </c>
      <c r="K3033" s="490">
        <f t="shared" si="706"/>
        <v>2.7717937670544281E-2</v>
      </c>
      <c r="L3033" s="483">
        <f t="shared" si="707"/>
        <v>0.71560000000000001</v>
      </c>
      <c r="N3033" t="str">
        <f t="shared" si="708"/>
        <v/>
      </c>
      <c r="O3033">
        <f t="shared" si="709"/>
        <v>1</v>
      </c>
      <c r="P3033" t="str">
        <f t="shared" si="710"/>
        <v/>
      </c>
      <c r="Q3033" t="str">
        <f t="shared" si="711"/>
        <v/>
      </c>
      <c r="R3033" t="str">
        <f t="shared" si="712"/>
        <v/>
      </c>
      <c r="S3033" t="str">
        <f t="shared" si="713"/>
        <v/>
      </c>
      <c r="T3033" t="str">
        <f t="shared" si="714"/>
        <v/>
      </c>
      <c r="U3033" t="str">
        <f t="shared" si="715"/>
        <v/>
      </c>
      <c r="V3033" t="str">
        <f t="shared" si="716"/>
        <v/>
      </c>
      <c r="W3033">
        <f t="shared" si="717"/>
        <v>1</v>
      </c>
      <c r="X3033" t="str">
        <f t="shared" si="718"/>
        <v/>
      </c>
      <c r="Y3033" t="str">
        <f t="shared" si="719"/>
        <v/>
      </c>
    </row>
    <row r="3034" spans="1:25" x14ac:dyDescent="0.25">
      <c r="A3034">
        <v>54077</v>
      </c>
      <c r="B3034" t="s">
        <v>1563</v>
      </c>
      <c r="C3034" t="s">
        <v>1558</v>
      </c>
      <c r="D3034" t="s">
        <v>653</v>
      </c>
      <c r="E3034" t="str">
        <f t="shared" si="705"/>
        <v>WV, PRESTON County</v>
      </c>
      <c r="F3034">
        <v>34060</v>
      </c>
      <c r="G3034" t="s">
        <v>146</v>
      </c>
      <c r="H3034" t="s">
        <v>2694</v>
      </c>
      <c r="I3034">
        <v>0.80940000000000001</v>
      </c>
      <c r="J3034">
        <v>0.76700000000000002</v>
      </c>
      <c r="K3034" s="490">
        <f t="shared" si="706"/>
        <v>5.5280312907431545E-2</v>
      </c>
      <c r="L3034" s="483">
        <f t="shared" si="707"/>
        <v>0.80940000000000001</v>
      </c>
      <c r="N3034" t="str">
        <f t="shared" si="708"/>
        <v/>
      </c>
      <c r="O3034">
        <f t="shared" si="709"/>
        <v>1</v>
      </c>
      <c r="P3034" t="str">
        <f t="shared" si="710"/>
        <v/>
      </c>
      <c r="Q3034" t="str">
        <f t="shared" si="711"/>
        <v/>
      </c>
      <c r="R3034" t="str">
        <f t="shared" si="712"/>
        <v/>
      </c>
      <c r="S3034">
        <f t="shared" si="713"/>
        <v>1</v>
      </c>
      <c r="T3034" t="str">
        <f t="shared" si="714"/>
        <v/>
      </c>
      <c r="U3034" t="str">
        <f t="shared" si="715"/>
        <v/>
      </c>
      <c r="V3034" t="str">
        <f t="shared" si="716"/>
        <v/>
      </c>
      <c r="W3034" t="str">
        <f t="shared" si="717"/>
        <v/>
      </c>
      <c r="X3034" t="str">
        <f t="shared" si="718"/>
        <v/>
      </c>
      <c r="Y3034" t="str">
        <f t="shared" si="719"/>
        <v/>
      </c>
    </row>
    <row r="3035" spans="1:25" x14ac:dyDescent="0.25">
      <c r="A3035">
        <v>54079</v>
      </c>
      <c r="B3035" t="s">
        <v>883</v>
      </c>
      <c r="C3035" t="s">
        <v>1558</v>
      </c>
      <c r="D3035" t="s">
        <v>653</v>
      </c>
      <c r="E3035" t="str">
        <f t="shared" si="705"/>
        <v>WV, PUTNAM County</v>
      </c>
      <c r="F3035">
        <v>26580</v>
      </c>
      <c r="G3035" t="s">
        <v>146</v>
      </c>
      <c r="H3035" t="s">
        <v>2692</v>
      </c>
      <c r="I3035">
        <v>0.89810000000000001</v>
      </c>
      <c r="J3035">
        <v>0.82479999999999998</v>
      </c>
      <c r="K3035" s="490">
        <f t="shared" si="706"/>
        <v>8.8870029097963182E-2</v>
      </c>
      <c r="L3035" s="483">
        <f t="shared" si="707"/>
        <v>0.89810000000000001</v>
      </c>
      <c r="N3035" t="str">
        <f t="shared" si="708"/>
        <v/>
      </c>
      <c r="O3035">
        <f t="shared" si="709"/>
        <v>1</v>
      </c>
      <c r="P3035" t="str">
        <f t="shared" si="710"/>
        <v/>
      </c>
      <c r="Q3035" t="str">
        <f t="shared" si="711"/>
        <v/>
      </c>
      <c r="R3035" t="str">
        <f t="shared" si="712"/>
        <v/>
      </c>
      <c r="S3035">
        <f t="shared" si="713"/>
        <v>1</v>
      </c>
      <c r="T3035" t="str">
        <f t="shared" si="714"/>
        <v/>
      </c>
      <c r="U3035" t="str">
        <f t="shared" si="715"/>
        <v/>
      </c>
      <c r="V3035" t="str">
        <f t="shared" si="716"/>
        <v/>
      </c>
      <c r="W3035" t="str">
        <f t="shared" si="717"/>
        <v/>
      </c>
      <c r="X3035" t="str">
        <f t="shared" si="718"/>
        <v/>
      </c>
      <c r="Y3035" t="str">
        <f t="shared" si="719"/>
        <v/>
      </c>
    </row>
    <row r="3036" spans="1:25" x14ac:dyDescent="0.25">
      <c r="A3036">
        <v>54081</v>
      </c>
      <c r="B3036" t="s">
        <v>1564</v>
      </c>
      <c r="C3036" t="s">
        <v>1558</v>
      </c>
      <c r="D3036" t="s">
        <v>653</v>
      </c>
      <c r="E3036" t="str">
        <f t="shared" si="705"/>
        <v>WV, RALEIGH County</v>
      </c>
      <c r="F3036">
        <v>13220</v>
      </c>
      <c r="G3036" t="s">
        <v>146</v>
      </c>
      <c r="H3036" t="s">
        <v>2693</v>
      </c>
      <c r="I3036">
        <v>0.83109999999999995</v>
      </c>
      <c r="J3036">
        <v>0.91310000000000002</v>
      </c>
      <c r="K3036" s="490">
        <f t="shared" si="706"/>
        <v>-8.9803964516482385E-2</v>
      </c>
      <c r="L3036" s="483">
        <f t="shared" si="707"/>
        <v>0.86744500000000002</v>
      </c>
      <c r="N3036">
        <f t="shared" si="708"/>
        <v>1</v>
      </c>
      <c r="O3036" t="str">
        <f t="shared" si="709"/>
        <v/>
      </c>
      <c r="P3036" t="str">
        <f t="shared" si="710"/>
        <v/>
      </c>
      <c r="Q3036">
        <f t="shared" si="711"/>
        <v>1</v>
      </c>
      <c r="R3036">
        <f t="shared" si="712"/>
        <v>1</v>
      </c>
      <c r="S3036" t="str">
        <f t="shared" si="713"/>
        <v/>
      </c>
      <c r="T3036" t="str">
        <f t="shared" si="714"/>
        <v/>
      </c>
      <c r="U3036">
        <f t="shared" si="715"/>
        <v>1</v>
      </c>
      <c r="V3036" t="str">
        <f t="shared" si="716"/>
        <v/>
      </c>
      <c r="W3036" t="str">
        <f t="shared" si="717"/>
        <v/>
      </c>
      <c r="X3036" t="str">
        <f t="shared" si="718"/>
        <v/>
      </c>
      <c r="Y3036" t="str">
        <f t="shared" si="719"/>
        <v/>
      </c>
    </row>
    <row r="3037" spans="1:25" x14ac:dyDescent="0.25">
      <c r="A3037">
        <v>54083</v>
      </c>
      <c r="B3037" t="s">
        <v>721</v>
      </c>
      <c r="C3037" t="s">
        <v>1558</v>
      </c>
      <c r="D3037" t="s">
        <v>653</v>
      </c>
      <c r="E3037" t="str">
        <f t="shared" si="705"/>
        <v>WV, RANDOLPH County</v>
      </c>
      <c r="F3037">
        <v>51</v>
      </c>
      <c r="G3037" t="s">
        <v>147</v>
      </c>
      <c r="H3037" t="s">
        <v>2690</v>
      </c>
      <c r="I3037">
        <v>0.71560000000000001</v>
      </c>
      <c r="J3037">
        <v>0.69630000000000003</v>
      </c>
      <c r="K3037" s="490">
        <f t="shared" si="706"/>
        <v>2.7717937670544281E-2</v>
      </c>
      <c r="L3037" s="483">
        <f t="shared" si="707"/>
        <v>0.71560000000000001</v>
      </c>
      <c r="N3037" t="str">
        <f t="shared" si="708"/>
        <v/>
      </c>
      <c r="O3037">
        <f t="shared" si="709"/>
        <v>1</v>
      </c>
      <c r="P3037" t="str">
        <f t="shared" si="710"/>
        <v/>
      </c>
      <c r="Q3037" t="str">
        <f t="shared" si="711"/>
        <v/>
      </c>
      <c r="R3037" t="str">
        <f t="shared" si="712"/>
        <v/>
      </c>
      <c r="S3037" t="str">
        <f t="shared" si="713"/>
        <v/>
      </c>
      <c r="T3037" t="str">
        <f t="shared" si="714"/>
        <v/>
      </c>
      <c r="U3037" t="str">
        <f t="shared" si="715"/>
        <v/>
      </c>
      <c r="V3037" t="str">
        <f t="shared" si="716"/>
        <v/>
      </c>
      <c r="W3037">
        <f t="shared" si="717"/>
        <v>1</v>
      </c>
      <c r="X3037" t="str">
        <f t="shared" si="718"/>
        <v/>
      </c>
      <c r="Y3037" t="str">
        <f t="shared" si="719"/>
        <v/>
      </c>
    </row>
    <row r="3038" spans="1:25" x14ac:dyDescent="0.25">
      <c r="A3038">
        <v>54085</v>
      </c>
      <c r="B3038" t="s">
        <v>2623</v>
      </c>
      <c r="C3038" t="s">
        <v>1558</v>
      </c>
      <c r="D3038" t="s">
        <v>653</v>
      </c>
      <c r="E3038" t="str">
        <f t="shared" si="705"/>
        <v>WV, RITCHIE County</v>
      </c>
      <c r="F3038">
        <v>51</v>
      </c>
      <c r="G3038" t="s">
        <v>147</v>
      </c>
      <c r="H3038" t="s">
        <v>2690</v>
      </c>
      <c r="I3038">
        <v>0.71560000000000001</v>
      </c>
      <c r="J3038">
        <v>0.69630000000000003</v>
      </c>
      <c r="K3038" s="490">
        <f t="shared" si="706"/>
        <v>2.7717937670544281E-2</v>
      </c>
      <c r="L3038" s="483">
        <f t="shared" si="707"/>
        <v>0.71560000000000001</v>
      </c>
      <c r="N3038" t="str">
        <f t="shared" si="708"/>
        <v/>
      </c>
      <c r="O3038">
        <f t="shared" si="709"/>
        <v>1</v>
      </c>
      <c r="P3038" t="str">
        <f t="shared" si="710"/>
        <v/>
      </c>
      <c r="Q3038" t="str">
        <f t="shared" si="711"/>
        <v/>
      </c>
      <c r="R3038" t="str">
        <f t="shared" si="712"/>
        <v/>
      </c>
      <c r="S3038" t="str">
        <f t="shared" si="713"/>
        <v/>
      </c>
      <c r="T3038" t="str">
        <f t="shared" si="714"/>
        <v/>
      </c>
      <c r="U3038" t="str">
        <f t="shared" si="715"/>
        <v/>
      </c>
      <c r="V3038" t="str">
        <f t="shared" si="716"/>
        <v/>
      </c>
      <c r="W3038">
        <f t="shared" si="717"/>
        <v>1</v>
      </c>
      <c r="X3038" t="str">
        <f t="shared" si="718"/>
        <v/>
      </c>
      <c r="Y3038" t="str">
        <f t="shared" si="719"/>
        <v/>
      </c>
    </row>
    <row r="3039" spans="1:25" x14ac:dyDescent="0.25">
      <c r="A3039">
        <v>54087</v>
      </c>
      <c r="B3039" t="s">
        <v>1418</v>
      </c>
      <c r="C3039" t="s">
        <v>1558</v>
      </c>
      <c r="D3039" t="s">
        <v>653</v>
      </c>
      <c r="E3039" t="str">
        <f t="shared" si="705"/>
        <v>WV, ROANE County</v>
      </c>
      <c r="F3039">
        <v>51</v>
      </c>
      <c r="G3039" t="s">
        <v>147</v>
      </c>
      <c r="H3039" t="s">
        <v>2690</v>
      </c>
      <c r="I3039">
        <v>0.71560000000000001</v>
      </c>
      <c r="J3039">
        <v>0.69630000000000003</v>
      </c>
      <c r="K3039" s="490">
        <f t="shared" si="706"/>
        <v>2.7717937670544281E-2</v>
      </c>
      <c r="L3039" s="483">
        <f t="shared" si="707"/>
        <v>0.71560000000000001</v>
      </c>
      <c r="N3039" t="str">
        <f t="shared" si="708"/>
        <v/>
      </c>
      <c r="O3039">
        <f t="shared" si="709"/>
        <v>1</v>
      </c>
      <c r="P3039" t="str">
        <f t="shared" si="710"/>
        <v/>
      </c>
      <c r="Q3039" t="str">
        <f t="shared" si="711"/>
        <v/>
      </c>
      <c r="R3039" t="str">
        <f t="shared" si="712"/>
        <v/>
      </c>
      <c r="S3039" t="str">
        <f t="shared" si="713"/>
        <v/>
      </c>
      <c r="T3039" t="str">
        <f t="shared" si="714"/>
        <v/>
      </c>
      <c r="U3039" t="str">
        <f t="shared" si="715"/>
        <v/>
      </c>
      <c r="V3039" t="str">
        <f t="shared" si="716"/>
        <v/>
      </c>
      <c r="W3039">
        <f t="shared" si="717"/>
        <v>1</v>
      </c>
      <c r="X3039" t="str">
        <f t="shared" si="718"/>
        <v/>
      </c>
      <c r="Y3039" t="str">
        <f t="shared" si="719"/>
        <v/>
      </c>
    </row>
    <row r="3040" spans="1:25" x14ac:dyDescent="0.25">
      <c r="A3040">
        <v>54089</v>
      </c>
      <c r="B3040" t="s">
        <v>2624</v>
      </c>
      <c r="C3040" t="s">
        <v>1558</v>
      </c>
      <c r="D3040" t="s">
        <v>653</v>
      </c>
      <c r="E3040" t="str">
        <f t="shared" si="705"/>
        <v>WV, SUMMERS County</v>
      </c>
      <c r="F3040">
        <v>51</v>
      </c>
      <c r="G3040" t="s">
        <v>147</v>
      </c>
      <c r="H3040" t="s">
        <v>2690</v>
      </c>
      <c r="I3040">
        <v>0.71560000000000001</v>
      </c>
      <c r="J3040">
        <v>0.69630000000000003</v>
      </c>
      <c r="K3040" s="490">
        <f t="shared" si="706"/>
        <v>2.7717937670544281E-2</v>
      </c>
      <c r="L3040" s="483">
        <f t="shared" si="707"/>
        <v>0.71560000000000001</v>
      </c>
      <c r="N3040" t="str">
        <f t="shared" si="708"/>
        <v/>
      </c>
      <c r="O3040">
        <f t="shared" si="709"/>
        <v>1</v>
      </c>
      <c r="P3040" t="str">
        <f t="shared" si="710"/>
        <v/>
      </c>
      <c r="Q3040" t="str">
        <f t="shared" si="711"/>
        <v/>
      </c>
      <c r="R3040" t="str">
        <f t="shared" si="712"/>
        <v/>
      </c>
      <c r="S3040" t="str">
        <f t="shared" si="713"/>
        <v/>
      </c>
      <c r="T3040" t="str">
        <f t="shared" si="714"/>
        <v/>
      </c>
      <c r="U3040" t="str">
        <f t="shared" si="715"/>
        <v/>
      </c>
      <c r="V3040" t="str">
        <f t="shared" si="716"/>
        <v/>
      </c>
      <c r="W3040">
        <f t="shared" si="717"/>
        <v>1</v>
      </c>
      <c r="X3040" t="str">
        <f t="shared" si="718"/>
        <v/>
      </c>
      <c r="Y3040" t="str">
        <f t="shared" si="719"/>
        <v/>
      </c>
    </row>
    <row r="3041" spans="1:25" x14ac:dyDescent="0.25">
      <c r="A3041">
        <v>54091</v>
      </c>
      <c r="B3041" t="s">
        <v>889</v>
      </c>
      <c r="C3041" t="s">
        <v>1558</v>
      </c>
      <c r="D3041" t="s">
        <v>653</v>
      </c>
      <c r="E3041" t="str">
        <f t="shared" si="705"/>
        <v>WV, TAYLOR County</v>
      </c>
      <c r="F3041">
        <v>51</v>
      </c>
      <c r="G3041" t="s">
        <v>147</v>
      </c>
      <c r="H3041" t="s">
        <v>2690</v>
      </c>
      <c r="I3041">
        <v>0.71560000000000001</v>
      </c>
      <c r="J3041">
        <v>0.69630000000000003</v>
      </c>
      <c r="K3041" s="490">
        <f t="shared" si="706"/>
        <v>2.7717937670544281E-2</v>
      </c>
      <c r="L3041" s="483">
        <f t="shared" si="707"/>
        <v>0.71560000000000001</v>
      </c>
      <c r="N3041" t="str">
        <f t="shared" si="708"/>
        <v/>
      </c>
      <c r="O3041">
        <f t="shared" si="709"/>
        <v>1</v>
      </c>
      <c r="P3041" t="str">
        <f t="shared" si="710"/>
        <v/>
      </c>
      <c r="Q3041" t="str">
        <f t="shared" si="711"/>
        <v/>
      </c>
      <c r="R3041" t="str">
        <f t="shared" si="712"/>
        <v/>
      </c>
      <c r="S3041" t="str">
        <f t="shared" si="713"/>
        <v/>
      </c>
      <c r="T3041" t="str">
        <f t="shared" si="714"/>
        <v/>
      </c>
      <c r="U3041" t="str">
        <f t="shared" si="715"/>
        <v/>
      </c>
      <c r="V3041" t="str">
        <f t="shared" si="716"/>
        <v/>
      </c>
      <c r="W3041">
        <f t="shared" si="717"/>
        <v>1</v>
      </c>
      <c r="X3041" t="str">
        <f t="shared" si="718"/>
        <v/>
      </c>
      <c r="Y3041" t="str">
        <f t="shared" si="719"/>
        <v/>
      </c>
    </row>
    <row r="3042" spans="1:25" x14ac:dyDescent="0.25">
      <c r="A3042">
        <v>54093</v>
      </c>
      <c r="B3042" t="s">
        <v>2625</v>
      </c>
      <c r="C3042" t="s">
        <v>1558</v>
      </c>
      <c r="D3042" t="s">
        <v>653</v>
      </c>
      <c r="E3042" t="str">
        <f t="shared" si="705"/>
        <v>WV, TUCKER County</v>
      </c>
      <c r="F3042">
        <v>51</v>
      </c>
      <c r="G3042" t="s">
        <v>147</v>
      </c>
      <c r="H3042" t="s">
        <v>2690</v>
      </c>
      <c r="I3042">
        <v>0.71560000000000001</v>
      </c>
      <c r="J3042">
        <v>0.69630000000000003</v>
      </c>
      <c r="K3042" s="490">
        <f t="shared" si="706"/>
        <v>2.7717937670544281E-2</v>
      </c>
      <c r="L3042" s="483">
        <f t="shared" si="707"/>
        <v>0.71560000000000001</v>
      </c>
      <c r="N3042" t="str">
        <f t="shared" si="708"/>
        <v/>
      </c>
      <c r="O3042">
        <f t="shared" si="709"/>
        <v>1</v>
      </c>
      <c r="P3042" t="str">
        <f t="shared" si="710"/>
        <v/>
      </c>
      <c r="Q3042" t="str">
        <f t="shared" si="711"/>
        <v/>
      </c>
      <c r="R3042" t="str">
        <f t="shared" si="712"/>
        <v/>
      </c>
      <c r="S3042" t="str">
        <f t="shared" si="713"/>
        <v/>
      </c>
      <c r="T3042" t="str">
        <f t="shared" si="714"/>
        <v/>
      </c>
      <c r="U3042" t="str">
        <f t="shared" si="715"/>
        <v/>
      </c>
      <c r="V3042" t="str">
        <f t="shared" si="716"/>
        <v/>
      </c>
      <c r="W3042">
        <f t="shared" si="717"/>
        <v>1</v>
      </c>
      <c r="X3042" t="str">
        <f t="shared" si="718"/>
        <v/>
      </c>
      <c r="Y3042" t="str">
        <f t="shared" si="719"/>
        <v/>
      </c>
    </row>
    <row r="3043" spans="1:25" x14ac:dyDescent="0.25">
      <c r="A3043">
        <v>54095</v>
      </c>
      <c r="B3043" t="s">
        <v>2551</v>
      </c>
      <c r="C3043" t="s">
        <v>1558</v>
      </c>
      <c r="D3043" t="s">
        <v>653</v>
      </c>
      <c r="E3043" t="str">
        <f t="shared" si="705"/>
        <v>WV, TYLER County</v>
      </c>
      <c r="F3043">
        <v>51</v>
      </c>
      <c r="G3043" t="s">
        <v>147</v>
      </c>
      <c r="H3043" t="s">
        <v>2690</v>
      </c>
      <c r="I3043">
        <v>0.71560000000000001</v>
      </c>
      <c r="J3043">
        <v>0.69630000000000003</v>
      </c>
      <c r="K3043" s="490">
        <f t="shared" si="706"/>
        <v>2.7717937670544281E-2</v>
      </c>
      <c r="L3043" s="483">
        <f t="shared" si="707"/>
        <v>0.71560000000000001</v>
      </c>
      <c r="N3043" t="str">
        <f t="shared" si="708"/>
        <v/>
      </c>
      <c r="O3043">
        <f t="shared" si="709"/>
        <v>1</v>
      </c>
      <c r="P3043" t="str">
        <f t="shared" si="710"/>
        <v/>
      </c>
      <c r="Q3043" t="str">
        <f t="shared" si="711"/>
        <v/>
      </c>
      <c r="R3043" t="str">
        <f t="shared" si="712"/>
        <v/>
      </c>
      <c r="S3043" t="str">
        <f t="shared" si="713"/>
        <v/>
      </c>
      <c r="T3043" t="str">
        <f t="shared" si="714"/>
        <v/>
      </c>
      <c r="U3043" t="str">
        <f t="shared" si="715"/>
        <v/>
      </c>
      <c r="V3043" t="str">
        <f t="shared" si="716"/>
        <v/>
      </c>
      <c r="W3043">
        <f t="shared" si="717"/>
        <v>1</v>
      </c>
      <c r="X3043" t="str">
        <f t="shared" si="718"/>
        <v/>
      </c>
      <c r="Y3043" t="str">
        <f t="shared" si="719"/>
        <v/>
      </c>
    </row>
    <row r="3044" spans="1:25" x14ac:dyDescent="0.25">
      <c r="A3044">
        <v>54097</v>
      </c>
      <c r="B3044" t="s">
        <v>1472</v>
      </c>
      <c r="C3044" t="s">
        <v>1558</v>
      </c>
      <c r="D3044" t="s">
        <v>653</v>
      </c>
      <c r="E3044" t="str">
        <f t="shared" si="705"/>
        <v>WV, UPSHUR County</v>
      </c>
      <c r="F3044">
        <v>51</v>
      </c>
      <c r="G3044" t="s">
        <v>147</v>
      </c>
      <c r="H3044" t="s">
        <v>2690</v>
      </c>
      <c r="I3044">
        <v>0.71560000000000001</v>
      </c>
      <c r="J3044">
        <v>0.69630000000000003</v>
      </c>
      <c r="K3044" s="490">
        <f t="shared" si="706"/>
        <v>2.7717937670544281E-2</v>
      </c>
      <c r="L3044" s="483">
        <f t="shared" si="707"/>
        <v>0.71560000000000001</v>
      </c>
      <c r="N3044" t="str">
        <f t="shared" si="708"/>
        <v/>
      </c>
      <c r="O3044">
        <f t="shared" si="709"/>
        <v>1</v>
      </c>
      <c r="P3044" t="str">
        <f t="shared" si="710"/>
        <v/>
      </c>
      <c r="Q3044" t="str">
        <f t="shared" si="711"/>
        <v/>
      </c>
      <c r="R3044" t="str">
        <f t="shared" si="712"/>
        <v/>
      </c>
      <c r="S3044" t="str">
        <f t="shared" si="713"/>
        <v/>
      </c>
      <c r="T3044" t="str">
        <f t="shared" si="714"/>
        <v/>
      </c>
      <c r="U3044" t="str">
        <f t="shared" si="715"/>
        <v/>
      </c>
      <c r="V3044" t="str">
        <f t="shared" si="716"/>
        <v/>
      </c>
      <c r="W3044">
        <f t="shared" si="717"/>
        <v>1</v>
      </c>
      <c r="X3044" t="str">
        <f t="shared" si="718"/>
        <v/>
      </c>
      <c r="Y3044" t="str">
        <f t="shared" si="719"/>
        <v/>
      </c>
    </row>
    <row r="3045" spans="1:25" x14ac:dyDescent="0.25">
      <c r="A3045">
        <v>54099</v>
      </c>
      <c r="B3045" t="s">
        <v>951</v>
      </c>
      <c r="C3045" t="s">
        <v>1558</v>
      </c>
      <c r="D3045" t="s">
        <v>653</v>
      </c>
      <c r="E3045" t="str">
        <f t="shared" si="705"/>
        <v>WV, WAYNE County</v>
      </c>
      <c r="F3045">
        <v>26580</v>
      </c>
      <c r="G3045" t="s">
        <v>146</v>
      </c>
      <c r="H3045" t="s">
        <v>2692</v>
      </c>
      <c r="I3045">
        <v>0.89810000000000001</v>
      </c>
      <c r="J3045">
        <v>0.82479999999999998</v>
      </c>
      <c r="K3045" s="490">
        <f t="shared" si="706"/>
        <v>8.8870029097963182E-2</v>
      </c>
      <c r="L3045" s="483">
        <f t="shared" si="707"/>
        <v>0.89810000000000001</v>
      </c>
      <c r="N3045" t="str">
        <f t="shared" si="708"/>
        <v/>
      </c>
      <c r="O3045">
        <f t="shared" si="709"/>
        <v>1</v>
      </c>
      <c r="P3045" t="str">
        <f t="shared" si="710"/>
        <v/>
      </c>
      <c r="Q3045" t="str">
        <f t="shared" si="711"/>
        <v/>
      </c>
      <c r="R3045" t="str">
        <f t="shared" si="712"/>
        <v/>
      </c>
      <c r="S3045">
        <f t="shared" si="713"/>
        <v>1</v>
      </c>
      <c r="T3045" t="str">
        <f t="shared" si="714"/>
        <v/>
      </c>
      <c r="U3045" t="str">
        <f t="shared" si="715"/>
        <v/>
      </c>
      <c r="V3045" t="str">
        <f t="shared" si="716"/>
        <v/>
      </c>
      <c r="W3045" t="str">
        <f t="shared" si="717"/>
        <v/>
      </c>
      <c r="X3045" t="str">
        <f t="shared" si="718"/>
        <v/>
      </c>
      <c r="Y3045" t="str">
        <f t="shared" si="719"/>
        <v/>
      </c>
    </row>
    <row r="3046" spans="1:25" x14ac:dyDescent="0.25">
      <c r="A3046">
        <v>54101</v>
      </c>
      <c r="B3046" t="s">
        <v>952</v>
      </c>
      <c r="C3046" t="s">
        <v>1558</v>
      </c>
      <c r="D3046" t="s">
        <v>653</v>
      </c>
      <c r="E3046" t="str">
        <f t="shared" si="705"/>
        <v>WV, WEBSTER County</v>
      </c>
      <c r="F3046">
        <v>51</v>
      </c>
      <c r="G3046" t="s">
        <v>147</v>
      </c>
      <c r="H3046" t="s">
        <v>2690</v>
      </c>
      <c r="I3046">
        <v>0.71560000000000001</v>
      </c>
      <c r="J3046">
        <v>0.69630000000000003</v>
      </c>
      <c r="K3046" s="490">
        <f t="shared" si="706"/>
        <v>2.7717937670544281E-2</v>
      </c>
      <c r="L3046" s="483">
        <f t="shared" si="707"/>
        <v>0.71560000000000001</v>
      </c>
      <c r="N3046" t="str">
        <f t="shared" si="708"/>
        <v/>
      </c>
      <c r="O3046">
        <f t="shared" si="709"/>
        <v>1</v>
      </c>
      <c r="P3046" t="str">
        <f t="shared" si="710"/>
        <v/>
      </c>
      <c r="Q3046" t="str">
        <f t="shared" si="711"/>
        <v/>
      </c>
      <c r="R3046" t="str">
        <f t="shared" si="712"/>
        <v/>
      </c>
      <c r="S3046" t="str">
        <f t="shared" si="713"/>
        <v/>
      </c>
      <c r="T3046" t="str">
        <f t="shared" si="714"/>
        <v/>
      </c>
      <c r="U3046" t="str">
        <f t="shared" si="715"/>
        <v/>
      </c>
      <c r="V3046" t="str">
        <f t="shared" si="716"/>
        <v/>
      </c>
      <c r="W3046">
        <f t="shared" si="717"/>
        <v>1</v>
      </c>
      <c r="X3046" t="str">
        <f t="shared" si="718"/>
        <v/>
      </c>
      <c r="Y3046" t="str">
        <f t="shared" si="719"/>
        <v/>
      </c>
    </row>
    <row r="3047" spans="1:25" x14ac:dyDescent="0.25">
      <c r="A3047">
        <v>54103</v>
      </c>
      <c r="B3047" t="s">
        <v>2626</v>
      </c>
      <c r="C3047" t="s">
        <v>1558</v>
      </c>
      <c r="D3047" t="s">
        <v>653</v>
      </c>
      <c r="E3047" t="str">
        <f t="shared" si="705"/>
        <v>WV, WETZEL County</v>
      </c>
      <c r="F3047">
        <v>51</v>
      </c>
      <c r="G3047" t="s">
        <v>147</v>
      </c>
      <c r="H3047" t="s">
        <v>2690</v>
      </c>
      <c r="I3047">
        <v>0.71560000000000001</v>
      </c>
      <c r="J3047">
        <v>0.69630000000000003</v>
      </c>
      <c r="K3047" s="490">
        <f t="shared" si="706"/>
        <v>2.7717937670544281E-2</v>
      </c>
      <c r="L3047" s="483">
        <f t="shared" si="707"/>
        <v>0.71560000000000001</v>
      </c>
      <c r="N3047" t="str">
        <f t="shared" si="708"/>
        <v/>
      </c>
      <c r="O3047">
        <f t="shared" si="709"/>
        <v>1</v>
      </c>
      <c r="P3047" t="str">
        <f t="shared" si="710"/>
        <v/>
      </c>
      <c r="Q3047" t="str">
        <f t="shared" si="711"/>
        <v/>
      </c>
      <c r="R3047" t="str">
        <f t="shared" si="712"/>
        <v/>
      </c>
      <c r="S3047" t="str">
        <f t="shared" si="713"/>
        <v/>
      </c>
      <c r="T3047" t="str">
        <f t="shared" si="714"/>
        <v/>
      </c>
      <c r="U3047" t="str">
        <f t="shared" si="715"/>
        <v/>
      </c>
      <c r="V3047" t="str">
        <f t="shared" si="716"/>
        <v/>
      </c>
      <c r="W3047">
        <f t="shared" si="717"/>
        <v>1</v>
      </c>
      <c r="X3047" t="str">
        <f t="shared" si="718"/>
        <v/>
      </c>
      <c r="Y3047" t="str">
        <f t="shared" si="719"/>
        <v/>
      </c>
    </row>
    <row r="3048" spans="1:25" x14ac:dyDescent="0.25">
      <c r="A3048">
        <v>54105</v>
      </c>
      <c r="B3048" t="s">
        <v>1565</v>
      </c>
      <c r="C3048" t="s">
        <v>1558</v>
      </c>
      <c r="D3048" t="s">
        <v>653</v>
      </c>
      <c r="E3048" t="str">
        <f t="shared" si="705"/>
        <v>WV, WIRT County</v>
      </c>
      <c r="F3048">
        <v>37620</v>
      </c>
      <c r="G3048" t="s">
        <v>146</v>
      </c>
      <c r="H3048" t="s">
        <v>2691</v>
      </c>
      <c r="I3048">
        <v>0.80269999999999997</v>
      </c>
      <c r="J3048">
        <v>0.75360000000000005</v>
      </c>
      <c r="K3048" s="490">
        <f t="shared" si="706"/>
        <v>6.515392781316337E-2</v>
      </c>
      <c r="L3048" s="483">
        <f t="shared" si="707"/>
        <v>0.80269999999999997</v>
      </c>
      <c r="N3048" t="str">
        <f t="shared" si="708"/>
        <v/>
      </c>
      <c r="O3048">
        <f t="shared" si="709"/>
        <v>1</v>
      </c>
      <c r="P3048" t="str">
        <f t="shared" si="710"/>
        <v/>
      </c>
      <c r="Q3048" t="str">
        <f t="shared" si="711"/>
        <v/>
      </c>
      <c r="R3048" t="str">
        <f t="shared" si="712"/>
        <v/>
      </c>
      <c r="S3048">
        <f t="shared" si="713"/>
        <v>1</v>
      </c>
      <c r="T3048" t="str">
        <f t="shared" si="714"/>
        <v/>
      </c>
      <c r="U3048" t="str">
        <f t="shared" si="715"/>
        <v/>
      </c>
      <c r="V3048" t="str">
        <f t="shared" si="716"/>
        <v/>
      </c>
      <c r="W3048" t="str">
        <f t="shared" si="717"/>
        <v/>
      </c>
      <c r="X3048" t="str">
        <f t="shared" si="718"/>
        <v/>
      </c>
      <c r="Y3048" t="str">
        <f t="shared" si="719"/>
        <v/>
      </c>
    </row>
    <row r="3049" spans="1:25" x14ac:dyDescent="0.25">
      <c r="A3049">
        <v>54107</v>
      </c>
      <c r="B3049" t="s">
        <v>1350</v>
      </c>
      <c r="C3049" t="s">
        <v>1558</v>
      </c>
      <c r="D3049" t="s">
        <v>653</v>
      </c>
      <c r="E3049" t="str">
        <f t="shared" si="705"/>
        <v>WV, WOOD County</v>
      </c>
      <c r="F3049">
        <v>37620</v>
      </c>
      <c r="G3049" t="s">
        <v>146</v>
      </c>
      <c r="H3049" t="s">
        <v>2691</v>
      </c>
      <c r="I3049">
        <v>0.80269999999999997</v>
      </c>
      <c r="J3049">
        <v>0.75360000000000005</v>
      </c>
      <c r="K3049" s="490">
        <f t="shared" si="706"/>
        <v>6.515392781316337E-2</v>
      </c>
      <c r="L3049" s="483">
        <f t="shared" si="707"/>
        <v>0.80269999999999997</v>
      </c>
      <c r="N3049" t="str">
        <f t="shared" si="708"/>
        <v/>
      </c>
      <c r="O3049">
        <f t="shared" si="709"/>
        <v>1</v>
      </c>
      <c r="P3049" t="str">
        <f t="shared" si="710"/>
        <v/>
      </c>
      <c r="Q3049" t="str">
        <f t="shared" si="711"/>
        <v/>
      </c>
      <c r="R3049" t="str">
        <f t="shared" si="712"/>
        <v/>
      </c>
      <c r="S3049">
        <f t="shared" si="713"/>
        <v>1</v>
      </c>
      <c r="T3049" t="str">
        <f t="shared" si="714"/>
        <v/>
      </c>
      <c r="U3049" t="str">
        <f t="shared" si="715"/>
        <v/>
      </c>
      <c r="V3049" t="str">
        <f t="shared" si="716"/>
        <v/>
      </c>
      <c r="W3049" t="str">
        <f t="shared" si="717"/>
        <v/>
      </c>
      <c r="X3049" t="str">
        <f t="shared" si="718"/>
        <v/>
      </c>
      <c r="Y3049" t="str">
        <f t="shared" si="719"/>
        <v/>
      </c>
    </row>
    <row r="3050" spans="1:25" x14ac:dyDescent="0.25">
      <c r="A3050">
        <v>54109</v>
      </c>
      <c r="B3050" t="s">
        <v>1296</v>
      </c>
      <c r="C3050" t="s">
        <v>1558</v>
      </c>
      <c r="D3050" t="s">
        <v>653</v>
      </c>
      <c r="E3050" t="str">
        <f t="shared" si="705"/>
        <v>WV, WYOMING County</v>
      </c>
      <c r="F3050">
        <v>51</v>
      </c>
      <c r="G3050" t="s">
        <v>147</v>
      </c>
      <c r="H3050" t="s">
        <v>2690</v>
      </c>
      <c r="I3050">
        <v>0.71560000000000001</v>
      </c>
      <c r="J3050">
        <v>0.69630000000000003</v>
      </c>
      <c r="K3050" s="490">
        <f t="shared" si="706"/>
        <v>2.7717937670544281E-2</v>
      </c>
      <c r="L3050" s="483">
        <f t="shared" si="707"/>
        <v>0.71560000000000001</v>
      </c>
      <c r="N3050" t="str">
        <f t="shared" si="708"/>
        <v/>
      </c>
      <c r="O3050">
        <f t="shared" si="709"/>
        <v>1</v>
      </c>
      <c r="P3050" t="str">
        <f t="shared" si="710"/>
        <v/>
      </c>
      <c r="Q3050" t="str">
        <f t="shared" si="711"/>
        <v/>
      </c>
      <c r="R3050" t="str">
        <f t="shared" si="712"/>
        <v/>
      </c>
      <c r="S3050" t="str">
        <f t="shared" si="713"/>
        <v/>
      </c>
      <c r="T3050" t="str">
        <f t="shared" si="714"/>
        <v/>
      </c>
      <c r="U3050" t="str">
        <f t="shared" si="715"/>
        <v/>
      </c>
      <c r="V3050" t="str">
        <f t="shared" si="716"/>
        <v/>
      </c>
      <c r="W3050">
        <f t="shared" si="717"/>
        <v>1</v>
      </c>
      <c r="X3050" t="str">
        <f t="shared" si="718"/>
        <v/>
      </c>
      <c r="Y3050" t="str">
        <f t="shared" si="719"/>
        <v/>
      </c>
    </row>
    <row r="3051" spans="1:25" x14ac:dyDescent="0.25">
      <c r="A3051">
        <v>55001</v>
      </c>
      <c r="B3051" t="s">
        <v>814</v>
      </c>
      <c r="C3051" t="s">
        <v>651</v>
      </c>
      <c r="D3051" t="s">
        <v>653</v>
      </c>
      <c r="E3051" t="str">
        <f t="shared" si="705"/>
        <v>WI, ADAMS County</v>
      </c>
      <c r="F3051">
        <v>52</v>
      </c>
      <c r="G3051" t="s">
        <v>147</v>
      </c>
      <c r="H3051" t="s">
        <v>2674</v>
      </c>
      <c r="I3051">
        <v>0.85129999999999995</v>
      </c>
      <c r="J3051">
        <v>0.84060000000000001</v>
      </c>
      <c r="K3051" s="490">
        <f t="shared" si="706"/>
        <v>1.2729003093028707E-2</v>
      </c>
      <c r="L3051" s="483">
        <f t="shared" si="707"/>
        <v>0.85129999999999995</v>
      </c>
      <c r="N3051" t="str">
        <f t="shared" si="708"/>
        <v/>
      </c>
      <c r="O3051">
        <f t="shared" si="709"/>
        <v>1</v>
      </c>
      <c r="P3051" t="str">
        <f t="shared" si="710"/>
        <v/>
      </c>
      <c r="Q3051" t="str">
        <f t="shared" si="711"/>
        <v/>
      </c>
      <c r="R3051" t="str">
        <f t="shared" si="712"/>
        <v/>
      </c>
      <c r="S3051" t="str">
        <f t="shared" si="713"/>
        <v/>
      </c>
      <c r="T3051" t="str">
        <f t="shared" si="714"/>
        <v/>
      </c>
      <c r="U3051" t="str">
        <f t="shared" si="715"/>
        <v/>
      </c>
      <c r="V3051" t="str">
        <f t="shared" si="716"/>
        <v/>
      </c>
      <c r="W3051">
        <f t="shared" si="717"/>
        <v>1</v>
      </c>
      <c r="X3051" t="str">
        <f t="shared" si="718"/>
        <v/>
      </c>
      <c r="Y3051" t="str">
        <f t="shared" si="719"/>
        <v/>
      </c>
    </row>
    <row r="3052" spans="1:25" x14ac:dyDescent="0.25">
      <c r="A3052">
        <v>55003</v>
      </c>
      <c r="B3052" t="s">
        <v>2325</v>
      </c>
      <c r="C3052" t="s">
        <v>651</v>
      </c>
      <c r="D3052" t="s">
        <v>653</v>
      </c>
      <c r="E3052" t="str">
        <f t="shared" si="705"/>
        <v>WI, ASHLAND County</v>
      </c>
      <c r="F3052">
        <v>52</v>
      </c>
      <c r="G3052" t="s">
        <v>147</v>
      </c>
      <c r="H3052" t="s">
        <v>2674</v>
      </c>
      <c r="I3052">
        <v>0.85129999999999995</v>
      </c>
      <c r="J3052">
        <v>0.84060000000000001</v>
      </c>
      <c r="K3052" s="490">
        <f t="shared" si="706"/>
        <v>1.2729003093028707E-2</v>
      </c>
      <c r="L3052" s="483">
        <f t="shared" si="707"/>
        <v>0.85129999999999995</v>
      </c>
      <c r="N3052" t="str">
        <f t="shared" si="708"/>
        <v/>
      </c>
      <c r="O3052">
        <f t="shared" si="709"/>
        <v>1</v>
      </c>
      <c r="P3052" t="str">
        <f t="shared" si="710"/>
        <v/>
      </c>
      <c r="Q3052" t="str">
        <f t="shared" si="711"/>
        <v/>
      </c>
      <c r="R3052" t="str">
        <f t="shared" si="712"/>
        <v/>
      </c>
      <c r="S3052" t="str">
        <f t="shared" si="713"/>
        <v/>
      </c>
      <c r="T3052" t="str">
        <f t="shared" si="714"/>
        <v/>
      </c>
      <c r="U3052" t="str">
        <f t="shared" si="715"/>
        <v/>
      </c>
      <c r="V3052" t="str">
        <f t="shared" si="716"/>
        <v/>
      </c>
      <c r="W3052">
        <f t="shared" si="717"/>
        <v>1</v>
      </c>
      <c r="X3052" t="str">
        <f t="shared" si="718"/>
        <v/>
      </c>
      <c r="Y3052" t="str">
        <f t="shared" si="719"/>
        <v/>
      </c>
    </row>
    <row r="3053" spans="1:25" x14ac:dyDescent="0.25">
      <c r="A3053">
        <v>55005</v>
      </c>
      <c r="B3053" t="s">
        <v>2627</v>
      </c>
      <c r="C3053" t="s">
        <v>651</v>
      </c>
      <c r="D3053" t="s">
        <v>653</v>
      </c>
      <c r="E3053" t="str">
        <f t="shared" si="705"/>
        <v>WI, BARRON County</v>
      </c>
      <c r="F3053">
        <v>52</v>
      </c>
      <c r="G3053" t="s">
        <v>147</v>
      </c>
      <c r="H3053" t="s">
        <v>2674</v>
      </c>
      <c r="I3053">
        <v>0.85129999999999995</v>
      </c>
      <c r="J3053">
        <v>0.84060000000000001</v>
      </c>
      <c r="K3053" s="490">
        <f t="shared" si="706"/>
        <v>1.2729003093028707E-2</v>
      </c>
      <c r="L3053" s="483">
        <f t="shared" si="707"/>
        <v>0.85129999999999995</v>
      </c>
      <c r="N3053" t="str">
        <f t="shared" si="708"/>
        <v/>
      </c>
      <c r="O3053">
        <f t="shared" si="709"/>
        <v>1</v>
      </c>
      <c r="P3053" t="str">
        <f t="shared" si="710"/>
        <v/>
      </c>
      <c r="Q3053" t="str">
        <f t="shared" si="711"/>
        <v/>
      </c>
      <c r="R3053" t="str">
        <f t="shared" si="712"/>
        <v/>
      </c>
      <c r="S3053" t="str">
        <f t="shared" si="713"/>
        <v/>
      </c>
      <c r="T3053" t="str">
        <f t="shared" si="714"/>
        <v/>
      </c>
      <c r="U3053" t="str">
        <f t="shared" si="715"/>
        <v/>
      </c>
      <c r="V3053" t="str">
        <f t="shared" si="716"/>
        <v/>
      </c>
      <c r="W3053">
        <f t="shared" si="717"/>
        <v>1</v>
      </c>
      <c r="X3053" t="str">
        <f t="shared" si="718"/>
        <v/>
      </c>
      <c r="Y3053" t="str">
        <f t="shared" si="719"/>
        <v/>
      </c>
    </row>
    <row r="3054" spans="1:25" x14ac:dyDescent="0.25">
      <c r="A3054">
        <v>55007</v>
      </c>
      <c r="B3054" t="s">
        <v>2628</v>
      </c>
      <c r="C3054" t="s">
        <v>651</v>
      </c>
      <c r="D3054" t="s">
        <v>653</v>
      </c>
      <c r="E3054" t="str">
        <f t="shared" si="705"/>
        <v>WI, BAYFIELD County</v>
      </c>
      <c r="F3054">
        <v>52</v>
      </c>
      <c r="G3054" t="s">
        <v>147</v>
      </c>
      <c r="H3054" t="s">
        <v>2674</v>
      </c>
      <c r="I3054">
        <v>0.85129999999999995</v>
      </c>
      <c r="J3054">
        <v>0.84060000000000001</v>
      </c>
      <c r="K3054" s="490">
        <f t="shared" si="706"/>
        <v>1.2729003093028707E-2</v>
      </c>
      <c r="L3054" s="483">
        <f t="shared" si="707"/>
        <v>0.85129999999999995</v>
      </c>
      <c r="N3054" t="str">
        <f t="shared" si="708"/>
        <v/>
      </c>
      <c r="O3054">
        <f t="shared" si="709"/>
        <v>1</v>
      </c>
      <c r="P3054" t="str">
        <f t="shared" si="710"/>
        <v/>
      </c>
      <c r="Q3054" t="str">
        <f t="shared" si="711"/>
        <v/>
      </c>
      <c r="R3054" t="str">
        <f t="shared" si="712"/>
        <v/>
      </c>
      <c r="S3054" t="str">
        <f t="shared" si="713"/>
        <v/>
      </c>
      <c r="T3054" t="str">
        <f t="shared" si="714"/>
        <v/>
      </c>
      <c r="U3054" t="str">
        <f t="shared" si="715"/>
        <v/>
      </c>
      <c r="V3054" t="str">
        <f t="shared" si="716"/>
        <v/>
      </c>
      <c r="W3054">
        <f t="shared" si="717"/>
        <v>1</v>
      </c>
      <c r="X3054" t="str">
        <f t="shared" si="718"/>
        <v/>
      </c>
      <c r="Y3054" t="str">
        <f t="shared" si="719"/>
        <v/>
      </c>
    </row>
    <row r="3055" spans="1:25" x14ac:dyDescent="0.25">
      <c r="A3055">
        <v>55009</v>
      </c>
      <c r="B3055" t="s">
        <v>975</v>
      </c>
      <c r="C3055" t="s">
        <v>651</v>
      </c>
      <c r="D3055" t="s">
        <v>653</v>
      </c>
      <c r="E3055" t="str">
        <f t="shared" si="705"/>
        <v>WI, BROWN County</v>
      </c>
      <c r="F3055">
        <v>24580</v>
      </c>
      <c r="G3055" t="s">
        <v>146</v>
      </c>
      <c r="H3055" t="s">
        <v>2683</v>
      </c>
      <c r="I3055">
        <v>0.89300000000000002</v>
      </c>
      <c r="J3055">
        <v>0.92330000000000001</v>
      </c>
      <c r="K3055" s="490">
        <f t="shared" si="706"/>
        <v>-3.2817069208274659E-2</v>
      </c>
      <c r="L3055" s="483">
        <f t="shared" si="707"/>
        <v>0.89300000000000002</v>
      </c>
      <c r="N3055">
        <f t="shared" si="708"/>
        <v>1</v>
      </c>
      <c r="O3055" t="str">
        <f t="shared" si="709"/>
        <v/>
      </c>
      <c r="P3055" t="str">
        <f t="shared" si="710"/>
        <v/>
      </c>
      <c r="Q3055" t="str">
        <f t="shared" si="711"/>
        <v/>
      </c>
      <c r="R3055">
        <f t="shared" si="712"/>
        <v>1</v>
      </c>
      <c r="S3055" t="str">
        <f t="shared" si="713"/>
        <v/>
      </c>
      <c r="T3055" t="str">
        <f t="shared" si="714"/>
        <v/>
      </c>
      <c r="U3055" t="str">
        <f t="shared" si="715"/>
        <v/>
      </c>
      <c r="V3055" t="str">
        <f t="shared" si="716"/>
        <v/>
      </c>
      <c r="W3055" t="str">
        <f t="shared" si="717"/>
        <v/>
      </c>
      <c r="X3055" t="str">
        <f t="shared" si="718"/>
        <v/>
      </c>
      <c r="Y3055" t="str">
        <f t="shared" si="719"/>
        <v/>
      </c>
    </row>
    <row r="3056" spans="1:25" x14ac:dyDescent="0.25">
      <c r="A3056">
        <v>55011</v>
      </c>
      <c r="B3056" t="s">
        <v>2196</v>
      </c>
      <c r="C3056" t="s">
        <v>651</v>
      </c>
      <c r="D3056" t="s">
        <v>653</v>
      </c>
      <c r="E3056" t="str">
        <f t="shared" si="705"/>
        <v>WI, BUFFALO County</v>
      </c>
      <c r="F3056">
        <v>52</v>
      </c>
      <c r="G3056" t="s">
        <v>147</v>
      </c>
      <c r="H3056" t="s">
        <v>2674</v>
      </c>
      <c r="I3056">
        <v>0.85129999999999995</v>
      </c>
      <c r="J3056">
        <v>0.84060000000000001</v>
      </c>
      <c r="K3056" s="490">
        <f t="shared" si="706"/>
        <v>1.2729003093028707E-2</v>
      </c>
      <c r="L3056" s="483">
        <f t="shared" si="707"/>
        <v>0.85129999999999995</v>
      </c>
      <c r="N3056" t="str">
        <f t="shared" si="708"/>
        <v/>
      </c>
      <c r="O3056">
        <f t="shared" si="709"/>
        <v>1</v>
      </c>
      <c r="P3056" t="str">
        <f t="shared" si="710"/>
        <v/>
      </c>
      <c r="Q3056" t="str">
        <f t="shared" si="711"/>
        <v/>
      </c>
      <c r="R3056" t="str">
        <f t="shared" si="712"/>
        <v/>
      </c>
      <c r="S3056" t="str">
        <f t="shared" si="713"/>
        <v/>
      </c>
      <c r="T3056" t="str">
        <f t="shared" si="714"/>
        <v/>
      </c>
      <c r="U3056" t="str">
        <f t="shared" si="715"/>
        <v/>
      </c>
      <c r="V3056" t="str">
        <f t="shared" si="716"/>
        <v/>
      </c>
      <c r="W3056">
        <f t="shared" si="717"/>
        <v>1</v>
      </c>
      <c r="X3056" t="str">
        <f t="shared" si="718"/>
        <v/>
      </c>
      <c r="Y3056" t="str">
        <f t="shared" si="719"/>
        <v/>
      </c>
    </row>
    <row r="3057" spans="1:25" x14ac:dyDescent="0.25">
      <c r="A3057">
        <v>55013</v>
      </c>
      <c r="B3057" t="s">
        <v>2629</v>
      </c>
      <c r="C3057" t="s">
        <v>651</v>
      </c>
      <c r="D3057" t="s">
        <v>653</v>
      </c>
      <c r="E3057" t="str">
        <f t="shared" si="705"/>
        <v>WI, BURNETT County</v>
      </c>
      <c r="F3057">
        <v>52</v>
      </c>
      <c r="G3057" t="s">
        <v>147</v>
      </c>
      <c r="H3057" t="s">
        <v>2674</v>
      </c>
      <c r="I3057">
        <v>0.85129999999999995</v>
      </c>
      <c r="J3057">
        <v>0.84060000000000001</v>
      </c>
      <c r="K3057" s="490">
        <f t="shared" si="706"/>
        <v>1.2729003093028707E-2</v>
      </c>
      <c r="L3057" s="483">
        <f t="shared" si="707"/>
        <v>0.85129999999999995</v>
      </c>
      <c r="N3057" t="str">
        <f t="shared" si="708"/>
        <v/>
      </c>
      <c r="O3057">
        <f t="shared" si="709"/>
        <v>1</v>
      </c>
      <c r="P3057" t="str">
        <f t="shared" si="710"/>
        <v/>
      </c>
      <c r="Q3057" t="str">
        <f t="shared" si="711"/>
        <v/>
      </c>
      <c r="R3057" t="str">
        <f t="shared" si="712"/>
        <v/>
      </c>
      <c r="S3057" t="str">
        <f t="shared" si="713"/>
        <v/>
      </c>
      <c r="T3057" t="str">
        <f t="shared" si="714"/>
        <v/>
      </c>
      <c r="U3057" t="str">
        <f t="shared" si="715"/>
        <v/>
      </c>
      <c r="V3057" t="str">
        <f t="shared" si="716"/>
        <v/>
      </c>
      <c r="W3057">
        <f t="shared" si="717"/>
        <v>1</v>
      </c>
      <c r="X3057" t="str">
        <f t="shared" si="718"/>
        <v/>
      </c>
      <c r="Y3057" t="str">
        <f t="shared" si="719"/>
        <v/>
      </c>
    </row>
    <row r="3058" spans="1:25" x14ac:dyDescent="0.25">
      <c r="A3058">
        <v>55015</v>
      </c>
      <c r="B3058" t="s">
        <v>1566</v>
      </c>
      <c r="C3058" t="s">
        <v>651</v>
      </c>
      <c r="D3058" t="s">
        <v>653</v>
      </c>
      <c r="E3058" t="str">
        <f t="shared" si="705"/>
        <v>WI, CALUMET County</v>
      </c>
      <c r="F3058">
        <v>11540</v>
      </c>
      <c r="G3058" t="s">
        <v>146</v>
      </c>
      <c r="H3058" t="s">
        <v>2682</v>
      </c>
      <c r="I3058">
        <v>0.94979999999999998</v>
      </c>
      <c r="J3058">
        <v>0.9506</v>
      </c>
      <c r="K3058" s="490">
        <f t="shared" si="706"/>
        <v>-8.4157374289924567E-4</v>
      </c>
      <c r="L3058" s="483">
        <f t="shared" si="707"/>
        <v>0.94979999999999998</v>
      </c>
      <c r="N3058">
        <f t="shared" si="708"/>
        <v>1</v>
      </c>
      <c r="O3058" t="str">
        <f t="shared" si="709"/>
        <v/>
      </c>
      <c r="P3058" t="str">
        <f t="shared" si="710"/>
        <v/>
      </c>
      <c r="Q3058" t="str">
        <f t="shared" si="711"/>
        <v/>
      </c>
      <c r="R3058">
        <f t="shared" si="712"/>
        <v>1</v>
      </c>
      <c r="S3058" t="str">
        <f t="shared" si="713"/>
        <v/>
      </c>
      <c r="T3058" t="str">
        <f t="shared" si="714"/>
        <v/>
      </c>
      <c r="U3058" t="str">
        <f t="shared" si="715"/>
        <v/>
      </c>
      <c r="V3058" t="str">
        <f t="shared" si="716"/>
        <v/>
      </c>
      <c r="W3058" t="str">
        <f t="shared" si="717"/>
        <v/>
      </c>
      <c r="X3058" t="str">
        <f t="shared" si="718"/>
        <v/>
      </c>
      <c r="Y3058" t="str">
        <f t="shared" si="719"/>
        <v/>
      </c>
    </row>
    <row r="3059" spans="1:25" x14ac:dyDescent="0.25">
      <c r="A3059">
        <v>55017</v>
      </c>
      <c r="B3059" t="s">
        <v>1173</v>
      </c>
      <c r="C3059" t="s">
        <v>651</v>
      </c>
      <c r="D3059" t="s">
        <v>653</v>
      </c>
      <c r="E3059" t="str">
        <f t="shared" si="705"/>
        <v>WI, CHIPPEWA County</v>
      </c>
      <c r="F3059">
        <v>20740</v>
      </c>
      <c r="G3059" t="s">
        <v>146</v>
      </c>
      <c r="H3059" t="s">
        <v>2688</v>
      </c>
      <c r="I3059">
        <v>0.98909999999999998</v>
      </c>
      <c r="J3059">
        <v>0.96150000000000002</v>
      </c>
      <c r="K3059" s="490">
        <f t="shared" si="706"/>
        <v>2.8705148205928194E-2</v>
      </c>
      <c r="L3059" s="483">
        <f t="shared" si="707"/>
        <v>0.98909999999999998</v>
      </c>
      <c r="N3059" t="str">
        <f t="shared" si="708"/>
        <v/>
      </c>
      <c r="O3059">
        <f t="shared" si="709"/>
        <v>1</v>
      </c>
      <c r="P3059" t="str">
        <f t="shared" si="710"/>
        <v/>
      </c>
      <c r="Q3059" t="str">
        <f t="shared" si="711"/>
        <v/>
      </c>
      <c r="R3059" t="str">
        <f t="shared" si="712"/>
        <v/>
      </c>
      <c r="S3059">
        <f t="shared" si="713"/>
        <v>1</v>
      </c>
      <c r="T3059" t="str">
        <f t="shared" si="714"/>
        <v/>
      </c>
      <c r="U3059" t="str">
        <f t="shared" si="715"/>
        <v/>
      </c>
      <c r="V3059" t="str">
        <f t="shared" si="716"/>
        <v/>
      </c>
      <c r="W3059" t="str">
        <f t="shared" si="717"/>
        <v/>
      </c>
      <c r="X3059" t="str">
        <f t="shared" si="718"/>
        <v/>
      </c>
      <c r="Y3059" t="str">
        <f t="shared" si="719"/>
        <v/>
      </c>
    </row>
    <row r="3060" spans="1:25" x14ac:dyDescent="0.25">
      <c r="A3060">
        <v>55019</v>
      </c>
      <c r="B3060" t="s">
        <v>748</v>
      </c>
      <c r="C3060" t="s">
        <v>651</v>
      </c>
      <c r="D3060" t="s">
        <v>653</v>
      </c>
      <c r="E3060" t="str">
        <f t="shared" si="705"/>
        <v>WI, CLARK County</v>
      </c>
      <c r="F3060">
        <v>52</v>
      </c>
      <c r="G3060" t="s">
        <v>147</v>
      </c>
      <c r="H3060" t="s">
        <v>2674</v>
      </c>
      <c r="I3060">
        <v>0.85129999999999995</v>
      </c>
      <c r="J3060">
        <v>0.84060000000000001</v>
      </c>
      <c r="K3060" s="490">
        <f t="shared" si="706"/>
        <v>1.2729003093028707E-2</v>
      </c>
      <c r="L3060" s="483">
        <f t="shared" si="707"/>
        <v>0.85129999999999995</v>
      </c>
      <c r="N3060" t="str">
        <f t="shared" si="708"/>
        <v/>
      </c>
      <c r="O3060">
        <f t="shared" si="709"/>
        <v>1</v>
      </c>
      <c r="P3060" t="str">
        <f t="shared" si="710"/>
        <v/>
      </c>
      <c r="Q3060" t="str">
        <f t="shared" si="711"/>
        <v/>
      </c>
      <c r="R3060" t="str">
        <f t="shared" si="712"/>
        <v/>
      </c>
      <c r="S3060" t="str">
        <f t="shared" si="713"/>
        <v/>
      </c>
      <c r="T3060" t="str">
        <f t="shared" si="714"/>
        <v/>
      </c>
      <c r="U3060" t="str">
        <f t="shared" si="715"/>
        <v/>
      </c>
      <c r="V3060" t="str">
        <f t="shared" si="716"/>
        <v/>
      </c>
      <c r="W3060">
        <f t="shared" si="717"/>
        <v>1</v>
      </c>
      <c r="X3060" t="str">
        <f t="shared" si="718"/>
        <v/>
      </c>
      <c r="Y3060" t="str">
        <f t="shared" si="719"/>
        <v/>
      </c>
    </row>
    <row r="3061" spans="1:25" x14ac:dyDescent="0.25">
      <c r="A3061">
        <v>55021</v>
      </c>
      <c r="B3061" t="s">
        <v>750</v>
      </c>
      <c r="C3061" t="s">
        <v>651</v>
      </c>
      <c r="D3061" t="s">
        <v>653</v>
      </c>
      <c r="E3061" t="str">
        <f t="shared" si="705"/>
        <v>WI, COLUMBIA County</v>
      </c>
      <c r="F3061">
        <v>31540</v>
      </c>
      <c r="G3061" t="s">
        <v>146</v>
      </c>
      <c r="H3061" t="s">
        <v>2686</v>
      </c>
      <c r="I3061">
        <v>0.94369999999999998</v>
      </c>
      <c r="J3061">
        <v>0.95860000000000001</v>
      </c>
      <c r="K3061" s="490">
        <f t="shared" si="706"/>
        <v>-1.554350093886921E-2</v>
      </c>
      <c r="L3061" s="483">
        <f t="shared" si="707"/>
        <v>0.94369999999999998</v>
      </c>
      <c r="N3061">
        <f t="shared" si="708"/>
        <v>1</v>
      </c>
      <c r="O3061" t="str">
        <f t="shared" si="709"/>
        <v/>
      </c>
      <c r="P3061" t="str">
        <f t="shared" si="710"/>
        <v/>
      </c>
      <c r="Q3061" t="str">
        <f t="shared" si="711"/>
        <v/>
      </c>
      <c r="R3061">
        <f t="shared" si="712"/>
        <v>1</v>
      </c>
      <c r="S3061" t="str">
        <f t="shared" si="713"/>
        <v/>
      </c>
      <c r="T3061" t="str">
        <f t="shared" si="714"/>
        <v/>
      </c>
      <c r="U3061" t="str">
        <f t="shared" si="715"/>
        <v/>
      </c>
      <c r="V3061" t="str">
        <f t="shared" si="716"/>
        <v/>
      </c>
      <c r="W3061" t="str">
        <f t="shared" si="717"/>
        <v/>
      </c>
      <c r="X3061" t="str">
        <f t="shared" si="718"/>
        <v/>
      </c>
      <c r="Y3061" t="str">
        <f t="shared" si="719"/>
        <v/>
      </c>
    </row>
    <row r="3062" spans="1:25" x14ac:dyDescent="0.25">
      <c r="A3062">
        <v>55023</v>
      </c>
      <c r="B3062" t="s">
        <v>752</v>
      </c>
      <c r="C3062" t="s">
        <v>651</v>
      </c>
      <c r="D3062" t="s">
        <v>653</v>
      </c>
      <c r="E3062" t="str">
        <f t="shared" si="705"/>
        <v>WI, CRAWFORD County</v>
      </c>
      <c r="F3062">
        <v>52</v>
      </c>
      <c r="G3062" t="s">
        <v>147</v>
      </c>
      <c r="H3062" t="s">
        <v>2674</v>
      </c>
      <c r="I3062">
        <v>0.85129999999999995</v>
      </c>
      <c r="J3062">
        <v>0.84060000000000001</v>
      </c>
      <c r="K3062" s="490">
        <f t="shared" si="706"/>
        <v>1.2729003093028707E-2</v>
      </c>
      <c r="L3062" s="483">
        <f t="shared" si="707"/>
        <v>0.85129999999999995</v>
      </c>
      <c r="N3062" t="str">
        <f t="shared" si="708"/>
        <v/>
      </c>
      <c r="O3062">
        <f t="shared" si="709"/>
        <v>1</v>
      </c>
      <c r="P3062" t="str">
        <f t="shared" si="710"/>
        <v/>
      </c>
      <c r="Q3062" t="str">
        <f t="shared" si="711"/>
        <v/>
      </c>
      <c r="R3062" t="str">
        <f t="shared" si="712"/>
        <v/>
      </c>
      <c r="S3062" t="str">
        <f t="shared" si="713"/>
        <v/>
      </c>
      <c r="T3062" t="str">
        <f t="shared" si="714"/>
        <v/>
      </c>
      <c r="U3062" t="str">
        <f t="shared" si="715"/>
        <v/>
      </c>
      <c r="V3062" t="str">
        <f t="shared" si="716"/>
        <v/>
      </c>
      <c r="W3062">
        <f t="shared" si="717"/>
        <v>1</v>
      </c>
      <c r="X3062" t="str">
        <f t="shared" si="718"/>
        <v/>
      </c>
      <c r="Y3062" t="str">
        <f t="shared" si="719"/>
        <v/>
      </c>
    </row>
    <row r="3063" spans="1:25" x14ac:dyDescent="0.25">
      <c r="A3063">
        <v>55025</v>
      </c>
      <c r="B3063" t="s">
        <v>1567</v>
      </c>
      <c r="C3063" t="s">
        <v>651</v>
      </c>
      <c r="D3063" t="s">
        <v>653</v>
      </c>
      <c r="E3063" t="str">
        <f t="shared" si="705"/>
        <v>WI, DANE County</v>
      </c>
      <c r="F3063">
        <v>31540</v>
      </c>
      <c r="G3063" t="s">
        <v>146</v>
      </c>
      <c r="H3063" t="s">
        <v>2686</v>
      </c>
      <c r="I3063">
        <v>0.94369999999999998</v>
      </c>
      <c r="J3063">
        <v>0.95860000000000001</v>
      </c>
      <c r="K3063" s="490">
        <f t="shared" si="706"/>
        <v>-1.554350093886921E-2</v>
      </c>
      <c r="L3063" s="483">
        <f t="shared" si="707"/>
        <v>0.94369999999999998</v>
      </c>
      <c r="N3063">
        <f t="shared" si="708"/>
        <v>1</v>
      </c>
      <c r="O3063" t="str">
        <f t="shared" si="709"/>
        <v/>
      </c>
      <c r="P3063" t="str">
        <f t="shared" si="710"/>
        <v/>
      </c>
      <c r="Q3063" t="str">
        <f t="shared" si="711"/>
        <v/>
      </c>
      <c r="R3063">
        <f t="shared" si="712"/>
        <v>1</v>
      </c>
      <c r="S3063" t="str">
        <f t="shared" si="713"/>
        <v/>
      </c>
      <c r="T3063" t="str">
        <f t="shared" si="714"/>
        <v/>
      </c>
      <c r="U3063" t="str">
        <f t="shared" si="715"/>
        <v/>
      </c>
      <c r="V3063" t="str">
        <f t="shared" si="716"/>
        <v/>
      </c>
      <c r="W3063" t="str">
        <f t="shared" si="717"/>
        <v/>
      </c>
      <c r="X3063" t="str">
        <f t="shared" si="718"/>
        <v/>
      </c>
      <c r="Y3063" t="str">
        <f t="shared" si="719"/>
        <v/>
      </c>
    </row>
    <row r="3064" spans="1:25" x14ac:dyDescent="0.25">
      <c r="A3064">
        <v>55027</v>
      </c>
      <c r="B3064" t="s">
        <v>912</v>
      </c>
      <c r="C3064" t="s">
        <v>651</v>
      </c>
      <c r="D3064" t="s">
        <v>653</v>
      </c>
      <c r="E3064" t="str">
        <f t="shared" si="705"/>
        <v>WI, DODGE County</v>
      </c>
      <c r="F3064">
        <v>52</v>
      </c>
      <c r="G3064" t="s">
        <v>147</v>
      </c>
      <c r="H3064" t="s">
        <v>2674</v>
      </c>
      <c r="I3064">
        <v>0.85129999999999995</v>
      </c>
      <c r="J3064">
        <v>0.84060000000000001</v>
      </c>
      <c r="K3064" s="490">
        <f t="shared" si="706"/>
        <v>1.2729003093028707E-2</v>
      </c>
      <c r="L3064" s="483">
        <f t="shared" si="707"/>
        <v>0.85129999999999995</v>
      </c>
      <c r="N3064" t="str">
        <f t="shared" si="708"/>
        <v/>
      </c>
      <c r="O3064">
        <f t="shared" si="709"/>
        <v>1</v>
      </c>
      <c r="P3064" t="str">
        <f t="shared" si="710"/>
        <v/>
      </c>
      <c r="Q3064" t="str">
        <f t="shared" si="711"/>
        <v/>
      </c>
      <c r="R3064" t="str">
        <f t="shared" si="712"/>
        <v/>
      </c>
      <c r="S3064" t="str">
        <f t="shared" si="713"/>
        <v/>
      </c>
      <c r="T3064" t="str">
        <f t="shared" si="714"/>
        <v/>
      </c>
      <c r="U3064" t="str">
        <f t="shared" si="715"/>
        <v/>
      </c>
      <c r="V3064" t="str">
        <f t="shared" si="716"/>
        <v/>
      </c>
      <c r="W3064">
        <f t="shared" si="717"/>
        <v>1</v>
      </c>
      <c r="X3064" t="str">
        <f t="shared" si="718"/>
        <v/>
      </c>
      <c r="Y3064" t="str">
        <f t="shared" si="719"/>
        <v/>
      </c>
    </row>
    <row r="3065" spans="1:25" x14ac:dyDescent="0.25">
      <c r="A3065">
        <v>55029</v>
      </c>
      <c r="B3065" t="s">
        <v>2630</v>
      </c>
      <c r="C3065" t="s">
        <v>651</v>
      </c>
      <c r="D3065" t="s">
        <v>653</v>
      </c>
      <c r="E3065" t="str">
        <f t="shared" si="705"/>
        <v>WI, DOOR County</v>
      </c>
      <c r="F3065">
        <v>52</v>
      </c>
      <c r="G3065" t="s">
        <v>147</v>
      </c>
      <c r="H3065" t="s">
        <v>2674</v>
      </c>
      <c r="I3065">
        <v>0.85129999999999995</v>
      </c>
      <c r="J3065">
        <v>0.84060000000000001</v>
      </c>
      <c r="K3065" s="490">
        <f t="shared" si="706"/>
        <v>1.2729003093028707E-2</v>
      </c>
      <c r="L3065" s="483">
        <f t="shared" si="707"/>
        <v>0.85129999999999995</v>
      </c>
      <c r="N3065" t="str">
        <f t="shared" si="708"/>
        <v/>
      </c>
      <c r="O3065">
        <f t="shared" si="709"/>
        <v>1</v>
      </c>
      <c r="P3065" t="str">
        <f t="shared" si="710"/>
        <v/>
      </c>
      <c r="Q3065" t="str">
        <f t="shared" si="711"/>
        <v/>
      </c>
      <c r="R3065" t="str">
        <f t="shared" si="712"/>
        <v/>
      </c>
      <c r="S3065" t="str">
        <f t="shared" si="713"/>
        <v/>
      </c>
      <c r="T3065" t="str">
        <f t="shared" si="714"/>
        <v/>
      </c>
      <c r="U3065" t="str">
        <f t="shared" si="715"/>
        <v/>
      </c>
      <c r="V3065" t="str">
        <f t="shared" si="716"/>
        <v/>
      </c>
      <c r="W3065">
        <f t="shared" si="717"/>
        <v>1</v>
      </c>
      <c r="X3065" t="str">
        <f t="shared" si="718"/>
        <v/>
      </c>
      <c r="Y3065" t="str">
        <f t="shared" si="719"/>
        <v/>
      </c>
    </row>
    <row r="3066" spans="1:25" x14ac:dyDescent="0.25">
      <c r="A3066">
        <v>55031</v>
      </c>
      <c r="B3066" t="s">
        <v>822</v>
      </c>
      <c r="C3066" t="s">
        <v>651</v>
      </c>
      <c r="D3066" t="s">
        <v>653</v>
      </c>
      <c r="E3066" t="str">
        <f t="shared" si="705"/>
        <v>WI, DOUGLAS County</v>
      </c>
      <c r="F3066">
        <v>20260</v>
      </c>
      <c r="G3066" t="s">
        <v>146</v>
      </c>
      <c r="H3066" t="s">
        <v>2689</v>
      </c>
      <c r="I3066">
        <v>0.93820000000000003</v>
      </c>
      <c r="J3066">
        <v>0.9657</v>
      </c>
      <c r="K3066" s="490">
        <f t="shared" si="706"/>
        <v>-2.8476752614683618E-2</v>
      </c>
      <c r="L3066" s="483">
        <f t="shared" si="707"/>
        <v>0.93820000000000003</v>
      </c>
      <c r="N3066">
        <f t="shared" si="708"/>
        <v>1</v>
      </c>
      <c r="O3066" t="str">
        <f t="shared" si="709"/>
        <v/>
      </c>
      <c r="P3066" t="str">
        <f t="shared" si="710"/>
        <v/>
      </c>
      <c r="Q3066" t="str">
        <f t="shared" si="711"/>
        <v/>
      </c>
      <c r="R3066">
        <f t="shared" si="712"/>
        <v>1</v>
      </c>
      <c r="S3066" t="str">
        <f t="shared" si="713"/>
        <v/>
      </c>
      <c r="T3066" t="str">
        <f t="shared" si="714"/>
        <v/>
      </c>
      <c r="U3066" t="str">
        <f t="shared" si="715"/>
        <v/>
      </c>
      <c r="V3066" t="str">
        <f t="shared" si="716"/>
        <v/>
      </c>
      <c r="W3066" t="str">
        <f t="shared" si="717"/>
        <v/>
      </c>
      <c r="X3066" t="str">
        <f t="shared" si="718"/>
        <v/>
      </c>
      <c r="Y3066" t="str">
        <f t="shared" si="719"/>
        <v/>
      </c>
    </row>
    <row r="3067" spans="1:25" x14ac:dyDescent="0.25">
      <c r="A3067">
        <v>55033</v>
      </c>
      <c r="B3067" t="s">
        <v>2304</v>
      </c>
      <c r="C3067" t="s">
        <v>651</v>
      </c>
      <c r="D3067" t="s">
        <v>653</v>
      </c>
      <c r="E3067" t="str">
        <f t="shared" si="705"/>
        <v>WI, DUNN County</v>
      </c>
      <c r="F3067">
        <v>52</v>
      </c>
      <c r="G3067" t="s">
        <v>147</v>
      </c>
      <c r="H3067" t="s">
        <v>2674</v>
      </c>
      <c r="I3067">
        <v>0.85129999999999995</v>
      </c>
      <c r="J3067">
        <v>0.84060000000000001</v>
      </c>
      <c r="K3067" s="490">
        <f t="shared" si="706"/>
        <v>1.2729003093028707E-2</v>
      </c>
      <c r="L3067" s="483">
        <f t="shared" si="707"/>
        <v>0.85129999999999995</v>
      </c>
      <c r="N3067" t="str">
        <f t="shared" si="708"/>
        <v/>
      </c>
      <c r="O3067">
        <f t="shared" si="709"/>
        <v>1</v>
      </c>
      <c r="P3067" t="str">
        <f t="shared" si="710"/>
        <v/>
      </c>
      <c r="Q3067" t="str">
        <f t="shared" si="711"/>
        <v/>
      </c>
      <c r="R3067" t="str">
        <f t="shared" si="712"/>
        <v/>
      </c>
      <c r="S3067" t="str">
        <f t="shared" si="713"/>
        <v/>
      </c>
      <c r="T3067" t="str">
        <f t="shared" si="714"/>
        <v/>
      </c>
      <c r="U3067" t="str">
        <f t="shared" si="715"/>
        <v/>
      </c>
      <c r="V3067" t="str">
        <f t="shared" si="716"/>
        <v/>
      </c>
      <c r="W3067">
        <f t="shared" si="717"/>
        <v>1</v>
      </c>
      <c r="X3067" t="str">
        <f t="shared" si="718"/>
        <v/>
      </c>
      <c r="Y3067" t="str">
        <f t="shared" si="719"/>
        <v/>
      </c>
    </row>
    <row r="3068" spans="1:25" x14ac:dyDescent="0.25">
      <c r="A3068">
        <v>55035</v>
      </c>
      <c r="B3068" t="s">
        <v>1568</v>
      </c>
      <c r="C3068" t="s">
        <v>651</v>
      </c>
      <c r="D3068" t="s">
        <v>653</v>
      </c>
      <c r="E3068" t="str">
        <f t="shared" si="705"/>
        <v>WI, EAU CLAIRE County</v>
      </c>
      <c r="F3068">
        <v>20740</v>
      </c>
      <c r="G3068" t="s">
        <v>146</v>
      </c>
      <c r="H3068" t="s">
        <v>2688</v>
      </c>
      <c r="I3068">
        <v>0.98909999999999998</v>
      </c>
      <c r="J3068">
        <v>0.96150000000000002</v>
      </c>
      <c r="K3068" s="490">
        <f t="shared" si="706"/>
        <v>2.8705148205928194E-2</v>
      </c>
      <c r="L3068" s="483">
        <f t="shared" si="707"/>
        <v>0.98909999999999998</v>
      </c>
      <c r="N3068" t="str">
        <f t="shared" si="708"/>
        <v/>
      </c>
      <c r="O3068">
        <f t="shared" si="709"/>
        <v>1</v>
      </c>
      <c r="P3068" t="str">
        <f t="shared" si="710"/>
        <v/>
      </c>
      <c r="Q3068" t="str">
        <f t="shared" si="711"/>
        <v/>
      </c>
      <c r="R3068" t="str">
        <f t="shared" si="712"/>
        <v/>
      </c>
      <c r="S3068">
        <f t="shared" si="713"/>
        <v>1</v>
      </c>
      <c r="T3068" t="str">
        <f t="shared" si="714"/>
        <v/>
      </c>
      <c r="U3068" t="str">
        <f t="shared" si="715"/>
        <v/>
      </c>
      <c r="V3068" t="str">
        <f t="shared" si="716"/>
        <v/>
      </c>
      <c r="W3068" t="str">
        <f t="shared" si="717"/>
        <v/>
      </c>
      <c r="X3068" t="str">
        <f t="shared" si="718"/>
        <v/>
      </c>
      <c r="Y3068" t="str">
        <f t="shared" si="719"/>
        <v/>
      </c>
    </row>
    <row r="3069" spans="1:25" x14ac:dyDescent="0.25">
      <c r="A3069">
        <v>55037</v>
      </c>
      <c r="B3069" t="s">
        <v>1399</v>
      </c>
      <c r="C3069" t="s">
        <v>651</v>
      </c>
      <c r="D3069" t="s">
        <v>653</v>
      </c>
      <c r="E3069" t="str">
        <f t="shared" si="705"/>
        <v>WI, FLORENCE County</v>
      </c>
      <c r="F3069">
        <v>52</v>
      </c>
      <c r="G3069" t="s">
        <v>147</v>
      </c>
      <c r="H3069" t="s">
        <v>2674</v>
      </c>
      <c r="I3069">
        <v>0.85129999999999995</v>
      </c>
      <c r="J3069">
        <v>0.84060000000000001</v>
      </c>
      <c r="K3069" s="490">
        <f t="shared" si="706"/>
        <v>1.2729003093028707E-2</v>
      </c>
      <c r="L3069" s="483">
        <f t="shared" si="707"/>
        <v>0.85129999999999995</v>
      </c>
      <c r="N3069" t="str">
        <f t="shared" si="708"/>
        <v/>
      </c>
      <c r="O3069">
        <f t="shared" si="709"/>
        <v>1</v>
      </c>
      <c r="P3069" t="str">
        <f t="shared" si="710"/>
        <v/>
      </c>
      <c r="Q3069" t="str">
        <f t="shared" si="711"/>
        <v/>
      </c>
      <c r="R3069" t="str">
        <f t="shared" si="712"/>
        <v/>
      </c>
      <c r="S3069" t="str">
        <f t="shared" si="713"/>
        <v/>
      </c>
      <c r="T3069" t="str">
        <f t="shared" si="714"/>
        <v/>
      </c>
      <c r="U3069" t="str">
        <f t="shared" si="715"/>
        <v/>
      </c>
      <c r="V3069" t="str">
        <f t="shared" si="716"/>
        <v/>
      </c>
      <c r="W3069">
        <f t="shared" si="717"/>
        <v>1</v>
      </c>
      <c r="X3069" t="str">
        <f t="shared" si="718"/>
        <v/>
      </c>
      <c r="Y3069" t="str">
        <f t="shared" si="719"/>
        <v/>
      </c>
    </row>
    <row r="3070" spans="1:25" x14ac:dyDescent="0.25">
      <c r="A3070">
        <v>55039</v>
      </c>
      <c r="B3070" t="s">
        <v>1569</v>
      </c>
      <c r="C3070" t="s">
        <v>651</v>
      </c>
      <c r="D3070" t="s">
        <v>653</v>
      </c>
      <c r="E3070" t="str">
        <f t="shared" si="705"/>
        <v>WI, FOND DU LAC County</v>
      </c>
      <c r="F3070">
        <v>22540</v>
      </c>
      <c r="G3070" t="s">
        <v>146</v>
      </c>
      <c r="H3070" t="s">
        <v>2687</v>
      </c>
      <c r="I3070">
        <v>0.87670000000000003</v>
      </c>
      <c r="J3070">
        <v>0.82190674999999991</v>
      </c>
      <c r="K3070" s="490">
        <f t="shared" si="706"/>
        <v>6.6666017769047556E-2</v>
      </c>
      <c r="L3070" s="483">
        <f t="shared" si="707"/>
        <v>0.87670000000000003</v>
      </c>
      <c r="N3070" t="str">
        <f t="shared" si="708"/>
        <v/>
      </c>
      <c r="O3070">
        <f t="shared" si="709"/>
        <v>1</v>
      </c>
      <c r="P3070" t="str">
        <f t="shared" si="710"/>
        <v/>
      </c>
      <c r="Q3070" t="str">
        <f t="shared" si="711"/>
        <v/>
      </c>
      <c r="R3070" t="str">
        <f t="shared" si="712"/>
        <v/>
      </c>
      <c r="S3070">
        <f t="shared" si="713"/>
        <v>1</v>
      </c>
      <c r="T3070" t="str">
        <f t="shared" si="714"/>
        <v/>
      </c>
      <c r="U3070" t="str">
        <f t="shared" si="715"/>
        <v/>
      </c>
      <c r="V3070" t="str">
        <f t="shared" si="716"/>
        <v/>
      </c>
      <c r="W3070" t="str">
        <f t="shared" si="717"/>
        <v/>
      </c>
      <c r="X3070" t="str">
        <f t="shared" si="718"/>
        <v/>
      </c>
      <c r="Y3070" t="str">
        <f t="shared" si="719"/>
        <v/>
      </c>
    </row>
    <row r="3071" spans="1:25" x14ac:dyDescent="0.25">
      <c r="A3071">
        <v>55041</v>
      </c>
      <c r="B3071" t="s">
        <v>2386</v>
      </c>
      <c r="C3071" t="s">
        <v>651</v>
      </c>
      <c r="D3071" t="s">
        <v>653</v>
      </c>
      <c r="E3071" t="str">
        <f t="shared" si="705"/>
        <v>WI, FOREST County</v>
      </c>
      <c r="F3071">
        <v>52</v>
      </c>
      <c r="G3071" t="s">
        <v>147</v>
      </c>
      <c r="H3071" t="s">
        <v>2674</v>
      </c>
      <c r="I3071">
        <v>0.85129999999999995</v>
      </c>
      <c r="J3071">
        <v>0.84060000000000001</v>
      </c>
      <c r="K3071" s="490">
        <f t="shared" si="706"/>
        <v>1.2729003093028707E-2</v>
      </c>
      <c r="L3071" s="483">
        <f t="shared" si="707"/>
        <v>0.85129999999999995</v>
      </c>
      <c r="N3071" t="str">
        <f t="shared" si="708"/>
        <v/>
      </c>
      <c r="O3071">
        <f t="shared" si="709"/>
        <v>1</v>
      </c>
      <c r="P3071" t="str">
        <f t="shared" si="710"/>
        <v/>
      </c>
      <c r="Q3071" t="str">
        <f t="shared" si="711"/>
        <v/>
      </c>
      <c r="R3071" t="str">
        <f t="shared" si="712"/>
        <v/>
      </c>
      <c r="S3071" t="str">
        <f t="shared" si="713"/>
        <v/>
      </c>
      <c r="T3071" t="str">
        <f t="shared" si="714"/>
        <v/>
      </c>
      <c r="U3071" t="str">
        <f t="shared" si="715"/>
        <v/>
      </c>
      <c r="V3071" t="str">
        <f t="shared" si="716"/>
        <v/>
      </c>
      <c r="W3071">
        <f t="shared" si="717"/>
        <v>1</v>
      </c>
      <c r="X3071" t="str">
        <f t="shared" si="718"/>
        <v/>
      </c>
      <c r="Y3071" t="str">
        <f t="shared" si="719"/>
        <v/>
      </c>
    </row>
    <row r="3072" spans="1:25" x14ac:dyDescent="0.25">
      <c r="A3072">
        <v>55043</v>
      </c>
      <c r="B3072" t="s">
        <v>757</v>
      </c>
      <c r="C3072" t="s">
        <v>651</v>
      </c>
      <c r="D3072" t="s">
        <v>653</v>
      </c>
      <c r="E3072" t="str">
        <f t="shared" si="705"/>
        <v>WI, GRANT County</v>
      </c>
      <c r="F3072">
        <v>52</v>
      </c>
      <c r="G3072" t="s">
        <v>147</v>
      </c>
      <c r="H3072" t="s">
        <v>2674</v>
      </c>
      <c r="I3072">
        <v>0.85129999999999995</v>
      </c>
      <c r="J3072">
        <v>0.84060000000000001</v>
      </c>
      <c r="K3072" s="490">
        <f t="shared" si="706"/>
        <v>1.2729003093028707E-2</v>
      </c>
      <c r="L3072" s="483">
        <f t="shared" si="707"/>
        <v>0.85129999999999995</v>
      </c>
      <c r="N3072" t="str">
        <f t="shared" si="708"/>
        <v/>
      </c>
      <c r="O3072">
        <f t="shared" si="709"/>
        <v>1</v>
      </c>
      <c r="P3072" t="str">
        <f t="shared" si="710"/>
        <v/>
      </c>
      <c r="Q3072" t="str">
        <f t="shared" si="711"/>
        <v/>
      </c>
      <c r="R3072" t="str">
        <f t="shared" si="712"/>
        <v/>
      </c>
      <c r="S3072" t="str">
        <f t="shared" si="713"/>
        <v/>
      </c>
      <c r="T3072" t="str">
        <f t="shared" si="714"/>
        <v/>
      </c>
      <c r="U3072" t="str">
        <f t="shared" si="715"/>
        <v/>
      </c>
      <c r="V3072" t="str">
        <f t="shared" si="716"/>
        <v/>
      </c>
      <c r="W3072">
        <f t="shared" si="717"/>
        <v>1</v>
      </c>
      <c r="X3072" t="str">
        <f t="shared" si="718"/>
        <v/>
      </c>
      <c r="Y3072" t="str">
        <f t="shared" si="719"/>
        <v/>
      </c>
    </row>
    <row r="3073" spans="1:25" x14ac:dyDescent="0.25">
      <c r="A3073">
        <v>55045</v>
      </c>
      <c r="B3073" t="s">
        <v>1095</v>
      </c>
      <c r="C3073" t="s">
        <v>651</v>
      </c>
      <c r="D3073" t="s">
        <v>653</v>
      </c>
      <c r="E3073" t="str">
        <f t="shared" si="705"/>
        <v>WI, GREEN County</v>
      </c>
      <c r="F3073">
        <v>31540</v>
      </c>
      <c r="G3073" t="s">
        <v>146</v>
      </c>
      <c r="H3073" t="s">
        <v>2686</v>
      </c>
      <c r="I3073">
        <v>0.94369999999999998</v>
      </c>
      <c r="J3073">
        <v>0.95860000000000001</v>
      </c>
      <c r="K3073" s="490">
        <f t="shared" si="706"/>
        <v>-1.554350093886921E-2</v>
      </c>
      <c r="L3073" s="483">
        <f t="shared" si="707"/>
        <v>0.94369999999999998</v>
      </c>
      <c r="N3073">
        <f t="shared" si="708"/>
        <v>1</v>
      </c>
      <c r="O3073" t="str">
        <f t="shared" si="709"/>
        <v/>
      </c>
      <c r="P3073" t="str">
        <f t="shared" si="710"/>
        <v/>
      </c>
      <c r="Q3073" t="str">
        <f t="shared" si="711"/>
        <v/>
      </c>
      <c r="R3073">
        <f t="shared" si="712"/>
        <v>1</v>
      </c>
      <c r="S3073" t="str">
        <f t="shared" si="713"/>
        <v/>
      </c>
      <c r="T3073" t="str">
        <f t="shared" si="714"/>
        <v/>
      </c>
      <c r="U3073" t="str">
        <f t="shared" si="715"/>
        <v/>
      </c>
      <c r="V3073" t="str">
        <f t="shared" si="716"/>
        <v/>
      </c>
      <c r="W3073" t="str">
        <f t="shared" si="717"/>
        <v/>
      </c>
      <c r="X3073" t="str">
        <f t="shared" si="718"/>
        <v/>
      </c>
      <c r="Y3073" t="str">
        <f t="shared" si="719"/>
        <v/>
      </c>
    </row>
    <row r="3074" spans="1:25" x14ac:dyDescent="0.25">
      <c r="A3074">
        <v>55047</v>
      </c>
      <c r="B3074" t="s">
        <v>2631</v>
      </c>
      <c r="C3074" t="s">
        <v>651</v>
      </c>
      <c r="D3074" t="s">
        <v>653</v>
      </c>
      <c r="E3074" t="str">
        <f t="shared" ref="E3074:E3137" si="720">C3074&amp;", "&amp;B3074&amp;" "&amp;D3074</f>
        <v>WI, GREEN LAKE County</v>
      </c>
      <c r="F3074">
        <v>52</v>
      </c>
      <c r="G3074" t="s">
        <v>147</v>
      </c>
      <c r="H3074" t="s">
        <v>2674</v>
      </c>
      <c r="I3074">
        <v>0.85129999999999995</v>
      </c>
      <c r="J3074">
        <v>0.84060000000000001</v>
      </c>
      <c r="K3074" s="490">
        <f t="shared" ref="K3074:K3137" si="721">(I3074-J3074)/J3074</f>
        <v>1.2729003093028707E-2</v>
      </c>
      <c r="L3074" s="483">
        <f t="shared" ref="L3074:L3137" si="722">IF(K3074&lt;=-5%,J3074*0.95,I3074)</f>
        <v>0.85129999999999995</v>
      </c>
      <c r="N3074" t="str">
        <f t="shared" ref="N3074:N3137" si="723">IF(K3074&lt;=0,1,"")</f>
        <v/>
      </c>
      <c r="O3074">
        <f t="shared" ref="O3074:O3137" si="724">IF(K3074&gt;0,1,"")</f>
        <v>1</v>
      </c>
      <c r="P3074" t="str">
        <f t="shared" ref="P3074:P3137" si="725">IF(K3074=0,1,"")</f>
        <v/>
      </c>
      <c r="Q3074" t="str">
        <f t="shared" ref="Q3074:Q3137" si="726">IF(K3074&lt;=-5%,1,"")</f>
        <v/>
      </c>
      <c r="R3074" t="str">
        <f t="shared" ref="R3074:R3137" si="727">IF(AND(G3074="urban",N3074=1),1,"")</f>
        <v/>
      </c>
      <c r="S3074" t="str">
        <f t="shared" ref="S3074:S3137" si="728">IF(AND(G3074="urban",O3074=1),1,"")</f>
        <v/>
      </c>
      <c r="T3074" t="str">
        <f t="shared" ref="T3074:T3137" si="729">IF(AND(G3074="urban",P3074=1),1,"")</f>
        <v/>
      </c>
      <c r="U3074" t="str">
        <f t="shared" ref="U3074:U3137" si="730">IF(AND(G3074="urban",Q3074=1),1,"")</f>
        <v/>
      </c>
      <c r="V3074" t="str">
        <f t="shared" ref="V3074:V3137" si="731">IF(AND(G3074="rural",N3074=1),1,"")</f>
        <v/>
      </c>
      <c r="W3074">
        <f t="shared" ref="W3074:W3137" si="732">IF(AND(G3074="rural",O3074=1),1,"")</f>
        <v>1</v>
      </c>
      <c r="X3074" t="str">
        <f t="shared" ref="X3074:X3137" si="733">IF(AND(G3074="rural",P3074=1),1,"")</f>
        <v/>
      </c>
      <c r="Y3074" t="str">
        <f t="shared" ref="Y3074:Y3137" si="734">IF(AND(G3074="rural",Q3074=1),1,"")</f>
        <v/>
      </c>
    </row>
    <row r="3075" spans="1:25" x14ac:dyDescent="0.25">
      <c r="A3075">
        <v>55049</v>
      </c>
      <c r="B3075" t="s">
        <v>1045</v>
      </c>
      <c r="C3075" t="s">
        <v>651</v>
      </c>
      <c r="D3075" t="s">
        <v>653</v>
      </c>
      <c r="E3075" t="str">
        <f t="shared" si="720"/>
        <v>WI, IOWA County</v>
      </c>
      <c r="F3075">
        <v>31540</v>
      </c>
      <c r="G3075" t="s">
        <v>146</v>
      </c>
      <c r="H3075" t="s">
        <v>2686</v>
      </c>
      <c r="I3075">
        <v>0.94369999999999998</v>
      </c>
      <c r="J3075">
        <v>0.95860000000000001</v>
      </c>
      <c r="K3075" s="490">
        <f t="shared" si="721"/>
        <v>-1.554350093886921E-2</v>
      </c>
      <c r="L3075" s="483">
        <f t="shared" si="722"/>
        <v>0.94369999999999998</v>
      </c>
      <c r="N3075">
        <f t="shared" si="723"/>
        <v>1</v>
      </c>
      <c r="O3075" t="str">
        <f t="shared" si="724"/>
        <v/>
      </c>
      <c r="P3075" t="str">
        <f t="shared" si="725"/>
        <v/>
      </c>
      <c r="Q3075" t="str">
        <f t="shared" si="726"/>
        <v/>
      </c>
      <c r="R3075">
        <f t="shared" si="727"/>
        <v>1</v>
      </c>
      <c r="S3075" t="str">
        <f t="shared" si="728"/>
        <v/>
      </c>
      <c r="T3075" t="str">
        <f t="shared" si="729"/>
        <v/>
      </c>
      <c r="U3075" t="str">
        <f t="shared" si="730"/>
        <v/>
      </c>
      <c r="V3075" t="str">
        <f t="shared" si="731"/>
        <v/>
      </c>
      <c r="W3075" t="str">
        <f t="shared" si="732"/>
        <v/>
      </c>
      <c r="X3075" t="str">
        <f t="shared" si="733"/>
        <v/>
      </c>
      <c r="Y3075" t="str">
        <f t="shared" si="734"/>
        <v/>
      </c>
    </row>
    <row r="3076" spans="1:25" x14ac:dyDescent="0.25">
      <c r="A3076">
        <v>55051</v>
      </c>
      <c r="B3076" t="s">
        <v>2042</v>
      </c>
      <c r="C3076" t="s">
        <v>651</v>
      </c>
      <c r="D3076" t="s">
        <v>653</v>
      </c>
      <c r="E3076" t="str">
        <f t="shared" si="720"/>
        <v>WI, IRON County</v>
      </c>
      <c r="F3076">
        <v>52</v>
      </c>
      <c r="G3076" t="s">
        <v>147</v>
      </c>
      <c r="H3076" t="s">
        <v>2674</v>
      </c>
      <c r="I3076">
        <v>0.85129999999999995</v>
      </c>
      <c r="J3076">
        <v>0.84060000000000001</v>
      </c>
      <c r="K3076" s="490">
        <f t="shared" si="721"/>
        <v>1.2729003093028707E-2</v>
      </c>
      <c r="L3076" s="483">
        <f t="shared" si="722"/>
        <v>0.85129999999999995</v>
      </c>
      <c r="N3076" t="str">
        <f t="shared" si="723"/>
        <v/>
      </c>
      <c r="O3076">
        <f t="shared" si="724"/>
        <v>1</v>
      </c>
      <c r="P3076" t="str">
        <f t="shared" si="725"/>
        <v/>
      </c>
      <c r="Q3076" t="str">
        <f t="shared" si="726"/>
        <v/>
      </c>
      <c r="R3076" t="str">
        <f t="shared" si="727"/>
        <v/>
      </c>
      <c r="S3076" t="str">
        <f t="shared" si="728"/>
        <v/>
      </c>
      <c r="T3076" t="str">
        <f t="shared" si="729"/>
        <v/>
      </c>
      <c r="U3076" t="str">
        <f t="shared" si="730"/>
        <v/>
      </c>
      <c r="V3076" t="str">
        <f t="shared" si="731"/>
        <v/>
      </c>
      <c r="W3076">
        <f t="shared" si="732"/>
        <v>1</v>
      </c>
      <c r="X3076" t="str">
        <f t="shared" si="733"/>
        <v/>
      </c>
      <c r="Y3076" t="str">
        <f t="shared" si="734"/>
        <v/>
      </c>
    </row>
    <row r="3077" spans="1:25" x14ac:dyDescent="0.25">
      <c r="A3077">
        <v>55053</v>
      </c>
      <c r="B3077" t="s">
        <v>702</v>
      </c>
      <c r="C3077" t="s">
        <v>651</v>
      </c>
      <c r="D3077" t="s">
        <v>653</v>
      </c>
      <c r="E3077" t="str">
        <f t="shared" si="720"/>
        <v>WI, JACKSON County</v>
      </c>
      <c r="F3077">
        <v>52</v>
      </c>
      <c r="G3077" t="s">
        <v>147</v>
      </c>
      <c r="H3077" t="s">
        <v>2674</v>
      </c>
      <c r="I3077">
        <v>0.85129999999999995</v>
      </c>
      <c r="J3077">
        <v>0.84060000000000001</v>
      </c>
      <c r="K3077" s="490">
        <f t="shared" si="721"/>
        <v>1.2729003093028707E-2</v>
      </c>
      <c r="L3077" s="483">
        <f t="shared" si="722"/>
        <v>0.85129999999999995</v>
      </c>
      <c r="N3077" t="str">
        <f t="shared" si="723"/>
        <v/>
      </c>
      <c r="O3077">
        <f t="shared" si="724"/>
        <v>1</v>
      </c>
      <c r="P3077" t="str">
        <f t="shared" si="725"/>
        <v/>
      </c>
      <c r="Q3077" t="str">
        <f t="shared" si="726"/>
        <v/>
      </c>
      <c r="R3077" t="str">
        <f t="shared" si="727"/>
        <v/>
      </c>
      <c r="S3077" t="str">
        <f t="shared" si="728"/>
        <v/>
      </c>
      <c r="T3077" t="str">
        <f t="shared" si="729"/>
        <v/>
      </c>
      <c r="U3077" t="str">
        <f t="shared" si="730"/>
        <v/>
      </c>
      <c r="V3077" t="str">
        <f t="shared" si="731"/>
        <v/>
      </c>
      <c r="W3077">
        <f t="shared" si="732"/>
        <v>1</v>
      </c>
      <c r="X3077" t="str">
        <f t="shared" si="733"/>
        <v/>
      </c>
      <c r="Y3077" t="str">
        <f t="shared" si="734"/>
        <v/>
      </c>
    </row>
    <row r="3078" spans="1:25" x14ac:dyDescent="0.25">
      <c r="A3078">
        <v>55055</v>
      </c>
      <c r="B3078" t="s">
        <v>703</v>
      </c>
      <c r="C3078" t="s">
        <v>651</v>
      </c>
      <c r="D3078" t="s">
        <v>653</v>
      </c>
      <c r="E3078" t="str">
        <f t="shared" si="720"/>
        <v>WI, JEFFERSON County</v>
      </c>
      <c r="F3078">
        <v>52</v>
      </c>
      <c r="G3078" t="s">
        <v>147</v>
      </c>
      <c r="H3078" t="s">
        <v>2674</v>
      </c>
      <c r="I3078">
        <v>0.85129999999999995</v>
      </c>
      <c r="J3078">
        <v>0.84060000000000001</v>
      </c>
      <c r="K3078" s="490">
        <f t="shared" si="721"/>
        <v>1.2729003093028707E-2</v>
      </c>
      <c r="L3078" s="483">
        <f t="shared" si="722"/>
        <v>0.85129999999999995</v>
      </c>
      <c r="N3078" t="str">
        <f t="shared" si="723"/>
        <v/>
      </c>
      <c r="O3078">
        <f t="shared" si="724"/>
        <v>1</v>
      </c>
      <c r="P3078" t="str">
        <f t="shared" si="725"/>
        <v/>
      </c>
      <c r="Q3078" t="str">
        <f t="shared" si="726"/>
        <v/>
      </c>
      <c r="R3078" t="str">
        <f t="shared" si="727"/>
        <v/>
      </c>
      <c r="S3078" t="str">
        <f t="shared" si="728"/>
        <v/>
      </c>
      <c r="T3078" t="str">
        <f t="shared" si="729"/>
        <v/>
      </c>
      <c r="U3078" t="str">
        <f t="shared" si="730"/>
        <v/>
      </c>
      <c r="V3078" t="str">
        <f t="shared" si="731"/>
        <v/>
      </c>
      <c r="W3078">
        <f t="shared" si="732"/>
        <v>1</v>
      </c>
      <c r="X3078" t="str">
        <f t="shared" si="733"/>
        <v/>
      </c>
      <c r="Y3078" t="str">
        <f t="shared" si="734"/>
        <v/>
      </c>
    </row>
    <row r="3079" spans="1:25" x14ac:dyDescent="0.25">
      <c r="A3079">
        <v>55057</v>
      </c>
      <c r="B3079" t="s">
        <v>1686</v>
      </c>
      <c r="C3079" t="s">
        <v>651</v>
      </c>
      <c r="D3079" t="s">
        <v>653</v>
      </c>
      <c r="E3079" t="str">
        <f t="shared" si="720"/>
        <v>WI, JUNEAU County</v>
      </c>
      <c r="F3079">
        <v>52</v>
      </c>
      <c r="G3079" t="s">
        <v>147</v>
      </c>
      <c r="H3079" t="s">
        <v>2674</v>
      </c>
      <c r="I3079">
        <v>0.85129999999999995</v>
      </c>
      <c r="J3079">
        <v>0.84060000000000001</v>
      </c>
      <c r="K3079" s="490">
        <f t="shared" si="721"/>
        <v>1.2729003093028707E-2</v>
      </c>
      <c r="L3079" s="483">
        <f t="shared" si="722"/>
        <v>0.85129999999999995</v>
      </c>
      <c r="N3079" t="str">
        <f t="shared" si="723"/>
        <v/>
      </c>
      <c r="O3079">
        <f t="shared" si="724"/>
        <v>1</v>
      </c>
      <c r="P3079" t="str">
        <f t="shared" si="725"/>
        <v/>
      </c>
      <c r="Q3079" t="str">
        <f t="shared" si="726"/>
        <v/>
      </c>
      <c r="R3079" t="str">
        <f t="shared" si="727"/>
        <v/>
      </c>
      <c r="S3079" t="str">
        <f t="shared" si="728"/>
        <v/>
      </c>
      <c r="T3079" t="str">
        <f t="shared" si="729"/>
        <v/>
      </c>
      <c r="U3079" t="str">
        <f t="shared" si="730"/>
        <v/>
      </c>
      <c r="V3079" t="str">
        <f t="shared" si="731"/>
        <v/>
      </c>
      <c r="W3079">
        <f t="shared" si="732"/>
        <v>1</v>
      </c>
      <c r="X3079" t="str">
        <f t="shared" si="733"/>
        <v/>
      </c>
      <c r="Y3079" t="str">
        <f t="shared" si="734"/>
        <v/>
      </c>
    </row>
    <row r="3080" spans="1:25" x14ac:dyDescent="0.25">
      <c r="A3080">
        <v>55059</v>
      </c>
      <c r="B3080" t="s">
        <v>1570</v>
      </c>
      <c r="C3080" t="s">
        <v>651</v>
      </c>
      <c r="D3080" t="s">
        <v>653</v>
      </c>
      <c r="E3080" t="str">
        <f t="shared" si="720"/>
        <v>WI, KENOSHA County</v>
      </c>
      <c r="F3080">
        <v>28450</v>
      </c>
      <c r="G3080" t="s">
        <v>146</v>
      </c>
      <c r="H3080" t="s">
        <v>2685</v>
      </c>
      <c r="I3080">
        <v>0.86719999999999997</v>
      </c>
      <c r="J3080">
        <v>0.937365</v>
      </c>
      <c r="K3080" s="490">
        <f t="shared" si="721"/>
        <v>-7.4853445562827747E-2</v>
      </c>
      <c r="L3080" s="483">
        <f t="shared" si="722"/>
        <v>0.89049674999999995</v>
      </c>
      <c r="N3080">
        <f t="shared" si="723"/>
        <v>1</v>
      </c>
      <c r="O3080" t="str">
        <f t="shared" si="724"/>
        <v/>
      </c>
      <c r="P3080" t="str">
        <f t="shared" si="725"/>
        <v/>
      </c>
      <c r="Q3080">
        <f t="shared" si="726"/>
        <v>1</v>
      </c>
      <c r="R3080">
        <f t="shared" si="727"/>
        <v>1</v>
      </c>
      <c r="S3080" t="str">
        <f t="shared" si="728"/>
        <v/>
      </c>
      <c r="T3080" t="str">
        <f t="shared" si="729"/>
        <v/>
      </c>
      <c r="U3080">
        <f t="shared" si="730"/>
        <v>1</v>
      </c>
      <c r="V3080" t="str">
        <f t="shared" si="731"/>
        <v/>
      </c>
      <c r="W3080" t="str">
        <f t="shared" si="732"/>
        <v/>
      </c>
      <c r="X3080" t="str">
        <f t="shared" si="733"/>
        <v/>
      </c>
      <c r="Y3080" t="str">
        <f t="shared" si="734"/>
        <v/>
      </c>
    </row>
    <row r="3081" spans="1:25" x14ac:dyDescent="0.25">
      <c r="A3081">
        <v>55061</v>
      </c>
      <c r="B3081" t="s">
        <v>1571</v>
      </c>
      <c r="C3081" t="s">
        <v>651</v>
      </c>
      <c r="D3081" t="s">
        <v>653</v>
      </c>
      <c r="E3081" t="str">
        <f t="shared" si="720"/>
        <v>WI, KEWAUNEE County</v>
      </c>
      <c r="F3081">
        <v>24580</v>
      </c>
      <c r="G3081" t="s">
        <v>146</v>
      </c>
      <c r="H3081" t="s">
        <v>2683</v>
      </c>
      <c r="I3081">
        <v>0.89300000000000002</v>
      </c>
      <c r="J3081">
        <v>0.92330000000000001</v>
      </c>
      <c r="K3081" s="490">
        <f t="shared" si="721"/>
        <v>-3.2817069208274659E-2</v>
      </c>
      <c r="L3081" s="483">
        <f t="shared" si="722"/>
        <v>0.89300000000000002</v>
      </c>
      <c r="N3081">
        <f t="shared" si="723"/>
        <v>1</v>
      </c>
      <c r="O3081" t="str">
        <f t="shared" si="724"/>
        <v/>
      </c>
      <c r="P3081" t="str">
        <f t="shared" si="725"/>
        <v/>
      </c>
      <c r="Q3081" t="str">
        <f t="shared" si="726"/>
        <v/>
      </c>
      <c r="R3081">
        <f t="shared" si="727"/>
        <v>1</v>
      </c>
      <c r="S3081" t="str">
        <f t="shared" si="728"/>
        <v/>
      </c>
      <c r="T3081" t="str">
        <f t="shared" si="729"/>
        <v/>
      </c>
      <c r="U3081" t="str">
        <f t="shared" si="730"/>
        <v/>
      </c>
      <c r="V3081" t="str">
        <f t="shared" si="731"/>
        <v/>
      </c>
      <c r="W3081" t="str">
        <f t="shared" si="732"/>
        <v/>
      </c>
      <c r="X3081" t="str">
        <f t="shared" si="733"/>
        <v/>
      </c>
      <c r="Y3081" t="str">
        <f t="shared" si="734"/>
        <v/>
      </c>
    </row>
    <row r="3082" spans="1:25" x14ac:dyDescent="0.25">
      <c r="A3082">
        <v>55063</v>
      </c>
      <c r="B3082" t="s">
        <v>1572</v>
      </c>
      <c r="C3082" t="s">
        <v>651</v>
      </c>
      <c r="D3082" t="s">
        <v>653</v>
      </c>
      <c r="E3082" t="str">
        <f t="shared" si="720"/>
        <v>WI, LA CROSSE County</v>
      </c>
      <c r="F3082">
        <v>29100</v>
      </c>
      <c r="G3082" t="s">
        <v>146</v>
      </c>
      <c r="H3082" t="s">
        <v>2677</v>
      </c>
      <c r="I3082">
        <v>0.97460000000000002</v>
      </c>
      <c r="J3082">
        <v>0.95489999999999997</v>
      </c>
      <c r="K3082" s="490">
        <f t="shared" si="721"/>
        <v>2.0630432506021628E-2</v>
      </c>
      <c r="L3082" s="483">
        <f t="shared" si="722"/>
        <v>0.97460000000000002</v>
      </c>
      <c r="N3082" t="str">
        <f t="shared" si="723"/>
        <v/>
      </c>
      <c r="O3082">
        <f t="shared" si="724"/>
        <v>1</v>
      </c>
      <c r="P3082" t="str">
        <f t="shared" si="725"/>
        <v/>
      </c>
      <c r="Q3082" t="str">
        <f t="shared" si="726"/>
        <v/>
      </c>
      <c r="R3082" t="str">
        <f t="shared" si="727"/>
        <v/>
      </c>
      <c r="S3082">
        <f t="shared" si="728"/>
        <v>1</v>
      </c>
      <c r="T3082" t="str">
        <f t="shared" si="729"/>
        <v/>
      </c>
      <c r="U3082" t="str">
        <f t="shared" si="730"/>
        <v/>
      </c>
      <c r="V3082" t="str">
        <f t="shared" si="731"/>
        <v/>
      </c>
      <c r="W3082" t="str">
        <f t="shared" si="732"/>
        <v/>
      </c>
      <c r="X3082" t="str">
        <f t="shared" si="733"/>
        <v/>
      </c>
      <c r="Y3082" t="str">
        <f t="shared" si="734"/>
        <v/>
      </c>
    </row>
    <row r="3083" spans="1:25" x14ac:dyDescent="0.25">
      <c r="A3083">
        <v>55065</v>
      </c>
      <c r="B3083" t="s">
        <v>760</v>
      </c>
      <c r="C3083" t="s">
        <v>651</v>
      </c>
      <c r="D3083" t="s">
        <v>653</v>
      </c>
      <c r="E3083" t="str">
        <f t="shared" si="720"/>
        <v>WI, LAFAYETTE County</v>
      </c>
      <c r="F3083">
        <v>52</v>
      </c>
      <c r="G3083" t="s">
        <v>147</v>
      </c>
      <c r="H3083" t="s">
        <v>2674</v>
      </c>
      <c r="I3083">
        <v>0.85129999999999995</v>
      </c>
      <c r="J3083">
        <v>0.84060000000000001</v>
      </c>
      <c r="K3083" s="490">
        <f t="shared" si="721"/>
        <v>1.2729003093028707E-2</v>
      </c>
      <c r="L3083" s="483">
        <f t="shared" si="722"/>
        <v>0.85129999999999995</v>
      </c>
      <c r="N3083" t="str">
        <f t="shared" si="723"/>
        <v/>
      </c>
      <c r="O3083">
        <f t="shared" si="724"/>
        <v>1</v>
      </c>
      <c r="P3083" t="str">
        <f t="shared" si="725"/>
        <v/>
      </c>
      <c r="Q3083" t="str">
        <f t="shared" si="726"/>
        <v/>
      </c>
      <c r="R3083" t="str">
        <f t="shared" si="727"/>
        <v/>
      </c>
      <c r="S3083" t="str">
        <f t="shared" si="728"/>
        <v/>
      </c>
      <c r="T3083" t="str">
        <f t="shared" si="729"/>
        <v/>
      </c>
      <c r="U3083" t="str">
        <f t="shared" si="730"/>
        <v/>
      </c>
      <c r="V3083" t="str">
        <f t="shared" si="731"/>
        <v/>
      </c>
      <c r="W3083">
        <f t="shared" si="732"/>
        <v>1</v>
      </c>
      <c r="X3083" t="str">
        <f t="shared" si="733"/>
        <v/>
      </c>
      <c r="Y3083" t="str">
        <f t="shared" si="734"/>
        <v/>
      </c>
    </row>
    <row r="3084" spans="1:25" x14ac:dyDescent="0.25">
      <c r="A3084">
        <v>55067</v>
      </c>
      <c r="B3084" t="s">
        <v>2632</v>
      </c>
      <c r="C3084" t="s">
        <v>651</v>
      </c>
      <c r="D3084" t="s">
        <v>653</v>
      </c>
      <c r="E3084" t="str">
        <f t="shared" si="720"/>
        <v>WI, LANGLADE County</v>
      </c>
      <c r="F3084">
        <v>52</v>
      </c>
      <c r="G3084" t="s">
        <v>147</v>
      </c>
      <c r="H3084" t="s">
        <v>2674</v>
      </c>
      <c r="I3084">
        <v>0.85129999999999995</v>
      </c>
      <c r="J3084">
        <v>0.84060000000000001</v>
      </c>
      <c r="K3084" s="490">
        <f t="shared" si="721"/>
        <v>1.2729003093028707E-2</v>
      </c>
      <c r="L3084" s="483">
        <f t="shared" si="722"/>
        <v>0.85129999999999995</v>
      </c>
      <c r="N3084" t="str">
        <f t="shared" si="723"/>
        <v/>
      </c>
      <c r="O3084">
        <f t="shared" si="724"/>
        <v>1</v>
      </c>
      <c r="P3084" t="str">
        <f t="shared" si="725"/>
        <v/>
      </c>
      <c r="Q3084" t="str">
        <f t="shared" si="726"/>
        <v/>
      </c>
      <c r="R3084" t="str">
        <f t="shared" si="727"/>
        <v/>
      </c>
      <c r="S3084" t="str">
        <f t="shared" si="728"/>
        <v/>
      </c>
      <c r="T3084" t="str">
        <f t="shared" si="729"/>
        <v/>
      </c>
      <c r="U3084" t="str">
        <f t="shared" si="730"/>
        <v/>
      </c>
      <c r="V3084" t="str">
        <f t="shared" si="731"/>
        <v/>
      </c>
      <c r="W3084">
        <f t="shared" si="732"/>
        <v>1</v>
      </c>
      <c r="X3084" t="str">
        <f t="shared" si="733"/>
        <v/>
      </c>
      <c r="Y3084" t="str">
        <f t="shared" si="734"/>
        <v/>
      </c>
    </row>
    <row r="3085" spans="1:25" x14ac:dyDescent="0.25">
      <c r="A3085">
        <v>55069</v>
      </c>
      <c r="B3085" t="s">
        <v>761</v>
      </c>
      <c r="C3085" t="s">
        <v>651</v>
      </c>
      <c r="D3085" t="s">
        <v>653</v>
      </c>
      <c r="E3085" t="str">
        <f t="shared" si="720"/>
        <v>WI, LINCOLN County</v>
      </c>
      <c r="F3085">
        <v>52</v>
      </c>
      <c r="G3085" t="s">
        <v>147</v>
      </c>
      <c r="H3085" t="s">
        <v>2674</v>
      </c>
      <c r="I3085">
        <v>0.85129999999999995</v>
      </c>
      <c r="J3085">
        <v>0.84060000000000001</v>
      </c>
      <c r="K3085" s="490">
        <f t="shared" si="721"/>
        <v>1.2729003093028707E-2</v>
      </c>
      <c r="L3085" s="483">
        <f t="shared" si="722"/>
        <v>0.85129999999999995</v>
      </c>
      <c r="N3085" t="str">
        <f t="shared" si="723"/>
        <v/>
      </c>
      <c r="O3085">
        <f t="shared" si="724"/>
        <v>1</v>
      </c>
      <c r="P3085" t="str">
        <f t="shared" si="725"/>
        <v/>
      </c>
      <c r="Q3085" t="str">
        <f t="shared" si="726"/>
        <v/>
      </c>
      <c r="R3085" t="str">
        <f t="shared" si="727"/>
        <v/>
      </c>
      <c r="S3085" t="str">
        <f t="shared" si="728"/>
        <v/>
      </c>
      <c r="T3085" t="str">
        <f t="shared" si="729"/>
        <v/>
      </c>
      <c r="U3085" t="str">
        <f t="shared" si="730"/>
        <v/>
      </c>
      <c r="V3085" t="str">
        <f t="shared" si="731"/>
        <v/>
      </c>
      <c r="W3085">
        <f t="shared" si="732"/>
        <v>1</v>
      </c>
      <c r="X3085" t="str">
        <f t="shared" si="733"/>
        <v/>
      </c>
      <c r="Y3085" t="str">
        <f t="shared" si="734"/>
        <v/>
      </c>
    </row>
    <row r="3086" spans="1:25" x14ac:dyDescent="0.25">
      <c r="A3086">
        <v>55071</v>
      </c>
      <c r="B3086" t="s">
        <v>2633</v>
      </c>
      <c r="C3086" t="s">
        <v>651</v>
      </c>
      <c r="D3086" t="s">
        <v>653</v>
      </c>
      <c r="E3086" t="str">
        <f t="shared" si="720"/>
        <v>WI, MANITOWOC County</v>
      </c>
      <c r="F3086">
        <v>52</v>
      </c>
      <c r="G3086" t="s">
        <v>147</v>
      </c>
      <c r="H3086" t="s">
        <v>2674</v>
      </c>
      <c r="I3086">
        <v>0.85129999999999995</v>
      </c>
      <c r="J3086">
        <v>0.84060000000000001</v>
      </c>
      <c r="K3086" s="490">
        <f t="shared" si="721"/>
        <v>1.2729003093028707E-2</v>
      </c>
      <c r="L3086" s="483">
        <f t="shared" si="722"/>
        <v>0.85129999999999995</v>
      </c>
      <c r="N3086" t="str">
        <f t="shared" si="723"/>
        <v/>
      </c>
      <c r="O3086">
        <f t="shared" si="724"/>
        <v>1</v>
      </c>
      <c r="P3086" t="str">
        <f t="shared" si="725"/>
        <v/>
      </c>
      <c r="Q3086" t="str">
        <f t="shared" si="726"/>
        <v/>
      </c>
      <c r="R3086" t="str">
        <f t="shared" si="727"/>
        <v/>
      </c>
      <c r="S3086" t="str">
        <f t="shared" si="728"/>
        <v/>
      </c>
      <c r="T3086" t="str">
        <f t="shared" si="729"/>
        <v/>
      </c>
      <c r="U3086" t="str">
        <f t="shared" si="730"/>
        <v/>
      </c>
      <c r="V3086" t="str">
        <f t="shared" si="731"/>
        <v/>
      </c>
      <c r="W3086">
        <f t="shared" si="732"/>
        <v>1</v>
      </c>
      <c r="X3086" t="str">
        <f t="shared" si="733"/>
        <v/>
      </c>
      <c r="Y3086" t="str">
        <f t="shared" si="734"/>
        <v/>
      </c>
    </row>
    <row r="3087" spans="1:25" x14ac:dyDescent="0.25">
      <c r="A3087">
        <v>55073</v>
      </c>
      <c r="B3087" t="s">
        <v>1573</v>
      </c>
      <c r="C3087" t="s">
        <v>651</v>
      </c>
      <c r="D3087" t="s">
        <v>653</v>
      </c>
      <c r="E3087" t="str">
        <f t="shared" si="720"/>
        <v>WI, MARATHON County</v>
      </c>
      <c r="F3087">
        <v>48140</v>
      </c>
      <c r="G3087" t="s">
        <v>146</v>
      </c>
      <c r="H3087" t="s">
        <v>2684</v>
      </c>
      <c r="I3087">
        <v>0.87980000000000003</v>
      </c>
      <c r="J3087">
        <v>0.86499999999999999</v>
      </c>
      <c r="K3087" s="490">
        <f t="shared" si="721"/>
        <v>1.7109826589595416E-2</v>
      </c>
      <c r="L3087" s="483">
        <f t="shared" si="722"/>
        <v>0.87980000000000003</v>
      </c>
      <c r="N3087" t="str">
        <f t="shared" si="723"/>
        <v/>
      </c>
      <c r="O3087">
        <f t="shared" si="724"/>
        <v>1</v>
      </c>
      <c r="P3087" t="str">
        <f t="shared" si="725"/>
        <v/>
      </c>
      <c r="Q3087" t="str">
        <f t="shared" si="726"/>
        <v/>
      </c>
      <c r="R3087" t="str">
        <f t="shared" si="727"/>
        <v/>
      </c>
      <c r="S3087">
        <f t="shared" si="728"/>
        <v>1</v>
      </c>
      <c r="T3087" t="str">
        <f t="shared" si="729"/>
        <v/>
      </c>
      <c r="U3087" t="str">
        <f t="shared" si="730"/>
        <v/>
      </c>
      <c r="V3087" t="str">
        <f t="shared" si="731"/>
        <v/>
      </c>
      <c r="W3087" t="str">
        <f t="shared" si="732"/>
        <v/>
      </c>
      <c r="X3087" t="str">
        <f t="shared" si="733"/>
        <v/>
      </c>
      <c r="Y3087" t="str">
        <f t="shared" si="734"/>
        <v/>
      </c>
    </row>
    <row r="3088" spans="1:25" x14ac:dyDescent="0.25">
      <c r="A3088">
        <v>55075</v>
      </c>
      <c r="B3088" t="s">
        <v>2634</v>
      </c>
      <c r="C3088" t="s">
        <v>651</v>
      </c>
      <c r="D3088" t="s">
        <v>653</v>
      </c>
      <c r="E3088" t="str">
        <f t="shared" si="720"/>
        <v>WI, MARINETTE County</v>
      </c>
      <c r="F3088">
        <v>52</v>
      </c>
      <c r="G3088" t="s">
        <v>147</v>
      </c>
      <c r="H3088" t="s">
        <v>2674</v>
      </c>
      <c r="I3088">
        <v>0.85129999999999995</v>
      </c>
      <c r="J3088">
        <v>0.84060000000000001</v>
      </c>
      <c r="K3088" s="490">
        <f t="shared" si="721"/>
        <v>1.2729003093028707E-2</v>
      </c>
      <c r="L3088" s="483">
        <f t="shared" si="722"/>
        <v>0.85129999999999995</v>
      </c>
      <c r="N3088" t="str">
        <f t="shared" si="723"/>
        <v/>
      </c>
      <c r="O3088">
        <f t="shared" si="724"/>
        <v>1</v>
      </c>
      <c r="P3088" t="str">
        <f t="shared" si="725"/>
        <v/>
      </c>
      <c r="Q3088" t="str">
        <f t="shared" si="726"/>
        <v/>
      </c>
      <c r="R3088" t="str">
        <f t="shared" si="727"/>
        <v/>
      </c>
      <c r="S3088" t="str">
        <f t="shared" si="728"/>
        <v/>
      </c>
      <c r="T3088" t="str">
        <f t="shared" si="729"/>
        <v/>
      </c>
      <c r="U3088" t="str">
        <f t="shared" si="730"/>
        <v/>
      </c>
      <c r="V3088" t="str">
        <f t="shared" si="731"/>
        <v/>
      </c>
      <c r="W3088">
        <f t="shared" si="732"/>
        <v>1</v>
      </c>
      <c r="X3088" t="str">
        <f t="shared" si="733"/>
        <v/>
      </c>
      <c r="Y3088" t="str">
        <f t="shared" si="734"/>
        <v/>
      </c>
    </row>
    <row r="3089" spans="1:25" x14ac:dyDescent="0.25">
      <c r="A3089">
        <v>55077</v>
      </c>
      <c r="B3089" t="s">
        <v>2049</v>
      </c>
      <c r="C3089" t="s">
        <v>651</v>
      </c>
      <c r="D3089" t="s">
        <v>653</v>
      </c>
      <c r="E3089" t="str">
        <f t="shared" si="720"/>
        <v>WI, MARQUETTE County</v>
      </c>
      <c r="F3089">
        <v>52</v>
      </c>
      <c r="G3089" t="s">
        <v>147</v>
      </c>
      <c r="H3089" t="s">
        <v>2674</v>
      </c>
      <c r="I3089">
        <v>0.85129999999999995</v>
      </c>
      <c r="J3089">
        <v>0.84060000000000001</v>
      </c>
      <c r="K3089" s="490">
        <f t="shared" si="721"/>
        <v>1.2729003093028707E-2</v>
      </c>
      <c r="L3089" s="483">
        <f t="shared" si="722"/>
        <v>0.85129999999999995</v>
      </c>
      <c r="N3089" t="str">
        <f t="shared" si="723"/>
        <v/>
      </c>
      <c r="O3089">
        <f t="shared" si="724"/>
        <v>1</v>
      </c>
      <c r="P3089" t="str">
        <f t="shared" si="725"/>
        <v/>
      </c>
      <c r="Q3089" t="str">
        <f t="shared" si="726"/>
        <v/>
      </c>
      <c r="R3089" t="str">
        <f t="shared" si="727"/>
        <v/>
      </c>
      <c r="S3089" t="str">
        <f t="shared" si="728"/>
        <v/>
      </c>
      <c r="T3089" t="str">
        <f t="shared" si="729"/>
        <v/>
      </c>
      <c r="U3089" t="str">
        <f t="shared" si="730"/>
        <v/>
      </c>
      <c r="V3089" t="str">
        <f t="shared" si="731"/>
        <v/>
      </c>
      <c r="W3089">
        <f t="shared" si="732"/>
        <v>1</v>
      </c>
      <c r="X3089" t="str">
        <f t="shared" si="733"/>
        <v/>
      </c>
      <c r="Y3089" t="str">
        <f t="shared" si="734"/>
        <v/>
      </c>
    </row>
    <row r="3090" spans="1:25" x14ac:dyDescent="0.25">
      <c r="A3090">
        <v>55078</v>
      </c>
      <c r="B3090" t="s">
        <v>2635</v>
      </c>
      <c r="C3090" t="s">
        <v>651</v>
      </c>
      <c r="D3090" t="s">
        <v>653</v>
      </c>
      <c r="E3090" t="str">
        <f t="shared" si="720"/>
        <v>WI, MENOMONEE County</v>
      </c>
      <c r="F3090">
        <v>52</v>
      </c>
      <c r="G3090" t="s">
        <v>147</v>
      </c>
      <c r="H3090" t="s">
        <v>2674</v>
      </c>
      <c r="I3090">
        <v>0.85129999999999995</v>
      </c>
      <c r="J3090">
        <v>0.84060000000000001</v>
      </c>
      <c r="K3090" s="490">
        <f t="shared" si="721"/>
        <v>1.2729003093028707E-2</v>
      </c>
      <c r="L3090" s="483">
        <f t="shared" si="722"/>
        <v>0.85129999999999995</v>
      </c>
      <c r="N3090" t="str">
        <f t="shared" si="723"/>
        <v/>
      </c>
      <c r="O3090">
        <f t="shared" si="724"/>
        <v>1</v>
      </c>
      <c r="P3090" t="str">
        <f t="shared" si="725"/>
        <v/>
      </c>
      <c r="Q3090" t="str">
        <f t="shared" si="726"/>
        <v/>
      </c>
      <c r="R3090" t="str">
        <f t="shared" si="727"/>
        <v/>
      </c>
      <c r="S3090" t="str">
        <f t="shared" si="728"/>
        <v/>
      </c>
      <c r="T3090" t="str">
        <f t="shared" si="729"/>
        <v/>
      </c>
      <c r="U3090" t="str">
        <f t="shared" si="730"/>
        <v/>
      </c>
      <c r="V3090" t="str">
        <f t="shared" si="731"/>
        <v/>
      </c>
      <c r="W3090">
        <f t="shared" si="732"/>
        <v>1</v>
      </c>
      <c r="X3090" t="str">
        <f t="shared" si="733"/>
        <v/>
      </c>
      <c r="Y3090" t="str">
        <f t="shared" si="734"/>
        <v/>
      </c>
    </row>
    <row r="3091" spans="1:25" x14ac:dyDescent="0.25">
      <c r="A3091">
        <v>55079</v>
      </c>
      <c r="B3091" t="s">
        <v>1574</v>
      </c>
      <c r="C3091" t="s">
        <v>651</v>
      </c>
      <c r="D3091" t="s">
        <v>653</v>
      </c>
      <c r="E3091" t="str">
        <f t="shared" si="720"/>
        <v>WI, MILWAUKEE County</v>
      </c>
      <c r="F3091">
        <v>33340</v>
      </c>
      <c r="G3091" t="s">
        <v>146</v>
      </c>
      <c r="H3091" t="s">
        <v>2676</v>
      </c>
      <c r="I3091">
        <v>0.96789999999999998</v>
      </c>
      <c r="J3091">
        <v>0.95689999999999997</v>
      </c>
      <c r="K3091" s="490">
        <f t="shared" si="721"/>
        <v>1.1495454070435793E-2</v>
      </c>
      <c r="L3091" s="483">
        <f t="shared" si="722"/>
        <v>0.96789999999999998</v>
      </c>
      <c r="N3091" t="str">
        <f t="shared" si="723"/>
        <v/>
      </c>
      <c r="O3091">
        <f t="shared" si="724"/>
        <v>1</v>
      </c>
      <c r="P3091" t="str">
        <f t="shared" si="725"/>
        <v/>
      </c>
      <c r="Q3091" t="str">
        <f t="shared" si="726"/>
        <v/>
      </c>
      <c r="R3091" t="str">
        <f t="shared" si="727"/>
        <v/>
      </c>
      <c r="S3091">
        <f t="shared" si="728"/>
        <v>1</v>
      </c>
      <c r="T3091" t="str">
        <f t="shared" si="729"/>
        <v/>
      </c>
      <c r="U3091" t="str">
        <f t="shared" si="730"/>
        <v/>
      </c>
      <c r="V3091" t="str">
        <f t="shared" si="731"/>
        <v/>
      </c>
      <c r="W3091" t="str">
        <f t="shared" si="732"/>
        <v/>
      </c>
      <c r="X3091" t="str">
        <f t="shared" si="733"/>
        <v/>
      </c>
      <c r="Y3091" t="str">
        <f t="shared" si="734"/>
        <v/>
      </c>
    </row>
    <row r="3092" spans="1:25" x14ac:dyDescent="0.25">
      <c r="A3092">
        <v>55081</v>
      </c>
      <c r="B3092" t="s">
        <v>715</v>
      </c>
      <c r="C3092" t="s">
        <v>651</v>
      </c>
      <c r="D3092" t="s">
        <v>653</v>
      </c>
      <c r="E3092" t="str">
        <f t="shared" si="720"/>
        <v>WI, MONROE County</v>
      </c>
      <c r="F3092">
        <v>52</v>
      </c>
      <c r="G3092" t="s">
        <v>147</v>
      </c>
      <c r="H3092" t="s">
        <v>2674</v>
      </c>
      <c r="I3092">
        <v>0.85129999999999995</v>
      </c>
      <c r="J3092">
        <v>0.84060000000000001</v>
      </c>
      <c r="K3092" s="490">
        <f t="shared" si="721"/>
        <v>1.2729003093028707E-2</v>
      </c>
      <c r="L3092" s="483">
        <f t="shared" si="722"/>
        <v>0.85129999999999995</v>
      </c>
      <c r="N3092" t="str">
        <f t="shared" si="723"/>
        <v/>
      </c>
      <c r="O3092">
        <f t="shared" si="724"/>
        <v>1</v>
      </c>
      <c r="P3092" t="str">
        <f t="shared" si="725"/>
        <v/>
      </c>
      <c r="Q3092" t="str">
        <f t="shared" si="726"/>
        <v/>
      </c>
      <c r="R3092" t="str">
        <f t="shared" si="727"/>
        <v/>
      </c>
      <c r="S3092" t="str">
        <f t="shared" si="728"/>
        <v/>
      </c>
      <c r="T3092" t="str">
        <f t="shared" si="729"/>
        <v/>
      </c>
      <c r="U3092" t="str">
        <f t="shared" si="730"/>
        <v/>
      </c>
      <c r="V3092" t="str">
        <f t="shared" si="731"/>
        <v/>
      </c>
      <c r="W3092">
        <f t="shared" si="732"/>
        <v>1</v>
      </c>
      <c r="X3092" t="str">
        <f t="shared" si="733"/>
        <v/>
      </c>
      <c r="Y3092" t="str">
        <f t="shared" si="734"/>
        <v/>
      </c>
    </row>
    <row r="3093" spans="1:25" x14ac:dyDescent="0.25">
      <c r="A3093">
        <v>55083</v>
      </c>
      <c r="B3093" t="s">
        <v>1575</v>
      </c>
      <c r="C3093" t="s">
        <v>651</v>
      </c>
      <c r="D3093" t="s">
        <v>653</v>
      </c>
      <c r="E3093" t="str">
        <f t="shared" si="720"/>
        <v>WI, OCONTO County</v>
      </c>
      <c r="F3093">
        <v>24580</v>
      </c>
      <c r="G3093" t="s">
        <v>146</v>
      </c>
      <c r="H3093" t="s">
        <v>2683</v>
      </c>
      <c r="I3093">
        <v>0.89300000000000002</v>
      </c>
      <c r="J3093">
        <v>0.92330000000000001</v>
      </c>
      <c r="K3093" s="490">
        <f t="shared" si="721"/>
        <v>-3.2817069208274659E-2</v>
      </c>
      <c r="L3093" s="483">
        <f t="shared" si="722"/>
        <v>0.89300000000000002</v>
      </c>
      <c r="N3093">
        <f t="shared" si="723"/>
        <v>1</v>
      </c>
      <c r="O3093" t="str">
        <f t="shared" si="724"/>
        <v/>
      </c>
      <c r="P3093" t="str">
        <f t="shared" si="725"/>
        <v/>
      </c>
      <c r="Q3093" t="str">
        <f t="shared" si="726"/>
        <v/>
      </c>
      <c r="R3093">
        <f t="shared" si="727"/>
        <v>1</v>
      </c>
      <c r="S3093" t="str">
        <f t="shared" si="728"/>
        <v/>
      </c>
      <c r="T3093" t="str">
        <f t="shared" si="729"/>
        <v/>
      </c>
      <c r="U3093" t="str">
        <f t="shared" si="730"/>
        <v/>
      </c>
      <c r="V3093" t="str">
        <f t="shared" si="731"/>
        <v/>
      </c>
      <c r="W3093" t="str">
        <f t="shared" si="732"/>
        <v/>
      </c>
      <c r="X3093" t="str">
        <f t="shared" si="733"/>
        <v/>
      </c>
      <c r="Y3093" t="str">
        <f t="shared" si="734"/>
        <v/>
      </c>
    </row>
    <row r="3094" spans="1:25" x14ac:dyDescent="0.25">
      <c r="A3094">
        <v>55085</v>
      </c>
      <c r="B3094" t="s">
        <v>969</v>
      </c>
      <c r="C3094" t="s">
        <v>651</v>
      </c>
      <c r="D3094" t="s">
        <v>653</v>
      </c>
      <c r="E3094" t="str">
        <f t="shared" si="720"/>
        <v>WI, ONEIDA County</v>
      </c>
      <c r="F3094">
        <v>52</v>
      </c>
      <c r="G3094" t="s">
        <v>147</v>
      </c>
      <c r="H3094" t="s">
        <v>2674</v>
      </c>
      <c r="I3094">
        <v>0.85129999999999995</v>
      </c>
      <c r="J3094">
        <v>0.84060000000000001</v>
      </c>
      <c r="K3094" s="490">
        <f t="shared" si="721"/>
        <v>1.2729003093028707E-2</v>
      </c>
      <c r="L3094" s="483">
        <f t="shared" si="722"/>
        <v>0.85129999999999995</v>
      </c>
      <c r="N3094" t="str">
        <f t="shared" si="723"/>
        <v/>
      </c>
      <c r="O3094">
        <f t="shared" si="724"/>
        <v>1</v>
      </c>
      <c r="P3094" t="str">
        <f t="shared" si="725"/>
        <v/>
      </c>
      <c r="Q3094" t="str">
        <f t="shared" si="726"/>
        <v/>
      </c>
      <c r="R3094" t="str">
        <f t="shared" si="727"/>
        <v/>
      </c>
      <c r="S3094" t="str">
        <f t="shared" si="728"/>
        <v/>
      </c>
      <c r="T3094" t="str">
        <f t="shared" si="729"/>
        <v/>
      </c>
      <c r="U3094" t="str">
        <f t="shared" si="730"/>
        <v/>
      </c>
      <c r="V3094" t="str">
        <f t="shared" si="731"/>
        <v/>
      </c>
      <c r="W3094">
        <f t="shared" si="732"/>
        <v>1</v>
      </c>
      <c r="X3094" t="str">
        <f t="shared" si="733"/>
        <v/>
      </c>
      <c r="Y3094" t="str">
        <f t="shared" si="734"/>
        <v/>
      </c>
    </row>
    <row r="3095" spans="1:25" x14ac:dyDescent="0.25">
      <c r="A3095">
        <v>55087</v>
      </c>
      <c r="B3095" t="s">
        <v>1576</v>
      </c>
      <c r="C3095" t="s">
        <v>651</v>
      </c>
      <c r="D3095" t="s">
        <v>653</v>
      </c>
      <c r="E3095" t="str">
        <f t="shared" si="720"/>
        <v>WI, OUTAGAMIE County</v>
      </c>
      <c r="F3095">
        <v>11540</v>
      </c>
      <c r="G3095" t="s">
        <v>146</v>
      </c>
      <c r="H3095" t="s">
        <v>2682</v>
      </c>
      <c r="I3095">
        <v>0.94979999999999998</v>
      </c>
      <c r="J3095">
        <v>0.9506</v>
      </c>
      <c r="K3095" s="490">
        <f t="shared" si="721"/>
        <v>-8.4157374289924567E-4</v>
      </c>
      <c r="L3095" s="483">
        <f t="shared" si="722"/>
        <v>0.94979999999999998</v>
      </c>
      <c r="N3095">
        <f t="shared" si="723"/>
        <v>1</v>
      </c>
      <c r="O3095" t="str">
        <f t="shared" si="724"/>
        <v/>
      </c>
      <c r="P3095" t="str">
        <f t="shared" si="725"/>
        <v/>
      </c>
      <c r="Q3095" t="str">
        <f t="shared" si="726"/>
        <v/>
      </c>
      <c r="R3095">
        <f t="shared" si="727"/>
        <v>1</v>
      </c>
      <c r="S3095" t="str">
        <f t="shared" si="728"/>
        <v/>
      </c>
      <c r="T3095" t="str">
        <f t="shared" si="729"/>
        <v/>
      </c>
      <c r="U3095" t="str">
        <f t="shared" si="730"/>
        <v/>
      </c>
      <c r="V3095" t="str">
        <f t="shared" si="731"/>
        <v/>
      </c>
      <c r="W3095" t="str">
        <f t="shared" si="732"/>
        <v/>
      </c>
      <c r="X3095" t="str">
        <f t="shared" si="733"/>
        <v/>
      </c>
      <c r="Y3095" t="str">
        <f t="shared" si="734"/>
        <v/>
      </c>
    </row>
    <row r="3096" spans="1:25" x14ac:dyDescent="0.25">
      <c r="A3096">
        <v>55089</v>
      </c>
      <c r="B3096" t="s">
        <v>1577</v>
      </c>
      <c r="C3096" t="s">
        <v>651</v>
      </c>
      <c r="D3096" t="s">
        <v>653</v>
      </c>
      <c r="E3096" t="str">
        <f t="shared" si="720"/>
        <v>WI, OZAUKEE County</v>
      </c>
      <c r="F3096">
        <v>33340</v>
      </c>
      <c r="G3096" t="s">
        <v>146</v>
      </c>
      <c r="H3096" t="s">
        <v>2676</v>
      </c>
      <c r="I3096">
        <v>0.96789999999999998</v>
      </c>
      <c r="J3096">
        <v>0.95689999999999997</v>
      </c>
      <c r="K3096" s="490">
        <f t="shared" si="721"/>
        <v>1.1495454070435793E-2</v>
      </c>
      <c r="L3096" s="483">
        <f t="shared" si="722"/>
        <v>0.96789999999999998</v>
      </c>
      <c r="N3096" t="str">
        <f t="shared" si="723"/>
        <v/>
      </c>
      <c r="O3096">
        <f t="shared" si="724"/>
        <v>1</v>
      </c>
      <c r="P3096" t="str">
        <f t="shared" si="725"/>
        <v/>
      </c>
      <c r="Q3096" t="str">
        <f t="shared" si="726"/>
        <v/>
      </c>
      <c r="R3096" t="str">
        <f t="shared" si="727"/>
        <v/>
      </c>
      <c r="S3096">
        <f t="shared" si="728"/>
        <v>1</v>
      </c>
      <c r="T3096" t="str">
        <f t="shared" si="729"/>
        <v/>
      </c>
      <c r="U3096" t="str">
        <f t="shared" si="730"/>
        <v/>
      </c>
      <c r="V3096" t="str">
        <f t="shared" si="731"/>
        <v/>
      </c>
      <c r="W3096" t="str">
        <f t="shared" si="732"/>
        <v/>
      </c>
      <c r="X3096" t="str">
        <f t="shared" si="733"/>
        <v/>
      </c>
      <c r="Y3096" t="str">
        <f t="shared" si="734"/>
        <v/>
      </c>
    </row>
    <row r="3097" spans="1:25" x14ac:dyDescent="0.25">
      <c r="A3097">
        <v>55091</v>
      </c>
      <c r="B3097" t="s">
        <v>2636</v>
      </c>
      <c r="C3097" t="s">
        <v>651</v>
      </c>
      <c r="D3097" t="s">
        <v>653</v>
      </c>
      <c r="E3097" t="str">
        <f t="shared" si="720"/>
        <v>WI, PEPIN County</v>
      </c>
      <c r="F3097">
        <v>52</v>
      </c>
      <c r="G3097" t="s">
        <v>147</v>
      </c>
      <c r="H3097" t="s">
        <v>2674</v>
      </c>
      <c r="I3097">
        <v>0.85129999999999995</v>
      </c>
      <c r="J3097">
        <v>0.84060000000000001</v>
      </c>
      <c r="K3097" s="490">
        <f t="shared" si="721"/>
        <v>1.2729003093028707E-2</v>
      </c>
      <c r="L3097" s="483">
        <f t="shared" si="722"/>
        <v>0.85129999999999995</v>
      </c>
      <c r="N3097" t="str">
        <f t="shared" si="723"/>
        <v/>
      </c>
      <c r="O3097">
        <f t="shared" si="724"/>
        <v>1</v>
      </c>
      <c r="P3097" t="str">
        <f t="shared" si="725"/>
        <v/>
      </c>
      <c r="Q3097" t="str">
        <f t="shared" si="726"/>
        <v/>
      </c>
      <c r="R3097" t="str">
        <f t="shared" si="727"/>
        <v/>
      </c>
      <c r="S3097" t="str">
        <f t="shared" si="728"/>
        <v/>
      </c>
      <c r="T3097" t="str">
        <f t="shared" si="729"/>
        <v/>
      </c>
      <c r="U3097" t="str">
        <f t="shared" si="730"/>
        <v/>
      </c>
      <c r="V3097" t="str">
        <f t="shared" si="731"/>
        <v/>
      </c>
      <c r="W3097">
        <f t="shared" si="732"/>
        <v>1</v>
      </c>
      <c r="X3097" t="str">
        <f t="shared" si="733"/>
        <v/>
      </c>
      <c r="Y3097" t="str">
        <f t="shared" si="734"/>
        <v/>
      </c>
    </row>
    <row r="3098" spans="1:25" x14ac:dyDescent="0.25">
      <c r="A3098">
        <v>55093</v>
      </c>
      <c r="B3098" t="s">
        <v>941</v>
      </c>
      <c r="C3098" t="s">
        <v>651</v>
      </c>
      <c r="D3098" t="s">
        <v>653</v>
      </c>
      <c r="E3098" t="str">
        <f t="shared" si="720"/>
        <v>WI, PIERCE County</v>
      </c>
      <c r="F3098">
        <v>33460</v>
      </c>
      <c r="G3098" t="s">
        <v>146</v>
      </c>
      <c r="H3098" t="s">
        <v>2679</v>
      </c>
      <c r="I3098">
        <v>1.0849</v>
      </c>
      <c r="J3098">
        <v>1.0563</v>
      </c>
      <c r="K3098" s="490">
        <f t="shared" si="721"/>
        <v>2.7075641389756658E-2</v>
      </c>
      <c r="L3098" s="483">
        <f t="shared" si="722"/>
        <v>1.0849</v>
      </c>
      <c r="N3098" t="str">
        <f t="shared" si="723"/>
        <v/>
      </c>
      <c r="O3098">
        <f t="shared" si="724"/>
        <v>1</v>
      </c>
      <c r="P3098" t="str">
        <f t="shared" si="725"/>
        <v/>
      </c>
      <c r="Q3098" t="str">
        <f t="shared" si="726"/>
        <v/>
      </c>
      <c r="R3098" t="str">
        <f t="shared" si="727"/>
        <v/>
      </c>
      <c r="S3098">
        <f t="shared" si="728"/>
        <v>1</v>
      </c>
      <c r="T3098" t="str">
        <f t="shared" si="729"/>
        <v/>
      </c>
      <c r="U3098" t="str">
        <f t="shared" si="730"/>
        <v/>
      </c>
      <c r="V3098" t="str">
        <f t="shared" si="731"/>
        <v/>
      </c>
      <c r="W3098" t="str">
        <f t="shared" si="732"/>
        <v/>
      </c>
      <c r="X3098" t="str">
        <f t="shared" si="733"/>
        <v/>
      </c>
      <c r="Y3098" t="str">
        <f t="shared" si="734"/>
        <v/>
      </c>
    </row>
    <row r="3099" spans="1:25" x14ac:dyDescent="0.25">
      <c r="A3099">
        <v>55095</v>
      </c>
      <c r="B3099" t="s">
        <v>769</v>
      </c>
      <c r="C3099" t="s">
        <v>651</v>
      </c>
      <c r="D3099" t="s">
        <v>653</v>
      </c>
      <c r="E3099" t="str">
        <f t="shared" si="720"/>
        <v>WI, POLK County</v>
      </c>
      <c r="F3099">
        <v>52</v>
      </c>
      <c r="G3099" t="s">
        <v>147</v>
      </c>
      <c r="H3099" t="s">
        <v>2674</v>
      </c>
      <c r="I3099">
        <v>0.85129999999999995</v>
      </c>
      <c r="J3099">
        <v>0.84060000000000001</v>
      </c>
      <c r="K3099" s="490">
        <f t="shared" si="721"/>
        <v>1.2729003093028707E-2</v>
      </c>
      <c r="L3099" s="483">
        <f t="shared" si="722"/>
        <v>0.85129999999999995</v>
      </c>
      <c r="N3099" t="str">
        <f t="shared" si="723"/>
        <v/>
      </c>
      <c r="O3099">
        <f t="shared" si="724"/>
        <v>1</v>
      </c>
      <c r="P3099" t="str">
        <f t="shared" si="725"/>
        <v/>
      </c>
      <c r="Q3099" t="str">
        <f t="shared" si="726"/>
        <v/>
      </c>
      <c r="R3099" t="str">
        <f t="shared" si="727"/>
        <v/>
      </c>
      <c r="S3099" t="str">
        <f t="shared" si="728"/>
        <v/>
      </c>
      <c r="T3099" t="str">
        <f t="shared" si="729"/>
        <v/>
      </c>
      <c r="U3099" t="str">
        <f t="shared" si="730"/>
        <v/>
      </c>
      <c r="V3099" t="str">
        <f t="shared" si="731"/>
        <v/>
      </c>
      <c r="W3099">
        <f t="shared" si="732"/>
        <v>1</v>
      </c>
      <c r="X3099" t="str">
        <f t="shared" si="733"/>
        <v/>
      </c>
      <c r="Y3099" t="str">
        <f t="shared" si="734"/>
        <v/>
      </c>
    </row>
    <row r="3100" spans="1:25" x14ac:dyDescent="0.25">
      <c r="A3100">
        <v>55097</v>
      </c>
      <c r="B3100" t="s">
        <v>1348</v>
      </c>
      <c r="C3100" t="s">
        <v>651</v>
      </c>
      <c r="D3100" t="s">
        <v>653</v>
      </c>
      <c r="E3100" t="str">
        <f t="shared" si="720"/>
        <v>WI, PORTAGE County</v>
      </c>
      <c r="F3100">
        <v>52</v>
      </c>
      <c r="G3100" t="s">
        <v>147</v>
      </c>
      <c r="H3100" t="s">
        <v>2674</v>
      </c>
      <c r="I3100">
        <v>0.85129999999999995</v>
      </c>
      <c r="J3100">
        <v>0.84060000000000001</v>
      </c>
      <c r="K3100" s="490">
        <f t="shared" si="721"/>
        <v>1.2729003093028707E-2</v>
      </c>
      <c r="L3100" s="483">
        <f t="shared" si="722"/>
        <v>0.85129999999999995</v>
      </c>
      <c r="N3100" t="str">
        <f t="shared" si="723"/>
        <v/>
      </c>
      <c r="O3100">
        <f t="shared" si="724"/>
        <v>1</v>
      </c>
      <c r="P3100" t="str">
        <f t="shared" si="725"/>
        <v/>
      </c>
      <c r="Q3100" t="str">
        <f t="shared" si="726"/>
        <v/>
      </c>
      <c r="R3100" t="str">
        <f t="shared" si="727"/>
        <v/>
      </c>
      <c r="S3100" t="str">
        <f t="shared" si="728"/>
        <v/>
      </c>
      <c r="T3100" t="str">
        <f t="shared" si="729"/>
        <v/>
      </c>
      <c r="U3100" t="str">
        <f t="shared" si="730"/>
        <v/>
      </c>
      <c r="V3100" t="str">
        <f t="shared" si="731"/>
        <v/>
      </c>
      <c r="W3100">
        <f t="shared" si="732"/>
        <v>1</v>
      </c>
      <c r="X3100" t="str">
        <f t="shared" si="733"/>
        <v/>
      </c>
      <c r="Y3100" t="str">
        <f t="shared" si="734"/>
        <v/>
      </c>
    </row>
    <row r="3101" spans="1:25" x14ac:dyDescent="0.25">
      <c r="A3101">
        <v>55099</v>
      </c>
      <c r="B3101" t="s">
        <v>2637</v>
      </c>
      <c r="C3101" t="s">
        <v>651</v>
      </c>
      <c r="D3101" t="s">
        <v>653</v>
      </c>
      <c r="E3101" t="str">
        <f t="shared" si="720"/>
        <v>WI, PRICE County</v>
      </c>
      <c r="F3101">
        <v>52</v>
      </c>
      <c r="G3101" t="s">
        <v>147</v>
      </c>
      <c r="H3101" t="s">
        <v>2674</v>
      </c>
      <c r="I3101">
        <v>0.85129999999999995</v>
      </c>
      <c r="J3101">
        <v>0.84060000000000001</v>
      </c>
      <c r="K3101" s="490">
        <f t="shared" si="721"/>
        <v>1.2729003093028707E-2</v>
      </c>
      <c r="L3101" s="483">
        <f t="shared" si="722"/>
        <v>0.85129999999999995</v>
      </c>
      <c r="N3101" t="str">
        <f t="shared" si="723"/>
        <v/>
      </c>
      <c r="O3101">
        <f t="shared" si="724"/>
        <v>1</v>
      </c>
      <c r="P3101" t="str">
        <f t="shared" si="725"/>
        <v/>
      </c>
      <c r="Q3101" t="str">
        <f t="shared" si="726"/>
        <v/>
      </c>
      <c r="R3101" t="str">
        <f t="shared" si="727"/>
        <v/>
      </c>
      <c r="S3101" t="str">
        <f t="shared" si="728"/>
        <v/>
      </c>
      <c r="T3101" t="str">
        <f t="shared" si="729"/>
        <v/>
      </c>
      <c r="U3101" t="str">
        <f t="shared" si="730"/>
        <v/>
      </c>
      <c r="V3101" t="str">
        <f t="shared" si="731"/>
        <v/>
      </c>
      <c r="W3101">
        <f t="shared" si="732"/>
        <v>1</v>
      </c>
      <c r="X3101" t="str">
        <f t="shared" si="733"/>
        <v/>
      </c>
      <c r="Y3101" t="str">
        <f t="shared" si="734"/>
        <v/>
      </c>
    </row>
    <row r="3102" spans="1:25" x14ac:dyDescent="0.25">
      <c r="A3102">
        <v>55101</v>
      </c>
      <c r="B3102" t="s">
        <v>1578</v>
      </c>
      <c r="C3102" t="s">
        <v>651</v>
      </c>
      <c r="D3102" t="s">
        <v>653</v>
      </c>
      <c r="E3102" t="str">
        <f t="shared" si="720"/>
        <v>WI, RACINE County</v>
      </c>
      <c r="F3102">
        <v>39540</v>
      </c>
      <c r="G3102" t="s">
        <v>146</v>
      </c>
      <c r="H3102" t="s">
        <v>2681</v>
      </c>
      <c r="I3102">
        <v>0.9708</v>
      </c>
      <c r="J3102">
        <v>0.97689999999999999</v>
      </c>
      <c r="K3102" s="490">
        <f t="shared" si="721"/>
        <v>-6.2442419899682612E-3</v>
      </c>
      <c r="L3102" s="483">
        <f t="shared" si="722"/>
        <v>0.9708</v>
      </c>
      <c r="N3102">
        <f t="shared" si="723"/>
        <v>1</v>
      </c>
      <c r="O3102" t="str">
        <f t="shared" si="724"/>
        <v/>
      </c>
      <c r="P3102" t="str">
        <f t="shared" si="725"/>
        <v/>
      </c>
      <c r="Q3102" t="str">
        <f t="shared" si="726"/>
        <v/>
      </c>
      <c r="R3102">
        <f t="shared" si="727"/>
        <v>1</v>
      </c>
      <c r="S3102" t="str">
        <f t="shared" si="728"/>
        <v/>
      </c>
      <c r="T3102" t="str">
        <f t="shared" si="729"/>
        <v/>
      </c>
      <c r="U3102" t="str">
        <f t="shared" si="730"/>
        <v/>
      </c>
      <c r="V3102" t="str">
        <f t="shared" si="731"/>
        <v/>
      </c>
      <c r="W3102" t="str">
        <f t="shared" si="732"/>
        <v/>
      </c>
      <c r="X3102" t="str">
        <f t="shared" si="733"/>
        <v/>
      </c>
      <c r="Y3102" t="str">
        <f t="shared" si="734"/>
        <v/>
      </c>
    </row>
    <row r="3103" spans="1:25" x14ac:dyDescent="0.25">
      <c r="A3103">
        <v>55103</v>
      </c>
      <c r="B3103" t="s">
        <v>1001</v>
      </c>
      <c r="C3103" t="s">
        <v>651</v>
      </c>
      <c r="D3103" t="s">
        <v>653</v>
      </c>
      <c r="E3103" t="str">
        <f t="shared" si="720"/>
        <v>WI, RICHLAND County</v>
      </c>
      <c r="F3103">
        <v>52</v>
      </c>
      <c r="G3103" t="s">
        <v>147</v>
      </c>
      <c r="H3103" t="s">
        <v>2674</v>
      </c>
      <c r="I3103">
        <v>0.85129999999999995</v>
      </c>
      <c r="J3103">
        <v>0.84060000000000001</v>
      </c>
      <c r="K3103" s="490">
        <f t="shared" si="721"/>
        <v>1.2729003093028707E-2</v>
      </c>
      <c r="L3103" s="483">
        <f t="shared" si="722"/>
        <v>0.85129999999999995</v>
      </c>
      <c r="N3103" t="str">
        <f t="shared" si="723"/>
        <v/>
      </c>
      <c r="O3103">
        <f t="shared" si="724"/>
        <v>1</v>
      </c>
      <c r="P3103" t="str">
        <f t="shared" si="725"/>
        <v/>
      </c>
      <c r="Q3103" t="str">
        <f t="shared" si="726"/>
        <v/>
      </c>
      <c r="R3103" t="str">
        <f t="shared" si="727"/>
        <v/>
      </c>
      <c r="S3103" t="str">
        <f t="shared" si="728"/>
        <v/>
      </c>
      <c r="T3103" t="str">
        <f t="shared" si="729"/>
        <v/>
      </c>
      <c r="U3103" t="str">
        <f t="shared" si="730"/>
        <v/>
      </c>
      <c r="V3103" t="str">
        <f t="shared" si="731"/>
        <v/>
      </c>
      <c r="W3103">
        <f t="shared" si="732"/>
        <v>1</v>
      </c>
      <c r="X3103" t="str">
        <f t="shared" si="733"/>
        <v/>
      </c>
      <c r="Y3103" t="str">
        <f t="shared" si="734"/>
        <v/>
      </c>
    </row>
    <row r="3104" spans="1:25" x14ac:dyDescent="0.25">
      <c r="A3104">
        <v>55105</v>
      </c>
      <c r="B3104" t="s">
        <v>1207</v>
      </c>
      <c r="C3104" t="s">
        <v>651</v>
      </c>
      <c r="D3104" t="s">
        <v>653</v>
      </c>
      <c r="E3104" t="str">
        <f t="shared" si="720"/>
        <v>WI, ROCK County</v>
      </c>
      <c r="F3104">
        <v>27500</v>
      </c>
      <c r="G3104" t="s">
        <v>146</v>
      </c>
      <c r="H3104" t="s">
        <v>2680</v>
      </c>
      <c r="I3104">
        <v>0.88019999999999998</v>
      </c>
      <c r="J3104">
        <v>0.89622999999999997</v>
      </c>
      <c r="K3104" s="490">
        <f t="shared" si="721"/>
        <v>-1.7886033719023007E-2</v>
      </c>
      <c r="L3104" s="483">
        <f t="shared" si="722"/>
        <v>0.88019999999999998</v>
      </c>
      <c r="N3104">
        <f t="shared" si="723"/>
        <v>1</v>
      </c>
      <c r="O3104" t="str">
        <f t="shared" si="724"/>
        <v/>
      </c>
      <c r="P3104" t="str">
        <f t="shared" si="725"/>
        <v/>
      </c>
      <c r="Q3104" t="str">
        <f t="shared" si="726"/>
        <v/>
      </c>
      <c r="R3104">
        <f t="shared" si="727"/>
        <v>1</v>
      </c>
      <c r="S3104" t="str">
        <f t="shared" si="728"/>
        <v/>
      </c>
      <c r="T3104" t="str">
        <f t="shared" si="729"/>
        <v/>
      </c>
      <c r="U3104" t="str">
        <f t="shared" si="730"/>
        <v/>
      </c>
      <c r="V3104" t="str">
        <f t="shared" si="731"/>
        <v/>
      </c>
      <c r="W3104" t="str">
        <f t="shared" si="732"/>
        <v/>
      </c>
      <c r="X3104" t="str">
        <f t="shared" si="733"/>
        <v/>
      </c>
      <c r="Y3104" t="str">
        <f t="shared" si="734"/>
        <v/>
      </c>
    </row>
    <row r="3105" spans="1:25" x14ac:dyDescent="0.25">
      <c r="A3105">
        <v>55107</v>
      </c>
      <c r="B3105" t="s">
        <v>1466</v>
      </c>
      <c r="C3105" t="s">
        <v>651</v>
      </c>
      <c r="D3105" t="s">
        <v>653</v>
      </c>
      <c r="E3105" t="str">
        <f t="shared" si="720"/>
        <v>WI, RUSK County</v>
      </c>
      <c r="F3105">
        <v>52</v>
      </c>
      <c r="G3105" t="s">
        <v>147</v>
      </c>
      <c r="H3105" t="s">
        <v>2674</v>
      </c>
      <c r="I3105">
        <v>0.85129999999999995</v>
      </c>
      <c r="J3105">
        <v>0.84060000000000001</v>
      </c>
      <c r="K3105" s="490">
        <f t="shared" si="721"/>
        <v>1.2729003093028707E-2</v>
      </c>
      <c r="L3105" s="483">
        <f t="shared" si="722"/>
        <v>0.85129999999999995</v>
      </c>
      <c r="N3105" t="str">
        <f t="shared" si="723"/>
        <v/>
      </c>
      <c r="O3105">
        <f t="shared" si="724"/>
        <v>1</v>
      </c>
      <c r="P3105" t="str">
        <f t="shared" si="725"/>
        <v/>
      </c>
      <c r="Q3105" t="str">
        <f t="shared" si="726"/>
        <v/>
      </c>
      <c r="R3105" t="str">
        <f t="shared" si="727"/>
        <v/>
      </c>
      <c r="S3105" t="str">
        <f t="shared" si="728"/>
        <v/>
      </c>
      <c r="T3105" t="str">
        <f t="shared" si="729"/>
        <v/>
      </c>
      <c r="U3105" t="str">
        <f t="shared" si="730"/>
        <v/>
      </c>
      <c r="V3105" t="str">
        <f t="shared" si="731"/>
        <v/>
      </c>
      <c r="W3105">
        <f t="shared" si="732"/>
        <v>1</v>
      </c>
      <c r="X3105" t="str">
        <f t="shared" si="733"/>
        <v/>
      </c>
      <c r="Y3105" t="str">
        <f t="shared" si="734"/>
        <v/>
      </c>
    </row>
    <row r="3106" spans="1:25" x14ac:dyDescent="0.25">
      <c r="A3106">
        <v>55109</v>
      </c>
      <c r="B3106" t="s">
        <v>1579</v>
      </c>
      <c r="C3106" t="s">
        <v>651</v>
      </c>
      <c r="D3106" t="s">
        <v>653</v>
      </c>
      <c r="E3106" t="str">
        <f t="shared" si="720"/>
        <v>WI, ST. CROIX County</v>
      </c>
      <c r="F3106">
        <v>33460</v>
      </c>
      <c r="G3106" t="s">
        <v>146</v>
      </c>
      <c r="H3106" t="s">
        <v>2679</v>
      </c>
      <c r="I3106">
        <v>1.0849</v>
      </c>
      <c r="J3106">
        <v>1.0563</v>
      </c>
      <c r="K3106" s="490">
        <f t="shared" si="721"/>
        <v>2.7075641389756658E-2</v>
      </c>
      <c r="L3106" s="483">
        <f t="shared" si="722"/>
        <v>1.0849</v>
      </c>
      <c r="N3106" t="str">
        <f t="shared" si="723"/>
        <v/>
      </c>
      <c r="O3106">
        <f t="shared" si="724"/>
        <v>1</v>
      </c>
      <c r="P3106" t="str">
        <f t="shared" si="725"/>
        <v/>
      </c>
      <c r="Q3106" t="str">
        <f t="shared" si="726"/>
        <v/>
      </c>
      <c r="R3106" t="str">
        <f t="shared" si="727"/>
        <v/>
      </c>
      <c r="S3106">
        <f t="shared" si="728"/>
        <v>1</v>
      </c>
      <c r="T3106" t="str">
        <f t="shared" si="729"/>
        <v/>
      </c>
      <c r="U3106" t="str">
        <f t="shared" si="730"/>
        <v/>
      </c>
      <c r="V3106" t="str">
        <f t="shared" si="731"/>
        <v/>
      </c>
      <c r="W3106" t="str">
        <f t="shared" si="732"/>
        <v/>
      </c>
      <c r="X3106" t="str">
        <f t="shared" si="733"/>
        <v/>
      </c>
      <c r="Y3106" t="str">
        <f t="shared" si="734"/>
        <v/>
      </c>
    </row>
    <row r="3107" spans="1:25" x14ac:dyDescent="0.25">
      <c r="A3107">
        <v>55111</v>
      </c>
      <c r="B3107" t="s">
        <v>2638</v>
      </c>
      <c r="C3107" t="s">
        <v>651</v>
      </c>
      <c r="D3107" t="s">
        <v>653</v>
      </c>
      <c r="E3107" t="str">
        <f t="shared" si="720"/>
        <v>WI, SAUK County</v>
      </c>
      <c r="F3107">
        <v>52</v>
      </c>
      <c r="G3107" t="s">
        <v>147</v>
      </c>
      <c r="H3107" t="s">
        <v>2674</v>
      </c>
      <c r="I3107">
        <v>0.85129999999999995</v>
      </c>
      <c r="J3107">
        <v>0.84060000000000001</v>
      </c>
      <c r="K3107" s="490">
        <f t="shared" si="721"/>
        <v>1.2729003093028707E-2</v>
      </c>
      <c r="L3107" s="483">
        <f t="shared" si="722"/>
        <v>0.85129999999999995</v>
      </c>
      <c r="N3107" t="str">
        <f t="shared" si="723"/>
        <v/>
      </c>
      <c r="O3107">
        <f t="shared" si="724"/>
        <v>1</v>
      </c>
      <c r="P3107" t="str">
        <f t="shared" si="725"/>
        <v/>
      </c>
      <c r="Q3107" t="str">
        <f t="shared" si="726"/>
        <v/>
      </c>
      <c r="R3107" t="str">
        <f t="shared" si="727"/>
        <v/>
      </c>
      <c r="S3107" t="str">
        <f t="shared" si="728"/>
        <v/>
      </c>
      <c r="T3107" t="str">
        <f t="shared" si="729"/>
        <v/>
      </c>
      <c r="U3107" t="str">
        <f t="shared" si="730"/>
        <v/>
      </c>
      <c r="V3107" t="str">
        <f t="shared" si="731"/>
        <v/>
      </c>
      <c r="W3107">
        <f t="shared" si="732"/>
        <v>1</v>
      </c>
      <c r="X3107" t="str">
        <f t="shared" si="733"/>
        <v/>
      </c>
      <c r="Y3107" t="str">
        <f t="shared" si="734"/>
        <v/>
      </c>
    </row>
    <row r="3108" spans="1:25" x14ac:dyDescent="0.25">
      <c r="A3108">
        <v>55113</v>
      </c>
      <c r="B3108" t="s">
        <v>2639</v>
      </c>
      <c r="C3108" t="s">
        <v>651</v>
      </c>
      <c r="D3108" t="s">
        <v>653</v>
      </c>
      <c r="E3108" t="str">
        <f t="shared" si="720"/>
        <v>WI, SAWYER County</v>
      </c>
      <c r="F3108">
        <v>52</v>
      </c>
      <c r="G3108" t="s">
        <v>147</v>
      </c>
      <c r="H3108" t="s">
        <v>2674</v>
      </c>
      <c r="I3108">
        <v>0.85129999999999995</v>
      </c>
      <c r="J3108">
        <v>0.84060000000000001</v>
      </c>
      <c r="K3108" s="490">
        <f t="shared" si="721"/>
        <v>1.2729003093028707E-2</v>
      </c>
      <c r="L3108" s="483">
        <f t="shared" si="722"/>
        <v>0.85129999999999995</v>
      </c>
      <c r="N3108" t="str">
        <f t="shared" si="723"/>
        <v/>
      </c>
      <c r="O3108">
        <f t="shared" si="724"/>
        <v>1</v>
      </c>
      <c r="P3108" t="str">
        <f t="shared" si="725"/>
        <v/>
      </c>
      <c r="Q3108" t="str">
        <f t="shared" si="726"/>
        <v/>
      </c>
      <c r="R3108" t="str">
        <f t="shared" si="727"/>
        <v/>
      </c>
      <c r="S3108" t="str">
        <f t="shared" si="728"/>
        <v/>
      </c>
      <c r="T3108" t="str">
        <f t="shared" si="729"/>
        <v/>
      </c>
      <c r="U3108" t="str">
        <f t="shared" si="730"/>
        <v/>
      </c>
      <c r="V3108" t="str">
        <f t="shared" si="731"/>
        <v/>
      </c>
      <c r="W3108">
        <f t="shared" si="732"/>
        <v>1</v>
      </c>
      <c r="X3108" t="str">
        <f t="shared" si="733"/>
        <v/>
      </c>
      <c r="Y3108" t="str">
        <f t="shared" si="734"/>
        <v/>
      </c>
    </row>
    <row r="3109" spans="1:25" x14ac:dyDescent="0.25">
      <c r="A3109">
        <v>55115</v>
      </c>
      <c r="B3109" t="s">
        <v>2640</v>
      </c>
      <c r="C3109" t="s">
        <v>651</v>
      </c>
      <c r="D3109" t="s">
        <v>653</v>
      </c>
      <c r="E3109" t="str">
        <f t="shared" si="720"/>
        <v>WI, SHAWANO County</v>
      </c>
      <c r="F3109">
        <v>52</v>
      </c>
      <c r="G3109" t="s">
        <v>147</v>
      </c>
      <c r="H3109" t="s">
        <v>2674</v>
      </c>
      <c r="I3109">
        <v>0.85129999999999995</v>
      </c>
      <c r="J3109">
        <v>0.84060000000000001</v>
      </c>
      <c r="K3109" s="490">
        <f t="shared" si="721"/>
        <v>1.2729003093028707E-2</v>
      </c>
      <c r="L3109" s="483">
        <f t="shared" si="722"/>
        <v>0.85129999999999995</v>
      </c>
      <c r="N3109" t="str">
        <f t="shared" si="723"/>
        <v/>
      </c>
      <c r="O3109">
        <f t="shared" si="724"/>
        <v>1</v>
      </c>
      <c r="P3109" t="str">
        <f t="shared" si="725"/>
        <v/>
      </c>
      <c r="Q3109" t="str">
        <f t="shared" si="726"/>
        <v/>
      </c>
      <c r="R3109" t="str">
        <f t="shared" si="727"/>
        <v/>
      </c>
      <c r="S3109" t="str">
        <f t="shared" si="728"/>
        <v/>
      </c>
      <c r="T3109" t="str">
        <f t="shared" si="729"/>
        <v/>
      </c>
      <c r="U3109" t="str">
        <f t="shared" si="730"/>
        <v/>
      </c>
      <c r="V3109" t="str">
        <f t="shared" si="731"/>
        <v/>
      </c>
      <c r="W3109">
        <f t="shared" si="732"/>
        <v>1</v>
      </c>
      <c r="X3109" t="str">
        <f t="shared" si="733"/>
        <v/>
      </c>
      <c r="Y3109" t="str">
        <f t="shared" si="734"/>
        <v/>
      </c>
    </row>
    <row r="3110" spans="1:25" x14ac:dyDescent="0.25">
      <c r="A3110">
        <v>55117</v>
      </c>
      <c r="B3110" t="s">
        <v>1580</v>
      </c>
      <c r="C3110" t="s">
        <v>651</v>
      </c>
      <c r="D3110" t="s">
        <v>653</v>
      </c>
      <c r="E3110" t="str">
        <f t="shared" si="720"/>
        <v>WI, SHEBOYGAN County</v>
      </c>
      <c r="F3110">
        <v>43100</v>
      </c>
      <c r="G3110" t="s">
        <v>146</v>
      </c>
      <c r="H3110" t="s">
        <v>2678</v>
      </c>
      <c r="I3110">
        <v>0.93820000000000003</v>
      </c>
      <c r="J3110">
        <v>0.95479999999999998</v>
      </c>
      <c r="K3110" s="490">
        <f t="shared" si="721"/>
        <v>-1.7385839966485073E-2</v>
      </c>
      <c r="L3110" s="483">
        <f t="shared" si="722"/>
        <v>0.93820000000000003</v>
      </c>
      <c r="N3110">
        <f t="shared" si="723"/>
        <v>1</v>
      </c>
      <c r="O3110" t="str">
        <f t="shared" si="724"/>
        <v/>
      </c>
      <c r="P3110" t="str">
        <f t="shared" si="725"/>
        <v/>
      </c>
      <c r="Q3110" t="str">
        <f t="shared" si="726"/>
        <v/>
      </c>
      <c r="R3110">
        <f t="shared" si="727"/>
        <v>1</v>
      </c>
      <c r="S3110" t="str">
        <f t="shared" si="728"/>
        <v/>
      </c>
      <c r="T3110" t="str">
        <f t="shared" si="729"/>
        <v/>
      </c>
      <c r="U3110" t="str">
        <f t="shared" si="730"/>
        <v/>
      </c>
      <c r="V3110" t="str">
        <f t="shared" si="731"/>
        <v/>
      </c>
      <c r="W3110" t="str">
        <f t="shared" si="732"/>
        <v/>
      </c>
      <c r="X3110" t="str">
        <f t="shared" si="733"/>
        <v/>
      </c>
      <c r="Y3110" t="str">
        <f t="shared" si="734"/>
        <v/>
      </c>
    </row>
    <row r="3111" spans="1:25" x14ac:dyDescent="0.25">
      <c r="A3111">
        <v>55119</v>
      </c>
      <c r="B3111" t="s">
        <v>889</v>
      </c>
      <c r="C3111" t="s">
        <v>651</v>
      </c>
      <c r="D3111" t="s">
        <v>653</v>
      </c>
      <c r="E3111" t="str">
        <f t="shared" si="720"/>
        <v>WI, TAYLOR County</v>
      </c>
      <c r="F3111">
        <v>52</v>
      </c>
      <c r="G3111" t="s">
        <v>147</v>
      </c>
      <c r="H3111" t="s">
        <v>2674</v>
      </c>
      <c r="I3111">
        <v>0.85129999999999995</v>
      </c>
      <c r="J3111">
        <v>0.84060000000000001</v>
      </c>
      <c r="K3111" s="490">
        <f t="shared" si="721"/>
        <v>1.2729003093028707E-2</v>
      </c>
      <c r="L3111" s="483">
        <f t="shared" si="722"/>
        <v>0.85129999999999995</v>
      </c>
      <c r="N3111" t="str">
        <f t="shared" si="723"/>
        <v/>
      </c>
      <c r="O3111">
        <f t="shared" si="724"/>
        <v>1</v>
      </c>
      <c r="P3111" t="str">
        <f t="shared" si="725"/>
        <v/>
      </c>
      <c r="Q3111" t="str">
        <f t="shared" si="726"/>
        <v/>
      </c>
      <c r="R3111" t="str">
        <f t="shared" si="727"/>
        <v/>
      </c>
      <c r="S3111" t="str">
        <f t="shared" si="728"/>
        <v/>
      </c>
      <c r="T3111" t="str">
        <f t="shared" si="729"/>
        <v/>
      </c>
      <c r="U3111" t="str">
        <f t="shared" si="730"/>
        <v/>
      </c>
      <c r="V3111" t="str">
        <f t="shared" si="731"/>
        <v/>
      </c>
      <c r="W3111">
        <f t="shared" si="732"/>
        <v>1</v>
      </c>
      <c r="X3111" t="str">
        <f t="shared" si="733"/>
        <v/>
      </c>
      <c r="Y3111" t="str">
        <f t="shared" si="734"/>
        <v/>
      </c>
    </row>
    <row r="3112" spans="1:25" x14ac:dyDescent="0.25">
      <c r="A3112">
        <v>55121</v>
      </c>
      <c r="B3112" t="s">
        <v>2641</v>
      </c>
      <c r="C3112" t="s">
        <v>651</v>
      </c>
      <c r="D3112" t="s">
        <v>653</v>
      </c>
      <c r="E3112" t="str">
        <f t="shared" si="720"/>
        <v>WI, TREMPEALEAU County</v>
      </c>
      <c r="F3112">
        <v>52</v>
      </c>
      <c r="G3112" t="s">
        <v>147</v>
      </c>
      <c r="H3112" t="s">
        <v>2674</v>
      </c>
      <c r="I3112">
        <v>0.85129999999999995</v>
      </c>
      <c r="J3112">
        <v>0.84060000000000001</v>
      </c>
      <c r="K3112" s="490">
        <f t="shared" si="721"/>
        <v>1.2729003093028707E-2</v>
      </c>
      <c r="L3112" s="483">
        <f t="shared" si="722"/>
        <v>0.85129999999999995</v>
      </c>
      <c r="N3112" t="str">
        <f t="shared" si="723"/>
        <v/>
      </c>
      <c r="O3112">
        <f t="shared" si="724"/>
        <v>1</v>
      </c>
      <c r="P3112" t="str">
        <f t="shared" si="725"/>
        <v/>
      </c>
      <c r="Q3112" t="str">
        <f t="shared" si="726"/>
        <v/>
      </c>
      <c r="R3112" t="str">
        <f t="shared" si="727"/>
        <v/>
      </c>
      <c r="S3112" t="str">
        <f t="shared" si="728"/>
        <v/>
      </c>
      <c r="T3112" t="str">
        <f t="shared" si="729"/>
        <v/>
      </c>
      <c r="U3112" t="str">
        <f t="shared" si="730"/>
        <v/>
      </c>
      <c r="V3112" t="str">
        <f t="shared" si="731"/>
        <v/>
      </c>
      <c r="W3112">
        <f t="shared" si="732"/>
        <v>1</v>
      </c>
      <c r="X3112" t="str">
        <f t="shared" si="733"/>
        <v/>
      </c>
      <c r="Y3112" t="str">
        <f t="shared" si="734"/>
        <v/>
      </c>
    </row>
    <row r="3113" spans="1:25" x14ac:dyDescent="0.25">
      <c r="A3113">
        <v>55123</v>
      </c>
      <c r="B3113" t="s">
        <v>1136</v>
      </c>
      <c r="C3113" t="s">
        <v>651</v>
      </c>
      <c r="D3113" t="s">
        <v>653</v>
      </c>
      <c r="E3113" t="str">
        <f t="shared" si="720"/>
        <v>WI, VERNON County</v>
      </c>
      <c r="F3113">
        <v>29100</v>
      </c>
      <c r="G3113" t="s">
        <v>146</v>
      </c>
      <c r="H3113" t="s">
        <v>2677</v>
      </c>
      <c r="I3113">
        <v>0.97460000000000002</v>
      </c>
      <c r="J3113">
        <v>0.95489999999999997</v>
      </c>
      <c r="K3113" s="490">
        <f t="shared" si="721"/>
        <v>2.0630432506021628E-2</v>
      </c>
      <c r="L3113" s="483">
        <f t="shared" si="722"/>
        <v>0.97460000000000002</v>
      </c>
      <c r="N3113" t="str">
        <f t="shared" si="723"/>
        <v/>
      </c>
      <c r="O3113">
        <f t="shared" si="724"/>
        <v>1</v>
      </c>
      <c r="P3113" t="str">
        <f t="shared" si="725"/>
        <v/>
      </c>
      <c r="Q3113" t="str">
        <f t="shared" si="726"/>
        <v/>
      </c>
      <c r="R3113" t="str">
        <f t="shared" si="727"/>
        <v/>
      </c>
      <c r="S3113">
        <f t="shared" si="728"/>
        <v>1</v>
      </c>
      <c r="T3113" t="str">
        <f t="shared" si="729"/>
        <v/>
      </c>
      <c r="U3113" t="str">
        <f t="shared" si="730"/>
        <v/>
      </c>
      <c r="V3113" t="str">
        <f t="shared" si="731"/>
        <v/>
      </c>
      <c r="W3113" t="str">
        <f t="shared" si="732"/>
        <v/>
      </c>
      <c r="X3113" t="str">
        <f t="shared" si="733"/>
        <v/>
      </c>
      <c r="Y3113" t="str">
        <f t="shared" si="734"/>
        <v/>
      </c>
    </row>
    <row r="3114" spans="1:25" x14ac:dyDescent="0.25">
      <c r="A3114">
        <v>55125</v>
      </c>
      <c r="B3114" t="s">
        <v>2642</v>
      </c>
      <c r="C3114" t="s">
        <v>651</v>
      </c>
      <c r="D3114" t="s">
        <v>653</v>
      </c>
      <c r="E3114" t="str">
        <f t="shared" si="720"/>
        <v>WI, VILAS County</v>
      </c>
      <c r="F3114">
        <v>52</v>
      </c>
      <c r="G3114" t="s">
        <v>147</v>
      </c>
      <c r="H3114" t="s">
        <v>2674</v>
      </c>
      <c r="I3114">
        <v>0.85129999999999995</v>
      </c>
      <c r="J3114">
        <v>0.84060000000000001</v>
      </c>
      <c r="K3114" s="490">
        <f t="shared" si="721"/>
        <v>1.2729003093028707E-2</v>
      </c>
      <c r="L3114" s="483">
        <f t="shared" si="722"/>
        <v>0.85129999999999995</v>
      </c>
      <c r="N3114" t="str">
        <f t="shared" si="723"/>
        <v/>
      </c>
      <c r="O3114">
        <f t="shared" si="724"/>
        <v>1</v>
      </c>
      <c r="P3114" t="str">
        <f t="shared" si="725"/>
        <v/>
      </c>
      <c r="Q3114" t="str">
        <f t="shared" si="726"/>
        <v/>
      </c>
      <c r="R3114" t="str">
        <f t="shared" si="727"/>
        <v/>
      </c>
      <c r="S3114" t="str">
        <f t="shared" si="728"/>
        <v/>
      </c>
      <c r="T3114" t="str">
        <f t="shared" si="729"/>
        <v/>
      </c>
      <c r="U3114" t="str">
        <f t="shared" si="730"/>
        <v/>
      </c>
      <c r="V3114" t="str">
        <f t="shared" si="731"/>
        <v/>
      </c>
      <c r="W3114">
        <f t="shared" si="732"/>
        <v>1</v>
      </c>
      <c r="X3114" t="str">
        <f t="shared" si="733"/>
        <v/>
      </c>
      <c r="Y3114" t="str">
        <f t="shared" si="734"/>
        <v/>
      </c>
    </row>
    <row r="3115" spans="1:25" x14ac:dyDescent="0.25">
      <c r="A3115">
        <v>55127</v>
      </c>
      <c r="B3115" t="s">
        <v>2445</v>
      </c>
      <c r="C3115" t="s">
        <v>651</v>
      </c>
      <c r="D3115" t="s">
        <v>653</v>
      </c>
      <c r="E3115" t="str">
        <f t="shared" si="720"/>
        <v>WI, WALWORTH County</v>
      </c>
      <c r="F3115">
        <v>52</v>
      </c>
      <c r="G3115" t="s">
        <v>147</v>
      </c>
      <c r="H3115" t="s">
        <v>2674</v>
      </c>
      <c r="I3115">
        <v>0.85129999999999995</v>
      </c>
      <c r="J3115">
        <v>0.84060000000000001</v>
      </c>
      <c r="K3115" s="490">
        <f t="shared" si="721"/>
        <v>1.2729003093028707E-2</v>
      </c>
      <c r="L3115" s="483">
        <f t="shared" si="722"/>
        <v>0.85129999999999995</v>
      </c>
      <c r="N3115" t="str">
        <f t="shared" si="723"/>
        <v/>
      </c>
      <c r="O3115">
        <f t="shared" si="724"/>
        <v>1</v>
      </c>
      <c r="P3115" t="str">
        <f t="shared" si="725"/>
        <v/>
      </c>
      <c r="Q3115" t="str">
        <f t="shared" si="726"/>
        <v/>
      </c>
      <c r="R3115" t="str">
        <f t="shared" si="727"/>
        <v/>
      </c>
      <c r="S3115" t="str">
        <f t="shared" si="728"/>
        <v/>
      </c>
      <c r="T3115" t="str">
        <f t="shared" si="729"/>
        <v/>
      </c>
      <c r="U3115" t="str">
        <f t="shared" si="730"/>
        <v/>
      </c>
      <c r="V3115" t="str">
        <f t="shared" si="731"/>
        <v/>
      </c>
      <c r="W3115">
        <f t="shared" si="732"/>
        <v>1</v>
      </c>
      <c r="X3115" t="str">
        <f t="shared" si="733"/>
        <v/>
      </c>
      <c r="Y3115" t="str">
        <f t="shared" si="734"/>
        <v/>
      </c>
    </row>
    <row r="3116" spans="1:25" x14ac:dyDescent="0.25">
      <c r="A3116">
        <v>55129</v>
      </c>
      <c r="B3116" t="s">
        <v>2643</v>
      </c>
      <c r="C3116" t="s">
        <v>651</v>
      </c>
      <c r="D3116" t="s">
        <v>653</v>
      </c>
      <c r="E3116" t="str">
        <f t="shared" si="720"/>
        <v>WI, WASHBURN County</v>
      </c>
      <c r="F3116">
        <v>52</v>
      </c>
      <c r="G3116" t="s">
        <v>147</v>
      </c>
      <c r="H3116" t="s">
        <v>2674</v>
      </c>
      <c r="I3116">
        <v>0.85129999999999995</v>
      </c>
      <c r="J3116">
        <v>0.84060000000000001</v>
      </c>
      <c r="K3116" s="490">
        <f t="shared" si="721"/>
        <v>1.2729003093028707E-2</v>
      </c>
      <c r="L3116" s="483">
        <f t="shared" si="722"/>
        <v>0.85129999999999995</v>
      </c>
      <c r="N3116" t="str">
        <f t="shared" si="723"/>
        <v/>
      </c>
      <c r="O3116">
        <f t="shared" si="724"/>
        <v>1</v>
      </c>
      <c r="P3116" t="str">
        <f t="shared" si="725"/>
        <v/>
      </c>
      <c r="Q3116" t="str">
        <f t="shared" si="726"/>
        <v/>
      </c>
      <c r="R3116" t="str">
        <f t="shared" si="727"/>
        <v/>
      </c>
      <c r="S3116" t="str">
        <f t="shared" si="728"/>
        <v/>
      </c>
      <c r="T3116" t="str">
        <f t="shared" si="729"/>
        <v/>
      </c>
      <c r="U3116" t="str">
        <f t="shared" si="730"/>
        <v/>
      </c>
      <c r="V3116" t="str">
        <f t="shared" si="731"/>
        <v/>
      </c>
      <c r="W3116">
        <f t="shared" si="732"/>
        <v>1</v>
      </c>
      <c r="X3116" t="str">
        <f t="shared" si="733"/>
        <v/>
      </c>
      <c r="Y3116" t="str">
        <f t="shared" si="734"/>
        <v/>
      </c>
    </row>
    <row r="3117" spans="1:25" x14ac:dyDescent="0.25">
      <c r="A3117">
        <v>55131</v>
      </c>
      <c r="B3117" t="s">
        <v>728</v>
      </c>
      <c r="C3117" t="s">
        <v>651</v>
      </c>
      <c r="D3117" t="s">
        <v>653</v>
      </c>
      <c r="E3117" t="str">
        <f t="shared" si="720"/>
        <v>WI, WASHINGTON County</v>
      </c>
      <c r="F3117">
        <v>33340</v>
      </c>
      <c r="G3117" t="s">
        <v>146</v>
      </c>
      <c r="H3117" t="s">
        <v>2676</v>
      </c>
      <c r="I3117">
        <v>0.96789999999999998</v>
      </c>
      <c r="J3117">
        <v>0.95689999999999997</v>
      </c>
      <c r="K3117" s="490">
        <f t="shared" si="721"/>
        <v>1.1495454070435793E-2</v>
      </c>
      <c r="L3117" s="483">
        <f t="shared" si="722"/>
        <v>0.96789999999999998</v>
      </c>
      <c r="N3117" t="str">
        <f t="shared" si="723"/>
        <v/>
      </c>
      <c r="O3117">
        <f t="shared" si="724"/>
        <v>1</v>
      </c>
      <c r="P3117" t="str">
        <f t="shared" si="725"/>
        <v/>
      </c>
      <c r="Q3117" t="str">
        <f t="shared" si="726"/>
        <v/>
      </c>
      <c r="R3117" t="str">
        <f t="shared" si="727"/>
        <v/>
      </c>
      <c r="S3117">
        <f t="shared" si="728"/>
        <v>1</v>
      </c>
      <c r="T3117" t="str">
        <f t="shared" si="729"/>
        <v/>
      </c>
      <c r="U3117" t="str">
        <f t="shared" si="730"/>
        <v/>
      </c>
      <c r="V3117" t="str">
        <f t="shared" si="731"/>
        <v/>
      </c>
      <c r="W3117" t="str">
        <f t="shared" si="732"/>
        <v/>
      </c>
      <c r="X3117" t="str">
        <f t="shared" si="733"/>
        <v/>
      </c>
      <c r="Y3117" t="str">
        <f t="shared" si="734"/>
        <v/>
      </c>
    </row>
    <row r="3118" spans="1:25" x14ac:dyDescent="0.25">
      <c r="A3118">
        <v>55133</v>
      </c>
      <c r="B3118" t="s">
        <v>1581</v>
      </c>
      <c r="C3118" t="s">
        <v>651</v>
      </c>
      <c r="D3118" t="s">
        <v>653</v>
      </c>
      <c r="E3118" t="str">
        <f t="shared" si="720"/>
        <v>WI, WAUKESHA County</v>
      </c>
      <c r="F3118">
        <v>33340</v>
      </c>
      <c r="G3118" t="s">
        <v>146</v>
      </c>
      <c r="H3118" t="s">
        <v>2676</v>
      </c>
      <c r="I3118">
        <v>0.96789999999999998</v>
      </c>
      <c r="J3118">
        <v>0.95689999999999997</v>
      </c>
      <c r="K3118" s="490">
        <f t="shared" si="721"/>
        <v>1.1495454070435793E-2</v>
      </c>
      <c r="L3118" s="483">
        <f t="shared" si="722"/>
        <v>0.96789999999999998</v>
      </c>
      <c r="N3118" t="str">
        <f t="shared" si="723"/>
        <v/>
      </c>
      <c r="O3118">
        <f t="shared" si="724"/>
        <v>1</v>
      </c>
      <c r="P3118" t="str">
        <f t="shared" si="725"/>
        <v/>
      </c>
      <c r="Q3118" t="str">
        <f t="shared" si="726"/>
        <v/>
      </c>
      <c r="R3118" t="str">
        <f t="shared" si="727"/>
        <v/>
      </c>
      <c r="S3118">
        <f t="shared" si="728"/>
        <v>1</v>
      </c>
      <c r="T3118" t="str">
        <f t="shared" si="729"/>
        <v/>
      </c>
      <c r="U3118" t="str">
        <f t="shared" si="730"/>
        <v/>
      </c>
      <c r="V3118" t="str">
        <f t="shared" si="731"/>
        <v/>
      </c>
      <c r="W3118" t="str">
        <f t="shared" si="732"/>
        <v/>
      </c>
      <c r="X3118" t="str">
        <f t="shared" si="733"/>
        <v/>
      </c>
      <c r="Y3118" t="str">
        <f t="shared" si="734"/>
        <v/>
      </c>
    </row>
    <row r="3119" spans="1:25" x14ac:dyDescent="0.25">
      <c r="A3119">
        <v>55135</v>
      </c>
      <c r="B3119" t="s">
        <v>2644</v>
      </c>
      <c r="C3119" t="s">
        <v>651</v>
      </c>
      <c r="D3119" t="s">
        <v>653</v>
      </c>
      <c r="E3119" t="str">
        <f t="shared" si="720"/>
        <v>WI, WAUPACA County</v>
      </c>
      <c r="F3119">
        <v>52</v>
      </c>
      <c r="G3119" t="s">
        <v>147</v>
      </c>
      <c r="H3119" t="s">
        <v>2674</v>
      </c>
      <c r="I3119">
        <v>0.85129999999999995</v>
      </c>
      <c r="J3119">
        <v>0.84060000000000001</v>
      </c>
      <c r="K3119" s="490">
        <f t="shared" si="721"/>
        <v>1.2729003093028707E-2</v>
      </c>
      <c r="L3119" s="483">
        <f t="shared" si="722"/>
        <v>0.85129999999999995</v>
      </c>
      <c r="N3119" t="str">
        <f t="shared" si="723"/>
        <v/>
      </c>
      <c r="O3119">
        <f t="shared" si="724"/>
        <v>1</v>
      </c>
      <c r="P3119" t="str">
        <f t="shared" si="725"/>
        <v/>
      </c>
      <c r="Q3119" t="str">
        <f t="shared" si="726"/>
        <v/>
      </c>
      <c r="R3119" t="str">
        <f t="shared" si="727"/>
        <v/>
      </c>
      <c r="S3119" t="str">
        <f t="shared" si="728"/>
        <v/>
      </c>
      <c r="T3119" t="str">
        <f t="shared" si="729"/>
        <v/>
      </c>
      <c r="U3119" t="str">
        <f t="shared" si="730"/>
        <v/>
      </c>
      <c r="V3119" t="str">
        <f t="shared" si="731"/>
        <v/>
      </c>
      <c r="W3119">
        <f t="shared" si="732"/>
        <v>1</v>
      </c>
      <c r="X3119" t="str">
        <f t="shared" si="733"/>
        <v/>
      </c>
      <c r="Y3119" t="str">
        <f t="shared" si="734"/>
        <v/>
      </c>
    </row>
    <row r="3120" spans="1:25" x14ac:dyDescent="0.25">
      <c r="A3120">
        <v>55137</v>
      </c>
      <c r="B3120" t="s">
        <v>2645</v>
      </c>
      <c r="C3120" t="s">
        <v>651</v>
      </c>
      <c r="D3120" t="s">
        <v>653</v>
      </c>
      <c r="E3120" t="str">
        <f t="shared" si="720"/>
        <v>WI, WAUSHARA County</v>
      </c>
      <c r="F3120">
        <v>52</v>
      </c>
      <c r="G3120" t="s">
        <v>147</v>
      </c>
      <c r="H3120" t="s">
        <v>2674</v>
      </c>
      <c r="I3120">
        <v>0.85129999999999995</v>
      </c>
      <c r="J3120">
        <v>0.84060000000000001</v>
      </c>
      <c r="K3120" s="490">
        <f t="shared" si="721"/>
        <v>1.2729003093028707E-2</v>
      </c>
      <c r="L3120" s="483">
        <f t="shared" si="722"/>
        <v>0.85129999999999995</v>
      </c>
      <c r="N3120" t="str">
        <f t="shared" si="723"/>
        <v/>
      </c>
      <c r="O3120">
        <f t="shared" si="724"/>
        <v>1</v>
      </c>
      <c r="P3120" t="str">
        <f t="shared" si="725"/>
        <v/>
      </c>
      <c r="Q3120" t="str">
        <f t="shared" si="726"/>
        <v/>
      </c>
      <c r="R3120" t="str">
        <f t="shared" si="727"/>
        <v/>
      </c>
      <c r="S3120" t="str">
        <f t="shared" si="728"/>
        <v/>
      </c>
      <c r="T3120" t="str">
        <f t="shared" si="729"/>
        <v/>
      </c>
      <c r="U3120" t="str">
        <f t="shared" si="730"/>
        <v/>
      </c>
      <c r="V3120" t="str">
        <f t="shared" si="731"/>
        <v/>
      </c>
      <c r="W3120">
        <f t="shared" si="732"/>
        <v>1</v>
      </c>
      <c r="X3120" t="str">
        <f t="shared" si="733"/>
        <v/>
      </c>
      <c r="Y3120" t="str">
        <f t="shared" si="734"/>
        <v/>
      </c>
    </row>
    <row r="3121" spans="1:25" x14ac:dyDescent="0.25">
      <c r="A3121">
        <v>55139</v>
      </c>
      <c r="B3121" t="s">
        <v>1009</v>
      </c>
      <c r="C3121" t="s">
        <v>651</v>
      </c>
      <c r="D3121" t="s">
        <v>653</v>
      </c>
      <c r="E3121" t="str">
        <f t="shared" si="720"/>
        <v>WI, WINNEBAGO County</v>
      </c>
      <c r="F3121">
        <v>36780</v>
      </c>
      <c r="G3121" t="s">
        <v>146</v>
      </c>
      <c r="H3121" t="s">
        <v>2675</v>
      </c>
      <c r="I3121">
        <v>0.94110000000000005</v>
      </c>
      <c r="J3121">
        <v>0.91600000000000004</v>
      </c>
      <c r="K3121" s="490">
        <f t="shared" si="721"/>
        <v>2.7401746724890839E-2</v>
      </c>
      <c r="L3121" s="483">
        <f t="shared" si="722"/>
        <v>0.94110000000000005</v>
      </c>
      <c r="N3121" t="str">
        <f t="shared" si="723"/>
        <v/>
      </c>
      <c r="O3121">
        <f t="shared" si="724"/>
        <v>1</v>
      </c>
      <c r="P3121" t="str">
        <f t="shared" si="725"/>
        <v/>
      </c>
      <c r="Q3121" t="str">
        <f t="shared" si="726"/>
        <v/>
      </c>
      <c r="R3121" t="str">
        <f t="shared" si="727"/>
        <v/>
      </c>
      <c r="S3121">
        <f t="shared" si="728"/>
        <v>1</v>
      </c>
      <c r="T3121" t="str">
        <f t="shared" si="729"/>
        <v/>
      </c>
      <c r="U3121" t="str">
        <f t="shared" si="730"/>
        <v/>
      </c>
      <c r="V3121" t="str">
        <f t="shared" si="731"/>
        <v/>
      </c>
      <c r="W3121" t="str">
        <f t="shared" si="732"/>
        <v/>
      </c>
      <c r="X3121" t="str">
        <f t="shared" si="733"/>
        <v/>
      </c>
      <c r="Y3121" t="str">
        <f t="shared" si="734"/>
        <v/>
      </c>
    </row>
    <row r="3122" spans="1:25" x14ac:dyDescent="0.25">
      <c r="A3122">
        <v>55141</v>
      </c>
      <c r="B3122" t="s">
        <v>1350</v>
      </c>
      <c r="C3122" t="s">
        <v>651</v>
      </c>
      <c r="D3122" t="s">
        <v>653</v>
      </c>
      <c r="E3122" t="str">
        <f t="shared" si="720"/>
        <v>WI, WOOD County</v>
      </c>
      <c r="F3122">
        <v>52</v>
      </c>
      <c r="G3122" t="s">
        <v>147</v>
      </c>
      <c r="H3122" t="s">
        <v>2674</v>
      </c>
      <c r="I3122">
        <v>0.85129999999999995</v>
      </c>
      <c r="J3122">
        <v>0.84060000000000001</v>
      </c>
      <c r="K3122" s="490">
        <f t="shared" si="721"/>
        <v>1.2729003093028707E-2</v>
      </c>
      <c r="L3122" s="483">
        <f t="shared" si="722"/>
        <v>0.85129999999999995</v>
      </c>
      <c r="N3122" t="str">
        <f t="shared" si="723"/>
        <v/>
      </c>
      <c r="O3122">
        <f t="shared" si="724"/>
        <v>1</v>
      </c>
      <c r="P3122" t="str">
        <f t="shared" si="725"/>
        <v/>
      </c>
      <c r="Q3122" t="str">
        <f t="shared" si="726"/>
        <v/>
      </c>
      <c r="R3122" t="str">
        <f t="shared" si="727"/>
        <v/>
      </c>
      <c r="S3122" t="str">
        <f t="shared" si="728"/>
        <v/>
      </c>
      <c r="T3122" t="str">
        <f t="shared" si="729"/>
        <v/>
      </c>
      <c r="U3122" t="str">
        <f t="shared" si="730"/>
        <v/>
      </c>
      <c r="V3122" t="str">
        <f t="shared" si="731"/>
        <v/>
      </c>
      <c r="W3122">
        <f t="shared" si="732"/>
        <v>1</v>
      </c>
      <c r="X3122" t="str">
        <f t="shared" si="733"/>
        <v/>
      </c>
      <c r="Y3122" t="str">
        <f t="shared" si="734"/>
        <v/>
      </c>
    </row>
    <row r="3123" spans="1:25" x14ac:dyDescent="0.25">
      <c r="A3123">
        <v>56001</v>
      </c>
      <c r="B3123" t="s">
        <v>1273</v>
      </c>
      <c r="C3123" t="s">
        <v>1582</v>
      </c>
      <c r="D3123" t="s">
        <v>653</v>
      </c>
      <c r="E3123" t="str">
        <f t="shared" si="720"/>
        <v>WY, ALBANY County</v>
      </c>
      <c r="F3123">
        <v>53</v>
      </c>
      <c r="G3123" t="s">
        <v>147</v>
      </c>
      <c r="H3123" t="s">
        <v>1296</v>
      </c>
      <c r="I3123">
        <v>0.98450000000000004</v>
      </c>
      <c r="J3123">
        <v>0.98709999999999998</v>
      </c>
      <c r="K3123" s="490">
        <f t="shared" si="721"/>
        <v>-2.6339783203322216E-3</v>
      </c>
      <c r="L3123" s="483">
        <f t="shared" si="722"/>
        <v>0.98450000000000004</v>
      </c>
      <c r="N3123">
        <f t="shared" si="723"/>
        <v>1</v>
      </c>
      <c r="O3123" t="str">
        <f t="shared" si="724"/>
        <v/>
      </c>
      <c r="P3123" t="str">
        <f t="shared" si="725"/>
        <v/>
      </c>
      <c r="Q3123" t="str">
        <f t="shared" si="726"/>
        <v/>
      </c>
      <c r="R3123" t="str">
        <f t="shared" si="727"/>
        <v/>
      </c>
      <c r="S3123" t="str">
        <f t="shared" si="728"/>
        <v/>
      </c>
      <c r="T3123" t="str">
        <f t="shared" si="729"/>
        <v/>
      </c>
      <c r="U3123" t="str">
        <f t="shared" si="730"/>
        <v/>
      </c>
      <c r="V3123">
        <f t="shared" si="731"/>
        <v>1</v>
      </c>
      <c r="W3123" t="str">
        <f t="shared" si="732"/>
        <v/>
      </c>
      <c r="X3123" t="str">
        <f t="shared" si="733"/>
        <v/>
      </c>
      <c r="Y3123" t="str">
        <f t="shared" si="734"/>
        <v/>
      </c>
    </row>
    <row r="3124" spans="1:25" x14ac:dyDescent="0.25">
      <c r="A3124">
        <v>56003</v>
      </c>
      <c r="B3124" t="s">
        <v>2164</v>
      </c>
      <c r="C3124" t="s">
        <v>1582</v>
      </c>
      <c r="D3124" t="s">
        <v>653</v>
      </c>
      <c r="E3124" t="str">
        <f t="shared" si="720"/>
        <v>WY, BIG HORN County</v>
      </c>
      <c r="F3124">
        <v>53</v>
      </c>
      <c r="G3124" t="s">
        <v>147</v>
      </c>
      <c r="H3124" t="s">
        <v>1296</v>
      </c>
      <c r="I3124">
        <v>0.98450000000000004</v>
      </c>
      <c r="J3124">
        <v>0.98709999999999998</v>
      </c>
      <c r="K3124" s="490">
        <f t="shared" si="721"/>
        <v>-2.6339783203322216E-3</v>
      </c>
      <c r="L3124" s="483">
        <f t="shared" si="722"/>
        <v>0.98450000000000004</v>
      </c>
      <c r="N3124">
        <f t="shared" si="723"/>
        <v>1</v>
      </c>
      <c r="O3124" t="str">
        <f t="shared" si="724"/>
        <v/>
      </c>
      <c r="P3124" t="str">
        <f t="shared" si="725"/>
        <v/>
      </c>
      <c r="Q3124" t="str">
        <f t="shared" si="726"/>
        <v/>
      </c>
      <c r="R3124" t="str">
        <f t="shared" si="727"/>
        <v/>
      </c>
      <c r="S3124" t="str">
        <f t="shared" si="728"/>
        <v/>
      </c>
      <c r="T3124" t="str">
        <f t="shared" si="729"/>
        <v/>
      </c>
      <c r="U3124" t="str">
        <f t="shared" si="730"/>
        <v/>
      </c>
      <c r="V3124">
        <f t="shared" si="731"/>
        <v>1</v>
      </c>
      <c r="W3124" t="str">
        <f t="shared" si="732"/>
        <v/>
      </c>
      <c r="X3124" t="str">
        <f t="shared" si="733"/>
        <v/>
      </c>
      <c r="Y3124" t="str">
        <f t="shared" si="734"/>
        <v/>
      </c>
    </row>
    <row r="3125" spans="1:25" x14ac:dyDescent="0.25">
      <c r="A3125">
        <v>56005</v>
      </c>
      <c r="B3125" t="s">
        <v>1090</v>
      </c>
      <c r="C3125" t="s">
        <v>1582</v>
      </c>
      <c r="D3125" t="s">
        <v>653</v>
      </c>
      <c r="E3125" t="str">
        <f t="shared" si="720"/>
        <v>WY, CAMPBELL County</v>
      </c>
      <c r="F3125">
        <v>53</v>
      </c>
      <c r="G3125" t="s">
        <v>147</v>
      </c>
      <c r="H3125" t="s">
        <v>1296</v>
      </c>
      <c r="I3125">
        <v>0.98450000000000004</v>
      </c>
      <c r="J3125">
        <v>0.98709999999999998</v>
      </c>
      <c r="K3125" s="490">
        <f t="shared" si="721"/>
        <v>-2.6339783203322216E-3</v>
      </c>
      <c r="L3125" s="483">
        <f t="shared" si="722"/>
        <v>0.98450000000000004</v>
      </c>
      <c r="N3125">
        <f t="shared" si="723"/>
        <v>1</v>
      </c>
      <c r="O3125" t="str">
        <f t="shared" si="724"/>
        <v/>
      </c>
      <c r="P3125" t="str">
        <f t="shared" si="725"/>
        <v/>
      </c>
      <c r="Q3125" t="str">
        <f t="shared" si="726"/>
        <v/>
      </c>
      <c r="R3125" t="str">
        <f t="shared" si="727"/>
        <v/>
      </c>
      <c r="S3125" t="str">
        <f t="shared" si="728"/>
        <v/>
      </c>
      <c r="T3125" t="str">
        <f t="shared" si="729"/>
        <v/>
      </c>
      <c r="U3125" t="str">
        <f t="shared" si="730"/>
        <v/>
      </c>
      <c r="V3125">
        <f t="shared" si="731"/>
        <v>1</v>
      </c>
      <c r="W3125" t="str">
        <f t="shared" si="732"/>
        <v/>
      </c>
      <c r="X3125" t="str">
        <f t="shared" si="733"/>
        <v/>
      </c>
      <c r="Y3125" t="str">
        <f t="shared" si="734"/>
        <v/>
      </c>
    </row>
    <row r="3126" spans="1:25" x14ac:dyDescent="0.25">
      <c r="A3126">
        <v>56007</v>
      </c>
      <c r="B3126" t="s">
        <v>1234</v>
      </c>
      <c r="C3126" t="s">
        <v>1582</v>
      </c>
      <c r="D3126" t="s">
        <v>653</v>
      </c>
      <c r="E3126" t="str">
        <f t="shared" si="720"/>
        <v>WY, CARBON County</v>
      </c>
      <c r="F3126">
        <v>53</v>
      </c>
      <c r="G3126" t="s">
        <v>147</v>
      </c>
      <c r="H3126" t="s">
        <v>1296</v>
      </c>
      <c r="I3126">
        <v>0.98450000000000004</v>
      </c>
      <c r="J3126">
        <v>0.98709999999999998</v>
      </c>
      <c r="K3126" s="490">
        <f t="shared" si="721"/>
        <v>-2.6339783203322216E-3</v>
      </c>
      <c r="L3126" s="483">
        <f t="shared" si="722"/>
        <v>0.98450000000000004</v>
      </c>
      <c r="N3126">
        <f t="shared" si="723"/>
        <v>1</v>
      </c>
      <c r="O3126" t="str">
        <f t="shared" si="724"/>
        <v/>
      </c>
      <c r="P3126" t="str">
        <f t="shared" si="725"/>
        <v/>
      </c>
      <c r="Q3126" t="str">
        <f t="shared" si="726"/>
        <v/>
      </c>
      <c r="R3126" t="str">
        <f t="shared" si="727"/>
        <v/>
      </c>
      <c r="S3126" t="str">
        <f t="shared" si="728"/>
        <v/>
      </c>
      <c r="T3126" t="str">
        <f t="shared" si="729"/>
        <v/>
      </c>
      <c r="U3126" t="str">
        <f t="shared" si="730"/>
        <v/>
      </c>
      <c r="V3126">
        <f t="shared" si="731"/>
        <v>1</v>
      </c>
      <c r="W3126" t="str">
        <f t="shared" si="732"/>
        <v/>
      </c>
      <c r="X3126" t="str">
        <f t="shared" si="733"/>
        <v/>
      </c>
      <c r="Y3126" t="str">
        <f t="shared" si="734"/>
        <v/>
      </c>
    </row>
    <row r="3127" spans="1:25" x14ac:dyDescent="0.25">
      <c r="A3127">
        <v>56009</v>
      </c>
      <c r="B3127" t="s">
        <v>2646</v>
      </c>
      <c r="C3127" t="s">
        <v>1582</v>
      </c>
      <c r="D3127" t="s">
        <v>653</v>
      </c>
      <c r="E3127" t="str">
        <f t="shared" si="720"/>
        <v>WY, CONVERSE County</v>
      </c>
      <c r="F3127">
        <v>53</v>
      </c>
      <c r="G3127" t="s">
        <v>147</v>
      </c>
      <c r="H3127" t="s">
        <v>1296</v>
      </c>
      <c r="I3127">
        <v>0.98450000000000004</v>
      </c>
      <c r="J3127">
        <v>0.98709999999999998</v>
      </c>
      <c r="K3127" s="490">
        <f t="shared" si="721"/>
        <v>-2.6339783203322216E-3</v>
      </c>
      <c r="L3127" s="483">
        <f t="shared" si="722"/>
        <v>0.98450000000000004</v>
      </c>
      <c r="N3127">
        <f t="shared" si="723"/>
        <v>1</v>
      </c>
      <c r="O3127" t="str">
        <f t="shared" si="724"/>
        <v/>
      </c>
      <c r="P3127" t="str">
        <f t="shared" si="725"/>
        <v/>
      </c>
      <c r="Q3127" t="str">
        <f t="shared" si="726"/>
        <v/>
      </c>
      <c r="R3127" t="str">
        <f t="shared" si="727"/>
        <v/>
      </c>
      <c r="S3127" t="str">
        <f t="shared" si="728"/>
        <v/>
      </c>
      <c r="T3127" t="str">
        <f t="shared" si="729"/>
        <v/>
      </c>
      <c r="U3127" t="str">
        <f t="shared" si="730"/>
        <v/>
      </c>
      <c r="V3127">
        <f t="shared" si="731"/>
        <v>1</v>
      </c>
      <c r="W3127" t="str">
        <f t="shared" si="732"/>
        <v/>
      </c>
      <c r="X3127" t="str">
        <f t="shared" si="733"/>
        <v/>
      </c>
      <c r="Y3127" t="str">
        <f t="shared" si="734"/>
        <v/>
      </c>
    </row>
    <row r="3128" spans="1:25" x14ac:dyDescent="0.25">
      <c r="A3128">
        <v>56011</v>
      </c>
      <c r="B3128" t="s">
        <v>1366</v>
      </c>
      <c r="C3128" t="s">
        <v>1582</v>
      </c>
      <c r="D3128" t="s">
        <v>653</v>
      </c>
      <c r="E3128" t="str">
        <f t="shared" si="720"/>
        <v>WY, CROOK County</v>
      </c>
      <c r="F3128">
        <v>53</v>
      </c>
      <c r="G3128" t="s">
        <v>147</v>
      </c>
      <c r="H3128" t="s">
        <v>1296</v>
      </c>
      <c r="I3128">
        <v>0.98450000000000004</v>
      </c>
      <c r="J3128">
        <v>0.98709999999999998</v>
      </c>
      <c r="K3128" s="490">
        <f t="shared" si="721"/>
        <v>-2.6339783203322216E-3</v>
      </c>
      <c r="L3128" s="483">
        <f t="shared" si="722"/>
        <v>0.98450000000000004</v>
      </c>
      <c r="N3128">
        <f t="shared" si="723"/>
        <v>1</v>
      </c>
      <c r="O3128" t="str">
        <f t="shared" si="724"/>
        <v/>
      </c>
      <c r="P3128" t="str">
        <f t="shared" si="725"/>
        <v/>
      </c>
      <c r="Q3128" t="str">
        <f t="shared" si="726"/>
        <v/>
      </c>
      <c r="R3128" t="str">
        <f t="shared" si="727"/>
        <v/>
      </c>
      <c r="S3128" t="str">
        <f t="shared" si="728"/>
        <v/>
      </c>
      <c r="T3128" t="str">
        <f t="shared" si="729"/>
        <v/>
      </c>
      <c r="U3128" t="str">
        <f t="shared" si="730"/>
        <v/>
      </c>
      <c r="V3128">
        <f t="shared" si="731"/>
        <v>1</v>
      </c>
      <c r="W3128" t="str">
        <f t="shared" si="732"/>
        <v/>
      </c>
      <c r="X3128" t="str">
        <f t="shared" si="733"/>
        <v/>
      </c>
      <c r="Y3128" t="str">
        <f t="shared" si="734"/>
        <v/>
      </c>
    </row>
    <row r="3129" spans="1:25" x14ac:dyDescent="0.25">
      <c r="A3129">
        <v>56013</v>
      </c>
      <c r="B3129" t="s">
        <v>1765</v>
      </c>
      <c r="C3129" t="s">
        <v>1582</v>
      </c>
      <c r="D3129" t="s">
        <v>653</v>
      </c>
      <c r="E3129" t="str">
        <f t="shared" si="720"/>
        <v>WY, FREMONT County</v>
      </c>
      <c r="F3129">
        <v>53</v>
      </c>
      <c r="G3129" t="s">
        <v>147</v>
      </c>
      <c r="H3129" t="s">
        <v>1296</v>
      </c>
      <c r="I3129">
        <v>0.98450000000000004</v>
      </c>
      <c r="J3129">
        <v>0.98709999999999998</v>
      </c>
      <c r="K3129" s="490">
        <f t="shared" si="721"/>
        <v>-2.6339783203322216E-3</v>
      </c>
      <c r="L3129" s="483">
        <f t="shared" si="722"/>
        <v>0.98450000000000004</v>
      </c>
      <c r="N3129">
        <f t="shared" si="723"/>
        <v>1</v>
      </c>
      <c r="O3129" t="str">
        <f t="shared" si="724"/>
        <v/>
      </c>
      <c r="P3129" t="str">
        <f t="shared" si="725"/>
        <v/>
      </c>
      <c r="Q3129" t="str">
        <f t="shared" si="726"/>
        <v/>
      </c>
      <c r="R3129" t="str">
        <f t="shared" si="727"/>
        <v/>
      </c>
      <c r="S3129" t="str">
        <f t="shared" si="728"/>
        <v/>
      </c>
      <c r="T3129" t="str">
        <f t="shared" si="729"/>
        <v/>
      </c>
      <c r="U3129" t="str">
        <f t="shared" si="730"/>
        <v/>
      </c>
      <c r="V3129">
        <f t="shared" si="731"/>
        <v>1</v>
      </c>
      <c r="W3129" t="str">
        <f t="shared" si="732"/>
        <v/>
      </c>
      <c r="X3129" t="str">
        <f t="shared" si="733"/>
        <v/>
      </c>
      <c r="Y3129" t="str">
        <f t="shared" si="734"/>
        <v/>
      </c>
    </row>
    <row r="3130" spans="1:25" x14ac:dyDescent="0.25">
      <c r="A3130">
        <v>56015</v>
      </c>
      <c r="B3130" t="s">
        <v>2647</v>
      </c>
      <c r="C3130" t="s">
        <v>1582</v>
      </c>
      <c r="D3130" t="s">
        <v>653</v>
      </c>
      <c r="E3130" t="str">
        <f t="shared" si="720"/>
        <v>WY, GOSHEN County</v>
      </c>
      <c r="F3130">
        <v>53</v>
      </c>
      <c r="G3130" t="s">
        <v>147</v>
      </c>
      <c r="H3130" t="s">
        <v>1296</v>
      </c>
      <c r="I3130">
        <v>0.98450000000000004</v>
      </c>
      <c r="J3130">
        <v>0.98709999999999998</v>
      </c>
      <c r="K3130" s="490">
        <f t="shared" si="721"/>
        <v>-2.6339783203322216E-3</v>
      </c>
      <c r="L3130" s="483">
        <f t="shared" si="722"/>
        <v>0.98450000000000004</v>
      </c>
      <c r="N3130">
        <f t="shared" si="723"/>
        <v>1</v>
      </c>
      <c r="O3130" t="str">
        <f t="shared" si="724"/>
        <v/>
      </c>
      <c r="P3130" t="str">
        <f t="shared" si="725"/>
        <v/>
      </c>
      <c r="Q3130" t="str">
        <f t="shared" si="726"/>
        <v/>
      </c>
      <c r="R3130" t="str">
        <f t="shared" si="727"/>
        <v/>
      </c>
      <c r="S3130" t="str">
        <f t="shared" si="728"/>
        <v/>
      </c>
      <c r="T3130" t="str">
        <f t="shared" si="729"/>
        <v/>
      </c>
      <c r="U3130" t="str">
        <f t="shared" si="730"/>
        <v/>
      </c>
      <c r="V3130">
        <f t="shared" si="731"/>
        <v>1</v>
      </c>
      <c r="W3130" t="str">
        <f t="shared" si="732"/>
        <v/>
      </c>
      <c r="X3130" t="str">
        <f t="shared" si="733"/>
        <v/>
      </c>
      <c r="Y3130" t="str">
        <f t="shared" si="734"/>
        <v/>
      </c>
    </row>
    <row r="3131" spans="1:25" x14ac:dyDescent="0.25">
      <c r="A3131">
        <v>56017</v>
      </c>
      <c r="B3131" t="s">
        <v>2648</v>
      </c>
      <c r="C3131" t="s">
        <v>1582</v>
      </c>
      <c r="D3131" t="s">
        <v>653</v>
      </c>
      <c r="E3131" t="str">
        <f t="shared" si="720"/>
        <v>WY, HOT SPRINGS County</v>
      </c>
      <c r="F3131">
        <v>53</v>
      </c>
      <c r="G3131" t="s">
        <v>147</v>
      </c>
      <c r="H3131" t="s">
        <v>1296</v>
      </c>
      <c r="I3131">
        <v>0.98450000000000004</v>
      </c>
      <c r="J3131">
        <v>0.98709999999999998</v>
      </c>
      <c r="K3131" s="490">
        <f t="shared" si="721"/>
        <v>-2.6339783203322216E-3</v>
      </c>
      <c r="L3131" s="483">
        <f t="shared" si="722"/>
        <v>0.98450000000000004</v>
      </c>
      <c r="N3131">
        <f t="shared" si="723"/>
        <v>1</v>
      </c>
      <c r="O3131" t="str">
        <f t="shared" si="724"/>
        <v/>
      </c>
      <c r="P3131" t="str">
        <f t="shared" si="725"/>
        <v/>
      </c>
      <c r="Q3131" t="str">
        <f t="shared" si="726"/>
        <v/>
      </c>
      <c r="R3131" t="str">
        <f t="shared" si="727"/>
        <v/>
      </c>
      <c r="S3131" t="str">
        <f t="shared" si="728"/>
        <v/>
      </c>
      <c r="T3131" t="str">
        <f t="shared" si="729"/>
        <v/>
      </c>
      <c r="U3131" t="str">
        <f t="shared" si="730"/>
        <v/>
      </c>
      <c r="V3131">
        <f t="shared" si="731"/>
        <v>1</v>
      </c>
      <c r="W3131" t="str">
        <f t="shared" si="732"/>
        <v/>
      </c>
      <c r="X3131" t="str">
        <f t="shared" si="733"/>
        <v/>
      </c>
      <c r="Y3131" t="str">
        <f t="shared" si="734"/>
        <v/>
      </c>
    </row>
    <row r="3132" spans="1:25" x14ac:dyDescent="0.25">
      <c r="A3132">
        <v>56019</v>
      </c>
      <c r="B3132" t="s">
        <v>759</v>
      </c>
      <c r="C3132" t="s">
        <v>1582</v>
      </c>
      <c r="D3132" t="s">
        <v>653</v>
      </c>
      <c r="E3132" t="str">
        <f t="shared" si="720"/>
        <v>WY, JOHNSON County</v>
      </c>
      <c r="F3132">
        <v>53</v>
      </c>
      <c r="G3132" t="s">
        <v>147</v>
      </c>
      <c r="H3132" t="s">
        <v>1296</v>
      </c>
      <c r="I3132">
        <v>0.98450000000000004</v>
      </c>
      <c r="J3132">
        <v>0.98709999999999998</v>
      </c>
      <c r="K3132" s="490">
        <f t="shared" si="721"/>
        <v>-2.6339783203322216E-3</v>
      </c>
      <c r="L3132" s="483">
        <f t="shared" si="722"/>
        <v>0.98450000000000004</v>
      </c>
      <c r="N3132">
        <f t="shared" si="723"/>
        <v>1</v>
      </c>
      <c r="O3132" t="str">
        <f t="shared" si="724"/>
        <v/>
      </c>
      <c r="P3132" t="str">
        <f t="shared" si="725"/>
        <v/>
      </c>
      <c r="Q3132" t="str">
        <f t="shared" si="726"/>
        <v/>
      </c>
      <c r="R3132" t="str">
        <f t="shared" si="727"/>
        <v/>
      </c>
      <c r="S3132" t="str">
        <f t="shared" si="728"/>
        <v/>
      </c>
      <c r="T3132" t="str">
        <f t="shared" si="729"/>
        <v/>
      </c>
      <c r="U3132" t="str">
        <f t="shared" si="730"/>
        <v/>
      </c>
      <c r="V3132">
        <f t="shared" si="731"/>
        <v>1</v>
      </c>
      <c r="W3132" t="str">
        <f t="shared" si="732"/>
        <v/>
      </c>
      <c r="X3132" t="str">
        <f t="shared" si="733"/>
        <v/>
      </c>
      <c r="Y3132" t="str">
        <f t="shared" si="734"/>
        <v/>
      </c>
    </row>
    <row r="3133" spans="1:25" x14ac:dyDescent="0.25">
      <c r="A3133">
        <v>56021</v>
      </c>
      <c r="B3133" t="s">
        <v>1583</v>
      </c>
      <c r="C3133" t="s">
        <v>1582</v>
      </c>
      <c r="D3133" t="s">
        <v>653</v>
      </c>
      <c r="E3133" t="str">
        <f t="shared" si="720"/>
        <v>WY, LARAMIE County</v>
      </c>
      <c r="F3133">
        <v>16940</v>
      </c>
      <c r="G3133" t="s">
        <v>146</v>
      </c>
      <c r="H3133" t="s">
        <v>2673</v>
      </c>
      <c r="I3133">
        <v>0.95040000000000002</v>
      </c>
      <c r="J3133">
        <v>0.88300000000000001</v>
      </c>
      <c r="K3133" s="490">
        <f t="shared" si="721"/>
        <v>7.6330690826727082E-2</v>
      </c>
      <c r="L3133" s="483">
        <f t="shared" si="722"/>
        <v>0.95040000000000002</v>
      </c>
      <c r="N3133" t="str">
        <f t="shared" si="723"/>
        <v/>
      </c>
      <c r="O3133">
        <f>IF(K3133&gt;0,1,"")</f>
        <v>1</v>
      </c>
      <c r="P3133" t="str">
        <f t="shared" si="725"/>
        <v/>
      </c>
      <c r="Q3133" t="str">
        <f t="shared" si="726"/>
        <v/>
      </c>
      <c r="R3133" t="str">
        <f t="shared" si="727"/>
        <v/>
      </c>
      <c r="S3133">
        <f t="shared" si="728"/>
        <v>1</v>
      </c>
      <c r="T3133" t="str">
        <f t="shared" si="729"/>
        <v/>
      </c>
      <c r="U3133" t="str">
        <f t="shared" si="730"/>
        <v/>
      </c>
      <c r="V3133" t="str">
        <f t="shared" si="731"/>
        <v/>
      </c>
      <c r="W3133" t="str">
        <f t="shared" si="732"/>
        <v/>
      </c>
      <c r="X3133" t="str">
        <f t="shared" si="733"/>
        <v/>
      </c>
      <c r="Y3133" t="str">
        <f t="shared" si="734"/>
        <v/>
      </c>
    </row>
    <row r="3134" spans="1:25" x14ac:dyDescent="0.25">
      <c r="A3134">
        <v>56023</v>
      </c>
      <c r="B3134" t="s">
        <v>761</v>
      </c>
      <c r="C3134" t="s">
        <v>1582</v>
      </c>
      <c r="D3134" t="s">
        <v>653</v>
      </c>
      <c r="E3134" t="str">
        <f t="shared" si="720"/>
        <v>WY, LINCOLN County</v>
      </c>
      <c r="F3134">
        <v>53</v>
      </c>
      <c r="G3134" t="s">
        <v>147</v>
      </c>
      <c r="H3134" t="s">
        <v>1296</v>
      </c>
      <c r="I3134">
        <v>0.98450000000000004</v>
      </c>
      <c r="J3134">
        <v>0.98709999999999998</v>
      </c>
      <c r="K3134" s="490">
        <f t="shared" si="721"/>
        <v>-2.6339783203322216E-3</v>
      </c>
      <c r="L3134" s="483">
        <f t="shared" si="722"/>
        <v>0.98450000000000004</v>
      </c>
      <c r="N3134">
        <f t="shared" si="723"/>
        <v>1</v>
      </c>
      <c r="O3134" t="str">
        <f t="shared" si="724"/>
        <v/>
      </c>
      <c r="P3134" t="str">
        <f t="shared" si="725"/>
        <v/>
      </c>
      <c r="Q3134" t="str">
        <f t="shared" si="726"/>
        <v/>
      </c>
      <c r="R3134" t="str">
        <f t="shared" si="727"/>
        <v/>
      </c>
      <c r="S3134" t="str">
        <f t="shared" si="728"/>
        <v/>
      </c>
      <c r="T3134" t="str">
        <f t="shared" si="729"/>
        <v/>
      </c>
      <c r="U3134" t="str">
        <f t="shared" si="730"/>
        <v/>
      </c>
      <c r="V3134">
        <f t="shared" si="731"/>
        <v>1</v>
      </c>
      <c r="W3134" t="str">
        <f t="shared" si="732"/>
        <v/>
      </c>
      <c r="X3134" t="str">
        <f t="shared" si="733"/>
        <v/>
      </c>
      <c r="Y3134" t="str">
        <f t="shared" si="734"/>
        <v/>
      </c>
    </row>
    <row r="3135" spans="1:25" x14ac:dyDescent="0.25">
      <c r="A3135">
        <v>56025</v>
      </c>
      <c r="B3135" t="s">
        <v>1584</v>
      </c>
      <c r="C3135" t="s">
        <v>1582</v>
      </c>
      <c r="D3135" t="s">
        <v>653</v>
      </c>
      <c r="E3135" t="str">
        <f t="shared" si="720"/>
        <v>WY, NATRONA County</v>
      </c>
      <c r="F3135">
        <v>16220</v>
      </c>
      <c r="G3135" t="s">
        <v>146</v>
      </c>
      <c r="H3135" t="s">
        <v>2672</v>
      </c>
      <c r="I3135">
        <v>0.94699999999999995</v>
      </c>
      <c r="J3135">
        <v>0.90969999999999995</v>
      </c>
      <c r="K3135" s="490">
        <f t="shared" si="721"/>
        <v>4.1002528306034958E-2</v>
      </c>
      <c r="L3135" s="483">
        <f t="shared" si="722"/>
        <v>0.94699999999999995</v>
      </c>
      <c r="N3135" t="str">
        <f t="shared" si="723"/>
        <v/>
      </c>
      <c r="O3135">
        <f>IF(K3135&gt;0,1,"")</f>
        <v>1</v>
      </c>
      <c r="P3135" t="str">
        <f t="shared" si="725"/>
        <v/>
      </c>
      <c r="Q3135" t="str">
        <f t="shared" si="726"/>
        <v/>
      </c>
      <c r="R3135" t="str">
        <f t="shared" si="727"/>
        <v/>
      </c>
      <c r="S3135">
        <f t="shared" si="728"/>
        <v>1</v>
      </c>
      <c r="T3135" t="str">
        <f t="shared" si="729"/>
        <v/>
      </c>
      <c r="U3135" t="str">
        <f t="shared" si="730"/>
        <v/>
      </c>
      <c r="V3135" t="str">
        <f t="shared" si="731"/>
        <v/>
      </c>
      <c r="W3135" t="str">
        <f t="shared" si="732"/>
        <v/>
      </c>
      <c r="X3135" t="str">
        <f t="shared" si="733"/>
        <v/>
      </c>
      <c r="Y3135" t="str">
        <f t="shared" si="734"/>
        <v/>
      </c>
    </row>
    <row r="3136" spans="1:25" x14ac:dyDescent="0.25">
      <c r="A3136">
        <v>56027</v>
      </c>
      <c r="B3136" t="s">
        <v>2649</v>
      </c>
      <c r="C3136" t="s">
        <v>1582</v>
      </c>
      <c r="D3136" t="s">
        <v>653</v>
      </c>
      <c r="E3136" t="str">
        <f t="shared" si="720"/>
        <v>WY, NIOBRARA County</v>
      </c>
      <c r="F3136">
        <v>53</v>
      </c>
      <c r="G3136" t="s">
        <v>147</v>
      </c>
      <c r="H3136" t="s">
        <v>1296</v>
      </c>
      <c r="I3136">
        <v>0.98450000000000004</v>
      </c>
      <c r="J3136">
        <v>0.98709999999999998</v>
      </c>
      <c r="K3136" s="490">
        <f t="shared" si="721"/>
        <v>-2.6339783203322216E-3</v>
      </c>
      <c r="L3136" s="483">
        <f t="shared" si="722"/>
        <v>0.98450000000000004</v>
      </c>
      <c r="N3136">
        <f t="shared" si="723"/>
        <v>1</v>
      </c>
      <c r="O3136" t="str">
        <f t="shared" si="724"/>
        <v/>
      </c>
      <c r="P3136" t="str">
        <f t="shared" si="725"/>
        <v/>
      </c>
      <c r="Q3136" t="str">
        <f t="shared" si="726"/>
        <v/>
      </c>
      <c r="R3136" t="str">
        <f t="shared" si="727"/>
        <v/>
      </c>
      <c r="S3136" t="str">
        <f t="shared" si="728"/>
        <v/>
      </c>
      <c r="T3136" t="str">
        <f t="shared" si="729"/>
        <v/>
      </c>
      <c r="U3136" t="str">
        <f t="shared" si="730"/>
        <v/>
      </c>
      <c r="V3136">
        <f t="shared" si="731"/>
        <v>1</v>
      </c>
      <c r="W3136" t="str">
        <f t="shared" si="732"/>
        <v/>
      </c>
      <c r="X3136" t="str">
        <f t="shared" si="733"/>
        <v/>
      </c>
      <c r="Y3136" t="str">
        <f t="shared" si="734"/>
        <v/>
      </c>
    </row>
    <row r="3137" spans="1:25" x14ac:dyDescent="0.25">
      <c r="A3137">
        <v>56029</v>
      </c>
      <c r="B3137" t="s">
        <v>830</v>
      </c>
      <c r="C3137" t="s">
        <v>1582</v>
      </c>
      <c r="D3137" t="s">
        <v>653</v>
      </c>
      <c r="E3137" t="str">
        <f t="shared" si="720"/>
        <v>WY, PARK County</v>
      </c>
      <c r="F3137">
        <v>53</v>
      </c>
      <c r="G3137" t="s">
        <v>147</v>
      </c>
      <c r="H3137" t="s">
        <v>1296</v>
      </c>
      <c r="I3137">
        <v>0.98450000000000004</v>
      </c>
      <c r="J3137">
        <v>0.98709999999999998</v>
      </c>
      <c r="K3137" s="490">
        <f t="shared" si="721"/>
        <v>-2.6339783203322216E-3</v>
      </c>
      <c r="L3137" s="483">
        <f t="shared" si="722"/>
        <v>0.98450000000000004</v>
      </c>
      <c r="N3137">
        <f t="shared" si="723"/>
        <v>1</v>
      </c>
      <c r="O3137" t="str">
        <f t="shared" si="724"/>
        <v/>
      </c>
      <c r="P3137" t="str">
        <f t="shared" si="725"/>
        <v/>
      </c>
      <c r="Q3137" t="str">
        <f t="shared" si="726"/>
        <v/>
      </c>
      <c r="R3137" t="str">
        <f t="shared" si="727"/>
        <v/>
      </c>
      <c r="S3137" t="str">
        <f t="shared" si="728"/>
        <v/>
      </c>
      <c r="T3137" t="str">
        <f t="shared" si="729"/>
        <v/>
      </c>
      <c r="U3137" t="str">
        <f t="shared" si="730"/>
        <v/>
      </c>
      <c r="V3137">
        <f t="shared" si="731"/>
        <v>1</v>
      </c>
      <c r="W3137" t="str">
        <f t="shared" si="732"/>
        <v/>
      </c>
      <c r="X3137" t="str">
        <f t="shared" si="733"/>
        <v/>
      </c>
      <c r="Y3137" t="str">
        <f t="shared" si="734"/>
        <v/>
      </c>
    </row>
    <row r="3138" spans="1:25" x14ac:dyDescent="0.25">
      <c r="A3138">
        <v>56031</v>
      </c>
      <c r="B3138" t="s">
        <v>1229</v>
      </c>
      <c r="C3138" t="s">
        <v>1582</v>
      </c>
      <c r="D3138" t="s">
        <v>653</v>
      </c>
      <c r="E3138" t="str">
        <f t="shared" ref="E3138:E3145" si="735">C3138&amp;", "&amp;B3138&amp;" "&amp;D3138</f>
        <v>WY, PLATTE County</v>
      </c>
      <c r="F3138">
        <v>53</v>
      </c>
      <c r="G3138" t="s">
        <v>147</v>
      </c>
      <c r="H3138" t="s">
        <v>1296</v>
      </c>
      <c r="I3138">
        <v>0.98450000000000004</v>
      </c>
      <c r="J3138">
        <v>0.98709999999999998</v>
      </c>
      <c r="K3138" s="490">
        <f t="shared" ref="K3138:K3145" si="736">(I3138-J3138)/J3138</f>
        <v>-2.6339783203322216E-3</v>
      </c>
      <c r="L3138" s="483">
        <f t="shared" ref="L3138:L3145" si="737">IF(K3138&lt;=-5%,J3138*0.95,I3138)</f>
        <v>0.98450000000000004</v>
      </c>
      <c r="N3138">
        <f t="shared" ref="N3138:N3144" si="738">IF(K3138&lt;=0,1,"")</f>
        <v>1</v>
      </c>
      <c r="O3138" t="str">
        <f t="shared" ref="O3138:O3144" si="739">IF(K3138&gt;0,1,"")</f>
        <v/>
      </c>
      <c r="P3138" t="str">
        <f t="shared" ref="P3138:P3145" si="740">IF(K3138=0,1,"")</f>
        <v/>
      </c>
      <c r="Q3138" t="str">
        <f t="shared" ref="Q3138:Q3145" si="741">IF(K3138&lt;=-5%,1,"")</f>
        <v/>
      </c>
      <c r="R3138" t="str">
        <f t="shared" ref="R3138:R3145" si="742">IF(AND(G3138="urban",N3138=1),1,"")</f>
        <v/>
      </c>
      <c r="S3138" t="str">
        <f t="shared" ref="S3138:S3145" si="743">IF(AND(G3138="urban",O3138=1),1,"")</f>
        <v/>
      </c>
      <c r="T3138" t="str">
        <f t="shared" ref="T3138:T3145" si="744">IF(AND(G3138="urban",P3138=1),1,"")</f>
        <v/>
      </c>
      <c r="U3138" t="str">
        <f t="shared" ref="U3138:U3145" si="745">IF(AND(G3138="urban",Q3138=1),1,"")</f>
        <v/>
      </c>
      <c r="V3138">
        <f t="shared" ref="V3138:V3145" si="746">IF(AND(G3138="rural",N3138=1),1,"")</f>
        <v>1</v>
      </c>
      <c r="W3138" t="str">
        <f t="shared" ref="W3138:W3145" si="747">IF(AND(G3138="rural",O3138=1),1,"")</f>
        <v/>
      </c>
      <c r="X3138" t="str">
        <f t="shared" ref="X3138:X3145" si="748">IF(AND(G3138="rural",P3138=1),1,"")</f>
        <v/>
      </c>
      <c r="Y3138" t="str">
        <f t="shared" ref="Y3138:Y3145" si="749">IF(AND(G3138="rural",Q3138=1),1,"")</f>
        <v/>
      </c>
    </row>
    <row r="3139" spans="1:25" x14ac:dyDescent="0.25">
      <c r="A3139">
        <v>56033</v>
      </c>
      <c r="B3139" t="s">
        <v>1960</v>
      </c>
      <c r="C3139" t="s">
        <v>1582</v>
      </c>
      <c r="D3139" t="s">
        <v>653</v>
      </c>
      <c r="E3139" t="str">
        <f t="shared" si="735"/>
        <v>WY, SHERIDAN County</v>
      </c>
      <c r="F3139">
        <v>53</v>
      </c>
      <c r="G3139" t="s">
        <v>147</v>
      </c>
      <c r="H3139" t="s">
        <v>1296</v>
      </c>
      <c r="I3139">
        <v>0.98450000000000004</v>
      </c>
      <c r="J3139">
        <v>0.98709999999999998</v>
      </c>
      <c r="K3139" s="490">
        <f t="shared" si="736"/>
        <v>-2.6339783203322216E-3</v>
      </c>
      <c r="L3139" s="483">
        <f t="shared" si="737"/>
        <v>0.98450000000000004</v>
      </c>
      <c r="N3139">
        <f t="shared" si="738"/>
        <v>1</v>
      </c>
      <c r="O3139" t="str">
        <f t="shared" si="739"/>
        <v/>
      </c>
      <c r="P3139" t="str">
        <f t="shared" si="740"/>
        <v/>
      </c>
      <c r="Q3139" t="str">
        <f t="shared" si="741"/>
        <v/>
      </c>
      <c r="R3139" t="str">
        <f t="shared" si="742"/>
        <v/>
      </c>
      <c r="S3139" t="str">
        <f t="shared" si="743"/>
        <v/>
      </c>
      <c r="T3139" t="str">
        <f t="shared" si="744"/>
        <v/>
      </c>
      <c r="U3139" t="str">
        <f t="shared" si="745"/>
        <v/>
      </c>
      <c r="V3139">
        <f t="shared" si="746"/>
        <v>1</v>
      </c>
      <c r="W3139" t="str">
        <f t="shared" si="747"/>
        <v/>
      </c>
      <c r="X3139" t="str">
        <f t="shared" si="748"/>
        <v/>
      </c>
      <c r="Y3139" t="str">
        <f t="shared" si="749"/>
        <v/>
      </c>
    </row>
    <row r="3140" spans="1:25" x14ac:dyDescent="0.25">
      <c r="A3140">
        <v>56035</v>
      </c>
      <c r="B3140" t="s">
        <v>2650</v>
      </c>
      <c r="C3140" t="s">
        <v>1582</v>
      </c>
      <c r="D3140" t="s">
        <v>653</v>
      </c>
      <c r="E3140" t="str">
        <f t="shared" si="735"/>
        <v>WY, SUBLETTE County</v>
      </c>
      <c r="F3140">
        <v>53</v>
      </c>
      <c r="G3140" t="s">
        <v>147</v>
      </c>
      <c r="H3140" t="s">
        <v>1296</v>
      </c>
      <c r="I3140">
        <v>0.98450000000000004</v>
      </c>
      <c r="J3140">
        <v>0.98709999999999998</v>
      </c>
      <c r="K3140" s="490">
        <f t="shared" si="736"/>
        <v>-2.6339783203322216E-3</v>
      </c>
      <c r="L3140" s="483">
        <f t="shared" si="737"/>
        <v>0.98450000000000004</v>
      </c>
      <c r="N3140">
        <f t="shared" si="738"/>
        <v>1</v>
      </c>
      <c r="O3140" t="str">
        <f t="shared" si="739"/>
        <v/>
      </c>
      <c r="P3140" t="str">
        <f t="shared" si="740"/>
        <v/>
      </c>
      <c r="Q3140" t="str">
        <f t="shared" si="741"/>
        <v/>
      </c>
      <c r="R3140" t="str">
        <f t="shared" si="742"/>
        <v/>
      </c>
      <c r="S3140" t="str">
        <f t="shared" si="743"/>
        <v/>
      </c>
      <c r="T3140" t="str">
        <f t="shared" si="744"/>
        <v/>
      </c>
      <c r="U3140" t="str">
        <f t="shared" si="745"/>
        <v/>
      </c>
      <c r="V3140">
        <f t="shared" si="746"/>
        <v>1</v>
      </c>
      <c r="W3140" t="str">
        <f t="shared" si="747"/>
        <v/>
      </c>
      <c r="X3140" t="str">
        <f t="shared" si="748"/>
        <v/>
      </c>
      <c r="Y3140" t="str">
        <f t="shared" si="749"/>
        <v/>
      </c>
    </row>
    <row r="3141" spans="1:25" x14ac:dyDescent="0.25">
      <c r="A3141">
        <v>56037</v>
      </c>
      <c r="B3141" t="s">
        <v>2651</v>
      </c>
      <c r="C3141" t="s">
        <v>1582</v>
      </c>
      <c r="D3141" t="s">
        <v>653</v>
      </c>
      <c r="E3141" t="str">
        <f t="shared" si="735"/>
        <v>WY, SWEETWATER County</v>
      </c>
      <c r="F3141">
        <v>53</v>
      </c>
      <c r="G3141" t="s">
        <v>147</v>
      </c>
      <c r="H3141" t="s">
        <v>1296</v>
      </c>
      <c r="I3141">
        <v>0.98450000000000004</v>
      </c>
      <c r="J3141">
        <v>0.98709999999999998</v>
      </c>
      <c r="K3141" s="490">
        <f t="shared" si="736"/>
        <v>-2.6339783203322216E-3</v>
      </c>
      <c r="L3141" s="483">
        <f t="shared" si="737"/>
        <v>0.98450000000000004</v>
      </c>
      <c r="N3141">
        <f t="shared" si="738"/>
        <v>1</v>
      </c>
      <c r="O3141" t="str">
        <f t="shared" si="739"/>
        <v/>
      </c>
      <c r="P3141" t="str">
        <f t="shared" si="740"/>
        <v/>
      </c>
      <c r="Q3141" t="str">
        <f t="shared" si="741"/>
        <v/>
      </c>
      <c r="R3141" t="str">
        <f t="shared" si="742"/>
        <v/>
      </c>
      <c r="S3141" t="str">
        <f t="shared" si="743"/>
        <v/>
      </c>
      <c r="T3141" t="str">
        <f t="shared" si="744"/>
        <v/>
      </c>
      <c r="U3141" t="str">
        <f t="shared" si="745"/>
        <v/>
      </c>
      <c r="V3141">
        <f t="shared" si="746"/>
        <v>1</v>
      </c>
      <c r="W3141" t="str">
        <f t="shared" si="747"/>
        <v/>
      </c>
      <c r="X3141" t="str">
        <f t="shared" si="748"/>
        <v/>
      </c>
      <c r="Y3141" t="str">
        <f t="shared" si="749"/>
        <v/>
      </c>
    </row>
    <row r="3142" spans="1:25" x14ac:dyDescent="0.25">
      <c r="A3142">
        <v>56039</v>
      </c>
      <c r="B3142" t="s">
        <v>1864</v>
      </c>
      <c r="C3142" t="s">
        <v>1582</v>
      </c>
      <c r="D3142" t="s">
        <v>653</v>
      </c>
      <c r="E3142" t="str">
        <f t="shared" si="735"/>
        <v>WY, TETON County</v>
      </c>
      <c r="F3142">
        <v>53</v>
      </c>
      <c r="G3142" t="s">
        <v>147</v>
      </c>
      <c r="H3142" t="s">
        <v>1296</v>
      </c>
      <c r="I3142">
        <v>0.98450000000000004</v>
      </c>
      <c r="J3142">
        <v>0.98709999999999998</v>
      </c>
      <c r="K3142" s="490">
        <f t="shared" si="736"/>
        <v>-2.6339783203322216E-3</v>
      </c>
      <c r="L3142" s="483">
        <f t="shared" si="737"/>
        <v>0.98450000000000004</v>
      </c>
      <c r="N3142">
        <f t="shared" si="738"/>
        <v>1</v>
      </c>
      <c r="O3142" t="str">
        <f t="shared" si="739"/>
        <v/>
      </c>
      <c r="P3142" t="str">
        <f t="shared" si="740"/>
        <v/>
      </c>
      <c r="Q3142" t="str">
        <f t="shared" si="741"/>
        <v/>
      </c>
      <c r="R3142" t="str">
        <f t="shared" si="742"/>
        <v/>
      </c>
      <c r="S3142" t="str">
        <f t="shared" si="743"/>
        <v/>
      </c>
      <c r="T3142" t="str">
        <f t="shared" si="744"/>
        <v/>
      </c>
      <c r="U3142" t="str">
        <f t="shared" si="745"/>
        <v/>
      </c>
      <c r="V3142">
        <f t="shared" si="746"/>
        <v>1</v>
      </c>
      <c r="W3142" t="str">
        <f t="shared" si="747"/>
        <v/>
      </c>
      <c r="X3142" t="str">
        <f t="shared" si="748"/>
        <v/>
      </c>
      <c r="Y3142" t="str">
        <f t="shared" si="749"/>
        <v/>
      </c>
    </row>
    <row r="3143" spans="1:25" x14ac:dyDescent="0.25">
      <c r="A3143">
        <v>56041</v>
      </c>
      <c r="B3143" t="s">
        <v>2652</v>
      </c>
      <c r="C3143" t="s">
        <v>1582</v>
      </c>
      <c r="D3143" t="s">
        <v>653</v>
      </c>
      <c r="E3143" t="str">
        <f t="shared" si="735"/>
        <v>WY, UINTA County</v>
      </c>
      <c r="F3143">
        <v>53</v>
      </c>
      <c r="G3143" t="s">
        <v>147</v>
      </c>
      <c r="H3143" t="s">
        <v>1296</v>
      </c>
      <c r="I3143">
        <v>0.98450000000000004</v>
      </c>
      <c r="J3143">
        <v>0.98709999999999998</v>
      </c>
      <c r="K3143" s="490">
        <f t="shared" si="736"/>
        <v>-2.6339783203322216E-3</v>
      </c>
      <c r="L3143" s="483">
        <f t="shared" si="737"/>
        <v>0.98450000000000004</v>
      </c>
      <c r="N3143">
        <f t="shared" si="738"/>
        <v>1</v>
      </c>
      <c r="O3143" t="str">
        <f t="shared" si="739"/>
        <v/>
      </c>
      <c r="P3143" t="str">
        <f t="shared" si="740"/>
        <v/>
      </c>
      <c r="Q3143" t="str">
        <f t="shared" si="741"/>
        <v/>
      </c>
      <c r="R3143" t="str">
        <f t="shared" si="742"/>
        <v/>
      </c>
      <c r="S3143" t="str">
        <f t="shared" si="743"/>
        <v/>
      </c>
      <c r="T3143" t="str">
        <f t="shared" si="744"/>
        <v/>
      </c>
      <c r="U3143" t="str">
        <f t="shared" si="745"/>
        <v/>
      </c>
      <c r="V3143">
        <f t="shared" si="746"/>
        <v>1</v>
      </c>
      <c r="W3143" t="str">
        <f t="shared" si="747"/>
        <v/>
      </c>
      <c r="X3143" t="str">
        <f t="shared" si="748"/>
        <v/>
      </c>
      <c r="Y3143" t="str">
        <f t="shared" si="749"/>
        <v/>
      </c>
    </row>
    <row r="3144" spans="1:25" x14ac:dyDescent="0.25">
      <c r="A3144">
        <v>56043</v>
      </c>
      <c r="B3144" t="s">
        <v>2653</v>
      </c>
      <c r="C3144" t="s">
        <v>1582</v>
      </c>
      <c r="D3144" t="s">
        <v>653</v>
      </c>
      <c r="E3144" t="str">
        <f t="shared" si="735"/>
        <v>WY, WASHAKIE County</v>
      </c>
      <c r="F3144">
        <v>53</v>
      </c>
      <c r="G3144" t="s">
        <v>147</v>
      </c>
      <c r="H3144" t="s">
        <v>1296</v>
      </c>
      <c r="I3144">
        <v>0.98450000000000004</v>
      </c>
      <c r="J3144">
        <v>0.98709999999999998</v>
      </c>
      <c r="K3144" s="490">
        <f t="shared" si="736"/>
        <v>-2.6339783203322216E-3</v>
      </c>
      <c r="L3144" s="483">
        <f t="shared" si="737"/>
        <v>0.98450000000000004</v>
      </c>
      <c r="N3144">
        <f t="shared" si="738"/>
        <v>1</v>
      </c>
      <c r="O3144" t="str">
        <f t="shared" si="739"/>
        <v/>
      </c>
      <c r="P3144" t="str">
        <f t="shared" si="740"/>
        <v/>
      </c>
      <c r="Q3144" t="str">
        <f t="shared" si="741"/>
        <v/>
      </c>
      <c r="R3144" t="str">
        <f t="shared" si="742"/>
        <v/>
      </c>
      <c r="S3144" t="str">
        <f t="shared" si="743"/>
        <v/>
      </c>
      <c r="T3144" t="str">
        <f t="shared" si="744"/>
        <v/>
      </c>
      <c r="U3144" t="str">
        <f t="shared" si="745"/>
        <v/>
      </c>
      <c r="V3144">
        <f t="shared" si="746"/>
        <v>1</v>
      </c>
      <c r="W3144" t="str">
        <f t="shared" si="747"/>
        <v/>
      </c>
      <c r="X3144" t="str">
        <f t="shared" si="748"/>
        <v/>
      </c>
      <c r="Y3144" t="str">
        <f t="shared" si="749"/>
        <v/>
      </c>
    </row>
    <row r="3145" spans="1:25" x14ac:dyDescent="0.25">
      <c r="A3145">
        <v>56045</v>
      </c>
      <c r="B3145" t="s">
        <v>2654</v>
      </c>
      <c r="C3145" t="s">
        <v>1582</v>
      </c>
      <c r="D3145" t="s">
        <v>653</v>
      </c>
      <c r="E3145" t="str">
        <f t="shared" si="735"/>
        <v>WY, WESTON County</v>
      </c>
      <c r="F3145">
        <v>53</v>
      </c>
      <c r="G3145" t="s">
        <v>147</v>
      </c>
      <c r="H3145" t="s">
        <v>1296</v>
      </c>
      <c r="I3145">
        <v>0.98450000000000004</v>
      </c>
      <c r="J3145">
        <v>0.98709999999999998</v>
      </c>
      <c r="K3145" s="490">
        <f t="shared" si="736"/>
        <v>-2.6339783203322216E-3</v>
      </c>
      <c r="L3145" s="483">
        <f t="shared" si="737"/>
        <v>0.98450000000000004</v>
      </c>
      <c r="N3145">
        <f>IF(K3145&lt;=0,1,"")</f>
        <v>1</v>
      </c>
      <c r="O3145" t="str">
        <f>IF(K3145&gt;0,1,"")</f>
        <v/>
      </c>
      <c r="P3145" t="str">
        <f t="shared" si="740"/>
        <v/>
      </c>
      <c r="Q3145" t="str">
        <f t="shared" si="741"/>
        <v/>
      </c>
      <c r="R3145" t="str">
        <f t="shared" si="742"/>
        <v/>
      </c>
      <c r="S3145" t="str">
        <f t="shared" si="743"/>
        <v/>
      </c>
      <c r="T3145" t="str">
        <f t="shared" si="744"/>
        <v/>
      </c>
      <c r="U3145" t="str">
        <f t="shared" si="745"/>
        <v/>
      </c>
      <c r="V3145">
        <f t="shared" si="746"/>
        <v>1</v>
      </c>
      <c r="W3145" t="str">
        <f t="shared" si="747"/>
        <v/>
      </c>
      <c r="X3145" t="str">
        <f t="shared" si="748"/>
        <v/>
      </c>
      <c r="Y3145" t="str">
        <f t="shared" si="749"/>
        <v/>
      </c>
    </row>
    <row r="3146" spans="1:25" x14ac:dyDescent="0.25">
      <c r="G3146">
        <f>COUNTIF(G2:G3145,"urban")</f>
        <v>1186</v>
      </c>
      <c r="L3146">
        <v>3144</v>
      </c>
      <c r="N3146">
        <f t="shared" ref="N3146:Y3146" si="750">SUM(N2:N3145)</f>
        <v>1555</v>
      </c>
      <c r="O3146">
        <f t="shared" si="750"/>
        <v>1589</v>
      </c>
      <c r="P3146">
        <f t="shared" si="750"/>
        <v>0</v>
      </c>
      <c r="Q3146">
        <f t="shared" si="750"/>
        <v>152</v>
      </c>
      <c r="R3146">
        <f t="shared" si="750"/>
        <v>561</v>
      </c>
      <c r="S3146">
        <f t="shared" si="750"/>
        <v>625</v>
      </c>
      <c r="T3146">
        <f t="shared" si="750"/>
        <v>0</v>
      </c>
      <c r="U3146">
        <f t="shared" si="750"/>
        <v>108</v>
      </c>
      <c r="V3146">
        <f t="shared" si="750"/>
        <v>994</v>
      </c>
      <c r="W3146">
        <f t="shared" si="750"/>
        <v>964</v>
      </c>
      <c r="X3146">
        <f t="shared" si="750"/>
        <v>0</v>
      </c>
      <c r="Y3146">
        <f t="shared" si="750"/>
        <v>44</v>
      </c>
    </row>
    <row r="3147" spans="1:25" x14ac:dyDescent="0.25">
      <c r="G3147">
        <f>COUNTIF(G2:G3145,"rural")</f>
        <v>1958</v>
      </c>
      <c r="N3147" s="532">
        <f>N3146/totalco</f>
        <v>0.49459287531806617</v>
      </c>
      <c r="O3147" s="532">
        <f>O3146/totalco</f>
        <v>0.50540712468193383</v>
      </c>
      <c r="P3147" s="532">
        <f>P3146/totalco</f>
        <v>0</v>
      </c>
      <c r="Q3147" s="532">
        <f>Q3146/totalco</f>
        <v>4.8346055979643768E-2</v>
      </c>
      <c r="R3147" s="532">
        <f>R3146/urban</f>
        <v>0.47301854974704888</v>
      </c>
      <c r="S3147" s="532">
        <f>S3146/urban</f>
        <v>0.52698145025295107</v>
      </c>
      <c r="T3147" s="532">
        <f>T3146/urban</f>
        <v>0</v>
      </c>
      <c r="U3147" s="532">
        <f>U3146/urban</f>
        <v>9.1062394603709948E-2</v>
      </c>
      <c r="V3147" s="532">
        <f>V3146/rural</f>
        <v>0.50766087844739527</v>
      </c>
      <c r="W3147" s="532">
        <f>W3146/rural</f>
        <v>0.49233912155260467</v>
      </c>
      <c r="X3147" s="532">
        <f>X3146/rural</f>
        <v>0</v>
      </c>
      <c r="Y3147" s="532">
        <f>Y3146/rural</f>
        <v>2.247191011235955E-2</v>
      </c>
    </row>
  </sheetData>
  <autoFilter ref="A1:L1" xr:uid="{9E73251E-FF08-4941-9BA1-C5681C733294}"/>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702C2-BBEF-40EF-BD46-CE27A703FF29}">
  <dimension ref="A1:S3208"/>
  <sheetViews>
    <sheetView workbookViewId="0">
      <pane ySplit="1" topLeftCell="A2" activePane="bottomLeft" state="frozen"/>
      <selection pane="bottomLeft" activeCell="A1186" sqref="A1186:XFD1186"/>
    </sheetView>
  </sheetViews>
  <sheetFormatPr defaultRowHeight="15" x14ac:dyDescent="0.25"/>
  <cols>
    <col min="1" max="1" width="31.7109375" customWidth="1"/>
    <col min="2" max="3" width="9.85546875" customWidth="1"/>
    <col min="4" max="4" width="22.7109375" customWidth="1"/>
    <col min="5" max="6" width="9.85546875" customWidth="1"/>
    <col min="7" max="7" width="12.85546875" customWidth="1"/>
    <col min="8" max="8" width="12.5703125" customWidth="1"/>
    <col min="9" max="9" width="14.5703125" style="492" customWidth="1"/>
    <col min="10" max="10" width="9.140625" style="483"/>
    <col min="11" max="12" width="9.140625" customWidth="1"/>
    <col min="13" max="13" width="13.7109375" style="483" customWidth="1"/>
    <col min="14" max="14" width="9.140625" customWidth="1"/>
  </cols>
  <sheetData>
    <row r="1" spans="1:19" s="530" customFormat="1" ht="30" x14ac:dyDescent="0.25">
      <c r="A1" s="487" t="s">
        <v>670</v>
      </c>
      <c r="B1" s="487" t="s">
        <v>652</v>
      </c>
      <c r="C1" s="487"/>
      <c r="D1" s="487" t="s">
        <v>653</v>
      </c>
      <c r="E1" s="487" t="s">
        <v>671</v>
      </c>
      <c r="F1" s="487" t="s">
        <v>672</v>
      </c>
      <c r="G1" s="487" t="s">
        <v>673</v>
      </c>
      <c r="H1" s="487" t="s">
        <v>674</v>
      </c>
      <c r="I1" s="488" t="s">
        <v>675</v>
      </c>
      <c r="J1" s="523" t="s">
        <v>676</v>
      </c>
      <c r="M1" s="533" t="s">
        <v>1596</v>
      </c>
      <c r="N1" s="531" t="s">
        <v>1597</v>
      </c>
      <c r="O1" s="531" t="s">
        <v>1606</v>
      </c>
      <c r="P1" s="530" t="s">
        <v>1649</v>
      </c>
      <c r="Q1" s="530" t="s">
        <v>1652</v>
      </c>
      <c r="R1" s="530" t="s">
        <v>1650</v>
      </c>
      <c r="S1" s="530" t="s">
        <v>1651</v>
      </c>
    </row>
    <row r="2" spans="1:19" x14ac:dyDescent="0.25">
      <c r="A2" s="489" t="s">
        <v>730</v>
      </c>
      <c r="B2" s="489" t="s">
        <v>729</v>
      </c>
      <c r="C2" s="489" t="s">
        <v>653</v>
      </c>
      <c r="D2" t="str">
        <f>B2&amp;", "&amp;A2&amp;" "&amp;C2</f>
        <v>AK, ANCHORAGE County</v>
      </c>
      <c r="E2" s="489" t="s">
        <v>146</v>
      </c>
      <c r="F2" s="489" t="s">
        <v>146</v>
      </c>
      <c r="G2" s="483">
        <v>1.1505000000000001</v>
      </c>
      <c r="H2">
        <v>1.159</v>
      </c>
      <c r="I2" s="490">
        <f t="shared" ref="I2:I33" si="0">(G2-H2)/H2</f>
        <v>-7.3339085418463778E-3</v>
      </c>
      <c r="J2" s="483">
        <f>IF(I2&lt;=-5%,H2*0.95,G2)</f>
        <v>1.1505000000000001</v>
      </c>
      <c r="K2" s="483" t="str">
        <f>IF(I2&lt;=-5%,"Yes","")</f>
        <v/>
      </c>
      <c r="L2" t="str">
        <f>IF(K2="","",1)</f>
        <v/>
      </c>
      <c r="M2" s="483">
        <v>1.1371</v>
      </c>
      <c r="N2" s="490">
        <f>(M2-J2)/J2</f>
        <v>-1.1647109952194765E-2</v>
      </c>
      <c r="O2" s="483">
        <f>IF(N2&lt;=-5%,J2*0.95,M2)</f>
        <v>1.1371</v>
      </c>
      <c r="P2">
        <f>IF(N2&lt;0,1,"")</f>
        <v>1</v>
      </c>
      <c r="Q2" t="str">
        <f>IF(N2&lt;=-5%,1,"")</f>
        <v/>
      </c>
    </row>
    <row r="3" spans="1:19" x14ac:dyDescent="0.25">
      <c r="A3" s="489" t="s">
        <v>731</v>
      </c>
      <c r="B3" s="489" t="s">
        <v>729</v>
      </c>
      <c r="C3" s="489" t="s">
        <v>653</v>
      </c>
      <c r="D3" t="str">
        <f>B3&amp;", "&amp;A3&amp;" "&amp;C3</f>
        <v>AK, FAIRBANKS NORTH STAR County</v>
      </c>
      <c r="E3" s="489" t="s">
        <v>146</v>
      </c>
      <c r="F3" s="489" t="s">
        <v>146</v>
      </c>
      <c r="G3" s="483">
        <v>0.86460000000000004</v>
      </c>
      <c r="H3">
        <v>0.92320000000000002</v>
      </c>
      <c r="I3" s="490">
        <f t="shared" si="0"/>
        <v>-6.3474870017331E-2</v>
      </c>
      <c r="J3" s="483">
        <f t="shared" ref="J3:J70" si="1">IF(I3&lt;=-5%,H3*0.95,G3)</f>
        <v>0.87703999999999993</v>
      </c>
      <c r="K3" s="483" t="str">
        <f t="shared" ref="K3:K70" si="2">IF(I3&lt;=-5%,"Yes","")</f>
        <v>Yes</v>
      </c>
      <c r="L3">
        <f t="shared" ref="L3:L70" si="3">IF(K3="","",1)</f>
        <v>1</v>
      </c>
      <c r="M3" s="483">
        <v>0.98370000000000002</v>
      </c>
      <c r="N3" s="490">
        <f t="shared" ref="N3:N70" si="4">(M3-J3)/J3</f>
        <v>0.12161360941348182</v>
      </c>
      <c r="O3" s="483">
        <f t="shared" ref="O3:O66" si="5">IF(N3&lt;=-5%,J3*0.95,M3)</f>
        <v>0.98370000000000002</v>
      </c>
      <c r="P3" t="str">
        <f t="shared" ref="P3:P66" si="6">IF(N3&lt;0,1,"")</f>
        <v/>
      </c>
      <c r="Q3" t="str">
        <f t="shared" ref="Q3:Q66" si="7">IF(N3&lt;=-5%,1,"")</f>
        <v/>
      </c>
    </row>
    <row r="4" spans="1:19" x14ac:dyDescent="0.25">
      <c r="A4" s="489" t="s">
        <v>732</v>
      </c>
      <c r="B4" s="489" t="s">
        <v>729</v>
      </c>
      <c r="C4" s="489" t="s">
        <v>653</v>
      </c>
      <c r="D4" t="str">
        <f>B4&amp;", "&amp;A4&amp;" "&amp;C4</f>
        <v>AK, MATANUSKA-SUSITNA County</v>
      </c>
      <c r="E4" s="489" t="s">
        <v>146</v>
      </c>
      <c r="F4" s="489" t="s">
        <v>146</v>
      </c>
      <c r="G4" s="483">
        <v>1.1505000000000001</v>
      </c>
      <c r="H4">
        <v>1.159</v>
      </c>
      <c r="I4" s="490">
        <f t="shared" si="0"/>
        <v>-7.3339085418463778E-3</v>
      </c>
      <c r="J4" s="483">
        <f t="shared" si="1"/>
        <v>1.1505000000000001</v>
      </c>
      <c r="K4" s="483" t="str">
        <f t="shared" si="2"/>
        <v/>
      </c>
      <c r="L4" t="str">
        <f t="shared" si="3"/>
        <v/>
      </c>
      <c r="M4" s="483">
        <v>1.1371</v>
      </c>
      <c r="N4" s="490">
        <f t="shared" si="4"/>
        <v>-1.1647109952194765E-2</v>
      </c>
      <c r="O4" s="483">
        <f t="shared" si="5"/>
        <v>1.1371</v>
      </c>
      <c r="P4">
        <f t="shared" si="6"/>
        <v>1</v>
      </c>
      <c r="Q4" t="str">
        <f t="shared" si="7"/>
        <v/>
      </c>
    </row>
    <row r="5" spans="1:19" s="534" customFormat="1" x14ac:dyDescent="0.25">
      <c r="A5" s="491"/>
      <c r="B5" s="491"/>
      <c r="C5" s="491"/>
      <c r="D5" s="534" t="s">
        <v>1598</v>
      </c>
      <c r="E5" s="491" t="s">
        <v>147</v>
      </c>
      <c r="F5" s="491"/>
      <c r="G5" s="535">
        <v>1.1395999999999999</v>
      </c>
      <c r="H5" s="534">
        <v>1.1875</v>
      </c>
      <c r="I5" s="536">
        <f t="shared" si="0"/>
        <v>-4.0336842105263206E-2</v>
      </c>
      <c r="J5" s="535">
        <f>IF(I5&lt;=-5%,H5*0.95,G5)</f>
        <v>1.1395999999999999</v>
      </c>
      <c r="K5" s="535"/>
      <c r="M5" s="535">
        <v>1.1316999999999999</v>
      </c>
      <c r="N5" s="536">
        <f t="shared" si="4"/>
        <v>-6.9322569322569482E-3</v>
      </c>
      <c r="O5" s="535">
        <f t="shared" si="5"/>
        <v>1.1316999999999999</v>
      </c>
      <c r="Q5" s="534" t="str">
        <f t="shared" si="7"/>
        <v/>
      </c>
      <c r="R5" s="534">
        <f>IF(N5&lt;0,1,"")</f>
        <v>1</v>
      </c>
    </row>
    <row r="6" spans="1:19" x14ac:dyDescent="0.25">
      <c r="A6" s="489" t="s">
        <v>677</v>
      </c>
      <c r="B6" s="489" t="s">
        <v>678</v>
      </c>
      <c r="C6" s="489" t="s">
        <v>653</v>
      </c>
      <c r="D6" t="str">
        <f t="shared" ref="D6:D36" si="8">B6&amp;", "&amp;A6&amp;" "&amp;C6</f>
        <v>AL, AUTAUGA County</v>
      </c>
      <c r="E6" s="489" t="s">
        <v>146</v>
      </c>
      <c r="F6" s="489" t="s">
        <v>146</v>
      </c>
      <c r="G6" s="483">
        <v>0.84750000000000003</v>
      </c>
      <c r="H6">
        <v>0.79260000000000008</v>
      </c>
      <c r="I6" s="490">
        <f t="shared" si="0"/>
        <v>6.9265707797123321E-2</v>
      </c>
      <c r="J6" s="483">
        <f t="shared" si="1"/>
        <v>0.84750000000000003</v>
      </c>
      <c r="K6" s="483" t="str">
        <f t="shared" si="2"/>
        <v/>
      </c>
      <c r="L6" t="str">
        <f t="shared" si="3"/>
        <v/>
      </c>
      <c r="M6" s="483">
        <v>0.8024</v>
      </c>
      <c r="N6" s="490">
        <f t="shared" si="4"/>
        <v>-5.3215339233038381E-2</v>
      </c>
      <c r="O6" s="483">
        <f t="shared" si="5"/>
        <v>0.80512499999999998</v>
      </c>
      <c r="P6">
        <f t="shared" si="6"/>
        <v>1</v>
      </c>
      <c r="Q6">
        <f t="shared" si="7"/>
        <v>1</v>
      </c>
    </row>
    <row r="7" spans="1:19" x14ac:dyDescent="0.25">
      <c r="A7" s="489" t="s">
        <v>679</v>
      </c>
      <c r="B7" s="489" t="s">
        <v>678</v>
      </c>
      <c r="C7" s="489" t="s">
        <v>653</v>
      </c>
      <c r="D7" t="str">
        <f t="shared" si="8"/>
        <v>AL, BALDWIN County</v>
      </c>
      <c r="E7" s="489" t="s">
        <v>146</v>
      </c>
      <c r="F7" s="489" t="s">
        <v>146</v>
      </c>
      <c r="G7" s="483">
        <v>0.82169999999999999</v>
      </c>
      <c r="H7">
        <v>0.75409999999999999</v>
      </c>
      <c r="I7" s="490">
        <f t="shared" si="0"/>
        <v>8.964328338416655E-2</v>
      </c>
      <c r="J7" s="483">
        <f t="shared" si="1"/>
        <v>0.82169999999999999</v>
      </c>
      <c r="K7" s="483" t="str">
        <f t="shared" si="2"/>
        <v/>
      </c>
      <c r="L7" t="str">
        <f t="shared" si="3"/>
        <v/>
      </c>
      <c r="M7" s="483">
        <v>0.79270000000000007</v>
      </c>
      <c r="N7" s="490">
        <f>(M7-J7)/J7</f>
        <v>-3.5292685895095433E-2</v>
      </c>
      <c r="O7" s="483">
        <f t="shared" si="5"/>
        <v>0.79270000000000007</v>
      </c>
      <c r="P7">
        <f t="shared" si="6"/>
        <v>1</v>
      </c>
      <c r="Q7" t="str">
        <f t="shared" si="7"/>
        <v/>
      </c>
    </row>
    <row r="8" spans="1:19" x14ac:dyDescent="0.25">
      <c r="A8" s="489" t="s">
        <v>680</v>
      </c>
      <c r="B8" s="489" t="s">
        <v>678</v>
      </c>
      <c r="C8" s="489" t="s">
        <v>653</v>
      </c>
      <c r="D8" t="str">
        <f t="shared" si="8"/>
        <v>AL, BIBB County</v>
      </c>
      <c r="E8" s="489" t="s">
        <v>146</v>
      </c>
      <c r="F8" s="489" t="s">
        <v>146</v>
      </c>
      <c r="G8" s="483">
        <v>0.80249999999999999</v>
      </c>
      <c r="H8">
        <v>0.79160000000000008</v>
      </c>
      <c r="I8" s="490">
        <f t="shared" si="0"/>
        <v>1.3769580596260622E-2</v>
      </c>
      <c r="J8" s="483">
        <f t="shared" si="1"/>
        <v>0.80249999999999999</v>
      </c>
      <c r="K8" s="483" t="str">
        <f t="shared" si="2"/>
        <v/>
      </c>
      <c r="L8" t="str">
        <f t="shared" si="3"/>
        <v/>
      </c>
      <c r="M8" s="483">
        <v>0.86740000000000006</v>
      </c>
      <c r="N8" s="490">
        <f t="shared" si="4"/>
        <v>8.0872274143302267E-2</v>
      </c>
      <c r="O8" s="483">
        <f t="shared" si="5"/>
        <v>0.86740000000000006</v>
      </c>
      <c r="P8" t="str">
        <f t="shared" si="6"/>
        <v/>
      </c>
      <c r="Q8" t="str">
        <f t="shared" si="7"/>
        <v/>
      </c>
    </row>
    <row r="9" spans="1:19" x14ac:dyDescent="0.25">
      <c r="A9" s="489" t="s">
        <v>681</v>
      </c>
      <c r="B9" s="489" t="s">
        <v>678</v>
      </c>
      <c r="C9" s="489" t="s">
        <v>653</v>
      </c>
      <c r="D9" t="str">
        <f t="shared" si="8"/>
        <v>AL, BLOUNT County</v>
      </c>
      <c r="E9" s="489" t="s">
        <v>146</v>
      </c>
      <c r="F9" s="489" t="s">
        <v>146</v>
      </c>
      <c r="G9" s="483">
        <v>0.80249999999999999</v>
      </c>
      <c r="H9">
        <v>0.79160000000000008</v>
      </c>
      <c r="I9" s="490">
        <f t="shared" si="0"/>
        <v>1.3769580596260622E-2</v>
      </c>
      <c r="J9" s="483">
        <f t="shared" si="1"/>
        <v>0.80249999999999999</v>
      </c>
      <c r="K9" s="483" t="str">
        <f t="shared" si="2"/>
        <v/>
      </c>
      <c r="L9" t="str">
        <f t="shared" si="3"/>
        <v/>
      </c>
      <c r="M9" s="483">
        <v>0.86740000000000006</v>
      </c>
      <c r="N9" s="490">
        <f t="shared" si="4"/>
        <v>8.0872274143302267E-2</v>
      </c>
      <c r="O9" s="483">
        <f t="shared" si="5"/>
        <v>0.86740000000000006</v>
      </c>
      <c r="P9" t="str">
        <f t="shared" si="6"/>
        <v/>
      </c>
      <c r="Q9" t="str">
        <f t="shared" si="7"/>
        <v/>
      </c>
    </row>
    <row r="10" spans="1:19" x14ac:dyDescent="0.25">
      <c r="A10" s="489" t="s">
        <v>683</v>
      </c>
      <c r="B10" s="489" t="s">
        <v>678</v>
      </c>
      <c r="C10" s="489" t="s">
        <v>653</v>
      </c>
      <c r="D10" t="str">
        <f t="shared" si="8"/>
        <v>AL, CALHOUN County</v>
      </c>
      <c r="E10" s="489" t="s">
        <v>146</v>
      </c>
      <c r="F10" s="489" t="s">
        <v>146</v>
      </c>
      <c r="G10" s="483">
        <v>0.70489999999999997</v>
      </c>
      <c r="H10">
        <v>0.65670000000000006</v>
      </c>
      <c r="I10" s="490">
        <f t="shared" si="0"/>
        <v>7.3397289477691349E-2</v>
      </c>
      <c r="J10" s="483">
        <f t="shared" si="1"/>
        <v>0.70489999999999997</v>
      </c>
      <c r="K10" s="483" t="str">
        <f t="shared" si="2"/>
        <v/>
      </c>
      <c r="L10" t="str">
        <f t="shared" si="3"/>
        <v/>
      </c>
      <c r="M10" s="483">
        <v>0.69840000000000002</v>
      </c>
      <c r="N10" s="490">
        <f t="shared" si="4"/>
        <v>-9.2211661228542349E-3</v>
      </c>
      <c r="O10" s="483">
        <f t="shared" si="5"/>
        <v>0.69840000000000002</v>
      </c>
      <c r="P10">
        <f t="shared" si="6"/>
        <v>1</v>
      </c>
      <c r="Q10" t="str">
        <f t="shared" si="7"/>
        <v/>
      </c>
    </row>
    <row r="11" spans="1:19" x14ac:dyDescent="0.25">
      <c r="A11" s="489" t="s">
        <v>686</v>
      </c>
      <c r="B11" s="489" t="s">
        <v>678</v>
      </c>
      <c r="C11" s="489" t="s">
        <v>653</v>
      </c>
      <c r="D11" t="str">
        <f t="shared" si="8"/>
        <v>AL, CHILTON County</v>
      </c>
      <c r="E11" s="489" t="s">
        <v>146</v>
      </c>
      <c r="F11" s="489" t="s">
        <v>146</v>
      </c>
      <c r="G11" s="483">
        <v>0.80249999999999999</v>
      </c>
      <c r="H11">
        <v>0.79160000000000008</v>
      </c>
      <c r="I11" s="490">
        <f t="shared" si="0"/>
        <v>1.3769580596260622E-2</v>
      </c>
      <c r="J11" s="483">
        <f t="shared" si="1"/>
        <v>0.80249999999999999</v>
      </c>
      <c r="K11" s="483" t="str">
        <f t="shared" si="2"/>
        <v/>
      </c>
      <c r="L11" t="str">
        <f t="shared" si="3"/>
        <v/>
      </c>
      <c r="M11" s="483">
        <v>0.86740000000000006</v>
      </c>
      <c r="N11" s="490">
        <f t="shared" si="4"/>
        <v>8.0872274143302267E-2</v>
      </c>
      <c r="O11" s="483">
        <f t="shared" si="5"/>
        <v>0.86740000000000006</v>
      </c>
      <c r="P11" t="str">
        <f t="shared" si="6"/>
        <v/>
      </c>
      <c r="Q11" t="str">
        <f t="shared" si="7"/>
        <v/>
      </c>
    </row>
    <row r="12" spans="1:19" x14ac:dyDescent="0.25">
      <c r="A12" s="489" t="s">
        <v>689</v>
      </c>
      <c r="B12" s="489" t="s">
        <v>678</v>
      </c>
      <c r="C12" s="489" t="s">
        <v>653</v>
      </c>
      <c r="D12" t="str">
        <f t="shared" si="8"/>
        <v>AL, COLBERT County</v>
      </c>
      <c r="E12" s="489" t="s">
        <v>146</v>
      </c>
      <c r="F12" s="489" t="s">
        <v>146</v>
      </c>
      <c r="G12" s="483">
        <v>0.70509999999999995</v>
      </c>
      <c r="H12">
        <v>0.66139999999999999</v>
      </c>
      <c r="I12" s="490">
        <f t="shared" si="0"/>
        <v>6.6071968551557239E-2</v>
      </c>
      <c r="J12" s="483">
        <f t="shared" si="1"/>
        <v>0.70509999999999995</v>
      </c>
      <c r="K12" s="483" t="str">
        <f t="shared" si="2"/>
        <v/>
      </c>
      <c r="L12" t="str">
        <f t="shared" si="3"/>
        <v/>
      </c>
      <c r="M12" s="483">
        <v>0.68420000000000003</v>
      </c>
      <c r="N12" s="490">
        <f t="shared" si="4"/>
        <v>-2.9641185647425784E-2</v>
      </c>
      <c r="O12" s="483">
        <f t="shared" si="5"/>
        <v>0.68420000000000003</v>
      </c>
      <c r="P12">
        <f t="shared" si="6"/>
        <v>1</v>
      </c>
      <c r="Q12" t="str">
        <f t="shared" si="7"/>
        <v/>
      </c>
    </row>
    <row r="13" spans="1:19" x14ac:dyDescent="0.25">
      <c r="A13" s="489" t="s">
        <v>692</v>
      </c>
      <c r="B13" s="489" t="s">
        <v>678</v>
      </c>
      <c r="C13" s="489" t="s">
        <v>653</v>
      </c>
      <c r="D13" t="str">
        <f t="shared" si="8"/>
        <v>AL, ELMORE County</v>
      </c>
      <c r="E13" s="489" t="s">
        <v>146</v>
      </c>
      <c r="F13" s="489" t="s">
        <v>146</v>
      </c>
      <c r="G13" s="483">
        <v>0.84750000000000003</v>
      </c>
      <c r="H13">
        <v>0.79260000000000008</v>
      </c>
      <c r="I13" s="490">
        <f t="shared" si="0"/>
        <v>6.9265707797123321E-2</v>
      </c>
      <c r="J13" s="483">
        <f t="shared" si="1"/>
        <v>0.84750000000000003</v>
      </c>
      <c r="K13" s="483" t="str">
        <f t="shared" si="2"/>
        <v/>
      </c>
      <c r="L13" t="str">
        <f t="shared" si="3"/>
        <v/>
      </c>
      <c r="M13" s="483">
        <v>0.8024</v>
      </c>
      <c r="N13" s="490">
        <f t="shared" si="4"/>
        <v>-5.3215339233038381E-2</v>
      </c>
      <c r="O13" s="483">
        <f t="shared" si="5"/>
        <v>0.80512499999999998</v>
      </c>
      <c r="P13">
        <f t="shared" si="6"/>
        <v>1</v>
      </c>
      <c r="Q13">
        <f t="shared" si="7"/>
        <v>1</v>
      </c>
    </row>
    <row r="14" spans="1:19" x14ac:dyDescent="0.25">
      <c r="A14" s="489" t="s">
        <v>694</v>
      </c>
      <c r="B14" s="489" t="s">
        <v>678</v>
      </c>
      <c r="C14" s="489" t="s">
        <v>653</v>
      </c>
      <c r="D14" t="str">
        <f t="shared" si="8"/>
        <v>AL, ETOWAH County</v>
      </c>
      <c r="E14" s="489" t="s">
        <v>146</v>
      </c>
      <c r="F14" s="489" t="s">
        <v>146</v>
      </c>
      <c r="G14" s="483">
        <v>0.7036</v>
      </c>
      <c r="H14">
        <v>0.70050000000000001</v>
      </c>
      <c r="I14" s="490">
        <f t="shared" si="0"/>
        <v>4.4254104211277536E-3</v>
      </c>
      <c r="J14" s="483">
        <f t="shared" si="1"/>
        <v>0.7036</v>
      </c>
      <c r="K14" s="483" t="str">
        <f t="shared" si="2"/>
        <v/>
      </c>
      <c r="L14" t="str">
        <f t="shared" si="3"/>
        <v/>
      </c>
      <c r="M14" s="483">
        <v>0.72670000000000001</v>
      </c>
      <c r="N14" s="490">
        <f t="shared" si="4"/>
        <v>3.2831154064809562E-2</v>
      </c>
      <c r="O14" s="483">
        <f t="shared" si="5"/>
        <v>0.72670000000000001</v>
      </c>
      <c r="P14" t="str">
        <f t="shared" si="6"/>
        <v/>
      </c>
      <c r="Q14" t="str">
        <f t="shared" si="7"/>
        <v/>
      </c>
    </row>
    <row r="15" spans="1:19" x14ac:dyDescent="0.25">
      <c r="A15" s="489" t="s">
        <v>697</v>
      </c>
      <c r="B15" s="489" t="s">
        <v>678</v>
      </c>
      <c r="C15" s="489" t="s">
        <v>653</v>
      </c>
      <c r="D15" t="str">
        <f t="shared" si="8"/>
        <v>AL, GENEVA County</v>
      </c>
      <c r="E15" s="489" t="s">
        <v>146</v>
      </c>
      <c r="F15" s="489" t="s">
        <v>146</v>
      </c>
      <c r="G15" s="483">
        <v>0.65659999999999996</v>
      </c>
      <c r="H15">
        <v>0.64950000000000008</v>
      </c>
      <c r="I15" s="490">
        <f t="shared" si="0"/>
        <v>1.0931485758275418E-2</v>
      </c>
      <c r="J15" s="483">
        <f t="shared" si="1"/>
        <v>0.65659999999999996</v>
      </c>
      <c r="K15" s="483" t="str">
        <f t="shared" si="2"/>
        <v/>
      </c>
      <c r="L15" t="str">
        <f t="shared" si="3"/>
        <v/>
      </c>
      <c r="M15" s="483">
        <v>0.71230000000000004</v>
      </c>
      <c r="N15" s="490">
        <f t="shared" si="4"/>
        <v>8.4830947304294982E-2</v>
      </c>
      <c r="O15" s="483">
        <f t="shared" si="5"/>
        <v>0.71230000000000004</v>
      </c>
      <c r="P15" t="str">
        <f t="shared" si="6"/>
        <v/>
      </c>
      <c r="Q15" t="str">
        <f t="shared" si="7"/>
        <v/>
      </c>
    </row>
    <row r="16" spans="1:19" x14ac:dyDescent="0.25">
      <c r="A16" s="489" t="s">
        <v>698</v>
      </c>
      <c r="B16" s="489" t="s">
        <v>678</v>
      </c>
      <c r="C16" s="489" t="s">
        <v>653</v>
      </c>
      <c r="D16" t="str">
        <f t="shared" si="8"/>
        <v>AL, GREENE County</v>
      </c>
      <c r="E16" s="489" t="s">
        <v>146</v>
      </c>
      <c r="F16" s="489" t="s">
        <v>146</v>
      </c>
      <c r="G16" s="483">
        <v>0.96440000000000003</v>
      </c>
      <c r="H16">
        <v>0.79780000000000006</v>
      </c>
      <c r="I16" s="490">
        <f t="shared" si="0"/>
        <v>0.20882426673351712</v>
      </c>
      <c r="J16" s="483">
        <f t="shared" si="1"/>
        <v>0.96440000000000003</v>
      </c>
      <c r="K16" s="483" t="str">
        <f t="shared" si="2"/>
        <v/>
      </c>
      <c r="L16" t="str">
        <f t="shared" si="3"/>
        <v/>
      </c>
      <c r="M16" s="483">
        <v>0.76950000000000007</v>
      </c>
      <c r="N16" s="490">
        <f t="shared" si="4"/>
        <v>-0.20209456656988797</v>
      </c>
      <c r="O16" s="483">
        <f t="shared" si="5"/>
        <v>0.91617999999999999</v>
      </c>
      <c r="P16">
        <f t="shared" si="6"/>
        <v>1</v>
      </c>
      <c r="Q16">
        <f t="shared" si="7"/>
        <v>1</v>
      </c>
    </row>
    <row r="17" spans="1:17" ht="13.5" customHeight="1" x14ac:dyDescent="0.25">
      <c r="A17" s="489" t="s">
        <v>699</v>
      </c>
      <c r="B17" s="489" t="s">
        <v>678</v>
      </c>
      <c r="C17" s="489" t="s">
        <v>653</v>
      </c>
      <c r="D17" t="str">
        <f t="shared" si="8"/>
        <v>AL, HALE County</v>
      </c>
      <c r="E17" s="489" t="s">
        <v>146</v>
      </c>
      <c r="F17" s="489" t="s">
        <v>146</v>
      </c>
      <c r="G17" s="483">
        <v>0.96440000000000003</v>
      </c>
      <c r="H17">
        <v>0.79780000000000006</v>
      </c>
      <c r="I17" s="490">
        <f t="shared" si="0"/>
        <v>0.20882426673351712</v>
      </c>
      <c r="J17" s="483">
        <f t="shared" si="1"/>
        <v>0.96440000000000003</v>
      </c>
      <c r="K17" s="483" t="str">
        <f t="shared" si="2"/>
        <v/>
      </c>
      <c r="L17" t="str">
        <f t="shared" si="3"/>
        <v/>
      </c>
      <c r="M17" s="483">
        <v>0.76950000000000007</v>
      </c>
      <c r="N17" s="490">
        <f>(M17-J17)/J17</f>
        <v>-0.20209456656988797</v>
      </c>
      <c r="O17" s="483">
        <f t="shared" si="5"/>
        <v>0.91617999999999999</v>
      </c>
      <c r="P17">
        <f t="shared" si="6"/>
        <v>1</v>
      </c>
      <c r="Q17">
        <f t="shared" si="7"/>
        <v>1</v>
      </c>
    </row>
    <row r="18" spans="1:17" ht="17.25" customHeight="1" x14ac:dyDescent="0.25">
      <c r="A18" s="489" t="s">
        <v>700</v>
      </c>
      <c r="B18" s="489" t="s">
        <v>678</v>
      </c>
      <c r="C18" s="489" t="s">
        <v>653</v>
      </c>
      <c r="D18" t="str">
        <f t="shared" si="8"/>
        <v>AL, HENRY County</v>
      </c>
      <c r="E18" s="489" t="s">
        <v>146</v>
      </c>
      <c r="F18" s="489" t="s">
        <v>146</v>
      </c>
      <c r="G18" s="483">
        <v>0.65659999999999996</v>
      </c>
      <c r="H18">
        <v>0.64950000000000008</v>
      </c>
      <c r="I18" s="490">
        <f t="shared" si="0"/>
        <v>1.0931485758275418E-2</v>
      </c>
      <c r="J18" s="483">
        <f t="shared" si="1"/>
        <v>0.65659999999999996</v>
      </c>
      <c r="K18" s="483" t="str">
        <f t="shared" si="2"/>
        <v/>
      </c>
      <c r="L18" t="str">
        <f t="shared" si="3"/>
        <v/>
      </c>
      <c r="M18" s="483">
        <v>0.71230000000000004</v>
      </c>
      <c r="N18" s="490">
        <f t="shared" si="4"/>
        <v>8.4830947304294982E-2</v>
      </c>
      <c r="O18" s="483">
        <f t="shared" si="5"/>
        <v>0.71230000000000004</v>
      </c>
      <c r="P18" t="str">
        <f t="shared" si="6"/>
        <v/>
      </c>
      <c r="Q18" t="str">
        <f t="shared" si="7"/>
        <v/>
      </c>
    </row>
    <row r="19" spans="1:17" x14ac:dyDescent="0.25">
      <c r="A19" s="489" t="s">
        <v>701</v>
      </c>
      <c r="B19" s="489" t="s">
        <v>678</v>
      </c>
      <c r="C19" s="489" t="s">
        <v>653</v>
      </c>
      <c r="D19" t="str">
        <f t="shared" si="8"/>
        <v>AL, HOUSTON County</v>
      </c>
      <c r="E19" s="489" t="s">
        <v>146</v>
      </c>
      <c r="F19" s="489" t="s">
        <v>146</v>
      </c>
      <c r="G19" s="483">
        <v>0.65659999999999996</v>
      </c>
      <c r="H19">
        <v>0.64950000000000008</v>
      </c>
      <c r="I19" s="490">
        <f t="shared" si="0"/>
        <v>1.0931485758275418E-2</v>
      </c>
      <c r="J19" s="483">
        <f t="shared" si="1"/>
        <v>0.65659999999999996</v>
      </c>
      <c r="K19" s="483" t="str">
        <f t="shared" si="2"/>
        <v/>
      </c>
      <c r="L19" t="str">
        <f t="shared" si="3"/>
        <v/>
      </c>
      <c r="M19" s="483">
        <v>0.71230000000000004</v>
      </c>
      <c r="N19" s="490">
        <f t="shared" si="4"/>
        <v>8.4830947304294982E-2</v>
      </c>
      <c r="O19" s="483">
        <f t="shared" si="5"/>
        <v>0.71230000000000004</v>
      </c>
      <c r="P19" t="str">
        <f t="shared" si="6"/>
        <v/>
      </c>
      <c r="Q19" t="str">
        <f t="shared" si="7"/>
        <v/>
      </c>
    </row>
    <row r="20" spans="1:17" x14ac:dyDescent="0.25">
      <c r="A20" s="489" t="s">
        <v>703</v>
      </c>
      <c r="B20" s="489" t="s">
        <v>678</v>
      </c>
      <c r="C20" s="489" t="s">
        <v>653</v>
      </c>
      <c r="D20" t="str">
        <f t="shared" si="8"/>
        <v>AL, JEFFERSON County</v>
      </c>
      <c r="E20" s="489" t="s">
        <v>146</v>
      </c>
      <c r="F20" s="489" t="s">
        <v>146</v>
      </c>
      <c r="G20" s="483">
        <v>0.80249999999999999</v>
      </c>
      <c r="H20">
        <v>0.79160000000000008</v>
      </c>
      <c r="I20" s="490">
        <f t="shared" si="0"/>
        <v>1.3769580596260622E-2</v>
      </c>
      <c r="J20" s="483">
        <f t="shared" si="1"/>
        <v>0.80249999999999999</v>
      </c>
      <c r="K20" s="483" t="str">
        <f t="shared" si="2"/>
        <v/>
      </c>
      <c r="L20" t="str">
        <f t="shared" si="3"/>
        <v/>
      </c>
      <c r="M20" s="483">
        <v>0.86740000000000006</v>
      </c>
      <c r="N20" s="490">
        <f t="shared" si="4"/>
        <v>8.0872274143302267E-2</v>
      </c>
      <c r="O20" s="483">
        <f t="shared" si="5"/>
        <v>0.86740000000000006</v>
      </c>
      <c r="P20" t="str">
        <f t="shared" si="6"/>
        <v/>
      </c>
      <c r="Q20" t="str">
        <f t="shared" si="7"/>
        <v/>
      </c>
    </row>
    <row r="21" spans="1:17" x14ac:dyDescent="0.25">
      <c r="A21" s="489" t="s">
        <v>705</v>
      </c>
      <c r="B21" s="489" t="s">
        <v>678</v>
      </c>
      <c r="C21" s="489" t="s">
        <v>653</v>
      </c>
      <c r="D21" t="str">
        <f t="shared" si="8"/>
        <v>AL, LAUDERDALE County</v>
      </c>
      <c r="E21" s="489" t="s">
        <v>146</v>
      </c>
      <c r="F21" s="489" t="s">
        <v>146</v>
      </c>
      <c r="G21" s="483">
        <v>0.70509999999999995</v>
      </c>
      <c r="H21">
        <v>0.66139999999999999</v>
      </c>
      <c r="I21" s="490">
        <f t="shared" si="0"/>
        <v>6.6071968551557239E-2</v>
      </c>
      <c r="J21" s="483">
        <f t="shared" si="1"/>
        <v>0.70509999999999995</v>
      </c>
      <c r="K21" s="483" t="str">
        <f t="shared" si="2"/>
        <v/>
      </c>
      <c r="L21" t="str">
        <f t="shared" si="3"/>
        <v/>
      </c>
      <c r="M21" s="483">
        <v>0.68420000000000003</v>
      </c>
      <c r="N21" s="490">
        <f t="shared" si="4"/>
        <v>-2.9641185647425784E-2</v>
      </c>
      <c r="O21" s="483">
        <f t="shared" si="5"/>
        <v>0.68420000000000003</v>
      </c>
      <c r="P21">
        <f t="shared" si="6"/>
        <v>1</v>
      </c>
      <c r="Q21" t="str">
        <f t="shared" si="7"/>
        <v/>
      </c>
    </row>
    <row r="22" spans="1:17" x14ac:dyDescent="0.25">
      <c r="A22" s="489" t="s">
        <v>706</v>
      </c>
      <c r="B22" s="489" t="s">
        <v>678</v>
      </c>
      <c r="C22" s="489" t="s">
        <v>653</v>
      </c>
      <c r="D22" t="str">
        <f t="shared" si="8"/>
        <v>AL, LAWRENCE County</v>
      </c>
      <c r="E22" s="489" t="s">
        <v>146</v>
      </c>
      <c r="F22" s="489" t="s">
        <v>146</v>
      </c>
      <c r="G22" s="483">
        <v>0.72289999999999999</v>
      </c>
      <c r="H22">
        <v>0.67220000000000002</v>
      </c>
      <c r="I22" s="490">
        <f t="shared" si="0"/>
        <v>7.5423980958048142E-2</v>
      </c>
      <c r="J22" s="483">
        <f t="shared" si="1"/>
        <v>0.72289999999999999</v>
      </c>
      <c r="K22" s="483" t="str">
        <f t="shared" si="2"/>
        <v/>
      </c>
      <c r="L22" t="str">
        <f t="shared" si="3"/>
        <v/>
      </c>
      <c r="M22" s="483">
        <v>0.71800000000000008</v>
      </c>
      <c r="N22" s="490">
        <f t="shared" si="4"/>
        <v>-6.7782542537002414E-3</v>
      </c>
      <c r="O22" s="483">
        <f t="shared" si="5"/>
        <v>0.71800000000000008</v>
      </c>
      <c r="P22">
        <f t="shared" si="6"/>
        <v>1</v>
      </c>
      <c r="Q22" t="str">
        <f t="shared" si="7"/>
        <v/>
      </c>
    </row>
    <row r="23" spans="1:17" x14ac:dyDescent="0.25">
      <c r="A23" s="489" t="s">
        <v>707</v>
      </c>
      <c r="B23" s="489" t="s">
        <v>678</v>
      </c>
      <c r="C23" s="489" t="s">
        <v>653</v>
      </c>
      <c r="D23" t="str">
        <f t="shared" si="8"/>
        <v>AL, LEE County</v>
      </c>
      <c r="E23" s="489" t="s">
        <v>146</v>
      </c>
      <c r="F23" s="489" t="s">
        <v>146</v>
      </c>
      <c r="G23" s="483">
        <v>0.67469999999999997</v>
      </c>
      <c r="H23">
        <v>0.67970000000000008</v>
      </c>
      <c r="I23" s="490">
        <f t="shared" si="0"/>
        <v>-7.3561865528911502E-3</v>
      </c>
      <c r="J23" s="483">
        <f t="shared" si="1"/>
        <v>0.67469999999999997</v>
      </c>
      <c r="K23" s="483" t="str">
        <f t="shared" si="2"/>
        <v/>
      </c>
      <c r="L23" t="str">
        <f t="shared" si="3"/>
        <v/>
      </c>
      <c r="M23" s="483">
        <v>0.68159999999999998</v>
      </c>
      <c r="N23" s="490">
        <f t="shared" si="4"/>
        <v>1.0226767452201004E-2</v>
      </c>
      <c r="O23" s="483">
        <f t="shared" si="5"/>
        <v>0.68159999999999998</v>
      </c>
      <c r="P23" t="str">
        <f t="shared" si="6"/>
        <v/>
      </c>
      <c r="Q23" t="str">
        <f t="shared" si="7"/>
        <v/>
      </c>
    </row>
    <row r="24" spans="1:17" x14ac:dyDescent="0.25">
      <c r="A24" s="489" t="s">
        <v>708</v>
      </c>
      <c r="B24" s="489" t="s">
        <v>678</v>
      </c>
      <c r="C24" s="489" t="s">
        <v>653</v>
      </c>
      <c r="D24" t="str">
        <f t="shared" si="8"/>
        <v>AL, LIMESTONE County</v>
      </c>
      <c r="E24" s="489" t="s">
        <v>146</v>
      </c>
      <c r="F24" s="489" t="s">
        <v>146</v>
      </c>
      <c r="G24" s="483">
        <v>0.80859999999999999</v>
      </c>
      <c r="H24">
        <v>0.7984</v>
      </c>
      <c r="I24" s="490">
        <f t="shared" si="0"/>
        <v>1.2775551102204392E-2</v>
      </c>
      <c r="J24" s="483">
        <f t="shared" si="1"/>
        <v>0.80859999999999999</v>
      </c>
      <c r="K24" s="483" t="str">
        <f t="shared" si="2"/>
        <v/>
      </c>
      <c r="L24" t="str">
        <f t="shared" si="3"/>
        <v/>
      </c>
      <c r="M24" s="483">
        <v>0.81370000000000009</v>
      </c>
      <c r="N24" s="490">
        <f t="shared" si="4"/>
        <v>6.3071976255257289E-3</v>
      </c>
      <c r="O24" s="483">
        <f t="shared" si="5"/>
        <v>0.81370000000000009</v>
      </c>
      <c r="P24" t="str">
        <f t="shared" si="6"/>
        <v/>
      </c>
      <c r="Q24" t="str">
        <f t="shared" si="7"/>
        <v/>
      </c>
    </row>
    <row r="25" spans="1:17" x14ac:dyDescent="0.25">
      <c r="A25" s="489" t="s">
        <v>709</v>
      </c>
      <c r="B25" s="489" t="s">
        <v>678</v>
      </c>
      <c r="C25" s="489" t="s">
        <v>653</v>
      </c>
      <c r="D25" t="str">
        <f t="shared" si="8"/>
        <v>AL, LOWNDES County</v>
      </c>
      <c r="E25" s="489" t="s">
        <v>146</v>
      </c>
      <c r="F25" s="489" t="s">
        <v>146</v>
      </c>
      <c r="G25" s="483">
        <v>0.84750000000000003</v>
      </c>
      <c r="H25">
        <v>0.79260000000000008</v>
      </c>
      <c r="I25" s="490">
        <f t="shared" si="0"/>
        <v>6.9265707797123321E-2</v>
      </c>
      <c r="J25" s="483">
        <f t="shared" si="1"/>
        <v>0.84750000000000003</v>
      </c>
      <c r="K25" s="483" t="str">
        <f t="shared" si="2"/>
        <v/>
      </c>
      <c r="L25" t="str">
        <f t="shared" si="3"/>
        <v/>
      </c>
      <c r="M25" s="483">
        <v>0.8024</v>
      </c>
      <c r="N25" s="490">
        <f t="shared" si="4"/>
        <v>-5.3215339233038381E-2</v>
      </c>
      <c r="O25" s="483">
        <f t="shared" si="5"/>
        <v>0.80512499999999998</v>
      </c>
      <c r="P25">
        <f t="shared" si="6"/>
        <v>1</v>
      </c>
      <c r="Q25">
        <f t="shared" si="7"/>
        <v>1</v>
      </c>
    </row>
    <row r="26" spans="1:17" x14ac:dyDescent="0.25">
      <c r="A26" s="489" t="s">
        <v>710</v>
      </c>
      <c r="B26" s="489" t="s">
        <v>678</v>
      </c>
      <c r="C26" s="489" t="s">
        <v>653</v>
      </c>
      <c r="D26" t="str">
        <f t="shared" si="8"/>
        <v>AL, MACON County</v>
      </c>
      <c r="E26" s="489" t="s">
        <v>146</v>
      </c>
      <c r="F26" s="489" t="s">
        <v>147</v>
      </c>
      <c r="G26" s="483">
        <v>0.67469999999999997</v>
      </c>
      <c r="H26">
        <v>0.6603</v>
      </c>
      <c r="I26" s="490">
        <f t="shared" si="0"/>
        <v>2.1808268968650565E-2</v>
      </c>
      <c r="J26" s="483">
        <f t="shared" si="1"/>
        <v>0.67469999999999997</v>
      </c>
      <c r="K26" s="483" t="str">
        <f t="shared" si="2"/>
        <v/>
      </c>
      <c r="L26" t="str">
        <f t="shared" si="3"/>
        <v/>
      </c>
      <c r="M26" s="483">
        <v>0.68159999999999998</v>
      </c>
      <c r="N26" s="490">
        <f t="shared" si="4"/>
        <v>1.0226767452201004E-2</v>
      </c>
      <c r="O26" s="483">
        <f t="shared" si="5"/>
        <v>0.68159999999999998</v>
      </c>
      <c r="P26" t="str">
        <f t="shared" si="6"/>
        <v/>
      </c>
      <c r="Q26" t="str">
        <f t="shared" si="7"/>
        <v/>
      </c>
    </row>
    <row r="27" spans="1:17" x14ac:dyDescent="0.25">
      <c r="A27" s="489" t="s">
        <v>711</v>
      </c>
      <c r="B27" s="489" t="s">
        <v>678</v>
      </c>
      <c r="C27" s="489" t="s">
        <v>653</v>
      </c>
      <c r="D27" t="str">
        <f t="shared" si="8"/>
        <v>AL, MADISON County</v>
      </c>
      <c r="E27" s="489" t="s">
        <v>146</v>
      </c>
      <c r="F27" s="489" t="s">
        <v>146</v>
      </c>
      <c r="G27" s="483">
        <v>0.80859999999999999</v>
      </c>
      <c r="H27">
        <v>0.7984</v>
      </c>
      <c r="I27" s="490">
        <f t="shared" si="0"/>
        <v>1.2775551102204392E-2</v>
      </c>
      <c r="J27" s="483">
        <f t="shared" si="1"/>
        <v>0.80859999999999999</v>
      </c>
      <c r="K27" s="483" t="str">
        <f t="shared" si="2"/>
        <v/>
      </c>
      <c r="L27" t="str">
        <f t="shared" si="3"/>
        <v/>
      </c>
      <c r="M27" s="483">
        <v>0.81370000000000009</v>
      </c>
      <c r="N27" s="490">
        <f t="shared" si="4"/>
        <v>6.3071976255257289E-3</v>
      </c>
      <c r="O27" s="483">
        <f t="shared" si="5"/>
        <v>0.81370000000000009</v>
      </c>
      <c r="P27" t="str">
        <f t="shared" si="6"/>
        <v/>
      </c>
      <c r="Q27" t="str">
        <f t="shared" si="7"/>
        <v/>
      </c>
    </row>
    <row r="28" spans="1:17" x14ac:dyDescent="0.25">
      <c r="A28" s="489" t="s">
        <v>714</v>
      </c>
      <c r="B28" s="489" t="s">
        <v>678</v>
      </c>
      <c r="C28" s="489" t="s">
        <v>653</v>
      </c>
      <c r="D28" t="str">
        <f t="shared" si="8"/>
        <v>AL, MOBILE County</v>
      </c>
      <c r="E28" s="489" t="s">
        <v>146</v>
      </c>
      <c r="F28" s="489" t="s">
        <v>146</v>
      </c>
      <c r="G28" s="483">
        <v>0.82850000000000001</v>
      </c>
      <c r="H28">
        <v>0.75350000000000006</v>
      </c>
      <c r="I28" s="490">
        <f t="shared" si="0"/>
        <v>9.9535500995354936E-2</v>
      </c>
      <c r="J28" s="483">
        <f t="shared" si="1"/>
        <v>0.82850000000000001</v>
      </c>
      <c r="K28" s="483" t="str">
        <f t="shared" si="2"/>
        <v/>
      </c>
      <c r="L28" t="str">
        <f t="shared" si="3"/>
        <v/>
      </c>
      <c r="M28" s="483">
        <v>0.81720000000000004</v>
      </c>
      <c r="N28" s="490">
        <f t="shared" si="4"/>
        <v>-1.3639106819553382E-2</v>
      </c>
      <c r="O28" s="483">
        <f t="shared" si="5"/>
        <v>0.81720000000000004</v>
      </c>
      <c r="P28">
        <f t="shared" si="6"/>
        <v>1</v>
      </c>
      <c r="Q28" t="str">
        <f t="shared" si="7"/>
        <v/>
      </c>
    </row>
    <row r="29" spans="1:17" x14ac:dyDescent="0.25">
      <c r="A29" s="489" t="s">
        <v>716</v>
      </c>
      <c r="B29" s="489" t="s">
        <v>678</v>
      </c>
      <c r="C29" s="489" t="s">
        <v>653</v>
      </c>
      <c r="D29" t="str">
        <f t="shared" si="8"/>
        <v>AL, MONTGOMERY County</v>
      </c>
      <c r="E29" s="489" t="s">
        <v>146</v>
      </c>
      <c r="F29" s="489" t="s">
        <v>146</v>
      </c>
      <c r="G29" s="483">
        <v>0.84750000000000003</v>
      </c>
      <c r="H29">
        <v>0.79260000000000008</v>
      </c>
      <c r="I29" s="490">
        <f t="shared" si="0"/>
        <v>6.9265707797123321E-2</v>
      </c>
      <c r="J29" s="483">
        <f t="shared" si="1"/>
        <v>0.84750000000000003</v>
      </c>
      <c r="K29" s="483" t="str">
        <f t="shared" si="2"/>
        <v/>
      </c>
      <c r="L29" t="str">
        <f t="shared" si="3"/>
        <v/>
      </c>
      <c r="M29" s="483">
        <v>0.8024</v>
      </c>
      <c r="N29" s="490">
        <f t="shared" si="4"/>
        <v>-5.3215339233038381E-2</v>
      </c>
      <c r="O29" s="483">
        <f t="shared" si="5"/>
        <v>0.80512499999999998</v>
      </c>
      <c r="P29">
        <f t="shared" si="6"/>
        <v>1</v>
      </c>
      <c r="Q29">
        <f t="shared" si="7"/>
        <v>1</v>
      </c>
    </row>
    <row r="30" spans="1:17" x14ac:dyDescent="0.25">
      <c r="A30" s="489" t="s">
        <v>717</v>
      </c>
      <c r="B30" s="489" t="s">
        <v>678</v>
      </c>
      <c r="C30" s="489" t="s">
        <v>653</v>
      </c>
      <c r="D30" t="str">
        <f t="shared" si="8"/>
        <v>AL, MORGAN County</v>
      </c>
      <c r="E30" s="489" t="s">
        <v>146</v>
      </c>
      <c r="F30" s="489" t="s">
        <v>146</v>
      </c>
      <c r="G30" s="483">
        <v>0.72289999999999999</v>
      </c>
      <c r="H30">
        <v>0.67220000000000002</v>
      </c>
      <c r="I30" s="490">
        <f t="shared" si="0"/>
        <v>7.5423980958048142E-2</v>
      </c>
      <c r="J30" s="483">
        <f t="shared" si="1"/>
        <v>0.72289999999999999</v>
      </c>
      <c r="K30" s="483" t="str">
        <f t="shared" si="2"/>
        <v/>
      </c>
      <c r="L30" t="str">
        <f t="shared" si="3"/>
        <v/>
      </c>
      <c r="M30" s="483">
        <v>0.71800000000000008</v>
      </c>
      <c r="N30" s="490">
        <f t="shared" si="4"/>
        <v>-6.7782542537002414E-3</v>
      </c>
      <c r="O30" s="483">
        <f t="shared" si="5"/>
        <v>0.71800000000000008</v>
      </c>
      <c r="P30">
        <f t="shared" si="6"/>
        <v>1</v>
      </c>
      <c r="Q30" t="str">
        <f t="shared" si="7"/>
        <v/>
      </c>
    </row>
    <row r="31" spans="1:17" x14ac:dyDescent="0.25">
      <c r="A31" s="489" t="s">
        <v>719</v>
      </c>
      <c r="B31" s="489" t="s">
        <v>678</v>
      </c>
      <c r="C31" s="489" t="s">
        <v>653</v>
      </c>
      <c r="D31" t="str">
        <f t="shared" si="8"/>
        <v>AL, PICKENS County</v>
      </c>
      <c r="E31" s="489" t="s">
        <v>146</v>
      </c>
      <c r="F31" s="489" t="s">
        <v>146</v>
      </c>
      <c r="G31" s="483">
        <v>0.96440000000000003</v>
      </c>
      <c r="H31">
        <v>0.79780000000000006</v>
      </c>
      <c r="I31" s="490">
        <f t="shared" si="0"/>
        <v>0.20882426673351712</v>
      </c>
      <c r="J31" s="483">
        <f t="shared" si="1"/>
        <v>0.96440000000000003</v>
      </c>
      <c r="K31" s="483" t="str">
        <f t="shared" si="2"/>
        <v/>
      </c>
      <c r="L31" t="str">
        <f t="shared" si="3"/>
        <v/>
      </c>
      <c r="M31" s="483">
        <v>0.76950000000000007</v>
      </c>
      <c r="N31" s="490">
        <f t="shared" si="4"/>
        <v>-0.20209456656988797</v>
      </c>
      <c r="O31" s="483">
        <f t="shared" si="5"/>
        <v>0.91617999999999999</v>
      </c>
      <c r="P31">
        <f t="shared" si="6"/>
        <v>1</v>
      </c>
      <c r="Q31">
        <f t="shared" si="7"/>
        <v>1</v>
      </c>
    </row>
    <row r="32" spans="1:17" x14ac:dyDescent="0.25">
      <c r="A32" s="489" t="s">
        <v>722</v>
      </c>
      <c r="B32" s="489" t="s">
        <v>678</v>
      </c>
      <c r="C32" s="489" t="s">
        <v>653</v>
      </c>
      <c r="D32" t="str">
        <f t="shared" si="8"/>
        <v>AL, RUSSELL County</v>
      </c>
      <c r="E32" s="489" t="s">
        <v>146</v>
      </c>
      <c r="F32" s="489" t="s">
        <v>146</v>
      </c>
      <c r="G32" s="483">
        <v>0.8206</v>
      </c>
      <c r="H32">
        <v>0.78490000000000004</v>
      </c>
      <c r="I32" s="490">
        <f t="shared" si="0"/>
        <v>4.5483501082940442E-2</v>
      </c>
      <c r="J32" s="483">
        <f t="shared" si="1"/>
        <v>0.8206</v>
      </c>
      <c r="K32" s="483" t="str">
        <f t="shared" si="2"/>
        <v/>
      </c>
      <c r="L32" t="str">
        <f t="shared" si="3"/>
        <v/>
      </c>
      <c r="M32" s="483">
        <v>0.75230000000000008</v>
      </c>
      <c r="N32" s="490">
        <f t="shared" si="4"/>
        <v>-8.3231781623202439E-2</v>
      </c>
      <c r="O32" s="483">
        <f t="shared" si="5"/>
        <v>0.77956999999999999</v>
      </c>
      <c r="P32">
        <f t="shared" si="6"/>
        <v>1</v>
      </c>
      <c r="Q32">
        <f t="shared" si="7"/>
        <v>1</v>
      </c>
    </row>
    <row r="33" spans="1:18" x14ac:dyDescent="0.25">
      <c r="A33" s="489" t="s">
        <v>724</v>
      </c>
      <c r="B33" s="489" t="s">
        <v>678</v>
      </c>
      <c r="C33" s="489" t="s">
        <v>653</v>
      </c>
      <c r="D33" t="str">
        <f t="shared" si="8"/>
        <v>AL, SHELBY County</v>
      </c>
      <c r="E33" s="489" t="s">
        <v>146</v>
      </c>
      <c r="F33" s="489" t="s">
        <v>146</v>
      </c>
      <c r="G33" s="483">
        <v>0.80249999999999999</v>
      </c>
      <c r="H33">
        <v>0.79160000000000008</v>
      </c>
      <c r="I33" s="490">
        <f t="shared" si="0"/>
        <v>1.3769580596260622E-2</v>
      </c>
      <c r="J33" s="483">
        <f t="shared" si="1"/>
        <v>0.80249999999999999</v>
      </c>
      <c r="K33" s="483" t="str">
        <f t="shared" si="2"/>
        <v/>
      </c>
      <c r="L33" t="str">
        <f t="shared" si="3"/>
        <v/>
      </c>
      <c r="M33" s="483">
        <v>0.86740000000000006</v>
      </c>
      <c r="N33" s="490">
        <f t="shared" si="4"/>
        <v>8.0872274143302267E-2</v>
      </c>
      <c r="O33" s="483">
        <f t="shared" si="5"/>
        <v>0.86740000000000006</v>
      </c>
      <c r="P33" t="str">
        <f t="shared" si="6"/>
        <v/>
      </c>
      <c r="Q33" t="str">
        <f t="shared" si="7"/>
        <v/>
      </c>
    </row>
    <row r="34" spans="1:18" x14ac:dyDescent="0.25">
      <c r="A34" s="489" t="s">
        <v>723</v>
      </c>
      <c r="B34" s="489" t="s">
        <v>678</v>
      </c>
      <c r="C34" s="489" t="s">
        <v>653</v>
      </c>
      <c r="D34" t="str">
        <f t="shared" si="8"/>
        <v>AL, ST. CLAIR County</v>
      </c>
      <c r="E34" s="489" t="s">
        <v>146</v>
      </c>
      <c r="F34" s="489" t="s">
        <v>146</v>
      </c>
      <c r="G34" s="483">
        <v>0.80249999999999999</v>
      </c>
      <c r="H34">
        <v>0.79160000000000008</v>
      </c>
      <c r="I34" s="490">
        <f t="shared" ref="I34:I65" si="9">(G34-H34)/H34</f>
        <v>1.3769580596260622E-2</v>
      </c>
      <c r="J34" s="483">
        <f t="shared" si="1"/>
        <v>0.80249999999999999</v>
      </c>
      <c r="K34" s="483" t="str">
        <f t="shared" si="2"/>
        <v/>
      </c>
      <c r="L34" t="str">
        <f t="shared" si="3"/>
        <v/>
      </c>
      <c r="M34" s="483">
        <v>0.86740000000000006</v>
      </c>
      <c r="N34" s="490">
        <f t="shared" si="4"/>
        <v>8.0872274143302267E-2</v>
      </c>
      <c r="O34" s="483">
        <f t="shared" si="5"/>
        <v>0.86740000000000006</v>
      </c>
      <c r="P34" t="str">
        <f t="shared" si="6"/>
        <v/>
      </c>
      <c r="Q34" t="str">
        <f t="shared" si="7"/>
        <v/>
      </c>
    </row>
    <row r="35" spans="1:18" x14ac:dyDescent="0.25">
      <c r="A35" s="489" t="s">
        <v>726</v>
      </c>
      <c r="B35" s="489" t="s">
        <v>678</v>
      </c>
      <c r="C35" s="489" t="s">
        <v>653</v>
      </c>
      <c r="D35" t="str">
        <f t="shared" si="8"/>
        <v>AL, TUSCALOOSA County</v>
      </c>
      <c r="E35" s="489" t="s">
        <v>146</v>
      </c>
      <c r="F35" s="489" t="s">
        <v>146</v>
      </c>
      <c r="G35" s="483">
        <v>0.96440000000000003</v>
      </c>
      <c r="H35">
        <v>0.79780000000000006</v>
      </c>
      <c r="I35" s="490">
        <f t="shared" si="9"/>
        <v>0.20882426673351712</v>
      </c>
      <c r="J35" s="483">
        <f t="shared" si="1"/>
        <v>0.96440000000000003</v>
      </c>
      <c r="K35" s="483" t="str">
        <f t="shared" si="2"/>
        <v/>
      </c>
      <c r="L35" t="str">
        <f t="shared" si="3"/>
        <v/>
      </c>
      <c r="M35" s="483">
        <v>0.76950000000000007</v>
      </c>
      <c r="N35" s="490">
        <f t="shared" si="4"/>
        <v>-0.20209456656988797</v>
      </c>
      <c r="O35" s="483">
        <f t="shared" si="5"/>
        <v>0.91617999999999999</v>
      </c>
      <c r="P35">
        <f t="shared" si="6"/>
        <v>1</v>
      </c>
      <c r="Q35">
        <f t="shared" si="7"/>
        <v>1</v>
      </c>
    </row>
    <row r="36" spans="1:18" x14ac:dyDescent="0.25">
      <c r="A36" s="489" t="s">
        <v>727</v>
      </c>
      <c r="B36" s="489" t="s">
        <v>678</v>
      </c>
      <c r="C36" s="489" t="s">
        <v>653</v>
      </c>
      <c r="D36" t="str">
        <f t="shared" si="8"/>
        <v>AL, WALKER County</v>
      </c>
      <c r="E36" s="489" t="s">
        <v>146</v>
      </c>
      <c r="F36" s="489" t="s">
        <v>147</v>
      </c>
      <c r="G36" s="483">
        <v>0.80249999999999999</v>
      </c>
      <c r="H36">
        <v>0.6603</v>
      </c>
      <c r="I36" s="490">
        <f t="shared" si="9"/>
        <v>0.21535665606542478</v>
      </c>
      <c r="J36" s="483">
        <f t="shared" si="1"/>
        <v>0.80249999999999999</v>
      </c>
      <c r="K36" s="483" t="str">
        <f t="shared" si="2"/>
        <v/>
      </c>
      <c r="L36" t="str">
        <f t="shared" si="3"/>
        <v/>
      </c>
      <c r="M36" s="483">
        <v>0.86740000000000006</v>
      </c>
      <c r="N36" s="490">
        <f t="shared" si="4"/>
        <v>8.0872274143302267E-2</v>
      </c>
      <c r="O36" s="483">
        <f t="shared" si="5"/>
        <v>0.86740000000000006</v>
      </c>
      <c r="P36" t="str">
        <f t="shared" si="6"/>
        <v/>
      </c>
      <c r="Q36" t="str">
        <f t="shared" si="7"/>
        <v/>
      </c>
    </row>
    <row r="37" spans="1:18" s="534" customFormat="1" x14ac:dyDescent="0.25">
      <c r="A37" s="491"/>
      <c r="B37" s="491"/>
      <c r="C37" s="491"/>
      <c r="D37" s="534" t="s">
        <v>1599</v>
      </c>
      <c r="E37" s="491" t="s">
        <v>147</v>
      </c>
      <c r="F37" s="491"/>
      <c r="G37" s="535">
        <v>0.64710000000000001</v>
      </c>
      <c r="H37" s="534">
        <v>0.6603</v>
      </c>
      <c r="I37" s="536">
        <f t="shared" si="9"/>
        <v>-1.9990913221263045E-2</v>
      </c>
      <c r="J37" s="535">
        <f t="shared" si="1"/>
        <v>0.64710000000000001</v>
      </c>
      <c r="K37" s="535" t="str">
        <f t="shared" si="2"/>
        <v/>
      </c>
      <c r="L37" s="534" t="str">
        <f t="shared" si="3"/>
        <v/>
      </c>
      <c r="M37" s="535">
        <v>0.63849999999999996</v>
      </c>
      <c r="N37" s="536">
        <f t="shared" si="4"/>
        <v>-1.3290063359604469E-2</v>
      </c>
      <c r="O37" s="535">
        <f t="shared" si="5"/>
        <v>0.63849999999999996</v>
      </c>
      <c r="Q37" s="534" t="str">
        <f t="shared" si="7"/>
        <v/>
      </c>
      <c r="R37" s="534">
        <f>IF(N37&lt;0,1,"")</f>
        <v>1</v>
      </c>
    </row>
    <row r="38" spans="1:18" x14ac:dyDescent="0.25">
      <c r="A38" s="489" t="s">
        <v>744</v>
      </c>
      <c r="B38" s="489" t="s">
        <v>743</v>
      </c>
      <c r="C38" s="489" t="s">
        <v>653</v>
      </c>
      <c r="D38" t="str">
        <f t="shared" ref="D38:D54" si="10">B38&amp;", "&amp;A38&amp;" "&amp;C38</f>
        <v>AR, BENTON County</v>
      </c>
      <c r="E38" s="489" t="s">
        <v>146</v>
      </c>
      <c r="F38" s="489" t="s">
        <v>146</v>
      </c>
      <c r="G38" s="483">
        <v>0.86099999999999999</v>
      </c>
      <c r="H38" s="483">
        <v>0.81776000000000004</v>
      </c>
      <c r="I38" s="490">
        <f t="shared" si="9"/>
        <v>5.2876149481510398E-2</v>
      </c>
      <c r="J38" s="483">
        <f t="shared" si="1"/>
        <v>0.86099999999999999</v>
      </c>
      <c r="K38" s="483" t="str">
        <f t="shared" si="2"/>
        <v/>
      </c>
      <c r="L38" t="str">
        <f t="shared" si="3"/>
        <v/>
      </c>
      <c r="M38" s="483">
        <v>0.8679</v>
      </c>
      <c r="N38" s="490">
        <f t="shared" si="4"/>
        <v>8.0139372822299847E-3</v>
      </c>
      <c r="O38" s="483">
        <f t="shared" si="5"/>
        <v>0.8679</v>
      </c>
      <c r="P38" t="str">
        <f t="shared" si="6"/>
        <v/>
      </c>
      <c r="Q38" t="str">
        <f t="shared" si="7"/>
        <v/>
      </c>
    </row>
    <row r="39" spans="1:18" x14ac:dyDescent="0.25">
      <c r="A39" s="489" t="s">
        <v>751</v>
      </c>
      <c r="B39" s="489" t="s">
        <v>743</v>
      </c>
      <c r="C39" s="489" t="s">
        <v>653</v>
      </c>
      <c r="D39" t="str">
        <f t="shared" si="10"/>
        <v>AR, CRAIGHEAD County</v>
      </c>
      <c r="E39" s="489" t="s">
        <v>146</v>
      </c>
      <c r="F39" s="489" t="s">
        <v>146</v>
      </c>
      <c r="G39" s="483">
        <v>0.78790000000000004</v>
      </c>
      <c r="H39">
        <v>0.77610000000000001</v>
      </c>
      <c r="I39" s="490">
        <f t="shared" si="9"/>
        <v>1.5204226259502683E-2</v>
      </c>
      <c r="J39" s="483">
        <f t="shared" si="1"/>
        <v>0.78790000000000004</v>
      </c>
      <c r="K39" s="483" t="str">
        <f t="shared" si="2"/>
        <v/>
      </c>
      <c r="L39" t="str">
        <f t="shared" si="3"/>
        <v/>
      </c>
      <c r="M39" s="483">
        <v>0.82310000000000005</v>
      </c>
      <c r="N39" s="490">
        <f t="shared" si="4"/>
        <v>4.4675720269069685E-2</v>
      </c>
      <c r="O39" s="483">
        <f t="shared" si="5"/>
        <v>0.82310000000000005</v>
      </c>
      <c r="P39" t="str">
        <f t="shared" si="6"/>
        <v/>
      </c>
      <c r="Q39" t="str">
        <f t="shared" si="7"/>
        <v/>
      </c>
    </row>
    <row r="40" spans="1:18" x14ac:dyDescent="0.25">
      <c r="A40" s="489" t="s">
        <v>752</v>
      </c>
      <c r="B40" s="489" t="s">
        <v>743</v>
      </c>
      <c r="C40" s="489" t="s">
        <v>653</v>
      </c>
      <c r="D40" t="str">
        <f t="shared" si="10"/>
        <v>AR, CRAWFORD County</v>
      </c>
      <c r="E40" s="489" t="s">
        <v>146</v>
      </c>
      <c r="F40" s="489" t="s">
        <v>146</v>
      </c>
      <c r="G40" s="483">
        <v>0.89059999999999995</v>
      </c>
      <c r="H40">
        <v>0.83050000000000002</v>
      </c>
      <c r="I40" s="490">
        <f t="shared" si="9"/>
        <v>7.2366044551474926E-2</v>
      </c>
      <c r="J40" s="483">
        <f t="shared" si="1"/>
        <v>0.89059999999999995</v>
      </c>
      <c r="K40" s="483" t="str">
        <f t="shared" si="2"/>
        <v/>
      </c>
      <c r="L40" t="str">
        <f t="shared" si="3"/>
        <v/>
      </c>
      <c r="M40" s="483">
        <v>0.92500000000000004</v>
      </c>
      <c r="N40" s="490">
        <f t="shared" si="4"/>
        <v>3.8625645632158208E-2</v>
      </c>
      <c r="O40" s="483">
        <f t="shared" si="5"/>
        <v>0.92500000000000004</v>
      </c>
      <c r="P40" t="str">
        <f t="shared" si="6"/>
        <v/>
      </c>
      <c r="Q40" t="str">
        <f t="shared" si="7"/>
        <v/>
      </c>
    </row>
    <row r="41" spans="1:18" x14ac:dyDescent="0.25">
      <c r="A41" s="489" t="s">
        <v>753</v>
      </c>
      <c r="B41" s="489" t="s">
        <v>743</v>
      </c>
      <c r="C41" s="489" t="s">
        <v>653</v>
      </c>
      <c r="D41" t="str">
        <f t="shared" si="10"/>
        <v>AR, CRITTENDEN County</v>
      </c>
      <c r="E41" s="489" t="s">
        <v>146</v>
      </c>
      <c r="F41" s="489" t="s">
        <v>146</v>
      </c>
      <c r="G41" s="483">
        <v>0.83650000000000002</v>
      </c>
      <c r="H41">
        <v>0.82</v>
      </c>
      <c r="I41" s="490">
        <f t="shared" si="9"/>
        <v>2.0121951219512282E-2</v>
      </c>
      <c r="J41" s="483">
        <f t="shared" si="1"/>
        <v>0.83650000000000002</v>
      </c>
      <c r="K41" s="483" t="str">
        <f t="shared" si="2"/>
        <v/>
      </c>
      <c r="L41" t="str">
        <f t="shared" si="3"/>
        <v/>
      </c>
      <c r="M41" s="483">
        <v>0.86480000000000001</v>
      </c>
      <c r="N41" s="490">
        <f t="shared" si="4"/>
        <v>3.3831440526001184E-2</v>
      </c>
      <c r="O41" s="483">
        <f t="shared" si="5"/>
        <v>0.86480000000000001</v>
      </c>
      <c r="P41" t="str">
        <f t="shared" si="6"/>
        <v/>
      </c>
      <c r="Q41" t="str">
        <f t="shared" si="7"/>
        <v/>
      </c>
    </row>
    <row r="42" spans="1:18" x14ac:dyDescent="0.25">
      <c r="A42" s="489" t="s">
        <v>754</v>
      </c>
      <c r="B42" s="489" t="s">
        <v>743</v>
      </c>
      <c r="C42" s="489" t="s">
        <v>653</v>
      </c>
      <c r="D42" t="str">
        <f t="shared" si="10"/>
        <v>AR, FAULKNER County</v>
      </c>
      <c r="E42" s="489" t="s">
        <v>146</v>
      </c>
      <c r="F42" s="489" t="s">
        <v>146</v>
      </c>
      <c r="G42" s="483">
        <v>0.87209999999999999</v>
      </c>
      <c r="H42">
        <v>0.86109999999999998</v>
      </c>
      <c r="I42" s="490">
        <f t="shared" si="9"/>
        <v>1.2774358378817803E-2</v>
      </c>
      <c r="J42" s="483">
        <f t="shared" si="1"/>
        <v>0.87209999999999999</v>
      </c>
      <c r="K42" s="483" t="str">
        <f t="shared" si="2"/>
        <v/>
      </c>
      <c r="L42" t="str">
        <f t="shared" si="3"/>
        <v/>
      </c>
      <c r="M42" s="483">
        <v>0.8841</v>
      </c>
      <c r="N42" s="490">
        <f t="shared" si="4"/>
        <v>1.3759889920880645E-2</v>
      </c>
      <c r="O42" s="483">
        <f t="shared" si="5"/>
        <v>0.8841</v>
      </c>
      <c r="P42" t="str">
        <f t="shared" si="6"/>
        <v/>
      </c>
      <c r="Q42" t="str">
        <f t="shared" si="7"/>
        <v/>
      </c>
    </row>
    <row r="43" spans="1:18" x14ac:dyDescent="0.25">
      <c r="A43" s="489" t="s">
        <v>756</v>
      </c>
      <c r="B43" s="489" t="s">
        <v>743</v>
      </c>
      <c r="C43" s="489" t="s">
        <v>653</v>
      </c>
      <c r="D43" t="str">
        <f t="shared" si="10"/>
        <v>AR, GARLAND County</v>
      </c>
      <c r="E43" s="489" t="s">
        <v>146</v>
      </c>
      <c r="F43" s="489" t="s">
        <v>146</v>
      </c>
      <c r="G43" s="483">
        <v>0.90129999999999999</v>
      </c>
      <c r="H43">
        <v>0.89439999999999997</v>
      </c>
      <c r="I43" s="490">
        <f t="shared" si="9"/>
        <v>7.7146690518783735E-3</v>
      </c>
      <c r="J43" s="483">
        <f t="shared" si="1"/>
        <v>0.90129999999999999</v>
      </c>
      <c r="K43" s="483" t="str">
        <f t="shared" si="2"/>
        <v/>
      </c>
      <c r="L43" t="str">
        <f t="shared" si="3"/>
        <v/>
      </c>
      <c r="M43" s="483">
        <v>0.86410000000000009</v>
      </c>
      <c r="N43" s="490">
        <f t="shared" si="4"/>
        <v>-4.1273715743925334E-2</v>
      </c>
      <c r="O43" s="483">
        <f t="shared" si="5"/>
        <v>0.86410000000000009</v>
      </c>
      <c r="P43">
        <f t="shared" si="6"/>
        <v>1</v>
      </c>
      <c r="Q43" t="str">
        <f t="shared" si="7"/>
        <v/>
      </c>
    </row>
    <row r="44" spans="1:18" x14ac:dyDescent="0.25">
      <c r="A44" s="489" t="s">
        <v>757</v>
      </c>
      <c r="B44" s="489" t="s">
        <v>743</v>
      </c>
      <c r="C44" s="489" t="s">
        <v>653</v>
      </c>
      <c r="D44" t="str">
        <f t="shared" si="10"/>
        <v>AR, GRANT County</v>
      </c>
      <c r="E44" s="489" t="s">
        <v>146</v>
      </c>
      <c r="F44" s="489" t="s">
        <v>146</v>
      </c>
      <c r="G44" s="483">
        <v>0.87209999999999999</v>
      </c>
      <c r="H44">
        <v>0.86109999999999998</v>
      </c>
      <c r="I44" s="490">
        <f t="shared" si="9"/>
        <v>1.2774358378817803E-2</v>
      </c>
      <c r="J44" s="483">
        <f t="shared" si="1"/>
        <v>0.87209999999999999</v>
      </c>
      <c r="K44" s="483" t="str">
        <f t="shared" si="2"/>
        <v/>
      </c>
      <c r="L44" t="str">
        <f t="shared" si="3"/>
        <v/>
      </c>
      <c r="M44" s="483">
        <v>0.8841</v>
      </c>
      <c r="N44" s="490">
        <f t="shared" si="4"/>
        <v>1.3759889920880645E-2</v>
      </c>
      <c r="O44" s="483">
        <f t="shared" si="5"/>
        <v>0.8841</v>
      </c>
      <c r="P44" t="str">
        <f t="shared" si="6"/>
        <v/>
      </c>
      <c r="Q44" t="str">
        <f t="shared" si="7"/>
        <v/>
      </c>
    </row>
    <row r="45" spans="1:18" x14ac:dyDescent="0.25">
      <c r="A45" s="489" t="s">
        <v>762</v>
      </c>
      <c r="B45" s="489" t="s">
        <v>743</v>
      </c>
      <c r="C45" s="489" t="s">
        <v>653</v>
      </c>
      <c r="D45" t="str">
        <f t="shared" si="10"/>
        <v>AR, LITTLE RIVER County</v>
      </c>
      <c r="E45" s="489" t="s">
        <v>146</v>
      </c>
      <c r="F45" s="489" t="s">
        <v>146</v>
      </c>
      <c r="G45" s="483">
        <v>0.99729999999999996</v>
      </c>
      <c r="H45">
        <v>0.89759999999999995</v>
      </c>
      <c r="I45" s="490">
        <f t="shared" si="9"/>
        <v>0.1110739750445633</v>
      </c>
      <c r="J45" s="483">
        <f t="shared" si="1"/>
        <v>0.99729999999999996</v>
      </c>
      <c r="K45" s="483" t="str">
        <f t="shared" si="2"/>
        <v/>
      </c>
      <c r="L45" t="str">
        <f t="shared" si="3"/>
        <v/>
      </c>
      <c r="M45" s="483">
        <v>0.92320000000000002</v>
      </c>
      <c r="N45" s="490">
        <f t="shared" si="4"/>
        <v>-7.4300611651458889E-2</v>
      </c>
      <c r="O45" s="483">
        <f t="shared" si="5"/>
        <v>0.94743499999999992</v>
      </c>
      <c r="P45">
        <f t="shared" si="6"/>
        <v>1</v>
      </c>
      <c r="Q45">
        <f t="shared" si="7"/>
        <v>1</v>
      </c>
    </row>
    <row r="46" spans="1:18" x14ac:dyDescent="0.25">
      <c r="A46" s="489" t="s">
        <v>764</v>
      </c>
      <c r="B46" s="489" t="s">
        <v>743</v>
      </c>
      <c r="C46" s="489" t="s">
        <v>653</v>
      </c>
      <c r="D46" t="str">
        <f t="shared" si="10"/>
        <v>AR, LONOKE County</v>
      </c>
      <c r="E46" s="489" t="s">
        <v>146</v>
      </c>
      <c r="F46" s="489" t="s">
        <v>146</v>
      </c>
      <c r="G46" s="483">
        <v>0.87209999999999999</v>
      </c>
      <c r="H46">
        <v>0.86109999999999998</v>
      </c>
      <c r="I46" s="490">
        <f t="shared" si="9"/>
        <v>1.2774358378817803E-2</v>
      </c>
      <c r="J46" s="483">
        <f t="shared" si="1"/>
        <v>0.87209999999999999</v>
      </c>
      <c r="K46" s="483" t="str">
        <f t="shared" si="2"/>
        <v/>
      </c>
      <c r="L46" t="str">
        <f t="shared" si="3"/>
        <v/>
      </c>
      <c r="M46" s="483">
        <v>0.8841</v>
      </c>
      <c r="N46" s="490">
        <f t="shared" si="4"/>
        <v>1.3759889920880645E-2</v>
      </c>
      <c r="O46" s="483">
        <f t="shared" si="5"/>
        <v>0.8841</v>
      </c>
      <c r="P46" t="str">
        <f t="shared" si="6"/>
        <v/>
      </c>
      <c r="Q46" t="str">
        <f t="shared" si="7"/>
        <v/>
      </c>
    </row>
    <row r="47" spans="1:18" x14ac:dyDescent="0.25">
      <c r="A47" s="489" t="s">
        <v>711</v>
      </c>
      <c r="B47" s="489" t="s">
        <v>743</v>
      </c>
      <c r="C47" s="489" t="s">
        <v>653</v>
      </c>
      <c r="D47" t="str">
        <f t="shared" si="10"/>
        <v>AR, MADISON County</v>
      </c>
      <c r="E47" s="489" t="s">
        <v>146</v>
      </c>
      <c r="F47" s="489" t="s">
        <v>146</v>
      </c>
      <c r="G47" s="483">
        <v>0.86099999999999999</v>
      </c>
      <c r="H47" s="483">
        <v>0.81776000000000004</v>
      </c>
      <c r="I47" s="490">
        <f t="shared" si="9"/>
        <v>5.2876149481510398E-2</v>
      </c>
      <c r="J47" s="483">
        <f t="shared" si="1"/>
        <v>0.86099999999999999</v>
      </c>
      <c r="K47" s="483" t="str">
        <f t="shared" si="2"/>
        <v/>
      </c>
      <c r="L47" t="str">
        <f t="shared" si="3"/>
        <v/>
      </c>
      <c r="M47" s="483">
        <v>0.8679</v>
      </c>
      <c r="N47" s="490">
        <f t="shared" si="4"/>
        <v>8.0139372822299847E-3</v>
      </c>
      <c r="O47" s="483">
        <f t="shared" si="5"/>
        <v>0.8679</v>
      </c>
      <c r="P47" t="str">
        <f t="shared" si="6"/>
        <v/>
      </c>
      <c r="Q47" t="str">
        <f t="shared" si="7"/>
        <v/>
      </c>
    </row>
    <row r="48" spans="1:18" x14ac:dyDescent="0.25">
      <c r="A48" s="489" t="s">
        <v>765</v>
      </c>
      <c r="B48" s="489" t="s">
        <v>743</v>
      </c>
      <c r="C48" s="489" t="s">
        <v>653</v>
      </c>
      <c r="D48" t="str">
        <f t="shared" si="10"/>
        <v>AR, MILLER County</v>
      </c>
      <c r="E48" s="489" t="s">
        <v>146</v>
      </c>
      <c r="F48" s="489" t="s">
        <v>146</v>
      </c>
      <c r="G48" s="483">
        <v>0.99729999999999996</v>
      </c>
      <c r="H48">
        <v>0.89759999999999995</v>
      </c>
      <c r="I48" s="490">
        <f t="shared" si="9"/>
        <v>0.1110739750445633</v>
      </c>
      <c r="J48" s="483">
        <f t="shared" si="1"/>
        <v>0.99729999999999996</v>
      </c>
      <c r="K48" s="483" t="str">
        <f t="shared" si="2"/>
        <v/>
      </c>
      <c r="L48" t="str">
        <f t="shared" si="3"/>
        <v/>
      </c>
      <c r="M48" s="483">
        <v>0.92320000000000002</v>
      </c>
      <c r="N48" s="490">
        <f t="shared" si="4"/>
        <v>-7.4300611651458889E-2</v>
      </c>
      <c r="O48" s="483">
        <f t="shared" si="5"/>
        <v>0.94743499999999992</v>
      </c>
      <c r="P48">
        <f t="shared" si="6"/>
        <v>1</v>
      </c>
      <c r="Q48">
        <f t="shared" si="7"/>
        <v>1</v>
      </c>
    </row>
    <row r="49" spans="1:18" x14ac:dyDescent="0.25">
      <c r="A49" s="489" t="s">
        <v>718</v>
      </c>
      <c r="B49" s="489" t="s">
        <v>743</v>
      </c>
      <c r="C49" s="489" t="s">
        <v>653</v>
      </c>
      <c r="D49" t="str">
        <f t="shared" si="10"/>
        <v>AR, PERRY County</v>
      </c>
      <c r="E49" s="489" t="s">
        <v>146</v>
      </c>
      <c r="F49" s="489" t="s">
        <v>146</v>
      </c>
      <c r="G49" s="483">
        <v>0.87209999999999999</v>
      </c>
      <c r="H49">
        <v>0.86109999999999998</v>
      </c>
      <c r="I49" s="490">
        <f t="shared" si="9"/>
        <v>1.2774358378817803E-2</v>
      </c>
      <c r="J49" s="483">
        <f t="shared" si="1"/>
        <v>0.87209999999999999</v>
      </c>
      <c r="K49" s="483" t="str">
        <f t="shared" si="2"/>
        <v/>
      </c>
      <c r="L49" t="str">
        <f t="shared" si="3"/>
        <v/>
      </c>
      <c r="M49" s="483">
        <v>0.8841</v>
      </c>
      <c r="N49" s="490">
        <f t="shared" si="4"/>
        <v>1.3759889920880645E-2</v>
      </c>
      <c r="O49" s="483">
        <f t="shared" si="5"/>
        <v>0.8841</v>
      </c>
      <c r="P49" t="str">
        <f t="shared" si="6"/>
        <v/>
      </c>
      <c r="Q49" t="str">
        <f t="shared" si="7"/>
        <v/>
      </c>
    </row>
    <row r="50" spans="1:18" x14ac:dyDescent="0.25">
      <c r="A50" s="489" t="s">
        <v>768</v>
      </c>
      <c r="B50" s="489" t="s">
        <v>743</v>
      </c>
      <c r="C50" s="489" t="s">
        <v>653</v>
      </c>
      <c r="D50" t="str">
        <f t="shared" si="10"/>
        <v>AR, POINSETT County</v>
      </c>
      <c r="E50" s="489" t="s">
        <v>146</v>
      </c>
      <c r="F50" s="489" t="s">
        <v>146</v>
      </c>
      <c r="G50" s="483">
        <v>0.78790000000000004</v>
      </c>
      <c r="H50">
        <v>0.77610000000000001</v>
      </c>
      <c r="I50" s="490">
        <f t="shared" si="9"/>
        <v>1.5204226259502683E-2</v>
      </c>
      <c r="J50" s="483">
        <f t="shared" si="1"/>
        <v>0.78790000000000004</v>
      </c>
      <c r="K50" s="483" t="str">
        <f t="shared" si="2"/>
        <v/>
      </c>
      <c r="L50" t="str">
        <f t="shared" si="3"/>
        <v/>
      </c>
      <c r="M50" s="483">
        <v>0.82310000000000005</v>
      </c>
      <c r="N50" s="490">
        <f t="shared" si="4"/>
        <v>4.4675720269069685E-2</v>
      </c>
      <c r="O50" s="483">
        <f t="shared" si="5"/>
        <v>0.82310000000000005</v>
      </c>
      <c r="P50" t="str">
        <f t="shared" si="6"/>
        <v/>
      </c>
      <c r="Q50" t="str">
        <f t="shared" si="7"/>
        <v/>
      </c>
    </row>
    <row r="51" spans="1:18" x14ac:dyDescent="0.25">
      <c r="A51" s="489" t="s">
        <v>770</v>
      </c>
      <c r="B51" s="489" t="s">
        <v>743</v>
      </c>
      <c r="C51" s="489" t="s">
        <v>653</v>
      </c>
      <c r="D51" t="str">
        <f t="shared" si="10"/>
        <v>AR, PULASKI County</v>
      </c>
      <c r="E51" s="489" t="s">
        <v>146</v>
      </c>
      <c r="F51" s="489" t="s">
        <v>146</v>
      </c>
      <c r="G51" s="483">
        <v>0.87209999999999999</v>
      </c>
      <c r="H51">
        <v>0.86109999999999998</v>
      </c>
      <c r="I51" s="490">
        <f t="shared" si="9"/>
        <v>1.2774358378817803E-2</v>
      </c>
      <c r="J51" s="483">
        <f t="shared" si="1"/>
        <v>0.87209999999999999</v>
      </c>
      <c r="K51" s="483" t="str">
        <f t="shared" si="2"/>
        <v/>
      </c>
      <c r="L51" t="str">
        <f t="shared" si="3"/>
        <v/>
      </c>
      <c r="M51" s="483">
        <v>0.8841</v>
      </c>
      <c r="N51" s="490">
        <f t="shared" si="4"/>
        <v>1.3759889920880645E-2</v>
      </c>
      <c r="O51" s="483">
        <f t="shared" si="5"/>
        <v>0.8841</v>
      </c>
      <c r="P51" t="str">
        <f t="shared" si="6"/>
        <v/>
      </c>
      <c r="Q51" t="str">
        <f t="shared" si="7"/>
        <v/>
      </c>
    </row>
    <row r="52" spans="1:18" x14ac:dyDescent="0.25">
      <c r="A52" s="489" t="s">
        <v>771</v>
      </c>
      <c r="B52" s="489" t="s">
        <v>743</v>
      </c>
      <c r="C52" s="489" t="s">
        <v>653</v>
      </c>
      <c r="D52" t="str">
        <f t="shared" si="10"/>
        <v>AR, SALINE County</v>
      </c>
      <c r="E52" s="489" t="s">
        <v>146</v>
      </c>
      <c r="F52" s="489" t="s">
        <v>146</v>
      </c>
      <c r="G52" s="483">
        <v>0.87209999999999999</v>
      </c>
      <c r="H52">
        <v>0.86109999999999998</v>
      </c>
      <c r="I52" s="490">
        <f t="shared" si="9"/>
        <v>1.2774358378817803E-2</v>
      </c>
      <c r="J52" s="483">
        <f t="shared" si="1"/>
        <v>0.87209999999999999</v>
      </c>
      <c r="K52" s="483" t="str">
        <f t="shared" si="2"/>
        <v/>
      </c>
      <c r="L52" t="str">
        <f t="shared" si="3"/>
        <v/>
      </c>
      <c r="M52" s="483">
        <v>0.8841</v>
      </c>
      <c r="N52" s="490">
        <f t="shared" si="4"/>
        <v>1.3759889920880645E-2</v>
      </c>
      <c r="O52" s="483">
        <f t="shared" si="5"/>
        <v>0.8841</v>
      </c>
      <c r="P52" t="str">
        <f t="shared" si="6"/>
        <v/>
      </c>
      <c r="Q52" t="str">
        <f t="shared" si="7"/>
        <v/>
      </c>
    </row>
    <row r="53" spans="1:18" x14ac:dyDescent="0.25">
      <c r="A53" s="489" t="s">
        <v>773</v>
      </c>
      <c r="B53" s="489" t="s">
        <v>743</v>
      </c>
      <c r="C53" s="489" t="s">
        <v>653</v>
      </c>
      <c r="D53" t="str">
        <f t="shared" si="10"/>
        <v>AR, SEBASTIAN County</v>
      </c>
      <c r="E53" s="489" t="s">
        <v>146</v>
      </c>
      <c r="F53" s="489" t="s">
        <v>146</v>
      </c>
      <c r="G53" s="483">
        <v>0.89059999999999995</v>
      </c>
      <c r="H53">
        <v>0.83050000000000002</v>
      </c>
      <c r="I53" s="490">
        <f t="shared" si="9"/>
        <v>7.2366044551474926E-2</v>
      </c>
      <c r="J53" s="483">
        <f t="shared" si="1"/>
        <v>0.89059999999999995</v>
      </c>
      <c r="K53" s="483" t="str">
        <f t="shared" si="2"/>
        <v/>
      </c>
      <c r="L53" t="str">
        <f t="shared" si="3"/>
        <v/>
      </c>
      <c r="M53" s="483">
        <v>0.92500000000000004</v>
      </c>
      <c r="N53" s="490">
        <f t="shared" si="4"/>
        <v>3.8625645632158208E-2</v>
      </c>
      <c r="O53" s="483">
        <f t="shared" si="5"/>
        <v>0.92500000000000004</v>
      </c>
      <c r="P53" t="str">
        <f t="shared" si="6"/>
        <v/>
      </c>
      <c r="Q53" t="str">
        <f t="shared" si="7"/>
        <v/>
      </c>
    </row>
    <row r="54" spans="1:18" x14ac:dyDescent="0.25">
      <c r="A54" s="489" t="s">
        <v>728</v>
      </c>
      <c r="B54" s="489" t="s">
        <v>743</v>
      </c>
      <c r="C54" s="489" t="s">
        <v>653</v>
      </c>
      <c r="D54" t="str">
        <f t="shared" si="10"/>
        <v>AR, WASHINGTON County</v>
      </c>
      <c r="E54" s="489" t="s">
        <v>146</v>
      </c>
      <c r="F54" s="489" t="s">
        <v>146</v>
      </c>
      <c r="G54" s="483">
        <v>0.86099999999999999</v>
      </c>
      <c r="H54" s="483">
        <v>0.81776000000000004</v>
      </c>
      <c r="I54" s="490">
        <f t="shared" si="9"/>
        <v>5.2876149481510398E-2</v>
      </c>
      <c r="J54" s="483">
        <f t="shared" si="1"/>
        <v>0.86099999999999999</v>
      </c>
      <c r="K54" s="483" t="str">
        <f t="shared" si="2"/>
        <v/>
      </c>
      <c r="L54" t="str">
        <f t="shared" si="3"/>
        <v/>
      </c>
      <c r="M54" s="483">
        <v>0.8679</v>
      </c>
      <c r="N54" s="490">
        <f t="shared" si="4"/>
        <v>8.0139372822299847E-3</v>
      </c>
      <c r="O54" s="483">
        <f t="shared" si="5"/>
        <v>0.8679</v>
      </c>
      <c r="P54" t="str">
        <f t="shared" si="6"/>
        <v/>
      </c>
      <c r="Q54" t="str">
        <f t="shared" si="7"/>
        <v/>
      </c>
    </row>
    <row r="55" spans="1:18" s="534" customFormat="1" x14ac:dyDescent="0.25">
      <c r="A55" s="491"/>
      <c r="B55" s="491"/>
      <c r="C55" s="491"/>
      <c r="D55" s="534" t="s">
        <v>1600</v>
      </c>
      <c r="E55" s="491" t="s">
        <v>147</v>
      </c>
      <c r="F55" s="491"/>
      <c r="G55" s="535">
        <v>0.71850000000000003</v>
      </c>
      <c r="H55" s="535">
        <v>0.72729999999999995</v>
      </c>
      <c r="I55" s="536">
        <f t="shared" si="9"/>
        <v>-1.2099546267014876E-2</v>
      </c>
      <c r="J55" s="535">
        <f t="shared" si="1"/>
        <v>0.71850000000000003</v>
      </c>
      <c r="K55" s="535" t="str">
        <f t="shared" si="2"/>
        <v/>
      </c>
      <c r="L55" s="534" t="str">
        <f t="shared" si="3"/>
        <v/>
      </c>
      <c r="M55" s="535">
        <v>0.73019999999999996</v>
      </c>
      <c r="N55" s="536">
        <f t="shared" si="4"/>
        <v>1.6283924843423704E-2</v>
      </c>
      <c r="O55" s="535">
        <f t="shared" si="5"/>
        <v>0.73019999999999996</v>
      </c>
      <c r="P55" s="534" t="str">
        <f t="shared" si="6"/>
        <v/>
      </c>
      <c r="Q55" s="534" t="str">
        <f t="shared" si="7"/>
        <v/>
      </c>
    </row>
    <row r="56" spans="1:18" x14ac:dyDescent="0.25">
      <c r="A56" s="489" t="s">
        <v>734</v>
      </c>
      <c r="B56" s="489" t="s">
        <v>733</v>
      </c>
      <c r="C56" s="489" t="s">
        <v>653</v>
      </c>
      <c r="D56" t="str">
        <f t="shared" ref="D56:D63" si="11">B56&amp;", "&amp;A56&amp;" "&amp;C56</f>
        <v>AZ, COCHISE County</v>
      </c>
      <c r="E56" s="489" t="s">
        <v>146</v>
      </c>
      <c r="F56" s="489" t="s">
        <v>146</v>
      </c>
      <c r="G56" s="483">
        <v>0.873</v>
      </c>
      <c r="H56">
        <v>0.82020000000000004</v>
      </c>
      <c r="I56" s="490">
        <f t="shared" si="9"/>
        <v>6.4374542794440326E-2</v>
      </c>
      <c r="J56" s="483">
        <f t="shared" si="1"/>
        <v>0.873</v>
      </c>
      <c r="K56" s="483" t="str">
        <f t="shared" si="2"/>
        <v/>
      </c>
      <c r="L56" t="str">
        <f t="shared" si="3"/>
        <v/>
      </c>
      <c r="M56" s="483">
        <v>0.77680000000000005</v>
      </c>
      <c r="N56" s="490">
        <f t="shared" si="4"/>
        <v>-0.11019473081328746</v>
      </c>
      <c r="O56" s="483">
        <f t="shared" si="5"/>
        <v>0.82934999999999992</v>
      </c>
      <c r="P56">
        <f t="shared" si="6"/>
        <v>1</v>
      </c>
      <c r="Q56">
        <f t="shared" si="7"/>
        <v>1</v>
      </c>
    </row>
    <row r="57" spans="1:18" x14ac:dyDescent="0.25">
      <c r="A57" s="489" t="s">
        <v>735</v>
      </c>
      <c r="B57" s="489" t="s">
        <v>733</v>
      </c>
      <c r="C57" s="489" t="s">
        <v>653</v>
      </c>
      <c r="D57" t="str">
        <f t="shared" si="11"/>
        <v>AZ, COCONINO County</v>
      </c>
      <c r="E57" s="489" t="s">
        <v>146</v>
      </c>
      <c r="F57" s="489" t="s">
        <v>146</v>
      </c>
      <c r="G57" s="483">
        <v>1.1305000000000001</v>
      </c>
      <c r="H57">
        <v>1.0469999999999999</v>
      </c>
      <c r="I57" s="490">
        <f t="shared" si="9"/>
        <v>7.9751671442215982E-2</v>
      </c>
      <c r="J57" s="483">
        <f t="shared" si="1"/>
        <v>1.1305000000000001</v>
      </c>
      <c r="K57" s="483" t="str">
        <f t="shared" si="2"/>
        <v/>
      </c>
      <c r="L57" t="str">
        <f t="shared" si="3"/>
        <v/>
      </c>
      <c r="M57" s="483">
        <v>1.0367</v>
      </c>
      <c r="N57" s="490">
        <f t="shared" si="4"/>
        <v>-8.2972136222910303E-2</v>
      </c>
      <c r="O57" s="483">
        <f t="shared" si="5"/>
        <v>1.0739749999999999</v>
      </c>
      <c r="P57">
        <f t="shared" si="6"/>
        <v>1</v>
      </c>
      <c r="Q57">
        <f t="shared" si="7"/>
        <v>1</v>
      </c>
    </row>
    <row r="58" spans="1:18" x14ac:dyDescent="0.25">
      <c r="A58" s="489" t="s">
        <v>736</v>
      </c>
      <c r="B58" s="489" t="s">
        <v>733</v>
      </c>
      <c r="C58" s="489" t="s">
        <v>653</v>
      </c>
      <c r="D58" t="str">
        <f t="shared" si="11"/>
        <v>AZ, MARICOPA County</v>
      </c>
      <c r="E58" s="489" t="s">
        <v>146</v>
      </c>
      <c r="F58" s="489" t="s">
        <v>146</v>
      </c>
      <c r="G58" s="483">
        <v>1.0443</v>
      </c>
      <c r="H58">
        <v>0.98309999999999997</v>
      </c>
      <c r="I58" s="490">
        <f t="shared" si="9"/>
        <v>6.2252059810802597E-2</v>
      </c>
      <c r="J58" s="483">
        <f t="shared" si="1"/>
        <v>1.0443</v>
      </c>
      <c r="K58" s="483" t="str">
        <f t="shared" si="2"/>
        <v/>
      </c>
      <c r="L58" t="str">
        <f t="shared" si="3"/>
        <v/>
      </c>
      <c r="M58" s="483">
        <v>1.0159</v>
      </c>
      <c r="N58" s="490">
        <f t="shared" si="4"/>
        <v>-2.7195250406971159E-2</v>
      </c>
      <c r="O58" s="483">
        <f t="shared" si="5"/>
        <v>1.0159</v>
      </c>
      <c r="P58">
        <f t="shared" si="6"/>
        <v>1</v>
      </c>
      <c r="Q58" t="str">
        <f t="shared" si="7"/>
        <v/>
      </c>
    </row>
    <row r="59" spans="1:18" x14ac:dyDescent="0.25">
      <c r="A59" s="489" t="s">
        <v>737</v>
      </c>
      <c r="B59" s="489" t="s">
        <v>733</v>
      </c>
      <c r="C59" s="489" t="s">
        <v>653</v>
      </c>
      <c r="D59" t="str">
        <f t="shared" si="11"/>
        <v>AZ, MOHAVE County</v>
      </c>
      <c r="E59" s="489" t="s">
        <v>146</v>
      </c>
      <c r="F59" s="489" t="s">
        <v>146</v>
      </c>
      <c r="G59" s="483">
        <v>0.9486</v>
      </c>
      <c r="H59">
        <v>0.87560000000000004</v>
      </c>
      <c r="I59" s="490">
        <f t="shared" si="9"/>
        <v>8.3371402466879796E-2</v>
      </c>
      <c r="J59" s="483">
        <f t="shared" si="1"/>
        <v>0.9486</v>
      </c>
      <c r="K59" s="483" t="str">
        <f t="shared" si="2"/>
        <v/>
      </c>
      <c r="L59" t="str">
        <f t="shared" si="3"/>
        <v/>
      </c>
      <c r="M59" s="483">
        <v>0.90750000000000008</v>
      </c>
      <c r="N59" s="490">
        <f t="shared" si="4"/>
        <v>-4.3327008222643806E-2</v>
      </c>
      <c r="O59" s="483">
        <f t="shared" si="5"/>
        <v>0.90750000000000008</v>
      </c>
      <c r="P59">
        <f t="shared" si="6"/>
        <v>1</v>
      </c>
      <c r="Q59" t="str">
        <f t="shared" si="7"/>
        <v/>
      </c>
    </row>
    <row r="60" spans="1:18" x14ac:dyDescent="0.25">
      <c r="A60" s="489" t="s">
        <v>738</v>
      </c>
      <c r="B60" s="489" t="s">
        <v>733</v>
      </c>
      <c r="C60" s="489" t="s">
        <v>653</v>
      </c>
      <c r="D60" t="str">
        <f t="shared" si="11"/>
        <v>AZ, PIMA County</v>
      </c>
      <c r="E60" s="489" t="s">
        <v>146</v>
      </c>
      <c r="F60" s="489" t="s">
        <v>146</v>
      </c>
      <c r="G60" s="483">
        <v>0.88949999999999996</v>
      </c>
      <c r="H60">
        <v>0.85509999999999997</v>
      </c>
      <c r="I60" s="490">
        <f t="shared" si="9"/>
        <v>4.0229212957548811E-2</v>
      </c>
      <c r="J60" s="483">
        <f t="shared" si="1"/>
        <v>0.88949999999999996</v>
      </c>
      <c r="K60" s="483" t="str">
        <f t="shared" si="2"/>
        <v/>
      </c>
      <c r="L60" t="str">
        <f t="shared" si="3"/>
        <v/>
      </c>
      <c r="M60" s="483">
        <v>0.874</v>
      </c>
      <c r="N60" s="490">
        <f t="shared" si="4"/>
        <v>-1.7425519955030871E-2</v>
      </c>
      <c r="O60" s="483">
        <f t="shared" si="5"/>
        <v>0.874</v>
      </c>
      <c r="P60">
        <f t="shared" si="6"/>
        <v>1</v>
      </c>
      <c r="Q60" t="str">
        <f t="shared" si="7"/>
        <v/>
      </c>
    </row>
    <row r="61" spans="1:18" x14ac:dyDescent="0.25">
      <c r="A61" s="489" t="s">
        <v>739</v>
      </c>
      <c r="B61" s="489" t="s">
        <v>733</v>
      </c>
      <c r="C61" s="489" t="s">
        <v>653</v>
      </c>
      <c r="D61" t="str">
        <f t="shared" si="11"/>
        <v>AZ, PINAL County</v>
      </c>
      <c r="E61" s="489" t="s">
        <v>146</v>
      </c>
      <c r="F61" s="489" t="s">
        <v>146</v>
      </c>
      <c r="G61" s="483">
        <v>1.0443</v>
      </c>
      <c r="H61">
        <v>0.98309999999999997</v>
      </c>
      <c r="I61" s="490">
        <f t="shared" si="9"/>
        <v>6.2252059810802597E-2</v>
      </c>
      <c r="J61" s="483">
        <f t="shared" si="1"/>
        <v>1.0443</v>
      </c>
      <c r="K61" s="483" t="str">
        <f t="shared" si="2"/>
        <v/>
      </c>
      <c r="L61" t="str">
        <f t="shared" si="3"/>
        <v/>
      </c>
      <c r="M61" s="483">
        <v>1.0159</v>
      </c>
      <c r="N61" s="490">
        <f t="shared" si="4"/>
        <v>-2.7195250406971159E-2</v>
      </c>
      <c r="O61" s="483">
        <f t="shared" si="5"/>
        <v>1.0159</v>
      </c>
      <c r="P61">
        <f t="shared" si="6"/>
        <v>1</v>
      </c>
      <c r="Q61" t="str">
        <f t="shared" si="7"/>
        <v/>
      </c>
    </row>
    <row r="62" spans="1:18" x14ac:dyDescent="0.25">
      <c r="A62" s="489" t="s">
        <v>741</v>
      </c>
      <c r="B62" s="489" t="s">
        <v>733</v>
      </c>
      <c r="C62" s="489" t="s">
        <v>653</v>
      </c>
      <c r="D62" t="str">
        <f t="shared" si="11"/>
        <v>AZ, YAVAPAI County</v>
      </c>
      <c r="E62" s="489" t="s">
        <v>146</v>
      </c>
      <c r="F62" s="489" t="s">
        <v>146</v>
      </c>
      <c r="G62" s="483">
        <v>1.0154000000000001</v>
      </c>
      <c r="H62" s="483">
        <v>0.9788</v>
      </c>
      <c r="I62" s="490">
        <f t="shared" si="9"/>
        <v>3.7392725786677641E-2</v>
      </c>
      <c r="J62" s="483">
        <f t="shared" si="1"/>
        <v>1.0154000000000001</v>
      </c>
      <c r="K62" s="483" t="str">
        <f t="shared" si="2"/>
        <v/>
      </c>
      <c r="L62" t="str">
        <f t="shared" si="3"/>
        <v/>
      </c>
      <c r="M62" s="483">
        <v>0.9870000000000001</v>
      </c>
      <c r="N62" s="490">
        <f t="shared" si="4"/>
        <v>-2.796927319283039E-2</v>
      </c>
      <c r="O62" s="483">
        <f t="shared" si="5"/>
        <v>0.9870000000000001</v>
      </c>
      <c r="P62">
        <f t="shared" si="6"/>
        <v>1</v>
      </c>
      <c r="Q62" t="str">
        <f t="shared" si="7"/>
        <v/>
      </c>
    </row>
    <row r="63" spans="1:18" x14ac:dyDescent="0.25">
      <c r="A63" s="489" t="s">
        <v>742</v>
      </c>
      <c r="B63" s="489" t="s">
        <v>733</v>
      </c>
      <c r="C63" s="489" t="s">
        <v>653</v>
      </c>
      <c r="D63" t="str">
        <f t="shared" si="11"/>
        <v>AZ, YUMA County</v>
      </c>
      <c r="E63" s="489" t="s">
        <v>146</v>
      </c>
      <c r="F63" s="489" t="s">
        <v>146</v>
      </c>
      <c r="G63" s="483">
        <v>0.97150000000000003</v>
      </c>
      <c r="H63" s="483">
        <v>0.99029999999999996</v>
      </c>
      <c r="I63" s="490">
        <f t="shared" si="9"/>
        <v>-1.8984146218317611E-2</v>
      </c>
      <c r="J63" s="483">
        <f t="shared" si="1"/>
        <v>0.97150000000000003</v>
      </c>
      <c r="K63" s="483" t="str">
        <f t="shared" si="2"/>
        <v/>
      </c>
      <c r="L63" t="str">
        <f t="shared" si="3"/>
        <v/>
      </c>
      <c r="M63" s="483">
        <v>0.95040000000000002</v>
      </c>
      <c r="N63" s="490">
        <f t="shared" si="4"/>
        <v>-2.1718991250643343E-2</v>
      </c>
      <c r="O63" s="483">
        <f t="shared" si="5"/>
        <v>0.95040000000000002</v>
      </c>
      <c r="P63">
        <f t="shared" si="6"/>
        <v>1</v>
      </c>
      <c r="Q63" t="str">
        <f t="shared" si="7"/>
        <v/>
      </c>
    </row>
    <row r="64" spans="1:18" s="534" customFormat="1" x14ac:dyDescent="0.25">
      <c r="A64" s="491"/>
      <c r="B64" s="491"/>
      <c r="C64" s="491"/>
      <c r="D64" s="534" t="s">
        <v>1601</v>
      </c>
      <c r="E64" s="491" t="s">
        <v>147</v>
      </c>
      <c r="F64" s="491"/>
      <c r="G64" s="535">
        <v>0.87350000000000005</v>
      </c>
      <c r="H64" s="535">
        <v>0.80689999999999995</v>
      </c>
      <c r="I64" s="536">
        <f t="shared" si="9"/>
        <v>8.2538108811500935E-2</v>
      </c>
      <c r="J64" s="535">
        <f t="shared" si="1"/>
        <v>0.87350000000000005</v>
      </c>
      <c r="K64" s="535" t="str">
        <f t="shared" si="2"/>
        <v/>
      </c>
      <c r="L64" s="534" t="str">
        <f t="shared" si="3"/>
        <v/>
      </c>
      <c r="M64" s="535">
        <v>0.85719999999999996</v>
      </c>
      <c r="N64" s="536">
        <f t="shared" si="4"/>
        <v>-1.8660560961648646E-2</v>
      </c>
      <c r="O64" s="535">
        <f t="shared" si="5"/>
        <v>0.85719999999999996</v>
      </c>
      <c r="Q64" s="534" t="str">
        <f t="shared" si="7"/>
        <v/>
      </c>
      <c r="R64" s="534">
        <f>IF(N64&lt;0,1,"")</f>
        <v>1</v>
      </c>
    </row>
    <row r="65" spans="1:17" x14ac:dyDescent="0.25">
      <c r="A65" s="489" t="s">
        <v>776</v>
      </c>
      <c r="B65" s="489" t="s">
        <v>777</v>
      </c>
      <c r="C65" s="489" t="s">
        <v>653</v>
      </c>
      <c r="D65" t="str">
        <f t="shared" ref="D65:D101" si="12">B65&amp;", "&amp;A65&amp;" "&amp;C65</f>
        <v>CA, ALAMEDA County</v>
      </c>
      <c r="E65" s="489" t="s">
        <v>146</v>
      </c>
      <c r="F65" s="489" t="s">
        <v>146</v>
      </c>
      <c r="G65" s="483">
        <v>1.8028</v>
      </c>
      <c r="H65">
        <v>1.899</v>
      </c>
      <c r="I65" s="490">
        <f t="shared" si="9"/>
        <v>-5.0658241179568228E-2</v>
      </c>
      <c r="J65" s="483">
        <f t="shared" si="1"/>
        <v>1.8040499999999999</v>
      </c>
      <c r="K65" s="483" t="str">
        <f t="shared" si="2"/>
        <v>Yes</v>
      </c>
      <c r="L65">
        <f t="shared" si="3"/>
        <v>1</v>
      </c>
      <c r="M65" s="483">
        <v>1.7501</v>
      </c>
      <c r="N65" s="490">
        <f t="shared" si="4"/>
        <v>-2.9904936115961279E-2</v>
      </c>
      <c r="O65" s="483">
        <f t="shared" si="5"/>
        <v>1.7501</v>
      </c>
      <c r="P65">
        <f t="shared" si="6"/>
        <v>1</v>
      </c>
      <c r="Q65" t="str">
        <f t="shared" si="7"/>
        <v/>
      </c>
    </row>
    <row r="66" spans="1:17" x14ac:dyDescent="0.25">
      <c r="A66" s="489" t="s">
        <v>778</v>
      </c>
      <c r="B66" s="489" t="s">
        <v>777</v>
      </c>
      <c r="C66" s="489" t="s">
        <v>653</v>
      </c>
      <c r="D66" t="str">
        <f t="shared" si="12"/>
        <v>CA, BUTTE County</v>
      </c>
      <c r="E66" s="489" t="s">
        <v>146</v>
      </c>
      <c r="F66" s="489" t="s">
        <v>146</v>
      </c>
      <c r="G66" s="483">
        <v>1.0178</v>
      </c>
      <c r="H66">
        <v>1.0891</v>
      </c>
      <c r="I66" s="490">
        <f t="shared" ref="I66:I97" si="13">(G66-H66)/H66</f>
        <v>-6.5466899274630355E-2</v>
      </c>
      <c r="J66" s="483">
        <f t="shared" si="1"/>
        <v>1.0346449999999998</v>
      </c>
      <c r="K66" s="483" t="str">
        <f t="shared" si="2"/>
        <v>Yes</v>
      </c>
      <c r="L66">
        <f t="shared" si="3"/>
        <v>1</v>
      </c>
      <c r="M66" s="483">
        <v>1.0241</v>
      </c>
      <c r="N66" s="490">
        <f t="shared" si="4"/>
        <v>-1.0191901570103568E-2</v>
      </c>
      <c r="O66" s="483">
        <f t="shared" si="5"/>
        <v>1.0241</v>
      </c>
      <c r="P66">
        <f t="shared" si="6"/>
        <v>1</v>
      </c>
      <c r="Q66" t="str">
        <f t="shared" si="7"/>
        <v/>
      </c>
    </row>
    <row r="67" spans="1:17" x14ac:dyDescent="0.25">
      <c r="A67" s="489" t="s">
        <v>779</v>
      </c>
      <c r="B67" s="489" t="s">
        <v>777</v>
      </c>
      <c r="C67" s="489" t="s">
        <v>653</v>
      </c>
      <c r="D67" t="str">
        <f t="shared" si="12"/>
        <v>CA, CONTRA COSTA County</v>
      </c>
      <c r="E67" s="489" t="s">
        <v>146</v>
      </c>
      <c r="F67" s="489" t="s">
        <v>146</v>
      </c>
      <c r="G67" s="483">
        <v>1.8028</v>
      </c>
      <c r="H67">
        <v>1.899</v>
      </c>
      <c r="I67" s="490">
        <f t="shared" si="13"/>
        <v>-5.0658241179568228E-2</v>
      </c>
      <c r="J67" s="483">
        <f t="shared" si="1"/>
        <v>1.8040499999999999</v>
      </c>
      <c r="K67" s="483" t="str">
        <f t="shared" si="2"/>
        <v>Yes</v>
      </c>
      <c r="L67">
        <f t="shared" si="3"/>
        <v>1</v>
      </c>
      <c r="M67" s="483">
        <v>1.7501</v>
      </c>
      <c r="N67" s="490">
        <f t="shared" si="4"/>
        <v>-2.9904936115961279E-2</v>
      </c>
      <c r="O67" s="483">
        <f t="shared" ref="O67:O130" si="14">IF(N67&lt;=-5%,J67*0.95,M67)</f>
        <v>1.7501</v>
      </c>
      <c r="P67">
        <f t="shared" ref="P67:P130" si="15">IF(N67&lt;0,1,"")</f>
        <v>1</v>
      </c>
      <c r="Q67" t="str">
        <f t="shared" ref="Q67:Q130" si="16">IF(N67&lt;=-5%,1,"")</f>
        <v/>
      </c>
    </row>
    <row r="68" spans="1:17" x14ac:dyDescent="0.25">
      <c r="A68" s="489" t="s">
        <v>780</v>
      </c>
      <c r="B68" s="489" t="s">
        <v>777</v>
      </c>
      <c r="C68" s="489" t="s">
        <v>653</v>
      </c>
      <c r="D68" t="str">
        <f t="shared" si="12"/>
        <v>CA, EL DORADO County</v>
      </c>
      <c r="E68" s="489" t="s">
        <v>146</v>
      </c>
      <c r="F68" s="489" t="s">
        <v>146</v>
      </c>
      <c r="G68" s="483">
        <v>1.6231</v>
      </c>
      <c r="H68">
        <v>1.6986000000000001</v>
      </c>
      <c r="I68" s="490">
        <f t="shared" si="13"/>
        <v>-4.4448369245260876E-2</v>
      </c>
      <c r="J68" s="483">
        <f t="shared" si="1"/>
        <v>1.6231</v>
      </c>
      <c r="K68" s="483" t="str">
        <f t="shared" si="2"/>
        <v/>
      </c>
      <c r="L68" t="str">
        <f t="shared" si="3"/>
        <v/>
      </c>
      <c r="M68" s="483">
        <v>1.5690000000000002</v>
      </c>
      <c r="N68" s="490">
        <f t="shared" si="4"/>
        <v>-3.3331279650052253E-2</v>
      </c>
      <c r="O68" s="483">
        <f t="shared" si="14"/>
        <v>1.5690000000000002</v>
      </c>
      <c r="P68">
        <f t="shared" si="15"/>
        <v>1</v>
      </c>
      <c r="Q68" t="str">
        <f t="shared" si="16"/>
        <v/>
      </c>
    </row>
    <row r="69" spans="1:17" x14ac:dyDescent="0.25">
      <c r="A69" s="489" t="s">
        <v>781</v>
      </c>
      <c r="B69" s="489" t="s">
        <v>777</v>
      </c>
      <c r="C69" s="489" t="s">
        <v>653</v>
      </c>
      <c r="D69" t="str">
        <f t="shared" si="12"/>
        <v>CA, FRESNO County</v>
      </c>
      <c r="E69" s="489" t="s">
        <v>146</v>
      </c>
      <c r="F69" s="489" t="s">
        <v>146</v>
      </c>
      <c r="G69" s="483">
        <v>1.2148000000000001</v>
      </c>
      <c r="H69">
        <v>1.0984</v>
      </c>
      <c r="I69" s="490">
        <f t="shared" si="13"/>
        <v>0.10597232337946108</v>
      </c>
      <c r="J69" s="483">
        <f t="shared" si="1"/>
        <v>1.2148000000000001</v>
      </c>
      <c r="K69" s="483" t="str">
        <f t="shared" si="2"/>
        <v/>
      </c>
      <c r="L69" t="str">
        <f t="shared" si="3"/>
        <v/>
      </c>
      <c r="M69" s="483">
        <v>1.0236000000000001</v>
      </c>
      <c r="N69" s="490">
        <f t="shared" si="4"/>
        <v>-0.15739216331906489</v>
      </c>
      <c r="O69" s="483">
        <f t="shared" si="14"/>
        <v>1.1540600000000001</v>
      </c>
      <c r="P69">
        <f t="shared" si="15"/>
        <v>1</v>
      </c>
      <c r="Q69">
        <f t="shared" si="16"/>
        <v>1</v>
      </c>
    </row>
    <row r="70" spans="1:17" x14ac:dyDescent="0.25">
      <c r="A70" s="489" t="s">
        <v>782</v>
      </c>
      <c r="B70" s="489" t="s">
        <v>777</v>
      </c>
      <c r="C70" s="489" t="s">
        <v>653</v>
      </c>
      <c r="D70" t="str">
        <f t="shared" si="12"/>
        <v>CA, IMPERIAL County</v>
      </c>
      <c r="E70" s="489" t="s">
        <v>146</v>
      </c>
      <c r="F70" s="489" t="s">
        <v>146</v>
      </c>
      <c r="G70" s="483">
        <v>0.75849999999999995</v>
      </c>
      <c r="H70">
        <v>0.95420000000000005</v>
      </c>
      <c r="I70" s="490">
        <f t="shared" si="13"/>
        <v>-0.20509327185076512</v>
      </c>
      <c r="J70" s="483">
        <f t="shared" si="1"/>
        <v>0.90649000000000002</v>
      </c>
      <c r="K70" s="483" t="str">
        <f t="shared" si="2"/>
        <v>Yes</v>
      </c>
      <c r="L70">
        <f t="shared" si="3"/>
        <v>1</v>
      </c>
      <c r="M70" s="483">
        <v>0.79239999999999999</v>
      </c>
      <c r="N70" s="490">
        <f t="shared" si="4"/>
        <v>-0.12585908283599381</v>
      </c>
      <c r="O70" s="483">
        <f t="shared" si="14"/>
        <v>0.86116550000000003</v>
      </c>
      <c r="P70">
        <f t="shared" si="15"/>
        <v>1</v>
      </c>
      <c r="Q70">
        <f t="shared" si="16"/>
        <v>1</v>
      </c>
    </row>
    <row r="71" spans="1:17" x14ac:dyDescent="0.25">
      <c r="A71" s="489" t="s">
        <v>783</v>
      </c>
      <c r="B71" s="489" t="s">
        <v>777</v>
      </c>
      <c r="C71" s="489" t="s">
        <v>653</v>
      </c>
      <c r="D71" t="str">
        <f t="shared" si="12"/>
        <v>CA, KERN County</v>
      </c>
      <c r="E71" s="489" t="s">
        <v>146</v>
      </c>
      <c r="F71" s="489" t="s">
        <v>146</v>
      </c>
      <c r="G71" s="483">
        <v>1.2250000000000001</v>
      </c>
      <c r="H71">
        <v>1.1830000000000001</v>
      </c>
      <c r="I71" s="490">
        <f t="shared" si="13"/>
        <v>3.5502958579881685E-2</v>
      </c>
      <c r="J71" s="483">
        <f t="shared" ref="J71:J138" si="17">IF(I71&lt;=-5%,H71*0.95,G71)</f>
        <v>1.2250000000000001</v>
      </c>
      <c r="K71" s="483" t="str">
        <f t="shared" ref="K71:K138" si="18">IF(I71&lt;=-5%,"Yes","")</f>
        <v/>
      </c>
      <c r="L71" t="str">
        <f t="shared" ref="L71:L138" si="19">IF(K71="","",1)</f>
        <v/>
      </c>
      <c r="M71" s="483">
        <v>1.1901000000000002</v>
      </c>
      <c r="N71" s="490">
        <f t="shared" ref="N71:N138" si="20">(M71-J71)/J71</f>
        <v>-2.848979591836729E-2</v>
      </c>
      <c r="O71" s="483">
        <f t="shared" si="14"/>
        <v>1.1901000000000002</v>
      </c>
      <c r="P71">
        <f t="shared" si="15"/>
        <v>1</v>
      </c>
      <c r="Q71" t="str">
        <f t="shared" si="16"/>
        <v/>
      </c>
    </row>
    <row r="72" spans="1:17" x14ac:dyDescent="0.25">
      <c r="A72" s="489" t="s">
        <v>784</v>
      </c>
      <c r="B72" s="489" t="s">
        <v>777</v>
      </c>
      <c r="C72" s="489" t="s">
        <v>653</v>
      </c>
      <c r="D72" t="str">
        <f t="shared" si="12"/>
        <v>CA, KINGS County</v>
      </c>
      <c r="E72" s="489" t="s">
        <v>146</v>
      </c>
      <c r="F72" s="489" t="s">
        <v>146</v>
      </c>
      <c r="G72" s="483">
        <v>1.1025</v>
      </c>
      <c r="H72">
        <v>1.1103000000000001</v>
      </c>
      <c r="I72" s="490">
        <f t="shared" si="13"/>
        <v>-7.0251283436909197E-3</v>
      </c>
      <c r="J72" s="483">
        <f t="shared" si="17"/>
        <v>1.1025</v>
      </c>
      <c r="K72" s="483" t="str">
        <f t="shared" si="18"/>
        <v/>
      </c>
      <c r="L72" t="str">
        <f t="shared" si="19"/>
        <v/>
      </c>
      <c r="M72" s="483">
        <v>1.175</v>
      </c>
      <c r="N72" s="490">
        <f t="shared" si="20"/>
        <v>6.5759637188208625E-2</v>
      </c>
      <c r="O72" s="483">
        <f t="shared" si="14"/>
        <v>1.175</v>
      </c>
      <c r="P72" t="str">
        <f t="shared" si="15"/>
        <v/>
      </c>
      <c r="Q72" t="str">
        <f t="shared" si="16"/>
        <v/>
      </c>
    </row>
    <row r="73" spans="1:17" x14ac:dyDescent="0.25">
      <c r="A73" s="489" t="s">
        <v>786</v>
      </c>
      <c r="B73" s="489" t="s">
        <v>777</v>
      </c>
      <c r="C73" s="489" t="s">
        <v>653</v>
      </c>
      <c r="D73" t="str">
        <f t="shared" si="12"/>
        <v>CA, LOS ANGELES County</v>
      </c>
      <c r="E73" s="489" t="s">
        <v>146</v>
      </c>
      <c r="F73" s="489" t="s">
        <v>146</v>
      </c>
      <c r="G73" s="483">
        <v>1.2968999999999999</v>
      </c>
      <c r="H73">
        <v>1.3335999999999999</v>
      </c>
      <c r="I73" s="490">
        <f t="shared" si="13"/>
        <v>-2.7519496100779813E-2</v>
      </c>
      <c r="J73" s="483">
        <f t="shared" si="17"/>
        <v>1.2968999999999999</v>
      </c>
      <c r="K73" s="483" t="str">
        <f t="shared" si="18"/>
        <v/>
      </c>
      <c r="L73" t="str">
        <f t="shared" si="19"/>
        <v/>
      </c>
      <c r="M73" s="483">
        <v>1.2742</v>
      </c>
      <c r="N73" s="490">
        <f t="shared" si="20"/>
        <v>-1.7503277045261733E-2</v>
      </c>
      <c r="O73" s="483">
        <f t="shared" si="14"/>
        <v>1.2742</v>
      </c>
      <c r="P73">
        <f t="shared" si="15"/>
        <v>1</v>
      </c>
      <c r="Q73" t="str">
        <f t="shared" si="16"/>
        <v/>
      </c>
    </row>
    <row r="74" spans="1:17" x14ac:dyDescent="0.25">
      <c r="A74" s="489" t="s">
        <v>787</v>
      </c>
      <c r="B74" s="489" t="s">
        <v>777</v>
      </c>
      <c r="C74" s="489" t="s">
        <v>653</v>
      </c>
      <c r="D74" t="str">
        <f t="shared" si="12"/>
        <v>CA, MADERA County</v>
      </c>
      <c r="E74" s="489" t="s">
        <v>146</v>
      </c>
      <c r="F74" s="489" t="s">
        <v>146</v>
      </c>
      <c r="G74" s="483">
        <v>1.2148000000000001</v>
      </c>
      <c r="H74" s="483">
        <v>0.73729500000000003</v>
      </c>
      <c r="I74" s="490">
        <f t="shared" si="13"/>
        <v>0.64764442997714622</v>
      </c>
      <c r="J74" s="483">
        <f t="shared" si="17"/>
        <v>1.2148000000000001</v>
      </c>
      <c r="K74" s="483" t="str">
        <f t="shared" si="18"/>
        <v/>
      </c>
      <c r="L74" t="str">
        <f t="shared" si="19"/>
        <v/>
      </c>
      <c r="M74" s="483">
        <v>1.0236000000000001</v>
      </c>
      <c r="N74" s="490">
        <f t="shared" si="20"/>
        <v>-0.15739216331906489</v>
      </c>
      <c r="O74" s="483">
        <f t="shared" si="14"/>
        <v>1.1540600000000001</v>
      </c>
      <c r="P74">
        <f t="shared" si="15"/>
        <v>1</v>
      </c>
      <c r="Q74">
        <f t="shared" si="16"/>
        <v>1</v>
      </c>
    </row>
    <row r="75" spans="1:17" x14ac:dyDescent="0.25">
      <c r="A75" s="489" t="s">
        <v>788</v>
      </c>
      <c r="B75" s="489" t="s">
        <v>777</v>
      </c>
      <c r="C75" s="489" t="s">
        <v>653</v>
      </c>
      <c r="D75" t="str">
        <f t="shared" si="12"/>
        <v>CA, MARIN County</v>
      </c>
      <c r="E75" s="489" t="s">
        <v>146</v>
      </c>
      <c r="F75" s="489" t="s">
        <v>146</v>
      </c>
      <c r="G75" s="483">
        <v>1.7546999999999999</v>
      </c>
      <c r="H75">
        <v>1.8455999999999999</v>
      </c>
      <c r="I75" s="490">
        <f t="shared" si="13"/>
        <v>-4.9252275682704801E-2</v>
      </c>
      <c r="J75" s="483">
        <f t="shared" si="17"/>
        <v>1.7546999999999999</v>
      </c>
      <c r="K75" s="483" t="str">
        <f t="shared" si="18"/>
        <v/>
      </c>
      <c r="L75" t="str">
        <f t="shared" si="19"/>
        <v/>
      </c>
      <c r="M75" s="483">
        <v>1.7007000000000001</v>
      </c>
      <c r="N75" s="490">
        <f t="shared" si="20"/>
        <v>-3.0774491366045379E-2</v>
      </c>
      <c r="O75" s="483">
        <f t="shared" si="14"/>
        <v>1.7007000000000001</v>
      </c>
      <c r="P75">
        <f t="shared" si="15"/>
        <v>1</v>
      </c>
      <c r="Q75" t="str">
        <f t="shared" si="16"/>
        <v/>
      </c>
    </row>
    <row r="76" spans="1:17" x14ac:dyDescent="0.25">
      <c r="A76" s="489" t="s">
        <v>789</v>
      </c>
      <c r="B76" s="489" t="s">
        <v>777</v>
      </c>
      <c r="C76" s="489" t="s">
        <v>653</v>
      </c>
      <c r="D76" t="str">
        <f t="shared" si="12"/>
        <v>CA, MERCED County</v>
      </c>
      <c r="E76" s="489" t="s">
        <v>146</v>
      </c>
      <c r="F76" s="489" t="s">
        <v>146</v>
      </c>
      <c r="G76" s="483">
        <v>1.3212999999999999</v>
      </c>
      <c r="H76">
        <v>1.3892</v>
      </c>
      <c r="I76" s="490">
        <f t="shared" si="13"/>
        <v>-4.8877051540454991E-2</v>
      </c>
      <c r="J76" s="483">
        <f t="shared" si="17"/>
        <v>1.3212999999999999</v>
      </c>
      <c r="K76" s="483" t="str">
        <f t="shared" si="18"/>
        <v/>
      </c>
      <c r="L76" t="str">
        <f t="shared" si="19"/>
        <v/>
      </c>
      <c r="M76" s="483">
        <v>1.2915000000000001</v>
      </c>
      <c r="N76" s="490">
        <f t="shared" si="20"/>
        <v>-2.2553545750397207E-2</v>
      </c>
      <c r="O76" s="483">
        <f t="shared" si="14"/>
        <v>1.2915000000000001</v>
      </c>
      <c r="P76">
        <f t="shared" si="15"/>
        <v>1</v>
      </c>
      <c r="Q76" t="str">
        <f t="shared" si="16"/>
        <v/>
      </c>
    </row>
    <row r="77" spans="1:17" x14ac:dyDescent="0.25">
      <c r="A77" s="489" t="s">
        <v>790</v>
      </c>
      <c r="B77" s="489" t="s">
        <v>777</v>
      </c>
      <c r="C77" s="489" t="s">
        <v>653</v>
      </c>
      <c r="D77" t="str">
        <f t="shared" si="12"/>
        <v>CA, MONTEREY County</v>
      </c>
      <c r="E77" s="489" t="s">
        <v>146</v>
      </c>
      <c r="F77" s="489" t="s">
        <v>146</v>
      </c>
      <c r="G77" s="483">
        <v>1.6477999999999999</v>
      </c>
      <c r="H77">
        <v>1.7253000000000001</v>
      </c>
      <c r="I77" s="490">
        <f t="shared" si="13"/>
        <v>-4.4919724105952658E-2</v>
      </c>
      <c r="J77" s="483">
        <f t="shared" si="17"/>
        <v>1.6477999999999999</v>
      </c>
      <c r="K77" s="483" t="str">
        <f t="shared" si="18"/>
        <v/>
      </c>
      <c r="L77" t="str">
        <f t="shared" si="19"/>
        <v/>
      </c>
      <c r="M77" s="483">
        <v>1.6830000000000001</v>
      </c>
      <c r="N77" s="490">
        <f t="shared" si="20"/>
        <v>2.1361815754339191E-2</v>
      </c>
      <c r="O77" s="483">
        <f t="shared" si="14"/>
        <v>1.6830000000000001</v>
      </c>
      <c r="P77" t="str">
        <f t="shared" si="15"/>
        <v/>
      </c>
      <c r="Q77" t="str">
        <f t="shared" si="16"/>
        <v/>
      </c>
    </row>
    <row r="78" spans="1:17" x14ac:dyDescent="0.25">
      <c r="A78" s="489" t="s">
        <v>791</v>
      </c>
      <c r="B78" s="489" t="s">
        <v>777</v>
      </c>
      <c r="C78" s="489" t="s">
        <v>653</v>
      </c>
      <c r="D78" t="str">
        <f t="shared" si="12"/>
        <v>CA, NAPA County</v>
      </c>
      <c r="E78" s="489" t="s">
        <v>146</v>
      </c>
      <c r="F78" s="489" t="s">
        <v>146</v>
      </c>
      <c r="G78" s="483">
        <v>1.4514</v>
      </c>
      <c r="H78">
        <v>1.4902</v>
      </c>
      <c r="I78" s="490">
        <f t="shared" si="13"/>
        <v>-2.6036773587437893E-2</v>
      </c>
      <c r="J78" s="483">
        <f t="shared" si="17"/>
        <v>1.4514</v>
      </c>
      <c r="K78" s="483" t="str">
        <f t="shared" si="18"/>
        <v/>
      </c>
      <c r="L78" t="str">
        <f t="shared" si="19"/>
        <v/>
      </c>
      <c r="M78" s="483">
        <v>1.4735</v>
      </c>
      <c r="N78" s="490">
        <f t="shared" si="20"/>
        <v>1.5226677690505725E-2</v>
      </c>
      <c r="O78" s="483">
        <f t="shared" si="14"/>
        <v>1.4735</v>
      </c>
      <c r="P78" t="str">
        <f t="shared" si="15"/>
        <v/>
      </c>
      <c r="Q78" t="str">
        <f t="shared" si="16"/>
        <v/>
      </c>
    </row>
    <row r="79" spans="1:17" x14ac:dyDescent="0.25">
      <c r="A79" s="489" t="s">
        <v>792</v>
      </c>
      <c r="B79" s="489" t="s">
        <v>777</v>
      </c>
      <c r="C79" s="489" t="s">
        <v>653</v>
      </c>
      <c r="D79" t="str">
        <f t="shared" si="12"/>
        <v>CA, ORANGE County</v>
      </c>
      <c r="E79" s="489" t="s">
        <v>146</v>
      </c>
      <c r="F79" s="489" t="s">
        <v>146</v>
      </c>
      <c r="G79" s="483">
        <v>1.2433000000000001</v>
      </c>
      <c r="H79" s="483">
        <v>1.219325</v>
      </c>
      <c r="I79" s="490">
        <f t="shared" si="13"/>
        <v>1.9662518196543233E-2</v>
      </c>
      <c r="J79" s="483">
        <f t="shared" si="17"/>
        <v>1.2433000000000001</v>
      </c>
      <c r="K79" s="483" t="str">
        <f t="shared" si="18"/>
        <v/>
      </c>
      <c r="L79" t="str">
        <f t="shared" si="19"/>
        <v/>
      </c>
      <c r="M79" s="483">
        <v>1.2334000000000001</v>
      </c>
      <c r="N79" s="490">
        <f t="shared" si="20"/>
        <v>-7.9626799646103277E-3</v>
      </c>
      <c r="O79" s="483">
        <f t="shared" si="14"/>
        <v>1.2334000000000001</v>
      </c>
      <c r="P79">
        <f t="shared" si="15"/>
        <v>1</v>
      </c>
      <c r="Q79" t="str">
        <f t="shared" si="16"/>
        <v/>
      </c>
    </row>
    <row r="80" spans="1:17" x14ac:dyDescent="0.25">
      <c r="A80" s="489" t="s">
        <v>793</v>
      </c>
      <c r="B80" s="489" t="s">
        <v>777</v>
      </c>
      <c r="C80" s="489" t="s">
        <v>653</v>
      </c>
      <c r="D80" t="str">
        <f t="shared" si="12"/>
        <v>CA, PLACER County</v>
      </c>
      <c r="E80" s="489" t="s">
        <v>146</v>
      </c>
      <c r="F80" s="489" t="s">
        <v>146</v>
      </c>
      <c r="G80" s="483">
        <v>1.6231</v>
      </c>
      <c r="H80">
        <v>1.6986000000000001</v>
      </c>
      <c r="I80" s="490">
        <f t="shared" si="13"/>
        <v>-4.4448369245260876E-2</v>
      </c>
      <c r="J80" s="483">
        <f t="shared" si="17"/>
        <v>1.6231</v>
      </c>
      <c r="K80" s="483" t="str">
        <f t="shared" si="18"/>
        <v/>
      </c>
      <c r="L80" t="str">
        <f t="shared" si="19"/>
        <v/>
      </c>
      <c r="M80" s="483">
        <v>1.5690000000000002</v>
      </c>
      <c r="N80" s="490">
        <f t="shared" si="20"/>
        <v>-3.3331279650052253E-2</v>
      </c>
      <c r="O80" s="483">
        <f t="shared" si="14"/>
        <v>1.5690000000000002</v>
      </c>
      <c r="P80">
        <f t="shared" si="15"/>
        <v>1</v>
      </c>
      <c r="Q80" t="str">
        <f t="shared" si="16"/>
        <v/>
      </c>
    </row>
    <row r="81" spans="1:17" x14ac:dyDescent="0.25">
      <c r="A81" s="489" t="s">
        <v>794</v>
      </c>
      <c r="B81" s="489" t="s">
        <v>777</v>
      </c>
      <c r="C81" s="489" t="s">
        <v>653</v>
      </c>
      <c r="D81" t="str">
        <f t="shared" si="12"/>
        <v>CA, RIVERSIDE County</v>
      </c>
      <c r="E81" s="489" t="s">
        <v>146</v>
      </c>
      <c r="F81" s="489" t="s">
        <v>146</v>
      </c>
      <c r="G81" s="483">
        <v>1.2101</v>
      </c>
      <c r="H81">
        <v>1.2367999999999999</v>
      </c>
      <c r="I81" s="490">
        <f t="shared" si="13"/>
        <v>-2.1587968952134499E-2</v>
      </c>
      <c r="J81" s="483">
        <f t="shared" si="17"/>
        <v>1.2101</v>
      </c>
      <c r="K81" s="483" t="str">
        <f t="shared" si="18"/>
        <v/>
      </c>
      <c r="L81" t="str">
        <f t="shared" si="19"/>
        <v/>
      </c>
      <c r="M81" s="483">
        <v>1.179</v>
      </c>
      <c r="N81" s="490">
        <f t="shared" si="20"/>
        <v>-2.5700355342533596E-2</v>
      </c>
      <c r="O81" s="483">
        <f t="shared" si="14"/>
        <v>1.179</v>
      </c>
      <c r="P81">
        <f t="shared" si="15"/>
        <v>1</v>
      </c>
      <c r="Q81" t="str">
        <f t="shared" si="16"/>
        <v/>
      </c>
    </row>
    <row r="82" spans="1:17" x14ac:dyDescent="0.25">
      <c r="A82" s="489" t="s">
        <v>795</v>
      </c>
      <c r="B82" s="489" t="s">
        <v>777</v>
      </c>
      <c r="C82" s="489" t="s">
        <v>653</v>
      </c>
      <c r="D82" t="str">
        <f t="shared" si="12"/>
        <v>CA, SACRAMENTO County</v>
      </c>
      <c r="E82" s="489" t="s">
        <v>146</v>
      </c>
      <c r="F82" s="489" t="s">
        <v>146</v>
      </c>
      <c r="G82" s="483">
        <v>1.6231</v>
      </c>
      <c r="H82">
        <v>1.6986000000000001</v>
      </c>
      <c r="I82" s="490">
        <f t="shared" si="13"/>
        <v>-4.4448369245260876E-2</v>
      </c>
      <c r="J82" s="483">
        <f t="shared" si="17"/>
        <v>1.6231</v>
      </c>
      <c r="K82" s="483" t="str">
        <f t="shared" si="18"/>
        <v/>
      </c>
      <c r="L82" t="str">
        <f t="shared" si="19"/>
        <v/>
      </c>
      <c r="M82" s="483">
        <v>1.5690000000000002</v>
      </c>
      <c r="N82" s="490">
        <f t="shared" si="20"/>
        <v>-3.3331279650052253E-2</v>
      </c>
      <c r="O82" s="483">
        <f t="shared" si="14"/>
        <v>1.5690000000000002</v>
      </c>
      <c r="P82">
        <f t="shared" si="15"/>
        <v>1</v>
      </c>
      <c r="Q82" t="str">
        <f t="shared" si="16"/>
        <v/>
      </c>
    </row>
    <row r="83" spans="1:17" x14ac:dyDescent="0.25">
      <c r="A83" s="489" t="s">
        <v>796</v>
      </c>
      <c r="B83" s="489" t="s">
        <v>777</v>
      </c>
      <c r="C83" s="489" t="s">
        <v>653</v>
      </c>
      <c r="D83" t="str">
        <f t="shared" si="12"/>
        <v>CA, SAN BENITO County</v>
      </c>
      <c r="E83" s="489" t="s">
        <v>146</v>
      </c>
      <c r="F83" s="489" t="s">
        <v>146</v>
      </c>
      <c r="G83" s="483">
        <v>1.8713</v>
      </c>
      <c r="H83">
        <v>1.9224000000000001</v>
      </c>
      <c r="I83" s="490">
        <f t="shared" si="13"/>
        <v>-2.6581356637536486E-2</v>
      </c>
      <c r="J83" s="483">
        <f t="shared" si="17"/>
        <v>1.8713</v>
      </c>
      <c r="K83" s="483" t="str">
        <f t="shared" si="18"/>
        <v/>
      </c>
      <c r="L83" t="str">
        <f t="shared" si="19"/>
        <v/>
      </c>
      <c r="M83" s="483">
        <v>1.8378000000000001</v>
      </c>
      <c r="N83" s="490">
        <f t="shared" si="20"/>
        <v>-1.7901993266712907E-2</v>
      </c>
      <c r="O83" s="483">
        <f t="shared" si="14"/>
        <v>1.8378000000000001</v>
      </c>
      <c r="P83">
        <f t="shared" si="15"/>
        <v>1</v>
      </c>
      <c r="Q83" t="str">
        <f t="shared" si="16"/>
        <v/>
      </c>
    </row>
    <row r="84" spans="1:17" x14ac:dyDescent="0.25">
      <c r="A84" s="489" t="s">
        <v>797</v>
      </c>
      <c r="B84" s="489" t="s">
        <v>777</v>
      </c>
      <c r="C84" s="489" t="s">
        <v>653</v>
      </c>
      <c r="D84" t="str">
        <f t="shared" si="12"/>
        <v>CA, SAN BERNARDINO County</v>
      </c>
      <c r="E84" s="489" t="s">
        <v>146</v>
      </c>
      <c r="F84" s="489" t="s">
        <v>146</v>
      </c>
      <c r="G84" s="483">
        <v>1.2101</v>
      </c>
      <c r="H84">
        <v>1.2367999999999999</v>
      </c>
      <c r="I84" s="490">
        <f t="shared" si="13"/>
        <v>-2.1587968952134499E-2</v>
      </c>
      <c r="J84" s="483">
        <f t="shared" si="17"/>
        <v>1.2101</v>
      </c>
      <c r="K84" s="483" t="str">
        <f t="shared" si="18"/>
        <v/>
      </c>
      <c r="L84" t="str">
        <f t="shared" si="19"/>
        <v/>
      </c>
      <c r="M84" s="483">
        <v>1.179</v>
      </c>
      <c r="N84" s="490">
        <f t="shared" si="20"/>
        <v>-2.5700355342533596E-2</v>
      </c>
      <c r="O84" s="483">
        <f t="shared" si="14"/>
        <v>1.179</v>
      </c>
      <c r="P84">
        <f t="shared" si="15"/>
        <v>1</v>
      </c>
      <c r="Q84" t="str">
        <f t="shared" si="16"/>
        <v/>
      </c>
    </row>
    <row r="85" spans="1:17" x14ac:dyDescent="0.25">
      <c r="A85" s="489" t="s">
        <v>798</v>
      </c>
      <c r="B85" s="489" t="s">
        <v>777</v>
      </c>
      <c r="C85" s="489" t="s">
        <v>653</v>
      </c>
      <c r="D85" t="str">
        <f t="shared" si="12"/>
        <v>CA, SAN DIEGO County</v>
      </c>
      <c r="E85" s="489" t="s">
        <v>146</v>
      </c>
      <c r="F85" s="489" t="s">
        <v>146</v>
      </c>
      <c r="G85" s="483">
        <v>1.2390000000000001</v>
      </c>
      <c r="H85">
        <v>1.2977000000000001</v>
      </c>
      <c r="I85" s="490">
        <f t="shared" si="13"/>
        <v>-4.5233875317870056E-2</v>
      </c>
      <c r="J85" s="483">
        <f t="shared" si="17"/>
        <v>1.2390000000000001</v>
      </c>
      <c r="K85" s="483" t="str">
        <f t="shared" si="18"/>
        <v/>
      </c>
      <c r="L85" t="str">
        <f t="shared" si="19"/>
        <v/>
      </c>
      <c r="M85" s="483">
        <v>1.2272000000000001</v>
      </c>
      <c r="N85" s="490">
        <f t="shared" si="20"/>
        <v>-9.523809523809549E-3</v>
      </c>
      <c r="O85" s="483">
        <f t="shared" si="14"/>
        <v>1.2272000000000001</v>
      </c>
      <c r="P85">
        <f t="shared" si="15"/>
        <v>1</v>
      </c>
      <c r="Q85" t="str">
        <f t="shared" si="16"/>
        <v/>
      </c>
    </row>
    <row r="86" spans="1:17" x14ac:dyDescent="0.25">
      <c r="A86" s="489" t="s">
        <v>799</v>
      </c>
      <c r="B86" s="489" t="s">
        <v>777</v>
      </c>
      <c r="C86" s="489" t="s">
        <v>653</v>
      </c>
      <c r="D86" t="str">
        <f t="shared" si="12"/>
        <v>CA, SAN FRANCISCO County</v>
      </c>
      <c r="E86" s="489" t="s">
        <v>146</v>
      </c>
      <c r="F86" s="489" t="s">
        <v>146</v>
      </c>
      <c r="G86" s="483">
        <v>1.7967</v>
      </c>
      <c r="H86">
        <v>1.9026000000000001</v>
      </c>
      <c r="I86" s="490">
        <f t="shared" si="13"/>
        <v>-5.5660674865972933E-2</v>
      </c>
      <c r="J86" s="483">
        <f t="shared" si="17"/>
        <v>1.8074699999999999</v>
      </c>
      <c r="K86" s="483" t="str">
        <f t="shared" si="18"/>
        <v>Yes</v>
      </c>
      <c r="L86">
        <f t="shared" si="19"/>
        <v>1</v>
      </c>
      <c r="M86" s="483">
        <v>1.7598</v>
      </c>
      <c r="N86" s="490">
        <f t="shared" si="20"/>
        <v>-2.6373881724177928E-2</v>
      </c>
      <c r="O86" s="483">
        <f t="shared" si="14"/>
        <v>1.7598</v>
      </c>
      <c r="P86">
        <f t="shared" si="15"/>
        <v>1</v>
      </c>
      <c r="Q86" t="str">
        <f t="shared" si="16"/>
        <v/>
      </c>
    </row>
    <row r="87" spans="1:17" x14ac:dyDescent="0.25">
      <c r="A87" s="489" t="s">
        <v>800</v>
      </c>
      <c r="B87" s="489" t="s">
        <v>777</v>
      </c>
      <c r="C87" s="489" t="s">
        <v>653</v>
      </c>
      <c r="D87" t="str">
        <f t="shared" si="12"/>
        <v>CA, SAN JOAQUIN County</v>
      </c>
      <c r="E87" s="489" t="s">
        <v>146</v>
      </c>
      <c r="F87" s="489" t="s">
        <v>146</v>
      </c>
      <c r="G87" s="483">
        <v>1.5628</v>
      </c>
      <c r="H87">
        <v>1.6113999999999999</v>
      </c>
      <c r="I87" s="490">
        <f t="shared" si="13"/>
        <v>-3.0160109221794698E-2</v>
      </c>
      <c r="J87" s="483">
        <f t="shared" si="17"/>
        <v>1.5628</v>
      </c>
      <c r="K87" s="483" t="str">
        <f t="shared" si="18"/>
        <v/>
      </c>
      <c r="L87" t="str">
        <f t="shared" si="19"/>
        <v/>
      </c>
      <c r="M87" s="483">
        <v>1.5019</v>
      </c>
      <c r="N87" s="490">
        <f t="shared" si="20"/>
        <v>-3.8968518044535418E-2</v>
      </c>
      <c r="O87" s="483">
        <f t="shared" si="14"/>
        <v>1.5019</v>
      </c>
      <c r="P87">
        <f t="shared" si="15"/>
        <v>1</v>
      </c>
      <c r="Q87" t="str">
        <f t="shared" si="16"/>
        <v/>
      </c>
    </row>
    <row r="88" spans="1:17" x14ac:dyDescent="0.25">
      <c r="A88" s="489" t="s">
        <v>801</v>
      </c>
      <c r="B88" s="489" t="s">
        <v>777</v>
      </c>
      <c r="C88" s="489" t="s">
        <v>653</v>
      </c>
      <c r="D88" t="str">
        <f t="shared" si="12"/>
        <v>CA, SAN LUIS OBISPO County</v>
      </c>
      <c r="E88" s="489" t="s">
        <v>146</v>
      </c>
      <c r="F88" s="489" t="s">
        <v>146</v>
      </c>
      <c r="G88" s="483">
        <v>1.256</v>
      </c>
      <c r="H88">
        <v>1.3257000000000001</v>
      </c>
      <c r="I88" s="490">
        <f t="shared" si="13"/>
        <v>-5.257599758618095E-2</v>
      </c>
      <c r="J88" s="483">
        <f t="shared" si="17"/>
        <v>1.259415</v>
      </c>
      <c r="K88" s="483" t="str">
        <f t="shared" si="18"/>
        <v>Yes</v>
      </c>
      <c r="L88">
        <f t="shared" si="19"/>
        <v>1</v>
      </c>
      <c r="M88" s="483">
        <v>1.2839</v>
      </c>
      <c r="N88" s="490">
        <f t="shared" si="20"/>
        <v>1.9441566123954448E-2</v>
      </c>
      <c r="O88" s="483">
        <f t="shared" si="14"/>
        <v>1.2839</v>
      </c>
      <c r="P88" t="str">
        <f t="shared" si="15"/>
        <v/>
      </c>
      <c r="Q88" t="str">
        <f t="shared" si="16"/>
        <v/>
      </c>
    </row>
    <row r="89" spans="1:17" x14ac:dyDescent="0.25">
      <c r="A89" s="489" t="s">
        <v>802</v>
      </c>
      <c r="B89" s="489" t="s">
        <v>777</v>
      </c>
      <c r="C89" s="489" t="s">
        <v>653</v>
      </c>
      <c r="D89" t="str">
        <f t="shared" si="12"/>
        <v>CA, SAN MATEO County</v>
      </c>
      <c r="E89" s="489" t="s">
        <v>146</v>
      </c>
      <c r="F89" s="489" t="s">
        <v>146</v>
      </c>
      <c r="G89" s="483">
        <v>1.7967</v>
      </c>
      <c r="H89">
        <v>1.9026000000000001</v>
      </c>
      <c r="I89" s="490">
        <f t="shared" si="13"/>
        <v>-5.5660674865972933E-2</v>
      </c>
      <c r="J89" s="483">
        <f t="shared" si="17"/>
        <v>1.8074699999999999</v>
      </c>
      <c r="K89" s="483" t="str">
        <f t="shared" si="18"/>
        <v>Yes</v>
      </c>
      <c r="L89">
        <f t="shared" si="19"/>
        <v>1</v>
      </c>
      <c r="M89" s="483">
        <v>1.7598</v>
      </c>
      <c r="N89" s="490">
        <f t="shared" si="20"/>
        <v>-2.6373881724177928E-2</v>
      </c>
      <c r="O89" s="483">
        <f t="shared" si="14"/>
        <v>1.7598</v>
      </c>
      <c r="P89">
        <f t="shared" si="15"/>
        <v>1</v>
      </c>
      <c r="Q89" t="str">
        <f t="shared" si="16"/>
        <v/>
      </c>
    </row>
    <row r="90" spans="1:17" x14ac:dyDescent="0.25">
      <c r="A90" s="489" t="s">
        <v>803</v>
      </c>
      <c r="B90" s="489" t="s">
        <v>777</v>
      </c>
      <c r="C90" s="489" t="s">
        <v>653</v>
      </c>
      <c r="D90" t="str">
        <f t="shared" si="12"/>
        <v>CA, SANTA BARBARA County</v>
      </c>
      <c r="E90" s="489" t="s">
        <v>146</v>
      </c>
      <c r="F90" s="489" t="s">
        <v>146</v>
      </c>
      <c r="G90" s="483">
        <v>1.3255999999999999</v>
      </c>
      <c r="H90">
        <v>1.4556</v>
      </c>
      <c r="I90" s="490">
        <f t="shared" si="13"/>
        <v>-8.9310250068700275E-2</v>
      </c>
      <c r="J90" s="483">
        <f t="shared" si="17"/>
        <v>1.3828199999999999</v>
      </c>
      <c r="K90" s="483" t="str">
        <f t="shared" si="18"/>
        <v>Yes</v>
      </c>
      <c r="L90">
        <f t="shared" si="19"/>
        <v>1</v>
      </c>
      <c r="M90" s="483">
        <v>1.2761</v>
      </c>
      <c r="N90" s="490">
        <f t="shared" si="20"/>
        <v>-7.7175626618070273E-2</v>
      </c>
      <c r="O90" s="483">
        <f t="shared" si="14"/>
        <v>1.3136789999999998</v>
      </c>
      <c r="P90">
        <f t="shared" si="15"/>
        <v>1</v>
      </c>
      <c r="Q90">
        <f t="shared" si="16"/>
        <v>1</v>
      </c>
    </row>
    <row r="91" spans="1:17" x14ac:dyDescent="0.25">
      <c r="A91" s="489" t="s">
        <v>804</v>
      </c>
      <c r="B91" s="489" t="s">
        <v>777</v>
      </c>
      <c r="C91" s="489" t="s">
        <v>653</v>
      </c>
      <c r="D91" t="str">
        <f t="shared" si="12"/>
        <v>CA, SANTA CLARA County</v>
      </c>
      <c r="E91" s="489" t="s">
        <v>146</v>
      </c>
      <c r="F91" s="489" t="s">
        <v>146</v>
      </c>
      <c r="G91" s="483">
        <v>1.8713</v>
      </c>
      <c r="H91">
        <v>1.9224000000000001</v>
      </c>
      <c r="I91" s="490">
        <f t="shared" si="13"/>
        <v>-2.6581356637536486E-2</v>
      </c>
      <c r="J91" s="483">
        <f t="shared" si="17"/>
        <v>1.8713</v>
      </c>
      <c r="K91" s="483" t="str">
        <f t="shared" si="18"/>
        <v/>
      </c>
      <c r="L91" t="str">
        <f t="shared" si="19"/>
        <v/>
      </c>
      <c r="M91" s="483">
        <v>1.8378000000000001</v>
      </c>
      <c r="N91" s="490">
        <f t="shared" si="20"/>
        <v>-1.7901993266712907E-2</v>
      </c>
      <c r="O91" s="483">
        <f t="shared" si="14"/>
        <v>1.8378000000000001</v>
      </c>
      <c r="P91">
        <f t="shared" si="15"/>
        <v>1</v>
      </c>
      <c r="Q91" t="str">
        <f t="shared" si="16"/>
        <v/>
      </c>
    </row>
    <row r="92" spans="1:17" x14ac:dyDescent="0.25">
      <c r="A92" s="489" t="s">
        <v>740</v>
      </c>
      <c r="B92" s="489" t="s">
        <v>777</v>
      </c>
      <c r="C92" s="489" t="s">
        <v>653</v>
      </c>
      <c r="D92" t="str">
        <f t="shared" si="12"/>
        <v>CA, SANTA CRUZ County</v>
      </c>
      <c r="E92" s="489" t="s">
        <v>146</v>
      </c>
      <c r="F92" s="489" t="s">
        <v>146</v>
      </c>
      <c r="G92" s="483">
        <v>1.6904999999999999</v>
      </c>
      <c r="H92">
        <v>1.7797000000000001</v>
      </c>
      <c r="I92" s="490">
        <f t="shared" si="13"/>
        <v>-5.0120806877563727E-2</v>
      </c>
      <c r="J92" s="483">
        <f t="shared" si="17"/>
        <v>1.690715</v>
      </c>
      <c r="K92" s="483" t="str">
        <f t="shared" si="18"/>
        <v>Yes</v>
      </c>
      <c r="L92">
        <f t="shared" si="19"/>
        <v>1</v>
      </c>
      <c r="M92" s="483">
        <v>1.7127000000000001</v>
      </c>
      <c r="N92" s="490">
        <f t="shared" si="20"/>
        <v>1.3003374312051496E-2</v>
      </c>
      <c r="O92" s="483">
        <f t="shared" si="14"/>
        <v>1.7127000000000001</v>
      </c>
      <c r="P92" t="str">
        <f t="shared" si="15"/>
        <v/>
      </c>
      <c r="Q92" t="str">
        <f t="shared" si="16"/>
        <v/>
      </c>
    </row>
    <row r="93" spans="1:17" x14ac:dyDescent="0.25">
      <c r="A93" s="489" t="s">
        <v>805</v>
      </c>
      <c r="B93" s="489" t="s">
        <v>777</v>
      </c>
      <c r="C93" s="489" t="s">
        <v>653</v>
      </c>
      <c r="D93" t="str">
        <f t="shared" si="12"/>
        <v>CA, SHASTA County</v>
      </c>
      <c r="E93" s="489" t="s">
        <v>146</v>
      </c>
      <c r="F93" s="489" t="s">
        <v>146</v>
      </c>
      <c r="G93" s="483">
        <v>1.3250999999999999</v>
      </c>
      <c r="H93">
        <v>1.4031</v>
      </c>
      <c r="I93" s="490">
        <f t="shared" si="13"/>
        <v>-5.5591190934359679E-2</v>
      </c>
      <c r="J93" s="483">
        <f t="shared" si="17"/>
        <v>1.332945</v>
      </c>
      <c r="K93" s="483" t="str">
        <f t="shared" si="18"/>
        <v>Yes</v>
      </c>
      <c r="L93">
        <f t="shared" si="19"/>
        <v>1</v>
      </c>
      <c r="M93" s="483">
        <v>1.3903000000000001</v>
      </c>
      <c r="N93" s="490">
        <f t="shared" si="20"/>
        <v>4.3028782132796206E-2</v>
      </c>
      <c r="O93" s="483">
        <f t="shared" si="14"/>
        <v>1.3903000000000001</v>
      </c>
      <c r="P93" t="str">
        <f t="shared" si="15"/>
        <v/>
      </c>
      <c r="Q93" t="str">
        <f t="shared" si="16"/>
        <v/>
      </c>
    </row>
    <row r="94" spans="1:17" x14ac:dyDescent="0.25">
      <c r="A94" s="489" t="s">
        <v>806</v>
      </c>
      <c r="B94" s="489" t="s">
        <v>777</v>
      </c>
      <c r="C94" s="489" t="s">
        <v>653</v>
      </c>
      <c r="D94" t="str">
        <f t="shared" si="12"/>
        <v>CA, SOLANO County</v>
      </c>
      <c r="E94" s="489" t="s">
        <v>146</v>
      </c>
      <c r="F94" s="489" t="s">
        <v>146</v>
      </c>
      <c r="G94" s="483">
        <v>1.9101999999999999</v>
      </c>
      <c r="H94">
        <v>1.9685999999999999</v>
      </c>
      <c r="I94" s="490">
        <f t="shared" si="13"/>
        <v>-2.9665752311287215E-2</v>
      </c>
      <c r="J94" s="483">
        <f t="shared" si="17"/>
        <v>1.9101999999999999</v>
      </c>
      <c r="K94" s="483" t="str">
        <f t="shared" si="18"/>
        <v/>
      </c>
      <c r="L94" t="str">
        <f t="shared" si="19"/>
        <v/>
      </c>
      <c r="M94" s="483">
        <v>1.7256</v>
      </c>
      <c r="N94" s="490">
        <f t="shared" si="20"/>
        <v>-9.663909538268238E-2</v>
      </c>
      <c r="O94" s="483">
        <f t="shared" si="14"/>
        <v>1.8146899999999999</v>
      </c>
      <c r="P94">
        <f t="shared" si="15"/>
        <v>1</v>
      </c>
      <c r="Q94">
        <f t="shared" si="16"/>
        <v>1</v>
      </c>
    </row>
    <row r="95" spans="1:17" x14ac:dyDescent="0.25">
      <c r="A95" s="489" t="s">
        <v>807</v>
      </c>
      <c r="B95" s="489" t="s">
        <v>777</v>
      </c>
      <c r="C95" s="489" t="s">
        <v>653</v>
      </c>
      <c r="D95" t="str">
        <f t="shared" si="12"/>
        <v>CA, SONOMA County</v>
      </c>
      <c r="E95" s="489" t="s">
        <v>146</v>
      </c>
      <c r="F95" s="489" t="s">
        <v>146</v>
      </c>
      <c r="G95" s="483">
        <v>1.7346999999999999</v>
      </c>
      <c r="H95">
        <v>1.7664</v>
      </c>
      <c r="I95" s="490">
        <f t="shared" si="13"/>
        <v>-1.7946105072463803E-2</v>
      </c>
      <c r="J95" s="483">
        <f t="shared" si="17"/>
        <v>1.7346999999999999</v>
      </c>
      <c r="K95" s="483" t="str">
        <f t="shared" si="18"/>
        <v/>
      </c>
      <c r="L95" t="str">
        <f t="shared" si="19"/>
        <v/>
      </c>
      <c r="M95" s="483">
        <v>1.6305000000000001</v>
      </c>
      <c r="N95" s="490">
        <f t="shared" si="20"/>
        <v>-6.0068023289329482E-2</v>
      </c>
      <c r="O95" s="483">
        <f t="shared" si="14"/>
        <v>1.6479649999999999</v>
      </c>
      <c r="P95">
        <f t="shared" si="15"/>
        <v>1</v>
      </c>
      <c r="Q95">
        <f t="shared" si="16"/>
        <v>1</v>
      </c>
    </row>
    <row r="96" spans="1:17" x14ac:dyDescent="0.25">
      <c r="A96" s="489" t="s">
        <v>808</v>
      </c>
      <c r="B96" s="489" t="s">
        <v>777</v>
      </c>
      <c r="C96" s="489" t="s">
        <v>653</v>
      </c>
      <c r="D96" t="str">
        <f t="shared" si="12"/>
        <v>CA, STANISLAUS County</v>
      </c>
      <c r="E96" s="489" t="s">
        <v>146</v>
      </c>
      <c r="F96" s="489" t="s">
        <v>146</v>
      </c>
      <c r="G96" s="483">
        <v>1.2407999999999999</v>
      </c>
      <c r="H96">
        <v>1.3355999999999999</v>
      </c>
      <c r="I96" s="490">
        <f t="shared" si="13"/>
        <v>-7.0979335130278529E-2</v>
      </c>
      <c r="J96" s="483">
        <f t="shared" si="17"/>
        <v>1.2688199999999998</v>
      </c>
      <c r="K96" s="483" t="str">
        <f t="shared" si="18"/>
        <v>Yes</v>
      </c>
      <c r="L96">
        <f t="shared" si="19"/>
        <v>1</v>
      </c>
      <c r="M96" s="483">
        <v>1.2523</v>
      </c>
      <c r="N96" s="490">
        <f t="shared" si="20"/>
        <v>-1.3019971311927515E-2</v>
      </c>
      <c r="O96" s="483">
        <f t="shared" si="14"/>
        <v>1.2523</v>
      </c>
      <c r="P96">
        <f t="shared" si="15"/>
        <v>1</v>
      </c>
      <c r="Q96" t="str">
        <f t="shared" si="16"/>
        <v/>
      </c>
    </row>
    <row r="97" spans="1:17" x14ac:dyDescent="0.25">
      <c r="A97" s="489" t="s">
        <v>809</v>
      </c>
      <c r="B97" s="489" t="s">
        <v>777</v>
      </c>
      <c r="C97" s="489" t="s">
        <v>653</v>
      </c>
      <c r="D97" t="str">
        <f t="shared" si="12"/>
        <v>CA, SUTTER County</v>
      </c>
      <c r="E97" s="489" t="s">
        <v>146</v>
      </c>
      <c r="F97" s="489" t="s">
        <v>146</v>
      </c>
      <c r="G97" s="483">
        <v>1.3120000000000001</v>
      </c>
      <c r="H97">
        <v>1.5063</v>
      </c>
      <c r="I97" s="490">
        <f t="shared" si="13"/>
        <v>-0.12899156874460593</v>
      </c>
      <c r="J97" s="483">
        <f t="shared" si="17"/>
        <v>1.430985</v>
      </c>
      <c r="K97" s="483" t="str">
        <f t="shared" si="18"/>
        <v>Yes</v>
      </c>
      <c r="L97">
        <f t="shared" si="19"/>
        <v>1</v>
      </c>
      <c r="M97" s="483">
        <v>1.3133000000000001</v>
      </c>
      <c r="N97" s="490">
        <f t="shared" si="20"/>
        <v>-8.2240554583031839E-2</v>
      </c>
      <c r="O97" s="483">
        <f t="shared" si="14"/>
        <v>1.3594357499999998</v>
      </c>
      <c r="P97">
        <f t="shared" si="15"/>
        <v>1</v>
      </c>
      <c r="Q97">
        <f t="shared" si="16"/>
        <v>1</v>
      </c>
    </row>
    <row r="98" spans="1:17" x14ac:dyDescent="0.25">
      <c r="A98" s="489" t="s">
        <v>810</v>
      </c>
      <c r="B98" s="489" t="s">
        <v>777</v>
      </c>
      <c r="C98" s="489" t="s">
        <v>653</v>
      </c>
      <c r="D98" t="str">
        <f t="shared" si="12"/>
        <v>CA, TULARE County</v>
      </c>
      <c r="E98" s="489" t="s">
        <v>146</v>
      </c>
      <c r="F98" s="489" t="s">
        <v>146</v>
      </c>
      <c r="G98" s="483">
        <v>1.0013000000000001</v>
      </c>
      <c r="H98" s="483">
        <v>0.92539499999999997</v>
      </c>
      <c r="I98" s="490">
        <f t="shared" ref="I98:I129" si="21">(G98-H98)/H98</f>
        <v>8.2024432809773243E-2</v>
      </c>
      <c r="J98" s="483">
        <f t="shared" si="17"/>
        <v>1.0013000000000001</v>
      </c>
      <c r="K98" s="483" t="str">
        <f t="shared" si="18"/>
        <v/>
      </c>
      <c r="L98" t="str">
        <f t="shared" si="19"/>
        <v/>
      </c>
      <c r="M98" s="483">
        <v>0.9627</v>
      </c>
      <c r="N98" s="490">
        <f t="shared" si="20"/>
        <v>-3.8549885149305976E-2</v>
      </c>
      <c r="O98" s="483">
        <f t="shared" si="14"/>
        <v>0.9627</v>
      </c>
      <c r="P98">
        <f t="shared" si="15"/>
        <v>1</v>
      </c>
      <c r="Q98" t="str">
        <f t="shared" si="16"/>
        <v/>
      </c>
    </row>
    <row r="99" spans="1:17" x14ac:dyDescent="0.25">
      <c r="A99" s="489" t="s">
        <v>811</v>
      </c>
      <c r="B99" s="489" t="s">
        <v>777</v>
      </c>
      <c r="C99" s="489" t="s">
        <v>653</v>
      </c>
      <c r="D99" t="str">
        <f t="shared" si="12"/>
        <v>CA, VENTURA County</v>
      </c>
      <c r="E99" s="489" t="s">
        <v>146</v>
      </c>
      <c r="F99" s="489" t="s">
        <v>146</v>
      </c>
      <c r="G99" s="483">
        <v>1.2351000000000001</v>
      </c>
      <c r="H99">
        <v>1.3086</v>
      </c>
      <c r="I99" s="490">
        <f t="shared" si="21"/>
        <v>-5.6166895919302996E-2</v>
      </c>
      <c r="J99" s="483">
        <f t="shared" si="17"/>
        <v>1.2431699999999999</v>
      </c>
      <c r="K99" s="483" t="str">
        <f t="shared" si="18"/>
        <v>Yes</v>
      </c>
      <c r="L99">
        <f t="shared" si="19"/>
        <v>1</v>
      </c>
      <c r="M99" s="483">
        <v>1.2536</v>
      </c>
      <c r="N99" s="490">
        <f t="shared" si="20"/>
        <v>8.3898420972193365E-3</v>
      </c>
      <c r="O99" s="483">
        <f t="shared" si="14"/>
        <v>1.2536</v>
      </c>
      <c r="P99" t="str">
        <f t="shared" si="15"/>
        <v/>
      </c>
      <c r="Q99" t="str">
        <f t="shared" si="16"/>
        <v/>
      </c>
    </row>
    <row r="100" spans="1:17" x14ac:dyDescent="0.25">
      <c r="A100" s="489" t="s">
        <v>812</v>
      </c>
      <c r="B100" s="489" t="s">
        <v>777</v>
      </c>
      <c r="C100" s="489" t="s">
        <v>653</v>
      </c>
      <c r="D100" t="str">
        <f t="shared" si="12"/>
        <v>CA, YOLO County</v>
      </c>
      <c r="E100" s="489" t="s">
        <v>146</v>
      </c>
      <c r="F100" s="489" t="s">
        <v>146</v>
      </c>
      <c r="G100" s="483">
        <v>1.6231</v>
      </c>
      <c r="H100">
        <v>1.6986000000000001</v>
      </c>
      <c r="I100" s="490">
        <f t="shared" si="21"/>
        <v>-4.4448369245260876E-2</v>
      </c>
      <c r="J100" s="483">
        <f t="shared" si="17"/>
        <v>1.6231</v>
      </c>
      <c r="K100" s="483" t="str">
        <f t="shared" si="18"/>
        <v/>
      </c>
      <c r="L100" t="str">
        <f t="shared" si="19"/>
        <v/>
      </c>
      <c r="M100" s="483">
        <v>1.5690000000000002</v>
      </c>
      <c r="N100" s="490">
        <f t="shared" si="20"/>
        <v>-3.3331279650052253E-2</v>
      </c>
      <c r="O100" s="483">
        <f t="shared" si="14"/>
        <v>1.5690000000000002</v>
      </c>
      <c r="P100">
        <f t="shared" si="15"/>
        <v>1</v>
      </c>
      <c r="Q100" t="str">
        <f t="shared" si="16"/>
        <v/>
      </c>
    </row>
    <row r="101" spans="1:17" x14ac:dyDescent="0.25">
      <c r="A101" s="489" t="s">
        <v>813</v>
      </c>
      <c r="B101" s="489" t="s">
        <v>777</v>
      </c>
      <c r="C101" s="489" t="s">
        <v>653</v>
      </c>
      <c r="D101" t="str">
        <f t="shared" si="12"/>
        <v>CA, YUBA County</v>
      </c>
      <c r="E101" s="489" t="s">
        <v>146</v>
      </c>
      <c r="F101" s="489" t="s">
        <v>146</v>
      </c>
      <c r="G101" s="483">
        <v>1.3120000000000001</v>
      </c>
      <c r="H101">
        <v>1.5063</v>
      </c>
      <c r="I101" s="490">
        <f t="shared" si="21"/>
        <v>-0.12899156874460593</v>
      </c>
      <c r="J101" s="483">
        <f t="shared" si="17"/>
        <v>1.430985</v>
      </c>
      <c r="K101" s="483" t="str">
        <f t="shared" si="18"/>
        <v>Yes</v>
      </c>
      <c r="L101">
        <f t="shared" si="19"/>
        <v>1</v>
      </c>
      <c r="M101" s="483">
        <v>1.3133000000000001</v>
      </c>
      <c r="N101" s="490">
        <f t="shared" si="20"/>
        <v>-8.2240554583031839E-2</v>
      </c>
      <c r="O101" s="483">
        <f t="shared" si="14"/>
        <v>1.3594357499999998</v>
      </c>
      <c r="P101">
        <f t="shared" si="15"/>
        <v>1</v>
      </c>
      <c r="Q101">
        <f t="shared" si="16"/>
        <v>1</v>
      </c>
    </row>
    <row r="102" spans="1:17" s="534" customFormat="1" x14ac:dyDescent="0.25">
      <c r="A102" s="491"/>
      <c r="B102" s="491"/>
      <c r="C102" s="491"/>
      <c r="D102" s="534" t="s">
        <v>1602</v>
      </c>
      <c r="E102" s="491" t="s">
        <v>147</v>
      </c>
      <c r="F102" s="491"/>
      <c r="G102" s="535">
        <v>1.2602</v>
      </c>
      <c r="H102" s="534">
        <v>1.2645</v>
      </c>
      <c r="I102" s="536">
        <f t="shared" si="21"/>
        <v>-3.4005535784894982E-3</v>
      </c>
      <c r="J102" s="535">
        <f t="shared" si="17"/>
        <v>1.2602</v>
      </c>
      <c r="K102" s="535" t="str">
        <f t="shared" si="18"/>
        <v/>
      </c>
      <c r="L102" s="534" t="str">
        <f t="shared" si="19"/>
        <v/>
      </c>
      <c r="M102" s="535">
        <v>1.2823</v>
      </c>
      <c r="N102" s="536">
        <f t="shared" si="20"/>
        <v>1.7536898904935733E-2</v>
      </c>
      <c r="O102" s="535">
        <f t="shared" si="14"/>
        <v>1.2823</v>
      </c>
      <c r="P102" s="534" t="str">
        <f t="shared" si="15"/>
        <v/>
      </c>
      <c r="Q102" s="534" t="str">
        <f t="shared" si="16"/>
        <v/>
      </c>
    </row>
    <row r="103" spans="1:17" x14ac:dyDescent="0.25">
      <c r="A103" s="489" t="s">
        <v>814</v>
      </c>
      <c r="B103" s="489" t="s">
        <v>815</v>
      </c>
      <c r="C103" s="489" t="s">
        <v>653</v>
      </c>
      <c r="D103" t="str">
        <f t="shared" ref="D103:D119" si="22">B103&amp;", "&amp;A103&amp;" "&amp;C103</f>
        <v>CO, ADAMS County</v>
      </c>
      <c r="E103" s="489" t="s">
        <v>146</v>
      </c>
      <c r="F103" s="489" t="s">
        <v>146</v>
      </c>
      <c r="G103" s="483">
        <v>0.97560000000000002</v>
      </c>
      <c r="H103">
        <v>0.98809999999999998</v>
      </c>
      <c r="I103" s="490">
        <f t="shared" si="21"/>
        <v>-1.2650541443173723E-2</v>
      </c>
      <c r="J103" s="483">
        <f t="shared" si="17"/>
        <v>0.97560000000000002</v>
      </c>
      <c r="K103" s="483" t="str">
        <f t="shared" si="18"/>
        <v/>
      </c>
      <c r="L103" t="str">
        <f t="shared" si="19"/>
        <v/>
      </c>
      <c r="M103" s="483">
        <v>1.0118</v>
      </c>
      <c r="N103" s="490">
        <f t="shared" si="20"/>
        <v>3.7105371053710548E-2</v>
      </c>
      <c r="O103" s="483">
        <f t="shared" si="14"/>
        <v>1.0118</v>
      </c>
      <c r="P103" t="str">
        <f t="shared" si="15"/>
        <v/>
      </c>
      <c r="Q103" t="str">
        <f t="shared" si="16"/>
        <v/>
      </c>
    </row>
    <row r="104" spans="1:17" x14ac:dyDescent="0.25">
      <c r="A104" s="489" t="s">
        <v>816</v>
      </c>
      <c r="B104" s="489" t="s">
        <v>815</v>
      </c>
      <c r="C104" s="489" t="s">
        <v>653</v>
      </c>
      <c r="D104" t="str">
        <f t="shared" si="22"/>
        <v>CO, ARAPAHOE County</v>
      </c>
      <c r="E104" s="489" t="s">
        <v>146</v>
      </c>
      <c r="F104" s="489" t="s">
        <v>146</v>
      </c>
      <c r="G104" s="483">
        <v>0.97560000000000002</v>
      </c>
      <c r="H104">
        <v>0.98809999999999998</v>
      </c>
      <c r="I104" s="490">
        <f t="shared" si="21"/>
        <v>-1.2650541443173723E-2</v>
      </c>
      <c r="J104" s="483">
        <f t="shared" si="17"/>
        <v>0.97560000000000002</v>
      </c>
      <c r="K104" s="483" t="str">
        <f t="shared" si="18"/>
        <v/>
      </c>
      <c r="L104" t="str">
        <f t="shared" si="19"/>
        <v/>
      </c>
      <c r="M104" s="483">
        <v>1.0118</v>
      </c>
      <c r="N104" s="490">
        <f t="shared" si="20"/>
        <v>3.7105371053710548E-2</v>
      </c>
      <c r="O104" s="483">
        <f t="shared" si="14"/>
        <v>1.0118</v>
      </c>
      <c r="P104" t="str">
        <f t="shared" si="15"/>
        <v/>
      </c>
      <c r="Q104" t="str">
        <f t="shared" si="16"/>
        <v/>
      </c>
    </row>
    <row r="105" spans="1:17" x14ac:dyDescent="0.25">
      <c r="A105" s="489" t="s">
        <v>817</v>
      </c>
      <c r="B105" s="489" t="s">
        <v>815</v>
      </c>
      <c r="C105" s="489" t="s">
        <v>653</v>
      </c>
      <c r="D105" t="str">
        <f t="shared" si="22"/>
        <v>CO, BOULDER County</v>
      </c>
      <c r="E105" s="489" t="s">
        <v>146</v>
      </c>
      <c r="F105" s="489" t="s">
        <v>146</v>
      </c>
      <c r="G105" s="483">
        <v>1.0228999999999999</v>
      </c>
      <c r="H105">
        <v>1.0181</v>
      </c>
      <c r="I105" s="490">
        <f t="shared" si="21"/>
        <v>4.7146645712601073E-3</v>
      </c>
      <c r="J105" s="483">
        <f t="shared" si="17"/>
        <v>1.0228999999999999</v>
      </c>
      <c r="K105" s="483" t="str">
        <f t="shared" si="18"/>
        <v/>
      </c>
      <c r="L105" t="str">
        <f t="shared" si="19"/>
        <v/>
      </c>
      <c r="M105" s="483">
        <v>1.1258000000000001</v>
      </c>
      <c r="N105" s="490">
        <f t="shared" si="20"/>
        <v>0.10059634372861494</v>
      </c>
      <c r="O105" s="483">
        <f t="shared" si="14"/>
        <v>1.1258000000000001</v>
      </c>
      <c r="P105" t="str">
        <f t="shared" si="15"/>
        <v/>
      </c>
      <c r="Q105" t="str">
        <f t="shared" si="16"/>
        <v/>
      </c>
    </row>
    <row r="106" spans="1:17" x14ac:dyDescent="0.25">
      <c r="A106" s="489" t="s">
        <v>818</v>
      </c>
      <c r="B106" s="489" t="s">
        <v>815</v>
      </c>
      <c r="C106" s="489" t="s">
        <v>653</v>
      </c>
      <c r="D106" t="str">
        <f t="shared" si="22"/>
        <v>CO, BROOMFIELD County</v>
      </c>
      <c r="E106" s="489" t="s">
        <v>146</v>
      </c>
      <c r="F106" s="489" t="s">
        <v>146</v>
      </c>
      <c r="G106" s="483">
        <v>0.97560000000000002</v>
      </c>
      <c r="H106">
        <v>0.98809999999999998</v>
      </c>
      <c r="I106" s="490">
        <f t="shared" si="21"/>
        <v>-1.2650541443173723E-2</v>
      </c>
      <c r="J106" s="483">
        <f t="shared" si="17"/>
        <v>0.97560000000000002</v>
      </c>
      <c r="K106" s="483" t="str">
        <f t="shared" si="18"/>
        <v/>
      </c>
      <c r="L106" t="str">
        <f t="shared" si="19"/>
        <v/>
      </c>
      <c r="M106" s="483">
        <v>1.0118</v>
      </c>
      <c r="N106" s="490">
        <f t="shared" si="20"/>
        <v>3.7105371053710548E-2</v>
      </c>
      <c r="O106" s="483">
        <f t="shared" si="14"/>
        <v>1.0118</v>
      </c>
      <c r="P106" t="str">
        <f t="shared" si="15"/>
        <v/>
      </c>
      <c r="Q106" t="str">
        <f t="shared" si="16"/>
        <v/>
      </c>
    </row>
    <row r="107" spans="1:17" x14ac:dyDescent="0.25">
      <c r="A107" s="489" t="s">
        <v>819</v>
      </c>
      <c r="B107" s="489" t="s">
        <v>815</v>
      </c>
      <c r="C107" s="489" t="s">
        <v>653</v>
      </c>
      <c r="D107" t="str">
        <f t="shared" si="22"/>
        <v>CO, CLEAR CREEK County</v>
      </c>
      <c r="E107" s="489" t="s">
        <v>146</v>
      </c>
      <c r="F107" s="489" t="s">
        <v>146</v>
      </c>
      <c r="G107" s="483">
        <v>0.97560000000000002</v>
      </c>
      <c r="H107">
        <v>0.98809999999999998</v>
      </c>
      <c r="I107" s="490">
        <f t="shared" si="21"/>
        <v>-1.2650541443173723E-2</v>
      </c>
      <c r="J107" s="483">
        <f t="shared" si="17"/>
        <v>0.97560000000000002</v>
      </c>
      <c r="K107" s="483" t="str">
        <f t="shared" si="18"/>
        <v/>
      </c>
      <c r="L107" t="str">
        <f t="shared" si="19"/>
        <v/>
      </c>
      <c r="M107" s="483">
        <v>1.0118</v>
      </c>
      <c r="N107" s="490">
        <f t="shared" si="20"/>
        <v>3.7105371053710548E-2</v>
      </c>
      <c r="O107" s="483">
        <f t="shared" si="14"/>
        <v>1.0118</v>
      </c>
      <c r="P107" t="str">
        <f t="shared" si="15"/>
        <v/>
      </c>
      <c r="Q107" t="str">
        <f t="shared" si="16"/>
        <v/>
      </c>
    </row>
    <row r="108" spans="1:17" x14ac:dyDescent="0.25">
      <c r="A108" s="489" t="s">
        <v>821</v>
      </c>
      <c r="B108" s="489" t="s">
        <v>815</v>
      </c>
      <c r="C108" s="489" t="s">
        <v>653</v>
      </c>
      <c r="D108" t="str">
        <f t="shared" si="22"/>
        <v>CO, DENVER County</v>
      </c>
      <c r="E108" s="489" t="s">
        <v>146</v>
      </c>
      <c r="F108" s="489" t="s">
        <v>146</v>
      </c>
      <c r="G108" s="483">
        <v>0.97560000000000002</v>
      </c>
      <c r="H108">
        <v>0.98809999999999998</v>
      </c>
      <c r="I108" s="490">
        <f t="shared" si="21"/>
        <v>-1.2650541443173723E-2</v>
      </c>
      <c r="J108" s="483">
        <f t="shared" si="17"/>
        <v>0.97560000000000002</v>
      </c>
      <c r="K108" s="483" t="str">
        <f t="shared" si="18"/>
        <v/>
      </c>
      <c r="L108" t="str">
        <f t="shared" si="19"/>
        <v/>
      </c>
      <c r="M108" s="483">
        <v>1.0118</v>
      </c>
      <c r="N108" s="490">
        <f t="shared" si="20"/>
        <v>3.7105371053710548E-2</v>
      </c>
      <c r="O108" s="483">
        <f t="shared" si="14"/>
        <v>1.0118</v>
      </c>
      <c r="P108" t="str">
        <f t="shared" si="15"/>
        <v/>
      </c>
      <c r="Q108" t="str">
        <f t="shared" si="16"/>
        <v/>
      </c>
    </row>
    <row r="109" spans="1:17" x14ac:dyDescent="0.25">
      <c r="A109" s="489" t="s">
        <v>822</v>
      </c>
      <c r="B109" s="489" t="s">
        <v>815</v>
      </c>
      <c r="C109" s="489" t="s">
        <v>653</v>
      </c>
      <c r="D109" t="str">
        <f t="shared" si="22"/>
        <v>CO, DOUGLAS County</v>
      </c>
      <c r="E109" s="489" t="s">
        <v>146</v>
      </c>
      <c r="F109" s="489" t="s">
        <v>146</v>
      </c>
      <c r="G109" s="483">
        <v>0.97560000000000002</v>
      </c>
      <c r="H109">
        <v>0.98809999999999998</v>
      </c>
      <c r="I109" s="490">
        <f t="shared" si="21"/>
        <v>-1.2650541443173723E-2</v>
      </c>
      <c r="J109" s="483">
        <f t="shared" si="17"/>
        <v>0.97560000000000002</v>
      </c>
      <c r="K109" s="483" t="str">
        <f t="shared" si="18"/>
        <v/>
      </c>
      <c r="L109" t="str">
        <f t="shared" si="19"/>
        <v/>
      </c>
      <c r="M109" s="483">
        <v>1.0118</v>
      </c>
      <c r="N109" s="490">
        <f t="shared" si="20"/>
        <v>3.7105371053710548E-2</v>
      </c>
      <c r="O109" s="483">
        <f t="shared" si="14"/>
        <v>1.0118</v>
      </c>
      <c r="P109" t="str">
        <f t="shared" si="15"/>
        <v/>
      </c>
      <c r="Q109" t="str">
        <f t="shared" si="16"/>
        <v/>
      </c>
    </row>
    <row r="110" spans="1:17" x14ac:dyDescent="0.25">
      <c r="A110" s="489" t="s">
        <v>824</v>
      </c>
      <c r="B110" s="489" t="s">
        <v>815</v>
      </c>
      <c r="C110" s="489" t="s">
        <v>653</v>
      </c>
      <c r="D110" t="str">
        <f t="shared" si="22"/>
        <v>CO, EL PASO County</v>
      </c>
      <c r="E110" s="489" t="s">
        <v>146</v>
      </c>
      <c r="F110" s="489" t="s">
        <v>146</v>
      </c>
      <c r="G110" s="483">
        <v>0.97819999999999996</v>
      </c>
      <c r="H110">
        <v>0.95279999999999998</v>
      </c>
      <c r="I110" s="490">
        <f t="shared" si="21"/>
        <v>2.6658270361041118E-2</v>
      </c>
      <c r="J110" s="483">
        <f t="shared" si="17"/>
        <v>0.97819999999999996</v>
      </c>
      <c r="K110" s="483" t="str">
        <f t="shared" si="18"/>
        <v/>
      </c>
      <c r="L110" t="str">
        <f t="shared" si="19"/>
        <v/>
      </c>
      <c r="M110" s="483">
        <v>0.96050000000000002</v>
      </c>
      <c r="N110" s="490">
        <f t="shared" si="20"/>
        <v>-1.8094459210795277E-2</v>
      </c>
      <c r="O110" s="483">
        <f t="shared" si="14"/>
        <v>0.96050000000000002</v>
      </c>
      <c r="P110">
        <f t="shared" si="15"/>
        <v>1</v>
      </c>
      <c r="Q110" t="str">
        <f t="shared" si="16"/>
        <v/>
      </c>
    </row>
    <row r="111" spans="1:17" x14ac:dyDescent="0.25">
      <c r="A111" s="489" t="s">
        <v>823</v>
      </c>
      <c r="B111" s="489" t="s">
        <v>815</v>
      </c>
      <c r="C111" s="489" t="s">
        <v>653</v>
      </c>
      <c r="D111" t="str">
        <f t="shared" si="22"/>
        <v>CO, ELBERT County</v>
      </c>
      <c r="E111" s="489" t="s">
        <v>146</v>
      </c>
      <c r="F111" s="489" t="s">
        <v>146</v>
      </c>
      <c r="G111" s="483">
        <v>0.97560000000000002</v>
      </c>
      <c r="H111">
        <v>0.98809999999999998</v>
      </c>
      <c r="I111" s="490">
        <f t="shared" si="21"/>
        <v>-1.2650541443173723E-2</v>
      </c>
      <c r="J111" s="483">
        <f t="shared" si="17"/>
        <v>0.97560000000000002</v>
      </c>
      <c r="K111" s="483" t="str">
        <f t="shared" si="18"/>
        <v/>
      </c>
      <c r="L111" t="str">
        <f t="shared" si="19"/>
        <v/>
      </c>
      <c r="M111" s="483">
        <v>1.0118</v>
      </c>
      <c r="N111" s="490">
        <f t="shared" si="20"/>
        <v>3.7105371053710548E-2</v>
      </c>
      <c r="O111" s="483">
        <f t="shared" si="14"/>
        <v>1.0118</v>
      </c>
      <c r="P111" t="str">
        <f t="shared" si="15"/>
        <v/>
      </c>
      <c r="Q111" t="str">
        <f t="shared" si="16"/>
        <v/>
      </c>
    </row>
    <row r="112" spans="1:17" x14ac:dyDescent="0.25">
      <c r="A112" s="489" t="s">
        <v>826</v>
      </c>
      <c r="B112" s="489" t="s">
        <v>815</v>
      </c>
      <c r="C112" s="489" t="s">
        <v>653</v>
      </c>
      <c r="D112" t="str">
        <f t="shared" si="22"/>
        <v>CO, GILPIN County</v>
      </c>
      <c r="E112" s="489" t="s">
        <v>146</v>
      </c>
      <c r="F112" s="489" t="s">
        <v>146</v>
      </c>
      <c r="G112" s="483">
        <v>0.97560000000000002</v>
      </c>
      <c r="H112">
        <v>0.98809999999999998</v>
      </c>
      <c r="I112" s="490">
        <f t="shared" si="21"/>
        <v>-1.2650541443173723E-2</v>
      </c>
      <c r="J112" s="483">
        <f t="shared" si="17"/>
        <v>0.97560000000000002</v>
      </c>
      <c r="K112" s="483" t="str">
        <f t="shared" si="18"/>
        <v/>
      </c>
      <c r="L112" t="str">
        <f t="shared" si="19"/>
        <v/>
      </c>
      <c r="M112" s="483">
        <v>1.0118</v>
      </c>
      <c r="N112" s="490">
        <f t="shared" si="20"/>
        <v>3.7105371053710548E-2</v>
      </c>
      <c r="O112" s="483">
        <f t="shared" si="14"/>
        <v>1.0118</v>
      </c>
      <c r="P112" t="str">
        <f t="shared" si="15"/>
        <v/>
      </c>
      <c r="Q112" t="str">
        <f t="shared" si="16"/>
        <v/>
      </c>
    </row>
    <row r="113" spans="1:18" x14ac:dyDescent="0.25">
      <c r="A113" s="489" t="s">
        <v>703</v>
      </c>
      <c r="B113" s="489" t="s">
        <v>815</v>
      </c>
      <c r="C113" s="489" t="s">
        <v>653</v>
      </c>
      <c r="D113" t="str">
        <f t="shared" si="22"/>
        <v>CO, JEFFERSON County</v>
      </c>
      <c r="E113" s="489" t="s">
        <v>146</v>
      </c>
      <c r="F113" s="489" t="s">
        <v>146</v>
      </c>
      <c r="G113" s="483">
        <v>0.97560000000000002</v>
      </c>
      <c r="H113">
        <v>0.98809999999999998</v>
      </c>
      <c r="I113" s="490">
        <f t="shared" si="21"/>
        <v>-1.2650541443173723E-2</v>
      </c>
      <c r="J113" s="483">
        <f t="shared" si="17"/>
        <v>0.97560000000000002</v>
      </c>
      <c r="K113" s="483" t="str">
        <f t="shared" si="18"/>
        <v/>
      </c>
      <c r="L113" t="str">
        <f t="shared" si="19"/>
        <v/>
      </c>
      <c r="M113" s="483">
        <v>1.0118</v>
      </c>
      <c r="N113" s="490">
        <f t="shared" si="20"/>
        <v>3.7105371053710548E-2</v>
      </c>
      <c r="O113" s="483">
        <f t="shared" si="14"/>
        <v>1.0118</v>
      </c>
      <c r="P113" t="str">
        <f t="shared" si="15"/>
        <v/>
      </c>
      <c r="Q113" t="str">
        <f t="shared" si="16"/>
        <v/>
      </c>
    </row>
    <row r="114" spans="1:18" x14ac:dyDescent="0.25">
      <c r="A114" s="489" t="s">
        <v>827</v>
      </c>
      <c r="B114" s="489" t="s">
        <v>815</v>
      </c>
      <c r="C114" s="489" t="s">
        <v>653</v>
      </c>
      <c r="D114" t="str">
        <f t="shared" si="22"/>
        <v>CO, LARIMER County</v>
      </c>
      <c r="E114" s="489" t="s">
        <v>146</v>
      </c>
      <c r="F114" s="489" t="s">
        <v>146</v>
      </c>
      <c r="G114" s="483">
        <v>0.98440000000000005</v>
      </c>
      <c r="H114">
        <v>0.97419999999999995</v>
      </c>
      <c r="I114" s="490">
        <f t="shared" si="21"/>
        <v>1.047012933689191E-2</v>
      </c>
      <c r="J114" s="483">
        <f t="shared" si="17"/>
        <v>0.98440000000000005</v>
      </c>
      <c r="K114" s="483" t="str">
        <f t="shared" si="18"/>
        <v/>
      </c>
      <c r="L114" t="str">
        <f t="shared" si="19"/>
        <v/>
      </c>
      <c r="M114" s="483">
        <v>0.95600000000000007</v>
      </c>
      <c r="N114" s="490">
        <f t="shared" si="20"/>
        <v>-2.8850060950832975E-2</v>
      </c>
      <c r="O114" s="483">
        <f t="shared" si="14"/>
        <v>0.95600000000000007</v>
      </c>
      <c r="P114">
        <f t="shared" si="15"/>
        <v>1</v>
      </c>
      <c r="Q114" t="str">
        <f t="shared" si="16"/>
        <v/>
      </c>
    </row>
    <row r="115" spans="1:18" x14ac:dyDescent="0.25">
      <c r="A115" s="489" t="s">
        <v>828</v>
      </c>
      <c r="B115" s="489" t="s">
        <v>815</v>
      </c>
      <c r="C115" s="489" t="s">
        <v>653</v>
      </c>
      <c r="D115" t="str">
        <f t="shared" si="22"/>
        <v>CO, MESA County</v>
      </c>
      <c r="E115" s="489" t="s">
        <v>146</v>
      </c>
      <c r="F115" s="489" t="s">
        <v>146</v>
      </c>
      <c r="G115" s="483">
        <v>0.92369999999999997</v>
      </c>
      <c r="H115" s="483">
        <v>0.84882499999999994</v>
      </c>
      <c r="I115" s="490">
        <f t="shared" si="21"/>
        <v>8.8210172886048391E-2</v>
      </c>
      <c r="J115" s="483">
        <f t="shared" si="17"/>
        <v>0.92369999999999997</v>
      </c>
      <c r="K115" s="483" t="str">
        <f t="shared" si="18"/>
        <v/>
      </c>
      <c r="L115" t="str">
        <f t="shared" si="19"/>
        <v/>
      </c>
      <c r="M115" s="483">
        <v>1.0671000000000002</v>
      </c>
      <c r="N115" s="490">
        <f t="shared" si="20"/>
        <v>0.1552452094835988</v>
      </c>
      <c r="O115" s="483">
        <f t="shared" si="14"/>
        <v>1.0671000000000002</v>
      </c>
      <c r="P115" t="str">
        <f t="shared" si="15"/>
        <v/>
      </c>
      <c r="Q115" t="str">
        <f t="shared" si="16"/>
        <v/>
      </c>
    </row>
    <row r="116" spans="1:18" x14ac:dyDescent="0.25">
      <c r="A116" s="489" t="s">
        <v>830</v>
      </c>
      <c r="B116" s="489" t="s">
        <v>815</v>
      </c>
      <c r="C116" s="489" t="s">
        <v>653</v>
      </c>
      <c r="D116" t="str">
        <f t="shared" si="22"/>
        <v>CO, PARK County</v>
      </c>
      <c r="E116" s="489" t="s">
        <v>146</v>
      </c>
      <c r="F116" s="489" t="s">
        <v>146</v>
      </c>
      <c r="G116" s="483">
        <v>0.97560000000000002</v>
      </c>
      <c r="H116">
        <v>0.98809999999999998</v>
      </c>
      <c r="I116" s="490">
        <f t="shared" si="21"/>
        <v>-1.2650541443173723E-2</v>
      </c>
      <c r="J116" s="483">
        <f t="shared" si="17"/>
        <v>0.97560000000000002</v>
      </c>
      <c r="K116" s="483" t="str">
        <f t="shared" si="18"/>
        <v/>
      </c>
      <c r="L116" t="str">
        <f t="shared" si="19"/>
        <v/>
      </c>
      <c r="M116" s="483">
        <v>1.0118</v>
      </c>
      <c r="N116" s="490">
        <f t="shared" si="20"/>
        <v>3.7105371053710548E-2</v>
      </c>
      <c r="O116" s="483">
        <f t="shared" si="14"/>
        <v>1.0118</v>
      </c>
      <c r="P116" t="str">
        <f t="shared" si="15"/>
        <v/>
      </c>
      <c r="Q116" t="str">
        <f t="shared" si="16"/>
        <v/>
      </c>
    </row>
    <row r="117" spans="1:18" x14ac:dyDescent="0.25">
      <c r="A117" s="489" t="s">
        <v>831</v>
      </c>
      <c r="B117" s="489" t="s">
        <v>815</v>
      </c>
      <c r="C117" s="489" t="s">
        <v>653</v>
      </c>
      <c r="D117" t="str">
        <f t="shared" si="22"/>
        <v>CO, PUEBLO County</v>
      </c>
      <c r="E117" s="489" t="s">
        <v>146</v>
      </c>
      <c r="F117" s="489" t="s">
        <v>146</v>
      </c>
      <c r="G117" s="483">
        <v>1.0084</v>
      </c>
      <c r="H117">
        <v>0.85370000000000001</v>
      </c>
      <c r="I117" s="490">
        <f t="shared" si="21"/>
        <v>0.18121119831322471</v>
      </c>
      <c r="J117" s="483">
        <f t="shared" si="17"/>
        <v>1.0084</v>
      </c>
      <c r="K117" s="483" t="str">
        <f t="shared" si="18"/>
        <v/>
      </c>
      <c r="L117" t="str">
        <f t="shared" si="19"/>
        <v/>
      </c>
      <c r="M117" s="483">
        <v>0.94330000000000003</v>
      </c>
      <c r="N117" s="490">
        <f t="shared" si="20"/>
        <v>-6.4557715192383916E-2</v>
      </c>
      <c r="O117" s="483">
        <f t="shared" si="14"/>
        <v>0.95797999999999994</v>
      </c>
      <c r="P117">
        <f t="shared" si="15"/>
        <v>1</v>
      </c>
      <c r="Q117">
        <f t="shared" si="16"/>
        <v>1</v>
      </c>
    </row>
    <row r="118" spans="1:18" x14ac:dyDescent="0.25">
      <c r="A118" s="489" t="s">
        <v>835</v>
      </c>
      <c r="B118" s="489" t="s">
        <v>815</v>
      </c>
      <c r="C118" s="489" t="s">
        <v>653</v>
      </c>
      <c r="D118" t="str">
        <f t="shared" si="22"/>
        <v>CO, TELLER County</v>
      </c>
      <c r="E118" s="489" t="s">
        <v>146</v>
      </c>
      <c r="F118" s="489" t="s">
        <v>146</v>
      </c>
      <c r="G118" s="483">
        <v>0.97819999999999996</v>
      </c>
      <c r="H118">
        <v>0.95279999999999998</v>
      </c>
      <c r="I118" s="490">
        <f t="shared" si="21"/>
        <v>2.6658270361041118E-2</v>
      </c>
      <c r="J118" s="483">
        <f t="shared" si="17"/>
        <v>0.97819999999999996</v>
      </c>
      <c r="K118" s="483" t="str">
        <f t="shared" si="18"/>
        <v/>
      </c>
      <c r="L118" t="str">
        <f t="shared" si="19"/>
        <v/>
      </c>
      <c r="M118" s="483">
        <v>0.96050000000000002</v>
      </c>
      <c r="N118" s="490">
        <f t="shared" si="20"/>
        <v>-1.8094459210795277E-2</v>
      </c>
      <c r="O118" s="483">
        <f t="shared" si="14"/>
        <v>0.96050000000000002</v>
      </c>
      <c r="P118">
        <f t="shared" si="15"/>
        <v>1</v>
      </c>
      <c r="Q118" t="str">
        <f t="shared" si="16"/>
        <v/>
      </c>
    </row>
    <row r="119" spans="1:18" x14ac:dyDescent="0.25">
      <c r="A119" s="489" t="s">
        <v>836</v>
      </c>
      <c r="B119" s="489" t="s">
        <v>815</v>
      </c>
      <c r="C119" s="489" t="s">
        <v>653</v>
      </c>
      <c r="D119" t="str">
        <f t="shared" si="22"/>
        <v>CO, WELD County</v>
      </c>
      <c r="E119" s="489" t="s">
        <v>146</v>
      </c>
      <c r="F119" s="489" t="s">
        <v>146</v>
      </c>
      <c r="G119" s="483">
        <v>1.0378000000000001</v>
      </c>
      <c r="H119">
        <v>0.94089999999999996</v>
      </c>
      <c r="I119" s="490">
        <f t="shared" si="21"/>
        <v>0.10298650228504634</v>
      </c>
      <c r="J119" s="483">
        <f t="shared" si="17"/>
        <v>1.0378000000000001</v>
      </c>
      <c r="K119" s="483" t="str">
        <f t="shared" si="18"/>
        <v/>
      </c>
      <c r="L119" t="str">
        <f t="shared" si="19"/>
        <v/>
      </c>
      <c r="M119" s="483">
        <v>0.95840000000000003</v>
      </c>
      <c r="N119" s="490">
        <f t="shared" si="20"/>
        <v>-7.6507997687415702E-2</v>
      </c>
      <c r="O119" s="483">
        <f t="shared" si="14"/>
        <v>0.98590999999999995</v>
      </c>
      <c r="P119">
        <f t="shared" si="15"/>
        <v>1</v>
      </c>
      <c r="Q119">
        <f t="shared" si="16"/>
        <v>1</v>
      </c>
    </row>
    <row r="120" spans="1:18" s="534" customFormat="1" x14ac:dyDescent="0.25">
      <c r="A120" s="491"/>
      <c r="B120" s="491"/>
      <c r="C120" s="491"/>
      <c r="D120" s="534" t="s">
        <v>1603</v>
      </c>
      <c r="E120" s="491" t="s">
        <v>147</v>
      </c>
      <c r="F120" s="491"/>
      <c r="G120" s="535">
        <v>1.0278</v>
      </c>
      <c r="H120" s="534">
        <v>1.0474000000000001</v>
      </c>
      <c r="I120" s="536">
        <f t="shared" si="21"/>
        <v>-1.8713003628031372E-2</v>
      </c>
      <c r="J120" s="535">
        <f t="shared" si="17"/>
        <v>1.0278</v>
      </c>
      <c r="K120" s="535" t="str">
        <f t="shared" si="18"/>
        <v/>
      </c>
      <c r="L120" s="534" t="str">
        <f t="shared" si="19"/>
        <v/>
      </c>
      <c r="M120" s="535">
        <v>1.0541</v>
      </c>
      <c r="N120" s="536">
        <f t="shared" si="20"/>
        <v>2.5588635921385473E-2</v>
      </c>
      <c r="O120" s="535">
        <f t="shared" si="14"/>
        <v>1.0541</v>
      </c>
      <c r="P120" s="534" t="str">
        <f t="shared" si="15"/>
        <v/>
      </c>
      <c r="Q120" s="534" t="str">
        <f t="shared" si="16"/>
        <v/>
      </c>
    </row>
    <row r="121" spans="1:18" x14ac:dyDescent="0.25">
      <c r="A121" s="491" t="s">
        <v>837</v>
      </c>
      <c r="B121" s="489" t="s">
        <v>838</v>
      </c>
      <c r="C121" s="489" t="s">
        <v>653</v>
      </c>
      <c r="D121" t="str">
        <f t="shared" ref="D121:D127" si="23">B121&amp;", "&amp;A121&amp;" "&amp;C121</f>
        <v>CT, CAPITOL County</v>
      </c>
      <c r="E121" s="489" t="s">
        <v>146</v>
      </c>
      <c r="F121" s="489" t="s">
        <v>146</v>
      </c>
      <c r="G121" s="483">
        <v>1.0601</v>
      </c>
      <c r="H121">
        <v>1.1072</v>
      </c>
      <c r="I121" s="490">
        <f t="shared" si="21"/>
        <v>-4.2539739884392989E-2</v>
      </c>
      <c r="J121" s="483">
        <f t="shared" si="17"/>
        <v>1.0601</v>
      </c>
      <c r="K121" s="483" t="str">
        <f t="shared" si="18"/>
        <v/>
      </c>
      <c r="L121" t="str">
        <f t="shared" si="19"/>
        <v/>
      </c>
      <c r="M121" s="483">
        <v>1.0579000000000001</v>
      </c>
      <c r="N121" s="490">
        <f t="shared" si="20"/>
        <v>-2.0752759173662668E-3</v>
      </c>
      <c r="O121" s="483">
        <f t="shared" si="14"/>
        <v>1.0579000000000001</v>
      </c>
      <c r="P121">
        <f t="shared" si="15"/>
        <v>1</v>
      </c>
      <c r="Q121" t="str">
        <f t="shared" si="16"/>
        <v/>
      </c>
    </row>
    <row r="122" spans="1:18" x14ac:dyDescent="0.25">
      <c r="A122" s="491" t="s">
        <v>839</v>
      </c>
      <c r="B122" s="489" t="s">
        <v>838</v>
      </c>
      <c r="C122" s="489" t="s">
        <v>653</v>
      </c>
      <c r="D122" t="str">
        <f t="shared" si="23"/>
        <v>CT, GREATER BRIDGEPORT County</v>
      </c>
      <c r="E122" s="489" t="s">
        <v>146</v>
      </c>
      <c r="F122" s="489" t="s">
        <v>146</v>
      </c>
      <c r="G122" s="483">
        <v>1.1276999999999999</v>
      </c>
      <c r="H122">
        <v>1.1806000000000001</v>
      </c>
      <c r="I122" s="490">
        <f t="shared" si="21"/>
        <v>-4.4807724885651504E-2</v>
      </c>
      <c r="J122" s="483">
        <f t="shared" si="17"/>
        <v>1.1276999999999999</v>
      </c>
      <c r="K122" s="483" t="str">
        <f t="shared" si="18"/>
        <v/>
      </c>
      <c r="L122" t="str">
        <f t="shared" si="19"/>
        <v/>
      </c>
      <c r="M122" s="483">
        <v>1.1548</v>
      </c>
      <c r="N122" s="490">
        <f t="shared" si="20"/>
        <v>2.4031213975348166E-2</v>
      </c>
      <c r="O122" s="483">
        <f t="shared" si="14"/>
        <v>1.1548</v>
      </c>
      <c r="P122" t="str">
        <f t="shared" si="15"/>
        <v/>
      </c>
      <c r="Q122" t="str">
        <f t="shared" si="16"/>
        <v/>
      </c>
    </row>
    <row r="123" spans="1:18" x14ac:dyDescent="0.25">
      <c r="A123" s="491" t="s">
        <v>840</v>
      </c>
      <c r="B123" s="489" t="s">
        <v>838</v>
      </c>
      <c r="C123" s="489" t="s">
        <v>653</v>
      </c>
      <c r="D123" t="str">
        <f t="shared" si="23"/>
        <v>CT, LOWER CONNECTICUT RIVER VALLEY County</v>
      </c>
      <c r="E123" s="489" t="s">
        <v>146</v>
      </c>
      <c r="F123" s="489" t="s">
        <v>146</v>
      </c>
      <c r="G123" s="483">
        <v>1.0601</v>
      </c>
      <c r="H123">
        <v>1.1072</v>
      </c>
      <c r="I123" s="490">
        <f t="shared" si="21"/>
        <v>-4.2539739884392989E-2</v>
      </c>
      <c r="J123" s="483">
        <f t="shared" si="17"/>
        <v>1.0601</v>
      </c>
      <c r="K123" s="483" t="str">
        <f t="shared" si="18"/>
        <v/>
      </c>
      <c r="L123" t="str">
        <f t="shared" si="19"/>
        <v/>
      </c>
      <c r="M123" s="483">
        <v>1.0579000000000001</v>
      </c>
      <c r="N123" s="490">
        <f t="shared" si="20"/>
        <v>-2.0752759173662668E-3</v>
      </c>
      <c r="O123" s="483">
        <f t="shared" si="14"/>
        <v>1.0579000000000001</v>
      </c>
      <c r="P123">
        <f t="shared" si="15"/>
        <v>1</v>
      </c>
      <c r="Q123" t="str">
        <f t="shared" si="16"/>
        <v/>
      </c>
    </row>
    <row r="124" spans="1:18" x14ac:dyDescent="0.25">
      <c r="A124" s="491" t="s">
        <v>841</v>
      </c>
      <c r="B124" s="489" t="s">
        <v>838</v>
      </c>
      <c r="C124" s="489" t="s">
        <v>653</v>
      </c>
      <c r="D124" t="str">
        <f t="shared" si="23"/>
        <v>CT, NAUGATUCK VALLEY County</v>
      </c>
      <c r="E124" s="489" t="s">
        <v>146</v>
      </c>
      <c r="F124" s="489" t="s">
        <v>146</v>
      </c>
      <c r="G124" s="483">
        <v>0.97440000000000004</v>
      </c>
      <c r="H124">
        <v>1.1340000000000001</v>
      </c>
      <c r="I124" s="490">
        <f t="shared" si="21"/>
        <v>-0.14074074074074081</v>
      </c>
      <c r="J124" s="483">
        <f t="shared" si="17"/>
        <v>1.0773000000000001</v>
      </c>
      <c r="K124" s="483" t="str">
        <f t="shared" si="18"/>
        <v>Yes</v>
      </c>
      <c r="L124">
        <f t="shared" si="19"/>
        <v>1</v>
      </c>
      <c r="M124" s="483">
        <v>0.9617</v>
      </c>
      <c r="N124" s="490">
        <f t="shared" si="20"/>
        <v>-0.10730530028775655</v>
      </c>
      <c r="O124" s="483">
        <f t="shared" si="14"/>
        <v>1.0234350000000001</v>
      </c>
      <c r="P124">
        <f t="shared" si="15"/>
        <v>1</v>
      </c>
      <c r="Q124">
        <f t="shared" si="16"/>
        <v>1</v>
      </c>
    </row>
    <row r="125" spans="1:18" x14ac:dyDescent="0.25">
      <c r="A125" s="491" t="s">
        <v>842</v>
      </c>
      <c r="B125" s="489" t="s">
        <v>838</v>
      </c>
      <c r="C125" s="489" t="s">
        <v>653</v>
      </c>
      <c r="D125" t="str">
        <f t="shared" si="23"/>
        <v>CT, SOUTH CENTRAL CONNECTICUT County</v>
      </c>
      <c r="E125" s="489" t="s">
        <v>146</v>
      </c>
      <c r="F125" s="489" t="s">
        <v>146</v>
      </c>
      <c r="G125" s="483">
        <v>1.0847</v>
      </c>
      <c r="H125">
        <v>1.1340000000000001</v>
      </c>
      <c r="I125" s="490">
        <f t="shared" si="21"/>
        <v>-4.3474426807760244E-2</v>
      </c>
      <c r="J125" s="483">
        <f t="shared" si="17"/>
        <v>1.0847</v>
      </c>
      <c r="K125" s="483" t="str">
        <f t="shared" si="18"/>
        <v/>
      </c>
      <c r="L125" t="str">
        <f t="shared" si="19"/>
        <v/>
      </c>
      <c r="M125" s="483">
        <v>1.1191</v>
      </c>
      <c r="N125" s="490">
        <f t="shared" si="20"/>
        <v>3.1713837927537555E-2</v>
      </c>
      <c r="O125" s="483">
        <f t="shared" si="14"/>
        <v>1.1191</v>
      </c>
      <c r="P125" t="str">
        <f t="shared" si="15"/>
        <v/>
      </c>
      <c r="Q125" t="str">
        <f t="shared" si="16"/>
        <v/>
      </c>
    </row>
    <row r="126" spans="1:18" x14ac:dyDescent="0.25">
      <c r="A126" s="491" t="s">
        <v>843</v>
      </c>
      <c r="B126" s="489" t="s">
        <v>838</v>
      </c>
      <c r="C126" s="489" t="s">
        <v>653</v>
      </c>
      <c r="D126" t="str">
        <f t="shared" si="23"/>
        <v>CT, SOUTHEASTERN CONNECTICUT County</v>
      </c>
      <c r="E126" s="489" t="s">
        <v>146</v>
      </c>
      <c r="F126" s="489" t="s">
        <v>146</v>
      </c>
      <c r="G126" s="483">
        <v>1.0305</v>
      </c>
      <c r="H126">
        <v>1.0665</v>
      </c>
      <c r="I126" s="490">
        <f t="shared" si="21"/>
        <v>-3.3755274261603407E-2</v>
      </c>
      <c r="J126" s="483">
        <f t="shared" si="17"/>
        <v>1.0305</v>
      </c>
      <c r="K126" s="483" t="str">
        <f t="shared" si="18"/>
        <v/>
      </c>
      <c r="L126" t="str">
        <f t="shared" si="19"/>
        <v/>
      </c>
      <c r="M126" s="483">
        <v>1.0603</v>
      </c>
      <c r="N126" s="490">
        <f t="shared" si="20"/>
        <v>2.8918000970402764E-2</v>
      </c>
      <c r="O126" s="483">
        <f t="shared" si="14"/>
        <v>1.0603</v>
      </c>
      <c r="P126" t="str">
        <f t="shared" si="15"/>
        <v/>
      </c>
      <c r="Q126" t="str">
        <f t="shared" si="16"/>
        <v/>
      </c>
    </row>
    <row r="127" spans="1:18" x14ac:dyDescent="0.25">
      <c r="A127" s="491" t="s">
        <v>844</v>
      </c>
      <c r="B127" s="489" t="s">
        <v>838</v>
      </c>
      <c r="C127" s="489" t="s">
        <v>653</v>
      </c>
      <c r="D127" t="str">
        <f t="shared" si="23"/>
        <v>CT, WESTERN CONNECTICUT County</v>
      </c>
      <c r="E127" s="489" t="s">
        <v>146</v>
      </c>
      <c r="F127" s="489" t="s">
        <v>146</v>
      </c>
      <c r="G127" s="483">
        <v>1.1276999999999999</v>
      </c>
      <c r="H127">
        <v>1.1806000000000001</v>
      </c>
      <c r="I127" s="490">
        <f t="shared" si="21"/>
        <v>-4.4807724885651504E-2</v>
      </c>
      <c r="J127" s="483">
        <f t="shared" si="17"/>
        <v>1.1276999999999999</v>
      </c>
      <c r="K127" s="483" t="str">
        <f t="shared" si="18"/>
        <v/>
      </c>
      <c r="L127" t="str">
        <f t="shared" si="19"/>
        <v/>
      </c>
      <c r="M127" s="483">
        <v>1.1548</v>
      </c>
      <c r="N127" s="490">
        <f t="shared" si="20"/>
        <v>2.4031213975348166E-2</v>
      </c>
      <c r="O127" s="483">
        <f t="shared" si="14"/>
        <v>1.1548</v>
      </c>
      <c r="P127" t="str">
        <f t="shared" si="15"/>
        <v/>
      </c>
      <c r="Q127" t="str">
        <f t="shared" si="16"/>
        <v/>
      </c>
    </row>
    <row r="128" spans="1:18" s="534" customFormat="1" x14ac:dyDescent="0.25">
      <c r="A128" s="491"/>
      <c r="B128" s="491"/>
      <c r="C128" s="491"/>
      <c r="D128" s="534" t="s">
        <v>1604</v>
      </c>
      <c r="E128" s="491" t="s">
        <v>147</v>
      </c>
      <c r="F128" s="491"/>
      <c r="G128" s="535">
        <v>0.91300000000000003</v>
      </c>
      <c r="H128" s="534">
        <v>1.0075000000000001</v>
      </c>
      <c r="I128" s="536">
        <f t="shared" si="21"/>
        <v>-9.3796526054590587E-2</v>
      </c>
      <c r="J128" s="535">
        <f>IF(I128&lt;=-5%,H128*0.95,G128)</f>
        <v>0.957125</v>
      </c>
      <c r="K128" s="535" t="str">
        <f t="shared" si="18"/>
        <v>Yes</v>
      </c>
      <c r="L128" s="534">
        <f t="shared" si="19"/>
        <v>1</v>
      </c>
      <c r="M128" s="535">
        <v>0.91749999999999998</v>
      </c>
      <c r="N128" s="536">
        <f>(M128-J128)/J128</f>
        <v>-4.1400026119890319E-2</v>
      </c>
      <c r="O128" s="535">
        <f t="shared" si="14"/>
        <v>0.91749999999999998</v>
      </c>
      <c r="Q128" s="534" t="str">
        <f t="shared" si="16"/>
        <v/>
      </c>
      <c r="R128" s="534">
        <f>IF(N128&lt;0,1,"")</f>
        <v>1</v>
      </c>
    </row>
    <row r="129" spans="1:18" x14ac:dyDescent="0.25">
      <c r="A129" s="489" t="s">
        <v>849</v>
      </c>
      <c r="B129" s="489" t="s">
        <v>850</v>
      </c>
      <c r="C129" s="489" t="s">
        <v>653</v>
      </c>
      <c r="D129" t="str">
        <f>B129&amp;", "&amp;A129&amp;" "&amp;C129</f>
        <v>DC, THE DISTRICT County</v>
      </c>
      <c r="E129" s="489" t="s">
        <v>146</v>
      </c>
      <c r="F129" s="489" t="s">
        <v>146</v>
      </c>
      <c r="G129" s="483">
        <v>1.109</v>
      </c>
      <c r="H129">
        <v>1.0242</v>
      </c>
      <c r="I129" s="490">
        <f t="shared" si="21"/>
        <v>8.2796328842023023E-2</v>
      </c>
      <c r="J129" s="483">
        <f t="shared" si="17"/>
        <v>1.109</v>
      </c>
      <c r="K129" s="483" t="str">
        <f t="shared" si="18"/>
        <v/>
      </c>
      <c r="L129" t="str">
        <f t="shared" si="19"/>
        <v/>
      </c>
      <c r="M129" s="483">
        <v>1.0778000000000001</v>
      </c>
      <c r="N129" s="490">
        <f t="shared" si="20"/>
        <v>-2.8133453561767264E-2</v>
      </c>
      <c r="O129" s="483">
        <f t="shared" si="14"/>
        <v>1.0778000000000001</v>
      </c>
      <c r="P129">
        <f t="shared" si="15"/>
        <v>1</v>
      </c>
      <c r="Q129" t="str">
        <f t="shared" si="16"/>
        <v/>
      </c>
    </row>
    <row r="130" spans="1:18" x14ac:dyDescent="0.25">
      <c r="A130" s="489" t="s">
        <v>845</v>
      </c>
      <c r="B130" s="489" t="s">
        <v>846</v>
      </c>
      <c r="C130" s="489" t="s">
        <v>653</v>
      </c>
      <c r="D130" t="str">
        <f>B130&amp;", "&amp;A130&amp;" "&amp;C130</f>
        <v>DE, KENT County</v>
      </c>
      <c r="E130" s="489" t="s">
        <v>146</v>
      </c>
      <c r="F130" s="489" t="s">
        <v>146</v>
      </c>
      <c r="G130" s="483">
        <v>1.1153999999999999</v>
      </c>
      <c r="H130">
        <v>1.0899000000000001</v>
      </c>
      <c r="I130" s="490">
        <f t="shared" ref="I130:I131" si="24">(G130-H130)/H130</f>
        <v>2.3396641893751586E-2</v>
      </c>
      <c r="J130" s="483">
        <f t="shared" si="17"/>
        <v>1.1153999999999999</v>
      </c>
      <c r="K130" s="483" t="str">
        <f t="shared" si="18"/>
        <v/>
      </c>
      <c r="L130" t="str">
        <f t="shared" si="19"/>
        <v/>
      </c>
      <c r="M130" s="483">
        <v>1.1718</v>
      </c>
      <c r="N130" s="490">
        <f t="shared" si="20"/>
        <v>5.0564819795589036E-2</v>
      </c>
      <c r="O130" s="483">
        <f t="shared" si="14"/>
        <v>1.1718</v>
      </c>
      <c r="P130" t="str">
        <f t="shared" si="15"/>
        <v/>
      </c>
      <c r="Q130" t="str">
        <f t="shared" si="16"/>
        <v/>
      </c>
    </row>
    <row r="131" spans="1:18" x14ac:dyDescent="0.25">
      <c r="A131" s="489" t="s">
        <v>847</v>
      </c>
      <c r="B131" s="489" t="s">
        <v>846</v>
      </c>
      <c r="C131" s="489" t="s">
        <v>653</v>
      </c>
      <c r="D131" t="str">
        <f>B131&amp;", "&amp;A131&amp;" "&amp;C131</f>
        <v>DE, NEW CASTLE County</v>
      </c>
      <c r="E131" s="489" t="s">
        <v>146</v>
      </c>
      <c r="F131" s="489" t="s">
        <v>146</v>
      </c>
      <c r="G131" s="483">
        <v>1.0898000000000001</v>
      </c>
      <c r="H131">
        <v>1.0529999999999999</v>
      </c>
      <c r="I131" s="490">
        <f t="shared" si="24"/>
        <v>3.4947768281101771E-2</v>
      </c>
      <c r="J131" s="483">
        <f>IF(I131&lt;=-5%,H131*0.95,G131)</f>
        <v>1.0898000000000001</v>
      </c>
      <c r="K131" s="483" t="str">
        <f t="shared" si="18"/>
        <v/>
      </c>
      <c r="L131" t="str">
        <f t="shared" si="19"/>
        <v/>
      </c>
      <c r="M131" s="483">
        <v>1.091</v>
      </c>
      <c r="N131" s="490">
        <f>(M131-J131)/J131</f>
        <v>1.1011194714625322E-3</v>
      </c>
      <c r="O131" s="483">
        <f>IF(N131&lt;=-5%,J131*0.95,M131)</f>
        <v>1.091</v>
      </c>
      <c r="P131" t="str">
        <f t="shared" ref="P131:P194" si="25">IF(N131&lt;0,1,"")</f>
        <v/>
      </c>
      <c r="Q131" t="str">
        <f t="shared" ref="Q131:Q194" si="26">IF(N131&lt;=-5%,1,"")</f>
        <v/>
      </c>
    </row>
    <row r="132" spans="1:18" s="534" customFormat="1" x14ac:dyDescent="0.25">
      <c r="A132" s="491"/>
      <c r="B132" s="491"/>
      <c r="C132" s="491"/>
      <c r="D132" s="534" t="s">
        <v>1605</v>
      </c>
      <c r="E132" s="491" t="s">
        <v>147</v>
      </c>
      <c r="F132" s="491"/>
      <c r="G132" s="535">
        <v>1.0385</v>
      </c>
      <c r="I132" s="536"/>
      <c r="J132" s="535">
        <f>IF(I132&lt;=-5%,H132*0.95,G132)</f>
        <v>1.0385</v>
      </c>
      <c r="K132" s="535"/>
      <c r="M132" s="535">
        <v>1.0133000000000001</v>
      </c>
      <c r="N132" s="536">
        <f>(M132-J132)/J132</f>
        <v>-2.4265767934520836E-2</v>
      </c>
      <c r="O132" s="535">
        <f>IF(N132&lt;=-5%,J132*0.95,M132)</f>
        <v>1.0133000000000001</v>
      </c>
      <c r="Q132" s="534" t="str">
        <f t="shared" si="26"/>
        <v/>
      </c>
      <c r="R132" s="534">
        <f>IF(N132&lt;0,1,"")</f>
        <v>1</v>
      </c>
    </row>
    <row r="133" spans="1:18" x14ac:dyDescent="0.25">
      <c r="A133" s="489" t="s">
        <v>851</v>
      </c>
      <c r="B133" s="489" t="s">
        <v>852</v>
      </c>
      <c r="C133" s="489" t="s">
        <v>653</v>
      </c>
      <c r="D133" t="str">
        <f t="shared" ref="D133:D177" si="27">B133&amp;", "&amp;A133&amp;" "&amp;C133</f>
        <v>FL, ALACHUA County</v>
      </c>
      <c r="E133" s="489" t="s">
        <v>146</v>
      </c>
      <c r="F133" s="489" t="s">
        <v>146</v>
      </c>
      <c r="G133" s="483">
        <v>0.94640000000000002</v>
      </c>
      <c r="H133">
        <v>0.86029999999999995</v>
      </c>
      <c r="I133" s="490">
        <f t="shared" ref="I133:I196" si="28">(G133-H133)/H133</f>
        <v>0.10008136696501228</v>
      </c>
      <c r="J133" s="483">
        <f t="shared" si="17"/>
        <v>0.94640000000000002</v>
      </c>
      <c r="K133" s="483" t="str">
        <f t="shared" si="18"/>
        <v/>
      </c>
      <c r="L133" t="str">
        <f t="shared" si="19"/>
        <v/>
      </c>
      <c r="M133" s="483">
        <v>0.86550000000000005</v>
      </c>
      <c r="N133" s="490">
        <f t="shared" si="20"/>
        <v>-8.5481825866441222E-2</v>
      </c>
      <c r="O133" s="483">
        <f t="shared" ref="O133:O194" si="29">IF(N133&lt;=-5%,J133*0.95,M133)</f>
        <v>0.89907999999999999</v>
      </c>
      <c r="P133">
        <f t="shared" si="25"/>
        <v>1</v>
      </c>
      <c r="Q133">
        <f t="shared" si="26"/>
        <v>1</v>
      </c>
    </row>
    <row r="134" spans="1:18" x14ac:dyDescent="0.25">
      <c r="A134" s="489" t="s">
        <v>853</v>
      </c>
      <c r="B134" s="489" t="s">
        <v>852</v>
      </c>
      <c r="C134" s="489" t="s">
        <v>653</v>
      </c>
      <c r="D134" t="str">
        <f t="shared" si="27"/>
        <v>FL, BAKER County</v>
      </c>
      <c r="E134" s="489" t="s">
        <v>146</v>
      </c>
      <c r="F134" s="489" t="s">
        <v>146</v>
      </c>
      <c r="G134" s="483">
        <v>0.87390000000000001</v>
      </c>
      <c r="H134">
        <v>0.85909999999999997</v>
      </c>
      <c r="I134" s="490">
        <f t="shared" si="28"/>
        <v>1.7227330927715091E-2</v>
      </c>
      <c r="J134" s="483">
        <f t="shared" si="17"/>
        <v>0.87390000000000001</v>
      </c>
      <c r="K134" s="483" t="str">
        <f t="shared" si="18"/>
        <v/>
      </c>
      <c r="L134" t="str">
        <f t="shared" si="19"/>
        <v/>
      </c>
      <c r="M134" s="483">
        <v>0.87870000000000004</v>
      </c>
      <c r="N134" s="490">
        <f t="shared" si="20"/>
        <v>5.4926192928252959E-3</v>
      </c>
      <c r="O134" s="483">
        <f t="shared" si="29"/>
        <v>0.87870000000000004</v>
      </c>
      <c r="P134" t="str">
        <f t="shared" si="25"/>
        <v/>
      </c>
      <c r="Q134" t="str">
        <f t="shared" si="26"/>
        <v/>
      </c>
    </row>
    <row r="135" spans="1:18" x14ac:dyDescent="0.25">
      <c r="A135" s="489" t="s">
        <v>854</v>
      </c>
      <c r="B135" s="489" t="s">
        <v>852</v>
      </c>
      <c r="C135" s="489" t="s">
        <v>653</v>
      </c>
      <c r="D135" t="str">
        <f t="shared" si="27"/>
        <v>FL, BAY County</v>
      </c>
      <c r="E135" s="489" t="s">
        <v>146</v>
      </c>
      <c r="F135" s="489" t="s">
        <v>146</v>
      </c>
      <c r="G135" s="483">
        <v>0.90190000000000003</v>
      </c>
      <c r="H135">
        <v>0.87890000000000001</v>
      </c>
      <c r="I135" s="490">
        <f t="shared" si="28"/>
        <v>2.6169074980088771E-2</v>
      </c>
      <c r="J135" s="483">
        <f t="shared" si="17"/>
        <v>0.90190000000000003</v>
      </c>
      <c r="K135" s="483" t="str">
        <f t="shared" si="18"/>
        <v/>
      </c>
      <c r="L135" t="str">
        <f t="shared" si="19"/>
        <v/>
      </c>
      <c r="M135" s="483">
        <v>0.83540000000000003</v>
      </c>
      <c r="N135" s="490">
        <f t="shared" si="20"/>
        <v>-7.3733229848098464E-2</v>
      </c>
      <c r="O135" s="483">
        <f t="shared" si="29"/>
        <v>0.85680500000000004</v>
      </c>
      <c r="P135">
        <f t="shared" si="25"/>
        <v>1</v>
      </c>
      <c r="Q135">
        <f t="shared" si="26"/>
        <v>1</v>
      </c>
    </row>
    <row r="136" spans="1:18" x14ac:dyDescent="0.25">
      <c r="A136" s="489" t="s">
        <v>855</v>
      </c>
      <c r="B136" s="489" t="s">
        <v>852</v>
      </c>
      <c r="C136" s="489" t="s">
        <v>653</v>
      </c>
      <c r="D136" t="str">
        <f t="shared" si="27"/>
        <v>FL, BREVARD County</v>
      </c>
      <c r="E136" s="489" t="s">
        <v>146</v>
      </c>
      <c r="F136" s="489" t="s">
        <v>146</v>
      </c>
      <c r="G136" s="483">
        <v>0.87229999999999996</v>
      </c>
      <c r="H136">
        <v>0.86780000000000002</v>
      </c>
      <c r="I136" s="490">
        <f t="shared" si="28"/>
        <v>5.1855266190365852E-3</v>
      </c>
      <c r="J136" s="483">
        <f t="shared" si="17"/>
        <v>0.87229999999999996</v>
      </c>
      <c r="K136" s="483" t="str">
        <f t="shared" si="18"/>
        <v/>
      </c>
      <c r="L136" t="str">
        <f t="shared" si="19"/>
        <v/>
      </c>
      <c r="M136" s="483">
        <v>0.95200000000000007</v>
      </c>
      <c r="N136" s="490">
        <f t="shared" si="20"/>
        <v>9.1367648744698049E-2</v>
      </c>
      <c r="O136" s="483">
        <f t="shared" si="29"/>
        <v>0.95200000000000007</v>
      </c>
      <c r="P136" t="str">
        <f t="shared" si="25"/>
        <v/>
      </c>
      <c r="Q136" t="str">
        <f t="shared" si="26"/>
        <v/>
      </c>
    </row>
    <row r="137" spans="1:18" x14ac:dyDescent="0.25">
      <c r="A137" s="489" t="s">
        <v>856</v>
      </c>
      <c r="B137" s="489" t="s">
        <v>852</v>
      </c>
      <c r="C137" s="489" t="s">
        <v>653</v>
      </c>
      <c r="D137" t="str">
        <f t="shared" si="27"/>
        <v>FL, BROWARD County</v>
      </c>
      <c r="E137" s="489" t="s">
        <v>146</v>
      </c>
      <c r="F137" s="489" t="s">
        <v>146</v>
      </c>
      <c r="G137" s="483">
        <v>1.0202</v>
      </c>
      <c r="H137">
        <v>0.97</v>
      </c>
      <c r="I137" s="490">
        <f t="shared" si="28"/>
        <v>5.1752577319587656E-2</v>
      </c>
      <c r="J137" s="483">
        <f t="shared" si="17"/>
        <v>1.0202</v>
      </c>
      <c r="K137" s="483" t="str">
        <f t="shared" si="18"/>
        <v/>
      </c>
      <c r="L137" t="str">
        <f t="shared" si="19"/>
        <v/>
      </c>
      <c r="M137" s="483">
        <v>0.96720000000000006</v>
      </c>
      <c r="N137" s="490">
        <f t="shared" si="20"/>
        <v>-5.1950597921976018E-2</v>
      </c>
      <c r="O137" s="483">
        <f t="shared" si="29"/>
        <v>0.96919</v>
      </c>
      <c r="P137">
        <f t="shared" si="25"/>
        <v>1</v>
      </c>
      <c r="Q137">
        <f t="shared" si="26"/>
        <v>1</v>
      </c>
    </row>
    <row r="138" spans="1:18" x14ac:dyDescent="0.25">
      <c r="A138" s="489" t="s">
        <v>857</v>
      </c>
      <c r="B138" s="489" t="s">
        <v>852</v>
      </c>
      <c r="C138" s="489" t="s">
        <v>653</v>
      </c>
      <c r="D138" t="str">
        <f t="shared" si="27"/>
        <v>FL, CHARLOTTE County</v>
      </c>
      <c r="E138" s="489" t="s">
        <v>146</v>
      </c>
      <c r="F138" s="489" t="s">
        <v>146</v>
      </c>
      <c r="G138" s="483">
        <v>0.8931</v>
      </c>
      <c r="H138">
        <v>0.8397</v>
      </c>
      <c r="I138" s="490">
        <f t="shared" si="28"/>
        <v>6.3594140764558771E-2</v>
      </c>
      <c r="J138" s="483">
        <f t="shared" si="17"/>
        <v>0.8931</v>
      </c>
      <c r="K138" s="483" t="str">
        <f t="shared" si="18"/>
        <v/>
      </c>
      <c r="L138" t="str">
        <f t="shared" si="19"/>
        <v/>
      </c>
      <c r="M138" s="483">
        <v>0.88270000000000004</v>
      </c>
      <c r="N138" s="490">
        <f t="shared" si="20"/>
        <v>-1.1644832605531256E-2</v>
      </c>
      <c r="O138" s="483">
        <f t="shared" si="29"/>
        <v>0.88270000000000004</v>
      </c>
      <c r="P138">
        <f t="shared" si="25"/>
        <v>1</v>
      </c>
      <c r="Q138" t="str">
        <f t="shared" si="26"/>
        <v/>
      </c>
    </row>
    <row r="139" spans="1:18" x14ac:dyDescent="0.25">
      <c r="A139" s="489" t="s">
        <v>858</v>
      </c>
      <c r="B139" s="489" t="s">
        <v>852</v>
      </c>
      <c r="C139" s="489" t="s">
        <v>653</v>
      </c>
      <c r="D139" t="str">
        <f t="shared" si="27"/>
        <v>FL, CITRUS County</v>
      </c>
      <c r="E139" s="489" t="s">
        <v>146</v>
      </c>
      <c r="F139" s="489" t="s">
        <v>146</v>
      </c>
      <c r="G139" s="483">
        <v>0.85809999999999997</v>
      </c>
      <c r="H139">
        <v>0.8589</v>
      </c>
      <c r="I139" s="490">
        <f t="shared" si="28"/>
        <v>-9.3142391430902662E-4</v>
      </c>
      <c r="J139" s="483">
        <f t="shared" ref="J139:J203" si="30">IF(I139&lt;=-5%,H139*0.95,G139)</f>
        <v>0.85809999999999997</v>
      </c>
      <c r="K139" s="483" t="str">
        <f t="shared" ref="K139:K203" si="31">IF(I139&lt;=-5%,"Yes","")</f>
        <v/>
      </c>
      <c r="L139" t="str">
        <f t="shared" ref="L139:L203" si="32">IF(K139="","",1)</f>
        <v/>
      </c>
      <c r="M139" s="483">
        <v>0.86010000000000009</v>
      </c>
      <c r="N139" s="490">
        <f t="shared" ref="N139:N203" si="33">(M139-J139)/J139</f>
        <v>2.3307306840695875E-3</v>
      </c>
      <c r="O139" s="483">
        <f t="shared" si="29"/>
        <v>0.86010000000000009</v>
      </c>
      <c r="P139" t="str">
        <f t="shared" si="25"/>
        <v/>
      </c>
      <c r="Q139" t="str">
        <f t="shared" si="26"/>
        <v/>
      </c>
    </row>
    <row r="140" spans="1:18" x14ac:dyDescent="0.25">
      <c r="A140" s="489" t="s">
        <v>688</v>
      </c>
      <c r="B140" s="489" t="s">
        <v>852</v>
      </c>
      <c r="C140" s="489" t="s">
        <v>653</v>
      </c>
      <c r="D140" t="str">
        <f t="shared" si="27"/>
        <v>FL, CLAY County</v>
      </c>
      <c r="E140" s="489" t="s">
        <v>146</v>
      </c>
      <c r="F140" s="489" t="s">
        <v>146</v>
      </c>
      <c r="G140" s="483">
        <v>0.87390000000000001</v>
      </c>
      <c r="H140">
        <v>0.85909999999999997</v>
      </c>
      <c r="I140" s="490">
        <f t="shared" si="28"/>
        <v>1.7227330927715091E-2</v>
      </c>
      <c r="J140" s="483">
        <f t="shared" si="30"/>
        <v>0.87390000000000001</v>
      </c>
      <c r="K140" s="483" t="str">
        <f t="shared" si="31"/>
        <v/>
      </c>
      <c r="L140" t="str">
        <f t="shared" si="32"/>
        <v/>
      </c>
      <c r="M140" s="483">
        <v>0.87870000000000004</v>
      </c>
      <c r="N140" s="490">
        <f t="shared" si="33"/>
        <v>5.4926192928252959E-3</v>
      </c>
      <c r="O140" s="483">
        <f t="shared" si="29"/>
        <v>0.87870000000000004</v>
      </c>
      <c r="P140" t="str">
        <f t="shared" si="25"/>
        <v/>
      </c>
      <c r="Q140" t="str">
        <f t="shared" si="26"/>
        <v/>
      </c>
    </row>
    <row r="141" spans="1:18" x14ac:dyDescent="0.25">
      <c r="A141" s="489" t="s">
        <v>859</v>
      </c>
      <c r="B141" s="489" t="s">
        <v>852</v>
      </c>
      <c r="C141" s="489" t="s">
        <v>653</v>
      </c>
      <c r="D141" t="str">
        <f t="shared" si="27"/>
        <v>FL, COLLIER County</v>
      </c>
      <c r="E141" s="489" t="s">
        <v>146</v>
      </c>
      <c r="F141" s="489" t="s">
        <v>146</v>
      </c>
      <c r="G141" s="483">
        <v>0.88319999999999999</v>
      </c>
      <c r="H141">
        <v>0.83750000000000002</v>
      </c>
      <c r="I141" s="490">
        <f t="shared" si="28"/>
        <v>5.4567164179104434E-2</v>
      </c>
      <c r="J141" s="483">
        <f t="shared" si="30"/>
        <v>0.88319999999999999</v>
      </c>
      <c r="K141" s="483" t="str">
        <f t="shared" si="31"/>
        <v/>
      </c>
      <c r="L141" t="str">
        <f t="shared" si="32"/>
        <v/>
      </c>
      <c r="M141" s="483">
        <v>0.92580000000000007</v>
      </c>
      <c r="N141" s="490">
        <f t="shared" si="33"/>
        <v>4.8233695652174009E-2</v>
      </c>
      <c r="O141" s="483">
        <f t="shared" si="29"/>
        <v>0.92580000000000007</v>
      </c>
      <c r="P141" t="str">
        <f t="shared" si="25"/>
        <v/>
      </c>
      <c r="Q141" t="str">
        <f t="shared" si="26"/>
        <v/>
      </c>
    </row>
    <row r="142" spans="1:18" x14ac:dyDescent="0.25">
      <c r="A142" s="489" t="s">
        <v>861</v>
      </c>
      <c r="B142" s="489" t="s">
        <v>852</v>
      </c>
      <c r="C142" s="489" t="s">
        <v>653</v>
      </c>
      <c r="D142" t="str">
        <f t="shared" si="27"/>
        <v>FL, DUVAL County</v>
      </c>
      <c r="E142" s="489" t="s">
        <v>146</v>
      </c>
      <c r="F142" s="489" t="s">
        <v>146</v>
      </c>
      <c r="G142" s="483">
        <v>0.87390000000000001</v>
      </c>
      <c r="H142">
        <v>0.85909999999999997</v>
      </c>
      <c r="I142" s="490">
        <f t="shared" si="28"/>
        <v>1.7227330927715091E-2</v>
      </c>
      <c r="J142" s="483">
        <f t="shared" si="30"/>
        <v>0.87390000000000001</v>
      </c>
      <c r="K142" s="483" t="str">
        <f t="shared" si="31"/>
        <v/>
      </c>
      <c r="L142" t="str">
        <f t="shared" si="32"/>
        <v/>
      </c>
      <c r="M142" s="483">
        <v>0.87870000000000004</v>
      </c>
      <c r="N142" s="490">
        <f t="shared" si="33"/>
        <v>5.4926192928252959E-3</v>
      </c>
      <c r="O142" s="483">
        <f t="shared" si="29"/>
        <v>0.87870000000000004</v>
      </c>
      <c r="P142" t="str">
        <f t="shared" si="25"/>
        <v/>
      </c>
      <c r="Q142" t="str">
        <f t="shared" si="26"/>
        <v/>
      </c>
    </row>
    <row r="143" spans="1:18" x14ac:dyDescent="0.25">
      <c r="A143" s="489" t="s">
        <v>693</v>
      </c>
      <c r="B143" s="489" t="s">
        <v>852</v>
      </c>
      <c r="C143" s="489" t="s">
        <v>653</v>
      </c>
      <c r="D143" t="str">
        <f t="shared" si="27"/>
        <v>FL, ESCAMBIA County</v>
      </c>
      <c r="E143" s="489" t="s">
        <v>146</v>
      </c>
      <c r="F143" s="489" t="s">
        <v>146</v>
      </c>
      <c r="G143" s="483">
        <v>0.79920000000000002</v>
      </c>
      <c r="H143">
        <v>0.76919999999999999</v>
      </c>
      <c r="I143" s="490">
        <f t="shared" si="28"/>
        <v>3.9001560062402532E-2</v>
      </c>
      <c r="J143" s="483">
        <f t="shared" si="30"/>
        <v>0.79920000000000002</v>
      </c>
      <c r="K143" s="483" t="str">
        <f t="shared" si="31"/>
        <v/>
      </c>
      <c r="L143" t="str">
        <f t="shared" si="32"/>
        <v/>
      </c>
      <c r="M143" s="483">
        <v>0.8095</v>
      </c>
      <c r="N143" s="490">
        <f t="shared" si="33"/>
        <v>1.2887887887887858E-2</v>
      </c>
      <c r="O143" s="483">
        <f t="shared" si="29"/>
        <v>0.8095</v>
      </c>
      <c r="P143" t="str">
        <f t="shared" si="25"/>
        <v/>
      </c>
      <c r="Q143" t="str">
        <f t="shared" si="26"/>
        <v/>
      </c>
    </row>
    <row r="144" spans="1:18" x14ac:dyDescent="0.25">
      <c r="A144" s="489" t="s">
        <v>862</v>
      </c>
      <c r="B144" s="489" t="s">
        <v>852</v>
      </c>
      <c r="C144" s="489" t="s">
        <v>653</v>
      </c>
      <c r="D144" t="str">
        <f t="shared" si="27"/>
        <v>FL, FLAGLER County</v>
      </c>
      <c r="E144" s="489" t="s">
        <v>146</v>
      </c>
      <c r="F144" s="489" t="s">
        <v>146</v>
      </c>
      <c r="G144" s="483">
        <v>0.85519999999999996</v>
      </c>
      <c r="H144">
        <v>0.80149999999999999</v>
      </c>
      <c r="I144" s="490">
        <f t="shared" si="28"/>
        <v>6.699937616968181E-2</v>
      </c>
      <c r="J144" s="483">
        <f t="shared" si="30"/>
        <v>0.85519999999999996</v>
      </c>
      <c r="K144" s="483" t="str">
        <f t="shared" si="31"/>
        <v/>
      </c>
      <c r="L144" t="str">
        <f t="shared" si="32"/>
        <v/>
      </c>
      <c r="M144" s="483">
        <v>0.88060000000000005</v>
      </c>
      <c r="N144" s="490">
        <f t="shared" si="33"/>
        <v>2.9700654817586634E-2</v>
      </c>
      <c r="O144" s="483">
        <f t="shared" si="29"/>
        <v>0.88060000000000005</v>
      </c>
      <c r="P144" t="str">
        <f t="shared" si="25"/>
        <v/>
      </c>
      <c r="Q144" t="str">
        <f t="shared" si="26"/>
        <v/>
      </c>
    </row>
    <row r="145" spans="1:17" x14ac:dyDescent="0.25">
      <c r="A145" s="489" t="s">
        <v>863</v>
      </c>
      <c r="B145" s="489" t="s">
        <v>852</v>
      </c>
      <c r="C145" s="489" t="s">
        <v>653</v>
      </c>
      <c r="D145" t="str">
        <f t="shared" si="27"/>
        <v>FL, GADSDEN County</v>
      </c>
      <c r="E145" s="489" t="s">
        <v>146</v>
      </c>
      <c r="F145" s="489" t="s">
        <v>146</v>
      </c>
      <c r="G145" s="483">
        <v>0.76049999999999995</v>
      </c>
      <c r="H145">
        <v>0.79479999999999995</v>
      </c>
      <c r="I145" s="490">
        <f t="shared" si="28"/>
        <v>-4.3155510820332157E-2</v>
      </c>
      <c r="J145" s="483">
        <f t="shared" si="30"/>
        <v>0.76049999999999995</v>
      </c>
      <c r="K145" s="483" t="str">
        <f t="shared" si="31"/>
        <v/>
      </c>
      <c r="L145" t="str">
        <f t="shared" si="32"/>
        <v/>
      </c>
      <c r="M145" s="483">
        <v>0.74260000000000004</v>
      </c>
      <c r="N145" s="490">
        <f t="shared" si="33"/>
        <v>-2.3537146614069582E-2</v>
      </c>
      <c r="O145" s="483">
        <f t="shared" si="29"/>
        <v>0.74260000000000004</v>
      </c>
      <c r="P145">
        <f t="shared" si="25"/>
        <v>1</v>
      </c>
      <c r="Q145" t="str">
        <f t="shared" si="26"/>
        <v/>
      </c>
    </row>
    <row r="146" spans="1:17" x14ac:dyDescent="0.25">
      <c r="A146" s="489" t="s">
        <v>864</v>
      </c>
      <c r="B146" s="489" t="s">
        <v>852</v>
      </c>
      <c r="C146" s="489" t="s">
        <v>653</v>
      </c>
      <c r="D146" t="str">
        <f t="shared" si="27"/>
        <v>FL, GILCHRIST County</v>
      </c>
      <c r="E146" s="489" t="s">
        <v>146</v>
      </c>
      <c r="F146" s="489" t="s">
        <v>146</v>
      </c>
      <c r="G146" s="483">
        <v>0.94640000000000002</v>
      </c>
      <c r="H146">
        <v>0.86029999999999995</v>
      </c>
      <c r="I146" s="490">
        <f t="shared" si="28"/>
        <v>0.10008136696501228</v>
      </c>
      <c r="J146" s="483">
        <f t="shared" si="30"/>
        <v>0.94640000000000002</v>
      </c>
      <c r="K146" s="483" t="str">
        <f t="shared" si="31"/>
        <v/>
      </c>
      <c r="L146" t="str">
        <f t="shared" si="32"/>
        <v/>
      </c>
      <c r="M146" s="483">
        <v>0.86550000000000005</v>
      </c>
      <c r="N146" s="490">
        <f t="shared" si="33"/>
        <v>-8.5481825866441222E-2</v>
      </c>
      <c r="O146" s="483">
        <f t="shared" si="29"/>
        <v>0.89907999999999999</v>
      </c>
      <c r="P146">
        <f t="shared" si="25"/>
        <v>1</v>
      </c>
      <c r="Q146">
        <f t="shared" si="26"/>
        <v>1</v>
      </c>
    </row>
    <row r="147" spans="1:17" x14ac:dyDescent="0.25">
      <c r="A147" s="489" t="s">
        <v>866</v>
      </c>
      <c r="B147" s="489" t="s">
        <v>852</v>
      </c>
      <c r="C147" s="489" t="s">
        <v>653</v>
      </c>
      <c r="D147" t="str">
        <f t="shared" si="27"/>
        <v>FL, HERNANDO County</v>
      </c>
      <c r="E147" s="489" t="s">
        <v>146</v>
      </c>
      <c r="F147" s="489" t="s">
        <v>146</v>
      </c>
      <c r="G147" s="483">
        <v>0.89859999999999995</v>
      </c>
      <c r="H147">
        <v>0.87909999999999999</v>
      </c>
      <c r="I147" s="490">
        <f t="shared" si="28"/>
        <v>2.2181776817199364E-2</v>
      </c>
      <c r="J147" s="483">
        <f t="shared" si="30"/>
        <v>0.89859999999999995</v>
      </c>
      <c r="K147" s="483" t="str">
        <f t="shared" si="31"/>
        <v/>
      </c>
      <c r="L147" t="str">
        <f t="shared" si="32"/>
        <v/>
      </c>
      <c r="M147" s="483">
        <v>0.9012</v>
      </c>
      <c r="N147" s="490">
        <f t="shared" si="33"/>
        <v>2.8933897173381335E-3</v>
      </c>
      <c r="O147" s="483">
        <f t="shared" si="29"/>
        <v>0.9012</v>
      </c>
      <c r="P147" t="str">
        <f t="shared" si="25"/>
        <v/>
      </c>
      <c r="Q147" t="str">
        <f t="shared" si="26"/>
        <v/>
      </c>
    </row>
    <row r="148" spans="1:17" x14ac:dyDescent="0.25">
      <c r="A148" s="489" t="s">
        <v>867</v>
      </c>
      <c r="B148" s="489" t="s">
        <v>852</v>
      </c>
      <c r="C148" s="489" t="s">
        <v>653</v>
      </c>
      <c r="D148" t="str">
        <f t="shared" si="27"/>
        <v>FL, HIGHLANDS County</v>
      </c>
      <c r="E148" s="489" t="s">
        <v>146</v>
      </c>
      <c r="F148" s="489" t="s">
        <v>146</v>
      </c>
      <c r="G148" s="483">
        <v>0.88839999999999997</v>
      </c>
      <c r="H148">
        <v>0.83530000000000004</v>
      </c>
      <c r="I148" s="490">
        <f t="shared" si="28"/>
        <v>6.3569974859331885E-2</v>
      </c>
      <c r="J148" s="483">
        <f t="shared" si="30"/>
        <v>0.88839999999999997</v>
      </c>
      <c r="K148" s="483" t="str">
        <f t="shared" si="31"/>
        <v/>
      </c>
      <c r="L148" t="str">
        <f t="shared" si="32"/>
        <v/>
      </c>
      <c r="M148" s="483">
        <v>0.94180000000000008</v>
      </c>
      <c r="N148" s="490">
        <f t="shared" si="33"/>
        <v>6.0108059432688106E-2</v>
      </c>
      <c r="O148" s="483">
        <f t="shared" si="29"/>
        <v>0.94180000000000008</v>
      </c>
      <c r="P148" t="str">
        <f t="shared" si="25"/>
        <v/>
      </c>
      <c r="Q148" t="str">
        <f t="shared" si="26"/>
        <v/>
      </c>
    </row>
    <row r="149" spans="1:17" x14ac:dyDescent="0.25">
      <c r="A149" s="489" t="s">
        <v>868</v>
      </c>
      <c r="B149" s="489" t="s">
        <v>852</v>
      </c>
      <c r="C149" s="489" t="s">
        <v>653</v>
      </c>
      <c r="D149" t="str">
        <f t="shared" si="27"/>
        <v>FL, HILLSBOROUGH County</v>
      </c>
      <c r="E149" s="489" t="s">
        <v>146</v>
      </c>
      <c r="F149" s="489" t="s">
        <v>146</v>
      </c>
      <c r="G149" s="483">
        <v>0.89859999999999995</v>
      </c>
      <c r="H149">
        <v>0.87909999999999999</v>
      </c>
      <c r="I149" s="490">
        <f t="shared" si="28"/>
        <v>2.2181776817199364E-2</v>
      </c>
      <c r="J149" s="483">
        <f t="shared" si="30"/>
        <v>0.89859999999999995</v>
      </c>
      <c r="K149" s="483" t="str">
        <f t="shared" si="31"/>
        <v/>
      </c>
      <c r="L149" t="str">
        <f t="shared" si="32"/>
        <v/>
      </c>
      <c r="M149" s="483">
        <v>0.9012</v>
      </c>
      <c r="N149" s="490">
        <f t="shared" si="33"/>
        <v>2.8933897173381335E-3</v>
      </c>
      <c r="O149" s="483">
        <f t="shared" si="29"/>
        <v>0.9012</v>
      </c>
      <c r="P149" t="str">
        <f t="shared" si="25"/>
        <v/>
      </c>
      <c r="Q149" t="str">
        <f t="shared" si="26"/>
        <v/>
      </c>
    </row>
    <row r="150" spans="1:17" x14ac:dyDescent="0.25">
      <c r="A150" s="489" t="s">
        <v>870</v>
      </c>
      <c r="B150" s="489" t="s">
        <v>852</v>
      </c>
      <c r="C150" s="489" t="s">
        <v>653</v>
      </c>
      <c r="D150" t="str">
        <f t="shared" si="27"/>
        <v>FL, INDIAN RIVER County</v>
      </c>
      <c r="E150" s="489" t="s">
        <v>146</v>
      </c>
      <c r="F150" s="489" t="s">
        <v>146</v>
      </c>
      <c r="G150" s="483">
        <v>0.84699999999999998</v>
      </c>
      <c r="H150">
        <v>0.78859999999999997</v>
      </c>
      <c r="I150" s="490">
        <f t="shared" si="28"/>
        <v>7.4055287851889431E-2</v>
      </c>
      <c r="J150" s="483">
        <f t="shared" si="30"/>
        <v>0.84699999999999998</v>
      </c>
      <c r="K150" s="483" t="str">
        <f t="shared" si="31"/>
        <v/>
      </c>
      <c r="L150" t="str">
        <f t="shared" si="32"/>
        <v/>
      </c>
      <c r="M150" s="483">
        <v>1.0191000000000001</v>
      </c>
      <c r="N150" s="490">
        <f t="shared" si="33"/>
        <v>0.20318772136953972</v>
      </c>
      <c r="O150" s="483">
        <f t="shared" si="29"/>
        <v>1.0191000000000001</v>
      </c>
      <c r="P150" t="str">
        <f t="shared" si="25"/>
        <v/>
      </c>
      <c r="Q150" t="str">
        <f t="shared" si="26"/>
        <v/>
      </c>
    </row>
    <row r="151" spans="1:17" x14ac:dyDescent="0.25">
      <c r="A151" s="489" t="s">
        <v>703</v>
      </c>
      <c r="B151" s="489" t="s">
        <v>852</v>
      </c>
      <c r="C151" s="489" t="s">
        <v>653</v>
      </c>
      <c r="D151" t="str">
        <f t="shared" si="27"/>
        <v>FL, JEFFERSON County</v>
      </c>
      <c r="E151" s="489" t="s">
        <v>146</v>
      </c>
      <c r="F151" s="489" t="s">
        <v>146</v>
      </c>
      <c r="G151" s="483">
        <v>0.76049999999999995</v>
      </c>
      <c r="H151">
        <v>0.79479999999999995</v>
      </c>
      <c r="I151" s="490">
        <f t="shared" si="28"/>
        <v>-4.3155510820332157E-2</v>
      </c>
      <c r="J151" s="483">
        <f t="shared" si="30"/>
        <v>0.76049999999999995</v>
      </c>
      <c r="K151" s="483" t="str">
        <f t="shared" si="31"/>
        <v/>
      </c>
      <c r="L151" t="str">
        <f t="shared" si="32"/>
        <v/>
      </c>
      <c r="M151" s="483">
        <v>0.74260000000000004</v>
      </c>
      <c r="N151" s="490">
        <f t="shared" si="33"/>
        <v>-2.3537146614069582E-2</v>
      </c>
      <c r="O151" s="483">
        <f t="shared" si="29"/>
        <v>0.74260000000000004</v>
      </c>
      <c r="P151">
        <f t="shared" si="25"/>
        <v>1</v>
      </c>
      <c r="Q151" t="str">
        <f t="shared" si="26"/>
        <v/>
      </c>
    </row>
    <row r="152" spans="1:17" x14ac:dyDescent="0.25">
      <c r="A152" s="489" t="s">
        <v>785</v>
      </c>
      <c r="B152" s="489" t="s">
        <v>852</v>
      </c>
      <c r="C152" s="489" t="s">
        <v>653</v>
      </c>
      <c r="D152" t="str">
        <f t="shared" si="27"/>
        <v>FL, LAKE County</v>
      </c>
      <c r="E152" s="489" t="s">
        <v>146</v>
      </c>
      <c r="F152" s="489" t="s">
        <v>146</v>
      </c>
      <c r="G152" s="483">
        <v>0.96130000000000004</v>
      </c>
      <c r="H152">
        <v>0.86539999999999995</v>
      </c>
      <c r="I152" s="490">
        <f t="shared" si="28"/>
        <v>0.11081580771897401</v>
      </c>
      <c r="J152" s="483">
        <f t="shared" si="30"/>
        <v>0.96130000000000004</v>
      </c>
      <c r="K152" s="483" t="str">
        <f t="shared" si="31"/>
        <v/>
      </c>
      <c r="L152" t="str">
        <f t="shared" si="32"/>
        <v/>
      </c>
      <c r="M152" s="483">
        <v>0.9709000000000001</v>
      </c>
      <c r="N152" s="490">
        <f t="shared" si="33"/>
        <v>9.9864766462083136E-3</v>
      </c>
      <c r="O152" s="483">
        <f t="shared" si="29"/>
        <v>0.9709000000000001</v>
      </c>
      <c r="P152" t="str">
        <f t="shared" si="25"/>
        <v/>
      </c>
      <c r="Q152" t="str">
        <f t="shared" si="26"/>
        <v/>
      </c>
    </row>
    <row r="153" spans="1:17" x14ac:dyDescent="0.25">
      <c r="A153" s="489" t="s">
        <v>707</v>
      </c>
      <c r="B153" s="489" t="s">
        <v>852</v>
      </c>
      <c r="C153" s="489" t="s">
        <v>653</v>
      </c>
      <c r="D153" t="str">
        <f t="shared" si="27"/>
        <v>FL, LEE County</v>
      </c>
      <c r="E153" s="489" t="s">
        <v>146</v>
      </c>
      <c r="F153" s="489" t="s">
        <v>146</v>
      </c>
      <c r="G153" s="483">
        <v>0.90749999999999997</v>
      </c>
      <c r="H153">
        <v>0.92020000000000002</v>
      </c>
      <c r="I153" s="490">
        <f t="shared" si="28"/>
        <v>-1.3801347533145016E-2</v>
      </c>
      <c r="J153" s="483">
        <f t="shared" si="30"/>
        <v>0.90749999999999997</v>
      </c>
      <c r="K153" s="483" t="str">
        <f t="shared" si="31"/>
        <v/>
      </c>
      <c r="L153" t="str">
        <f t="shared" si="32"/>
        <v/>
      </c>
      <c r="M153" s="483">
        <v>0.9224</v>
      </c>
      <c r="N153" s="490">
        <f t="shared" si="33"/>
        <v>1.6418732782369175E-2</v>
      </c>
      <c r="O153" s="483">
        <f t="shared" si="29"/>
        <v>0.9224</v>
      </c>
      <c r="P153" t="str">
        <f t="shared" si="25"/>
        <v/>
      </c>
      <c r="Q153" t="str">
        <f t="shared" si="26"/>
        <v/>
      </c>
    </row>
    <row r="154" spans="1:17" x14ac:dyDescent="0.25">
      <c r="A154" s="489" t="s">
        <v>871</v>
      </c>
      <c r="B154" s="489" t="s">
        <v>852</v>
      </c>
      <c r="C154" s="489" t="s">
        <v>653</v>
      </c>
      <c r="D154" t="str">
        <f t="shared" si="27"/>
        <v>FL, LEON County</v>
      </c>
      <c r="E154" s="489" t="s">
        <v>146</v>
      </c>
      <c r="F154" s="489" t="s">
        <v>146</v>
      </c>
      <c r="G154" s="483">
        <v>0.76049999999999995</v>
      </c>
      <c r="H154">
        <v>0.79479999999999995</v>
      </c>
      <c r="I154" s="490">
        <f t="shared" si="28"/>
        <v>-4.3155510820332157E-2</v>
      </c>
      <c r="J154" s="483">
        <f t="shared" si="30"/>
        <v>0.76049999999999995</v>
      </c>
      <c r="K154" s="483" t="str">
        <f t="shared" si="31"/>
        <v/>
      </c>
      <c r="L154" t="str">
        <f t="shared" si="32"/>
        <v/>
      </c>
      <c r="M154" s="483">
        <v>0.74260000000000004</v>
      </c>
      <c r="N154" s="490">
        <f t="shared" si="33"/>
        <v>-2.3537146614069582E-2</v>
      </c>
      <c r="O154" s="483">
        <f t="shared" si="29"/>
        <v>0.74260000000000004</v>
      </c>
      <c r="P154">
        <f t="shared" si="25"/>
        <v>1</v>
      </c>
      <c r="Q154" t="str">
        <f t="shared" si="26"/>
        <v/>
      </c>
    </row>
    <row r="155" spans="1:17" x14ac:dyDescent="0.25">
      <c r="A155" s="489" t="s">
        <v>872</v>
      </c>
      <c r="B155" s="489" t="s">
        <v>852</v>
      </c>
      <c r="C155" s="489" t="s">
        <v>653</v>
      </c>
      <c r="D155" t="str">
        <f t="shared" si="27"/>
        <v>FL, LEVY County</v>
      </c>
      <c r="E155" s="489" t="s">
        <v>146</v>
      </c>
      <c r="F155" s="489" t="s">
        <v>146</v>
      </c>
      <c r="G155" s="483">
        <v>0.94640000000000002</v>
      </c>
      <c r="H155">
        <v>0.86029999999999995</v>
      </c>
      <c r="I155" s="490">
        <f t="shared" si="28"/>
        <v>0.10008136696501228</v>
      </c>
      <c r="J155" s="483">
        <f t="shared" si="30"/>
        <v>0.94640000000000002</v>
      </c>
      <c r="K155" s="483" t="str">
        <f t="shared" si="31"/>
        <v/>
      </c>
      <c r="L155" t="str">
        <f t="shared" si="32"/>
        <v/>
      </c>
      <c r="M155" s="483">
        <v>0.86550000000000005</v>
      </c>
      <c r="N155" s="490">
        <f t="shared" si="33"/>
        <v>-8.5481825866441222E-2</v>
      </c>
      <c r="O155" s="483">
        <f t="shared" si="29"/>
        <v>0.89907999999999999</v>
      </c>
      <c r="P155">
        <f t="shared" si="25"/>
        <v>1</v>
      </c>
      <c r="Q155">
        <f t="shared" si="26"/>
        <v>1</v>
      </c>
    </row>
    <row r="156" spans="1:17" x14ac:dyDescent="0.25">
      <c r="A156" s="489" t="s">
        <v>874</v>
      </c>
      <c r="B156" s="489" t="s">
        <v>852</v>
      </c>
      <c r="C156" s="489" t="s">
        <v>653</v>
      </c>
      <c r="D156" t="str">
        <f t="shared" si="27"/>
        <v>FL, MANATEE County</v>
      </c>
      <c r="E156" s="489" t="s">
        <v>146</v>
      </c>
      <c r="F156" s="489" t="s">
        <v>146</v>
      </c>
      <c r="G156" s="483">
        <v>0.9375</v>
      </c>
      <c r="H156">
        <v>0.91610000000000003</v>
      </c>
      <c r="I156" s="490">
        <f t="shared" si="28"/>
        <v>2.3359895207946704E-2</v>
      </c>
      <c r="J156" s="483">
        <f t="shared" si="30"/>
        <v>0.9375</v>
      </c>
      <c r="K156" s="483" t="str">
        <f t="shared" si="31"/>
        <v/>
      </c>
      <c r="L156" t="str">
        <f t="shared" si="32"/>
        <v/>
      </c>
      <c r="M156" s="483">
        <v>0.94750000000000001</v>
      </c>
      <c r="N156" s="490">
        <f t="shared" si="33"/>
        <v>1.0666666666666677E-2</v>
      </c>
      <c r="O156" s="483">
        <f t="shared" si="29"/>
        <v>0.94750000000000001</v>
      </c>
      <c r="P156" t="str">
        <f t="shared" si="25"/>
        <v/>
      </c>
      <c r="Q156" t="str">
        <f t="shared" si="26"/>
        <v/>
      </c>
    </row>
    <row r="157" spans="1:17" x14ac:dyDescent="0.25">
      <c r="A157" s="489" t="s">
        <v>712</v>
      </c>
      <c r="B157" s="489" t="s">
        <v>852</v>
      </c>
      <c r="C157" s="489" t="s">
        <v>653</v>
      </c>
      <c r="D157" t="str">
        <f t="shared" si="27"/>
        <v>FL, MARION County</v>
      </c>
      <c r="E157" s="489" t="s">
        <v>146</v>
      </c>
      <c r="F157" s="489" t="s">
        <v>146</v>
      </c>
      <c r="G157" s="483">
        <v>0.88770000000000004</v>
      </c>
      <c r="H157">
        <v>0.90300000000000002</v>
      </c>
      <c r="I157" s="490">
        <f t="shared" si="28"/>
        <v>-1.6943521594684364E-2</v>
      </c>
      <c r="J157" s="483">
        <f t="shared" si="30"/>
        <v>0.88770000000000004</v>
      </c>
      <c r="K157" s="483" t="str">
        <f t="shared" si="31"/>
        <v/>
      </c>
      <c r="L157" t="str">
        <f t="shared" si="32"/>
        <v/>
      </c>
      <c r="M157" s="483">
        <v>0.87490000000000001</v>
      </c>
      <c r="N157" s="490">
        <f t="shared" si="33"/>
        <v>-1.4419285794750516E-2</v>
      </c>
      <c r="O157" s="483">
        <f t="shared" si="29"/>
        <v>0.87490000000000001</v>
      </c>
      <c r="P157">
        <f t="shared" si="25"/>
        <v>1</v>
      </c>
      <c r="Q157" t="str">
        <f t="shared" si="26"/>
        <v/>
      </c>
    </row>
    <row r="158" spans="1:17" x14ac:dyDescent="0.25">
      <c r="A158" s="489" t="s">
        <v>875</v>
      </c>
      <c r="B158" s="489" t="s">
        <v>852</v>
      </c>
      <c r="C158" s="489" t="s">
        <v>653</v>
      </c>
      <c r="D158" t="str">
        <f t="shared" si="27"/>
        <v>FL, MARTIN County</v>
      </c>
      <c r="E158" s="489" t="s">
        <v>146</v>
      </c>
      <c r="F158" s="489" t="s">
        <v>146</v>
      </c>
      <c r="G158" s="483">
        <v>0.91300000000000003</v>
      </c>
      <c r="H158" s="483">
        <v>0.86012999999999995</v>
      </c>
      <c r="I158" s="490">
        <f t="shared" si="28"/>
        <v>6.1467452594375367E-2</v>
      </c>
      <c r="J158" s="483">
        <f t="shared" si="30"/>
        <v>0.91300000000000003</v>
      </c>
      <c r="K158" s="483" t="str">
        <f t="shared" si="31"/>
        <v/>
      </c>
      <c r="L158" t="str">
        <f t="shared" si="32"/>
        <v/>
      </c>
      <c r="M158" s="483">
        <v>0.91800000000000004</v>
      </c>
      <c r="N158" s="490">
        <f t="shared" si="33"/>
        <v>5.4764512595837948E-3</v>
      </c>
      <c r="O158" s="483">
        <f t="shared" si="29"/>
        <v>0.91800000000000004</v>
      </c>
      <c r="P158" t="str">
        <f t="shared" si="25"/>
        <v/>
      </c>
      <c r="Q158" t="str">
        <f t="shared" si="26"/>
        <v/>
      </c>
    </row>
    <row r="159" spans="1:17" x14ac:dyDescent="0.25">
      <c r="A159" s="489" t="s">
        <v>876</v>
      </c>
      <c r="B159" s="489" t="s">
        <v>852</v>
      </c>
      <c r="C159" s="489" t="s">
        <v>653</v>
      </c>
      <c r="D159" t="str">
        <f t="shared" si="27"/>
        <v>FL, MIAMI-DADE County</v>
      </c>
      <c r="E159" s="489" t="s">
        <v>146</v>
      </c>
      <c r="F159" s="489" t="s">
        <v>146</v>
      </c>
      <c r="G159" s="483">
        <v>0.97170000000000001</v>
      </c>
      <c r="H159">
        <v>0.92500000000000004</v>
      </c>
      <c r="I159" s="490">
        <f t="shared" si="28"/>
        <v>5.0486486486486445E-2</v>
      </c>
      <c r="J159" s="483">
        <f t="shared" si="30"/>
        <v>0.97170000000000001</v>
      </c>
      <c r="K159" s="483" t="str">
        <f t="shared" si="31"/>
        <v/>
      </c>
      <c r="L159" t="str">
        <f t="shared" si="32"/>
        <v/>
      </c>
      <c r="M159" s="483">
        <v>0.97989999999999999</v>
      </c>
      <c r="N159" s="490">
        <f t="shared" si="33"/>
        <v>8.4388185654008293E-3</v>
      </c>
      <c r="O159" s="483">
        <f t="shared" si="29"/>
        <v>0.97989999999999999</v>
      </c>
      <c r="P159" t="str">
        <f t="shared" si="25"/>
        <v/>
      </c>
      <c r="Q159" t="str">
        <f t="shared" si="26"/>
        <v/>
      </c>
    </row>
    <row r="160" spans="1:17" x14ac:dyDescent="0.25">
      <c r="A160" s="489" t="s">
        <v>877</v>
      </c>
      <c r="B160" s="489" t="s">
        <v>852</v>
      </c>
      <c r="C160" s="489" t="s">
        <v>653</v>
      </c>
      <c r="D160" t="str">
        <f t="shared" si="27"/>
        <v>FL, NASSAU County</v>
      </c>
      <c r="E160" s="489" t="s">
        <v>146</v>
      </c>
      <c r="F160" s="489" t="s">
        <v>146</v>
      </c>
      <c r="G160" s="483">
        <v>0.87390000000000001</v>
      </c>
      <c r="H160">
        <v>0.85909999999999997</v>
      </c>
      <c r="I160" s="490">
        <f t="shared" si="28"/>
        <v>1.7227330927715091E-2</v>
      </c>
      <c r="J160" s="483">
        <f t="shared" si="30"/>
        <v>0.87390000000000001</v>
      </c>
      <c r="K160" s="483" t="str">
        <f t="shared" si="31"/>
        <v/>
      </c>
      <c r="L160" t="str">
        <f t="shared" si="32"/>
        <v/>
      </c>
      <c r="M160" s="483">
        <v>0.87870000000000004</v>
      </c>
      <c r="N160" s="490">
        <f t="shared" si="33"/>
        <v>5.4926192928252959E-3</v>
      </c>
      <c r="O160" s="483">
        <f t="shared" si="29"/>
        <v>0.87870000000000004</v>
      </c>
      <c r="P160" t="str">
        <f t="shared" si="25"/>
        <v/>
      </c>
      <c r="Q160" t="str">
        <f t="shared" si="26"/>
        <v/>
      </c>
    </row>
    <row r="161" spans="1:17" x14ac:dyDescent="0.25">
      <c r="A161" s="489" t="s">
        <v>878</v>
      </c>
      <c r="B161" s="489" t="s">
        <v>852</v>
      </c>
      <c r="C161" s="489" t="s">
        <v>653</v>
      </c>
      <c r="D161" t="str">
        <f t="shared" si="27"/>
        <v>FL, OKALOOSA County</v>
      </c>
      <c r="E161" s="489" t="s">
        <v>146</v>
      </c>
      <c r="F161" s="489" t="s">
        <v>146</v>
      </c>
      <c r="G161" s="483">
        <v>0.91820000000000002</v>
      </c>
      <c r="H161">
        <v>0.90390000000000004</v>
      </c>
      <c r="I161" s="490">
        <f t="shared" si="28"/>
        <v>1.5820334107755258E-2</v>
      </c>
      <c r="J161" s="483">
        <f t="shared" si="30"/>
        <v>0.91820000000000002</v>
      </c>
      <c r="K161" s="483" t="str">
        <f t="shared" si="31"/>
        <v/>
      </c>
      <c r="L161" t="str">
        <f t="shared" si="32"/>
        <v/>
      </c>
      <c r="M161" s="483">
        <v>0.8679</v>
      </c>
      <c r="N161" s="490">
        <f t="shared" si="33"/>
        <v>-5.4781093443694195E-2</v>
      </c>
      <c r="O161" s="483">
        <f t="shared" si="29"/>
        <v>0.87229000000000001</v>
      </c>
      <c r="P161">
        <f t="shared" si="25"/>
        <v>1</v>
      </c>
      <c r="Q161">
        <f t="shared" si="26"/>
        <v>1</v>
      </c>
    </row>
    <row r="162" spans="1:17" x14ac:dyDescent="0.25">
      <c r="A162" s="489" t="s">
        <v>792</v>
      </c>
      <c r="B162" s="489" t="s">
        <v>852</v>
      </c>
      <c r="C162" s="489" t="s">
        <v>653</v>
      </c>
      <c r="D162" t="str">
        <f t="shared" si="27"/>
        <v>FL, ORANGE County</v>
      </c>
      <c r="E162" s="489" t="s">
        <v>146</v>
      </c>
      <c r="F162" s="489" t="s">
        <v>146</v>
      </c>
      <c r="G162" s="483">
        <v>0.96130000000000004</v>
      </c>
      <c r="H162">
        <v>0.86539999999999995</v>
      </c>
      <c r="I162" s="490">
        <f t="shared" si="28"/>
        <v>0.11081580771897401</v>
      </c>
      <c r="J162" s="483">
        <f t="shared" si="30"/>
        <v>0.96130000000000004</v>
      </c>
      <c r="K162" s="483" t="str">
        <f t="shared" si="31"/>
        <v/>
      </c>
      <c r="L162" t="str">
        <f t="shared" si="32"/>
        <v/>
      </c>
      <c r="M162" s="483">
        <v>0.9709000000000001</v>
      </c>
      <c r="N162" s="490">
        <f t="shared" si="33"/>
        <v>9.9864766462083136E-3</v>
      </c>
      <c r="O162" s="483">
        <f t="shared" si="29"/>
        <v>0.9709000000000001</v>
      </c>
      <c r="P162" t="str">
        <f t="shared" si="25"/>
        <v/>
      </c>
      <c r="Q162" t="str">
        <f t="shared" si="26"/>
        <v/>
      </c>
    </row>
    <row r="163" spans="1:17" x14ac:dyDescent="0.25">
      <c r="A163" s="489" t="s">
        <v>879</v>
      </c>
      <c r="B163" s="489" t="s">
        <v>852</v>
      </c>
      <c r="C163" s="489" t="s">
        <v>653</v>
      </c>
      <c r="D163" t="str">
        <f t="shared" si="27"/>
        <v>FL, OSCEOLA County</v>
      </c>
      <c r="E163" s="489" t="s">
        <v>146</v>
      </c>
      <c r="F163" s="489" t="s">
        <v>146</v>
      </c>
      <c r="G163" s="483">
        <v>0.96130000000000004</v>
      </c>
      <c r="H163">
        <v>0.86539999999999995</v>
      </c>
      <c r="I163" s="490">
        <f t="shared" si="28"/>
        <v>0.11081580771897401</v>
      </c>
      <c r="J163" s="483">
        <f t="shared" si="30"/>
        <v>0.96130000000000004</v>
      </c>
      <c r="K163" s="483" t="str">
        <f t="shared" si="31"/>
        <v/>
      </c>
      <c r="L163" t="str">
        <f t="shared" si="32"/>
        <v/>
      </c>
      <c r="M163" s="483">
        <v>0.9709000000000001</v>
      </c>
      <c r="N163" s="490">
        <f t="shared" si="33"/>
        <v>9.9864766462083136E-3</v>
      </c>
      <c r="O163" s="483">
        <f t="shared" si="29"/>
        <v>0.9709000000000001</v>
      </c>
      <c r="P163" t="str">
        <f t="shared" si="25"/>
        <v/>
      </c>
      <c r="Q163" t="str">
        <f t="shared" si="26"/>
        <v/>
      </c>
    </row>
    <row r="164" spans="1:17" x14ac:dyDescent="0.25">
      <c r="A164" s="489" t="s">
        <v>880</v>
      </c>
      <c r="B164" s="489" t="s">
        <v>852</v>
      </c>
      <c r="C164" s="489" t="s">
        <v>653</v>
      </c>
      <c r="D164" t="str">
        <f t="shared" si="27"/>
        <v>FL, PALM BEACH County</v>
      </c>
      <c r="E164" s="489" t="s">
        <v>146</v>
      </c>
      <c r="F164" s="489" t="s">
        <v>146</v>
      </c>
      <c r="G164" s="483">
        <v>0.90239999999999998</v>
      </c>
      <c r="H164">
        <v>0.90359999999999996</v>
      </c>
      <c r="I164" s="490">
        <f t="shared" si="28"/>
        <v>-1.3280212483399501E-3</v>
      </c>
      <c r="J164" s="483">
        <f t="shared" si="30"/>
        <v>0.90239999999999998</v>
      </c>
      <c r="K164" s="483" t="str">
        <f t="shared" si="31"/>
        <v/>
      </c>
      <c r="L164" t="str">
        <f t="shared" si="32"/>
        <v/>
      </c>
      <c r="M164" s="483">
        <v>0.9215000000000001</v>
      </c>
      <c r="N164" s="490">
        <f t="shared" si="33"/>
        <v>2.1165780141844101E-2</v>
      </c>
      <c r="O164" s="483">
        <f t="shared" si="29"/>
        <v>0.9215000000000001</v>
      </c>
      <c r="P164" t="str">
        <f t="shared" si="25"/>
        <v/>
      </c>
      <c r="Q164" t="str">
        <f t="shared" si="26"/>
        <v/>
      </c>
    </row>
    <row r="165" spans="1:17" x14ac:dyDescent="0.25">
      <c r="A165" s="489" t="s">
        <v>881</v>
      </c>
      <c r="B165" s="489" t="s">
        <v>852</v>
      </c>
      <c r="C165" s="489" t="s">
        <v>653</v>
      </c>
      <c r="D165" t="str">
        <f t="shared" si="27"/>
        <v>FL, PASCO County</v>
      </c>
      <c r="E165" s="489" t="s">
        <v>146</v>
      </c>
      <c r="F165" s="489" t="s">
        <v>146</v>
      </c>
      <c r="G165" s="483">
        <v>0.89859999999999995</v>
      </c>
      <c r="H165">
        <v>0.87909999999999999</v>
      </c>
      <c r="I165" s="490">
        <f t="shared" si="28"/>
        <v>2.2181776817199364E-2</v>
      </c>
      <c r="J165" s="483">
        <f t="shared" si="30"/>
        <v>0.89859999999999995</v>
      </c>
      <c r="K165" s="483" t="str">
        <f t="shared" si="31"/>
        <v/>
      </c>
      <c r="L165" t="str">
        <f t="shared" si="32"/>
        <v/>
      </c>
      <c r="M165" s="483">
        <v>0.9012</v>
      </c>
      <c r="N165" s="490">
        <f t="shared" si="33"/>
        <v>2.8933897173381335E-3</v>
      </c>
      <c r="O165" s="483">
        <f t="shared" si="29"/>
        <v>0.9012</v>
      </c>
      <c r="P165" t="str">
        <f t="shared" si="25"/>
        <v/>
      </c>
      <c r="Q165" t="str">
        <f t="shared" si="26"/>
        <v/>
      </c>
    </row>
    <row r="166" spans="1:17" x14ac:dyDescent="0.25">
      <c r="A166" s="489" t="s">
        <v>882</v>
      </c>
      <c r="B166" s="489" t="s">
        <v>852</v>
      </c>
      <c r="C166" s="489" t="s">
        <v>653</v>
      </c>
      <c r="D166" t="str">
        <f t="shared" si="27"/>
        <v>FL, PINELLAS County</v>
      </c>
      <c r="E166" s="489" t="s">
        <v>146</v>
      </c>
      <c r="F166" s="489" t="s">
        <v>146</v>
      </c>
      <c r="G166" s="483">
        <v>0.88949999999999996</v>
      </c>
      <c r="H166">
        <v>0.87909999999999999</v>
      </c>
      <c r="I166" s="490">
        <f t="shared" si="28"/>
        <v>1.1830280969172978E-2</v>
      </c>
      <c r="J166" s="483">
        <f t="shared" si="30"/>
        <v>0.88949999999999996</v>
      </c>
      <c r="K166" s="483" t="str">
        <f t="shared" si="31"/>
        <v/>
      </c>
      <c r="L166" t="str">
        <f t="shared" si="32"/>
        <v/>
      </c>
      <c r="M166" s="483">
        <v>0.88390000000000002</v>
      </c>
      <c r="N166" s="490">
        <f t="shared" si="33"/>
        <v>-6.2956717256885198E-3</v>
      </c>
      <c r="O166" s="483">
        <f t="shared" si="29"/>
        <v>0.88390000000000002</v>
      </c>
      <c r="P166">
        <f t="shared" si="25"/>
        <v>1</v>
      </c>
      <c r="Q166" t="str">
        <f t="shared" si="26"/>
        <v/>
      </c>
    </row>
    <row r="167" spans="1:17" x14ac:dyDescent="0.25">
      <c r="A167" s="489" t="s">
        <v>769</v>
      </c>
      <c r="B167" s="489" t="s">
        <v>852</v>
      </c>
      <c r="C167" s="489" t="s">
        <v>653</v>
      </c>
      <c r="D167" t="str">
        <f t="shared" si="27"/>
        <v>FL, POLK County</v>
      </c>
      <c r="E167" s="489" t="s">
        <v>146</v>
      </c>
      <c r="F167" s="489" t="s">
        <v>146</v>
      </c>
      <c r="G167" s="483">
        <v>0.84919999999999995</v>
      </c>
      <c r="H167">
        <v>0.83069999999999999</v>
      </c>
      <c r="I167" s="490">
        <f t="shared" si="28"/>
        <v>2.2270374383050393E-2</v>
      </c>
      <c r="J167" s="483">
        <f t="shared" si="30"/>
        <v>0.84919999999999995</v>
      </c>
      <c r="K167" s="483" t="str">
        <f t="shared" si="31"/>
        <v/>
      </c>
      <c r="L167" t="str">
        <f t="shared" si="32"/>
        <v/>
      </c>
      <c r="M167" s="483">
        <v>0.87490000000000001</v>
      </c>
      <c r="N167" s="490">
        <f t="shared" si="33"/>
        <v>3.0263777673104165E-2</v>
      </c>
      <c r="O167" s="483">
        <f t="shared" si="29"/>
        <v>0.87490000000000001</v>
      </c>
      <c r="P167" t="str">
        <f t="shared" si="25"/>
        <v/>
      </c>
      <c r="Q167" t="str">
        <f t="shared" si="26"/>
        <v/>
      </c>
    </row>
    <row r="168" spans="1:17" x14ac:dyDescent="0.25">
      <c r="A168" s="489" t="s">
        <v>886</v>
      </c>
      <c r="B168" s="489" t="s">
        <v>852</v>
      </c>
      <c r="C168" s="489" t="s">
        <v>653</v>
      </c>
      <c r="D168" t="str">
        <f t="shared" si="27"/>
        <v>FL, SANTA ROSA County</v>
      </c>
      <c r="E168" s="489" t="s">
        <v>146</v>
      </c>
      <c r="F168" s="489" t="s">
        <v>146</v>
      </c>
      <c r="G168" s="483">
        <v>0.79920000000000002</v>
      </c>
      <c r="H168">
        <v>0.76919999999999999</v>
      </c>
      <c r="I168" s="490">
        <f t="shared" si="28"/>
        <v>3.9001560062402532E-2</v>
      </c>
      <c r="J168" s="483">
        <f t="shared" si="30"/>
        <v>0.79920000000000002</v>
      </c>
      <c r="K168" s="483" t="str">
        <f t="shared" si="31"/>
        <v/>
      </c>
      <c r="L168" t="str">
        <f t="shared" si="32"/>
        <v/>
      </c>
      <c r="M168" s="483">
        <v>0.8095</v>
      </c>
      <c r="N168" s="490">
        <f t="shared" si="33"/>
        <v>1.2887887887887858E-2</v>
      </c>
      <c r="O168" s="483">
        <f t="shared" si="29"/>
        <v>0.8095</v>
      </c>
      <c r="P168" t="str">
        <f t="shared" si="25"/>
        <v/>
      </c>
      <c r="Q168" t="str">
        <f t="shared" si="26"/>
        <v/>
      </c>
    </row>
    <row r="169" spans="1:17" x14ac:dyDescent="0.25">
      <c r="A169" s="489" t="s">
        <v>887</v>
      </c>
      <c r="B169" s="489" t="s">
        <v>852</v>
      </c>
      <c r="C169" s="489" t="s">
        <v>653</v>
      </c>
      <c r="D169" t="str">
        <f t="shared" si="27"/>
        <v>FL, SARASOTA County</v>
      </c>
      <c r="E169" s="489" t="s">
        <v>146</v>
      </c>
      <c r="F169" s="489" t="s">
        <v>146</v>
      </c>
      <c r="G169" s="483">
        <v>0.9375</v>
      </c>
      <c r="H169">
        <v>0.91610000000000003</v>
      </c>
      <c r="I169" s="490">
        <f t="shared" si="28"/>
        <v>2.3359895207946704E-2</v>
      </c>
      <c r="J169" s="483">
        <f t="shared" si="30"/>
        <v>0.9375</v>
      </c>
      <c r="K169" s="483" t="str">
        <f t="shared" si="31"/>
        <v/>
      </c>
      <c r="L169" t="str">
        <f t="shared" si="32"/>
        <v/>
      </c>
      <c r="M169" s="483">
        <v>0.94750000000000001</v>
      </c>
      <c r="N169" s="490">
        <f t="shared" si="33"/>
        <v>1.0666666666666677E-2</v>
      </c>
      <c r="O169" s="483">
        <f t="shared" si="29"/>
        <v>0.94750000000000001</v>
      </c>
      <c r="P169" t="str">
        <f t="shared" si="25"/>
        <v/>
      </c>
      <c r="Q169" t="str">
        <f t="shared" si="26"/>
        <v/>
      </c>
    </row>
    <row r="170" spans="1:17" x14ac:dyDescent="0.25">
      <c r="A170" s="489" t="s">
        <v>888</v>
      </c>
      <c r="B170" s="489" t="s">
        <v>852</v>
      </c>
      <c r="C170" s="489" t="s">
        <v>653</v>
      </c>
      <c r="D170" t="str">
        <f t="shared" si="27"/>
        <v>FL, SEMINOLE County</v>
      </c>
      <c r="E170" s="489" t="s">
        <v>146</v>
      </c>
      <c r="F170" s="489" t="s">
        <v>146</v>
      </c>
      <c r="G170" s="483">
        <v>0.96130000000000004</v>
      </c>
      <c r="H170">
        <v>0.86539999999999995</v>
      </c>
      <c r="I170" s="490">
        <f t="shared" si="28"/>
        <v>0.11081580771897401</v>
      </c>
      <c r="J170" s="483">
        <f t="shared" si="30"/>
        <v>0.96130000000000004</v>
      </c>
      <c r="K170" s="483" t="str">
        <f t="shared" si="31"/>
        <v/>
      </c>
      <c r="L170" t="str">
        <f t="shared" si="32"/>
        <v/>
      </c>
      <c r="M170" s="483">
        <v>0.9709000000000001</v>
      </c>
      <c r="N170" s="490">
        <f t="shared" si="33"/>
        <v>9.9864766462083136E-3</v>
      </c>
      <c r="O170" s="483">
        <f t="shared" si="29"/>
        <v>0.9709000000000001</v>
      </c>
      <c r="P170" t="str">
        <f t="shared" si="25"/>
        <v/>
      </c>
      <c r="Q170" t="str">
        <f t="shared" si="26"/>
        <v/>
      </c>
    </row>
    <row r="171" spans="1:17" x14ac:dyDescent="0.25">
      <c r="A171" s="489" t="s">
        <v>884</v>
      </c>
      <c r="B171" s="489" t="s">
        <v>852</v>
      </c>
      <c r="C171" s="489" t="s">
        <v>653</v>
      </c>
      <c r="D171" t="str">
        <f t="shared" si="27"/>
        <v>FL, ST. JOHNS County</v>
      </c>
      <c r="E171" s="489" t="s">
        <v>146</v>
      </c>
      <c r="F171" s="489" t="s">
        <v>146</v>
      </c>
      <c r="G171" s="483">
        <v>0.87390000000000001</v>
      </c>
      <c r="H171">
        <v>0.85909999999999997</v>
      </c>
      <c r="I171" s="490">
        <f t="shared" si="28"/>
        <v>1.7227330927715091E-2</v>
      </c>
      <c r="J171" s="483">
        <f t="shared" si="30"/>
        <v>0.87390000000000001</v>
      </c>
      <c r="K171" s="483" t="str">
        <f t="shared" si="31"/>
        <v/>
      </c>
      <c r="L171" t="str">
        <f t="shared" si="32"/>
        <v/>
      </c>
      <c r="M171" s="483">
        <v>0.87870000000000004</v>
      </c>
      <c r="N171" s="490">
        <f t="shared" si="33"/>
        <v>5.4926192928252959E-3</v>
      </c>
      <c r="O171" s="483">
        <f t="shared" si="29"/>
        <v>0.87870000000000004</v>
      </c>
      <c r="P171" t="str">
        <f t="shared" si="25"/>
        <v/>
      </c>
      <c r="Q171" t="str">
        <f t="shared" si="26"/>
        <v/>
      </c>
    </row>
    <row r="172" spans="1:17" x14ac:dyDescent="0.25">
      <c r="A172" s="489" t="s">
        <v>885</v>
      </c>
      <c r="B172" s="489" t="s">
        <v>852</v>
      </c>
      <c r="C172" s="489" t="s">
        <v>653</v>
      </c>
      <c r="D172" t="str">
        <f t="shared" si="27"/>
        <v>FL, ST. LUCIE County</v>
      </c>
      <c r="E172" s="489" t="s">
        <v>146</v>
      </c>
      <c r="F172" s="489" t="s">
        <v>146</v>
      </c>
      <c r="G172" s="483">
        <v>0.91300000000000003</v>
      </c>
      <c r="H172" s="483">
        <v>0.86012999999999995</v>
      </c>
      <c r="I172" s="490">
        <f t="shared" si="28"/>
        <v>6.1467452594375367E-2</v>
      </c>
      <c r="J172" s="483">
        <f t="shared" si="30"/>
        <v>0.91300000000000003</v>
      </c>
      <c r="K172" s="483" t="str">
        <f t="shared" si="31"/>
        <v/>
      </c>
      <c r="L172" t="str">
        <f t="shared" si="32"/>
        <v/>
      </c>
      <c r="M172" s="483">
        <v>0.91800000000000004</v>
      </c>
      <c r="N172" s="490">
        <f t="shared" si="33"/>
        <v>5.4764512595837948E-3</v>
      </c>
      <c r="O172" s="483">
        <f t="shared" si="29"/>
        <v>0.91800000000000004</v>
      </c>
      <c r="P172" t="str">
        <f t="shared" si="25"/>
        <v/>
      </c>
      <c r="Q172" t="str">
        <f t="shared" si="26"/>
        <v/>
      </c>
    </row>
    <row r="173" spans="1:17" x14ac:dyDescent="0.25">
      <c r="A173" s="489" t="s">
        <v>725</v>
      </c>
      <c r="B173" s="489" t="s">
        <v>852</v>
      </c>
      <c r="C173" s="489" t="s">
        <v>653</v>
      </c>
      <c r="D173" t="str">
        <f t="shared" si="27"/>
        <v>FL, SUMTER County</v>
      </c>
      <c r="E173" s="489" t="s">
        <v>146</v>
      </c>
      <c r="F173" s="489" t="s">
        <v>146</v>
      </c>
      <c r="G173" s="483">
        <v>0.65</v>
      </c>
      <c r="H173">
        <v>0.75490000000000002</v>
      </c>
      <c r="I173" s="490">
        <f t="shared" si="28"/>
        <v>-0.13895880249039608</v>
      </c>
      <c r="J173" s="483">
        <f t="shared" si="30"/>
        <v>0.71715499999999999</v>
      </c>
      <c r="K173" s="483" t="str">
        <f t="shared" si="31"/>
        <v>Yes</v>
      </c>
      <c r="L173">
        <f t="shared" si="32"/>
        <v>1</v>
      </c>
      <c r="M173" s="483">
        <v>0.9638000000000001</v>
      </c>
      <c r="N173" s="490">
        <f t="shared" si="33"/>
        <v>0.34392146746519248</v>
      </c>
      <c r="O173" s="483">
        <f t="shared" si="29"/>
        <v>0.9638000000000001</v>
      </c>
      <c r="P173" t="str">
        <f t="shared" si="25"/>
        <v/>
      </c>
      <c r="Q173" t="str">
        <f t="shared" si="26"/>
        <v/>
      </c>
    </row>
    <row r="174" spans="1:17" x14ac:dyDescent="0.25">
      <c r="A174" s="489" t="s">
        <v>890</v>
      </c>
      <c r="B174" s="489" t="s">
        <v>852</v>
      </c>
      <c r="C174" s="489" t="s">
        <v>653</v>
      </c>
      <c r="D174" t="str">
        <f t="shared" si="27"/>
        <v>FL, VOLUSIA County</v>
      </c>
      <c r="E174" s="489" t="s">
        <v>146</v>
      </c>
      <c r="F174" s="489" t="s">
        <v>146</v>
      </c>
      <c r="G174" s="483">
        <v>0.85519999999999996</v>
      </c>
      <c r="H174">
        <v>0.80149999999999999</v>
      </c>
      <c r="I174" s="490">
        <f t="shared" si="28"/>
        <v>6.699937616968181E-2</v>
      </c>
      <c r="J174" s="483">
        <f t="shared" si="30"/>
        <v>0.85519999999999996</v>
      </c>
      <c r="K174" s="483" t="str">
        <f t="shared" si="31"/>
        <v/>
      </c>
      <c r="L174" t="str">
        <f t="shared" si="32"/>
        <v/>
      </c>
      <c r="M174" s="483">
        <v>0.88060000000000005</v>
      </c>
      <c r="N174" s="490">
        <f t="shared" si="33"/>
        <v>2.9700654817586634E-2</v>
      </c>
      <c r="O174" s="483">
        <f t="shared" si="29"/>
        <v>0.88060000000000005</v>
      </c>
      <c r="P174" t="str">
        <f t="shared" si="25"/>
        <v/>
      </c>
      <c r="Q174" t="str">
        <f t="shared" si="26"/>
        <v/>
      </c>
    </row>
    <row r="175" spans="1:17" x14ac:dyDescent="0.25">
      <c r="A175" s="489" t="s">
        <v>891</v>
      </c>
      <c r="B175" s="489" t="s">
        <v>852</v>
      </c>
      <c r="C175" s="489" t="s">
        <v>653</v>
      </c>
      <c r="D175" t="str">
        <f t="shared" si="27"/>
        <v>FL, WAKULLA County</v>
      </c>
      <c r="E175" s="489" t="s">
        <v>146</v>
      </c>
      <c r="F175" s="489" t="s">
        <v>146</v>
      </c>
      <c r="G175" s="483">
        <v>0.76049999999999995</v>
      </c>
      <c r="H175">
        <v>0.79479999999999995</v>
      </c>
      <c r="I175" s="490">
        <f t="shared" si="28"/>
        <v>-4.3155510820332157E-2</v>
      </c>
      <c r="J175" s="483">
        <f t="shared" si="30"/>
        <v>0.76049999999999995</v>
      </c>
      <c r="K175" s="483" t="str">
        <f t="shared" si="31"/>
        <v/>
      </c>
      <c r="L175" t="str">
        <f t="shared" si="32"/>
        <v/>
      </c>
      <c r="M175" s="483">
        <v>0.74260000000000004</v>
      </c>
      <c r="N175" s="490">
        <f t="shared" si="33"/>
        <v>-2.3537146614069582E-2</v>
      </c>
      <c r="O175" s="483">
        <f t="shared" si="29"/>
        <v>0.74260000000000004</v>
      </c>
      <c r="P175">
        <f t="shared" si="25"/>
        <v>1</v>
      </c>
      <c r="Q175" t="str">
        <f t="shared" si="26"/>
        <v/>
      </c>
    </row>
    <row r="176" spans="1:17" x14ac:dyDescent="0.25">
      <c r="A176" s="489" t="s">
        <v>892</v>
      </c>
      <c r="B176" s="489" t="s">
        <v>852</v>
      </c>
      <c r="C176" s="489" t="s">
        <v>653</v>
      </c>
      <c r="D176" t="str">
        <f t="shared" si="27"/>
        <v>FL, WALTON County</v>
      </c>
      <c r="E176" s="489" t="s">
        <v>146</v>
      </c>
      <c r="F176" s="489" t="s">
        <v>146</v>
      </c>
      <c r="G176" s="483">
        <v>0.91820000000000002</v>
      </c>
      <c r="H176">
        <v>0.90390000000000004</v>
      </c>
      <c r="I176" s="490">
        <f t="shared" si="28"/>
        <v>1.5820334107755258E-2</v>
      </c>
      <c r="J176" s="483">
        <f t="shared" si="30"/>
        <v>0.91820000000000002</v>
      </c>
      <c r="K176" s="483" t="str">
        <f t="shared" si="31"/>
        <v/>
      </c>
      <c r="L176" t="str">
        <f t="shared" si="32"/>
        <v/>
      </c>
      <c r="M176" s="483">
        <v>0.8679</v>
      </c>
      <c r="N176" s="490">
        <f t="shared" si="33"/>
        <v>-5.4781093443694195E-2</v>
      </c>
      <c r="O176" s="483">
        <f t="shared" si="29"/>
        <v>0.87229000000000001</v>
      </c>
      <c r="P176">
        <f t="shared" si="25"/>
        <v>1</v>
      </c>
      <c r="Q176">
        <f t="shared" si="26"/>
        <v>1</v>
      </c>
    </row>
    <row r="177" spans="1:18" x14ac:dyDescent="0.25">
      <c r="A177" s="489" t="s">
        <v>728</v>
      </c>
      <c r="B177" s="489" t="s">
        <v>852</v>
      </c>
      <c r="C177" s="489" t="s">
        <v>653</v>
      </c>
      <c r="D177" t="str">
        <f t="shared" si="27"/>
        <v>FL, WASHINGTON County</v>
      </c>
      <c r="E177" s="489" t="s">
        <v>146</v>
      </c>
      <c r="F177" s="489" t="s">
        <v>147</v>
      </c>
      <c r="G177" s="483">
        <v>0.90190000000000003</v>
      </c>
      <c r="H177">
        <v>0.82679999999999998</v>
      </c>
      <c r="I177" s="490">
        <f t="shared" si="28"/>
        <v>9.0832123850991847E-2</v>
      </c>
      <c r="J177" s="483">
        <f t="shared" si="30"/>
        <v>0.90190000000000003</v>
      </c>
      <c r="K177" s="483" t="str">
        <f t="shared" si="31"/>
        <v/>
      </c>
      <c r="L177" t="str">
        <f t="shared" si="32"/>
        <v/>
      </c>
      <c r="M177" s="483">
        <v>0.83540000000000003</v>
      </c>
      <c r="N177" s="490">
        <f t="shared" si="33"/>
        <v>-7.3733229848098464E-2</v>
      </c>
      <c r="O177" s="483">
        <f t="shared" si="29"/>
        <v>0.85680500000000004</v>
      </c>
      <c r="P177">
        <f t="shared" si="25"/>
        <v>1</v>
      </c>
      <c r="Q177">
        <f t="shared" si="26"/>
        <v>1</v>
      </c>
    </row>
    <row r="178" spans="1:18" s="534" customFormat="1" x14ac:dyDescent="0.25">
      <c r="A178" s="491"/>
      <c r="B178" s="491"/>
      <c r="C178" s="491"/>
      <c r="D178" s="534" t="s">
        <v>1607</v>
      </c>
      <c r="E178" s="491" t="s">
        <v>147</v>
      </c>
      <c r="F178" s="491"/>
      <c r="G178" s="535">
        <v>0.85229999999999995</v>
      </c>
      <c r="H178" s="534">
        <v>0.82679999999999998</v>
      </c>
      <c r="I178" s="536">
        <f t="shared" si="28"/>
        <v>3.0841799709724199E-2</v>
      </c>
      <c r="J178" s="535">
        <f t="shared" si="30"/>
        <v>0.85229999999999995</v>
      </c>
      <c r="K178" s="535" t="str">
        <f t="shared" si="31"/>
        <v/>
      </c>
      <c r="L178" s="534" t="str">
        <f t="shared" si="32"/>
        <v/>
      </c>
      <c r="M178" s="535">
        <v>0.83950000000000002</v>
      </c>
      <c r="N178" s="536">
        <f t="shared" si="33"/>
        <v>-1.5018186084711865E-2</v>
      </c>
      <c r="O178" s="535">
        <f t="shared" si="29"/>
        <v>0.83950000000000002</v>
      </c>
      <c r="Q178" s="534" t="str">
        <f t="shared" si="26"/>
        <v/>
      </c>
      <c r="R178" s="534">
        <f>IF(N178&lt;0,1,"")</f>
        <v>1</v>
      </c>
    </row>
    <row r="179" spans="1:18" x14ac:dyDescent="0.25">
      <c r="A179" s="489" t="s">
        <v>894</v>
      </c>
      <c r="B179" s="489" t="s">
        <v>893</v>
      </c>
      <c r="C179" s="489" t="s">
        <v>653</v>
      </c>
      <c r="D179" t="str">
        <f t="shared" ref="D179:D210" si="34">B179&amp;", "&amp;A179&amp;" "&amp;C179</f>
        <v>GA, BARROW County</v>
      </c>
      <c r="E179" s="489" t="s">
        <v>146</v>
      </c>
      <c r="F179" s="489" t="s">
        <v>146</v>
      </c>
      <c r="G179" s="483">
        <v>1.0210999999999999</v>
      </c>
      <c r="H179">
        <v>1.0064</v>
      </c>
      <c r="I179" s="490">
        <f t="shared" si="28"/>
        <v>1.4606518282988808E-2</v>
      </c>
      <c r="J179" s="483">
        <f t="shared" si="30"/>
        <v>1.0210999999999999</v>
      </c>
      <c r="K179" s="483" t="str">
        <f t="shared" si="31"/>
        <v/>
      </c>
      <c r="L179" t="str">
        <f t="shared" si="32"/>
        <v/>
      </c>
      <c r="M179" s="483">
        <v>1.0038</v>
      </c>
      <c r="N179" s="490">
        <f t="shared" si="33"/>
        <v>-1.6942512976202011E-2</v>
      </c>
      <c r="O179" s="483">
        <f t="shared" si="29"/>
        <v>1.0038</v>
      </c>
      <c r="P179">
        <f t="shared" si="25"/>
        <v>1</v>
      </c>
      <c r="Q179" t="str">
        <f t="shared" si="26"/>
        <v/>
      </c>
    </row>
    <row r="180" spans="1:18" x14ac:dyDescent="0.25">
      <c r="A180" s="489" t="s">
        <v>895</v>
      </c>
      <c r="B180" s="489" t="s">
        <v>893</v>
      </c>
      <c r="C180" s="489" t="s">
        <v>653</v>
      </c>
      <c r="D180" t="str">
        <f t="shared" si="34"/>
        <v>GA, BARTOW County</v>
      </c>
      <c r="E180" s="489" t="s">
        <v>146</v>
      </c>
      <c r="F180" s="489" t="s">
        <v>146</v>
      </c>
      <c r="G180" s="483">
        <v>1.0382</v>
      </c>
      <c r="H180">
        <v>1.0064</v>
      </c>
      <c r="I180" s="490">
        <f t="shared" si="28"/>
        <v>3.1597774244833121E-2</v>
      </c>
      <c r="J180" s="483">
        <f t="shared" si="30"/>
        <v>1.0382</v>
      </c>
      <c r="K180" s="483" t="str">
        <f t="shared" si="31"/>
        <v/>
      </c>
      <c r="L180" t="str">
        <f t="shared" si="32"/>
        <v/>
      </c>
      <c r="M180" s="483">
        <v>1.0192000000000001</v>
      </c>
      <c r="N180" s="490">
        <f t="shared" si="33"/>
        <v>-1.830090541321509E-2</v>
      </c>
      <c r="O180" s="483">
        <f t="shared" si="29"/>
        <v>1.0192000000000001</v>
      </c>
      <c r="P180">
        <f t="shared" si="25"/>
        <v>1</v>
      </c>
      <c r="Q180" t="str">
        <f t="shared" si="26"/>
        <v/>
      </c>
    </row>
    <row r="181" spans="1:18" x14ac:dyDescent="0.25">
      <c r="A181" s="489" t="s">
        <v>680</v>
      </c>
      <c r="B181" s="489" t="s">
        <v>893</v>
      </c>
      <c r="C181" s="489" t="s">
        <v>653</v>
      </c>
      <c r="D181" t="str">
        <f t="shared" si="34"/>
        <v>GA, BIBB County</v>
      </c>
      <c r="E181" s="489" t="s">
        <v>146</v>
      </c>
      <c r="F181" s="489" t="s">
        <v>146</v>
      </c>
      <c r="G181" s="483">
        <v>0.80740000000000001</v>
      </c>
      <c r="H181">
        <v>0.86250000000000004</v>
      </c>
      <c r="I181" s="490">
        <f t="shared" si="28"/>
        <v>-6.3884057971014527E-2</v>
      </c>
      <c r="J181" s="483">
        <f t="shared" si="30"/>
        <v>0.81937499999999996</v>
      </c>
      <c r="K181" s="483" t="str">
        <f t="shared" si="31"/>
        <v>Yes</v>
      </c>
      <c r="L181">
        <f t="shared" si="32"/>
        <v>1</v>
      </c>
      <c r="M181" s="483">
        <v>0.82880000000000009</v>
      </c>
      <c r="N181" s="490">
        <f t="shared" si="33"/>
        <v>1.1502669717772848E-2</v>
      </c>
      <c r="O181" s="483">
        <f t="shared" si="29"/>
        <v>0.82880000000000009</v>
      </c>
      <c r="P181" t="str">
        <f t="shared" si="25"/>
        <v/>
      </c>
      <c r="Q181" t="str">
        <f t="shared" si="26"/>
        <v/>
      </c>
    </row>
    <row r="182" spans="1:18" x14ac:dyDescent="0.25">
      <c r="A182" s="489" t="s">
        <v>897</v>
      </c>
      <c r="B182" s="489" t="s">
        <v>893</v>
      </c>
      <c r="C182" s="489" t="s">
        <v>653</v>
      </c>
      <c r="D182" t="str">
        <f t="shared" si="34"/>
        <v>GA, BRANTLEY County</v>
      </c>
      <c r="E182" s="489" t="s">
        <v>146</v>
      </c>
      <c r="F182" s="489" t="s">
        <v>146</v>
      </c>
      <c r="G182" s="483">
        <v>1.0036</v>
      </c>
      <c r="H182">
        <v>0.92820000000000003</v>
      </c>
      <c r="I182" s="490">
        <f t="shared" si="28"/>
        <v>8.1232492997198896E-2</v>
      </c>
      <c r="J182" s="483">
        <f t="shared" si="30"/>
        <v>1.0036</v>
      </c>
      <c r="K182" s="483" t="str">
        <f t="shared" si="31"/>
        <v/>
      </c>
      <c r="L182" t="str">
        <f t="shared" si="32"/>
        <v/>
      </c>
      <c r="M182" s="483">
        <v>0.82510000000000006</v>
      </c>
      <c r="N182" s="490">
        <f t="shared" si="33"/>
        <v>-0.17785970506177759</v>
      </c>
      <c r="O182" s="483">
        <f t="shared" si="29"/>
        <v>0.95342000000000005</v>
      </c>
      <c r="P182">
        <f t="shared" si="25"/>
        <v>1</v>
      </c>
      <c r="Q182">
        <f t="shared" si="26"/>
        <v>1</v>
      </c>
    </row>
    <row r="183" spans="1:18" x14ac:dyDescent="0.25">
      <c r="A183" s="489" t="s">
        <v>898</v>
      </c>
      <c r="B183" s="489" t="s">
        <v>893</v>
      </c>
      <c r="C183" s="489" t="s">
        <v>653</v>
      </c>
      <c r="D183" t="str">
        <f t="shared" si="34"/>
        <v>GA, BROOKS County</v>
      </c>
      <c r="E183" s="489" t="s">
        <v>146</v>
      </c>
      <c r="F183" s="489" t="s">
        <v>146</v>
      </c>
      <c r="G183" s="483">
        <v>0.74009999999999998</v>
      </c>
      <c r="H183" s="483">
        <v>0.69653999999999994</v>
      </c>
      <c r="I183" s="490">
        <f t="shared" si="28"/>
        <v>6.2537686277887916E-2</v>
      </c>
      <c r="J183" s="483">
        <f t="shared" si="30"/>
        <v>0.74009999999999998</v>
      </c>
      <c r="K183" s="483" t="str">
        <f t="shared" si="31"/>
        <v/>
      </c>
      <c r="L183" t="str">
        <f t="shared" si="32"/>
        <v/>
      </c>
      <c r="M183" s="483">
        <v>0.63140000000000007</v>
      </c>
      <c r="N183" s="490">
        <f t="shared" si="33"/>
        <v>-0.14687204431833523</v>
      </c>
      <c r="O183" s="483">
        <f t="shared" si="29"/>
        <v>0.70309499999999991</v>
      </c>
      <c r="P183">
        <f t="shared" si="25"/>
        <v>1</v>
      </c>
      <c r="Q183">
        <f t="shared" si="26"/>
        <v>1</v>
      </c>
    </row>
    <row r="184" spans="1:18" x14ac:dyDescent="0.25">
      <c r="A184" s="489" t="s">
        <v>899</v>
      </c>
      <c r="B184" s="489" t="s">
        <v>893</v>
      </c>
      <c r="C184" s="489" t="s">
        <v>653</v>
      </c>
      <c r="D184" t="str">
        <f t="shared" si="34"/>
        <v>GA, BRYAN County</v>
      </c>
      <c r="E184" s="489" t="s">
        <v>146</v>
      </c>
      <c r="F184" s="489" t="s">
        <v>146</v>
      </c>
      <c r="G184" s="483">
        <v>0.83389999999999997</v>
      </c>
      <c r="H184">
        <v>0.82179999999999997</v>
      </c>
      <c r="I184" s="490">
        <f t="shared" si="28"/>
        <v>1.4723777074714043E-2</v>
      </c>
      <c r="J184" s="483">
        <f t="shared" si="30"/>
        <v>0.83389999999999997</v>
      </c>
      <c r="K184" s="483" t="str">
        <f t="shared" si="31"/>
        <v/>
      </c>
      <c r="L184" t="str">
        <f t="shared" si="32"/>
        <v/>
      </c>
      <c r="M184" s="483">
        <v>0.82480000000000009</v>
      </c>
      <c r="N184" s="490">
        <f t="shared" si="33"/>
        <v>-1.09125794459766E-2</v>
      </c>
      <c r="O184" s="483">
        <f t="shared" si="29"/>
        <v>0.82480000000000009</v>
      </c>
      <c r="P184">
        <f t="shared" si="25"/>
        <v>1</v>
      </c>
      <c r="Q184" t="str">
        <f t="shared" si="26"/>
        <v/>
      </c>
    </row>
    <row r="185" spans="1:18" x14ac:dyDescent="0.25">
      <c r="A185" s="489" t="s">
        <v>900</v>
      </c>
      <c r="B185" s="489" t="s">
        <v>893</v>
      </c>
      <c r="C185" s="489" t="s">
        <v>653</v>
      </c>
      <c r="D185" t="str">
        <f t="shared" si="34"/>
        <v>GA, BURKE County</v>
      </c>
      <c r="E185" s="489" t="s">
        <v>146</v>
      </c>
      <c r="F185" s="489" t="s">
        <v>146</v>
      </c>
      <c r="G185" s="483">
        <v>0.80159999999999998</v>
      </c>
      <c r="H185">
        <v>0.8357</v>
      </c>
      <c r="I185" s="490">
        <f t="shared" si="28"/>
        <v>-4.0804116309680533E-2</v>
      </c>
      <c r="J185" s="483">
        <f t="shared" si="30"/>
        <v>0.80159999999999998</v>
      </c>
      <c r="K185" s="483" t="str">
        <f t="shared" si="31"/>
        <v/>
      </c>
      <c r="L185" t="str">
        <f t="shared" si="32"/>
        <v/>
      </c>
      <c r="M185" s="483">
        <v>0.79449999999999998</v>
      </c>
      <c r="N185" s="490">
        <f t="shared" si="33"/>
        <v>-8.8572854291417112E-3</v>
      </c>
      <c r="O185" s="483">
        <f t="shared" si="29"/>
        <v>0.79449999999999998</v>
      </c>
      <c r="P185">
        <f t="shared" si="25"/>
        <v>1</v>
      </c>
      <c r="Q185" t="str">
        <f t="shared" si="26"/>
        <v/>
      </c>
    </row>
    <row r="186" spans="1:18" x14ac:dyDescent="0.25">
      <c r="A186" s="489" t="s">
        <v>901</v>
      </c>
      <c r="B186" s="489" t="s">
        <v>893</v>
      </c>
      <c r="C186" s="489" t="s">
        <v>653</v>
      </c>
      <c r="D186" t="str">
        <f t="shared" si="34"/>
        <v>GA, BUTTS County</v>
      </c>
      <c r="E186" s="489" t="s">
        <v>146</v>
      </c>
      <c r="F186" s="489" t="s">
        <v>146</v>
      </c>
      <c r="G186" s="483">
        <v>1.0210999999999999</v>
      </c>
      <c r="H186">
        <v>1.0064</v>
      </c>
      <c r="I186" s="490">
        <f t="shared" si="28"/>
        <v>1.4606518282988808E-2</v>
      </c>
      <c r="J186" s="483">
        <f t="shared" si="30"/>
        <v>1.0210999999999999</v>
      </c>
      <c r="K186" s="483" t="str">
        <f t="shared" si="31"/>
        <v/>
      </c>
      <c r="L186" t="str">
        <f t="shared" si="32"/>
        <v/>
      </c>
      <c r="M186" s="483">
        <v>1.0038</v>
      </c>
      <c r="N186" s="490">
        <f t="shared" si="33"/>
        <v>-1.6942512976202011E-2</v>
      </c>
      <c r="O186" s="483">
        <f t="shared" si="29"/>
        <v>1.0038</v>
      </c>
      <c r="P186">
        <f t="shared" si="25"/>
        <v>1</v>
      </c>
      <c r="Q186" t="str">
        <f t="shared" si="26"/>
        <v/>
      </c>
    </row>
    <row r="187" spans="1:18" x14ac:dyDescent="0.25">
      <c r="A187" s="489" t="s">
        <v>747</v>
      </c>
      <c r="B187" s="489" t="s">
        <v>893</v>
      </c>
      <c r="C187" s="489" t="s">
        <v>653</v>
      </c>
      <c r="D187" t="str">
        <f t="shared" si="34"/>
        <v>GA, CARROLL County</v>
      </c>
      <c r="E187" s="489" t="s">
        <v>146</v>
      </c>
      <c r="F187" s="489" t="s">
        <v>146</v>
      </c>
      <c r="G187" s="483">
        <v>1.0210999999999999</v>
      </c>
      <c r="H187">
        <v>1.0064</v>
      </c>
      <c r="I187" s="490">
        <f t="shared" si="28"/>
        <v>1.4606518282988808E-2</v>
      </c>
      <c r="J187" s="483">
        <f t="shared" si="30"/>
        <v>1.0210999999999999</v>
      </c>
      <c r="K187" s="483" t="str">
        <f t="shared" si="31"/>
        <v/>
      </c>
      <c r="L187" t="str">
        <f t="shared" si="32"/>
        <v/>
      </c>
      <c r="M187" s="483">
        <v>1.0038</v>
      </c>
      <c r="N187" s="490">
        <f t="shared" si="33"/>
        <v>-1.6942512976202011E-2</v>
      </c>
      <c r="O187" s="483">
        <f t="shared" si="29"/>
        <v>1.0038</v>
      </c>
      <c r="P187">
        <f t="shared" si="25"/>
        <v>1</v>
      </c>
      <c r="Q187" t="str">
        <f t="shared" si="26"/>
        <v/>
      </c>
    </row>
    <row r="188" spans="1:18" x14ac:dyDescent="0.25">
      <c r="A188" s="489" t="s">
        <v>903</v>
      </c>
      <c r="B188" s="489" t="s">
        <v>893</v>
      </c>
      <c r="C188" s="489" t="s">
        <v>653</v>
      </c>
      <c r="D188" t="str">
        <f t="shared" si="34"/>
        <v>GA, CATOOSA County</v>
      </c>
      <c r="E188" s="489" t="s">
        <v>146</v>
      </c>
      <c r="F188" s="489" t="s">
        <v>146</v>
      </c>
      <c r="G188" s="483">
        <v>0.83450000000000002</v>
      </c>
      <c r="H188">
        <v>0.85140000000000005</v>
      </c>
      <c r="I188" s="490">
        <f t="shared" si="28"/>
        <v>-1.9849659384543136E-2</v>
      </c>
      <c r="J188" s="483">
        <f t="shared" si="30"/>
        <v>0.83450000000000002</v>
      </c>
      <c r="K188" s="483" t="str">
        <f t="shared" si="31"/>
        <v/>
      </c>
      <c r="L188" t="str">
        <f t="shared" si="32"/>
        <v/>
      </c>
      <c r="M188" s="483">
        <v>0.85600000000000009</v>
      </c>
      <c r="N188" s="490">
        <f t="shared" si="33"/>
        <v>2.5763930497303862E-2</v>
      </c>
      <c r="O188" s="483">
        <f t="shared" si="29"/>
        <v>0.85600000000000009</v>
      </c>
      <c r="P188" t="str">
        <f t="shared" si="25"/>
        <v/>
      </c>
      <c r="Q188" t="str">
        <f t="shared" si="26"/>
        <v/>
      </c>
    </row>
    <row r="189" spans="1:18" x14ac:dyDescent="0.25">
      <c r="A189" s="489" t="s">
        <v>904</v>
      </c>
      <c r="B189" s="489" t="s">
        <v>893</v>
      </c>
      <c r="C189" s="489" t="s">
        <v>653</v>
      </c>
      <c r="D189" t="str">
        <f t="shared" si="34"/>
        <v>GA, CHATHAM County</v>
      </c>
      <c r="E189" s="489" t="s">
        <v>146</v>
      </c>
      <c r="F189" s="489" t="s">
        <v>146</v>
      </c>
      <c r="G189" s="483">
        <v>0.83389999999999997</v>
      </c>
      <c r="H189">
        <v>0.82179999999999997</v>
      </c>
      <c r="I189" s="490">
        <f t="shared" si="28"/>
        <v>1.4723777074714043E-2</v>
      </c>
      <c r="J189" s="483">
        <f t="shared" si="30"/>
        <v>0.83389999999999997</v>
      </c>
      <c r="K189" s="483" t="str">
        <f t="shared" si="31"/>
        <v/>
      </c>
      <c r="L189" t="str">
        <f t="shared" si="32"/>
        <v/>
      </c>
      <c r="M189" s="483">
        <v>0.82480000000000009</v>
      </c>
      <c r="N189" s="490">
        <f t="shared" si="33"/>
        <v>-1.09125794459766E-2</v>
      </c>
      <c r="O189" s="483">
        <f t="shared" si="29"/>
        <v>0.82480000000000009</v>
      </c>
      <c r="P189">
        <f t="shared" si="25"/>
        <v>1</v>
      </c>
      <c r="Q189" t="str">
        <f t="shared" si="26"/>
        <v/>
      </c>
    </row>
    <row r="190" spans="1:18" x14ac:dyDescent="0.25">
      <c r="A190" s="489" t="s">
        <v>905</v>
      </c>
      <c r="B190" s="489" t="s">
        <v>893</v>
      </c>
      <c r="C190" s="489" t="s">
        <v>653</v>
      </c>
      <c r="D190" t="str">
        <f t="shared" si="34"/>
        <v>GA, CHATTAHOOCHEE County</v>
      </c>
      <c r="E190" s="489" t="s">
        <v>146</v>
      </c>
      <c r="F190" s="489" t="s">
        <v>146</v>
      </c>
      <c r="G190" s="483">
        <v>0.8206</v>
      </c>
      <c r="H190">
        <v>0.78490000000000004</v>
      </c>
      <c r="I190" s="490">
        <f t="shared" si="28"/>
        <v>4.5483501082940442E-2</v>
      </c>
      <c r="J190" s="483">
        <f t="shared" si="30"/>
        <v>0.8206</v>
      </c>
      <c r="K190" s="483" t="str">
        <f t="shared" si="31"/>
        <v/>
      </c>
      <c r="L190" t="str">
        <f t="shared" si="32"/>
        <v/>
      </c>
      <c r="M190" s="483">
        <v>0.75230000000000008</v>
      </c>
      <c r="N190" s="490">
        <f t="shared" si="33"/>
        <v>-8.3231781623202439E-2</v>
      </c>
      <c r="O190" s="483">
        <f t="shared" si="29"/>
        <v>0.77956999999999999</v>
      </c>
      <c r="P190">
        <f t="shared" si="25"/>
        <v>1</v>
      </c>
      <c r="Q190">
        <f t="shared" si="26"/>
        <v>1</v>
      </c>
    </row>
    <row r="191" spans="1:18" x14ac:dyDescent="0.25">
      <c r="A191" s="489" t="s">
        <v>685</v>
      </c>
      <c r="B191" s="489" t="s">
        <v>893</v>
      </c>
      <c r="C191" s="489" t="s">
        <v>653</v>
      </c>
      <c r="D191" t="str">
        <f t="shared" si="34"/>
        <v>GA, CHEROKEE County</v>
      </c>
      <c r="E191" s="489" t="s">
        <v>146</v>
      </c>
      <c r="F191" s="489" t="s">
        <v>146</v>
      </c>
      <c r="G191" s="483">
        <v>1.0382</v>
      </c>
      <c r="H191">
        <v>1.0064</v>
      </c>
      <c r="I191" s="490">
        <f t="shared" si="28"/>
        <v>3.1597774244833121E-2</v>
      </c>
      <c r="J191" s="483">
        <f t="shared" si="30"/>
        <v>1.0382</v>
      </c>
      <c r="K191" s="483" t="str">
        <f t="shared" si="31"/>
        <v/>
      </c>
      <c r="L191" t="str">
        <f t="shared" si="32"/>
        <v/>
      </c>
      <c r="M191" s="483">
        <v>1.0192000000000001</v>
      </c>
      <c r="N191" s="490">
        <f t="shared" si="33"/>
        <v>-1.830090541321509E-2</v>
      </c>
      <c r="O191" s="483">
        <f t="shared" si="29"/>
        <v>1.0192000000000001</v>
      </c>
      <c r="P191">
        <f t="shared" si="25"/>
        <v>1</v>
      </c>
      <c r="Q191" t="str">
        <f t="shared" si="26"/>
        <v/>
      </c>
    </row>
    <row r="192" spans="1:18" x14ac:dyDescent="0.25">
      <c r="A192" s="489" t="s">
        <v>687</v>
      </c>
      <c r="B192" s="489" t="s">
        <v>893</v>
      </c>
      <c r="C192" s="489" t="s">
        <v>653</v>
      </c>
      <c r="D192" t="str">
        <f t="shared" si="34"/>
        <v>GA, CLARKE County</v>
      </c>
      <c r="E192" s="489" t="s">
        <v>146</v>
      </c>
      <c r="F192" s="489" t="s">
        <v>146</v>
      </c>
      <c r="G192" s="483">
        <v>0.90639999999999998</v>
      </c>
      <c r="H192">
        <v>0.90139999999999998</v>
      </c>
      <c r="I192" s="490">
        <f t="shared" si="28"/>
        <v>5.5469270024406528E-3</v>
      </c>
      <c r="J192" s="483">
        <f t="shared" si="30"/>
        <v>0.90639999999999998</v>
      </c>
      <c r="K192" s="483" t="str">
        <f t="shared" si="31"/>
        <v/>
      </c>
      <c r="L192" t="str">
        <f t="shared" si="32"/>
        <v/>
      </c>
      <c r="M192" s="483">
        <v>0.86850000000000005</v>
      </c>
      <c r="N192" s="490">
        <f t="shared" si="33"/>
        <v>-4.1813768755516255E-2</v>
      </c>
      <c r="O192" s="483">
        <f t="shared" si="29"/>
        <v>0.86850000000000005</v>
      </c>
      <c r="P192">
        <f t="shared" si="25"/>
        <v>1</v>
      </c>
      <c r="Q192" t="str">
        <f t="shared" si="26"/>
        <v/>
      </c>
    </row>
    <row r="193" spans="1:17" x14ac:dyDescent="0.25">
      <c r="A193" s="489" t="s">
        <v>906</v>
      </c>
      <c r="B193" s="489" t="s">
        <v>893</v>
      </c>
      <c r="C193" s="489" t="s">
        <v>653</v>
      </c>
      <c r="D193" t="str">
        <f t="shared" si="34"/>
        <v>GA, CLAYTON County</v>
      </c>
      <c r="E193" s="489" t="s">
        <v>146</v>
      </c>
      <c r="F193" s="489" t="s">
        <v>146</v>
      </c>
      <c r="G193" s="483">
        <v>1.0210999999999999</v>
      </c>
      <c r="H193">
        <v>1.0064</v>
      </c>
      <c r="I193" s="490">
        <f t="shared" si="28"/>
        <v>1.4606518282988808E-2</v>
      </c>
      <c r="J193" s="483">
        <f t="shared" si="30"/>
        <v>1.0210999999999999</v>
      </c>
      <c r="K193" s="483" t="str">
        <f t="shared" si="31"/>
        <v/>
      </c>
      <c r="L193" t="str">
        <f t="shared" si="32"/>
        <v/>
      </c>
      <c r="M193" s="483">
        <v>1.0038</v>
      </c>
      <c r="N193" s="490">
        <f t="shared" si="33"/>
        <v>-1.6942512976202011E-2</v>
      </c>
      <c r="O193" s="483">
        <f t="shared" si="29"/>
        <v>1.0038</v>
      </c>
      <c r="P193">
        <f t="shared" si="25"/>
        <v>1</v>
      </c>
      <c r="Q193" t="str">
        <f t="shared" si="26"/>
        <v/>
      </c>
    </row>
    <row r="194" spans="1:17" x14ac:dyDescent="0.25">
      <c r="A194" s="489" t="s">
        <v>907</v>
      </c>
      <c r="B194" s="489" t="s">
        <v>893</v>
      </c>
      <c r="C194" s="489" t="s">
        <v>653</v>
      </c>
      <c r="D194" t="str">
        <f t="shared" si="34"/>
        <v>GA, COBB County</v>
      </c>
      <c r="E194" s="489" t="s">
        <v>146</v>
      </c>
      <c r="F194" s="489" t="s">
        <v>146</v>
      </c>
      <c r="G194" s="483">
        <v>1.0382</v>
      </c>
      <c r="H194">
        <v>1.0064</v>
      </c>
      <c r="I194" s="490">
        <f t="shared" si="28"/>
        <v>3.1597774244833121E-2</v>
      </c>
      <c r="J194" s="483">
        <f t="shared" si="30"/>
        <v>1.0382</v>
      </c>
      <c r="K194" s="483" t="str">
        <f t="shared" si="31"/>
        <v/>
      </c>
      <c r="L194" t="str">
        <f t="shared" si="32"/>
        <v/>
      </c>
      <c r="M194" s="483">
        <v>1.0192000000000001</v>
      </c>
      <c r="N194" s="490">
        <f t="shared" si="33"/>
        <v>-1.830090541321509E-2</v>
      </c>
      <c r="O194" s="483">
        <f t="shared" si="29"/>
        <v>1.0192000000000001</v>
      </c>
      <c r="P194">
        <f t="shared" si="25"/>
        <v>1</v>
      </c>
      <c r="Q194" t="str">
        <f t="shared" si="26"/>
        <v/>
      </c>
    </row>
    <row r="195" spans="1:17" x14ac:dyDescent="0.25">
      <c r="A195" s="489" t="s">
        <v>750</v>
      </c>
      <c r="B195" s="489" t="s">
        <v>893</v>
      </c>
      <c r="C195" s="489" t="s">
        <v>653</v>
      </c>
      <c r="D195" t="str">
        <f t="shared" si="34"/>
        <v>GA, COLUMBIA County</v>
      </c>
      <c r="E195" s="489" t="s">
        <v>146</v>
      </c>
      <c r="F195" s="489" t="s">
        <v>146</v>
      </c>
      <c r="G195" s="483">
        <v>0.80159999999999998</v>
      </c>
      <c r="H195">
        <v>0.8357</v>
      </c>
      <c r="I195" s="490">
        <f t="shared" si="28"/>
        <v>-4.0804116309680533E-2</v>
      </c>
      <c r="J195" s="483">
        <f t="shared" si="30"/>
        <v>0.80159999999999998</v>
      </c>
      <c r="K195" s="483" t="str">
        <f t="shared" si="31"/>
        <v/>
      </c>
      <c r="L195" t="str">
        <f t="shared" si="32"/>
        <v/>
      </c>
      <c r="M195" s="483">
        <v>0.79449999999999998</v>
      </c>
      <c r="N195" s="490">
        <f t="shared" si="33"/>
        <v>-8.8572854291417112E-3</v>
      </c>
      <c r="O195" s="483">
        <f t="shared" ref="O195:O258" si="35">IF(N195&lt;=-5%,J195*0.95,M195)</f>
        <v>0.79449999999999998</v>
      </c>
      <c r="P195">
        <f t="shared" ref="P195:P258" si="36">IF(N195&lt;0,1,"")</f>
        <v>1</v>
      </c>
      <c r="Q195" t="str">
        <f t="shared" ref="Q195:Q258" si="37">IF(N195&lt;=-5%,1,"")</f>
        <v/>
      </c>
    </row>
    <row r="196" spans="1:17" x14ac:dyDescent="0.25">
      <c r="A196" s="489" t="s">
        <v>909</v>
      </c>
      <c r="B196" s="489" t="s">
        <v>893</v>
      </c>
      <c r="C196" s="489" t="s">
        <v>653</v>
      </c>
      <c r="D196" t="str">
        <f t="shared" si="34"/>
        <v>GA, COWETA County</v>
      </c>
      <c r="E196" s="489" t="s">
        <v>146</v>
      </c>
      <c r="F196" s="489" t="s">
        <v>146</v>
      </c>
      <c r="G196" s="483">
        <v>1.0210999999999999</v>
      </c>
      <c r="H196">
        <v>1.0064</v>
      </c>
      <c r="I196" s="490">
        <f t="shared" si="28"/>
        <v>1.4606518282988808E-2</v>
      </c>
      <c r="J196" s="483">
        <f t="shared" si="30"/>
        <v>1.0210999999999999</v>
      </c>
      <c r="K196" s="483" t="str">
        <f t="shared" si="31"/>
        <v/>
      </c>
      <c r="L196" t="str">
        <f t="shared" si="32"/>
        <v/>
      </c>
      <c r="M196" s="483">
        <v>1.0038</v>
      </c>
      <c r="N196" s="490">
        <f t="shared" si="33"/>
        <v>-1.6942512976202011E-2</v>
      </c>
      <c r="O196" s="483">
        <f t="shared" si="35"/>
        <v>1.0038</v>
      </c>
      <c r="P196">
        <f t="shared" si="36"/>
        <v>1</v>
      </c>
      <c r="Q196" t="str">
        <f t="shared" si="37"/>
        <v/>
      </c>
    </row>
    <row r="197" spans="1:17" x14ac:dyDescent="0.25">
      <c r="A197" s="489" t="s">
        <v>752</v>
      </c>
      <c r="B197" s="489" t="s">
        <v>893</v>
      </c>
      <c r="C197" s="489" t="s">
        <v>653</v>
      </c>
      <c r="D197" t="str">
        <f t="shared" si="34"/>
        <v>GA, CRAWFORD County</v>
      </c>
      <c r="E197" s="489" t="s">
        <v>146</v>
      </c>
      <c r="F197" s="489" t="s">
        <v>146</v>
      </c>
      <c r="G197" s="483">
        <v>0.80740000000000001</v>
      </c>
      <c r="H197">
        <v>0.86250000000000004</v>
      </c>
      <c r="I197" s="490">
        <f t="shared" ref="I197:I260" si="38">(G197-H197)/H197</f>
        <v>-6.3884057971014527E-2</v>
      </c>
      <c r="J197" s="483">
        <f t="shared" si="30"/>
        <v>0.81937499999999996</v>
      </c>
      <c r="K197" s="483" t="str">
        <f t="shared" si="31"/>
        <v>Yes</v>
      </c>
      <c r="L197">
        <f t="shared" si="32"/>
        <v>1</v>
      </c>
      <c r="M197" s="483">
        <v>0.82880000000000009</v>
      </c>
      <c r="N197" s="490">
        <f t="shared" si="33"/>
        <v>1.1502669717772848E-2</v>
      </c>
      <c r="O197" s="483">
        <f t="shared" si="35"/>
        <v>0.82880000000000009</v>
      </c>
      <c r="P197" t="str">
        <f t="shared" si="36"/>
        <v/>
      </c>
      <c r="Q197" t="str">
        <f t="shared" si="37"/>
        <v/>
      </c>
    </row>
    <row r="198" spans="1:17" x14ac:dyDescent="0.25">
      <c r="A198" s="489" t="s">
        <v>910</v>
      </c>
      <c r="B198" s="489" t="s">
        <v>893</v>
      </c>
      <c r="C198" s="489" t="s">
        <v>653</v>
      </c>
      <c r="D198" t="str">
        <f t="shared" si="34"/>
        <v>GA, DADE County</v>
      </c>
      <c r="E198" s="489" t="s">
        <v>146</v>
      </c>
      <c r="F198" s="489" t="s">
        <v>146</v>
      </c>
      <c r="G198" s="483">
        <v>0.83450000000000002</v>
      </c>
      <c r="H198">
        <v>0.85140000000000005</v>
      </c>
      <c r="I198" s="490">
        <f t="shared" si="38"/>
        <v>-1.9849659384543136E-2</v>
      </c>
      <c r="J198" s="483">
        <f t="shared" si="30"/>
        <v>0.83450000000000002</v>
      </c>
      <c r="K198" s="483" t="str">
        <f t="shared" si="31"/>
        <v/>
      </c>
      <c r="L198" t="str">
        <f t="shared" si="32"/>
        <v/>
      </c>
      <c r="M198" s="483">
        <v>0.85600000000000009</v>
      </c>
      <c r="N198" s="490">
        <f t="shared" si="33"/>
        <v>2.5763930497303862E-2</v>
      </c>
      <c r="O198" s="483">
        <f t="shared" si="35"/>
        <v>0.85600000000000009</v>
      </c>
      <c r="P198" t="str">
        <f t="shared" si="36"/>
        <v/>
      </c>
      <c r="Q198" t="str">
        <f t="shared" si="37"/>
        <v/>
      </c>
    </row>
    <row r="199" spans="1:17" x14ac:dyDescent="0.25">
      <c r="A199" s="489" t="s">
        <v>911</v>
      </c>
      <c r="B199" s="489" t="s">
        <v>893</v>
      </c>
      <c r="C199" s="489" t="s">
        <v>653</v>
      </c>
      <c r="D199" t="str">
        <f t="shared" si="34"/>
        <v>GA, DAWSON County</v>
      </c>
      <c r="E199" s="489" t="s">
        <v>146</v>
      </c>
      <c r="F199" s="489" t="s">
        <v>146</v>
      </c>
      <c r="G199" s="483">
        <v>1.0210999999999999</v>
      </c>
      <c r="H199">
        <v>1.0064</v>
      </c>
      <c r="I199" s="490">
        <f t="shared" si="38"/>
        <v>1.4606518282988808E-2</v>
      </c>
      <c r="J199" s="483">
        <f t="shared" si="30"/>
        <v>1.0210999999999999</v>
      </c>
      <c r="K199" s="483" t="str">
        <f t="shared" si="31"/>
        <v/>
      </c>
      <c r="L199" t="str">
        <f t="shared" si="32"/>
        <v/>
      </c>
      <c r="M199" s="483">
        <v>1.0038</v>
      </c>
      <c r="N199" s="490">
        <f t="shared" si="33"/>
        <v>-1.6942512976202011E-2</v>
      </c>
      <c r="O199" s="483">
        <f t="shared" si="35"/>
        <v>1.0038</v>
      </c>
      <c r="P199">
        <f t="shared" si="36"/>
        <v>1</v>
      </c>
      <c r="Q199" t="str">
        <f t="shared" si="37"/>
        <v/>
      </c>
    </row>
    <row r="200" spans="1:17" x14ac:dyDescent="0.25">
      <c r="A200" s="489" t="s">
        <v>691</v>
      </c>
      <c r="B200" s="489" t="s">
        <v>893</v>
      </c>
      <c r="C200" s="489" t="s">
        <v>653</v>
      </c>
      <c r="D200" t="str">
        <f t="shared" si="34"/>
        <v>GA, DE KALB County</v>
      </c>
      <c r="E200" s="489" t="s">
        <v>146</v>
      </c>
      <c r="F200" s="489" t="s">
        <v>146</v>
      </c>
      <c r="G200" s="483">
        <v>1.0210999999999999</v>
      </c>
      <c r="H200">
        <v>1.0064</v>
      </c>
      <c r="I200" s="490">
        <f t="shared" si="38"/>
        <v>1.4606518282988808E-2</v>
      </c>
      <c r="J200" s="483">
        <f t="shared" si="30"/>
        <v>1.0210999999999999</v>
      </c>
      <c r="K200" s="483" t="str">
        <f t="shared" si="31"/>
        <v/>
      </c>
      <c r="L200" t="str">
        <f t="shared" si="32"/>
        <v/>
      </c>
      <c r="M200" s="483">
        <v>1.0038</v>
      </c>
      <c r="N200" s="490">
        <f t="shared" si="33"/>
        <v>-1.6942512976202011E-2</v>
      </c>
      <c r="O200" s="483">
        <f t="shared" si="35"/>
        <v>1.0038</v>
      </c>
      <c r="P200">
        <f t="shared" si="36"/>
        <v>1</v>
      </c>
      <c r="Q200" t="str">
        <f t="shared" si="37"/>
        <v/>
      </c>
    </row>
    <row r="201" spans="1:17" x14ac:dyDescent="0.25">
      <c r="A201" s="489" t="s">
        <v>913</v>
      </c>
      <c r="B201" s="489" t="s">
        <v>893</v>
      </c>
      <c r="C201" s="489" t="s">
        <v>653</v>
      </c>
      <c r="D201" t="str">
        <f t="shared" si="34"/>
        <v>GA, DOUGHERTY County</v>
      </c>
      <c r="E201" s="489" t="s">
        <v>146</v>
      </c>
      <c r="F201" s="489" t="s">
        <v>146</v>
      </c>
      <c r="G201" s="483">
        <v>1.0004</v>
      </c>
      <c r="H201">
        <v>0.92879999999999996</v>
      </c>
      <c r="I201" s="490">
        <f t="shared" si="38"/>
        <v>7.708871662360034E-2</v>
      </c>
      <c r="J201" s="483">
        <f t="shared" si="30"/>
        <v>1.0004</v>
      </c>
      <c r="K201" s="483" t="str">
        <f t="shared" si="31"/>
        <v/>
      </c>
      <c r="L201" t="str">
        <f t="shared" si="32"/>
        <v/>
      </c>
      <c r="M201" s="483">
        <v>0.77950000000000008</v>
      </c>
      <c r="N201" s="490">
        <f t="shared" si="33"/>
        <v>-0.22081167532986792</v>
      </c>
      <c r="O201" s="483">
        <f t="shared" si="35"/>
        <v>0.95037999999999989</v>
      </c>
      <c r="P201">
        <f t="shared" si="36"/>
        <v>1</v>
      </c>
      <c r="Q201">
        <f t="shared" si="37"/>
        <v>1</v>
      </c>
    </row>
    <row r="202" spans="1:17" x14ac:dyDescent="0.25">
      <c r="A202" s="489" t="s">
        <v>822</v>
      </c>
      <c r="B202" s="489" t="s">
        <v>893</v>
      </c>
      <c r="C202" s="489" t="s">
        <v>653</v>
      </c>
      <c r="D202" t="str">
        <f t="shared" si="34"/>
        <v>GA, DOUGLAS County</v>
      </c>
      <c r="E202" s="489" t="s">
        <v>146</v>
      </c>
      <c r="F202" s="489" t="s">
        <v>146</v>
      </c>
      <c r="G202" s="483">
        <v>1.0210999999999999</v>
      </c>
      <c r="H202">
        <v>1.0064</v>
      </c>
      <c r="I202" s="490">
        <f t="shared" si="38"/>
        <v>1.4606518282988808E-2</v>
      </c>
      <c r="J202" s="483">
        <f t="shared" si="30"/>
        <v>1.0210999999999999</v>
      </c>
      <c r="K202" s="483" t="str">
        <f t="shared" si="31"/>
        <v/>
      </c>
      <c r="L202" t="str">
        <f t="shared" si="32"/>
        <v/>
      </c>
      <c r="M202" s="483">
        <v>1.0038</v>
      </c>
      <c r="N202" s="490">
        <f t="shared" si="33"/>
        <v>-1.6942512976202011E-2</v>
      </c>
      <c r="O202" s="483">
        <f t="shared" si="35"/>
        <v>1.0038</v>
      </c>
      <c r="P202">
        <f t="shared" si="36"/>
        <v>1</v>
      </c>
      <c r="Q202" t="str">
        <f t="shared" si="37"/>
        <v/>
      </c>
    </row>
    <row r="203" spans="1:17" x14ac:dyDescent="0.25">
      <c r="A203" s="489" t="s">
        <v>914</v>
      </c>
      <c r="B203" s="489" t="s">
        <v>893</v>
      </c>
      <c r="C203" s="489" t="s">
        <v>653</v>
      </c>
      <c r="D203" t="str">
        <f t="shared" si="34"/>
        <v>GA, ECHOLS County</v>
      </c>
      <c r="E203" s="489" t="s">
        <v>146</v>
      </c>
      <c r="F203" s="489" t="s">
        <v>146</v>
      </c>
      <c r="G203" s="483">
        <v>0.74009999999999998</v>
      </c>
      <c r="H203" s="483">
        <v>0.69653999999999994</v>
      </c>
      <c r="I203" s="490">
        <f t="shared" si="38"/>
        <v>6.2537686277887916E-2</v>
      </c>
      <c r="J203" s="483">
        <f t="shared" si="30"/>
        <v>0.74009999999999998</v>
      </c>
      <c r="K203" s="483" t="str">
        <f t="shared" si="31"/>
        <v/>
      </c>
      <c r="L203" t="str">
        <f t="shared" si="32"/>
        <v/>
      </c>
      <c r="M203" s="483">
        <v>0.63140000000000007</v>
      </c>
      <c r="N203" s="490">
        <f t="shared" si="33"/>
        <v>-0.14687204431833523</v>
      </c>
      <c r="O203" s="483">
        <f t="shared" si="35"/>
        <v>0.70309499999999991</v>
      </c>
      <c r="P203">
        <f t="shared" si="36"/>
        <v>1</v>
      </c>
      <c r="Q203">
        <f t="shared" si="37"/>
        <v>1</v>
      </c>
    </row>
    <row r="204" spans="1:17" x14ac:dyDescent="0.25">
      <c r="A204" s="489" t="s">
        <v>915</v>
      </c>
      <c r="B204" s="489" t="s">
        <v>893</v>
      </c>
      <c r="C204" s="489" t="s">
        <v>653</v>
      </c>
      <c r="D204" t="str">
        <f t="shared" si="34"/>
        <v>GA, EFFINGHAM County</v>
      </c>
      <c r="E204" s="489" t="s">
        <v>146</v>
      </c>
      <c r="F204" s="489" t="s">
        <v>146</v>
      </c>
      <c r="G204" s="483">
        <v>0.83389999999999997</v>
      </c>
      <c r="H204">
        <v>0.82179999999999997</v>
      </c>
      <c r="I204" s="490">
        <f t="shared" si="38"/>
        <v>1.4723777074714043E-2</v>
      </c>
      <c r="J204" s="483">
        <f t="shared" ref="J204:J269" si="39">IF(I204&lt;=-5%,H204*0.95,G204)</f>
        <v>0.83389999999999997</v>
      </c>
      <c r="K204" s="483" t="str">
        <f t="shared" ref="K204:K269" si="40">IF(I204&lt;=-5%,"Yes","")</f>
        <v/>
      </c>
      <c r="L204" t="str">
        <f t="shared" ref="L204:L269" si="41">IF(K204="","",1)</f>
        <v/>
      </c>
      <c r="M204" s="483">
        <v>0.82480000000000009</v>
      </c>
      <c r="N204" s="490">
        <f t="shared" ref="N204:N269" si="42">(M204-J204)/J204</f>
        <v>-1.09125794459766E-2</v>
      </c>
      <c r="O204" s="483">
        <f t="shared" si="35"/>
        <v>0.82480000000000009</v>
      </c>
      <c r="P204">
        <f t="shared" si="36"/>
        <v>1</v>
      </c>
      <c r="Q204" t="str">
        <f t="shared" si="37"/>
        <v/>
      </c>
    </row>
    <row r="205" spans="1:17" x14ac:dyDescent="0.25">
      <c r="A205" s="489" t="s">
        <v>695</v>
      </c>
      <c r="B205" s="489" t="s">
        <v>893</v>
      </c>
      <c r="C205" s="489" t="s">
        <v>653</v>
      </c>
      <c r="D205" t="str">
        <f t="shared" si="34"/>
        <v>GA, FAYETTE County</v>
      </c>
      <c r="E205" s="489" t="s">
        <v>146</v>
      </c>
      <c r="F205" s="489" t="s">
        <v>146</v>
      </c>
      <c r="G205" s="483">
        <v>1.0210999999999999</v>
      </c>
      <c r="H205">
        <v>1.0064</v>
      </c>
      <c r="I205" s="490">
        <f t="shared" si="38"/>
        <v>1.4606518282988808E-2</v>
      </c>
      <c r="J205" s="483">
        <f t="shared" si="39"/>
        <v>1.0210999999999999</v>
      </c>
      <c r="K205" s="483" t="str">
        <f t="shared" si="40"/>
        <v/>
      </c>
      <c r="L205" t="str">
        <f t="shared" si="41"/>
        <v/>
      </c>
      <c r="M205" s="483">
        <v>1.0038</v>
      </c>
      <c r="N205" s="490">
        <f t="shared" si="42"/>
        <v>-1.6942512976202011E-2</v>
      </c>
      <c r="O205" s="483">
        <f t="shared" si="35"/>
        <v>1.0038</v>
      </c>
      <c r="P205">
        <f t="shared" si="36"/>
        <v>1</v>
      </c>
      <c r="Q205" t="str">
        <f t="shared" si="37"/>
        <v/>
      </c>
    </row>
    <row r="206" spans="1:17" x14ac:dyDescent="0.25">
      <c r="A206" s="489" t="s">
        <v>916</v>
      </c>
      <c r="B206" s="489" t="s">
        <v>893</v>
      </c>
      <c r="C206" s="489" t="s">
        <v>653</v>
      </c>
      <c r="D206" t="str">
        <f t="shared" si="34"/>
        <v>GA, FLOYD County</v>
      </c>
      <c r="E206" s="489" t="s">
        <v>146</v>
      </c>
      <c r="F206" s="489" t="s">
        <v>146</v>
      </c>
      <c r="G206" s="483">
        <v>0.85899999999999999</v>
      </c>
      <c r="H206">
        <v>0.86880000000000002</v>
      </c>
      <c r="I206" s="490">
        <f t="shared" si="38"/>
        <v>-1.1279926335174989E-2</v>
      </c>
      <c r="J206" s="483">
        <f t="shared" si="39"/>
        <v>0.85899999999999999</v>
      </c>
      <c r="K206" s="483" t="str">
        <f t="shared" si="40"/>
        <v/>
      </c>
      <c r="L206" t="str">
        <f t="shared" si="41"/>
        <v/>
      </c>
      <c r="M206" s="483">
        <v>1.0412000000000001</v>
      </c>
      <c r="N206" s="490">
        <f t="shared" si="42"/>
        <v>0.21210710128055896</v>
      </c>
      <c r="O206" s="483">
        <f t="shared" si="35"/>
        <v>1.0412000000000001</v>
      </c>
      <c r="P206" t="str">
        <f t="shared" si="36"/>
        <v/>
      </c>
      <c r="Q206" t="str">
        <f t="shared" si="37"/>
        <v/>
      </c>
    </row>
    <row r="207" spans="1:17" x14ac:dyDescent="0.25">
      <c r="A207" s="489" t="s">
        <v>917</v>
      </c>
      <c r="B207" s="489" t="s">
        <v>893</v>
      </c>
      <c r="C207" s="489" t="s">
        <v>653</v>
      </c>
      <c r="D207" t="str">
        <f t="shared" si="34"/>
        <v>GA, FORSYTH County</v>
      </c>
      <c r="E207" s="489" t="s">
        <v>146</v>
      </c>
      <c r="F207" s="489" t="s">
        <v>146</v>
      </c>
      <c r="G207" s="483">
        <v>1.0210999999999999</v>
      </c>
      <c r="H207">
        <v>1.0064</v>
      </c>
      <c r="I207" s="490">
        <f t="shared" si="38"/>
        <v>1.4606518282988808E-2</v>
      </c>
      <c r="J207" s="483">
        <f t="shared" si="39"/>
        <v>1.0210999999999999</v>
      </c>
      <c r="K207" s="483" t="str">
        <f t="shared" si="40"/>
        <v/>
      </c>
      <c r="L207" t="str">
        <f t="shared" si="41"/>
        <v/>
      </c>
      <c r="M207" s="483">
        <v>1.0038</v>
      </c>
      <c r="N207" s="490">
        <f t="shared" si="42"/>
        <v>-1.6942512976202011E-2</v>
      </c>
      <c r="O207" s="483">
        <f t="shared" si="35"/>
        <v>1.0038</v>
      </c>
      <c r="P207">
        <f t="shared" si="36"/>
        <v>1</v>
      </c>
      <c r="Q207" t="str">
        <f t="shared" si="37"/>
        <v/>
      </c>
    </row>
    <row r="208" spans="1:17" x14ac:dyDescent="0.25">
      <c r="A208" s="489" t="s">
        <v>755</v>
      </c>
      <c r="B208" s="489" t="s">
        <v>893</v>
      </c>
      <c r="C208" s="489" t="s">
        <v>653</v>
      </c>
      <c r="D208" t="str">
        <f t="shared" si="34"/>
        <v>GA, FULTON County</v>
      </c>
      <c r="E208" s="489" t="s">
        <v>146</v>
      </c>
      <c r="F208" s="489" t="s">
        <v>146</v>
      </c>
      <c r="G208" s="483">
        <v>1.0210999999999999</v>
      </c>
      <c r="H208">
        <v>1.0064</v>
      </c>
      <c r="I208" s="490">
        <f t="shared" si="38"/>
        <v>1.4606518282988808E-2</v>
      </c>
      <c r="J208" s="483">
        <f t="shared" si="39"/>
        <v>1.0210999999999999</v>
      </c>
      <c r="K208" s="483" t="str">
        <f t="shared" si="40"/>
        <v/>
      </c>
      <c r="L208" t="str">
        <f t="shared" si="41"/>
        <v/>
      </c>
      <c r="M208" s="483">
        <v>1.0038</v>
      </c>
      <c r="N208" s="490">
        <f t="shared" si="42"/>
        <v>-1.6942512976202011E-2</v>
      </c>
      <c r="O208" s="483">
        <f t="shared" si="35"/>
        <v>1.0038</v>
      </c>
      <c r="P208">
        <f t="shared" si="36"/>
        <v>1</v>
      </c>
      <c r="Q208" t="str">
        <f t="shared" si="37"/>
        <v/>
      </c>
    </row>
    <row r="209" spans="1:17" x14ac:dyDescent="0.25">
      <c r="A209" s="489" t="s">
        <v>918</v>
      </c>
      <c r="B209" s="489" t="s">
        <v>893</v>
      </c>
      <c r="C209" s="489" t="s">
        <v>653</v>
      </c>
      <c r="D209" t="str">
        <f t="shared" si="34"/>
        <v>GA, GLYNN County</v>
      </c>
      <c r="E209" s="489" t="s">
        <v>146</v>
      </c>
      <c r="F209" s="489" t="s">
        <v>146</v>
      </c>
      <c r="G209" s="483">
        <v>1.0036</v>
      </c>
      <c r="H209">
        <v>0.92820000000000003</v>
      </c>
      <c r="I209" s="490">
        <f t="shared" si="38"/>
        <v>8.1232492997198896E-2</v>
      </c>
      <c r="J209" s="483">
        <f t="shared" si="39"/>
        <v>1.0036</v>
      </c>
      <c r="K209" s="483" t="str">
        <f t="shared" si="40"/>
        <v/>
      </c>
      <c r="L209" t="str">
        <f t="shared" si="41"/>
        <v/>
      </c>
      <c r="M209" s="483">
        <v>0.82510000000000006</v>
      </c>
      <c r="N209" s="490">
        <f t="shared" si="42"/>
        <v>-0.17785970506177759</v>
      </c>
      <c r="O209" s="483">
        <f t="shared" si="35"/>
        <v>0.95342000000000005</v>
      </c>
      <c r="P209">
        <f t="shared" si="36"/>
        <v>1</v>
      </c>
      <c r="Q209">
        <f t="shared" si="37"/>
        <v>1</v>
      </c>
    </row>
    <row r="210" spans="1:17" x14ac:dyDescent="0.25">
      <c r="A210" s="489" t="s">
        <v>920</v>
      </c>
      <c r="B210" s="489" t="s">
        <v>893</v>
      </c>
      <c r="C210" s="489" t="s">
        <v>653</v>
      </c>
      <c r="D210" t="str">
        <f t="shared" si="34"/>
        <v>GA, GWINNETT County</v>
      </c>
      <c r="E210" s="489" t="s">
        <v>146</v>
      </c>
      <c r="F210" s="489" t="s">
        <v>146</v>
      </c>
      <c r="G210" s="483">
        <v>1.0210999999999999</v>
      </c>
      <c r="H210">
        <v>1.0064</v>
      </c>
      <c r="I210" s="490">
        <f t="shared" si="38"/>
        <v>1.4606518282988808E-2</v>
      </c>
      <c r="J210" s="483">
        <f t="shared" si="39"/>
        <v>1.0210999999999999</v>
      </c>
      <c r="K210" s="483" t="str">
        <f t="shared" si="40"/>
        <v/>
      </c>
      <c r="L210" t="str">
        <f t="shared" si="41"/>
        <v/>
      </c>
      <c r="M210" s="483">
        <v>1.0038</v>
      </c>
      <c r="N210" s="490">
        <f t="shared" si="42"/>
        <v>-1.6942512976202011E-2</v>
      </c>
      <c r="O210" s="483">
        <f t="shared" si="35"/>
        <v>1.0038</v>
      </c>
      <c r="P210">
        <f t="shared" si="36"/>
        <v>1</v>
      </c>
      <c r="Q210" t="str">
        <f t="shared" si="37"/>
        <v/>
      </c>
    </row>
    <row r="211" spans="1:17" x14ac:dyDescent="0.25">
      <c r="A211" s="489" t="s">
        <v>921</v>
      </c>
      <c r="B211" s="489" t="s">
        <v>893</v>
      </c>
      <c r="C211" s="489" t="s">
        <v>653</v>
      </c>
      <c r="D211" t="str">
        <f t="shared" ref="D211:D242" si="43">B211&amp;", "&amp;A211&amp;" "&amp;C211</f>
        <v>GA, HALL County</v>
      </c>
      <c r="E211" s="489" t="s">
        <v>146</v>
      </c>
      <c r="F211" s="489" t="s">
        <v>146</v>
      </c>
      <c r="G211" s="483">
        <v>0.93600000000000005</v>
      </c>
      <c r="H211">
        <v>0.93630000000000002</v>
      </c>
      <c r="I211" s="490">
        <f t="shared" si="38"/>
        <v>-3.2041012495991343E-4</v>
      </c>
      <c r="J211" s="483">
        <f t="shared" si="39"/>
        <v>0.93600000000000005</v>
      </c>
      <c r="K211" s="483" t="str">
        <f t="shared" si="40"/>
        <v/>
      </c>
      <c r="L211" t="str">
        <f t="shared" si="41"/>
        <v/>
      </c>
      <c r="M211" s="483">
        <v>0.94040000000000001</v>
      </c>
      <c r="N211" s="490">
        <f t="shared" si="42"/>
        <v>4.7008547008546573E-3</v>
      </c>
      <c r="O211" s="483">
        <f t="shared" si="35"/>
        <v>0.94040000000000001</v>
      </c>
      <c r="P211" t="str">
        <f t="shared" si="36"/>
        <v/>
      </c>
      <c r="Q211" t="str">
        <f t="shared" si="37"/>
        <v/>
      </c>
    </row>
    <row r="212" spans="1:17" x14ac:dyDescent="0.25">
      <c r="A212" s="489" t="s">
        <v>923</v>
      </c>
      <c r="B212" s="489" t="s">
        <v>893</v>
      </c>
      <c r="C212" s="489" t="s">
        <v>653</v>
      </c>
      <c r="D212" t="str">
        <f t="shared" si="43"/>
        <v>GA, HARALSON County</v>
      </c>
      <c r="E212" s="489" t="s">
        <v>146</v>
      </c>
      <c r="F212" s="489" t="s">
        <v>146</v>
      </c>
      <c r="G212" s="483">
        <v>1.0382</v>
      </c>
      <c r="H212">
        <v>1.0064</v>
      </c>
      <c r="I212" s="490">
        <f t="shared" si="38"/>
        <v>3.1597774244833121E-2</v>
      </c>
      <c r="J212" s="483">
        <f t="shared" si="39"/>
        <v>1.0382</v>
      </c>
      <c r="K212" s="483" t="str">
        <f t="shared" si="40"/>
        <v/>
      </c>
      <c r="L212" t="str">
        <f t="shared" si="41"/>
        <v/>
      </c>
      <c r="M212" s="483">
        <v>1.0192000000000001</v>
      </c>
      <c r="N212" s="490">
        <f t="shared" si="42"/>
        <v>-1.830090541321509E-2</v>
      </c>
      <c r="O212" s="483">
        <f t="shared" si="35"/>
        <v>1.0192000000000001</v>
      </c>
      <c r="P212">
        <f t="shared" si="36"/>
        <v>1</v>
      </c>
      <c r="Q212" t="str">
        <f t="shared" si="37"/>
        <v/>
      </c>
    </row>
    <row r="213" spans="1:17" x14ac:dyDescent="0.25">
      <c r="A213" s="489" t="s">
        <v>924</v>
      </c>
      <c r="B213" s="489" t="s">
        <v>893</v>
      </c>
      <c r="C213" s="489" t="s">
        <v>653</v>
      </c>
      <c r="D213" t="str">
        <f t="shared" si="43"/>
        <v>GA, HARRIS County</v>
      </c>
      <c r="E213" s="489" t="s">
        <v>146</v>
      </c>
      <c r="F213" s="489" t="s">
        <v>146</v>
      </c>
      <c r="G213" s="483">
        <v>0.8206</v>
      </c>
      <c r="H213">
        <v>0.78490000000000004</v>
      </c>
      <c r="I213" s="490">
        <f t="shared" si="38"/>
        <v>4.5483501082940442E-2</v>
      </c>
      <c r="J213" s="483">
        <f t="shared" si="39"/>
        <v>0.8206</v>
      </c>
      <c r="K213" s="483" t="str">
        <f t="shared" si="40"/>
        <v/>
      </c>
      <c r="L213" t="str">
        <f t="shared" si="41"/>
        <v/>
      </c>
      <c r="M213" s="483">
        <v>0.75230000000000008</v>
      </c>
      <c r="N213" s="490">
        <f t="shared" si="42"/>
        <v>-8.3231781623202439E-2</v>
      </c>
      <c r="O213" s="483">
        <f t="shared" si="35"/>
        <v>0.77956999999999999</v>
      </c>
      <c r="P213">
        <f t="shared" si="36"/>
        <v>1</v>
      </c>
      <c r="Q213">
        <f t="shared" si="37"/>
        <v>1</v>
      </c>
    </row>
    <row r="214" spans="1:17" x14ac:dyDescent="0.25">
      <c r="A214" s="489" t="s">
        <v>925</v>
      </c>
      <c r="B214" s="489" t="s">
        <v>893</v>
      </c>
      <c r="C214" s="489" t="s">
        <v>653</v>
      </c>
      <c r="D214" t="str">
        <f t="shared" si="43"/>
        <v>GA, HEARD County</v>
      </c>
      <c r="E214" s="489" t="s">
        <v>146</v>
      </c>
      <c r="F214" s="489" t="s">
        <v>146</v>
      </c>
      <c r="G214" s="483">
        <v>1.0210999999999999</v>
      </c>
      <c r="H214">
        <v>1.0064</v>
      </c>
      <c r="I214" s="490">
        <f t="shared" si="38"/>
        <v>1.4606518282988808E-2</v>
      </c>
      <c r="J214" s="483">
        <f t="shared" si="39"/>
        <v>1.0210999999999999</v>
      </c>
      <c r="K214" s="483" t="str">
        <f t="shared" si="40"/>
        <v/>
      </c>
      <c r="L214" t="str">
        <f t="shared" si="41"/>
        <v/>
      </c>
      <c r="M214" s="483">
        <v>1.0038</v>
      </c>
      <c r="N214" s="490">
        <f t="shared" si="42"/>
        <v>-1.6942512976202011E-2</v>
      </c>
      <c r="O214" s="483">
        <f t="shared" si="35"/>
        <v>1.0038</v>
      </c>
      <c r="P214">
        <f t="shared" si="36"/>
        <v>1</v>
      </c>
      <c r="Q214" t="str">
        <f t="shared" si="37"/>
        <v/>
      </c>
    </row>
    <row r="215" spans="1:17" x14ac:dyDescent="0.25">
      <c r="A215" s="489" t="s">
        <v>700</v>
      </c>
      <c r="B215" s="489" t="s">
        <v>893</v>
      </c>
      <c r="C215" s="489" t="s">
        <v>653</v>
      </c>
      <c r="D215" t="str">
        <f t="shared" si="43"/>
        <v>GA, HENRY County</v>
      </c>
      <c r="E215" s="489" t="s">
        <v>146</v>
      </c>
      <c r="F215" s="489" t="s">
        <v>146</v>
      </c>
      <c r="G215" s="483">
        <v>1.0210999999999999</v>
      </c>
      <c r="H215">
        <v>1.0064</v>
      </c>
      <c r="I215" s="490">
        <f t="shared" si="38"/>
        <v>1.4606518282988808E-2</v>
      </c>
      <c r="J215" s="483">
        <f t="shared" si="39"/>
        <v>1.0210999999999999</v>
      </c>
      <c r="K215" s="483" t="str">
        <f t="shared" si="40"/>
        <v/>
      </c>
      <c r="L215" t="str">
        <f t="shared" si="41"/>
        <v/>
      </c>
      <c r="M215" s="483">
        <v>1.0038</v>
      </c>
      <c r="N215" s="490">
        <f t="shared" si="42"/>
        <v>-1.6942512976202011E-2</v>
      </c>
      <c r="O215" s="483">
        <f t="shared" si="35"/>
        <v>1.0038</v>
      </c>
      <c r="P215">
        <f t="shared" si="36"/>
        <v>1</v>
      </c>
      <c r="Q215" t="str">
        <f t="shared" si="37"/>
        <v/>
      </c>
    </row>
    <row r="216" spans="1:17" x14ac:dyDescent="0.25">
      <c r="A216" s="489" t="s">
        <v>701</v>
      </c>
      <c r="B216" s="489" t="s">
        <v>893</v>
      </c>
      <c r="C216" s="489" t="s">
        <v>653</v>
      </c>
      <c r="D216" t="str">
        <f t="shared" si="43"/>
        <v>GA, HOUSTON County</v>
      </c>
      <c r="E216" s="489" t="s">
        <v>146</v>
      </c>
      <c r="F216" s="489" t="s">
        <v>146</v>
      </c>
      <c r="G216" s="483">
        <v>0.76700000000000002</v>
      </c>
      <c r="H216">
        <v>0.76319999999999999</v>
      </c>
      <c r="I216" s="490">
        <f t="shared" si="38"/>
        <v>4.9790356394130318E-3</v>
      </c>
      <c r="J216" s="483">
        <f t="shared" si="39"/>
        <v>0.76700000000000002</v>
      </c>
      <c r="K216" s="483" t="str">
        <f t="shared" si="40"/>
        <v/>
      </c>
      <c r="L216" t="str">
        <f t="shared" si="41"/>
        <v/>
      </c>
      <c r="M216" s="483">
        <v>0.74470000000000003</v>
      </c>
      <c r="N216" s="490">
        <f t="shared" si="42"/>
        <v>-2.9074315514993464E-2</v>
      </c>
      <c r="O216" s="483">
        <f t="shared" si="35"/>
        <v>0.74470000000000003</v>
      </c>
      <c r="P216">
        <f t="shared" si="36"/>
        <v>1</v>
      </c>
      <c r="Q216" t="str">
        <f t="shared" si="37"/>
        <v/>
      </c>
    </row>
    <row r="217" spans="1:17" x14ac:dyDescent="0.25">
      <c r="A217" s="489" t="s">
        <v>926</v>
      </c>
      <c r="B217" s="489" t="s">
        <v>893</v>
      </c>
      <c r="C217" s="489" t="s">
        <v>653</v>
      </c>
      <c r="D217" t="str">
        <f t="shared" si="43"/>
        <v>GA, JASPER County</v>
      </c>
      <c r="E217" s="489" t="s">
        <v>146</v>
      </c>
      <c r="F217" s="489" t="s">
        <v>146</v>
      </c>
      <c r="G217" s="483">
        <v>1.0210999999999999</v>
      </c>
      <c r="H217">
        <v>1.0064</v>
      </c>
      <c r="I217" s="490">
        <f t="shared" si="38"/>
        <v>1.4606518282988808E-2</v>
      </c>
      <c r="J217" s="483">
        <f t="shared" si="39"/>
        <v>1.0210999999999999</v>
      </c>
      <c r="K217" s="483" t="str">
        <f t="shared" si="40"/>
        <v/>
      </c>
      <c r="L217" t="str">
        <f t="shared" si="41"/>
        <v/>
      </c>
      <c r="M217" s="483">
        <v>1.0038</v>
      </c>
      <c r="N217" s="490">
        <f t="shared" si="42"/>
        <v>-1.6942512976202011E-2</v>
      </c>
      <c r="O217" s="483">
        <f t="shared" si="35"/>
        <v>1.0038</v>
      </c>
      <c r="P217">
        <f t="shared" si="36"/>
        <v>1</v>
      </c>
      <c r="Q217" t="str">
        <f t="shared" si="37"/>
        <v/>
      </c>
    </row>
    <row r="218" spans="1:17" x14ac:dyDescent="0.25">
      <c r="A218" s="489" t="s">
        <v>927</v>
      </c>
      <c r="B218" s="489" t="s">
        <v>893</v>
      </c>
      <c r="C218" s="489" t="s">
        <v>653</v>
      </c>
      <c r="D218" t="str">
        <f t="shared" si="43"/>
        <v>GA, JONES County</v>
      </c>
      <c r="E218" s="489" t="s">
        <v>146</v>
      </c>
      <c r="F218" s="489" t="s">
        <v>146</v>
      </c>
      <c r="G218" s="483">
        <v>0.80740000000000001</v>
      </c>
      <c r="H218">
        <v>0.86250000000000004</v>
      </c>
      <c r="I218" s="490">
        <f t="shared" si="38"/>
        <v>-6.3884057971014527E-2</v>
      </c>
      <c r="J218" s="483">
        <f t="shared" si="39"/>
        <v>0.81937499999999996</v>
      </c>
      <c r="K218" s="483" t="str">
        <f t="shared" si="40"/>
        <v>Yes</v>
      </c>
      <c r="L218">
        <f t="shared" si="41"/>
        <v>1</v>
      </c>
      <c r="M218" s="483">
        <v>0.82880000000000009</v>
      </c>
      <c r="N218" s="490">
        <f t="shared" si="42"/>
        <v>1.1502669717772848E-2</v>
      </c>
      <c r="O218" s="483">
        <f t="shared" si="35"/>
        <v>0.82880000000000009</v>
      </c>
      <c r="P218" t="str">
        <f t="shared" si="36"/>
        <v/>
      </c>
      <c r="Q218" t="str">
        <f t="shared" si="37"/>
        <v/>
      </c>
    </row>
    <row r="219" spans="1:17" x14ac:dyDescent="0.25">
      <c r="A219" s="489" t="s">
        <v>928</v>
      </c>
      <c r="B219" s="489" t="s">
        <v>893</v>
      </c>
      <c r="C219" s="489" t="s">
        <v>653</v>
      </c>
      <c r="D219" t="str">
        <f t="shared" si="43"/>
        <v>GA, LANIER County</v>
      </c>
      <c r="E219" s="489" t="s">
        <v>146</v>
      </c>
      <c r="F219" s="489" t="s">
        <v>146</v>
      </c>
      <c r="G219" s="483">
        <v>0.74009999999999998</v>
      </c>
      <c r="H219" s="483">
        <v>0.69653999999999994</v>
      </c>
      <c r="I219" s="490">
        <f t="shared" si="38"/>
        <v>6.2537686277887916E-2</v>
      </c>
      <c r="J219" s="483">
        <f t="shared" si="39"/>
        <v>0.74009999999999998</v>
      </c>
      <c r="K219" s="483" t="str">
        <f t="shared" si="40"/>
        <v/>
      </c>
      <c r="L219" t="str">
        <f t="shared" si="41"/>
        <v/>
      </c>
      <c r="M219" s="483">
        <v>0.63140000000000007</v>
      </c>
      <c r="N219" s="490">
        <f t="shared" si="42"/>
        <v>-0.14687204431833523</v>
      </c>
      <c r="O219" s="483">
        <f t="shared" si="35"/>
        <v>0.70309499999999991</v>
      </c>
      <c r="P219">
        <f t="shared" si="36"/>
        <v>1</v>
      </c>
      <c r="Q219">
        <f t="shared" si="37"/>
        <v>1</v>
      </c>
    </row>
    <row r="220" spans="1:17" x14ac:dyDescent="0.25">
      <c r="A220" s="489" t="s">
        <v>707</v>
      </c>
      <c r="B220" s="489" t="s">
        <v>893</v>
      </c>
      <c r="C220" s="489" t="s">
        <v>653</v>
      </c>
      <c r="D220" t="str">
        <f t="shared" si="43"/>
        <v>GA, LEE County</v>
      </c>
      <c r="E220" s="489" t="s">
        <v>146</v>
      </c>
      <c r="F220" s="489" t="s">
        <v>146</v>
      </c>
      <c r="G220" s="483">
        <v>1.0004</v>
      </c>
      <c r="H220">
        <v>0.92879999999999996</v>
      </c>
      <c r="I220" s="490">
        <f t="shared" si="38"/>
        <v>7.708871662360034E-2</v>
      </c>
      <c r="J220" s="483">
        <f t="shared" si="39"/>
        <v>1.0004</v>
      </c>
      <c r="K220" s="483" t="str">
        <f t="shared" si="40"/>
        <v/>
      </c>
      <c r="L220" t="str">
        <f t="shared" si="41"/>
        <v/>
      </c>
      <c r="M220" s="483">
        <v>0.77950000000000008</v>
      </c>
      <c r="N220" s="490">
        <f t="shared" si="42"/>
        <v>-0.22081167532986792</v>
      </c>
      <c r="O220" s="483">
        <f t="shared" si="35"/>
        <v>0.95037999999999989</v>
      </c>
      <c r="P220">
        <f t="shared" si="36"/>
        <v>1</v>
      </c>
      <c r="Q220">
        <f t="shared" si="37"/>
        <v>1</v>
      </c>
    </row>
    <row r="221" spans="1:17" x14ac:dyDescent="0.25">
      <c r="A221" s="489" t="s">
        <v>873</v>
      </c>
      <c r="B221" s="489" t="s">
        <v>893</v>
      </c>
      <c r="C221" s="489" t="s">
        <v>653</v>
      </c>
      <c r="D221" t="str">
        <f t="shared" si="43"/>
        <v>GA, LIBERTY County</v>
      </c>
      <c r="E221" s="489" t="s">
        <v>146</v>
      </c>
      <c r="F221" s="489" t="s">
        <v>146</v>
      </c>
      <c r="G221" s="483">
        <v>0.88100000000000001</v>
      </c>
      <c r="H221">
        <v>0.86219999999999997</v>
      </c>
      <c r="I221" s="490">
        <f t="shared" si="38"/>
        <v>2.1804685687775504E-2</v>
      </c>
      <c r="J221" s="483">
        <f t="shared" si="39"/>
        <v>0.88100000000000001</v>
      </c>
      <c r="K221" s="483" t="str">
        <f t="shared" si="40"/>
        <v/>
      </c>
      <c r="L221" t="str">
        <f t="shared" si="41"/>
        <v/>
      </c>
      <c r="M221" s="483">
        <v>0.85350000000000004</v>
      </c>
      <c r="N221" s="490">
        <f t="shared" si="42"/>
        <v>-3.1214528944381349E-2</v>
      </c>
      <c r="O221" s="483">
        <f t="shared" si="35"/>
        <v>0.85350000000000004</v>
      </c>
      <c r="P221">
        <f t="shared" si="36"/>
        <v>1</v>
      </c>
      <c r="Q221" t="str">
        <f t="shared" si="37"/>
        <v/>
      </c>
    </row>
    <row r="222" spans="1:17" x14ac:dyDescent="0.25">
      <c r="A222" s="489" t="s">
        <v>761</v>
      </c>
      <c r="B222" s="489" t="s">
        <v>893</v>
      </c>
      <c r="C222" s="489" t="s">
        <v>653</v>
      </c>
      <c r="D222" t="str">
        <f t="shared" si="43"/>
        <v>GA, LINCOLN County</v>
      </c>
      <c r="E222" s="489" t="s">
        <v>146</v>
      </c>
      <c r="F222" s="489" t="s">
        <v>146</v>
      </c>
      <c r="G222" s="483">
        <v>0.80159999999999998</v>
      </c>
      <c r="H222">
        <v>0.8357</v>
      </c>
      <c r="I222" s="490">
        <f t="shared" si="38"/>
        <v>-4.0804116309680533E-2</v>
      </c>
      <c r="J222" s="483">
        <f t="shared" si="39"/>
        <v>0.80159999999999998</v>
      </c>
      <c r="K222" s="483" t="str">
        <f t="shared" si="40"/>
        <v/>
      </c>
      <c r="L222" t="str">
        <f t="shared" si="41"/>
        <v/>
      </c>
      <c r="M222" s="483">
        <v>0.79449999999999998</v>
      </c>
      <c r="N222" s="490">
        <f t="shared" si="42"/>
        <v>-8.8572854291417112E-3</v>
      </c>
      <c r="O222" s="483">
        <f t="shared" si="35"/>
        <v>0.79449999999999998</v>
      </c>
      <c r="P222">
        <f t="shared" si="36"/>
        <v>1</v>
      </c>
      <c r="Q222" t="str">
        <f t="shared" si="37"/>
        <v/>
      </c>
    </row>
    <row r="223" spans="1:17" x14ac:dyDescent="0.25">
      <c r="A223" s="489" t="s">
        <v>930</v>
      </c>
      <c r="B223" s="489" t="s">
        <v>893</v>
      </c>
      <c r="C223" s="489" t="s">
        <v>653</v>
      </c>
      <c r="D223" t="str">
        <f t="shared" si="43"/>
        <v>GA, LONG County</v>
      </c>
      <c r="E223" s="489" t="s">
        <v>146</v>
      </c>
      <c r="F223" s="489" t="s">
        <v>146</v>
      </c>
      <c r="G223" s="483">
        <v>0.88100000000000001</v>
      </c>
      <c r="H223">
        <v>0.86219999999999997</v>
      </c>
      <c r="I223" s="490">
        <f t="shared" si="38"/>
        <v>2.1804685687775504E-2</v>
      </c>
      <c r="J223" s="483">
        <f t="shared" si="39"/>
        <v>0.88100000000000001</v>
      </c>
      <c r="K223" s="483" t="str">
        <f t="shared" si="40"/>
        <v/>
      </c>
      <c r="L223" t="str">
        <f t="shared" si="41"/>
        <v/>
      </c>
      <c r="M223" s="483">
        <v>0.85350000000000004</v>
      </c>
      <c r="N223" s="490">
        <f t="shared" si="42"/>
        <v>-3.1214528944381349E-2</v>
      </c>
      <c r="O223" s="483">
        <f t="shared" si="35"/>
        <v>0.85350000000000004</v>
      </c>
      <c r="P223">
        <f t="shared" si="36"/>
        <v>1</v>
      </c>
      <c r="Q223" t="str">
        <f t="shared" si="37"/>
        <v/>
      </c>
    </row>
    <row r="224" spans="1:17" x14ac:dyDescent="0.25">
      <c r="A224" s="489" t="s">
        <v>709</v>
      </c>
      <c r="B224" s="489" t="s">
        <v>893</v>
      </c>
      <c r="C224" s="489" t="s">
        <v>653</v>
      </c>
      <c r="D224" t="str">
        <f t="shared" si="43"/>
        <v>GA, LOWNDES County</v>
      </c>
      <c r="E224" s="489" t="s">
        <v>146</v>
      </c>
      <c r="F224" s="489" t="s">
        <v>146</v>
      </c>
      <c r="G224" s="483">
        <v>0.74009999999999998</v>
      </c>
      <c r="H224" s="483">
        <v>0.69653999999999994</v>
      </c>
      <c r="I224" s="490">
        <f t="shared" si="38"/>
        <v>6.2537686277887916E-2</v>
      </c>
      <c r="J224" s="483">
        <f t="shared" si="39"/>
        <v>0.74009999999999998</v>
      </c>
      <c r="K224" s="483" t="str">
        <f t="shared" si="40"/>
        <v/>
      </c>
      <c r="L224" t="str">
        <f t="shared" si="41"/>
        <v/>
      </c>
      <c r="M224" s="483">
        <v>0.63140000000000007</v>
      </c>
      <c r="N224" s="490">
        <f t="shared" si="42"/>
        <v>-0.14687204431833523</v>
      </c>
      <c r="O224" s="483">
        <f t="shared" si="35"/>
        <v>0.70309499999999991</v>
      </c>
      <c r="P224">
        <f t="shared" si="36"/>
        <v>1</v>
      </c>
      <c r="Q224">
        <f t="shared" si="37"/>
        <v>1</v>
      </c>
    </row>
    <row r="225" spans="1:17" x14ac:dyDescent="0.25">
      <c r="A225" s="489" t="s">
        <v>931</v>
      </c>
      <c r="B225" s="489" t="s">
        <v>893</v>
      </c>
      <c r="C225" s="489" t="s">
        <v>653</v>
      </c>
      <c r="D225" t="str">
        <f t="shared" si="43"/>
        <v>GA, LUMPKIN County</v>
      </c>
      <c r="E225" s="489" t="s">
        <v>146</v>
      </c>
      <c r="F225" s="489" t="s">
        <v>147</v>
      </c>
      <c r="G225" s="483">
        <v>1.0210999999999999</v>
      </c>
      <c r="H225">
        <v>0.76780000000000004</v>
      </c>
      <c r="I225" s="490">
        <f t="shared" si="38"/>
        <v>0.32990362073456608</v>
      </c>
      <c r="J225" s="483">
        <f t="shared" si="39"/>
        <v>1.0210999999999999</v>
      </c>
      <c r="K225" s="483" t="str">
        <f t="shared" si="40"/>
        <v/>
      </c>
      <c r="L225" t="str">
        <f t="shared" si="41"/>
        <v/>
      </c>
      <c r="M225" s="483">
        <v>1.0038</v>
      </c>
      <c r="N225" s="490">
        <f t="shared" si="42"/>
        <v>-1.6942512976202011E-2</v>
      </c>
      <c r="O225" s="483">
        <f t="shared" si="35"/>
        <v>1.0038</v>
      </c>
      <c r="P225">
        <f t="shared" si="36"/>
        <v>1</v>
      </c>
      <c r="Q225" t="str">
        <f t="shared" si="37"/>
        <v/>
      </c>
    </row>
    <row r="226" spans="1:17" x14ac:dyDescent="0.25">
      <c r="A226" s="489" t="s">
        <v>711</v>
      </c>
      <c r="B226" s="489" t="s">
        <v>893</v>
      </c>
      <c r="C226" s="489" t="s">
        <v>653</v>
      </c>
      <c r="D226" t="str">
        <f t="shared" si="43"/>
        <v>GA, MADISON County</v>
      </c>
      <c r="E226" s="489" t="s">
        <v>146</v>
      </c>
      <c r="F226" s="489" t="s">
        <v>146</v>
      </c>
      <c r="G226" s="483">
        <v>0.90639999999999998</v>
      </c>
      <c r="H226">
        <v>0.90139999999999998</v>
      </c>
      <c r="I226" s="490">
        <f t="shared" si="38"/>
        <v>5.5469270024406528E-3</v>
      </c>
      <c r="J226" s="483">
        <f t="shared" si="39"/>
        <v>0.90639999999999998</v>
      </c>
      <c r="K226" s="483" t="str">
        <f t="shared" si="40"/>
        <v/>
      </c>
      <c r="L226" t="str">
        <f t="shared" si="41"/>
        <v/>
      </c>
      <c r="M226" s="483">
        <v>0.86850000000000005</v>
      </c>
      <c r="N226" s="490">
        <f t="shared" si="42"/>
        <v>-4.1813768755516255E-2</v>
      </c>
      <c r="O226" s="483">
        <f t="shared" si="35"/>
        <v>0.86850000000000005</v>
      </c>
      <c r="P226">
        <f t="shared" si="36"/>
        <v>1</v>
      </c>
      <c r="Q226" t="str">
        <f t="shared" si="37"/>
        <v/>
      </c>
    </row>
    <row r="227" spans="1:17" x14ac:dyDescent="0.25">
      <c r="A227" s="489" t="s">
        <v>712</v>
      </c>
      <c r="B227" s="489" t="s">
        <v>893</v>
      </c>
      <c r="C227" s="489" t="s">
        <v>653</v>
      </c>
      <c r="D227" t="str">
        <f t="shared" si="43"/>
        <v>GA, MARION County</v>
      </c>
      <c r="E227" s="489" t="s">
        <v>146</v>
      </c>
      <c r="F227" s="489" t="s">
        <v>146</v>
      </c>
      <c r="G227" s="483">
        <v>0.8206</v>
      </c>
      <c r="H227">
        <v>0.78490000000000004</v>
      </c>
      <c r="I227" s="490">
        <f t="shared" si="38"/>
        <v>4.5483501082940442E-2</v>
      </c>
      <c r="J227" s="483">
        <f t="shared" si="39"/>
        <v>0.8206</v>
      </c>
      <c r="K227" s="483" t="str">
        <f t="shared" si="40"/>
        <v/>
      </c>
      <c r="L227" t="str">
        <f t="shared" si="41"/>
        <v/>
      </c>
      <c r="M227" s="483">
        <v>0.75230000000000008</v>
      </c>
      <c r="N227" s="490">
        <f t="shared" si="42"/>
        <v>-8.3231781623202439E-2</v>
      </c>
      <c r="O227" s="483">
        <f t="shared" si="35"/>
        <v>0.77956999999999999</v>
      </c>
      <c r="P227">
        <f t="shared" si="36"/>
        <v>1</v>
      </c>
      <c r="Q227">
        <f t="shared" si="37"/>
        <v>1</v>
      </c>
    </row>
    <row r="228" spans="1:17" x14ac:dyDescent="0.25">
      <c r="A228" s="489" t="s">
        <v>932</v>
      </c>
      <c r="B228" s="489" t="s">
        <v>893</v>
      </c>
      <c r="C228" s="489" t="s">
        <v>653</v>
      </c>
      <c r="D228" t="str">
        <f t="shared" si="43"/>
        <v>GA, MC DUFFIE County</v>
      </c>
      <c r="E228" s="489" t="s">
        <v>146</v>
      </c>
      <c r="F228" s="489" t="s">
        <v>146</v>
      </c>
      <c r="G228" s="483">
        <v>0.80159999999999998</v>
      </c>
      <c r="H228">
        <v>0.8357</v>
      </c>
      <c r="I228" s="490">
        <f t="shared" si="38"/>
        <v>-4.0804116309680533E-2</v>
      </c>
      <c r="J228" s="483">
        <f t="shared" si="39"/>
        <v>0.80159999999999998</v>
      </c>
      <c r="K228" s="483" t="str">
        <f t="shared" si="40"/>
        <v/>
      </c>
      <c r="L228" t="str">
        <f t="shared" si="41"/>
        <v/>
      </c>
      <c r="M228" s="483">
        <v>0.79449999999999998</v>
      </c>
      <c r="N228" s="490">
        <f t="shared" si="42"/>
        <v>-8.8572854291417112E-3</v>
      </c>
      <c r="O228" s="483">
        <f t="shared" si="35"/>
        <v>0.79449999999999998</v>
      </c>
      <c r="P228">
        <f t="shared" si="36"/>
        <v>1</v>
      </c>
      <c r="Q228" t="str">
        <f t="shared" si="37"/>
        <v/>
      </c>
    </row>
    <row r="229" spans="1:17" x14ac:dyDescent="0.25">
      <c r="A229" s="489" t="s">
        <v>933</v>
      </c>
      <c r="B229" s="489" t="s">
        <v>893</v>
      </c>
      <c r="C229" s="489" t="s">
        <v>653</v>
      </c>
      <c r="D229" t="str">
        <f t="shared" si="43"/>
        <v>GA, MC INTOSH County</v>
      </c>
      <c r="E229" s="489" t="s">
        <v>146</v>
      </c>
      <c r="F229" s="489" t="s">
        <v>146</v>
      </c>
      <c r="G229" s="483">
        <v>1.0036</v>
      </c>
      <c r="H229">
        <v>0.92820000000000003</v>
      </c>
      <c r="I229" s="490">
        <f t="shared" si="38"/>
        <v>8.1232492997198896E-2</v>
      </c>
      <c r="J229" s="483">
        <f t="shared" si="39"/>
        <v>1.0036</v>
      </c>
      <c r="K229" s="483" t="str">
        <f t="shared" si="40"/>
        <v/>
      </c>
      <c r="L229" t="str">
        <f t="shared" si="41"/>
        <v/>
      </c>
      <c r="M229" s="483">
        <v>0.82510000000000006</v>
      </c>
      <c r="N229" s="490">
        <f t="shared" si="42"/>
        <v>-0.17785970506177759</v>
      </c>
      <c r="O229" s="483">
        <f t="shared" si="35"/>
        <v>0.95342000000000005</v>
      </c>
      <c r="P229">
        <f t="shared" si="36"/>
        <v>1</v>
      </c>
      <c r="Q229">
        <f t="shared" si="37"/>
        <v>1</v>
      </c>
    </row>
    <row r="230" spans="1:17" x14ac:dyDescent="0.25">
      <c r="A230" s="489" t="s">
        <v>934</v>
      </c>
      <c r="B230" s="489" t="s">
        <v>893</v>
      </c>
      <c r="C230" s="489" t="s">
        <v>653</v>
      </c>
      <c r="D230" t="str">
        <f t="shared" si="43"/>
        <v>GA, MERIWETHER County</v>
      </c>
      <c r="E230" s="489" t="s">
        <v>146</v>
      </c>
      <c r="F230" s="489" t="s">
        <v>146</v>
      </c>
      <c r="G230" s="483">
        <v>1.0210999999999999</v>
      </c>
      <c r="H230">
        <v>1.0064</v>
      </c>
      <c r="I230" s="490">
        <f t="shared" si="38"/>
        <v>1.4606518282988808E-2</v>
      </c>
      <c r="J230" s="483">
        <f t="shared" si="39"/>
        <v>1.0210999999999999</v>
      </c>
      <c r="K230" s="483" t="str">
        <f t="shared" si="40"/>
        <v/>
      </c>
      <c r="L230" t="str">
        <f t="shared" si="41"/>
        <v/>
      </c>
      <c r="M230" s="483">
        <v>1.0038</v>
      </c>
      <c r="N230" s="490">
        <f t="shared" si="42"/>
        <v>-1.6942512976202011E-2</v>
      </c>
      <c r="O230" s="483">
        <f t="shared" si="35"/>
        <v>1.0038</v>
      </c>
      <c r="P230">
        <f t="shared" si="36"/>
        <v>1</v>
      </c>
      <c r="Q230" t="str">
        <f t="shared" si="37"/>
        <v/>
      </c>
    </row>
    <row r="231" spans="1:17" x14ac:dyDescent="0.25">
      <c r="A231" s="489" t="s">
        <v>715</v>
      </c>
      <c r="B231" s="489" t="s">
        <v>893</v>
      </c>
      <c r="C231" s="489" t="s">
        <v>653</v>
      </c>
      <c r="D231" t="str">
        <f t="shared" si="43"/>
        <v>GA, MONROE County</v>
      </c>
      <c r="E231" s="489" t="s">
        <v>146</v>
      </c>
      <c r="F231" s="489" t="s">
        <v>146</v>
      </c>
      <c r="G231" s="483">
        <v>0.80740000000000001</v>
      </c>
      <c r="H231">
        <v>0.86250000000000004</v>
      </c>
      <c r="I231" s="490">
        <f t="shared" si="38"/>
        <v>-6.3884057971014527E-2</v>
      </c>
      <c r="J231" s="483">
        <f t="shared" si="39"/>
        <v>0.81937499999999996</v>
      </c>
      <c r="K231" s="483" t="str">
        <f t="shared" si="40"/>
        <v>Yes</v>
      </c>
      <c r="L231">
        <f t="shared" si="41"/>
        <v>1</v>
      </c>
      <c r="M231" s="483">
        <v>0.82880000000000009</v>
      </c>
      <c r="N231" s="490">
        <f t="shared" si="42"/>
        <v>1.1502669717772848E-2</v>
      </c>
      <c r="O231" s="483">
        <f t="shared" si="35"/>
        <v>0.82880000000000009</v>
      </c>
      <c r="P231" t="str">
        <f t="shared" si="36"/>
        <v/>
      </c>
      <c r="Q231" t="str">
        <f t="shared" si="37"/>
        <v/>
      </c>
    </row>
    <row r="232" spans="1:17" x14ac:dyDescent="0.25">
      <c r="A232" s="489" t="s">
        <v>717</v>
      </c>
      <c r="B232" s="489" t="s">
        <v>893</v>
      </c>
      <c r="C232" s="489" t="s">
        <v>653</v>
      </c>
      <c r="D232" t="str">
        <f t="shared" si="43"/>
        <v>GA, MORGAN County</v>
      </c>
      <c r="E232" s="489" t="s">
        <v>146</v>
      </c>
      <c r="F232" s="489" t="s">
        <v>146</v>
      </c>
      <c r="G232" s="483">
        <v>1.0210999999999999</v>
      </c>
      <c r="H232">
        <v>1.0064</v>
      </c>
      <c r="I232" s="490">
        <f t="shared" si="38"/>
        <v>1.4606518282988808E-2</v>
      </c>
      <c r="J232" s="483">
        <f t="shared" si="39"/>
        <v>1.0210999999999999</v>
      </c>
      <c r="K232" s="483" t="str">
        <f t="shared" si="40"/>
        <v/>
      </c>
      <c r="L232" t="str">
        <f t="shared" si="41"/>
        <v/>
      </c>
      <c r="M232" s="483">
        <v>1.0038</v>
      </c>
      <c r="N232" s="490">
        <f t="shared" si="42"/>
        <v>-1.6942512976202011E-2</v>
      </c>
      <c r="O232" s="483">
        <f t="shared" si="35"/>
        <v>1.0038</v>
      </c>
      <c r="P232">
        <f t="shared" si="36"/>
        <v>1</v>
      </c>
      <c r="Q232" t="str">
        <f t="shared" si="37"/>
        <v/>
      </c>
    </row>
    <row r="233" spans="1:17" x14ac:dyDescent="0.25">
      <c r="A233" s="489" t="s">
        <v>935</v>
      </c>
      <c r="B233" s="489" t="s">
        <v>893</v>
      </c>
      <c r="C233" s="489" t="s">
        <v>653</v>
      </c>
      <c r="D233" t="str">
        <f t="shared" si="43"/>
        <v>GA, MURRAY County</v>
      </c>
      <c r="E233" s="489" t="s">
        <v>146</v>
      </c>
      <c r="F233" s="489" t="s">
        <v>146</v>
      </c>
      <c r="G233" s="483">
        <v>0.84499999999999997</v>
      </c>
      <c r="H233">
        <v>0.8992</v>
      </c>
      <c r="I233" s="490">
        <f t="shared" si="38"/>
        <v>-6.02758007117438E-2</v>
      </c>
      <c r="J233" s="483">
        <f t="shared" si="39"/>
        <v>0.85424</v>
      </c>
      <c r="K233" s="483" t="str">
        <f t="shared" si="40"/>
        <v>Yes</v>
      </c>
      <c r="L233">
        <f t="shared" si="41"/>
        <v>1</v>
      </c>
      <c r="M233" s="483">
        <v>0.89190000000000003</v>
      </c>
      <c r="N233" s="490">
        <f t="shared" si="42"/>
        <v>4.4085971155647156E-2</v>
      </c>
      <c r="O233" s="483">
        <f>IF(N233&lt;=-5%,J233*0.95,M233)</f>
        <v>0.89190000000000003</v>
      </c>
      <c r="P233" t="str">
        <f t="shared" si="36"/>
        <v/>
      </c>
      <c r="Q233" t="str">
        <f t="shared" si="37"/>
        <v/>
      </c>
    </row>
    <row r="234" spans="1:17" x14ac:dyDescent="0.25">
      <c r="A234" s="489" t="s">
        <v>936</v>
      </c>
      <c r="B234" s="489" t="s">
        <v>893</v>
      </c>
      <c r="C234" s="489" t="s">
        <v>653</v>
      </c>
      <c r="D234" t="str">
        <f t="shared" si="43"/>
        <v>GA, MUSCOGEE County</v>
      </c>
      <c r="E234" s="489" t="s">
        <v>146</v>
      </c>
      <c r="F234" s="489" t="s">
        <v>146</v>
      </c>
      <c r="G234" s="483">
        <v>0.8206</v>
      </c>
      <c r="H234">
        <v>0.78490000000000004</v>
      </c>
      <c r="I234" s="490">
        <f t="shared" si="38"/>
        <v>4.5483501082940442E-2</v>
      </c>
      <c r="J234" s="483">
        <f t="shared" si="39"/>
        <v>0.8206</v>
      </c>
      <c r="K234" s="483" t="str">
        <f t="shared" si="40"/>
        <v/>
      </c>
      <c r="L234" t="str">
        <f t="shared" si="41"/>
        <v/>
      </c>
      <c r="M234" s="483">
        <v>0.75230000000000008</v>
      </c>
      <c r="N234" s="490">
        <f t="shared" si="42"/>
        <v>-8.3231781623202439E-2</v>
      </c>
      <c r="O234" s="483">
        <f t="shared" si="35"/>
        <v>0.77956999999999999</v>
      </c>
      <c r="P234">
        <f t="shared" si="36"/>
        <v>1</v>
      </c>
      <c r="Q234">
        <f t="shared" si="37"/>
        <v>1</v>
      </c>
    </row>
    <row r="235" spans="1:17" x14ac:dyDescent="0.25">
      <c r="A235" s="489" t="s">
        <v>766</v>
      </c>
      <c r="B235" s="489" t="s">
        <v>893</v>
      </c>
      <c r="C235" s="489" t="s">
        <v>653</v>
      </c>
      <c r="D235" t="str">
        <f t="shared" si="43"/>
        <v>GA, NEWTON County</v>
      </c>
      <c r="E235" s="489" t="s">
        <v>146</v>
      </c>
      <c r="F235" s="489" t="s">
        <v>146</v>
      </c>
      <c r="G235" s="483">
        <v>1.0210999999999999</v>
      </c>
      <c r="H235">
        <v>1.0064</v>
      </c>
      <c r="I235" s="490">
        <f t="shared" si="38"/>
        <v>1.4606518282988808E-2</v>
      </c>
      <c r="J235" s="483">
        <f t="shared" si="39"/>
        <v>1.0210999999999999</v>
      </c>
      <c r="K235" s="483" t="str">
        <f t="shared" si="40"/>
        <v/>
      </c>
      <c r="L235" t="str">
        <f t="shared" si="41"/>
        <v/>
      </c>
      <c r="M235" s="483">
        <v>1.0038</v>
      </c>
      <c r="N235" s="490">
        <f t="shared" si="42"/>
        <v>-1.6942512976202011E-2</v>
      </c>
      <c r="O235" s="483">
        <f t="shared" si="35"/>
        <v>1.0038</v>
      </c>
      <c r="P235">
        <f t="shared" si="36"/>
        <v>1</v>
      </c>
      <c r="Q235" t="str">
        <f t="shared" si="37"/>
        <v/>
      </c>
    </row>
    <row r="236" spans="1:17" x14ac:dyDescent="0.25">
      <c r="A236" s="489" t="s">
        <v>937</v>
      </c>
      <c r="B236" s="489" t="s">
        <v>893</v>
      </c>
      <c r="C236" s="489" t="s">
        <v>653</v>
      </c>
      <c r="D236" t="str">
        <f t="shared" si="43"/>
        <v>GA, OCONEE County</v>
      </c>
      <c r="E236" s="489" t="s">
        <v>146</v>
      </c>
      <c r="F236" s="489" t="s">
        <v>146</v>
      </c>
      <c r="G236" s="483">
        <v>0.90639999999999998</v>
      </c>
      <c r="H236">
        <v>0.90139999999999998</v>
      </c>
      <c r="I236" s="490">
        <f t="shared" si="38"/>
        <v>5.5469270024406528E-3</v>
      </c>
      <c r="J236" s="483">
        <f t="shared" si="39"/>
        <v>0.90639999999999998</v>
      </c>
      <c r="K236" s="483" t="str">
        <f t="shared" si="40"/>
        <v/>
      </c>
      <c r="L236" t="str">
        <f t="shared" si="41"/>
        <v/>
      </c>
      <c r="M236" s="483">
        <v>0.86850000000000005</v>
      </c>
      <c r="N236" s="490">
        <f t="shared" si="42"/>
        <v>-4.1813768755516255E-2</v>
      </c>
      <c r="O236" s="483">
        <f t="shared" si="35"/>
        <v>0.86850000000000005</v>
      </c>
      <c r="P236">
        <f t="shared" si="36"/>
        <v>1</v>
      </c>
      <c r="Q236" t="str">
        <f t="shared" si="37"/>
        <v/>
      </c>
    </row>
    <row r="237" spans="1:17" x14ac:dyDescent="0.25">
      <c r="A237" s="489" t="s">
        <v>938</v>
      </c>
      <c r="B237" s="489" t="s">
        <v>893</v>
      </c>
      <c r="C237" s="489" t="s">
        <v>653</v>
      </c>
      <c r="D237" t="str">
        <f t="shared" si="43"/>
        <v>GA, OGLETHORPE County</v>
      </c>
      <c r="E237" s="489" t="s">
        <v>146</v>
      </c>
      <c r="F237" s="489" t="s">
        <v>146</v>
      </c>
      <c r="G237" s="483">
        <v>0.90639999999999998</v>
      </c>
      <c r="H237">
        <v>0.90139999999999998</v>
      </c>
      <c r="I237" s="490">
        <f t="shared" si="38"/>
        <v>5.5469270024406528E-3</v>
      </c>
      <c r="J237" s="483">
        <f t="shared" si="39"/>
        <v>0.90639999999999998</v>
      </c>
      <c r="K237" s="483" t="str">
        <f t="shared" si="40"/>
        <v/>
      </c>
      <c r="L237" t="str">
        <f t="shared" si="41"/>
        <v/>
      </c>
      <c r="M237" s="483">
        <v>0.86850000000000005</v>
      </c>
      <c r="N237" s="490">
        <f t="shared" si="42"/>
        <v>-4.1813768755516255E-2</v>
      </c>
      <c r="O237" s="483">
        <f t="shared" si="35"/>
        <v>0.86850000000000005</v>
      </c>
      <c r="P237">
        <f t="shared" si="36"/>
        <v>1</v>
      </c>
      <c r="Q237" t="str">
        <f t="shared" si="37"/>
        <v/>
      </c>
    </row>
    <row r="238" spans="1:17" x14ac:dyDescent="0.25">
      <c r="A238" s="489" t="s">
        <v>939</v>
      </c>
      <c r="B238" s="489" t="s">
        <v>893</v>
      </c>
      <c r="C238" s="489" t="s">
        <v>653</v>
      </c>
      <c r="D238" t="str">
        <f t="shared" si="43"/>
        <v>GA, PAULDING County</v>
      </c>
      <c r="E238" s="489" t="s">
        <v>146</v>
      </c>
      <c r="F238" s="489" t="s">
        <v>146</v>
      </c>
      <c r="G238" s="483">
        <v>1.0382</v>
      </c>
      <c r="H238">
        <v>1.0064</v>
      </c>
      <c r="I238" s="490">
        <f t="shared" si="38"/>
        <v>3.1597774244833121E-2</v>
      </c>
      <c r="J238" s="483">
        <f t="shared" si="39"/>
        <v>1.0382</v>
      </c>
      <c r="K238" s="483" t="str">
        <f t="shared" si="40"/>
        <v/>
      </c>
      <c r="L238" t="str">
        <f t="shared" si="41"/>
        <v/>
      </c>
      <c r="M238" s="483">
        <v>1.0192000000000001</v>
      </c>
      <c r="N238" s="490">
        <f t="shared" si="42"/>
        <v>-1.830090541321509E-2</v>
      </c>
      <c r="O238" s="483">
        <f t="shared" si="35"/>
        <v>1.0192000000000001</v>
      </c>
      <c r="P238">
        <f t="shared" si="36"/>
        <v>1</v>
      </c>
      <c r="Q238" t="str">
        <f t="shared" si="37"/>
        <v/>
      </c>
    </row>
    <row r="239" spans="1:17" x14ac:dyDescent="0.25">
      <c r="A239" s="489" t="s">
        <v>940</v>
      </c>
      <c r="B239" s="489" t="s">
        <v>893</v>
      </c>
      <c r="C239" s="489" t="s">
        <v>653</v>
      </c>
      <c r="D239" t="str">
        <f t="shared" si="43"/>
        <v>GA, PEACH County</v>
      </c>
      <c r="E239" s="489" t="s">
        <v>146</v>
      </c>
      <c r="F239" s="489" t="s">
        <v>146</v>
      </c>
      <c r="G239" s="483">
        <v>0.76700000000000002</v>
      </c>
      <c r="H239">
        <v>0.76319999999999999</v>
      </c>
      <c r="I239" s="490">
        <f t="shared" si="38"/>
        <v>4.9790356394130318E-3</v>
      </c>
      <c r="J239" s="483">
        <f t="shared" si="39"/>
        <v>0.76700000000000002</v>
      </c>
      <c r="K239" s="483" t="str">
        <f t="shared" si="40"/>
        <v/>
      </c>
      <c r="L239" t="str">
        <f t="shared" si="41"/>
        <v/>
      </c>
      <c r="M239" s="483">
        <v>0.74470000000000003</v>
      </c>
      <c r="N239" s="490">
        <f t="shared" si="42"/>
        <v>-2.9074315514993464E-2</v>
      </c>
      <c r="O239" s="483">
        <f t="shared" si="35"/>
        <v>0.74470000000000003</v>
      </c>
      <c r="P239">
        <f t="shared" si="36"/>
        <v>1</v>
      </c>
      <c r="Q239" t="str">
        <f t="shared" si="37"/>
        <v/>
      </c>
    </row>
    <row r="240" spans="1:17" x14ac:dyDescent="0.25">
      <c r="A240" s="489" t="s">
        <v>719</v>
      </c>
      <c r="B240" s="489" t="s">
        <v>893</v>
      </c>
      <c r="C240" s="489" t="s">
        <v>653</v>
      </c>
      <c r="D240" t="str">
        <f t="shared" si="43"/>
        <v>GA, PICKENS County</v>
      </c>
      <c r="E240" s="489" t="s">
        <v>146</v>
      </c>
      <c r="F240" s="489" t="s">
        <v>146</v>
      </c>
      <c r="G240" s="483">
        <v>1.0210999999999999</v>
      </c>
      <c r="H240">
        <v>1.0064</v>
      </c>
      <c r="I240" s="490">
        <f t="shared" si="38"/>
        <v>1.4606518282988808E-2</v>
      </c>
      <c r="J240" s="483">
        <f t="shared" si="39"/>
        <v>1.0210999999999999</v>
      </c>
      <c r="K240" s="483" t="str">
        <f t="shared" si="40"/>
        <v/>
      </c>
      <c r="L240" t="str">
        <f t="shared" si="41"/>
        <v/>
      </c>
      <c r="M240" s="483">
        <v>1.0038</v>
      </c>
      <c r="N240" s="490">
        <f t="shared" si="42"/>
        <v>-1.6942512976202011E-2</v>
      </c>
      <c r="O240" s="483">
        <f t="shared" si="35"/>
        <v>1.0038</v>
      </c>
      <c r="P240">
        <f t="shared" si="36"/>
        <v>1</v>
      </c>
      <c r="Q240" t="str">
        <f t="shared" si="37"/>
        <v/>
      </c>
    </row>
    <row r="241" spans="1:18" x14ac:dyDescent="0.25">
      <c r="A241" s="489" t="s">
        <v>720</v>
      </c>
      <c r="B241" s="489" t="s">
        <v>893</v>
      </c>
      <c r="C241" s="489" t="s">
        <v>653</v>
      </c>
      <c r="D241" t="str">
        <f t="shared" si="43"/>
        <v>GA, PIKE County</v>
      </c>
      <c r="E241" s="489" t="s">
        <v>146</v>
      </c>
      <c r="F241" s="489" t="s">
        <v>146</v>
      </c>
      <c r="G241" s="483">
        <v>1.0210999999999999</v>
      </c>
      <c r="H241">
        <v>1.0064</v>
      </c>
      <c r="I241" s="490">
        <f t="shared" si="38"/>
        <v>1.4606518282988808E-2</v>
      </c>
      <c r="J241" s="483">
        <f t="shared" si="39"/>
        <v>1.0210999999999999</v>
      </c>
      <c r="K241" s="483" t="str">
        <f t="shared" si="40"/>
        <v/>
      </c>
      <c r="L241" t="str">
        <f t="shared" si="41"/>
        <v/>
      </c>
      <c r="M241" s="483">
        <v>1.0038</v>
      </c>
      <c r="N241" s="490">
        <f t="shared" si="42"/>
        <v>-1.6942512976202011E-2</v>
      </c>
      <c r="O241" s="483">
        <f t="shared" si="35"/>
        <v>1.0038</v>
      </c>
      <c r="P241">
        <f t="shared" si="36"/>
        <v>1</v>
      </c>
      <c r="Q241" t="str">
        <f t="shared" si="37"/>
        <v/>
      </c>
    </row>
    <row r="242" spans="1:18" x14ac:dyDescent="0.25">
      <c r="A242" s="489" t="s">
        <v>942</v>
      </c>
      <c r="B242" s="489" t="s">
        <v>893</v>
      </c>
      <c r="C242" s="489" t="s">
        <v>653</v>
      </c>
      <c r="D242" t="str">
        <f t="shared" si="43"/>
        <v>GA, RICHMOND County</v>
      </c>
      <c r="E242" s="489" t="s">
        <v>146</v>
      </c>
      <c r="F242" s="489" t="s">
        <v>146</v>
      </c>
      <c r="G242" s="483">
        <v>0.80159999999999998</v>
      </c>
      <c r="H242">
        <v>0.8357</v>
      </c>
      <c r="I242" s="490">
        <f t="shared" si="38"/>
        <v>-4.0804116309680533E-2</v>
      </c>
      <c r="J242" s="483">
        <f t="shared" si="39"/>
        <v>0.80159999999999998</v>
      </c>
      <c r="K242" s="483" t="str">
        <f t="shared" si="40"/>
        <v/>
      </c>
      <c r="L242" t="str">
        <f t="shared" si="41"/>
        <v/>
      </c>
      <c r="M242" s="483">
        <v>0.79449999999999998</v>
      </c>
      <c r="N242" s="490">
        <f t="shared" si="42"/>
        <v>-8.8572854291417112E-3</v>
      </c>
      <c r="O242" s="483">
        <f t="shared" si="35"/>
        <v>0.79449999999999998</v>
      </c>
      <c r="P242">
        <f t="shared" si="36"/>
        <v>1</v>
      </c>
      <c r="Q242" t="str">
        <f t="shared" si="37"/>
        <v/>
      </c>
    </row>
    <row r="243" spans="1:18" x14ac:dyDescent="0.25">
      <c r="A243" s="489" t="s">
        <v>943</v>
      </c>
      <c r="B243" s="489" t="s">
        <v>893</v>
      </c>
      <c r="C243" s="489" t="s">
        <v>653</v>
      </c>
      <c r="D243" t="str">
        <f t="shared" ref="D243:D252" si="44">B243&amp;", "&amp;A243&amp;" "&amp;C243</f>
        <v>GA, ROCKDALE County</v>
      </c>
      <c r="E243" s="489" t="s">
        <v>146</v>
      </c>
      <c r="F243" s="489" t="s">
        <v>146</v>
      </c>
      <c r="G243" s="483">
        <v>1.0210999999999999</v>
      </c>
      <c r="H243">
        <v>1.0064</v>
      </c>
      <c r="I243" s="490">
        <f t="shared" si="38"/>
        <v>1.4606518282988808E-2</v>
      </c>
      <c r="J243" s="483">
        <f t="shared" si="39"/>
        <v>1.0210999999999999</v>
      </c>
      <c r="K243" s="483" t="str">
        <f t="shared" si="40"/>
        <v/>
      </c>
      <c r="L243" t="str">
        <f t="shared" si="41"/>
        <v/>
      </c>
      <c r="M243" s="483">
        <v>1.0038</v>
      </c>
      <c r="N243" s="490">
        <f t="shared" si="42"/>
        <v>-1.6942512976202011E-2</v>
      </c>
      <c r="O243" s="483">
        <f t="shared" si="35"/>
        <v>1.0038</v>
      </c>
      <c r="P243">
        <f t="shared" si="36"/>
        <v>1</v>
      </c>
      <c r="Q243" t="str">
        <f t="shared" si="37"/>
        <v/>
      </c>
    </row>
    <row r="244" spans="1:18" x14ac:dyDescent="0.25">
      <c r="A244" s="489" t="s">
        <v>944</v>
      </c>
      <c r="B244" s="489" t="s">
        <v>893</v>
      </c>
      <c r="C244" s="489" t="s">
        <v>653</v>
      </c>
      <c r="D244" t="str">
        <f t="shared" si="44"/>
        <v>GA, SPALDING County</v>
      </c>
      <c r="E244" s="489" t="s">
        <v>146</v>
      </c>
      <c r="F244" s="489" t="s">
        <v>146</v>
      </c>
      <c r="G244" s="483">
        <v>1.0210999999999999</v>
      </c>
      <c r="H244">
        <v>1.0064</v>
      </c>
      <c r="I244" s="490">
        <f t="shared" si="38"/>
        <v>1.4606518282988808E-2</v>
      </c>
      <c r="J244" s="483">
        <f t="shared" si="39"/>
        <v>1.0210999999999999</v>
      </c>
      <c r="K244" s="483" t="str">
        <f t="shared" si="40"/>
        <v/>
      </c>
      <c r="L244" t="str">
        <f t="shared" si="41"/>
        <v/>
      </c>
      <c r="M244" s="483">
        <v>1.0038</v>
      </c>
      <c r="N244" s="490">
        <f t="shared" si="42"/>
        <v>-1.6942512976202011E-2</v>
      </c>
      <c r="O244" s="483">
        <f t="shared" si="35"/>
        <v>1.0038</v>
      </c>
      <c r="P244">
        <f t="shared" si="36"/>
        <v>1</v>
      </c>
      <c r="Q244" t="str">
        <f t="shared" si="37"/>
        <v/>
      </c>
    </row>
    <row r="245" spans="1:18" x14ac:dyDescent="0.25">
      <c r="A245" s="489" t="s">
        <v>945</v>
      </c>
      <c r="B245" s="489" t="s">
        <v>893</v>
      </c>
      <c r="C245" s="489" t="s">
        <v>653</v>
      </c>
      <c r="D245" t="str">
        <f t="shared" si="44"/>
        <v>GA, STEWART County</v>
      </c>
      <c r="E245" s="489" t="s">
        <v>146</v>
      </c>
      <c r="F245" s="489" t="s">
        <v>146</v>
      </c>
      <c r="G245" s="483">
        <v>0.8206</v>
      </c>
      <c r="H245">
        <v>0.78490000000000004</v>
      </c>
      <c r="I245" s="490">
        <f t="shared" si="38"/>
        <v>4.5483501082940442E-2</v>
      </c>
      <c r="J245" s="483">
        <f t="shared" si="39"/>
        <v>0.8206</v>
      </c>
      <c r="K245" s="483" t="str">
        <f t="shared" si="40"/>
        <v/>
      </c>
      <c r="L245" t="str">
        <f t="shared" si="41"/>
        <v/>
      </c>
      <c r="M245" s="483">
        <v>0.75230000000000008</v>
      </c>
      <c r="N245" s="490">
        <f t="shared" si="42"/>
        <v>-8.3231781623202439E-2</v>
      </c>
      <c r="O245" s="483">
        <f t="shared" si="35"/>
        <v>0.77956999999999999</v>
      </c>
      <c r="P245">
        <f t="shared" si="36"/>
        <v>1</v>
      </c>
      <c r="Q245">
        <f t="shared" si="37"/>
        <v>1</v>
      </c>
    </row>
    <row r="246" spans="1:18" x14ac:dyDescent="0.25">
      <c r="A246" s="489" t="s">
        <v>946</v>
      </c>
      <c r="B246" s="489" t="s">
        <v>893</v>
      </c>
      <c r="C246" s="489" t="s">
        <v>653</v>
      </c>
      <c r="D246" t="str">
        <f t="shared" si="44"/>
        <v>GA, TALBOT County</v>
      </c>
      <c r="E246" s="489" t="s">
        <v>146</v>
      </c>
      <c r="F246" s="489" t="s">
        <v>146</v>
      </c>
      <c r="G246" s="483">
        <v>0.8206</v>
      </c>
      <c r="H246">
        <v>0.78490000000000004</v>
      </c>
      <c r="I246" s="490">
        <f t="shared" si="38"/>
        <v>4.5483501082940442E-2</v>
      </c>
      <c r="J246" s="483">
        <f t="shared" si="39"/>
        <v>0.8206</v>
      </c>
      <c r="K246" s="483" t="str">
        <f t="shared" si="40"/>
        <v/>
      </c>
      <c r="L246" t="str">
        <f t="shared" si="41"/>
        <v/>
      </c>
      <c r="M246" s="483">
        <v>0.75230000000000008</v>
      </c>
      <c r="N246" s="490">
        <f t="shared" si="42"/>
        <v>-8.3231781623202439E-2</v>
      </c>
      <c r="O246" s="483">
        <f t="shared" si="35"/>
        <v>0.77956999999999999</v>
      </c>
      <c r="P246">
        <f t="shared" si="36"/>
        <v>1</v>
      </c>
      <c r="Q246">
        <f t="shared" si="37"/>
        <v>1</v>
      </c>
    </row>
    <row r="247" spans="1:18" x14ac:dyDescent="0.25">
      <c r="A247" s="489" t="s">
        <v>947</v>
      </c>
      <c r="B247" s="489" t="s">
        <v>893</v>
      </c>
      <c r="C247" s="489" t="s">
        <v>653</v>
      </c>
      <c r="D247" t="str">
        <f t="shared" si="44"/>
        <v>GA, TERRELL County</v>
      </c>
      <c r="E247" s="489" t="s">
        <v>146</v>
      </c>
      <c r="F247" s="489" t="s">
        <v>146</v>
      </c>
      <c r="G247" s="483">
        <v>1.0004</v>
      </c>
      <c r="H247">
        <v>0.92879999999999996</v>
      </c>
      <c r="I247" s="490">
        <f t="shared" si="38"/>
        <v>7.708871662360034E-2</v>
      </c>
      <c r="J247" s="483">
        <f t="shared" si="39"/>
        <v>1.0004</v>
      </c>
      <c r="K247" s="483" t="str">
        <f t="shared" si="40"/>
        <v/>
      </c>
      <c r="L247" t="str">
        <f t="shared" si="41"/>
        <v/>
      </c>
      <c r="M247" s="483">
        <v>0.77950000000000008</v>
      </c>
      <c r="N247" s="490">
        <f t="shared" si="42"/>
        <v>-0.22081167532986792</v>
      </c>
      <c r="O247" s="483">
        <f t="shared" si="35"/>
        <v>0.95037999999999989</v>
      </c>
      <c r="P247">
        <f t="shared" si="36"/>
        <v>1</v>
      </c>
      <c r="Q247">
        <f t="shared" si="37"/>
        <v>1</v>
      </c>
    </row>
    <row r="248" spans="1:18" x14ac:dyDescent="0.25">
      <c r="A248" s="489" t="s">
        <v>949</v>
      </c>
      <c r="B248" s="489" t="s">
        <v>893</v>
      </c>
      <c r="C248" s="489" t="s">
        <v>653</v>
      </c>
      <c r="D248" t="str">
        <f t="shared" si="44"/>
        <v>GA, TWIGGS County</v>
      </c>
      <c r="E248" s="489" t="s">
        <v>146</v>
      </c>
      <c r="F248" s="489" t="s">
        <v>146</v>
      </c>
      <c r="G248" s="483">
        <v>0.80740000000000001</v>
      </c>
      <c r="H248">
        <v>0.86250000000000004</v>
      </c>
      <c r="I248" s="490">
        <f t="shared" si="38"/>
        <v>-6.3884057971014527E-2</v>
      </c>
      <c r="J248" s="483">
        <f t="shared" si="39"/>
        <v>0.81937499999999996</v>
      </c>
      <c r="K248" s="483" t="str">
        <f t="shared" si="40"/>
        <v>Yes</v>
      </c>
      <c r="L248">
        <f t="shared" si="41"/>
        <v>1</v>
      </c>
      <c r="M248" s="483">
        <v>0.82880000000000009</v>
      </c>
      <c r="N248" s="490">
        <f t="shared" si="42"/>
        <v>1.1502669717772848E-2</v>
      </c>
      <c r="O248" s="483">
        <f t="shared" si="35"/>
        <v>0.82880000000000009</v>
      </c>
      <c r="P248" t="str">
        <f t="shared" si="36"/>
        <v/>
      </c>
      <c r="Q248" t="str">
        <f t="shared" si="37"/>
        <v/>
      </c>
    </row>
    <row r="249" spans="1:18" x14ac:dyDescent="0.25">
      <c r="A249" s="489" t="s">
        <v>727</v>
      </c>
      <c r="B249" s="489" t="s">
        <v>893</v>
      </c>
      <c r="C249" s="489" t="s">
        <v>653</v>
      </c>
      <c r="D249" t="str">
        <f t="shared" si="44"/>
        <v>GA, WALKER County</v>
      </c>
      <c r="E249" s="489" t="s">
        <v>146</v>
      </c>
      <c r="F249" s="489" t="s">
        <v>146</v>
      </c>
      <c r="G249" s="483">
        <v>0.83450000000000002</v>
      </c>
      <c r="H249">
        <v>0.85140000000000005</v>
      </c>
      <c r="I249" s="490">
        <f t="shared" si="38"/>
        <v>-1.9849659384543136E-2</v>
      </c>
      <c r="J249" s="483">
        <f t="shared" si="39"/>
        <v>0.83450000000000002</v>
      </c>
      <c r="K249" s="483" t="str">
        <f t="shared" si="40"/>
        <v/>
      </c>
      <c r="L249" t="str">
        <f t="shared" si="41"/>
        <v/>
      </c>
      <c r="M249" s="483">
        <v>0.85600000000000009</v>
      </c>
      <c r="N249" s="490">
        <f t="shared" si="42"/>
        <v>2.5763930497303862E-2</v>
      </c>
      <c r="O249" s="483">
        <f t="shared" si="35"/>
        <v>0.85600000000000009</v>
      </c>
      <c r="P249" t="str">
        <f t="shared" si="36"/>
        <v/>
      </c>
      <c r="Q249" t="str">
        <f t="shared" si="37"/>
        <v/>
      </c>
    </row>
    <row r="250" spans="1:18" x14ac:dyDescent="0.25">
      <c r="A250" s="489" t="s">
        <v>892</v>
      </c>
      <c r="B250" s="489" t="s">
        <v>893</v>
      </c>
      <c r="C250" s="489" t="s">
        <v>653</v>
      </c>
      <c r="D250" t="str">
        <f t="shared" si="44"/>
        <v>GA, WALTON County</v>
      </c>
      <c r="E250" s="489" t="s">
        <v>146</v>
      </c>
      <c r="F250" s="489" t="s">
        <v>146</v>
      </c>
      <c r="G250" s="483">
        <v>1.0210999999999999</v>
      </c>
      <c r="H250">
        <v>1.0064</v>
      </c>
      <c r="I250" s="490">
        <f t="shared" si="38"/>
        <v>1.4606518282988808E-2</v>
      </c>
      <c r="J250" s="483">
        <f t="shared" si="39"/>
        <v>1.0210999999999999</v>
      </c>
      <c r="K250" s="483" t="str">
        <f t="shared" si="40"/>
        <v/>
      </c>
      <c r="L250" t="str">
        <f t="shared" si="41"/>
        <v/>
      </c>
      <c r="M250" s="483">
        <v>1.0038</v>
      </c>
      <c r="N250" s="490">
        <f t="shared" si="42"/>
        <v>-1.6942512976202011E-2</v>
      </c>
      <c r="O250" s="483">
        <f t="shared" si="35"/>
        <v>1.0038</v>
      </c>
      <c r="P250">
        <f t="shared" si="36"/>
        <v>1</v>
      </c>
      <c r="Q250" t="str">
        <f t="shared" si="37"/>
        <v/>
      </c>
    </row>
    <row r="251" spans="1:18" x14ac:dyDescent="0.25">
      <c r="A251" s="489" t="s">
        <v>953</v>
      </c>
      <c r="B251" s="489" t="s">
        <v>893</v>
      </c>
      <c r="C251" s="489" t="s">
        <v>653</v>
      </c>
      <c r="D251" t="str">
        <f t="shared" si="44"/>
        <v>GA, WHITFIELD County</v>
      </c>
      <c r="E251" s="489" t="s">
        <v>146</v>
      </c>
      <c r="F251" s="489" t="s">
        <v>146</v>
      </c>
      <c r="G251" s="483">
        <v>0.84499999999999997</v>
      </c>
      <c r="H251">
        <v>0.8992</v>
      </c>
      <c r="I251" s="490">
        <f t="shared" si="38"/>
        <v>-6.02758007117438E-2</v>
      </c>
      <c r="J251" s="483">
        <f t="shared" si="39"/>
        <v>0.85424</v>
      </c>
      <c r="K251" s="483" t="str">
        <f t="shared" si="40"/>
        <v>Yes</v>
      </c>
      <c r="L251">
        <f t="shared" si="41"/>
        <v>1</v>
      </c>
      <c r="M251" s="483">
        <v>0.89190000000000003</v>
      </c>
      <c r="N251" s="490">
        <f t="shared" si="42"/>
        <v>4.4085971155647156E-2</v>
      </c>
      <c r="O251" s="483">
        <f t="shared" si="35"/>
        <v>0.89190000000000003</v>
      </c>
      <c r="P251" t="str">
        <f t="shared" si="36"/>
        <v/>
      </c>
      <c r="Q251" t="str">
        <f t="shared" si="37"/>
        <v/>
      </c>
    </row>
    <row r="252" spans="1:18" x14ac:dyDescent="0.25">
      <c r="A252" s="489" t="s">
        <v>954</v>
      </c>
      <c r="B252" s="489" t="s">
        <v>893</v>
      </c>
      <c r="C252" s="489" t="s">
        <v>653</v>
      </c>
      <c r="D252" t="str">
        <f t="shared" si="44"/>
        <v>GA, WORTH County</v>
      </c>
      <c r="E252" s="489" t="s">
        <v>146</v>
      </c>
      <c r="F252" s="489" t="s">
        <v>146</v>
      </c>
      <c r="G252" s="483">
        <v>1.0004</v>
      </c>
      <c r="H252">
        <v>0.92879999999999996</v>
      </c>
      <c r="I252" s="490">
        <f t="shared" si="38"/>
        <v>7.708871662360034E-2</v>
      </c>
      <c r="J252" s="483">
        <f t="shared" si="39"/>
        <v>1.0004</v>
      </c>
      <c r="K252" s="483" t="str">
        <f t="shared" si="40"/>
        <v/>
      </c>
      <c r="L252" t="str">
        <f t="shared" si="41"/>
        <v/>
      </c>
      <c r="M252" s="483">
        <v>0.77950000000000008</v>
      </c>
      <c r="N252" s="490">
        <f t="shared" si="42"/>
        <v>-0.22081167532986792</v>
      </c>
      <c r="O252" s="483">
        <f t="shared" si="35"/>
        <v>0.95037999999999989</v>
      </c>
      <c r="P252">
        <f t="shared" si="36"/>
        <v>1</v>
      </c>
      <c r="Q252">
        <f t="shared" si="37"/>
        <v>1</v>
      </c>
    </row>
    <row r="253" spans="1:18" s="534" customFormat="1" x14ac:dyDescent="0.25">
      <c r="A253" s="491"/>
      <c r="B253" s="491"/>
      <c r="C253" s="491"/>
      <c r="D253" s="534" t="s">
        <v>1608</v>
      </c>
      <c r="E253" s="491" t="s">
        <v>147</v>
      </c>
      <c r="F253" s="491"/>
      <c r="G253" s="535">
        <v>0.75560000000000005</v>
      </c>
      <c r="H253" s="534">
        <v>0.76780000000000004</v>
      </c>
      <c r="I253" s="536">
        <f t="shared" si="38"/>
        <v>-1.5889554571502981E-2</v>
      </c>
      <c r="J253" s="535">
        <f t="shared" si="39"/>
        <v>0.75560000000000005</v>
      </c>
      <c r="K253" s="535" t="str">
        <f t="shared" si="40"/>
        <v/>
      </c>
      <c r="L253" s="534" t="str">
        <f t="shared" si="41"/>
        <v/>
      </c>
      <c r="M253" s="535">
        <v>0.73660000000000003</v>
      </c>
      <c r="N253" s="536">
        <f t="shared" si="42"/>
        <v>-2.5145579671784032E-2</v>
      </c>
      <c r="O253" s="535">
        <f t="shared" si="35"/>
        <v>0.73660000000000003</v>
      </c>
      <c r="Q253" s="534" t="str">
        <f t="shared" si="37"/>
        <v/>
      </c>
      <c r="R253" s="534">
        <f>IF(N253&lt;0,1,"")</f>
        <v>1</v>
      </c>
    </row>
    <row r="254" spans="1:18" x14ac:dyDescent="0.25">
      <c r="A254" s="489" t="s">
        <v>956</v>
      </c>
      <c r="B254" s="489" t="s">
        <v>955</v>
      </c>
      <c r="C254" s="489" t="s">
        <v>653</v>
      </c>
      <c r="D254" t="str">
        <f>B254&amp;", "&amp;A254&amp;" "&amp;C254</f>
        <v>HI, HONOLULU County</v>
      </c>
      <c r="E254" s="489" t="s">
        <v>146</v>
      </c>
      <c r="F254" s="489" t="s">
        <v>146</v>
      </c>
      <c r="G254" s="483">
        <v>1.2177</v>
      </c>
      <c r="H254" s="483">
        <v>1.3098000000000001</v>
      </c>
      <c r="I254" s="490">
        <f t="shared" si="38"/>
        <v>-7.0316078790655115E-2</v>
      </c>
      <c r="J254" s="483">
        <f t="shared" si="39"/>
        <v>1.24431</v>
      </c>
      <c r="K254" s="483" t="str">
        <f t="shared" si="40"/>
        <v>Yes</v>
      </c>
      <c r="L254">
        <f t="shared" si="41"/>
        <v>1</v>
      </c>
      <c r="M254" s="483">
        <v>1.1776</v>
      </c>
      <c r="N254" s="490">
        <f t="shared" si="42"/>
        <v>-5.3612042015253471E-2</v>
      </c>
      <c r="O254" s="483">
        <f t="shared" si="35"/>
        <v>1.1820945</v>
      </c>
      <c r="P254">
        <f t="shared" si="36"/>
        <v>1</v>
      </c>
      <c r="Q254">
        <f t="shared" si="37"/>
        <v>1</v>
      </c>
    </row>
    <row r="255" spans="1:18" x14ac:dyDescent="0.25">
      <c r="A255" s="489" t="s">
        <v>957</v>
      </c>
      <c r="B255" s="489" t="s">
        <v>955</v>
      </c>
      <c r="C255" s="489" t="s">
        <v>653</v>
      </c>
      <c r="D255" t="str">
        <f>B255&amp;", "&amp;A255&amp;" "&amp;C255</f>
        <v>HI, KALAWAO County</v>
      </c>
      <c r="E255" s="489" t="s">
        <v>146</v>
      </c>
      <c r="F255" s="489" t="s">
        <v>147</v>
      </c>
      <c r="G255" s="483">
        <v>1.0818000000000001</v>
      </c>
      <c r="H255" s="483">
        <v>1.1694500000000001</v>
      </c>
      <c r="I255" s="490">
        <f t="shared" si="38"/>
        <v>-7.494976270896575E-2</v>
      </c>
      <c r="J255" s="483">
        <f t="shared" si="39"/>
        <v>1.1109775</v>
      </c>
      <c r="K255" s="483" t="str">
        <f t="shared" si="40"/>
        <v>Yes</v>
      </c>
      <c r="L255">
        <f t="shared" si="41"/>
        <v>1</v>
      </c>
      <c r="M255" s="483">
        <v>1.0461</v>
      </c>
      <c r="N255" s="490">
        <f t="shared" si="42"/>
        <v>-5.8396772211858405E-2</v>
      </c>
      <c r="O255" s="483">
        <f t="shared" si="35"/>
        <v>1.055428625</v>
      </c>
      <c r="P255">
        <f t="shared" si="36"/>
        <v>1</v>
      </c>
      <c r="Q255">
        <f t="shared" si="37"/>
        <v>1</v>
      </c>
    </row>
    <row r="256" spans="1:18" x14ac:dyDescent="0.25">
      <c r="A256" s="489" t="s">
        <v>958</v>
      </c>
      <c r="B256" s="489" t="s">
        <v>955</v>
      </c>
      <c r="C256" s="489" t="s">
        <v>653</v>
      </c>
      <c r="D256" t="str">
        <f>B256&amp;", "&amp;A256&amp;" "&amp;C256</f>
        <v>HI, MAUI County</v>
      </c>
      <c r="E256" s="489" t="s">
        <v>146</v>
      </c>
      <c r="F256" s="489" t="s">
        <v>146</v>
      </c>
      <c r="G256" s="483">
        <v>1.0818000000000001</v>
      </c>
      <c r="H256" s="483">
        <v>1.1294</v>
      </c>
      <c r="I256" s="490">
        <f t="shared" si="38"/>
        <v>-4.2146272357003599E-2</v>
      </c>
      <c r="J256" s="483">
        <f t="shared" si="39"/>
        <v>1.0818000000000001</v>
      </c>
      <c r="K256" s="483" t="str">
        <f t="shared" si="40"/>
        <v/>
      </c>
      <c r="L256" t="str">
        <f t="shared" si="41"/>
        <v/>
      </c>
      <c r="M256" s="483">
        <v>1.0461</v>
      </c>
      <c r="N256" s="490">
        <f t="shared" si="42"/>
        <v>-3.3000554631170326E-2</v>
      </c>
      <c r="O256" s="483">
        <f t="shared" si="35"/>
        <v>1.0461</v>
      </c>
      <c r="P256">
        <f t="shared" si="36"/>
        <v>1</v>
      </c>
      <c r="Q256" t="str">
        <f t="shared" si="37"/>
        <v/>
      </c>
    </row>
    <row r="257" spans="1:17" s="534" customFormat="1" x14ac:dyDescent="0.25">
      <c r="A257" s="491"/>
      <c r="B257" s="491"/>
      <c r="C257" s="491"/>
      <c r="D257" s="534" t="s">
        <v>1609</v>
      </c>
      <c r="E257" s="491" t="s">
        <v>147</v>
      </c>
      <c r="F257" s="491"/>
      <c r="G257" s="535">
        <v>1.1035999999999999</v>
      </c>
      <c r="H257" s="535">
        <v>1.1519999999999999</v>
      </c>
      <c r="I257" s="536">
        <f t="shared" si="38"/>
        <v>-4.2013888888888892E-2</v>
      </c>
      <c r="J257" s="535">
        <f t="shared" si="39"/>
        <v>1.1035999999999999</v>
      </c>
      <c r="K257" s="535" t="str">
        <f t="shared" si="40"/>
        <v/>
      </c>
      <c r="L257" s="534" t="str">
        <f t="shared" si="41"/>
        <v/>
      </c>
      <c r="M257" s="535">
        <v>1.1267</v>
      </c>
      <c r="N257" s="536">
        <f t="shared" si="42"/>
        <v>2.0931496919173724E-2</v>
      </c>
      <c r="O257" s="535">
        <f t="shared" si="35"/>
        <v>1.1267</v>
      </c>
      <c r="P257" s="534" t="str">
        <f t="shared" si="36"/>
        <v/>
      </c>
      <c r="Q257" s="534" t="str">
        <f t="shared" si="37"/>
        <v/>
      </c>
    </row>
    <row r="258" spans="1:17" x14ac:dyDescent="0.25">
      <c r="A258" s="489" t="s">
        <v>744</v>
      </c>
      <c r="B258" s="489" t="s">
        <v>1038</v>
      </c>
      <c r="C258" s="489" t="s">
        <v>653</v>
      </c>
      <c r="D258" t="str">
        <f t="shared" ref="D258:D279" si="45">B258&amp;", "&amp;A258&amp;" "&amp;C258</f>
        <v>IA, BENTON County</v>
      </c>
      <c r="E258" s="489" t="s">
        <v>146</v>
      </c>
      <c r="F258" s="489" t="s">
        <v>146</v>
      </c>
      <c r="G258" s="483">
        <v>0.84830000000000005</v>
      </c>
      <c r="H258">
        <v>0.86699999999999999</v>
      </c>
      <c r="I258" s="490">
        <f t="shared" si="38"/>
        <v>-2.1568627450980322E-2</v>
      </c>
      <c r="J258" s="483">
        <f t="shared" si="39"/>
        <v>0.84830000000000005</v>
      </c>
      <c r="K258" s="483" t="str">
        <f t="shared" si="40"/>
        <v/>
      </c>
      <c r="L258" t="str">
        <f t="shared" si="41"/>
        <v/>
      </c>
      <c r="M258" s="483">
        <v>0.87280000000000002</v>
      </c>
      <c r="N258" s="490">
        <f t="shared" si="42"/>
        <v>2.8881291995756175E-2</v>
      </c>
      <c r="O258" s="483">
        <f t="shared" si="35"/>
        <v>0.87280000000000002</v>
      </c>
      <c r="P258" t="str">
        <f t="shared" si="36"/>
        <v/>
      </c>
      <c r="Q258" t="str">
        <f t="shared" si="37"/>
        <v/>
      </c>
    </row>
    <row r="259" spans="1:17" x14ac:dyDescent="0.25">
      <c r="A259" s="489" t="s">
        <v>1039</v>
      </c>
      <c r="B259" s="489" t="s">
        <v>1038</v>
      </c>
      <c r="C259" s="489" t="s">
        <v>653</v>
      </c>
      <c r="D259" t="str">
        <f t="shared" si="45"/>
        <v>IA, BLACK HAWK County</v>
      </c>
      <c r="E259" s="489" t="s">
        <v>146</v>
      </c>
      <c r="F259" s="489" t="s">
        <v>146</v>
      </c>
      <c r="G259" s="483">
        <v>0.81210000000000004</v>
      </c>
      <c r="H259">
        <v>0.78879999999999995</v>
      </c>
      <c r="I259" s="490">
        <f t="shared" si="38"/>
        <v>2.9538539553752661E-2</v>
      </c>
      <c r="J259" s="483">
        <f t="shared" si="39"/>
        <v>0.81210000000000004</v>
      </c>
      <c r="K259" s="483" t="str">
        <f t="shared" si="40"/>
        <v/>
      </c>
      <c r="L259" t="str">
        <f t="shared" si="41"/>
        <v/>
      </c>
      <c r="M259" s="483">
        <v>0.80759999999999998</v>
      </c>
      <c r="N259" s="490">
        <f t="shared" si="42"/>
        <v>-5.54118950868127E-3</v>
      </c>
      <c r="O259" s="483">
        <f t="shared" ref="O259:O322" si="46">IF(N259&lt;=-5%,J259*0.95,M259)</f>
        <v>0.80759999999999998</v>
      </c>
      <c r="P259">
        <f t="shared" ref="P259:P322" si="47">IF(N259&lt;0,1,"")</f>
        <v>1</v>
      </c>
      <c r="Q259" t="str">
        <f t="shared" ref="Q259:Q322" si="48">IF(N259&lt;=-5%,1,"")</f>
        <v/>
      </c>
    </row>
    <row r="260" spans="1:17" x14ac:dyDescent="0.25">
      <c r="A260" s="489" t="s">
        <v>745</v>
      </c>
      <c r="B260" s="489" t="s">
        <v>1038</v>
      </c>
      <c r="C260" s="489" t="s">
        <v>653</v>
      </c>
      <c r="D260" t="str">
        <f t="shared" si="45"/>
        <v>IA, BOONE County</v>
      </c>
      <c r="E260" s="489" t="s">
        <v>146</v>
      </c>
      <c r="F260" s="489" t="s">
        <v>146</v>
      </c>
      <c r="G260" s="483">
        <v>0.91149999999999998</v>
      </c>
      <c r="H260">
        <v>0.86560000000000004</v>
      </c>
      <c r="I260" s="490">
        <f t="shared" si="38"/>
        <v>5.3026802218114531E-2</v>
      </c>
      <c r="J260" s="483">
        <f t="shared" si="39"/>
        <v>0.91149999999999998</v>
      </c>
      <c r="K260" s="483" t="str">
        <f t="shared" si="40"/>
        <v/>
      </c>
      <c r="L260" t="str">
        <f t="shared" si="41"/>
        <v/>
      </c>
      <c r="M260" s="483">
        <v>0.86980000000000002</v>
      </c>
      <c r="N260" s="490">
        <f t="shared" si="42"/>
        <v>-4.5748765770707578E-2</v>
      </c>
      <c r="O260" s="483">
        <f t="shared" si="46"/>
        <v>0.86980000000000002</v>
      </c>
      <c r="P260">
        <f t="shared" si="47"/>
        <v>1</v>
      </c>
      <c r="Q260" t="str">
        <f t="shared" si="48"/>
        <v/>
      </c>
    </row>
    <row r="261" spans="1:17" x14ac:dyDescent="0.25">
      <c r="A261" s="489" t="s">
        <v>1040</v>
      </c>
      <c r="B261" s="489" t="s">
        <v>1038</v>
      </c>
      <c r="C261" s="489" t="s">
        <v>653</v>
      </c>
      <c r="D261" t="str">
        <f t="shared" si="45"/>
        <v>IA, BREMER County</v>
      </c>
      <c r="E261" s="489" t="s">
        <v>146</v>
      </c>
      <c r="F261" s="489" t="s">
        <v>146</v>
      </c>
      <c r="G261" s="483">
        <v>0.81210000000000004</v>
      </c>
      <c r="H261">
        <v>0.78879999999999995</v>
      </c>
      <c r="I261" s="490">
        <f t="shared" ref="I261:I324" si="49">(G261-H261)/H261</f>
        <v>2.9538539553752661E-2</v>
      </c>
      <c r="J261" s="483">
        <f t="shared" si="39"/>
        <v>0.81210000000000004</v>
      </c>
      <c r="K261" s="483" t="str">
        <f t="shared" si="40"/>
        <v/>
      </c>
      <c r="L261" t="str">
        <f t="shared" si="41"/>
        <v/>
      </c>
      <c r="M261" s="483">
        <v>0.80759999999999998</v>
      </c>
      <c r="N261" s="490">
        <f t="shared" si="42"/>
        <v>-5.54118950868127E-3</v>
      </c>
      <c r="O261" s="483">
        <f t="shared" si="46"/>
        <v>0.80759999999999998</v>
      </c>
      <c r="P261">
        <f t="shared" si="47"/>
        <v>1</v>
      </c>
      <c r="Q261" t="str">
        <f t="shared" si="48"/>
        <v/>
      </c>
    </row>
    <row r="262" spans="1:17" x14ac:dyDescent="0.25">
      <c r="A262" s="489" t="s">
        <v>690</v>
      </c>
      <c r="B262" s="489" t="s">
        <v>1038</v>
      </c>
      <c r="C262" s="489" t="s">
        <v>653</v>
      </c>
      <c r="D262" t="str">
        <f t="shared" si="45"/>
        <v>IA, DALLAS County</v>
      </c>
      <c r="E262" s="489" t="s">
        <v>146</v>
      </c>
      <c r="F262" s="489" t="s">
        <v>146</v>
      </c>
      <c r="G262" s="483">
        <v>0.87929999999999997</v>
      </c>
      <c r="H262">
        <v>0.87060000000000004</v>
      </c>
      <c r="I262" s="490">
        <f t="shared" si="49"/>
        <v>9.9931082012404433E-3</v>
      </c>
      <c r="J262" s="483">
        <f t="shared" si="39"/>
        <v>0.87929999999999997</v>
      </c>
      <c r="K262" s="483" t="str">
        <f t="shared" si="40"/>
        <v/>
      </c>
      <c r="L262" t="str">
        <f t="shared" si="41"/>
        <v/>
      </c>
      <c r="M262" s="483">
        <v>0.91910000000000003</v>
      </c>
      <c r="N262" s="490">
        <f t="shared" si="42"/>
        <v>4.5263277607187603E-2</v>
      </c>
      <c r="O262" s="483">
        <f t="shared" si="46"/>
        <v>0.91910000000000003</v>
      </c>
      <c r="P262" t="str">
        <f t="shared" si="47"/>
        <v/>
      </c>
      <c r="Q262" t="str">
        <f t="shared" si="48"/>
        <v/>
      </c>
    </row>
    <row r="263" spans="1:17" x14ac:dyDescent="0.25">
      <c r="A263" s="489" t="s">
        <v>1043</v>
      </c>
      <c r="B263" s="489" t="s">
        <v>1038</v>
      </c>
      <c r="C263" s="489" t="s">
        <v>653</v>
      </c>
      <c r="D263" t="str">
        <f t="shared" si="45"/>
        <v>IA, DUBUQUE County</v>
      </c>
      <c r="E263" s="489" t="s">
        <v>146</v>
      </c>
      <c r="F263" s="489" t="s">
        <v>146</v>
      </c>
      <c r="G263" s="483">
        <v>0.85389999999999999</v>
      </c>
      <c r="H263">
        <v>0.8377</v>
      </c>
      <c r="I263" s="490">
        <f t="shared" si="49"/>
        <v>1.9338665393338894E-2</v>
      </c>
      <c r="J263" s="483">
        <f t="shared" si="39"/>
        <v>0.85389999999999999</v>
      </c>
      <c r="K263" s="483" t="str">
        <f t="shared" si="40"/>
        <v/>
      </c>
      <c r="L263" t="str">
        <f t="shared" si="41"/>
        <v/>
      </c>
      <c r="M263" s="483">
        <v>0.85650000000000004</v>
      </c>
      <c r="N263" s="490">
        <f t="shared" si="42"/>
        <v>3.0448530272866223E-3</v>
      </c>
      <c r="O263" s="483">
        <f t="shared" si="46"/>
        <v>0.85650000000000004</v>
      </c>
      <c r="P263" t="str">
        <f t="shared" si="47"/>
        <v/>
      </c>
      <c r="Q263" t="str">
        <f t="shared" si="48"/>
        <v/>
      </c>
    </row>
    <row r="264" spans="1:17" x14ac:dyDescent="0.25">
      <c r="A264" s="489" t="s">
        <v>984</v>
      </c>
      <c r="B264" s="489" t="s">
        <v>1038</v>
      </c>
      <c r="C264" s="489" t="s">
        <v>653</v>
      </c>
      <c r="D264" t="str">
        <f t="shared" si="45"/>
        <v>IA, GRUNDY County</v>
      </c>
      <c r="E264" s="489" t="s">
        <v>146</v>
      </c>
      <c r="F264" s="489" t="s">
        <v>146</v>
      </c>
      <c r="G264" s="483">
        <v>0.81210000000000004</v>
      </c>
      <c r="H264">
        <v>0.78879999999999995</v>
      </c>
      <c r="I264" s="490">
        <f t="shared" si="49"/>
        <v>2.9538539553752661E-2</v>
      </c>
      <c r="J264" s="483">
        <f t="shared" si="39"/>
        <v>0.81210000000000004</v>
      </c>
      <c r="K264" s="483" t="str">
        <f t="shared" si="40"/>
        <v/>
      </c>
      <c r="L264" t="str">
        <f t="shared" si="41"/>
        <v/>
      </c>
      <c r="M264" s="483">
        <v>0.80759999999999998</v>
      </c>
      <c r="N264" s="490">
        <f t="shared" si="42"/>
        <v>-5.54118950868127E-3</v>
      </c>
      <c r="O264" s="483">
        <f t="shared" si="46"/>
        <v>0.80759999999999998</v>
      </c>
      <c r="P264">
        <f t="shared" si="47"/>
        <v>1</v>
      </c>
      <c r="Q264" t="str">
        <f t="shared" si="48"/>
        <v/>
      </c>
    </row>
    <row r="265" spans="1:17" x14ac:dyDescent="0.25">
      <c r="A265" s="489" t="s">
        <v>1044</v>
      </c>
      <c r="B265" s="489" t="s">
        <v>1038</v>
      </c>
      <c r="C265" s="489" t="s">
        <v>653</v>
      </c>
      <c r="D265" t="str">
        <f t="shared" si="45"/>
        <v>IA, GUTHRIE County</v>
      </c>
      <c r="E265" s="489" t="s">
        <v>146</v>
      </c>
      <c r="F265" s="489" t="s">
        <v>146</v>
      </c>
      <c r="G265" s="483">
        <v>0.87929999999999997</v>
      </c>
      <c r="H265">
        <v>0.87060000000000004</v>
      </c>
      <c r="I265" s="490">
        <f t="shared" si="49"/>
        <v>9.9931082012404433E-3</v>
      </c>
      <c r="J265" s="483">
        <f t="shared" si="39"/>
        <v>0.87929999999999997</v>
      </c>
      <c r="K265" s="483" t="str">
        <f t="shared" si="40"/>
        <v/>
      </c>
      <c r="L265" t="str">
        <f t="shared" si="41"/>
        <v/>
      </c>
      <c r="M265" s="483">
        <v>0.91910000000000003</v>
      </c>
      <c r="N265" s="490">
        <f t="shared" si="42"/>
        <v>4.5263277607187603E-2</v>
      </c>
      <c r="O265" s="483">
        <f t="shared" si="46"/>
        <v>0.91910000000000003</v>
      </c>
      <c r="P265" t="str">
        <f t="shared" si="47"/>
        <v/>
      </c>
      <c r="Q265" t="str">
        <f t="shared" si="48"/>
        <v/>
      </c>
    </row>
    <row r="266" spans="1:17" x14ac:dyDescent="0.25">
      <c r="A266" s="489" t="s">
        <v>1019</v>
      </c>
      <c r="B266" s="489" t="s">
        <v>1038</v>
      </c>
      <c r="C266" s="489" t="s">
        <v>653</v>
      </c>
      <c r="D266" t="str">
        <f t="shared" si="45"/>
        <v>IA, HARRISON County</v>
      </c>
      <c r="E266" s="489" t="s">
        <v>146</v>
      </c>
      <c r="F266" s="489" t="s">
        <v>146</v>
      </c>
      <c r="G266" s="483">
        <v>0.99180000000000001</v>
      </c>
      <c r="H266">
        <v>0.95709999999999995</v>
      </c>
      <c r="I266" s="490">
        <f t="shared" si="49"/>
        <v>3.6255354717375475E-2</v>
      </c>
      <c r="J266" s="483">
        <f t="shared" si="39"/>
        <v>0.99180000000000001</v>
      </c>
      <c r="K266" s="483" t="str">
        <f t="shared" si="40"/>
        <v/>
      </c>
      <c r="L266" t="str">
        <f t="shared" si="41"/>
        <v/>
      </c>
      <c r="M266" s="483">
        <v>1.0442</v>
      </c>
      <c r="N266" s="490">
        <f t="shared" si="42"/>
        <v>5.2833232506553744E-2</v>
      </c>
      <c r="O266" s="483">
        <f t="shared" si="46"/>
        <v>1.0442</v>
      </c>
      <c r="P266" t="str">
        <f t="shared" si="47"/>
        <v/>
      </c>
      <c r="Q266" t="str">
        <f t="shared" si="48"/>
        <v/>
      </c>
    </row>
    <row r="267" spans="1:17" x14ac:dyDescent="0.25">
      <c r="A267" s="489" t="s">
        <v>926</v>
      </c>
      <c r="B267" s="489" t="s">
        <v>1038</v>
      </c>
      <c r="C267" s="489" t="s">
        <v>653</v>
      </c>
      <c r="D267" t="str">
        <f t="shared" si="45"/>
        <v>IA, JASPER County</v>
      </c>
      <c r="E267" s="489" t="s">
        <v>146</v>
      </c>
      <c r="F267" s="489" t="s">
        <v>146</v>
      </c>
      <c r="G267" s="483">
        <v>0.87929999999999997</v>
      </c>
      <c r="H267">
        <v>0.87060000000000004</v>
      </c>
      <c r="I267" s="490">
        <f t="shared" si="49"/>
        <v>9.9931082012404433E-3</v>
      </c>
      <c r="J267" s="483">
        <f t="shared" si="39"/>
        <v>0.87929999999999997</v>
      </c>
      <c r="K267" s="483" t="str">
        <f t="shared" si="40"/>
        <v/>
      </c>
      <c r="L267" t="str">
        <f t="shared" si="41"/>
        <v/>
      </c>
      <c r="M267" s="483">
        <v>0.91910000000000003</v>
      </c>
      <c r="N267" s="490">
        <f t="shared" si="42"/>
        <v>4.5263277607187603E-2</v>
      </c>
      <c r="O267" s="483">
        <f t="shared" si="46"/>
        <v>0.91910000000000003</v>
      </c>
      <c r="P267" t="str">
        <f t="shared" si="47"/>
        <v/>
      </c>
      <c r="Q267" t="str">
        <f t="shared" si="48"/>
        <v/>
      </c>
    </row>
    <row r="268" spans="1:17" x14ac:dyDescent="0.25">
      <c r="A268" s="489" t="s">
        <v>759</v>
      </c>
      <c r="B268" s="489" t="s">
        <v>1038</v>
      </c>
      <c r="C268" s="489" t="s">
        <v>653</v>
      </c>
      <c r="D268" t="str">
        <f t="shared" si="45"/>
        <v>IA, JOHNSON County</v>
      </c>
      <c r="E268" s="489" t="s">
        <v>146</v>
      </c>
      <c r="F268" s="489" t="s">
        <v>146</v>
      </c>
      <c r="G268" s="483">
        <v>0.90129999999999999</v>
      </c>
      <c r="H268">
        <v>0.93410000000000004</v>
      </c>
      <c r="I268" s="490">
        <f t="shared" si="49"/>
        <v>-3.5114013488919869E-2</v>
      </c>
      <c r="J268" s="483">
        <f t="shared" si="39"/>
        <v>0.90129999999999999</v>
      </c>
      <c r="K268" s="483" t="str">
        <f t="shared" si="40"/>
        <v/>
      </c>
      <c r="L268" t="str">
        <f t="shared" si="41"/>
        <v/>
      </c>
      <c r="M268" s="483">
        <v>0.879</v>
      </c>
      <c r="N268" s="490">
        <f t="shared" si="42"/>
        <v>-2.4742039276600451E-2</v>
      </c>
      <c r="O268" s="483">
        <f t="shared" si="46"/>
        <v>0.879</v>
      </c>
      <c r="P268">
        <f t="shared" si="47"/>
        <v>1</v>
      </c>
      <c r="Q268" t="str">
        <f t="shared" si="48"/>
        <v/>
      </c>
    </row>
    <row r="269" spans="1:17" x14ac:dyDescent="0.25">
      <c r="A269" s="489" t="s">
        <v>927</v>
      </c>
      <c r="B269" s="489" t="s">
        <v>1038</v>
      </c>
      <c r="C269" s="489" t="s">
        <v>653</v>
      </c>
      <c r="D269" t="str">
        <f t="shared" si="45"/>
        <v>IA, JONES County</v>
      </c>
      <c r="E269" s="489" t="s">
        <v>146</v>
      </c>
      <c r="F269" s="489" t="s">
        <v>146</v>
      </c>
      <c r="G269" s="483">
        <v>0.84830000000000005</v>
      </c>
      <c r="H269">
        <v>0.86699999999999999</v>
      </c>
      <c r="I269" s="490">
        <f t="shared" si="49"/>
        <v>-2.1568627450980322E-2</v>
      </c>
      <c r="J269" s="483">
        <f t="shared" si="39"/>
        <v>0.84830000000000005</v>
      </c>
      <c r="K269" s="483" t="str">
        <f t="shared" si="40"/>
        <v/>
      </c>
      <c r="L269" t="str">
        <f t="shared" si="41"/>
        <v/>
      </c>
      <c r="M269" s="483">
        <v>0.87280000000000002</v>
      </c>
      <c r="N269" s="490">
        <f t="shared" si="42"/>
        <v>2.8881291995756175E-2</v>
      </c>
      <c r="O269" s="483">
        <f t="shared" si="46"/>
        <v>0.87280000000000002</v>
      </c>
      <c r="P269" t="str">
        <f t="shared" si="47"/>
        <v/>
      </c>
      <c r="Q269" t="str">
        <f t="shared" si="48"/>
        <v/>
      </c>
    </row>
    <row r="270" spans="1:17" x14ac:dyDescent="0.25">
      <c r="A270" s="489" t="s">
        <v>1046</v>
      </c>
      <c r="B270" s="489" t="s">
        <v>1038</v>
      </c>
      <c r="C270" s="489" t="s">
        <v>653</v>
      </c>
      <c r="D270" t="str">
        <f t="shared" si="45"/>
        <v>IA, LINN County</v>
      </c>
      <c r="E270" s="489" t="s">
        <v>146</v>
      </c>
      <c r="F270" s="489" t="s">
        <v>146</v>
      </c>
      <c r="G270" s="483">
        <v>0.84830000000000005</v>
      </c>
      <c r="H270">
        <v>0.86699999999999999</v>
      </c>
      <c r="I270" s="490">
        <f t="shared" si="49"/>
        <v>-2.1568627450980322E-2</v>
      </c>
      <c r="J270" s="483">
        <f t="shared" ref="J270:J336" si="50">IF(I270&lt;=-5%,H270*0.95,G270)</f>
        <v>0.84830000000000005</v>
      </c>
      <c r="K270" s="483" t="str">
        <f t="shared" ref="K270:K336" si="51">IF(I270&lt;=-5%,"Yes","")</f>
        <v/>
      </c>
      <c r="L270" t="str">
        <f t="shared" ref="L270:L336" si="52">IF(K270="","",1)</f>
        <v/>
      </c>
      <c r="M270" s="483">
        <v>0.87280000000000002</v>
      </c>
      <c r="N270" s="490">
        <f t="shared" ref="N270:N336" si="53">(M270-J270)/J270</f>
        <v>2.8881291995756175E-2</v>
      </c>
      <c r="O270" s="483">
        <f t="shared" si="46"/>
        <v>0.87280000000000002</v>
      </c>
      <c r="P270" t="str">
        <f t="shared" si="47"/>
        <v/>
      </c>
      <c r="Q270" t="str">
        <f t="shared" si="48"/>
        <v/>
      </c>
    </row>
    <row r="271" spans="1:17" x14ac:dyDescent="0.25">
      <c r="A271" s="489" t="s">
        <v>711</v>
      </c>
      <c r="B271" s="489" t="s">
        <v>1038</v>
      </c>
      <c r="C271" s="489" t="s">
        <v>653</v>
      </c>
      <c r="D271" t="str">
        <f t="shared" si="45"/>
        <v>IA, MADISON County</v>
      </c>
      <c r="E271" s="489" t="s">
        <v>146</v>
      </c>
      <c r="F271" s="489" t="s">
        <v>146</v>
      </c>
      <c r="G271" s="483">
        <v>0.87929999999999997</v>
      </c>
      <c r="H271">
        <v>0.87060000000000004</v>
      </c>
      <c r="I271" s="490">
        <f t="shared" si="49"/>
        <v>9.9931082012404433E-3</v>
      </c>
      <c r="J271" s="483">
        <f t="shared" si="50"/>
        <v>0.87929999999999997</v>
      </c>
      <c r="K271" s="483" t="str">
        <f t="shared" si="51"/>
        <v/>
      </c>
      <c r="L271" t="str">
        <f t="shared" si="52"/>
        <v/>
      </c>
      <c r="M271" s="483">
        <v>0.91910000000000003</v>
      </c>
      <c r="N271" s="490">
        <f t="shared" si="53"/>
        <v>4.5263277607187603E-2</v>
      </c>
      <c r="O271" s="483">
        <f t="shared" si="46"/>
        <v>0.91910000000000003</v>
      </c>
      <c r="P271" t="str">
        <f t="shared" si="47"/>
        <v/>
      </c>
      <c r="Q271" t="str">
        <f t="shared" si="48"/>
        <v/>
      </c>
    </row>
    <row r="272" spans="1:17" x14ac:dyDescent="0.25">
      <c r="A272" s="489" t="s">
        <v>1049</v>
      </c>
      <c r="B272" s="489" t="s">
        <v>1038</v>
      </c>
      <c r="C272" s="489" t="s">
        <v>653</v>
      </c>
      <c r="D272" t="str">
        <f t="shared" si="45"/>
        <v>IA, MILLS County</v>
      </c>
      <c r="E272" s="489" t="s">
        <v>146</v>
      </c>
      <c r="F272" s="489" t="s">
        <v>146</v>
      </c>
      <c r="G272" s="483">
        <v>0.99180000000000001</v>
      </c>
      <c r="H272">
        <v>0.95709999999999995</v>
      </c>
      <c r="I272" s="490">
        <f t="shared" si="49"/>
        <v>3.6255354717375475E-2</v>
      </c>
      <c r="J272" s="483">
        <f t="shared" si="50"/>
        <v>0.99180000000000001</v>
      </c>
      <c r="K272" s="483" t="str">
        <f t="shared" si="51"/>
        <v/>
      </c>
      <c r="L272" t="str">
        <f t="shared" si="52"/>
        <v/>
      </c>
      <c r="M272" s="483">
        <v>1.0442</v>
      </c>
      <c r="N272" s="490">
        <f t="shared" si="53"/>
        <v>5.2833232506553744E-2</v>
      </c>
      <c r="O272" s="483">
        <f t="shared" si="46"/>
        <v>1.0442</v>
      </c>
      <c r="P272" t="str">
        <f t="shared" si="47"/>
        <v/>
      </c>
      <c r="Q272" t="str">
        <f t="shared" si="48"/>
        <v/>
      </c>
    </row>
    <row r="273" spans="1:18" x14ac:dyDescent="0.25">
      <c r="A273" s="489" t="s">
        <v>769</v>
      </c>
      <c r="B273" s="489" t="s">
        <v>1038</v>
      </c>
      <c r="C273" s="489" t="s">
        <v>653</v>
      </c>
      <c r="D273" t="str">
        <f t="shared" si="45"/>
        <v>IA, POLK County</v>
      </c>
      <c r="E273" s="489" t="s">
        <v>146</v>
      </c>
      <c r="F273" s="489" t="s">
        <v>146</v>
      </c>
      <c r="G273" s="483">
        <v>0.87929999999999997</v>
      </c>
      <c r="H273">
        <v>0.87060000000000004</v>
      </c>
      <c r="I273" s="490">
        <f t="shared" si="49"/>
        <v>9.9931082012404433E-3</v>
      </c>
      <c r="J273" s="483">
        <f t="shared" si="50"/>
        <v>0.87929999999999997</v>
      </c>
      <c r="K273" s="483" t="str">
        <f t="shared" si="51"/>
        <v/>
      </c>
      <c r="L273" t="str">
        <f t="shared" si="52"/>
        <v/>
      </c>
      <c r="M273" s="483">
        <v>0.91910000000000003</v>
      </c>
      <c r="N273" s="490">
        <f t="shared" si="53"/>
        <v>4.5263277607187603E-2</v>
      </c>
      <c r="O273" s="483">
        <f t="shared" si="46"/>
        <v>0.91910000000000003</v>
      </c>
      <c r="P273" t="str">
        <f t="shared" si="47"/>
        <v/>
      </c>
      <c r="Q273" t="str">
        <f t="shared" si="48"/>
        <v/>
      </c>
    </row>
    <row r="274" spans="1:18" x14ac:dyDescent="0.25">
      <c r="A274" s="489" t="s">
        <v>1051</v>
      </c>
      <c r="B274" s="489" t="s">
        <v>1038</v>
      </c>
      <c r="C274" s="489" t="s">
        <v>653</v>
      </c>
      <c r="D274" t="str">
        <f t="shared" si="45"/>
        <v>IA, POTTAWATTAMIE County</v>
      </c>
      <c r="E274" s="489" t="s">
        <v>146</v>
      </c>
      <c r="F274" s="489" t="s">
        <v>146</v>
      </c>
      <c r="G274" s="483">
        <v>0.99180000000000001</v>
      </c>
      <c r="H274">
        <v>0.95709999999999995</v>
      </c>
      <c r="I274" s="490">
        <f t="shared" si="49"/>
        <v>3.6255354717375475E-2</v>
      </c>
      <c r="J274" s="483">
        <f t="shared" si="50"/>
        <v>0.99180000000000001</v>
      </c>
      <c r="K274" s="483" t="str">
        <f t="shared" si="51"/>
        <v/>
      </c>
      <c r="L274" t="str">
        <f t="shared" si="52"/>
        <v/>
      </c>
      <c r="M274" s="483">
        <v>1.0442</v>
      </c>
      <c r="N274" s="490">
        <f t="shared" si="53"/>
        <v>5.2833232506553744E-2</v>
      </c>
      <c r="O274" s="483">
        <f t="shared" si="46"/>
        <v>1.0442</v>
      </c>
      <c r="P274" t="str">
        <f t="shared" si="47"/>
        <v/>
      </c>
      <c r="Q274" t="str">
        <f t="shared" si="48"/>
        <v/>
      </c>
    </row>
    <row r="275" spans="1:18" x14ac:dyDescent="0.25">
      <c r="A275" s="489" t="s">
        <v>772</v>
      </c>
      <c r="B275" s="489" t="s">
        <v>1038</v>
      </c>
      <c r="C275" s="489" t="s">
        <v>653</v>
      </c>
      <c r="D275" t="str">
        <f t="shared" si="45"/>
        <v>IA, SCOTT County</v>
      </c>
      <c r="E275" s="489" t="s">
        <v>146</v>
      </c>
      <c r="F275" s="489" t="s">
        <v>146</v>
      </c>
      <c r="G275" s="483">
        <v>0.78580000000000005</v>
      </c>
      <c r="H275">
        <v>0.78859999999999997</v>
      </c>
      <c r="I275" s="490">
        <f t="shared" si="49"/>
        <v>-3.5505959928986987E-3</v>
      </c>
      <c r="J275" s="483">
        <f t="shared" si="50"/>
        <v>0.78580000000000005</v>
      </c>
      <c r="K275" s="483" t="str">
        <f t="shared" si="51"/>
        <v/>
      </c>
      <c r="L275" t="str">
        <f t="shared" si="52"/>
        <v/>
      </c>
      <c r="M275" s="483">
        <v>0.78580000000000005</v>
      </c>
      <c r="N275" s="490">
        <f t="shared" si="53"/>
        <v>0</v>
      </c>
      <c r="O275" s="483">
        <f t="shared" si="46"/>
        <v>0.78580000000000005</v>
      </c>
      <c r="P275" t="str">
        <f t="shared" si="47"/>
        <v/>
      </c>
      <c r="Q275" t="str">
        <f t="shared" si="48"/>
        <v/>
      </c>
    </row>
    <row r="276" spans="1:18" x14ac:dyDescent="0.25">
      <c r="A276" s="489" t="s">
        <v>1052</v>
      </c>
      <c r="B276" s="489" t="s">
        <v>1038</v>
      </c>
      <c r="C276" s="489" t="s">
        <v>653</v>
      </c>
      <c r="D276" t="str">
        <f t="shared" si="45"/>
        <v>IA, STORY County</v>
      </c>
      <c r="E276" s="489" t="s">
        <v>146</v>
      </c>
      <c r="F276" s="489" t="s">
        <v>146</v>
      </c>
      <c r="G276" s="483">
        <v>0.91149999999999998</v>
      </c>
      <c r="H276">
        <v>0.86560000000000004</v>
      </c>
      <c r="I276" s="490">
        <f t="shared" si="49"/>
        <v>5.3026802218114531E-2</v>
      </c>
      <c r="J276" s="483">
        <f t="shared" si="50"/>
        <v>0.91149999999999998</v>
      </c>
      <c r="K276" s="483" t="str">
        <f t="shared" si="51"/>
        <v/>
      </c>
      <c r="L276" t="str">
        <f t="shared" si="52"/>
        <v/>
      </c>
      <c r="M276" s="483">
        <v>0.86980000000000002</v>
      </c>
      <c r="N276" s="490">
        <f t="shared" si="53"/>
        <v>-4.5748765770707578E-2</v>
      </c>
      <c r="O276" s="483">
        <f t="shared" si="46"/>
        <v>0.86980000000000002</v>
      </c>
      <c r="P276">
        <f t="shared" si="47"/>
        <v>1</v>
      </c>
      <c r="Q276" t="str">
        <f t="shared" si="48"/>
        <v/>
      </c>
    </row>
    <row r="277" spans="1:18" x14ac:dyDescent="0.25">
      <c r="A277" s="489" t="s">
        <v>950</v>
      </c>
      <c r="B277" s="489" t="s">
        <v>1038</v>
      </c>
      <c r="C277" s="489" t="s">
        <v>653</v>
      </c>
      <c r="D277" t="str">
        <f t="shared" si="45"/>
        <v>IA, WARREN County</v>
      </c>
      <c r="E277" s="489" t="s">
        <v>146</v>
      </c>
      <c r="F277" s="489" t="s">
        <v>146</v>
      </c>
      <c r="G277" s="483">
        <v>0.87929999999999997</v>
      </c>
      <c r="H277">
        <v>0.87060000000000004</v>
      </c>
      <c r="I277" s="490">
        <f t="shared" si="49"/>
        <v>9.9931082012404433E-3</v>
      </c>
      <c r="J277" s="483">
        <f t="shared" si="50"/>
        <v>0.87929999999999997</v>
      </c>
      <c r="K277" s="483" t="str">
        <f t="shared" si="51"/>
        <v/>
      </c>
      <c r="L277" t="str">
        <f t="shared" si="52"/>
        <v/>
      </c>
      <c r="M277" s="483">
        <v>0.91910000000000003</v>
      </c>
      <c r="N277" s="490">
        <f t="shared" si="53"/>
        <v>4.5263277607187603E-2</v>
      </c>
      <c r="O277" s="483">
        <f t="shared" si="46"/>
        <v>0.91910000000000003</v>
      </c>
      <c r="P277" t="str">
        <f t="shared" si="47"/>
        <v/>
      </c>
      <c r="Q277" t="str">
        <f t="shared" si="48"/>
        <v/>
      </c>
    </row>
    <row r="278" spans="1:18" x14ac:dyDescent="0.25">
      <c r="A278" s="489" t="s">
        <v>728</v>
      </c>
      <c r="B278" s="489" t="s">
        <v>1038</v>
      </c>
      <c r="C278" s="489" t="s">
        <v>653</v>
      </c>
      <c r="D278" t="str">
        <f t="shared" si="45"/>
        <v>IA, WASHINGTON County</v>
      </c>
      <c r="E278" s="489" t="s">
        <v>146</v>
      </c>
      <c r="F278" s="489" t="s">
        <v>146</v>
      </c>
      <c r="G278" s="483">
        <v>0.90129999999999999</v>
      </c>
      <c r="H278">
        <v>0.93410000000000004</v>
      </c>
      <c r="I278" s="490">
        <f t="shared" si="49"/>
        <v>-3.5114013488919869E-2</v>
      </c>
      <c r="J278" s="483">
        <f t="shared" si="50"/>
        <v>0.90129999999999999</v>
      </c>
      <c r="K278" s="483" t="str">
        <f t="shared" si="51"/>
        <v/>
      </c>
      <c r="L278" t="str">
        <f t="shared" si="52"/>
        <v/>
      </c>
      <c r="M278" s="483">
        <v>0.879</v>
      </c>
      <c r="N278" s="490">
        <f t="shared" si="53"/>
        <v>-2.4742039276600451E-2</v>
      </c>
      <c r="O278" s="483">
        <f t="shared" si="46"/>
        <v>0.879</v>
      </c>
      <c r="P278">
        <f t="shared" si="47"/>
        <v>1</v>
      </c>
      <c r="Q278" t="str">
        <f t="shared" si="48"/>
        <v/>
      </c>
    </row>
    <row r="279" spans="1:18" x14ac:dyDescent="0.25">
      <c r="A279" s="489" t="s">
        <v>1053</v>
      </c>
      <c r="B279" s="489" t="s">
        <v>1038</v>
      </c>
      <c r="C279" s="489" t="s">
        <v>653</v>
      </c>
      <c r="D279" t="str">
        <f t="shared" si="45"/>
        <v>IA, WOODBURY County</v>
      </c>
      <c r="E279" s="489" t="s">
        <v>146</v>
      </c>
      <c r="F279" s="489" t="s">
        <v>146</v>
      </c>
      <c r="G279" s="483">
        <v>0.88009999999999999</v>
      </c>
      <c r="H279">
        <v>0.87360000000000004</v>
      </c>
      <c r="I279" s="490">
        <f t="shared" si="49"/>
        <v>7.4404761904761328E-3</v>
      </c>
      <c r="J279" s="483">
        <f t="shared" si="50"/>
        <v>0.88009999999999999</v>
      </c>
      <c r="K279" s="483" t="str">
        <f t="shared" si="51"/>
        <v/>
      </c>
      <c r="L279" t="str">
        <f t="shared" si="52"/>
        <v/>
      </c>
      <c r="M279" s="483">
        <v>0.86899999999999999</v>
      </c>
      <c r="N279" s="490">
        <f t="shared" si="53"/>
        <v>-1.2612203158731961E-2</v>
      </c>
      <c r="O279" s="483">
        <f t="shared" si="46"/>
        <v>0.86899999999999999</v>
      </c>
      <c r="P279">
        <f t="shared" si="47"/>
        <v>1</v>
      </c>
      <c r="Q279" t="str">
        <f t="shared" si="48"/>
        <v/>
      </c>
    </row>
    <row r="280" spans="1:18" s="534" customFormat="1" x14ac:dyDescent="0.25">
      <c r="A280" s="491"/>
      <c r="B280" s="491"/>
      <c r="C280" s="491"/>
      <c r="D280" s="534" t="s">
        <v>1610</v>
      </c>
      <c r="E280" s="491" t="s">
        <v>147</v>
      </c>
      <c r="F280" s="491"/>
      <c r="G280" s="535">
        <v>0.80520000000000003</v>
      </c>
      <c r="H280" s="534">
        <v>0.78149999999999997</v>
      </c>
      <c r="I280" s="536">
        <f t="shared" si="49"/>
        <v>3.0326295585412739E-2</v>
      </c>
      <c r="J280" s="535">
        <f t="shared" si="50"/>
        <v>0.80520000000000003</v>
      </c>
      <c r="K280" s="535" t="str">
        <f t="shared" si="51"/>
        <v/>
      </c>
      <c r="L280" s="534" t="str">
        <f t="shared" si="52"/>
        <v/>
      </c>
      <c r="M280" s="535">
        <v>0.78739999999999999</v>
      </c>
      <c r="N280" s="536">
        <f t="shared" si="53"/>
        <v>-2.210630899155494E-2</v>
      </c>
      <c r="O280" s="535">
        <f t="shared" si="46"/>
        <v>0.78739999999999999</v>
      </c>
      <c r="Q280" s="534" t="str">
        <f t="shared" si="48"/>
        <v/>
      </c>
      <c r="R280" s="534">
        <f>IF(N280&lt;0,1,"")</f>
        <v>1</v>
      </c>
    </row>
    <row r="281" spans="1:18" x14ac:dyDescent="0.25">
      <c r="A281" s="489" t="s">
        <v>959</v>
      </c>
      <c r="B281" s="489" t="s">
        <v>960</v>
      </c>
      <c r="C281" s="489" t="s">
        <v>653</v>
      </c>
      <c r="D281" t="str">
        <f t="shared" ref="D281:D294" si="54">B281&amp;", "&amp;A281&amp;" "&amp;C281</f>
        <v>ID, ADA County</v>
      </c>
      <c r="E281" s="489" t="s">
        <v>146</v>
      </c>
      <c r="F281" s="489" t="s">
        <v>146</v>
      </c>
      <c r="G281" s="483">
        <v>0.88859999999999995</v>
      </c>
      <c r="H281">
        <v>0.9083</v>
      </c>
      <c r="I281" s="490">
        <f t="shared" si="49"/>
        <v>-2.1688869316305242E-2</v>
      </c>
      <c r="J281" s="483">
        <f t="shared" si="50"/>
        <v>0.88859999999999995</v>
      </c>
      <c r="K281" s="483" t="str">
        <f t="shared" si="51"/>
        <v/>
      </c>
      <c r="L281" t="str">
        <f t="shared" si="52"/>
        <v/>
      </c>
      <c r="M281" s="483">
        <v>0.97210000000000008</v>
      </c>
      <c r="N281" s="490">
        <f t="shared" si="53"/>
        <v>9.3968039612874338E-2</v>
      </c>
      <c r="O281" s="483">
        <f t="shared" si="46"/>
        <v>0.97210000000000008</v>
      </c>
      <c r="P281" t="str">
        <f t="shared" si="47"/>
        <v/>
      </c>
      <c r="Q281" t="str">
        <f t="shared" si="48"/>
        <v/>
      </c>
    </row>
    <row r="282" spans="1:18" x14ac:dyDescent="0.25">
      <c r="A282" s="489" t="s">
        <v>961</v>
      </c>
      <c r="B282" s="489" t="s">
        <v>960</v>
      </c>
      <c r="C282" s="489" t="s">
        <v>653</v>
      </c>
      <c r="D282" t="str">
        <f t="shared" si="54"/>
        <v>ID, BANNOCK County</v>
      </c>
      <c r="E282" s="489" t="s">
        <v>146</v>
      </c>
      <c r="F282" s="489" t="s">
        <v>146</v>
      </c>
      <c r="G282" s="483">
        <v>0.92620000000000002</v>
      </c>
      <c r="H282">
        <v>0.94379999999999997</v>
      </c>
      <c r="I282" s="490">
        <f t="shared" si="49"/>
        <v>-1.8648018648018596E-2</v>
      </c>
      <c r="J282" s="483">
        <f t="shared" si="50"/>
        <v>0.92620000000000002</v>
      </c>
      <c r="K282" s="483" t="str">
        <f t="shared" si="51"/>
        <v/>
      </c>
      <c r="L282" t="str">
        <f t="shared" si="52"/>
        <v/>
      </c>
      <c r="M282" s="483">
        <v>0.87560000000000004</v>
      </c>
      <c r="N282" s="490">
        <f t="shared" si="53"/>
        <v>-5.4631828978622302E-2</v>
      </c>
      <c r="O282" s="483">
        <f t="shared" si="46"/>
        <v>0.87988999999999995</v>
      </c>
      <c r="P282">
        <f t="shared" si="47"/>
        <v>1</v>
      </c>
      <c r="Q282">
        <f t="shared" si="48"/>
        <v>1</v>
      </c>
    </row>
    <row r="283" spans="1:18" x14ac:dyDescent="0.25">
      <c r="A283" s="489" t="s">
        <v>962</v>
      </c>
      <c r="B283" s="489" t="s">
        <v>960</v>
      </c>
      <c r="C283" s="489" t="s">
        <v>653</v>
      </c>
      <c r="D283" t="str">
        <f t="shared" si="54"/>
        <v>ID, BOISE County</v>
      </c>
      <c r="E283" s="489" t="s">
        <v>146</v>
      </c>
      <c r="F283" s="489" t="s">
        <v>146</v>
      </c>
      <c r="G283" s="483">
        <v>0.88859999999999995</v>
      </c>
      <c r="H283">
        <v>0.9083</v>
      </c>
      <c r="I283" s="490">
        <f t="shared" si="49"/>
        <v>-2.1688869316305242E-2</v>
      </c>
      <c r="J283" s="483">
        <f t="shared" si="50"/>
        <v>0.88859999999999995</v>
      </c>
      <c r="K283" s="483" t="str">
        <f t="shared" si="51"/>
        <v/>
      </c>
      <c r="L283" t="str">
        <f t="shared" si="52"/>
        <v/>
      </c>
      <c r="M283" s="483">
        <v>0.97210000000000008</v>
      </c>
      <c r="N283" s="490">
        <f t="shared" si="53"/>
        <v>9.3968039612874338E-2</v>
      </c>
      <c r="O283" s="483">
        <f t="shared" si="46"/>
        <v>0.97210000000000008</v>
      </c>
      <c r="P283" t="str">
        <f t="shared" si="47"/>
        <v/>
      </c>
      <c r="Q283" t="str">
        <f t="shared" si="48"/>
        <v/>
      </c>
    </row>
    <row r="284" spans="1:18" x14ac:dyDescent="0.25">
      <c r="A284" s="489" t="s">
        <v>963</v>
      </c>
      <c r="B284" s="489" t="s">
        <v>960</v>
      </c>
      <c r="C284" s="489" t="s">
        <v>653</v>
      </c>
      <c r="D284" t="str">
        <f t="shared" si="54"/>
        <v>ID, BONNEVILLE County</v>
      </c>
      <c r="E284" s="489" t="s">
        <v>146</v>
      </c>
      <c r="F284" s="489" t="s">
        <v>146</v>
      </c>
      <c r="G284" s="483">
        <v>0.83279999999999998</v>
      </c>
      <c r="H284">
        <v>0.81779999999999997</v>
      </c>
      <c r="I284" s="490">
        <f t="shared" si="49"/>
        <v>1.8341892883345579E-2</v>
      </c>
      <c r="J284" s="483">
        <f t="shared" si="50"/>
        <v>0.83279999999999998</v>
      </c>
      <c r="K284" s="483" t="str">
        <f t="shared" si="51"/>
        <v/>
      </c>
      <c r="L284" t="str">
        <f t="shared" si="52"/>
        <v/>
      </c>
      <c r="M284" s="483">
        <v>0.80400000000000005</v>
      </c>
      <c r="N284" s="490">
        <f t="shared" si="53"/>
        <v>-3.4582132564841425E-2</v>
      </c>
      <c r="O284" s="483">
        <f t="shared" si="46"/>
        <v>0.80400000000000005</v>
      </c>
      <c r="P284">
        <f t="shared" si="47"/>
        <v>1</v>
      </c>
      <c r="Q284" t="str">
        <f t="shared" si="48"/>
        <v/>
      </c>
    </row>
    <row r="285" spans="1:18" x14ac:dyDescent="0.25">
      <c r="A285" s="489" t="s">
        <v>778</v>
      </c>
      <c r="B285" s="489" t="s">
        <v>960</v>
      </c>
      <c r="C285" s="489" t="s">
        <v>653</v>
      </c>
      <c r="D285" t="str">
        <f t="shared" si="54"/>
        <v>ID, BUTTE County</v>
      </c>
      <c r="E285" s="489" t="s">
        <v>146</v>
      </c>
      <c r="F285" s="489" t="s">
        <v>146</v>
      </c>
      <c r="G285" s="483">
        <v>0.83279999999999998</v>
      </c>
      <c r="H285">
        <v>0.81779999999999997</v>
      </c>
      <c r="I285" s="490">
        <f t="shared" si="49"/>
        <v>1.8341892883345579E-2</v>
      </c>
      <c r="J285" s="483">
        <f t="shared" si="50"/>
        <v>0.83279999999999998</v>
      </c>
      <c r="K285" s="483" t="str">
        <f t="shared" si="51"/>
        <v/>
      </c>
      <c r="L285" t="str">
        <f t="shared" si="52"/>
        <v/>
      </c>
      <c r="M285" s="483">
        <v>0.80400000000000005</v>
      </c>
      <c r="N285" s="490">
        <f t="shared" si="53"/>
        <v>-3.4582132564841425E-2</v>
      </c>
      <c r="O285" s="483">
        <f t="shared" si="46"/>
        <v>0.80400000000000005</v>
      </c>
      <c r="P285">
        <f t="shared" si="47"/>
        <v>1</v>
      </c>
      <c r="Q285" t="str">
        <f t="shared" si="48"/>
        <v/>
      </c>
    </row>
    <row r="286" spans="1:18" x14ac:dyDescent="0.25">
      <c r="A286" s="489" t="s">
        <v>964</v>
      </c>
      <c r="B286" s="489" t="s">
        <v>960</v>
      </c>
      <c r="C286" s="489" t="s">
        <v>653</v>
      </c>
      <c r="D286" t="str">
        <f t="shared" si="54"/>
        <v>ID, CANYON County</v>
      </c>
      <c r="E286" s="489" t="s">
        <v>146</v>
      </c>
      <c r="F286" s="489" t="s">
        <v>146</v>
      </c>
      <c r="G286" s="483">
        <v>0.88859999999999995</v>
      </c>
      <c r="H286">
        <v>0.9083</v>
      </c>
      <c r="I286" s="490">
        <f t="shared" si="49"/>
        <v>-2.1688869316305242E-2</v>
      </c>
      <c r="J286" s="483">
        <f t="shared" si="50"/>
        <v>0.88859999999999995</v>
      </c>
      <c r="K286" s="483" t="str">
        <f t="shared" si="51"/>
        <v/>
      </c>
      <c r="L286" t="str">
        <f t="shared" si="52"/>
        <v/>
      </c>
      <c r="M286" s="483">
        <v>0.97210000000000008</v>
      </c>
      <c r="N286" s="490">
        <f t="shared" si="53"/>
        <v>9.3968039612874338E-2</v>
      </c>
      <c r="O286" s="483">
        <f t="shared" si="46"/>
        <v>0.97210000000000008</v>
      </c>
      <c r="P286" t="str">
        <f t="shared" si="47"/>
        <v/>
      </c>
      <c r="Q286" t="str">
        <f t="shared" si="48"/>
        <v/>
      </c>
    </row>
    <row r="287" spans="1:18" x14ac:dyDescent="0.25">
      <c r="A287" s="489" t="s">
        <v>696</v>
      </c>
      <c r="B287" s="489" t="s">
        <v>960</v>
      </c>
      <c r="C287" s="489" t="s">
        <v>653</v>
      </c>
      <c r="D287" t="str">
        <f t="shared" si="54"/>
        <v>ID, FRANKLIN County</v>
      </c>
      <c r="E287" s="489" t="s">
        <v>146</v>
      </c>
      <c r="F287" s="489" t="s">
        <v>146</v>
      </c>
      <c r="G287" s="483">
        <v>0.92600000000000005</v>
      </c>
      <c r="H287">
        <v>0.91149999999999998</v>
      </c>
      <c r="I287" s="490">
        <f t="shared" si="49"/>
        <v>1.5907844212836059E-2</v>
      </c>
      <c r="J287" s="483">
        <f t="shared" si="50"/>
        <v>0.92600000000000005</v>
      </c>
      <c r="K287" s="483" t="str">
        <f t="shared" si="51"/>
        <v/>
      </c>
      <c r="L287" t="str">
        <f t="shared" si="52"/>
        <v/>
      </c>
      <c r="M287" s="483">
        <v>0.94490000000000007</v>
      </c>
      <c r="N287" s="490">
        <f t="shared" si="53"/>
        <v>2.041036717062638E-2</v>
      </c>
      <c r="O287" s="483">
        <f t="shared" si="46"/>
        <v>0.94490000000000007</v>
      </c>
      <c r="P287" t="str">
        <f t="shared" si="47"/>
        <v/>
      </c>
      <c r="Q287" t="str">
        <f t="shared" si="48"/>
        <v/>
      </c>
    </row>
    <row r="288" spans="1:18" x14ac:dyDescent="0.25">
      <c r="A288" s="489" t="s">
        <v>965</v>
      </c>
      <c r="B288" s="489" t="s">
        <v>960</v>
      </c>
      <c r="C288" s="489" t="s">
        <v>653</v>
      </c>
      <c r="D288" t="str">
        <f t="shared" si="54"/>
        <v>ID, GEM County</v>
      </c>
      <c r="E288" s="489" t="s">
        <v>146</v>
      </c>
      <c r="F288" s="489" t="s">
        <v>146</v>
      </c>
      <c r="G288" s="483">
        <v>0.88859999999999995</v>
      </c>
      <c r="H288">
        <v>0.9083</v>
      </c>
      <c r="I288" s="490">
        <f t="shared" si="49"/>
        <v>-2.1688869316305242E-2</v>
      </c>
      <c r="J288" s="483">
        <f t="shared" si="50"/>
        <v>0.88859999999999995</v>
      </c>
      <c r="K288" s="483" t="str">
        <f t="shared" si="51"/>
        <v/>
      </c>
      <c r="L288" t="str">
        <f t="shared" si="52"/>
        <v/>
      </c>
      <c r="M288" s="483">
        <v>0.97210000000000008</v>
      </c>
      <c r="N288" s="490">
        <f t="shared" si="53"/>
        <v>9.3968039612874338E-2</v>
      </c>
      <c r="O288" s="483">
        <f t="shared" si="46"/>
        <v>0.97210000000000008</v>
      </c>
      <c r="P288" t="str">
        <f t="shared" si="47"/>
        <v/>
      </c>
      <c r="Q288" t="str">
        <f t="shared" si="48"/>
        <v/>
      </c>
    </row>
    <row r="289" spans="1:19" x14ac:dyDescent="0.25">
      <c r="A289" s="489" t="s">
        <v>703</v>
      </c>
      <c r="B289" s="489" t="s">
        <v>960</v>
      </c>
      <c r="C289" s="489" t="s">
        <v>653</v>
      </c>
      <c r="D289" t="str">
        <f t="shared" si="54"/>
        <v>ID, JEFFERSON County</v>
      </c>
      <c r="E289" s="489" t="s">
        <v>146</v>
      </c>
      <c r="F289" s="489" t="s">
        <v>146</v>
      </c>
      <c r="G289" s="483">
        <v>0.83279999999999998</v>
      </c>
      <c r="H289">
        <v>0.81779999999999997</v>
      </c>
      <c r="I289" s="490">
        <f t="shared" si="49"/>
        <v>1.8341892883345579E-2</v>
      </c>
      <c r="J289" s="483">
        <f t="shared" si="50"/>
        <v>0.83279999999999998</v>
      </c>
      <c r="K289" s="483" t="str">
        <f t="shared" si="51"/>
        <v/>
      </c>
      <c r="L289" t="str">
        <f t="shared" si="52"/>
        <v/>
      </c>
      <c r="M289" s="483">
        <v>0.80400000000000005</v>
      </c>
      <c r="N289" s="490">
        <f t="shared" si="53"/>
        <v>-3.4582132564841425E-2</v>
      </c>
      <c r="O289" s="483">
        <f t="shared" si="46"/>
        <v>0.80400000000000005</v>
      </c>
      <c r="P289">
        <f t="shared" si="47"/>
        <v>1</v>
      </c>
      <c r="Q289" t="str">
        <f t="shared" si="48"/>
        <v/>
      </c>
    </row>
    <row r="290" spans="1:19" x14ac:dyDescent="0.25">
      <c r="A290" s="489" t="s">
        <v>966</v>
      </c>
      <c r="B290" s="489" t="s">
        <v>960</v>
      </c>
      <c r="C290" s="489" t="s">
        <v>653</v>
      </c>
      <c r="D290" t="str">
        <f t="shared" si="54"/>
        <v>ID, JEROME County</v>
      </c>
      <c r="E290" s="489" t="s">
        <v>146</v>
      </c>
      <c r="F290" s="489" t="s">
        <v>146</v>
      </c>
      <c r="G290" s="483">
        <v>0.85189999999999999</v>
      </c>
      <c r="H290">
        <v>0.86960000000000004</v>
      </c>
      <c r="I290" s="490">
        <f t="shared" si="49"/>
        <v>-2.0354185832566752E-2</v>
      </c>
      <c r="J290" s="483">
        <f t="shared" si="50"/>
        <v>0.85189999999999999</v>
      </c>
      <c r="K290" s="483" t="str">
        <f t="shared" si="51"/>
        <v/>
      </c>
      <c r="L290" t="str">
        <f t="shared" si="52"/>
        <v/>
      </c>
      <c r="M290" s="483">
        <v>0.93830000000000002</v>
      </c>
      <c r="N290" s="490">
        <f t="shared" si="53"/>
        <v>0.10142035450170211</v>
      </c>
      <c r="O290" s="483">
        <f t="shared" si="46"/>
        <v>0.93830000000000002</v>
      </c>
      <c r="P290" t="str">
        <f t="shared" si="47"/>
        <v/>
      </c>
      <c r="Q290" t="str">
        <f t="shared" si="48"/>
        <v/>
      </c>
    </row>
    <row r="291" spans="1:19" x14ac:dyDescent="0.25">
      <c r="A291" s="489" t="s">
        <v>967</v>
      </c>
      <c r="B291" s="489" t="s">
        <v>960</v>
      </c>
      <c r="C291" s="489" t="s">
        <v>653</v>
      </c>
      <c r="D291" t="str">
        <f t="shared" si="54"/>
        <v>ID, KOOTENAI County</v>
      </c>
      <c r="E291" s="489" t="s">
        <v>146</v>
      </c>
      <c r="F291" s="489" t="s">
        <v>146</v>
      </c>
      <c r="G291" s="483">
        <v>0.92079999999999995</v>
      </c>
      <c r="H291">
        <v>0.91839999999999999</v>
      </c>
      <c r="I291" s="490">
        <f t="shared" si="49"/>
        <v>2.6132404181184207E-3</v>
      </c>
      <c r="J291" s="483">
        <f t="shared" si="50"/>
        <v>0.92079999999999995</v>
      </c>
      <c r="K291" s="483" t="str">
        <f t="shared" si="51"/>
        <v/>
      </c>
      <c r="L291" t="str">
        <f t="shared" si="52"/>
        <v/>
      </c>
      <c r="M291" s="483">
        <v>0.89640000000000009</v>
      </c>
      <c r="N291" s="490">
        <f t="shared" si="53"/>
        <v>-2.6498696785403852E-2</v>
      </c>
      <c r="O291" s="483">
        <f t="shared" si="46"/>
        <v>0.89640000000000009</v>
      </c>
      <c r="P291">
        <f t="shared" si="47"/>
        <v>1</v>
      </c>
      <c r="Q291" t="str">
        <f t="shared" si="48"/>
        <v/>
      </c>
    </row>
    <row r="292" spans="1:19" x14ac:dyDescent="0.25">
      <c r="A292" s="489" t="s">
        <v>968</v>
      </c>
      <c r="B292" s="489" t="s">
        <v>960</v>
      </c>
      <c r="C292" s="489" t="s">
        <v>653</v>
      </c>
      <c r="D292" t="str">
        <f t="shared" si="54"/>
        <v>ID, NEZ PERCE County</v>
      </c>
      <c r="E292" s="489" t="s">
        <v>146</v>
      </c>
      <c r="F292" s="489" t="s">
        <v>146</v>
      </c>
      <c r="G292" s="483">
        <v>0.94579999999999997</v>
      </c>
      <c r="H292">
        <v>0.85329999999999995</v>
      </c>
      <c r="I292" s="490">
        <f t="shared" si="49"/>
        <v>0.10840267197937423</v>
      </c>
      <c r="J292" s="483">
        <f t="shared" si="50"/>
        <v>0.94579999999999997</v>
      </c>
      <c r="K292" s="483" t="str">
        <f t="shared" si="51"/>
        <v/>
      </c>
      <c r="L292" t="str">
        <f t="shared" si="52"/>
        <v/>
      </c>
      <c r="M292" s="483">
        <v>0.8014</v>
      </c>
      <c r="N292" s="490">
        <f t="shared" si="53"/>
        <v>-0.1526749841404102</v>
      </c>
      <c r="O292" s="483">
        <f t="shared" si="46"/>
        <v>0.89850999999999992</v>
      </c>
      <c r="P292">
        <f t="shared" si="47"/>
        <v>1</v>
      </c>
      <c r="Q292">
        <f t="shared" si="48"/>
        <v>1</v>
      </c>
    </row>
    <row r="293" spans="1:19" x14ac:dyDescent="0.25">
      <c r="A293" s="489" t="s">
        <v>970</v>
      </c>
      <c r="B293" s="489" t="s">
        <v>960</v>
      </c>
      <c r="C293" s="489" t="s">
        <v>653</v>
      </c>
      <c r="D293" t="str">
        <f t="shared" si="54"/>
        <v>ID, OWYHEE County</v>
      </c>
      <c r="E293" s="489" t="s">
        <v>146</v>
      </c>
      <c r="F293" s="489" t="s">
        <v>146</v>
      </c>
      <c r="G293" s="483">
        <v>0.88859999999999995</v>
      </c>
      <c r="H293">
        <v>0.9083</v>
      </c>
      <c r="I293" s="490">
        <f t="shared" si="49"/>
        <v>-2.1688869316305242E-2</v>
      </c>
      <c r="J293" s="483">
        <f t="shared" si="50"/>
        <v>0.88859999999999995</v>
      </c>
      <c r="K293" s="483" t="str">
        <f t="shared" si="51"/>
        <v/>
      </c>
      <c r="L293" t="str">
        <f t="shared" si="52"/>
        <v/>
      </c>
      <c r="M293" s="483">
        <v>0.97210000000000008</v>
      </c>
      <c r="N293" s="490">
        <f t="shared" si="53"/>
        <v>9.3968039612874338E-2</v>
      </c>
      <c r="O293" s="483">
        <f t="shared" si="46"/>
        <v>0.97210000000000008</v>
      </c>
      <c r="P293" t="str">
        <f t="shared" si="47"/>
        <v/>
      </c>
      <c r="Q293" t="str">
        <f t="shared" si="48"/>
        <v/>
      </c>
    </row>
    <row r="294" spans="1:19" x14ac:dyDescent="0.25">
      <c r="A294" s="489" t="s">
        <v>971</v>
      </c>
      <c r="B294" s="489" t="s">
        <v>960</v>
      </c>
      <c r="C294" s="489" t="s">
        <v>653</v>
      </c>
      <c r="D294" t="str">
        <f t="shared" si="54"/>
        <v>ID, TWIN FALLS County</v>
      </c>
      <c r="E294" s="489" t="s">
        <v>146</v>
      </c>
      <c r="F294" s="489" t="s">
        <v>146</v>
      </c>
      <c r="G294" s="483">
        <v>0.85189999999999999</v>
      </c>
      <c r="H294">
        <v>0.86960000000000004</v>
      </c>
      <c r="I294" s="490">
        <f t="shared" si="49"/>
        <v>-2.0354185832566752E-2</v>
      </c>
      <c r="J294" s="483">
        <f t="shared" si="50"/>
        <v>0.85189999999999999</v>
      </c>
      <c r="K294" s="483" t="str">
        <f t="shared" si="51"/>
        <v/>
      </c>
      <c r="L294" t="str">
        <f t="shared" si="52"/>
        <v/>
      </c>
      <c r="M294" s="483">
        <v>0.93830000000000002</v>
      </c>
      <c r="N294" s="490">
        <f t="shared" si="53"/>
        <v>0.10142035450170211</v>
      </c>
      <c r="O294" s="483">
        <f t="shared" si="46"/>
        <v>0.93830000000000002</v>
      </c>
      <c r="P294" t="str">
        <f t="shared" si="47"/>
        <v/>
      </c>
      <c r="Q294" t="str">
        <f t="shared" si="48"/>
        <v/>
      </c>
    </row>
    <row r="295" spans="1:19" s="534" customFormat="1" x14ac:dyDescent="0.25">
      <c r="A295" s="491"/>
      <c r="B295" s="491"/>
      <c r="C295" s="491"/>
      <c r="D295" s="534" t="s">
        <v>1611</v>
      </c>
      <c r="E295" s="491" t="s">
        <v>147</v>
      </c>
      <c r="F295" s="491"/>
      <c r="G295" s="535">
        <v>0.6925</v>
      </c>
      <c r="H295" s="534">
        <v>0.75990000000000002</v>
      </c>
      <c r="I295" s="536">
        <f t="shared" si="49"/>
        <v>-8.8695881036978563E-2</v>
      </c>
      <c r="J295" s="535">
        <f t="shared" si="50"/>
        <v>0.72190500000000002</v>
      </c>
      <c r="K295" s="535" t="str">
        <f t="shared" si="51"/>
        <v>Yes</v>
      </c>
      <c r="L295" s="534">
        <f t="shared" si="52"/>
        <v>1</v>
      </c>
      <c r="M295" s="535">
        <v>0.67679999999999996</v>
      </c>
      <c r="N295" s="536">
        <f t="shared" si="53"/>
        <v>-6.2480520290065948E-2</v>
      </c>
      <c r="O295" s="535">
        <f t="shared" si="46"/>
        <v>0.68580975</v>
      </c>
      <c r="R295" s="534">
        <f>IF(N295&lt;0,1,"")</f>
        <v>1</v>
      </c>
      <c r="S295" s="534">
        <f>IF(N295&lt;=-5%,1,"")</f>
        <v>1</v>
      </c>
    </row>
    <row r="296" spans="1:19" x14ac:dyDescent="0.25">
      <c r="A296" s="489" t="s">
        <v>973</v>
      </c>
      <c r="B296" s="489" t="s">
        <v>972</v>
      </c>
      <c r="C296" s="489" t="s">
        <v>653</v>
      </c>
      <c r="D296" t="str">
        <f t="shared" ref="D296:D332" si="55">B296&amp;", "&amp;A296&amp;" "&amp;C296</f>
        <v>IL, ALEXANDER County</v>
      </c>
      <c r="E296" s="489" t="s">
        <v>146</v>
      </c>
      <c r="F296" s="489" t="s">
        <v>146</v>
      </c>
      <c r="G296" s="483">
        <v>0.7036</v>
      </c>
      <c r="H296" s="483">
        <v>0.76494000000000006</v>
      </c>
      <c r="I296" s="490">
        <f t="shared" si="49"/>
        <v>-8.0189295892488369E-2</v>
      </c>
      <c r="J296" s="483">
        <f t="shared" si="50"/>
        <v>0.72669300000000003</v>
      </c>
      <c r="K296" s="483" t="str">
        <f t="shared" si="51"/>
        <v>Yes</v>
      </c>
      <c r="L296">
        <f t="shared" si="52"/>
        <v>1</v>
      </c>
      <c r="M296" s="483">
        <v>0.7823</v>
      </c>
      <c r="N296" s="490">
        <f t="shared" si="53"/>
        <v>7.6520621500413458E-2</v>
      </c>
      <c r="O296" s="483">
        <f t="shared" si="46"/>
        <v>0.7823</v>
      </c>
      <c r="P296" t="str">
        <f t="shared" si="47"/>
        <v/>
      </c>
      <c r="Q296" t="str">
        <f t="shared" si="48"/>
        <v/>
      </c>
    </row>
    <row r="297" spans="1:19" x14ac:dyDescent="0.25">
      <c r="A297" s="489" t="s">
        <v>974</v>
      </c>
      <c r="B297" s="489" t="s">
        <v>972</v>
      </c>
      <c r="C297" s="489" t="s">
        <v>653</v>
      </c>
      <c r="D297" t="str">
        <f t="shared" si="55"/>
        <v>IL, BOND County</v>
      </c>
      <c r="E297" s="489" t="s">
        <v>146</v>
      </c>
      <c r="F297" s="489" t="s">
        <v>146</v>
      </c>
      <c r="G297" s="483">
        <v>0.95620000000000005</v>
      </c>
      <c r="H297">
        <v>0.94520000000000004</v>
      </c>
      <c r="I297" s="490">
        <f t="shared" si="49"/>
        <v>1.1637748624629718E-2</v>
      </c>
      <c r="J297" s="483">
        <f t="shared" si="50"/>
        <v>0.95620000000000005</v>
      </c>
      <c r="K297" s="483" t="str">
        <f t="shared" si="51"/>
        <v/>
      </c>
      <c r="L297" t="str">
        <f t="shared" si="52"/>
        <v/>
      </c>
      <c r="M297" s="483">
        <v>0.97710000000000008</v>
      </c>
      <c r="N297" s="490">
        <f t="shared" si="53"/>
        <v>2.1857352018406221E-2</v>
      </c>
      <c r="O297" s="483">
        <f t="shared" si="46"/>
        <v>0.97710000000000008</v>
      </c>
      <c r="P297" t="str">
        <f t="shared" si="47"/>
        <v/>
      </c>
      <c r="Q297" t="str">
        <f t="shared" si="48"/>
        <v/>
      </c>
    </row>
    <row r="298" spans="1:19" x14ac:dyDescent="0.25">
      <c r="A298" s="489" t="s">
        <v>745</v>
      </c>
      <c r="B298" s="489" t="s">
        <v>972</v>
      </c>
      <c r="C298" s="489" t="s">
        <v>653</v>
      </c>
      <c r="D298" t="str">
        <f t="shared" si="55"/>
        <v>IL, BOONE County</v>
      </c>
      <c r="E298" s="489" t="s">
        <v>146</v>
      </c>
      <c r="F298" s="489" t="s">
        <v>146</v>
      </c>
      <c r="G298" s="483">
        <v>0.94579999999999997</v>
      </c>
      <c r="H298">
        <v>0.93389999999999995</v>
      </c>
      <c r="I298" s="490">
        <f t="shared" si="49"/>
        <v>1.2742263625655876E-2</v>
      </c>
      <c r="J298" s="483">
        <f t="shared" si="50"/>
        <v>0.94579999999999997</v>
      </c>
      <c r="K298" s="483" t="str">
        <f t="shared" si="51"/>
        <v/>
      </c>
      <c r="L298" t="str">
        <f t="shared" si="52"/>
        <v/>
      </c>
      <c r="M298" s="483">
        <v>0.92370000000000008</v>
      </c>
      <c r="N298" s="490">
        <f t="shared" si="53"/>
        <v>-2.3366462254176251E-2</v>
      </c>
      <c r="O298" s="483">
        <f t="shared" si="46"/>
        <v>0.92370000000000008</v>
      </c>
      <c r="P298">
        <f t="shared" si="47"/>
        <v>1</v>
      </c>
      <c r="Q298" t="str">
        <f t="shared" si="48"/>
        <v/>
      </c>
    </row>
    <row r="299" spans="1:19" x14ac:dyDescent="0.25">
      <c r="A299" s="489" t="s">
        <v>683</v>
      </c>
      <c r="B299" s="489" t="s">
        <v>972</v>
      </c>
      <c r="C299" s="489" t="s">
        <v>653</v>
      </c>
      <c r="D299" t="str">
        <f t="shared" si="55"/>
        <v>IL, CALHOUN County</v>
      </c>
      <c r="E299" s="489" t="s">
        <v>146</v>
      </c>
      <c r="F299" s="489" t="s">
        <v>146</v>
      </c>
      <c r="G299" s="483">
        <v>0.95620000000000005</v>
      </c>
      <c r="H299">
        <v>0.94520000000000004</v>
      </c>
      <c r="I299" s="490">
        <f t="shared" si="49"/>
        <v>1.1637748624629718E-2</v>
      </c>
      <c r="J299" s="483">
        <f t="shared" si="50"/>
        <v>0.95620000000000005</v>
      </c>
      <c r="K299" s="483" t="str">
        <f t="shared" si="51"/>
        <v/>
      </c>
      <c r="L299" t="str">
        <f t="shared" si="52"/>
        <v/>
      </c>
      <c r="M299" s="483">
        <v>0.97710000000000008</v>
      </c>
      <c r="N299" s="490">
        <f t="shared" si="53"/>
        <v>2.1857352018406221E-2</v>
      </c>
      <c r="O299" s="483">
        <f t="shared" si="46"/>
        <v>0.97710000000000008</v>
      </c>
      <c r="P299" t="str">
        <f t="shared" si="47"/>
        <v/>
      </c>
      <c r="Q299" t="str">
        <f t="shared" si="48"/>
        <v/>
      </c>
    </row>
    <row r="300" spans="1:19" x14ac:dyDescent="0.25">
      <c r="A300" s="489" t="s">
        <v>977</v>
      </c>
      <c r="B300" s="489" t="s">
        <v>972</v>
      </c>
      <c r="C300" s="489" t="s">
        <v>653</v>
      </c>
      <c r="D300" t="str">
        <f t="shared" si="55"/>
        <v>IL, CHAMPAIGN County</v>
      </c>
      <c r="E300" s="489" t="s">
        <v>146</v>
      </c>
      <c r="F300" s="489" t="s">
        <v>146</v>
      </c>
      <c r="G300" s="483">
        <v>0.90100000000000002</v>
      </c>
      <c r="H300">
        <v>0.88990000000000002</v>
      </c>
      <c r="I300" s="490">
        <f t="shared" si="49"/>
        <v>1.2473311608045845E-2</v>
      </c>
      <c r="J300" s="483">
        <f t="shared" si="50"/>
        <v>0.90100000000000002</v>
      </c>
      <c r="K300" s="483" t="str">
        <f t="shared" si="51"/>
        <v/>
      </c>
      <c r="L300" t="str">
        <f t="shared" si="52"/>
        <v/>
      </c>
      <c r="M300" s="483">
        <v>0.87520000000000009</v>
      </c>
      <c r="N300" s="490">
        <f t="shared" si="53"/>
        <v>-2.8634850166481613E-2</v>
      </c>
      <c r="O300" s="483">
        <f t="shared" si="46"/>
        <v>0.87520000000000009</v>
      </c>
      <c r="P300">
        <f t="shared" si="47"/>
        <v>1</v>
      </c>
      <c r="Q300" t="str">
        <f t="shared" si="48"/>
        <v/>
      </c>
    </row>
    <row r="301" spans="1:19" x14ac:dyDescent="0.25">
      <c r="A301" s="489" t="s">
        <v>979</v>
      </c>
      <c r="B301" s="489" t="s">
        <v>972</v>
      </c>
      <c r="C301" s="489" t="s">
        <v>653</v>
      </c>
      <c r="D301" t="str">
        <f t="shared" si="55"/>
        <v>IL, CLINTON County</v>
      </c>
      <c r="E301" s="489" t="s">
        <v>146</v>
      </c>
      <c r="F301" s="489" t="s">
        <v>146</v>
      </c>
      <c r="G301" s="483">
        <v>0.95620000000000005</v>
      </c>
      <c r="H301">
        <v>0.94520000000000004</v>
      </c>
      <c r="I301" s="490">
        <f t="shared" si="49"/>
        <v>1.1637748624629718E-2</v>
      </c>
      <c r="J301" s="483">
        <f t="shared" si="50"/>
        <v>0.95620000000000005</v>
      </c>
      <c r="K301" s="483" t="str">
        <f t="shared" si="51"/>
        <v/>
      </c>
      <c r="L301" t="str">
        <f t="shared" si="52"/>
        <v/>
      </c>
      <c r="M301" s="483">
        <v>0.97710000000000008</v>
      </c>
      <c r="N301" s="490">
        <f t="shared" si="53"/>
        <v>2.1857352018406221E-2</v>
      </c>
      <c r="O301" s="483">
        <f t="shared" si="46"/>
        <v>0.97710000000000008</v>
      </c>
      <c r="P301" t="str">
        <f t="shared" si="47"/>
        <v/>
      </c>
      <c r="Q301" t="str">
        <f t="shared" si="48"/>
        <v/>
      </c>
    </row>
    <row r="302" spans="1:19" x14ac:dyDescent="0.25">
      <c r="A302" s="489" t="s">
        <v>908</v>
      </c>
      <c r="B302" s="489" t="s">
        <v>972</v>
      </c>
      <c r="C302" s="489" t="s">
        <v>653</v>
      </c>
      <c r="D302" t="str">
        <f t="shared" si="55"/>
        <v>IL, COOK County</v>
      </c>
      <c r="E302" s="489" t="s">
        <v>146</v>
      </c>
      <c r="F302" s="489" t="s">
        <v>146</v>
      </c>
      <c r="G302" s="483">
        <v>1.0206999999999999</v>
      </c>
      <c r="H302">
        <v>1.0419</v>
      </c>
      <c r="I302" s="490">
        <f t="shared" si="49"/>
        <v>-2.034744217295336E-2</v>
      </c>
      <c r="J302" s="483">
        <f t="shared" si="50"/>
        <v>1.0206999999999999</v>
      </c>
      <c r="K302" s="483" t="str">
        <f t="shared" si="51"/>
        <v/>
      </c>
      <c r="L302" t="str">
        <f t="shared" si="52"/>
        <v/>
      </c>
      <c r="M302" s="483">
        <v>1.0266999999999999</v>
      </c>
      <c r="N302" s="490">
        <f t="shared" si="53"/>
        <v>5.87831880082297E-3</v>
      </c>
      <c r="O302" s="483">
        <f t="shared" si="46"/>
        <v>1.0266999999999999</v>
      </c>
      <c r="P302" t="str">
        <f t="shared" si="47"/>
        <v/>
      </c>
      <c r="Q302" t="str">
        <f t="shared" si="48"/>
        <v/>
      </c>
    </row>
    <row r="303" spans="1:19" x14ac:dyDescent="0.25">
      <c r="A303" s="489" t="s">
        <v>691</v>
      </c>
      <c r="B303" s="489" t="s">
        <v>972</v>
      </c>
      <c r="C303" s="489" t="s">
        <v>653</v>
      </c>
      <c r="D303" t="str">
        <f t="shared" si="55"/>
        <v>IL, DE KALB County</v>
      </c>
      <c r="E303" s="489" t="s">
        <v>146</v>
      </c>
      <c r="F303" s="489" t="s">
        <v>146</v>
      </c>
      <c r="G303" s="483">
        <v>1.008</v>
      </c>
      <c r="H303">
        <v>1.0282</v>
      </c>
      <c r="I303" s="490">
        <f t="shared" si="49"/>
        <v>-1.9645983271737014E-2</v>
      </c>
      <c r="J303" s="483">
        <f t="shared" si="50"/>
        <v>1.008</v>
      </c>
      <c r="K303" s="483" t="str">
        <f t="shared" si="51"/>
        <v/>
      </c>
      <c r="L303" t="str">
        <f t="shared" si="52"/>
        <v/>
      </c>
      <c r="M303" s="483">
        <v>0.9870000000000001</v>
      </c>
      <c r="N303" s="490">
        <f t="shared" si="53"/>
        <v>-2.0833333333333242E-2</v>
      </c>
      <c r="O303" s="483">
        <f t="shared" si="46"/>
        <v>0.9870000000000001</v>
      </c>
      <c r="P303">
        <f t="shared" si="47"/>
        <v>1</v>
      </c>
      <c r="Q303" t="str">
        <f t="shared" si="48"/>
        <v/>
      </c>
    </row>
    <row r="304" spans="1:19" x14ac:dyDescent="0.25">
      <c r="A304" s="489" t="s">
        <v>981</v>
      </c>
      <c r="B304" s="489" t="s">
        <v>972</v>
      </c>
      <c r="C304" s="489" t="s">
        <v>653</v>
      </c>
      <c r="D304" t="str">
        <f t="shared" si="55"/>
        <v>IL, DU PAGE County</v>
      </c>
      <c r="E304" s="489" t="s">
        <v>146</v>
      </c>
      <c r="F304" s="489" t="s">
        <v>146</v>
      </c>
      <c r="G304" s="483">
        <v>1.0206999999999999</v>
      </c>
      <c r="H304">
        <v>1.0419</v>
      </c>
      <c r="I304" s="490">
        <f t="shared" si="49"/>
        <v>-2.034744217295336E-2</v>
      </c>
      <c r="J304" s="483">
        <f t="shared" si="50"/>
        <v>1.0206999999999999</v>
      </c>
      <c r="K304" s="483" t="str">
        <f t="shared" si="51"/>
        <v/>
      </c>
      <c r="L304" t="str">
        <f t="shared" si="52"/>
        <v/>
      </c>
      <c r="M304" s="483">
        <v>1.0266999999999999</v>
      </c>
      <c r="N304" s="490">
        <f t="shared" si="53"/>
        <v>5.87831880082297E-3</v>
      </c>
      <c r="O304" s="483">
        <f t="shared" si="46"/>
        <v>1.0266999999999999</v>
      </c>
      <c r="P304" t="str">
        <f t="shared" si="47"/>
        <v/>
      </c>
      <c r="Q304" t="str">
        <f t="shared" si="48"/>
        <v/>
      </c>
    </row>
    <row r="305" spans="1:17" x14ac:dyDescent="0.25">
      <c r="A305" s="489" t="s">
        <v>982</v>
      </c>
      <c r="B305" s="489" t="s">
        <v>972</v>
      </c>
      <c r="C305" s="489" t="s">
        <v>653</v>
      </c>
      <c r="D305" t="str">
        <f t="shared" si="55"/>
        <v>IL, FORD County</v>
      </c>
      <c r="E305" s="489" t="s">
        <v>146</v>
      </c>
      <c r="F305" s="489" t="s">
        <v>147</v>
      </c>
      <c r="G305" s="483">
        <v>0.90100000000000002</v>
      </c>
      <c r="H305">
        <v>0.83250000000000002</v>
      </c>
      <c r="I305" s="490">
        <f t="shared" si="49"/>
        <v>8.2282282282282293E-2</v>
      </c>
      <c r="J305" s="483">
        <f t="shared" si="50"/>
        <v>0.90100000000000002</v>
      </c>
      <c r="K305" s="483" t="str">
        <f t="shared" si="51"/>
        <v/>
      </c>
      <c r="L305" t="str">
        <f t="shared" si="52"/>
        <v/>
      </c>
      <c r="M305" s="483">
        <v>0.87520000000000009</v>
      </c>
      <c r="N305" s="490">
        <f t="shared" si="53"/>
        <v>-2.8634850166481613E-2</v>
      </c>
      <c r="O305" s="483">
        <f t="shared" si="46"/>
        <v>0.87520000000000009</v>
      </c>
      <c r="P305">
        <f t="shared" si="47"/>
        <v>1</v>
      </c>
      <c r="Q305" t="str">
        <f t="shared" si="48"/>
        <v/>
      </c>
    </row>
    <row r="306" spans="1:17" x14ac:dyDescent="0.25">
      <c r="A306" s="489" t="s">
        <v>984</v>
      </c>
      <c r="B306" s="489" t="s">
        <v>972</v>
      </c>
      <c r="C306" s="489" t="s">
        <v>653</v>
      </c>
      <c r="D306" t="str">
        <f t="shared" si="55"/>
        <v>IL, GRUNDY County</v>
      </c>
      <c r="E306" s="489" t="s">
        <v>146</v>
      </c>
      <c r="F306" s="489" t="s">
        <v>146</v>
      </c>
      <c r="G306" s="483">
        <v>1.0206999999999999</v>
      </c>
      <c r="H306">
        <v>1.0419</v>
      </c>
      <c r="I306" s="490">
        <f t="shared" si="49"/>
        <v>-2.034744217295336E-2</v>
      </c>
      <c r="J306" s="483">
        <f t="shared" si="50"/>
        <v>1.0206999999999999</v>
      </c>
      <c r="K306" s="483" t="str">
        <f t="shared" si="51"/>
        <v/>
      </c>
      <c r="L306" t="str">
        <f t="shared" si="52"/>
        <v/>
      </c>
      <c r="M306" s="483">
        <v>1.0266999999999999</v>
      </c>
      <c r="N306" s="490">
        <f t="shared" si="53"/>
        <v>5.87831880082297E-3</v>
      </c>
      <c r="O306" s="483">
        <f t="shared" si="46"/>
        <v>1.0266999999999999</v>
      </c>
      <c r="P306" t="str">
        <f t="shared" si="47"/>
        <v/>
      </c>
      <c r="Q306" t="str">
        <f t="shared" si="48"/>
        <v/>
      </c>
    </row>
    <row r="307" spans="1:17" x14ac:dyDescent="0.25">
      <c r="A307" s="489" t="s">
        <v>700</v>
      </c>
      <c r="B307" s="489" t="s">
        <v>972</v>
      </c>
      <c r="C307" s="489" t="s">
        <v>653</v>
      </c>
      <c r="D307" t="str">
        <f t="shared" si="55"/>
        <v>IL, HENRY County</v>
      </c>
      <c r="E307" s="489" t="s">
        <v>146</v>
      </c>
      <c r="F307" s="489" t="s">
        <v>146</v>
      </c>
      <c r="G307" s="483">
        <v>0.78580000000000005</v>
      </c>
      <c r="H307">
        <v>0.78859999999999997</v>
      </c>
      <c r="I307" s="490">
        <f t="shared" si="49"/>
        <v>-3.5505959928986987E-3</v>
      </c>
      <c r="J307" s="483">
        <f t="shared" si="50"/>
        <v>0.78580000000000005</v>
      </c>
      <c r="K307" s="483" t="str">
        <f t="shared" si="51"/>
        <v/>
      </c>
      <c r="L307" t="str">
        <f t="shared" si="52"/>
        <v/>
      </c>
      <c r="M307" s="483">
        <v>0.78580000000000005</v>
      </c>
      <c r="N307" s="490">
        <f t="shared" si="53"/>
        <v>0</v>
      </c>
      <c r="O307" s="483">
        <f t="shared" si="46"/>
        <v>0.78580000000000005</v>
      </c>
      <c r="P307" t="str">
        <f t="shared" si="47"/>
        <v/>
      </c>
      <c r="Q307" t="str">
        <f t="shared" si="48"/>
        <v/>
      </c>
    </row>
    <row r="308" spans="1:17" x14ac:dyDescent="0.25">
      <c r="A308" s="489" t="s">
        <v>987</v>
      </c>
      <c r="B308" s="489" t="s">
        <v>972</v>
      </c>
      <c r="C308" s="489" t="s">
        <v>653</v>
      </c>
      <c r="D308" t="str">
        <f t="shared" si="55"/>
        <v>IL, JERSEY County</v>
      </c>
      <c r="E308" s="489" t="s">
        <v>146</v>
      </c>
      <c r="F308" s="489" t="s">
        <v>146</v>
      </c>
      <c r="G308" s="483">
        <v>0.95620000000000005</v>
      </c>
      <c r="H308">
        <v>0.94520000000000004</v>
      </c>
      <c r="I308" s="490">
        <f t="shared" si="49"/>
        <v>1.1637748624629718E-2</v>
      </c>
      <c r="J308" s="483">
        <f t="shared" si="50"/>
        <v>0.95620000000000005</v>
      </c>
      <c r="K308" s="483" t="str">
        <f t="shared" si="51"/>
        <v/>
      </c>
      <c r="L308" t="str">
        <f t="shared" si="52"/>
        <v/>
      </c>
      <c r="M308" s="483">
        <v>0.97710000000000008</v>
      </c>
      <c r="N308" s="490">
        <f t="shared" si="53"/>
        <v>2.1857352018406221E-2</v>
      </c>
      <c r="O308" s="483">
        <f t="shared" si="46"/>
        <v>0.97710000000000008</v>
      </c>
      <c r="P308" t="str">
        <f t="shared" si="47"/>
        <v/>
      </c>
      <c r="Q308" t="str">
        <f t="shared" si="48"/>
        <v/>
      </c>
    </row>
    <row r="309" spans="1:17" x14ac:dyDescent="0.25">
      <c r="A309" s="489" t="s">
        <v>988</v>
      </c>
      <c r="B309" s="489" t="s">
        <v>972</v>
      </c>
      <c r="C309" s="489" t="s">
        <v>653</v>
      </c>
      <c r="D309" t="str">
        <f t="shared" si="55"/>
        <v>IL, KANE County</v>
      </c>
      <c r="E309" s="489" t="s">
        <v>146</v>
      </c>
      <c r="F309" s="489" t="s">
        <v>146</v>
      </c>
      <c r="G309" s="483">
        <v>1.008</v>
      </c>
      <c r="H309">
        <v>1.0282</v>
      </c>
      <c r="I309" s="490">
        <f t="shared" si="49"/>
        <v>-1.9645983271737014E-2</v>
      </c>
      <c r="J309" s="483">
        <f t="shared" si="50"/>
        <v>1.008</v>
      </c>
      <c r="K309" s="483" t="str">
        <f t="shared" si="51"/>
        <v/>
      </c>
      <c r="L309" t="str">
        <f t="shared" si="52"/>
        <v/>
      </c>
      <c r="M309" s="483">
        <v>0.9870000000000001</v>
      </c>
      <c r="N309" s="490">
        <f t="shared" si="53"/>
        <v>-2.0833333333333242E-2</v>
      </c>
      <c r="O309" s="483">
        <f t="shared" si="46"/>
        <v>0.9870000000000001</v>
      </c>
      <c r="P309">
        <f t="shared" si="47"/>
        <v>1</v>
      </c>
      <c r="Q309" t="str">
        <f t="shared" si="48"/>
        <v/>
      </c>
    </row>
    <row r="310" spans="1:17" x14ac:dyDescent="0.25">
      <c r="A310" s="489" t="s">
        <v>989</v>
      </c>
      <c r="B310" s="489" t="s">
        <v>972</v>
      </c>
      <c r="C310" s="489" t="s">
        <v>653</v>
      </c>
      <c r="D310" t="str">
        <f t="shared" si="55"/>
        <v>IL, KANKAKEE County</v>
      </c>
      <c r="E310" s="489" t="s">
        <v>146</v>
      </c>
      <c r="F310" s="489" t="s">
        <v>146</v>
      </c>
      <c r="G310" s="483">
        <v>0.87370000000000003</v>
      </c>
      <c r="H310">
        <v>0.91449999999999998</v>
      </c>
      <c r="I310" s="490">
        <f t="shared" si="49"/>
        <v>-4.4614543466375015E-2</v>
      </c>
      <c r="J310" s="483">
        <f t="shared" si="50"/>
        <v>0.87370000000000003</v>
      </c>
      <c r="K310" s="483" t="str">
        <f t="shared" si="51"/>
        <v/>
      </c>
      <c r="L310" t="str">
        <f t="shared" si="52"/>
        <v/>
      </c>
      <c r="M310" s="483">
        <v>0.8832000000000001</v>
      </c>
      <c r="N310" s="490">
        <f t="shared" si="53"/>
        <v>1.0873297470527715E-2</v>
      </c>
      <c r="O310" s="483">
        <f t="shared" si="46"/>
        <v>0.8832000000000001</v>
      </c>
      <c r="P310" t="str">
        <f t="shared" si="47"/>
        <v/>
      </c>
      <c r="Q310" t="str">
        <f t="shared" si="48"/>
        <v/>
      </c>
    </row>
    <row r="311" spans="1:17" x14ac:dyDescent="0.25">
      <c r="A311" s="489" t="s">
        <v>990</v>
      </c>
      <c r="B311" s="489" t="s">
        <v>972</v>
      </c>
      <c r="C311" s="489" t="s">
        <v>653</v>
      </c>
      <c r="D311" t="str">
        <f t="shared" si="55"/>
        <v>IL, KENDALL County</v>
      </c>
      <c r="E311" s="489" t="s">
        <v>146</v>
      </c>
      <c r="F311" s="489" t="s">
        <v>146</v>
      </c>
      <c r="G311" s="483">
        <v>1.008</v>
      </c>
      <c r="H311">
        <v>1.0282</v>
      </c>
      <c r="I311" s="490">
        <f t="shared" si="49"/>
        <v>-1.9645983271737014E-2</v>
      </c>
      <c r="J311" s="483">
        <f t="shared" si="50"/>
        <v>1.008</v>
      </c>
      <c r="K311" s="483" t="str">
        <f t="shared" si="51"/>
        <v/>
      </c>
      <c r="L311" t="str">
        <f t="shared" si="52"/>
        <v/>
      </c>
      <c r="M311" s="483">
        <v>0.9870000000000001</v>
      </c>
      <c r="N311" s="490">
        <f t="shared" si="53"/>
        <v>-2.0833333333333242E-2</v>
      </c>
      <c r="O311" s="483">
        <f t="shared" si="46"/>
        <v>0.9870000000000001</v>
      </c>
      <c r="P311">
        <f t="shared" si="47"/>
        <v>1</v>
      </c>
      <c r="Q311" t="str">
        <f t="shared" si="48"/>
        <v/>
      </c>
    </row>
    <row r="312" spans="1:17" x14ac:dyDescent="0.25">
      <c r="A312" s="489" t="s">
        <v>785</v>
      </c>
      <c r="B312" s="489" t="s">
        <v>972</v>
      </c>
      <c r="C312" s="489" t="s">
        <v>653</v>
      </c>
      <c r="D312" t="str">
        <f t="shared" si="55"/>
        <v>IL, LAKE County</v>
      </c>
      <c r="E312" s="489" t="s">
        <v>146</v>
      </c>
      <c r="F312" s="489" t="s">
        <v>146</v>
      </c>
      <c r="G312" s="483">
        <v>0.97909999999999997</v>
      </c>
      <c r="H312">
        <v>0.98670000000000002</v>
      </c>
      <c r="I312" s="490">
        <f t="shared" si="49"/>
        <v>-7.7024424850512321E-3</v>
      </c>
      <c r="J312" s="483">
        <f t="shared" si="50"/>
        <v>0.97909999999999997</v>
      </c>
      <c r="K312" s="483" t="str">
        <f t="shared" si="51"/>
        <v/>
      </c>
      <c r="L312" t="str">
        <f t="shared" si="52"/>
        <v/>
      </c>
      <c r="M312" s="483">
        <v>1.0016</v>
      </c>
      <c r="N312" s="490">
        <f t="shared" si="53"/>
        <v>2.2980288019609923E-2</v>
      </c>
      <c r="O312" s="483">
        <f t="shared" si="46"/>
        <v>1.0016</v>
      </c>
      <c r="P312" t="str">
        <f t="shared" si="47"/>
        <v/>
      </c>
      <c r="Q312" t="str">
        <f t="shared" si="48"/>
        <v/>
      </c>
    </row>
    <row r="313" spans="1:17" x14ac:dyDescent="0.25">
      <c r="A313" s="489" t="s">
        <v>710</v>
      </c>
      <c r="B313" s="489" t="s">
        <v>972</v>
      </c>
      <c r="C313" s="489" t="s">
        <v>653</v>
      </c>
      <c r="D313" t="str">
        <f t="shared" si="55"/>
        <v>IL, MACON County</v>
      </c>
      <c r="E313" s="489" t="s">
        <v>146</v>
      </c>
      <c r="F313" s="489" t="s">
        <v>146</v>
      </c>
      <c r="G313" s="483">
        <v>0.88570000000000004</v>
      </c>
      <c r="H313">
        <v>0.87949999999999995</v>
      </c>
      <c r="I313" s="490">
        <f t="shared" si="49"/>
        <v>7.0494599204094311E-3</v>
      </c>
      <c r="J313" s="483">
        <f t="shared" si="50"/>
        <v>0.88570000000000004</v>
      </c>
      <c r="K313" s="483" t="str">
        <f t="shared" si="51"/>
        <v/>
      </c>
      <c r="L313" t="str">
        <f t="shared" si="52"/>
        <v/>
      </c>
      <c r="M313" s="483">
        <v>0.79549999999999998</v>
      </c>
      <c r="N313" s="490">
        <f t="shared" si="53"/>
        <v>-0.10184035226374626</v>
      </c>
      <c r="O313" s="483">
        <f t="shared" si="46"/>
        <v>0.84141500000000002</v>
      </c>
      <c r="P313">
        <f t="shared" si="47"/>
        <v>1</v>
      </c>
      <c r="Q313">
        <f t="shared" si="48"/>
        <v>1</v>
      </c>
    </row>
    <row r="314" spans="1:17" x14ac:dyDescent="0.25">
      <c r="A314" s="489" t="s">
        <v>995</v>
      </c>
      <c r="B314" s="489" t="s">
        <v>972</v>
      </c>
      <c r="C314" s="489" t="s">
        <v>653</v>
      </c>
      <c r="D314" t="str">
        <f t="shared" si="55"/>
        <v>IL, MACOUPIN County</v>
      </c>
      <c r="E314" s="489" t="s">
        <v>146</v>
      </c>
      <c r="F314" s="489" t="s">
        <v>146</v>
      </c>
      <c r="G314" s="483">
        <v>0.95620000000000005</v>
      </c>
      <c r="H314">
        <v>0.94520000000000004</v>
      </c>
      <c r="I314" s="490">
        <f t="shared" si="49"/>
        <v>1.1637748624629718E-2</v>
      </c>
      <c r="J314" s="483">
        <f t="shared" si="50"/>
        <v>0.95620000000000005</v>
      </c>
      <c r="K314" s="483" t="str">
        <f t="shared" si="51"/>
        <v/>
      </c>
      <c r="L314" t="str">
        <f t="shared" si="52"/>
        <v/>
      </c>
      <c r="M314" s="483">
        <v>0.97710000000000008</v>
      </c>
      <c r="N314" s="490">
        <f t="shared" si="53"/>
        <v>2.1857352018406221E-2</v>
      </c>
      <c r="O314" s="483">
        <f t="shared" si="46"/>
        <v>0.97710000000000008</v>
      </c>
      <c r="P314" t="str">
        <f t="shared" si="47"/>
        <v/>
      </c>
      <c r="Q314" t="str">
        <f t="shared" si="48"/>
        <v/>
      </c>
    </row>
    <row r="315" spans="1:17" x14ac:dyDescent="0.25">
      <c r="A315" s="489" t="s">
        <v>711</v>
      </c>
      <c r="B315" s="489" t="s">
        <v>972</v>
      </c>
      <c r="C315" s="489" t="s">
        <v>653</v>
      </c>
      <c r="D315" t="str">
        <f t="shared" si="55"/>
        <v>IL, MADISON County</v>
      </c>
      <c r="E315" s="489" t="s">
        <v>146</v>
      </c>
      <c r="F315" s="489" t="s">
        <v>146</v>
      </c>
      <c r="G315" s="483">
        <v>0.95620000000000005</v>
      </c>
      <c r="H315">
        <v>0.94520000000000004</v>
      </c>
      <c r="I315" s="490">
        <f t="shared" si="49"/>
        <v>1.1637748624629718E-2</v>
      </c>
      <c r="J315" s="483">
        <f t="shared" si="50"/>
        <v>0.95620000000000005</v>
      </c>
      <c r="K315" s="483" t="str">
        <f t="shared" si="51"/>
        <v/>
      </c>
      <c r="L315" t="str">
        <f t="shared" si="52"/>
        <v/>
      </c>
      <c r="M315" s="483">
        <v>0.97710000000000008</v>
      </c>
      <c r="N315" s="490">
        <f t="shared" si="53"/>
        <v>2.1857352018406221E-2</v>
      </c>
      <c r="O315" s="483">
        <f t="shared" si="46"/>
        <v>0.97710000000000008</v>
      </c>
      <c r="P315" t="str">
        <f t="shared" si="47"/>
        <v/>
      </c>
      <c r="Q315" t="str">
        <f t="shared" si="48"/>
        <v/>
      </c>
    </row>
    <row r="316" spans="1:17" x14ac:dyDescent="0.25">
      <c r="A316" s="489" t="s">
        <v>713</v>
      </c>
      <c r="B316" s="489" t="s">
        <v>972</v>
      </c>
      <c r="C316" s="489" t="s">
        <v>653</v>
      </c>
      <c r="D316" t="str">
        <f t="shared" si="55"/>
        <v>IL, MARSHALL County</v>
      </c>
      <c r="E316" s="489" t="s">
        <v>146</v>
      </c>
      <c r="F316" s="489" t="s">
        <v>146</v>
      </c>
      <c r="G316" s="483">
        <v>0.81969999999999998</v>
      </c>
      <c r="H316">
        <v>0.82709999999999995</v>
      </c>
      <c r="I316" s="490">
        <f t="shared" si="49"/>
        <v>-8.9469229839196744E-3</v>
      </c>
      <c r="J316" s="483">
        <f t="shared" si="50"/>
        <v>0.81969999999999998</v>
      </c>
      <c r="K316" s="483" t="str">
        <f t="shared" si="51"/>
        <v/>
      </c>
      <c r="L316" t="str">
        <f t="shared" si="52"/>
        <v/>
      </c>
      <c r="M316" s="483">
        <v>0.89340000000000008</v>
      </c>
      <c r="N316" s="490">
        <f t="shared" si="53"/>
        <v>8.9910943027937174E-2</v>
      </c>
      <c r="O316" s="483">
        <f t="shared" si="46"/>
        <v>0.89340000000000008</v>
      </c>
      <c r="P316" t="str">
        <f t="shared" si="47"/>
        <v/>
      </c>
      <c r="Q316" t="str">
        <f t="shared" si="48"/>
        <v/>
      </c>
    </row>
    <row r="317" spans="1:17" x14ac:dyDescent="0.25">
      <c r="A317" s="489" t="s">
        <v>996</v>
      </c>
      <c r="B317" s="489" t="s">
        <v>972</v>
      </c>
      <c r="C317" s="489" t="s">
        <v>653</v>
      </c>
      <c r="D317" t="str">
        <f t="shared" si="55"/>
        <v>IL, MASSAC County</v>
      </c>
      <c r="E317" s="489" t="s">
        <v>146</v>
      </c>
      <c r="F317" s="489" t="s">
        <v>147</v>
      </c>
      <c r="G317" s="483">
        <v>0.85719999999999996</v>
      </c>
      <c r="H317">
        <v>0.83250000000000002</v>
      </c>
      <c r="I317" s="490">
        <f t="shared" si="49"/>
        <v>2.9669669669669604E-2</v>
      </c>
      <c r="J317" s="483">
        <f t="shared" si="50"/>
        <v>0.85719999999999996</v>
      </c>
      <c r="K317" s="483" t="str">
        <f t="shared" si="51"/>
        <v/>
      </c>
      <c r="L317" t="str">
        <f t="shared" si="52"/>
        <v/>
      </c>
      <c r="M317" s="483">
        <v>0.86710000000000009</v>
      </c>
      <c r="N317" s="490">
        <f t="shared" si="53"/>
        <v>1.1549230051330064E-2</v>
      </c>
      <c r="O317" s="483">
        <f t="shared" si="46"/>
        <v>0.86710000000000009</v>
      </c>
      <c r="P317" t="str">
        <f t="shared" si="47"/>
        <v/>
      </c>
      <c r="Q317" t="str">
        <f t="shared" si="48"/>
        <v/>
      </c>
    </row>
    <row r="318" spans="1:17" x14ac:dyDescent="0.25">
      <c r="A318" s="489" t="s">
        <v>993</v>
      </c>
      <c r="B318" s="489" t="s">
        <v>972</v>
      </c>
      <c r="C318" s="489" t="s">
        <v>653</v>
      </c>
      <c r="D318" t="str">
        <f t="shared" si="55"/>
        <v>IL, MC HENRY County</v>
      </c>
      <c r="E318" s="489" t="s">
        <v>146</v>
      </c>
      <c r="F318" s="489" t="s">
        <v>146</v>
      </c>
      <c r="G318" s="483">
        <v>1.0206999999999999</v>
      </c>
      <c r="H318">
        <v>1.0419</v>
      </c>
      <c r="I318" s="490">
        <f t="shared" si="49"/>
        <v>-2.034744217295336E-2</v>
      </c>
      <c r="J318" s="483">
        <f t="shared" si="50"/>
        <v>1.0206999999999999</v>
      </c>
      <c r="K318" s="483" t="str">
        <f t="shared" si="51"/>
        <v/>
      </c>
      <c r="L318" t="str">
        <f t="shared" si="52"/>
        <v/>
      </c>
      <c r="M318" s="483">
        <v>1.0266999999999999</v>
      </c>
      <c r="N318" s="490">
        <f t="shared" si="53"/>
        <v>5.87831880082297E-3</v>
      </c>
      <c r="O318" s="483">
        <f t="shared" si="46"/>
        <v>1.0266999999999999</v>
      </c>
      <c r="P318" t="str">
        <f t="shared" si="47"/>
        <v/>
      </c>
      <c r="Q318" t="str">
        <f t="shared" si="48"/>
        <v/>
      </c>
    </row>
    <row r="319" spans="1:17" x14ac:dyDescent="0.25">
      <c r="A319" s="489" t="s">
        <v>994</v>
      </c>
      <c r="B319" s="489" t="s">
        <v>972</v>
      </c>
      <c r="C319" s="489" t="s">
        <v>653</v>
      </c>
      <c r="D319" t="str">
        <f t="shared" si="55"/>
        <v>IL, MC LEAN County</v>
      </c>
      <c r="E319" s="489" t="s">
        <v>146</v>
      </c>
      <c r="F319" s="489" t="s">
        <v>146</v>
      </c>
      <c r="G319" s="483">
        <v>0.86439999999999995</v>
      </c>
      <c r="H319" s="483">
        <v>0.87846499999999994</v>
      </c>
      <c r="I319" s="490">
        <f t="shared" si="49"/>
        <v>-1.6010882619114018E-2</v>
      </c>
      <c r="J319" s="483">
        <f t="shared" si="50"/>
        <v>0.86439999999999995</v>
      </c>
      <c r="K319" s="483" t="str">
        <f t="shared" si="51"/>
        <v/>
      </c>
      <c r="L319" t="str">
        <f t="shared" si="52"/>
        <v/>
      </c>
      <c r="M319" s="483">
        <v>0.89790000000000003</v>
      </c>
      <c r="N319" s="490">
        <f t="shared" si="53"/>
        <v>3.8755205923183815E-2</v>
      </c>
      <c r="O319" s="483">
        <f t="shared" si="46"/>
        <v>0.89790000000000003</v>
      </c>
      <c r="P319" t="str">
        <f t="shared" si="47"/>
        <v/>
      </c>
      <c r="Q319" t="str">
        <f t="shared" si="48"/>
        <v/>
      </c>
    </row>
    <row r="320" spans="1:17" x14ac:dyDescent="0.25">
      <c r="A320" s="489" t="s">
        <v>997</v>
      </c>
      <c r="B320" s="489" t="s">
        <v>972</v>
      </c>
      <c r="C320" s="489" t="s">
        <v>653</v>
      </c>
      <c r="D320" t="str">
        <f t="shared" si="55"/>
        <v>IL, MENARD County</v>
      </c>
      <c r="E320" s="489" t="s">
        <v>146</v>
      </c>
      <c r="F320" s="489" t="s">
        <v>146</v>
      </c>
      <c r="G320" s="483">
        <v>0.91259999999999997</v>
      </c>
      <c r="H320">
        <v>0.91569999999999996</v>
      </c>
      <c r="I320" s="490">
        <f t="shared" si="49"/>
        <v>-3.3853882275854449E-3</v>
      </c>
      <c r="J320" s="483">
        <f t="shared" si="50"/>
        <v>0.91259999999999997</v>
      </c>
      <c r="K320" s="483" t="str">
        <f t="shared" si="51"/>
        <v/>
      </c>
      <c r="L320" t="str">
        <f t="shared" si="52"/>
        <v/>
      </c>
      <c r="M320" s="483">
        <v>0.96360000000000001</v>
      </c>
      <c r="N320" s="490">
        <f t="shared" si="53"/>
        <v>5.5884286653517475E-2</v>
      </c>
      <c r="O320" s="483">
        <f t="shared" si="46"/>
        <v>0.96360000000000001</v>
      </c>
      <c r="P320" t="str">
        <f t="shared" si="47"/>
        <v/>
      </c>
      <c r="Q320" t="str">
        <f t="shared" si="48"/>
        <v/>
      </c>
    </row>
    <row r="321" spans="1:17" x14ac:dyDescent="0.25">
      <c r="A321" s="489" t="s">
        <v>998</v>
      </c>
      <c r="B321" s="489" t="s">
        <v>972</v>
      </c>
      <c r="C321" s="489" t="s">
        <v>653</v>
      </c>
      <c r="D321" t="str">
        <f t="shared" si="55"/>
        <v>IL, MERCER County</v>
      </c>
      <c r="E321" s="489" t="s">
        <v>146</v>
      </c>
      <c r="F321" s="489" t="s">
        <v>146</v>
      </c>
      <c r="G321" s="483">
        <v>0.78580000000000005</v>
      </c>
      <c r="H321">
        <v>0.78859999999999997</v>
      </c>
      <c r="I321" s="490">
        <f t="shared" si="49"/>
        <v>-3.5505959928986987E-3</v>
      </c>
      <c r="J321" s="483">
        <f t="shared" si="50"/>
        <v>0.78580000000000005</v>
      </c>
      <c r="K321" s="483" t="str">
        <f t="shared" si="51"/>
        <v/>
      </c>
      <c r="L321" t="str">
        <f t="shared" si="52"/>
        <v/>
      </c>
      <c r="M321" s="483">
        <v>0.78580000000000005</v>
      </c>
      <c r="N321" s="490">
        <f t="shared" si="53"/>
        <v>0</v>
      </c>
      <c r="O321" s="483">
        <f t="shared" si="46"/>
        <v>0.78580000000000005</v>
      </c>
      <c r="P321" t="str">
        <f t="shared" si="47"/>
        <v/>
      </c>
      <c r="Q321" t="str">
        <f t="shared" si="48"/>
        <v/>
      </c>
    </row>
    <row r="322" spans="1:17" x14ac:dyDescent="0.25">
      <c r="A322" s="489" t="s">
        <v>715</v>
      </c>
      <c r="B322" s="489" t="s">
        <v>972</v>
      </c>
      <c r="C322" s="489" t="s">
        <v>653</v>
      </c>
      <c r="D322" t="str">
        <f t="shared" si="55"/>
        <v>IL, MONROE County</v>
      </c>
      <c r="E322" s="489" t="s">
        <v>146</v>
      </c>
      <c r="F322" s="489" t="s">
        <v>146</v>
      </c>
      <c r="G322" s="483">
        <v>0.95620000000000005</v>
      </c>
      <c r="H322">
        <v>0.94520000000000004</v>
      </c>
      <c r="I322" s="490">
        <f t="shared" si="49"/>
        <v>1.1637748624629718E-2</v>
      </c>
      <c r="J322" s="483">
        <f t="shared" si="50"/>
        <v>0.95620000000000005</v>
      </c>
      <c r="K322" s="483" t="str">
        <f t="shared" si="51"/>
        <v/>
      </c>
      <c r="L322" t="str">
        <f t="shared" si="52"/>
        <v/>
      </c>
      <c r="M322" s="483">
        <v>0.97710000000000008</v>
      </c>
      <c r="N322" s="490">
        <f t="shared" si="53"/>
        <v>2.1857352018406221E-2</v>
      </c>
      <c r="O322" s="483">
        <f t="shared" si="46"/>
        <v>0.97710000000000008</v>
      </c>
      <c r="P322" t="str">
        <f t="shared" si="47"/>
        <v/>
      </c>
      <c r="Q322" t="str">
        <f t="shared" si="48"/>
        <v/>
      </c>
    </row>
    <row r="323" spans="1:17" x14ac:dyDescent="0.25">
      <c r="A323" s="489" t="s">
        <v>999</v>
      </c>
      <c r="B323" s="489" t="s">
        <v>972</v>
      </c>
      <c r="C323" s="489" t="s">
        <v>653</v>
      </c>
      <c r="D323" t="str">
        <f t="shared" si="55"/>
        <v>IL, PEORIA County</v>
      </c>
      <c r="E323" s="489" t="s">
        <v>146</v>
      </c>
      <c r="F323" s="489" t="s">
        <v>146</v>
      </c>
      <c r="G323" s="483">
        <v>0.81969999999999998</v>
      </c>
      <c r="H323">
        <v>0.82709999999999995</v>
      </c>
      <c r="I323" s="490">
        <f t="shared" si="49"/>
        <v>-8.9469229839196744E-3</v>
      </c>
      <c r="J323" s="483">
        <f t="shared" si="50"/>
        <v>0.81969999999999998</v>
      </c>
      <c r="K323" s="483" t="str">
        <f t="shared" si="51"/>
        <v/>
      </c>
      <c r="L323" t="str">
        <f t="shared" si="52"/>
        <v/>
      </c>
      <c r="M323" s="483">
        <v>0.89340000000000008</v>
      </c>
      <c r="N323" s="490">
        <f t="shared" si="53"/>
        <v>8.9910943027937174E-2</v>
      </c>
      <c r="O323" s="483">
        <f t="shared" ref="O323:O386" si="56">IF(N323&lt;=-5%,J323*0.95,M323)</f>
        <v>0.89340000000000008</v>
      </c>
      <c r="P323" t="str">
        <f t="shared" ref="P323:P386" si="57">IF(N323&lt;0,1,"")</f>
        <v/>
      </c>
      <c r="Q323" t="str">
        <f t="shared" ref="Q323:Q386" si="58">IF(N323&lt;=-5%,1,"")</f>
        <v/>
      </c>
    </row>
    <row r="324" spans="1:17" x14ac:dyDescent="0.25">
      <c r="A324" s="489" t="s">
        <v>1000</v>
      </c>
      <c r="B324" s="489" t="s">
        <v>972</v>
      </c>
      <c r="C324" s="489" t="s">
        <v>653</v>
      </c>
      <c r="D324" t="str">
        <f t="shared" si="55"/>
        <v>IL, PIATT County</v>
      </c>
      <c r="E324" s="489" t="s">
        <v>146</v>
      </c>
      <c r="F324" s="489" t="s">
        <v>146</v>
      </c>
      <c r="G324" s="483">
        <v>0.90100000000000002</v>
      </c>
      <c r="H324">
        <v>0.88990000000000002</v>
      </c>
      <c r="I324" s="490">
        <f t="shared" si="49"/>
        <v>1.2473311608045845E-2</v>
      </c>
      <c r="J324" s="483">
        <f t="shared" si="50"/>
        <v>0.90100000000000002</v>
      </c>
      <c r="K324" s="483" t="str">
        <f t="shared" si="51"/>
        <v/>
      </c>
      <c r="L324" t="str">
        <f t="shared" si="52"/>
        <v/>
      </c>
      <c r="M324" s="483">
        <v>0.87520000000000009</v>
      </c>
      <c r="N324" s="490">
        <f t="shared" si="53"/>
        <v>-2.8634850166481613E-2</v>
      </c>
      <c r="O324" s="483">
        <f t="shared" si="56"/>
        <v>0.87520000000000009</v>
      </c>
      <c r="P324">
        <f t="shared" si="57"/>
        <v>1</v>
      </c>
      <c r="Q324" t="str">
        <f t="shared" si="58"/>
        <v/>
      </c>
    </row>
    <row r="325" spans="1:17" x14ac:dyDescent="0.25">
      <c r="A325" s="489" t="s">
        <v>1002</v>
      </c>
      <c r="B325" s="489" t="s">
        <v>972</v>
      </c>
      <c r="C325" s="489" t="s">
        <v>653</v>
      </c>
      <c r="D325" t="str">
        <f t="shared" si="55"/>
        <v>IL, ROCK ISLAND County</v>
      </c>
      <c r="E325" s="489" t="s">
        <v>146</v>
      </c>
      <c r="F325" s="489" t="s">
        <v>146</v>
      </c>
      <c r="G325" s="483">
        <v>0.78580000000000005</v>
      </c>
      <c r="H325">
        <v>0.78859999999999997</v>
      </c>
      <c r="I325" s="490">
        <f t="shared" ref="I325:I388" si="59">(G325-H325)/H325</f>
        <v>-3.5505959928986987E-3</v>
      </c>
      <c r="J325" s="483">
        <f t="shared" si="50"/>
        <v>0.78580000000000005</v>
      </c>
      <c r="K325" s="483" t="str">
        <f t="shared" si="51"/>
        <v/>
      </c>
      <c r="L325" t="str">
        <f t="shared" si="52"/>
        <v/>
      </c>
      <c r="M325" s="483">
        <v>0.78580000000000005</v>
      </c>
      <c r="N325" s="490">
        <f t="shared" si="53"/>
        <v>0</v>
      </c>
      <c r="O325" s="483">
        <f t="shared" si="56"/>
        <v>0.78580000000000005</v>
      </c>
      <c r="P325" t="str">
        <f t="shared" si="57"/>
        <v/>
      </c>
      <c r="Q325" t="str">
        <f t="shared" si="58"/>
        <v/>
      </c>
    </row>
    <row r="326" spans="1:17" x14ac:dyDescent="0.25">
      <c r="A326" s="489" t="s">
        <v>1003</v>
      </c>
      <c r="B326" s="489" t="s">
        <v>972</v>
      </c>
      <c r="C326" s="489" t="s">
        <v>653</v>
      </c>
      <c r="D326" t="str">
        <f t="shared" si="55"/>
        <v>IL, SANGAMON County</v>
      </c>
      <c r="E326" s="489" t="s">
        <v>146</v>
      </c>
      <c r="F326" s="489" t="s">
        <v>146</v>
      </c>
      <c r="G326" s="483">
        <v>0.91259999999999997</v>
      </c>
      <c r="H326">
        <v>0.91569999999999996</v>
      </c>
      <c r="I326" s="490">
        <f t="shared" si="59"/>
        <v>-3.3853882275854449E-3</v>
      </c>
      <c r="J326" s="483">
        <f t="shared" si="50"/>
        <v>0.91259999999999997</v>
      </c>
      <c r="K326" s="483" t="str">
        <f t="shared" si="51"/>
        <v/>
      </c>
      <c r="L326" t="str">
        <f t="shared" si="52"/>
        <v/>
      </c>
      <c r="M326" s="483">
        <v>0.96360000000000001</v>
      </c>
      <c r="N326" s="490">
        <f t="shared" si="53"/>
        <v>5.5884286653517475E-2</v>
      </c>
      <c r="O326" s="483">
        <f t="shared" si="56"/>
        <v>0.96360000000000001</v>
      </c>
      <c r="P326" t="str">
        <f t="shared" si="57"/>
        <v/>
      </c>
      <c r="Q326" t="str">
        <f t="shared" si="58"/>
        <v/>
      </c>
    </row>
    <row r="327" spans="1:17" x14ac:dyDescent="0.25">
      <c r="A327" s="489" t="s">
        <v>723</v>
      </c>
      <c r="B327" s="489" t="s">
        <v>972</v>
      </c>
      <c r="C327" s="489" t="s">
        <v>653</v>
      </c>
      <c r="D327" t="str">
        <f t="shared" si="55"/>
        <v>IL, ST. CLAIR County</v>
      </c>
      <c r="E327" s="489" t="s">
        <v>146</v>
      </c>
      <c r="F327" s="489" t="s">
        <v>146</v>
      </c>
      <c r="G327" s="483">
        <v>0.95620000000000005</v>
      </c>
      <c r="H327">
        <v>0.94520000000000004</v>
      </c>
      <c r="I327" s="490">
        <f t="shared" si="59"/>
        <v>1.1637748624629718E-2</v>
      </c>
      <c r="J327" s="483">
        <f t="shared" si="50"/>
        <v>0.95620000000000005</v>
      </c>
      <c r="K327" s="483" t="str">
        <f t="shared" si="51"/>
        <v/>
      </c>
      <c r="L327" t="str">
        <f t="shared" si="52"/>
        <v/>
      </c>
      <c r="M327" s="483">
        <v>0.97710000000000008</v>
      </c>
      <c r="N327" s="490">
        <f t="shared" si="53"/>
        <v>2.1857352018406221E-2</v>
      </c>
      <c r="O327" s="483">
        <f t="shared" si="56"/>
        <v>0.97710000000000008</v>
      </c>
      <c r="P327" t="str">
        <f t="shared" si="57"/>
        <v/>
      </c>
      <c r="Q327" t="str">
        <f t="shared" si="58"/>
        <v/>
      </c>
    </row>
    <row r="328" spans="1:17" x14ac:dyDescent="0.25">
      <c r="A328" s="489" t="s">
        <v>1004</v>
      </c>
      <c r="B328" s="489" t="s">
        <v>972</v>
      </c>
      <c r="C328" s="489" t="s">
        <v>653</v>
      </c>
      <c r="D328" t="str">
        <f t="shared" si="55"/>
        <v>IL, STARK County</v>
      </c>
      <c r="E328" s="489" t="s">
        <v>146</v>
      </c>
      <c r="F328" s="489" t="s">
        <v>146</v>
      </c>
      <c r="G328" s="483">
        <v>0.81969999999999998</v>
      </c>
      <c r="H328">
        <v>0.82709999999999995</v>
      </c>
      <c r="I328" s="490">
        <f t="shared" si="59"/>
        <v>-8.9469229839196744E-3</v>
      </c>
      <c r="J328" s="483">
        <f t="shared" si="50"/>
        <v>0.81969999999999998</v>
      </c>
      <c r="K328" s="483" t="str">
        <f t="shared" si="51"/>
        <v/>
      </c>
      <c r="L328" t="str">
        <f t="shared" si="52"/>
        <v/>
      </c>
      <c r="M328" s="483">
        <v>0.89340000000000008</v>
      </c>
      <c r="N328" s="490">
        <f t="shared" si="53"/>
        <v>8.9910943027937174E-2</v>
      </c>
      <c r="O328" s="483">
        <f t="shared" si="56"/>
        <v>0.89340000000000008</v>
      </c>
      <c r="P328" t="str">
        <f t="shared" si="57"/>
        <v/>
      </c>
      <c r="Q328" t="str">
        <f t="shared" si="58"/>
        <v/>
      </c>
    </row>
    <row r="329" spans="1:17" x14ac:dyDescent="0.25">
      <c r="A329" s="489" t="s">
        <v>1005</v>
      </c>
      <c r="B329" s="489" t="s">
        <v>972</v>
      </c>
      <c r="C329" s="489" t="s">
        <v>653</v>
      </c>
      <c r="D329" t="str">
        <f t="shared" si="55"/>
        <v>IL, TAZEWELL County</v>
      </c>
      <c r="E329" s="489" t="s">
        <v>146</v>
      </c>
      <c r="F329" s="489" t="s">
        <v>146</v>
      </c>
      <c r="G329" s="483">
        <v>0.81969999999999998</v>
      </c>
      <c r="H329">
        <v>0.82709999999999995</v>
      </c>
      <c r="I329" s="490">
        <f t="shared" si="59"/>
        <v>-8.9469229839196744E-3</v>
      </c>
      <c r="J329" s="483">
        <f t="shared" si="50"/>
        <v>0.81969999999999998</v>
      </c>
      <c r="K329" s="483" t="str">
        <f t="shared" si="51"/>
        <v/>
      </c>
      <c r="L329" t="str">
        <f t="shared" si="52"/>
        <v/>
      </c>
      <c r="M329" s="483">
        <v>0.89340000000000008</v>
      </c>
      <c r="N329" s="490">
        <f t="shared" si="53"/>
        <v>8.9910943027937174E-2</v>
      </c>
      <c r="O329" s="483">
        <f t="shared" si="56"/>
        <v>0.89340000000000008</v>
      </c>
      <c r="P329" t="str">
        <f t="shared" si="57"/>
        <v/>
      </c>
      <c r="Q329" t="str">
        <f t="shared" si="58"/>
        <v/>
      </c>
    </row>
    <row r="330" spans="1:17" x14ac:dyDescent="0.25">
      <c r="A330" s="489" t="s">
        <v>1007</v>
      </c>
      <c r="B330" s="489" t="s">
        <v>972</v>
      </c>
      <c r="C330" s="489" t="s">
        <v>653</v>
      </c>
      <c r="D330" t="str">
        <f t="shared" si="55"/>
        <v>IL, WILL County</v>
      </c>
      <c r="E330" s="489" t="s">
        <v>146</v>
      </c>
      <c r="F330" s="489" t="s">
        <v>146</v>
      </c>
      <c r="G330" s="483">
        <v>1.0206999999999999</v>
      </c>
      <c r="H330">
        <v>1.0419</v>
      </c>
      <c r="I330" s="490">
        <f t="shared" si="59"/>
        <v>-2.034744217295336E-2</v>
      </c>
      <c r="J330" s="483">
        <f t="shared" si="50"/>
        <v>1.0206999999999999</v>
      </c>
      <c r="K330" s="483" t="str">
        <f t="shared" si="51"/>
        <v/>
      </c>
      <c r="L330" t="str">
        <f t="shared" si="52"/>
        <v/>
      </c>
      <c r="M330" s="483">
        <v>1.0266999999999999</v>
      </c>
      <c r="N330" s="490">
        <f t="shared" si="53"/>
        <v>5.87831880082297E-3</v>
      </c>
      <c r="O330" s="483">
        <f t="shared" si="56"/>
        <v>1.0266999999999999</v>
      </c>
      <c r="P330" t="str">
        <f t="shared" si="57"/>
        <v/>
      </c>
      <c r="Q330" t="str">
        <f t="shared" si="58"/>
        <v/>
      </c>
    </row>
    <row r="331" spans="1:17" x14ac:dyDescent="0.25">
      <c r="A331" s="489" t="s">
        <v>1009</v>
      </c>
      <c r="B331" s="489" t="s">
        <v>972</v>
      </c>
      <c r="C331" s="489" t="s">
        <v>653</v>
      </c>
      <c r="D331" t="str">
        <f t="shared" si="55"/>
        <v>IL, WINNEBAGO County</v>
      </c>
      <c r="E331" s="489" t="s">
        <v>146</v>
      </c>
      <c r="F331" s="489" t="s">
        <v>146</v>
      </c>
      <c r="G331" s="483">
        <v>0.94579999999999997</v>
      </c>
      <c r="H331">
        <v>0.93389999999999995</v>
      </c>
      <c r="I331" s="490">
        <f t="shared" si="59"/>
        <v>1.2742263625655876E-2</v>
      </c>
      <c r="J331" s="483">
        <f t="shared" si="50"/>
        <v>0.94579999999999997</v>
      </c>
      <c r="K331" s="483" t="str">
        <f t="shared" si="51"/>
        <v/>
      </c>
      <c r="L331" t="str">
        <f t="shared" si="52"/>
        <v/>
      </c>
      <c r="M331" s="483">
        <v>0.92370000000000008</v>
      </c>
      <c r="N331" s="490">
        <f t="shared" si="53"/>
        <v>-2.3366462254176251E-2</v>
      </c>
      <c r="O331" s="483">
        <f t="shared" si="56"/>
        <v>0.92370000000000008</v>
      </c>
      <c r="P331">
        <f t="shared" si="57"/>
        <v>1</v>
      </c>
      <c r="Q331" t="str">
        <f t="shared" si="58"/>
        <v/>
      </c>
    </row>
    <row r="332" spans="1:17" x14ac:dyDescent="0.25">
      <c r="A332" s="489" t="s">
        <v>1010</v>
      </c>
      <c r="B332" s="489" t="s">
        <v>972</v>
      </c>
      <c r="C332" s="489" t="s">
        <v>653</v>
      </c>
      <c r="D332" t="str">
        <f t="shared" si="55"/>
        <v>IL, WOODFORD County</v>
      </c>
      <c r="E332" s="489" t="s">
        <v>146</v>
      </c>
      <c r="F332" s="489" t="s">
        <v>146</v>
      </c>
      <c r="G332" s="483">
        <v>0.81969999999999998</v>
      </c>
      <c r="H332">
        <v>0.82709999999999995</v>
      </c>
      <c r="I332" s="490">
        <f t="shared" si="59"/>
        <v>-8.9469229839196744E-3</v>
      </c>
      <c r="J332" s="483">
        <f t="shared" si="50"/>
        <v>0.81969999999999998</v>
      </c>
      <c r="K332" s="483" t="str">
        <f t="shared" si="51"/>
        <v/>
      </c>
      <c r="L332" t="str">
        <f t="shared" si="52"/>
        <v/>
      </c>
      <c r="M332" s="483">
        <v>0.89340000000000008</v>
      </c>
      <c r="N332" s="490">
        <f t="shared" si="53"/>
        <v>8.9910943027937174E-2</v>
      </c>
      <c r="O332" s="483">
        <f t="shared" si="56"/>
        <v>0.89340000000000008</v>
      </c>
      <c r="P332" t="str">
        <f t="shared" si="57"/>
        <v/>
      </c>
      <c r="Q332" t="str">
        <f t="shared" si="58"/>
        <v/>
      </c>
    </row>
    <row r="333" spans="1:17" s="534" customFormat="1" x14ac:dyDescent="0.25">
      <c r="A333" s="491"/>
      <c r="B333" s="491"/>
      <c r="C333" s="491"/>
      <c r="D333" s="534" t="s">
        <v>1612</v>
      </c>
      <c r="E333" s="491" t="s">
        <v>147</v>
      </c>
      <c r="F333" s="491"/>
      <c r="G333" s="535">
        <v>0.81879999999999997</v>
      </c>
      <c r="H333" s="534">
        <v>0.83250000000000002</v>
      </c>
      <c r="I333" s="536">
        <f t="shared" si="59"/>
        <v>-1.6456456456456509E-2</v>
      </c>
      <c r="J333" s="535">
        <f t="shared" si="50"/>
        <v>0.81879999999999997</v>
      </c>
      <c r="K333" s="535" t="str">
        <f t="shared" si="51"/>
        <v/>
      </c>
      <c r="L333" s="534" t="str">
        <f t="shared" si="52"/>
        <v/>
      </c>
      <c r="M333" s="535">
        <v>0.87760000000000005</v>
      </c>
      <c r="N333" s="536">
        <f t="shared" si="53"/>
        <v>7.1812408402540398E-2</v>
      </c>
      <c r="O333" s="535">
        <f t="shared" si="56"/>
        <v>0.87760000000000005</v>
      </c>
      <c r="P333" s="534" t="str">
        <f t="shared" si="57"/>
        <v/>
      </c>
      <c r="Q333" s="534" t="str">
        <f t="shared" si="58"/>
        <v/>
      </c>
    </row>
    <row r="334" spans="1:17" x14ac:dyDescent="0.25">
      <c r="A334" s="489" t="s">
        <v>1012</v>
      </c>
      <c r="B334" s="489" t="s">
        <v>1011</v>
      </c>
      <c r="C334" s="489" t="s">
        <v>653</v>
      </c>
      <c r="D334" t="str">
        <f t="shared" ref="D334:D377" si="60">B334&amp;", "&amp;A334&amp;" "&amp;C334</f>
        <v>IN, ALLEN County</v>
      </c>
      <c r="E334" s="489" t="s">
        <v>146</v>
      </c>
      <c r="F334" s="489" t="s">
        <v>146</v>
      </c>
      <c r="G334" s="483">
        <v>1.0618000000000001</v>
      </c>
      <c r="H334">
        <v>0.9728</v>
      </c>
      <c r="I334" s="490">
        <f t="shared" si="59"/>
        <v>9.1488486842105338E-2</v>
      </c>
      <c r="J334" s="483">
        <f t="shared" si="50"/>
        <v>1.0618000000000001</v>
      </c>
      <c r="K334" s="483" t="str">
        <f t="shared" si="51"/>
        <v/>
      </c>
      <c r="L334" t="str">
        <f t="shared" si="52"/>
        <v/>
      </c>
      <c r="M334" s="483">
        <v>1.0366</v>
      </c>
      <c r="N334" s="490">
        <f t="shared" si="53"/>
        <v>-2.3733283104162846E-2</v>
      </c>
      <c r="O334" s="483">
        <f t="shared" si="56"/>
        <v>1.0366</v>
      </c>
      <c r="P334">
        <f t="shared" si="57"/>
        <v>1</v>
      </c>
      <c r="Q334" t="str">
        <f t="shared" si="58"/>
        <v/>
      </c>
    </row>
    <row r="335" spans="1:17" x14ac:dyDescent="0.25">
      <c r="A335" s="489" t="s">
        <v>1013</v>
      </c>
      <c r="B335" s="489" t="s">
        <v>1011</v>
      </c>
      <c r="C335" s="489" t="s">
        <v>653</v>
      </c>
      <c r="D335" t="str">
        <f t="shared" si="60"/>
        <v>IN, BARTHOLOMEW County</v>
      </c>
      <c r="E335" s="489" t="s">
        <v>146</v>
      </c>
      <c r="F335" s="489" t="s">
        <v>146</v>
      </c>
      <c r="G335" s="483">
        <v>1.0727</v>
      </c>
      <c r="H335">
        <v>0.96799999999999997</v>
      </c>
      <c r="I335" s="490">
        <f t="shared" si="59"/>
        <v>0.10816115702479341</v>
      </c>
      <c r="J335" s="483">
        <f t="shared" si="50"/>
        <v>1.0727</v>
      </c>
      <c r="K335" s="483" t="str">
        <f t="shared" si="51"/>
        <v/>
      </c>
      <c r="L335" t="str">
        <f t="shared" si="52"/>
        <v/>
      </c>
      <c r="M335" s="483">
        <v>1.1314</v>
      </c>
      <c r="N335" s="490">
        <f t="shared" si="53"/>
        <v>5.472173021347998E-2</v>
      </c>
      <c r="O335" s="483">
        <f t="shared" si="56"/>
        <v>1.1314</v>
      </c>
      <c r="P335" t="str">
        <f t="shared" si="57"/>
        <v/>
      </c>
      <c r="Q335" t="str">
        <f t="shared" si="58"/>
        <v/>
      </c>
    </row>
    <row r="336" spans="1:17" x14ac:dyDescent="0.25">
      <c r="A336" s="489" t="s">
        <v>744</v>
      </c>
      <c r="B336" s="489" t="s">
        <v>1011</v>
      </c>
      <c r="C336" s="489" t="s">
        <v>653</v>
      </c>
      <c r="D336" t="str">
        <f t="shared" si="60"/>
        <v>IN, BENTON County</v>
      </c>
      <c r="E336" s="489" t="s">
        <v>146</v>
      </c>
      <c r="F336" s="489" t="s">
        <v>146</v>
      </c>
      <c r="G336" s="483">
        <v>0.95840000000000003</v>
      </c>
      <c r="H336">
        <v>0.93149999999999999</v>
      </c>
      <c r="I336" s="490">
        <f t="shared" si="59"/>
        <v>2.8878153515834712E-2</v>
      </c>
      <c r="J336" s="483">
        <f t="shared" si="50"/>
        <v>0.95840000000000003</v>
      </c>
      <c r="K336" s="483" t="str">
        <f t="shared" si="51"/>
        <v/>
      </c>
      <c r="L336" t="str">
        <f t="shared" si="52"/>
        <v/>
      </c>
      <c r="M336" s="483">
        <v>1.0128000000000001</v>
      </c>
      <c r="N336" s="490">
        <f t="shared" si="53"/>
        <v>5.676126878130229E-2</v>
      </c>
      <c r="O336" s="483">
        <f t="shared" si="56"/>
        <v>1.0128000000000001</v>
      </c>
      <c r="P336" t="str">
        <f t="shared" si="57"/>
        <v/>
      </c>
      <c r="Q336" t="str">
        <f t="shared" si="58"/>
        <v/>
      </c>
    </row>
    <row r="337" spans="1:17" x14ac:dyDescent="0.25">
      <c r="A337" s="489" t="s">
        <v>745</v>
      </c>
      <c r="B337" s="489" t="s">
        <v>1011</v>
      </c>
      <c r="C337" s="489" t="s">
        <v>653</v>
      </c>
      <c r="D337" t="str">
        <f t="shared" si="60"/>
        <v>IN, BOONE County</v>
      </c>
      <c r="E337" s="489" t="s">
        <v>146</v>
      </c>
      <c r="F337" s="489" t="s">
        <v>146</v>
      </c>
      <c r="G337" s="483">
        <v>0.98580000000000001</v>
      </c>
      <c r="H337">
        <v>0.95830000000000004</v>
      </c>
      <c r="I337" s="490">
        <f t="shared" si="59"/>
        <v>2.8696650318271906E-2</v>
      </c>
      <c r="J337" s="483">
        <f t="shared" ref="J337:J402" si="61">IF(I337&lt;=-5%,H337*0.95,G337)</f>
        <v>0.98580000000000001</v>
      </c>
      <c r="K337" s="483" t="str">
        <f t="shared" ref="K337:K402" si="62">IF(I337&lt;=-5%,"Yes","")</f>
        <v/>
      </c>
      <c r="L337" t="str">
        <f t="shared" ref="L337:L402" si="63">IF(K337="","",1)</f>
        <v/>
      </c>
      <c r="M337" s="483">
        <v>1.0059</v>
      </c>
      <c r="N337" s="490">
        <f t="shared" ref="N337:N402" si="64">(M337-J337)/J337</f>
        <v>2.0389531345100433E-2</v>
      </c>
      <c r="O337" s="483">
        <f t="shared" si="56"/>
        <v>1.0059</v>
      </c>
      <c r="P337" t="str">
        <f t="shared" si="57"/>
        <v/>
      </c>
      <c r="Q337" t="str">
        <f t="shared" si="58"/>
        <v/>
      </c>
    </row>
    <row r="338" spans="1:17" x14ac:dyDescent="0.25">
      <c r="A338" s="489" t="s">
        <v>975</v>
      </c>
      <c r="B338" s="489" t="s">
        <v>1011</v>
      </c>
      <c r="C338" s="489" t="s">
        <v>653</v>
      </c>
      <c r="D338" t="str">
        <f t="shared" si="60"/>
        <v>IN, BROWN County</v>
      </c>
      <c r="E338" s="489" t="s">
        <v>146</v>
      </c>
      <c r="F338" s="489" t="s">
        <v>146</v>
      </c>
      <c r="G338" s="483">
        <v>0.98580000000000001</v>
      </c>
      <c r="H338">
        <v>0.95830000000000004</v>
      </c>
      <c r="I338" s="490">
        <f t="shared" si="59"/>
        <v>2.8696650318271906E-2</v>
      </c>
      <c r="J338" s="483">
        <f t="shared" si="61"/>
        <v>0.98580000000000001</v>
      </c>
      <c r="K338" s="483" t="str">
        <f t="shared" si="62"/>
        <v/>
      </c>
      <c r="L338" t="str">
        <f t="shared" si="63"/>
        <v/>
      </c>
      <c r="M338" s="483">
        <v>1.0059</v>
      </c>
      <c r="N338" s="490">
        <f t="shared" si="64"/>
        <v>2.0389531345100433E-2</v>
      </c>
      <c r="O338" s="483">
        <f t="shared" si="56"/>
        <v>1.0059</v>
      </c>
      <c r="P338" t="str">
        <f t="shared" si="57"/>
        <v/>
      </c>
      <c r="Q338" t="str">
        <f t="shared" si="58"/>
        <v/>
      </c>
    </row>
    <row r="339" spans="1:17" x14ac:dyDescent="0.25">
      <c r="A339" s="489" t="s">
        <v>747</v>
      </c>
      <c r="B339" s="489" t="s">
        <v>1011</v>
      </c>
      <c r="C339" s="489" t="s">
        <v>653</v>
      </c>
      <c r="D339" t="str">
        <f t="shared" si="60"/>
        <v>IN, CARROLL County</v>
      </c>
      <c r="E339" s="489" t="s">
        <v>146</v>
      </c>
      <c r="F339" s="489" t="s">
        <v>146</v>
      </c>
      <c r="G339" s="483">
        <v>0.95840000000000003</v>
      </c>
      <c r="H339">
        <v>0.93149999999999999</v>
      </c>
      <c r="I339" s="490">
        <f t="shared" si="59"/>
        <v>2.8878153515834712E-2</v>
      </c>
      <c r="J339" s="483">
        <f t="shared" si="61"/>
        <v>0.95840000000000003</v>
      </c>
      <c r="K339" s="483" t="str">
        <f t="shared" si="62"/>
        <v/>
      </c>
      <c r="L339" t="str">
        <f t="shared" si="63"/>
        <v/>
      </c>
      <c r="M339" s="483">
        <v>1.0128000000000001</v>
      </c>
      <c r="N339" s="490">
        <f t="shared" si="64"/>
        <v>5.676126878130229E-2</v>
      </c>
      <c r="O339" s="483">
        <f t="shared" si="56"/>
        <v>1.0128000000000001</v>
      </c>
      <c r="P339" t="str">
        <f t="shared" si="57"/>
        <v/>
      </c>
      <c r="Q339" t="str">
        <f t="shared" si="58"/>
        <v/>
      </c>
    </row>
    <row r="340" spans="1:17" x14ac:dyDescent="0.25">
      <c r="A340" s="489" t="s">
        <v>748</v>
      </c>
      <c r="B340" s="489" t="s">
        <v>1011</v>
      </c>
      <c r="C340" s="489" t="s">
        <v>653</v>
      </c>
      <c r="D340" t="str">
        <f t="shared" si="60"/>
        <v>IN, CLARK County</v>
      </c>
      <c r="E340" s="489" t="s">
        <v>146</v>
      </c>
      <c r="F340" s="489" t="s">
        <v>146</v>
      </c>
      <c r="G340" s="483">
        <v>0.90680000000000005</v>
      </c>
      <c r="H340">
        <v>0.87929999999999997</v>
      </c>
      <c r="I340" s="490">
        <f t="shared" si="59"/>
        <v>3.1274877743659821E-2</v>
      </c>
      <c r="J340" s="483">
        <f t="shared" si="61"/>
        <v>0.90680000000000005</v>
      </c>
      <c r="K340" s="483" t="str">
        <f t="shared" si="62"/>
        <v/>
      </c>
      <c r="L340" t="str">
        <f t="shared" si="63"/>
        <v/>
      </c>
      <c r="M340" s="483">
        <v>0.9</v>
      </c>
      <c r="N340" s="490">
        <f t="shared" si="64"/>
        <v>-7.498897220996943E-3</v>
      </c>
      <c r="O340" s="483">
        <f t="shared" si="56"/>
        <v>0.9</v>
      </c>
      <c r="P340">
        <f t="shared" si="57"/>
        <v>1</v>
      </c>
      <c r="Q340" t="str">
        <f t="shared" si="58"/>
        <v/>
      </c>
    </row>
    <row r="341" spans="1:17" x14ac:dyDescent="0.25">
      <c r="A341" s="489" t="s">
        <v>688</v>
      </c>
      <c r="B341" s="489" t="s">
        <v>1011</v>
      </c>
      <c r="C341" s="489" t="s">
        <v>653</v>
      </c>
      <c r="D341" t="str">
        <f t="shared" si="60"/>
        <v>IN, CLAY County</v>
      </c>
      <c r="E341" s="489" t="s">
        <v>146</v>
      </c>
      <c r="F341" s="489" t="s">
        <v>146</v>
      </c>
      <c r="G341" s="483">
        <v>0.88119999999999998</v>
      </c>
      <c r="H341">
        <v>0.85770000000000002</v>
      </c>
      <c r="I341" s="490">
        <f t="shared" si="59"/>
        <v>2.7398857409350549E-2</v>
      </c>
      <c r="J341" s="483">
        <f t="shared" si="61"/>
        <v>0.88119999999999998</v>
      </c>
      <c r="K341" s="483" t="str">
        <f t="shared" si="62"/>
        <v/>
      </c>
      <c r="L341" t="str">
        <f t="shared" si="63"/>
        <v/>
      </c>
      <c r="M341" s="483">
        <v>0.9194</v>
      </c>
      <c r="N341" s="490">
        <f t="shared" si="64"/>
        <v>4.3349977303676818E-2</v>
      </c>
      <c r="O341" s="483">
        <f t="shared" si="56"/>
        <v>0.9194</v>
      </c>
      <c r="P341" t="str">
        <f t="shared" si="57"/>
        <v/>
      </c>
      <c r="Q341" t="str">
        <f t="shared" si="58"/>
        <v/>
      </c>
    </row>
    <row r="342" spans="1:17" x14ac:dyDescent="0.25">
      <c r="A342" s="489" t="s">
        <v>1015</v>
      </c>
      <c r="B342" s="489" t="s">
        <v>1011</v>
      </c>
      <c r="C342" s="489" t="s">
        <v>653</v>
      </c>
      <c r="D342" t="str">
        <f t="shared" si="60"/>
        <v>IN, DEARBORN County</v>
      </c>
      <c r="E342" s="489" t="s">
        <v>146</v>
      </c>
      <c r="F342" s="489" t="s">
        <v>146</v>
      </c>
      <c r="G342" s="483">
        <v>0.93310000000000004</v>
      </c>
      <c r="H342">
        <v>0.9103</v>
      </c>
      <c r="I342" s="490">
        <f t="shared" si="59"/>
        <v>2.5046687905086282E-2</v>
      </c>
      <c r="J342" s="483">
        <f t="shared" si="61"/>
        <v>0.93310000000000004</v>
      </c>
      <c r="K342" s="483" t="str">
        <f t="shared" si="62"/>
        <v/>
      </c>
      <c r="L342" t="str">
        <f t="shared" si="63"/>
        <v/>
      </c>
      <c r="M342" s="483">
        <v>0.95600000000000007</v>
      </c>
      <c r="N342" s="490">
        <f t="shared" si="64"/>
        <v>2.4541849748151358E-2</v>
      </c>
      <c r="O342" s="483">
        <f t="shared" si="56"/>
        <v>0.95600000000000007</v>
      </c>
      <c r="P342" t="str">
        <f t="shared" si="57"/>
        <v/>
      </c>
      <c r="Q342" t="str">
        <f t="shared" si="58"/>
        <v/>
      </c>
    </row>
    <row r="343" spans="1:17" x14ac:dyDescent="0.25">
      <c r="A343" s="489" t="s">
        <v>1016</v>
      </c>
      <c r="B343" s="489" t="s">
        <v>1011</v>
      </c>
      <c r="C343" s="489" t="s">
        <v>653</v>
      </c>
      <c r="D343" t="str">
        <f t="shared" si="60"/>
        <v>IN, DELAWARE County</v>
      </c>
      <c r="E343" s="489" t="s">
        <v>146</v>
      </c>
      <c r="F343" s="489" t="s">
        <v>146</v>
      </c>
      <c r="G343" s="483">
        <v>0.93310000000000004</v>
      </c>
      <c r="H343" s="483">
        <v>0.90744000000000002</v>
      </c>
      <c r="I343" s="490">
        <f t="shared" si="59"/>
        <v>2.8277351670633888E-2</v>
      </c>
      <c r="J343" s="483">
        <f t="shared" si="61"/>
        <v>0.93310000000000004</v>
      </c>
      <c r="K343" s="483" t="str">
        <f t="shared" si="62"/>
        <v/>
      </c>
      <c r="L343" t="str">
        <f t="shared" si="63"/>
        <v/>
      </c>
      <c r="M343" s="483">
        <v>0.98580000000000001</v>
      </c>
      <c r="N343" s="490">
        <f t="shared" si="64"/>
        <v>5.6478405315614585E-2</v>
      </c>
      <c r="O343" s="483">
        <f t="shared" si="56"/>
        <v>0.98580000000000001</v>
      </c>
      <c r="P343" t="str">
        <f t="shared" si="57"/>
        <v/>
      </c>
      <c r="Q343" t="str">
        <f t="shared" si="58"/>
        <v/>
      </c>
    </row>
    <row r="344" spans="1:17" x14ac:dyDescent="0.25">
      <c r="A344" s="489" t="s">
        <v>1017</v>
      </c>
      <c r="B344" s="489" t="s">
        <v>1011</v>
      </c>
      <c r="C344" s="489" t="s">
        <v>653</v>
      </c>
      <c r="D344" t="str">
        <f t="shared" si="60"/>
        <v>IN, ELKHART County</v>
      </c>
      <c r="E344" s="489" t="s">
        <v>146</v>
      </c>
      <c r="F344" s="489" t="s">
        <v>146</v>
      </c>
      <c r="G344" s="483">
        <v>0.93389999999999995</v>
      </c>
      <c r="H344" s="483">
        <v>0.94107000000000007</v>
      </c>
      <c r="I344" s="490">
        <f t="shared" si="59"/>
        <v>-7.6189868978929522E-3</v>
      </c>
      <c r="J344" s="483">
        <f t="shared" si="61"/>
        <v>0.93389999999999995</v>
      </c>
      <c r="K344" s="483" t="str">
        <f t="shared" si="62"/>
        <v/>
      </c>
      <c r="L344" t="str">
        <f t="shared" si="63"/>
        <v/>
      </c>
      <c r="M344" s="483">
        <v>1.0064</v>
      </c>
      <c r="N344" s="490">
        <f t="shared" si="64"/>
        <v>7.7631438055466337E-2</v>
      </c>
      <c r="O344" s="483">
        <f t="shared" si="56"/>
        <v>1.0064</v>
      </c>
      <c r="P344" t="str">
        <f t="shared" si="57"/>
        <v/>
      </c>
      <c r="Q344" t="str">
        <f t="shared" si="58"/>
        <v/>
      </c>
    </row>
    <row r="345" spans="1:17" x14ac:dyDescent="0.25">
      <c r="A345" s="489" t="s">
        <v>916</v>
      </c>
      <c r="B345" s="489" t="s">
        <v>1011</v>
      </c>
      <c r="C345" s="489" t="s">
        <v>653</v>
      </c>
      <c r="D345" t="str">
        <f t="shared" si="60"/>
        <v>IN, FLOYD County</v>
      </c>
      <c r="E345" s="489" t="s">
        <v>146</v>
      </c>
      <c r="F345" s="489" t="s">
        <v>146</v>
      </c>
      <c r="G345" s="483">
        <v>0.90680000000000005</v>
      </c>
      <c r="H345">
        <v>0.87929999999999997</v>
      </c>
      <c r="I345" s="490">
        <f t="shared" si="59"/>
        <v>3.1274877743659821E-2</v>
      </c>
      <c r="J345" s="483">
        <f t="shared" si="61"/>
        <v>0.90680000000000005</v>
      </c>
      <c r="K345" s="483" t="str">
        <f t="shared" si="62"/>
        <v/>
      </c>
      <c r="L345" t="str">
        <f t="shared" si="63"/>
        <v/>
      </c>
      <c r="M345" s="483">
        <v>0.9</v>
      </c>
      <c r="N345" s="490">
        <f t="shared" si="64"/>
        <v>-7.498897220996943E-3</v>
      </c>
      <c r="O345" s="483">
        <f t="shared" si="56"/>
        <v>0.9</v>
      </c>
      <c r="P345">
        <f t="shared" si="57"/>
        <v>1</v>
      </c>
      <c r="Q345" t="str">
        <f t="shared" si="58"/>
        <v/>
      </c>
    </row>
    <row r="346" spans="1:17" x14ac:dyDescent="0.25">
      <c r="A346" s="489" t="s">
        <v>696</v>
      </c>
      <c r="B346" s="489" t="s">
        <v>1011</v>
      </c>
      <c r="C346" s="489" t="s">
        <v>653</v>
      </c>
      <c r="D346" t="str">
        <f t="shared" si="60"/>
        <v>IN, FRANKLIN County</v>
      </c>
      <c r="E346" s="489" t="s">
        <v>146</v>
      </c>
      <c r="F346" s="489" t="s">
        <v>146</v>
      </c>
      <c r="G346" s="483">
        <v>0.93310000000000004</v>
      </c>
      <c r="H346">
        <v>0.9103</v>
      </c>
      <c r="I346" s="490">
        <f t="shared" si="59"/>
        <v>2.5046687905086282E-2</v>
      </c>
      <c r="J346" s="483">
        <f t="shared" si="61"/>
        <v>0.93310000000000004</v>
      </c>
      <c r="K346" s="483" t="str">
        <f t="shared" si="62"/>
        <v/>
      </c>
      <c r="L346" t="str">
        <f t="shared" si="63"/>
        <v/>
      </c>
      <c r="M346" s="483">
        <v>0.95600000000000007</v>
      </c>
      <c r="N346" s="490">
        <f t="shared" si="64"/>
        <v>2.4541849748151358E-2</v>
      </c>
      <c r="O346" s="483">
        <f t="shared" si="56"/>
        <v>0.95600000000000007</v>
      </c>
      <c r="P346" t="str">
        <f t="shared" si="57"/>
        <v/>
      </c>
      <c r="Q346" t="str">
        <f t="shared" si="58"/>
        <v/>
      </c>
    </row>
    <row r="347" spans="1:17" x14ac:dyDescent="0.25">
      <c r="A347" s="489" t="s">
        <v>865</v>
      </c>
      <c r="B347" s="489" t="s">
        <v>1011</v>
      </c>
      <c r="C347" s="489" t="s">
        <v>653</v>
      </c>
      <c r="D347" t="str">
        <f t="shared" si="60"/>
        <v>IN, HAMILTON County</v>
      </c>
      <c r="E347" s="489" t="s">
        <v>146</v>
      </c>
      <c r="F347" s="489" t="s">
        <v>146</v>
      </c>
      <c r="G347" s="483">
        <v>0.98580000000000001</v>
      </c>
      <c r="H347">
        <v>0.95830000000000004</v>
      </c>
      <c r="I347" s="490">
        <f t="shared" si="59"/>
        <v>2.8696650318271906E-2</v>
      </c>
      <c r="J347" s="483">
        <f t="shared" si="61"/>
        <v>0.98580000000000001</v>
      </c>
      <c r="K347" s="483" t="str">
        <f t="shared" si="62"/>
        <v/>
      </c>
      <c r="L347" t="str">
        <f t="shared" si="63"/>
        <v/>
      </c>
      <c r="M347" s="483">
        <v>1.0059</v>
      </c>
      <c r="N347" s="490">
        <f t="shared" si="64"/>
        <v>2.0389531345100433E-2</v>
      </c>
      <c r="O347" s="483">
        <f t="shared" si="56"/>
        <v>1.0059</v>
      </c>
      <c r="P347" t="str">
        <f t="shared" si="57"/>
        <v/>
      </c>
      <c r="Q347" t="str">
        <f t="shared" si="58"/>
        <v/>
      </c>
    </row>
    <row r="348" spans="1:17" x14ac:dyDescent="0.25">
      <c r="A348" s="489" t="s">
        <v>922</v>
      </c>
      <c r="B348" s="489" t="s">
        <v>1011</v>
      </c>
      <c r="C348" s="489" t="s">
        <v>653</v>
      </c>
      <c r="D348" t="str">
        <f t="shared" si="60"/>
        <v>IN, HANCOCK County</v>
      </c>
      <c r="E348" s="489" t="s">
        <v>146</v>
      </c>
      <c r="F348" s="489" t="s">
        <v>146</v>
      </c>
      <c r="G348" s="483">
        <v>0.98580000000000001</v>
      </c>
      <c r="H348">
        <v>0.95830000000000004</v>
      </c>
      <c r="I348" s="490">
        <f t="shared" si="59"/>
        <v>2.8696650318271906E-2</v>
      </c>
      <c r="J348" s="483">
        <f t="shared" si="61"/>
        <v>0.98580000000000001</v>
      </c>
      <c r="K348" s="483" t="str">
        <f t="shared" si="62"/>
        <v/>
      </c>
      <c r="L348" t="str">
        <f t="shared" si="63"/>
        <v/>
      </c>
      <c r="M348" s="483">
        <v>1.0059</v>
      </c>
      <c r="N348" s="490">
        <f t="shared" si="64"/>
        <v>2.0389531345100433E-2</v>
      </c>
      <c r="O348" s="483">
        <f t="shared" si="56"/>
        <v>1.0059</v>
      </c>
      <c r="P348" t="str">
        <f t="shared" si="57"/>
        <v/>
      </c>
      <c r="Q348" t="str">
        <f t="shared" si="58"/>
        <v/>
      </c>
    </row>
    <row r="349" spans="1:17" x14ac:dyDescent="0.25">
      <c r="A349" s="489" t="s">
        <v>1019</v>
      </c>
      <c r="B349" s="489" t="s">
        <v>1011</v>
      </c>
      <c r="C349" s="489" t="s">
        <v>653</v>
      </c>
      <c r="D349" t="str">
        <f t="shared" si="60"/>
        <v>IN, HARRISON County</v>
      </c>
      <c r="E349" s="489" t="s">
        <v>146</v>
      </c>
      <c r="F349" s="489" t="s">
        <v>146</v>
      </c>
      <c r="G349" s="483">
        <v>0.90680000000000005</v>
      </c>
      <c r="H349">
        <v>0.87929999999999997</v>
      </c>
      <c r="I349" s="490">
        <f t="shared" si="59"/>
        <v>3.1274877743659821E-2</v>
      </c>
      <c r="J349" s="483">
        <f t="shared" si="61"/>
        <v>0.90680000000000005</v>
      </c>
      <c r="K349" s="483" t="str">
        <f t="shared" si="62"/>
        <v/>
      </c>
      <c r="L349" t="str">
        <f t="shared" si="63"/>
        <v/>
      </c>
      <c r="M349" s="483">
        <v>0.9</v>
      </c>
      <c r="N349" s="490">
        <f t="shared" si="64"/>
        <v>-7.498897220996943E-3</v>
      </c>
      <c r="O349" s="483">
        <f t="shared" si="56"/>
        <v>0.9</v>
      </c>
      <c r="P349">
        <f t="shared" si="57"/>
        <v>1</v>
      </c>
      <c r="Q349" t="str">
        <f t="shared" si="58"/>
        <v/>
      </c>
    </row>
    <row r="350" spans="1:17" x14ac:dyDescent="0.25">
      <c r="A350" s="489" t="s">
        <v>1020</v>
      </c>
      <c r="B350" s="489" t="s">
        <v>1011</v>
      </c>
      <c r="C350" s="489" t="s">
        <v>653</v>
      </c>
      <c r="D350" t="str">
        <f t="shared" si="60"/>
        <v>IN, HENDRICKS County</v>
      </c>
      <c r="E350" s="489" t="s">
        <v>146</v>
      </c>
      <c r="F350" s="489" t="s">
        <v>146</v>
      </c>
      <c r="G350" s="483">
        <v>0.98580000000000001</v>
      </c>
      <c r="H350">
        <v>0.95830000000000004</v>
      </c>
      <c r="I350" s="490">
        <f t="shared" si="59"/>
        <v>2.8696650318271906E-2</v>
      </c>
      <c r="J350" s="483">
        <f t="shared" si="61"/>
        <v>0.98580000000000001</v>
      </c>
      <c r="K350" s="483" t="str">
        <f t="shared" si="62"/>
        <v/>
      </c>
      <c r="L350" t="str">
        <f t="shared" si="63"/>
        <v/>
      </c>
      <c r="M350" s="483">
        <v>1.0059</v>
      </c>
      <c r="N350" s="490">
        <f t="shared" si="64"/>
        <v>2.0389531345100433E-2</v>
      </c>
      <c r="O350" s="483">
        <f t="shared" si="56"/>
        <v>1.0059</v>
      </c>
      <c r="P350" t="str">
        <f t="shared" si="57"/>
        <v/>
      </c>
      <c r="Q350" t="str">
        <f t="shared" si="58"/>
        <v/>
      </c>
    </row>
    <row r="351" spans="1:17" x14ac:dyDescent="0.25">
      <c r="A351" s="489" t="s">
        <v>758</v>
      </c>
      <c r="B351" s="489" t="s">
        <v>1011</v>
      </c>
      <c r="C351" s="489" t="s">
        <v>653</v>
      </c>
      <c r="D351" t="str">
        <f t="shared" si="60"/>
        <v>IN, HOWARD County</v>
      </c>
      <c r="E351" s="489" t="s">
        <v>146</v>
      </c>
      <c r="F351" s="489" t="s">
        <v>146</v>
      </c>
      <c r="G351" s="483">
        <v>1.0078</v>
      </c>
      <c r="H351">
        <v>0.97460000000000002</v>
      </c>
      <c r="I351" s="490">
        <f t="shared" si="59"/>
        <v>3.4065257541555517E-2</v>
      </c>
      <c r="J351" s="483">
        <f t="shared" si="61"/>
        <v>1.0078</v>
      </c>
      <c r="K351" s="483" t="str">
        <f t="shared" si="62"/>
        <v/>
      </c>
      <c r="L351" t="str">
        <f t="shared" si="63"/>
        <v/>
      </c>
      <c r="M351" s="483">
        <v>0.98110000000000008</v>
      </c>
      <c r="N351" s="490">
        <f t="shared" si="64"/>
        <v>-2.6493351855526835E-2</v>
      </c>
      <c r="O351" s="483">
        <f t="shared" si="56"/>
        <v>0.98110000000000008</v>
      </c>
      <c r="P351">
        <f t="shared" si="57"/>
        <v>1</v>
      </c>
      <c r="Q351" t="str">
        <f t="shared" si="58"/>
        <v/>
      </c>
    </row>
    <row r="352" spans="1:17" x14ac:dyDescent="0.25">
      <c r="A352" s="489" t="s">
        <v>926</v>
      </c>
      <c r="B352" s="489" t="s">
        <v>1011</v>
      </c>
      <c r="C352" s="489" t="s">
        <v>653</v>
      </c>
      <c r="D352" t="str">
        <f t="shared" si="60"/>
        <v>IN, JASPER County</v>
      </c>
      <c r="E352" s="489" t="s">
        <v>146</v>
      </c>
      <c r="F352" s="489" t="s">
        <v>146</v>
      </c>
      <c r="G352" s="483">
        <v>0.90769999999999995</v>
      </c>
      <c r="H352">
        <v>0.90469999999999995</v>
      </c>
      <c r="I352" s="490">
        <f t="shared" si="59"/>
        <v>3.3160163590140409E-3</v>
      </c>
      <c r="J352" s="483">
        <f t="shared" si="61"/>
        <v>0.90769999999999995</v>
      </c>
      <c r="K352" s="483" t="str">
        <f t="shared" si="62"/>
        <v/>
      </c>
      <c r="L352" t="str">
        <f t="shared" si="63"/>
        <v/>
      </c>
      <c r="M352" s="483">
        <v>0.89670000000000005</v>
      </c>
      <c r="N352" s="490">
        <f t="shared" si="64"/>
        <v>-1.2118541368293378E-2</v>
      </c>
      <c r="O352" s="483">
        <f t="shared" si="56"/>
        <v>0.89670000000000005</v>
      </c>
      <c r="P352">
        <f t="shared" si="57"/>
        <v>1</v>
      </c>
      <c r="Q352" t="str">
        <f t="shared" si="58"/>
        <v/>
      </c>
    </row>
    <row r="353" spans="1:17" x14ac:dyDescent="0.25">
      <c r="A353" s="489" t="s">
        <v>759</v>
      </c>
      <c r="B353" s="489" t="s">
        <v>1011</v>
      </c>
      <c r="C353" s="489" t="s">
        <v>653</v>
      </c>
      <c r="D353" t="str">
        <f t="shared" si="60"/>
        <v>IN, JOHNSON County</v>
      </c>
      <c r="E353" s="489" t="s">
        <v>146</v>
      </c>
      <c r="F353" s="489" t="s">
        <v>146</v>
      </c>
      <c r="G353" s="483">
        <v>0.98580000000000001</v>
      </c>
      <c r="H353">
        <v>0.95830000000000004</v>
      </c>
      <c r="I353" s="490">
        <f t="shared" si="59"/>
        <v>2.8696650318271906E-2</v>
      </c>
      <c r="J353" s="483">
        <f t="shared" si="61"/>
        <v>0.98580000000000001</v>
      </c>
      <c r="K353" s="483" t="str">
        <f t="shared" si="62"/>
        <v/>
      </c>
      <c r="L353" t="str">
        <f t="shared" si="63"/>
        <v/>
      </c>
      <c r="M353" s="483">
        <v>1.0059</v>
      </c>
      <c r="N353" s="490">
        <f t="shared" si="64"/>
        <v>2.0389531345100433E-2</v>
      </c>
      <c r="O353" s="483">
        <f t="shared" si="56"/>
        <v>1.0059</v>
      </c>
      <c r="P353" t="str">
        <f t="shared" si="57"/>
        <v/>
      </c>
      <c r="Q353" t="str">
        <f t="shared" si="58"/>
        <v/>
      </c>
    </row>
    <row r="354" spans="1:17" x14ac:dyDescent="0.25">
      <c r="A354" s="489" t="s">
        <v>1021</v>
      </c>
      <c r="B354" s="489" t="s">
        <v>1011</v>
      </c>
      <c r="C354" s="489" t="s">
        <v>653</v>
      </c>
      <c r="D354" t="str">
        <f t="shared" si="60"/>
        <v>IN, LA PORTE County</v>
      </c>
      <c r="E354" s="489" t="s">
        <v>146</v>
      </c>
      <c r="F354" s="489" t="s">
        <v>146</v>
      </c>
      <c r="G354" s="483">
        <v>0.89729999999999999</v>
      </c>
      <c r="H354">
        <v>0.89500000000000002</v>
      </c>
      <c r="I354" s="490">
        <f t="shared" si="59"/>
        <v>2.5698324022346017E-3</v>
      </c>
      <c r="J354" s="483">
        <f t="shared" si="61"/>
        <v>0.89729999999999999</v>
      </c>
      <c r="K354" s="483" t="str">
        <f t="shared" si="62"/>
        <v/>
      </c>
      <c r="L354" t="str">
        <f t="shared" si="63"/>
        <v/>
      </c>
      <c r="M354" s="483">
        <v>0.93140000000000001</v>
      </c>
      <c r="N354" s="490">
        <f t="shared" si="64"/>
        <v>3.8002897581633811E-2</v>
      </c>
      <c r="O354" s="483">
        <f t="shared" si="56"/>
        <v>0.93140000000000001</v>
      </c>
      <c r="P354" t="str">
        <f t="shared" si="57"/>
        <v/>
      </c>
      <c r="Q354" t="str">
        <f t="shared" si="58"/>
        <v/>
      </c>
    </row>
    <row r="355" spans="1:17" x14ac:dyDescent="0.25">
      <c r="A355" s="489" t="s">
        <v>785</v>
      </c>
      <c r="B355" s="489" t="s">
        <v>1011</v>
      </c>
      <c r="C355" s="489" t="s">
        <v>653</v>
      </c>
      <c r="D355" t="str">
        <f t="shared" si="60"/>
        <v>IN, LAKE County</v>
      </c>
      <c r="E355" s="489" t="s">
        <v>146</v>
      </c>
      <c r="F355" s="489" t="s">
        <v>146</v>
      </c>
      <c r="G355" s="483">
        <v>0.90769999999999995</v>
      </c>
      <c r="H355">
        <v>0.90469999999999995</v>
      </c>
      <c r="I355" s="490">
        <f t="shared" si="59"/>
        <v>3.3160163590140409E-3</v>
      </c>
      <c r="J355" s="483">
        <f t="shared" si="61"/>
        <v>0.90769999999999995</v>
      </c>
      <c r="K355" s="483" t="str">
        <f t="shared" si="62"/>
        <v/>
      </c>
      <c r="L355" t="str">
        <f t="shared" si="63"/>
        <v/>
      </c>
      <c r="M355" s="483">
        <v>0.89670000000000005</v>
      </c>
      <c r="N355" s="490">
        <f t="shared" si="64"/>
        <v>-1.2118541368293378E-2</v>
      </c>
      <c r="O355" s="483">
        <f t="shared" si="56"/>
        <v>0.89670000000000005</v>
      </c>
      <c r="P355">
        <f t="shared" si="57"/>
        <v>1</v>
      </c>
      <c r="Q355" t="str">
        <f t="shared" si="58"/>
        <v/>
      </c>
    </row>
    <row r="356" spans="1:17" x14ac:dyDescent="0.25">
      <c r="A356" s="489" t="s">
        <v>711</v>
      </c>
      <c r="B356" s="489" t="s">
        <v>1011</v>
      </c>
      <c r="C356" s="489" t="s">
        <v>653</v>
      </c>
      <c r="D356" t="str">
        <f t="shared" si="60"/>
        <v>IN, MADISON County</v>
      </c>
      <c r="E356" s="489" t="s">
        <v>146</v>
      </c>
      <c r="F356" s="489" t="s">
        <v>146</v>
      </c>
      <c r="G356" s="483">
        <v>0.98580000000000001</v>
      </c>
      <c r="H356">
        <v>0.95830000000000004</v>
      </c>
      <c r="I356" s="490">
        <f t="shared" si="59"/>
        <v>2.8696650318271906E-2</v>
      </c>
      <c r="J356" s="483">
        <f t="shared" si="61"/>
        <v>0.98580000000000001</v>
      </c>
      <c r="K356" s="483" t="str">
        <f t="shared" si="62"/>
        <v/>
      </c>
      <c r="L356" t="str">
        <f t="shared" si="63"/>
        <v/>
      </c>
      <c r="M356" s="483">
        <v>1.0059</v>
      </c>
      <c r="N356" s="490">
        <f t="shared" si="64"/>
        <v>2.0389531345100433E-2</v>
      </c>
      <c r="O356" s="483">
        <f t="shared" si="56"/>
        <v>1.0059</v>
      </c>
      <c r="P356" t="str">
        <f t="shared" si="57"/>
        <v/>
      </c>
      <c r="Q356" t="str">
        <f t="shared" si="58"/>
        <v/>
      </c>
    </row>
    <row r="357" spans="1:17" x14ac:dyDescent="0.25">
      <c r="A357" s="489" t="s">
        <v>712</v>
      </c>
      <c r="B357" s="489" t="s">
        <v>1011</v>
      </c>
      <c r="C357" s="489" t="s">
        <v>653</v>
      </c>
      <c r="D357" t="str">
        <f t="shared" si="60"/>
        <v>IN, MARION County</v>
      </c>
      <c r="E357" s="489" t="s">
        <v>146</v>
      </c>
      <c r="F357" s="489" t="s">
        <v>146</v>
      </c>
      <c r="G357" s="483">
        <v>0.98580000000000001</v>
      </c>
      <c r="H357">
        <v>0.95830000000000004</v>
      </c>
      <c r="I357" s="490">
        <f t="shared" si="59"/>
        <v>2.8696650318271906E-2</v>
      </c>
      <c r="J357" s="483">
        <f t="shared" si="61"/>
        <v>0.98580000000000001</v>
      </c>
      <c r="K357" s="483" t="str">
        <f t="shared" si="62"/>
        <v/>
      </c>
      <c r="L357" t="str">
        <f t="shared" si="63"/>
        <v/>
      </c>
      <c r="M357" s="483">
        <v>1.0059</v>
      </c>
      <c r="N357" s="490">
        <f t="shared" si="64"/>
        <v>2.0389531345100433E-2</v>
      </c>
      <c r="O357" s="483">
        <f t="shared" si="56"/>
        <v>1.0059</v>
      </c>
      <c r="P357" t="str">
        <f t="shared" si="57"/>
        <v/>
      </c>
      <c r="Q357" t="str">
        <f t="shared" si="58"/>
        <v/>
      </c>
    </row>
    <row r="358" spans="1:17" x14ac:dyDescent="0.25">
      <c r="A358" s="489" t="s">
        <v>715</v>
      </c>
      <c r="B358" s="489" t="s">
        <v>1011</v>
      </c>
      <c r="C358" s="489" t="s">
        <v>653</v>
      </c>
      <c r="D358" t="str">
        <f t="shared" si="60"/>
        <v>IN, MONROE County</v>
      </c>
      <c r="E358" s="489" t="s">
        <v>146</v>
      </c>
      <c r="F358" s="489" t="s">
        <v>146</v>
      </c>
      <c r="G358" s="483">
        <v>0.93679999999999997</v>
      </c>
      <c r="H358">
        <v>0.8972</v>
      </c>
      <c r="I358" s="490">
        <f t="shared" si="59"/>
        <v>4.4137316094516238E-2</v>
      </c>
      <c r="J358" s="483">
        <f t="shared" si="61"/>
        <v>0.93679999999999997</v>
      </c>
      <c r="K358" s="483" t="str">
        <f t="shared" si="62"/>
        <v/>
      </c>
      <c r="L358" t="str">
        <f t="shared" si="63"/>
        <v/>
      </c>
      <c r="M358" s="483">
        <v>0.9981000000000001</v>
      </c>
      <c r="N358" s="490">
        <f t="shared" si="64"/>
        <v>6.5435525192143615E-2</v>
      </c>
      <c r="O358" s="483">
        <f t="shared" si="56"/>
        <v>0.9981000000000001</v>
      </c>
      <c r="P358" t="str">
        <f t="shared" si="57"/>
        <v/>
      </c>
      <c r="Q358" t="str">
        <f t="shared" si="58"/>
        <v/>
      </c>
    </row>
    <row r="359" spans="1:17" x14ac:dyDescent="0.25">
      <c r="A359" s="489" t="s">
        <v>717</v>
      </c>
      <c r="B359" s="489" t="s">
        <v>1011</v>
      </c>
      <c r="C359" s="489" t="s">
        <v>653</v>
      </c>
      <c r="D359" t="str">
        <f t="shared" si="60"/>
        <v>IN, MORGAN County</v>
      </c>
      <c r="E359" s="489" t="s">
        <v>146</v>
      </c>
      <c r="F359" s="489" t="s">
        <v>146</v>
      </c>
      <c r="G359" s="483">
        <v>0.98580000000000001</v>
      </c>
      <c r="H359">
        <v>0.95830000000000004</v>
      </c>
      <c r="I359" s="490">
        <f t="shared" si="59"/>
        <v>2.8696650318271906E-2</v>
      </c>
      <c r="J359" s="483">
        <f t="shared" si="61"/>
        <v>0.98580000000000001</v>
      </c>
      <c r="K359" s="483" t="str">
        <f t="shared" si="62"/>
        <v/>
      </c>
      <c r="L359" t="str">
        <f t="shared" si="63"/>
        <v/>
      </c>
      <c r="M359" s="483">
        <v>1.0059</v>
      </c>
      <c r="N359" s="490">
        <f t="shared" si="64"/>
        <v>2.0389531345100433E-2</v>
      </c>
      <c r="O359" s="483">
        <f t="shared" si="56"/>
        <v>1.0059</v>
      </c>
      <c r="P359" t="str">
        <f t="shared" si="57"/>
        <v/>
      </c>
      <c r="Q359" t="str">
        <f t="shared" si="58"/>
        <v/>
      </c>
    </row>
    <row r="360" spans="1:17" x14ac:dyDescent="0.25">
      <c r="A360" s="489" t="s">
        <v>766</v>
      </c>
      <c r="B360" s="489" t="s">
        <v>1011</v>
      </c>
      <c r="C360" s="489" t="s">
        <v>653</v>
      </c>
      <c r="D360" t="str">
        <f t="shared" si="60"/>
        <v>IN, NEWTON County</v>
      </c>
      <c r="E360" s="489" t="s">
        <v>146</v>
      </c>
      <c r="F360" s="489" t="s">
        <v>146</v>
      </c>
      <c r="G360" s="483">
        <v>0.90769999999999995</v>
      </c>
      <c r="H360">
        <v>0.90469999999999995</v>
      </c>
      <c r="I360" s="490">
        <f t="shared" si="59"/>
        <v>3.3160163590140409E-3</v>
      </c>
      <c r="J360" s="483">
        <f t="shared" si="61"/>
        <v>0.90769999999999995</v>
      </c>
      <c r="K360" s="483" t="str">
        <f t="shared" si="62"/>
        <v/>
      </c>
      <c r="L360" t="str">
        <f t="shared" si="63"/>
        <v/>
      </c>
      <c r="M360" s="483">
        <v>0.89670000000000005</v>
      </c>
      <c r="N360" s="490">
        <f t="shared" si="64"/>
        <v>-1.2118541368293378E-2</v>
      </c>
      <c r="O360" s="483">
        <f t="shared" si="56"/>
        <v>0.89670000000000005</v>
      </c>
      <c r="P360">
        <f t="shared" si="57"/>
        <v>1</v>
      </c>
      <c r="Q360" t="str">
        <f t="shared" si="58"/>
        <v/>
      </c>
    </row>
    <row r="361" spans="1:17" x14ac:dyDescent="0.25">
      <c r="A361" s="489" t="s">
        <v>1023</v>
      </c>
      <c r="B361" s="489" t="s">
        <v>1011</v>
      </c>
      <c r="C361" s="489" t="s">
        <v>653</v>
      </c>
      <c r="D361" t="str">
        <f t="shared" si="60"/>
        <v>IN, OHIO County</v>
      </c>
      <c r="E361" s="489" t="s">
        <v>146</v>
      </c>
      <c r="F361" s="489" t="s">
        <v>146</v>
      </c>
      <c r="G361" s="483">
        <v>0.93310000000000004</v>
      </c>
      <c r="H361">
        <v>0.9103</v>
      </c>
      <c r="I361" s="490">
        <f t="shared" si="59"/>
        <v>2.5046687905086282E-2</v>
      </c>
      <c r="J361" s="483">
        <f t="shared" si="61"/>
        <v>0.93310000000000004</v>
      </c>
      <c r="K361" s="483" t="str">
        <f t="shared" si="62"/>
        <v/>
      </c>
      <c r="L361" t="str">
        <f t="shared" si="63"/>
        <v/>
      </c>
      <c r="M361" s="483">
        <v>0.95600000000000007</v>
      </c>
      <c r="N361" s="490">
        <f t="shared" si="64"/>
        <v>2.4541849748151358E-2</v>
      </c>
      <c r="O361" s="483">
        <f t="shared" si="56"/>
        <v>0.95600000000000007</v>
      </c>
      <c r="P361" t="str">
        <f t="shared" si="57"/>
        <v/>
      </c>
      <c r="Q361" t="str">
        <f t="shared" si="58"/>
        <v/>
      </c>
    </row>
    <row r="362" spans="1:17" x14ac:dyDescent="0.25">
      <c r="A362" s="489" t="s">
        <v>1024</v>
      </c>
      <c r="B362" s="489" t="s">
        <v>1011</v>
      </c>
      <c r="C362" s="489" t="s">
        <v>653</v>
      </c>
      <c r="D362" t="str">
        <f t="shared" si="60"/>
        <v>IN, OWEN County</v>
      </c>
      <c r="E362" s="489" t="s">
        <v>146</v>
      </c>
      <c r="F362" s="489" t="s">
        <v>146</v>
      </c>
      <c r="G362" s="483">
        <v>0.93679999999999997</v>
      </c>
      <c r="H362">
        <v>0.8972</v>
      </c>
      <c r="I362" s="490">
        <f t="shared" si="59"/>
        <v>4.4137316094516238E-2</v>
      </c>
      <c r="J362" s="483">
        <f t="shared" si="61"/>
        <v>0.93679999999999997</v>
      </c>
      <c r="K362" s="483" t="str">
        <f t="shared" si="62"/>
        <v/>
      </c>
      <c r="L362" t="str">
        <f t="shared" si="63"/>
        <v/>
      </c>
      <c r="M362" s="483">
        <v>0.9981000000000001</v>
      </c>
      <c r="N362" s="490">
        <f t="shared" si="64"/>
        <v>6.5435525192143615E-2</v>
      </c>
      <c r="O362" s="483">
        <f t="shared" si="56"/>
        <v>0.9981000000000001</v>
      </c>
      <c r="P362" t="str">
        <f t="shared" si="57"/>
        <v/>
      </c>
      <c r="Q362" t="str">
        <f t="shared" si="58"/>
        <v/>
      </c>
    </row>
    <row r="363" spans="1:17" x14ac:dyDescent="0.25">
      <c r="A363" s="489" t="s">
        <v>1025</v>
      </c>
      <c r="B363" s="489" t="s">
        <v>1011</v>
      </c>
      <c r="C363" s="489" t="s">
        <v>653</v>
      </c>
      <c r="D363" t="str">
        <f t="shared" si="60"/>
        <v>IN, PORTER County</v>
      </c>
      <c r="E363" s="489" t="s">
        <v>146</v>
      </c>
      <c r="F363" s="489" t="s">
        <v>146</v>
      </c>
      <c r="G363" s="483">
        <v>0.90769999999999995</v>
      </c>
      <c r="H363">
        <v>0.90469999999999995</v>
      </c>
      <c r="I363" s="490">
        <f t="shared" si="59"/>
        <v>3.3160163590140409E-3</v>
      </c>
      <c r="J363" s="483">
        <f t="shared" si="61"/>
        <v>0.90769999999999995</v>
      </c>
      <c r="K363" s="483" t="str">
        <f t="shared" si="62"/>
        <v/>
      </c>
      <c r="L363" t="str">
        <f t="shared" si="63"/>
        <v/>
      </c>
      <c r="M363" s="483">
        <v>0.89670000000000005</v>
      </c>
      <c r="N363" s="490">
        <f t="shared" si="64"/>
        <v>-1.2118541368293378E-2</v>
      </c>
      <c r="O363" s="483">
        <f t="shared" si="56"/>
        <v>0.89670000000000005</v>
      </c>
      <c r="P363">
        <f t="shared" si="57"/>
        <v>1</v>
      </c>
      <c r="Q363" t="str">
        <f t="shared" si="58"/>
        <v/>
      </c>
    </row>
    <row r="364" spans="1:17" x14ac:dyDescent="0.25">
      <c r="A364" s="489" t="s">
        <v>1026</v>
      </c>
      <c r="B364" s="489" t="s">
        <v>1011</v>
      </c>
      <c r="C364" s="489" t="s">
        <v>653</v>
      </c>
      <c r="D364" t="str">
        <f t="shared" si="60"/>
        <v>IN, POSEY County</v>
      </c>
      <c r="E364" s="489" t="s">
        <v>146</v>
      </c>
      <c r="F364" s="489" t="s">
        <v>146</v>
      </c>
      <c r="G364" s="483">
        <v>0.93659999999999999</v>
      </c>
      <c r="H364">
        <v>0.9163</v>
      </c>
      <c r="I364" s="490">
        <f t="shared" si="59"/>
        <v>2.2154316271963313E-2</v>
      </c>
      <c r="J364" s="483">
        <f t="shared" si="61"/>
        <v>0.93659999999999999</v>
      </c>
      <c r="K364" s="483" t="str">
        <f t="shared" si="62"/>
        <v/>
      </c>
      <c r="L364" t="str">
        <f t="shared" si="63"/>
        <v/>
      </c>
      <c r="M364" s="483">
        <v>0.97640000000000005</v>
      </c>
      <c r="N364" s="490">
        <f t="shared" si="64"/>
        <v>4.249412769592148E-2</v>
      </c>
      <c r="O364" s="483">
        <f t="shared" si="56"/>
        <v>0.97640000000000005</v>
      </c>
      <c r="P364" t="str">
        <f t="shared" si="57"/>
        <v/>
      </c>
      <c r="Q364" t="str">
        <f t="shared" si="58"/>
        <v/>
      </c>
    </row>
    <row r="365" spans="1:17" x14ac:dyDescent="0.25">
      <c r="A365" s="489" t="s">
        <v>724</v>
      </c>
      <c r="B365" s="489" t="s">
        <v>1011</v>
      </c>
      <c r="C365" s="489" t="s">
        <v>653</v>
      </c>
      <c r="D365" t="str">
        <f t="shared" si="60"/>
        <v>IN, SHELBY County</v>
      </c>
      <c r="E365" s="489" t="s">
        <v>146</v>
      </c>
      <c r="F365" s="489" t="s">
        <v>146</v>
      </c>
      <c r="G365" s="483">
        <v>0.98580000000000001</v>
      </c>
      <c r="H365">
        <v>0.95830000000000004</v>
      </c>
      <c r="I365" s="490">
        <f t="shared" si="59"/>
        <v>2.8696650318271906E-2</v>
      </c>
      <c r="J365" s="483">
        <f t="shared" si="61"/>
        <v>0.98580000000000001</v>
      </c>
      <c r="K365" s="483" t="str">
        <f t="shared" si="62"/>
        <v/>
      </c>
      <c r="L365" t="str">
        <f t="shared" si="63"/>
        <v/>
      </c>
      <c r="M365" s="483">
        <v>1.0059</v>
      </c>
      <c r="N365" s="490">
        <f t="shared" si="64"/>
        <v>2.0389531345100433E-2</v>
      </c>
      <c r="O365" s="483">
        <f t="shared" si="56"/>
        <v>1.0059</v>
      </c>
      <c r="P365" t="str">
        <f t="shared" si="57"/>
        <v/>
      </c>
      <c r="Q365" t="str">
        <f t="shared" si="58"/>
        <v/>
      </c>
    </row>
    <row r="366" spans="1:17" x14ac:dyDescent="0.25">
      <c r="A366" s="489" t="s">
        <v>1027</v>
      </c>
      <c r="B366" s="489" t="s">
        <v>1011</v>
      </c>
      <c r="C366" s="489" t="s">
        <v>653</v>
      </c>
      <c r="D366" t="str">
        <f t="shared" si="60"/>
        <v>IN, ST. JOSEPH County</v>
      </c>
      <c r="E366" s="489" t="s">
        <v>146</v>
      </c>
      <c r="F366" s="489" t="s">
        <v>146</v>
      </c>
      <c r="G366" s="483">
        <v>1</v>
      </c>
      <c r="H366">
        <v>0.9395</v>
      </c>
      <c r="I366" s="490">
        <f t="shared" si="59"/>
        <v>6.4395955295369872E-2</v>
      </c>
      <c r="J366" s="483">
        <f t="shared" si="61"/>
        <v>1</v>
      </c>
      <c r="K366" s="483" t="str">
        <f t="shared" si="62"/>
        <v/>
      </c>
      <c r="L366" t="str">
        <f t="shared" si="63"/>
        <v/>
      </c>
      <c r="M366" s="483">
        <v>0.97070000000000001</v>
      </c>
      <c r="N366" s="490">
        <f t="shared" si="64"/>
        <v>-2.9299999999999993E-2</v>
      </c>
      <c r="O366" s="483">
        <f t="shared" si="56"/>
        <v>0.97070000000000001</v>
      </c>
      <c r="P366">
        <f t="shared" si="57"/>
        <v>1</v>
      </c>
      <c r="Q366" t="str">
        <f t="shared" si="58"/>
        <v/>
      </c>
    </row>
    <row r="367" spans="1:17" x14ac:dyDescent="0.25">
      <c r="A367" s="489" t="s">
        <v>1029</v>
      </c>
      <c r="B367" s="489" t="s">
        <v>1011</v>
      </c>
      <c r="C367" s="489" t="s">
        <v>653</v>
      </c>
      <c r="D367" t="str">
        <f t="shared" si="60"/>
        <v>IN, SULLIVAN County</v>
      </c>
      <c r="E367" s="489" t="s">
        <v>146</v>
      </c>
      <c r="F367" s="489" t="s">
        <v>146</v>
      </c>
      <c r="G367" s="483">
        <v>0.88119999999999998</v>
      </c>
      <c r="H367">
        <v>0.85770000000000002</v>
      </c>
      <c r="I367" s="490">
        <f t="shared" si="59"/>
        <v>2.7398857409350549E-2</v>
      </c>
      <c r="J367" s="483">
        <f t="shared" si="61"/>
        <v>0.88119999999999998</v>
      </c>
      <c r="K367" s="483" t="str">
        <f t="shared" si="62"/>
        <v/>
      </c>
      <c r="L367" t="str">
        <f t="shared" si="63"/>
        <v/>
      </c>
      <c r="M367" s="483">
        <v>0.9194</v>
      </c>
      <c r="N367" s="490">
        <f t="shared" si="64"/>
        <v>4.3349977303676818E-2</v>
      </c>
      <c r="O367" s="483">
        <f t="shared" si="56"/>
        <v>0.9194</v>
      </c>
      <c r="P367" t="str">
        <f t="shared" si="57"/>
        <v/>
      </c>
      <c r="Q367" t="str">
        <f t="shared" si="58"/>
        <v/>
      </c>
    </row>
    <row r="368" spans="1:17" x14ac:dyDescent="0.25">
      <c r="A368" s="489" t="s">
        <v>1030</v>
      </c>
      <c r="B368" s="489" t="s">
        <v>1011</v>
      </c>
      <c r="C368" s="489" t="s">
        <v>653</v>
      </c>
      <c r="D368" t="str">
        <f t="shared" si="60"/>
        <v>IN, TIPPECANOE County</v>
      </c>
      <c r="E368" s="489" t="s">
        <v>146</v>
      </c>
      <c r="F368" s="489" t="s">
        <v>146</v>
      </c>
      <c r="G368" s="483">
        <v>0.95840000000000003</v>
      </c>
      <c r="H368">
        <v>0.93149999999999999</v>
      </c>
      <c r="I368" s="490">
        <f t="shared" si="59"/>
        <v>2.8878153515834712E-2</v>
      </c>
      <c r="J368" s="483">
        <f t="shared" si="61"/>
        <v>0.95840000000000003</v>
      </c>
      <c r="K368" s="483" t="str">
        <f t="shared" si="62"/>
        <v/>
      </c>
      <c r="L368" t="str">
        <f t="shared" si="63"/>
        <v/>
      </c>
      <c r="M368" s="483">
        <v>1.0128000000000001</v>
      </c>
      <c r="N368" s="490">
        <f t="shared" si="64"/>
        <v>5.676126878130229E-2</v>
      </c>
      <c r="O368" s="483">
        <f t="shared" si="56"/>
        <v>1.0128000000000001</v>
      </c>
      <c r="P368" t="str">
        <f t="shared" si="57"/>
        <v/>
      </c>
      <c r="Q368" t="str">
        <f t="shared" si="58"/>
        <v/>
      </c>
    </row>
    <row r="369" spans="1:18" x14ac:dyDescent="0.25">
      <c r="A369" s="489" t="s">
        <v>1031</v>
      </c>
      <c r="B369" s="489" t="s">
        <v>1011</v>
      </c>
      <c r="C369" s="489" t="s">
        <v>653</v>
      </c>
      <c r="D369" t="str">
        <f t="shared" si="60"/>
        <v>IN, TIPTON County</v>
      </c>
      <c r="E369" s="489" t="s">
        <v>146</v>
      </c>
      <c r="F369" s="489" t="s">
        <v>147</v>
      </c>
      <c r="G369" s="483">
        <v>0.98580000000000001</v>
      </c>
      <c r="H369">
        <v>0.8347</v>
      </c>
      <c r="I369" s="490">
        <f t="shared" si="59"/>
        <v>0.18102312207978916</v>
      </c>
      <c r="J369" s="483">
        <f t="shared" si="61"/>
        <v>0.98580000000000001</v>
      </c>
      <c r="K369" s="483" t="str">
        <f t="shared" si="62"/>
        <v/>
      </c>
      <c r="L369" t="str">
        <f t="shared" si="63"/>
        <v/>
      </c>
      <c r="M369" s="483">
        <v>1.0059</v>
      </c>
      <c r="N369" s="490">
        <f t="shared" si="64"/>
        <v>2.0389531345100433E-2</v>
      </c>
      <c r="O369" s="483">
        <f t="shared" si="56"/>
        <v>1.0059</v>
      </c>
      <c r="P369" t="str">
        <f t="shared" si="57"/>
        <v/>
      </c>
      <c r="Q369" t="str">
        <f t="shared" si="58"/>
        <v/>
      </c>
    </row>
    <row r="370" spans="1:18" x14ac:dyDescent="0.25">
      <c r="A370" s="489" t="s">
        <v>1032</v>
      </c>
      <c r="B370" s="489" t="s">
        <v>1011</v>
      </c>
      <c r="C370" s="489" t="s">
        <v>653</v>
      </c>
      <c r="D370" t="str">
        <f t="shared" si="60"/>
        <v>IN, VANDERBURGH County</v>
      </c>
      <c r="E370" s="489" t="s">
        <v>146</v>
      </c>
      <c r="F370" s="489" t="s">
        <v>146</v>
      </c>
      <c r="G370" s="483">
        <v>0.93659999999999999</v>
      </c>
      <c r="H370">
        <v>0.9163</v>
      </c>
      <c r="I370" s="490">
        <f t="shared" si="59"/>
        <v>2.2154316271963313E-2</v>
      </c>
      <c r="J370" s="483">
        <f t="shared" si="61"/>
        <v>0.93659999999999999</v>
      </c>
      <c r="K370" s="483" t="str">
        <f t="shared" si="62"/>
        <v/>
      </c>
      <c r="L370" t="str">
        <f t="shared" si="63"/>
        <v/>
      </c>
      <c r="M370" s="483">
        <v>0.97640000000000005</v>
      </c>
      <c r="N370" s="490">
        <f t="shared" si="64"/>
        <v>4.249412769592148E-2</v>
      </c>
      <c r="O370" s="483">
        <f t="shared" si="56"/>
        <v>0.97640000000000005</v>
      </c>
      <c r="P370" t="str">
        <f t="shared" si="57"/>
        <v/>
      </c>
      <c r="Q370" t="str">
        <f t="shared" si="58"/>
        <v/>
      </c>
    </row>
    <row r="371" spans="1:18" x14ac:dyDescent="0.25">
      <c r="A371" s="489" t="s">
        <v>1033</v>
      </c>
      <c r="B371" s="489" t="s">
        <v>1011</v>
      </c>
      <c r="C371" s="489" t="s">
        <v>653</v>
      </c>
      <c r="D371" t="str">
        <f t="shared" si="60"/>
        <v>IN, VERMILLION County</v>
      </c>
      <c r="E371" s="489" t="s">
        <v>146</v>
      </c>
      <c r="F371" s="489" t="s">
        <v>146</v>
      </c>
      <c r="G371" s="483">
        <v>0.88119999999999998</v>
      </c>
      <c r="H371">
        <v>0.85770000000000002</v>
      </c>
      <c r="I371" s="490">
        <f t="shared" si="59"/>
        <v>2.7398857409350549E-2</v>
      </c>
      <c r="J371" s="483">
        <f t="shared" si="61"/>
        <v>0.88119999999999998</v>
      </c>
      <c r="K371" s="483" t="str">
        <f t="shared" si="62"/>
        <v/>
      </c>
      <c r="L371" t="str">
        <f t="shared" si="63"/>
        <v/>
      </c>
      <c r="M371" s="483">
        <v>0.9194</v>
      </c>
      <c r="N371" s="490">
        <f t="shared" si="64"/>
        <v>4.3349977303676818E-2</v>
      </c>
      <c r="O371" s="483">
        <f t="shared" si="56"/>
        <v>0.9194</v>
      </c>
      <c r="P371" t="str">
        <f t="shared" si="57"/>
        <v/>
      </c>
      <c r="Q371" t="str">
        <f t="shared" si="58"/>
        <v/>
      </c>
    </row>
    <row r="372" spans="1:18" x14ac:dyDescent="0.25">
      <c r="A372" s="489" t="s">
        <v>1034</v>
      </c>
      <c r="B372" s="489" t="s">
        <v>1011</v>
      </c>
      <c r="C372" s="489" t="s">
        <v>653</v>
      </c>
      <c r="D372" t="str">
        <f t="shared" si="60"/>
        <v>IN, VIGO County</v>
      </c>
      <c r="E372" s="489" t="s">
        <v>146</v>
      </c>
      <c r="F372" s="489" t="s">
        <v>146</v>
      </c>
      <c r="G372" s="483">
        <v>0.88119999999999998</v>
      </c>
      <c r="H372">
        <v>0.85770000000000002</v>
      </c>
      <c r="I372" s="490">
        <f t="shared" si="59"/>
        <v>2.7398857409350549E-2</v>
      </c>
      <c r="J372" s="483">
        <f t="shared" si="61"/>
        <v>0.88119999999999998</v>
      </c>
      <c r="K372" s="483" t="str">
        <f t="shared" si="62"/>
        <v/>
      </c>
      <c r="L372" t="str">
        <f t="shared" si="63"/>
        <v/>
      </c>
      <c r="M372" s="483">
        <v>0.9194</v>
      </c>
      <c r="N372" s="490">
        <f t="shared" si="64"/>
        <v>4.3349977303676818E-2</v>
      </c>
      <c r="O372" s="483">
        <f t="shared" si="56"/>
        <v>0.9194</v>
      </c>
      <c r="P372" t="str">
        <f t="shared" si="57"/>
        <v/>
      </c>
      <c r="Q372" t="str">
        <f t="shared" si="58"/>
        <v/>
      </c>
    </row>
    <row r="373" spans="1:18" x14ac:dyDescent="0.25">
      <c r="A373" s="489" t="s">
        <v>950</v>
      </c>
      <c r="B373" s="489" t="s">
        <v>1011</v>
      </c>
      <c r="C373" s="489" t="s">
        <v>653</v>
      </c>
      <c r="D373" t="str">
        <f t="shared" si="60"/>
        <v>IN, WARREN County</v>
      </c>
      <c r="E373" s="489" t="s">
        <v>146</v>
      </c>
      <c r="F373" s="489" t="s">
        <v>146</v>
      </c>
      <c r="G373" s="483">
        <v>0.95840000000000003</v>
      </c>
      <c r="H373">
        <v>0.93149999999999999</v>
      </c>
      <c r="I373" s="490">
        <f t="shared" si="59"/>
        <v>2.8878153515834712E-2</v>
      </c>
      <c r="J373" s="483">
        <f t="shared" si="61"/>
        <v>0.95840000000000003</v>
      </c>
      <c r="K373" s="483" t="str">
        <f t="shared" si="62"/>
        <v/>
      </c>
      <c r="L373" t="str">
        <f t="shared" si="63"/>
        <v/>
      </c>
      <c r="M373" s="483">
        <v>1.0128000000000001</v>
      </c>
      <c r="N373" s="490">
        <f t="shared" si="64"/>
        <v>5.676126878130229E-2</v>
      </c>
      <c r="O373" s="483">
        <f t="shared" si="56"/>
        <v>1.0128000000000001</v>
      </c>
      <c r="P373" t="str">
        <f t="shared" si="57"/>
        <v/>
      </c>
      <c r="Q373" t="str">
        <f t="shared" si="58"/>
        <v/>
      </c>
    </row>
    <row r="374" spans="1:18" x14ac:dyDescent="0.25">
      <c r="A374" s="489" t="s">
        <v>1035</v>
      </c>
      <c r="B374" s="489" t="s">
        <v>1011</v>
      </c>
      <c r="C374" s="489" t="s">
        <v>653</v>
      </c>
      <c r="D374" t="str">
        <f t="shared" si="60"/>
        <v>IN, WARRICK County</v>
      </c>
      <c r="E374" s="489" t="s">
        <v>146</v>
      </c>
      <c r="F374" s="489" t="s">
        <v>146</v>
      </c>
      <c r="G374" s="483">
        <v>0.93659999999999999</v>
      </c>
      <c r="H374">
        <v>0.9163</v>
      </c>
      <c r="I374" s="490">
        <f t="shared" si="59"/>
        <v>2.2154316271963313E-2</v>
      </c>
      <c r="J374" s="483">
        <f t="shared" si="61"/>
        <v>0.93659999999999999</v>
      </c>
      <c r="K374" s="483" t="str">
        <f t="shared" si="62"/>
        <v/>
      </c>
      <c r="L374" t="str">
        <f t="shared" si="63"/>
        <v/>
      </c>
      <c r="M374" s="483">
        <v>0.97640000000000005</v>
      </c>
      <c r="N374" s="490">
        <f t="shared" si="64"/>
        <v>4.249412769592148E-2</v>
      </c>
      <c r="O374" s="483">
        <f t="shared" si="56"/>
        <v>0.97640000000000005</v>
      </c>
      <c r="P374" t="str">
        <f t="shared" si="57"/>
        <v/>
      </c>
      <c r="Q374" t="str">
        <f t="shared" si="58"/>
        <v/>
      </c>
    </row>
    <row r="375" spans="1:18" x14ac:dyDescent="0.25">
      <c r="A375" s="489" t="s">
        <v>728</v>
      </c>
      <c r="B375" s="489" t="s">
        <v>1011</v>
      </c>
      <c r="C375" s="489" t="s">
        <v>653</v>
      </c>
      <c r="D375" t="str">
        <f t="shared" si="60"/>
        <v>IN, WASHINGTON County</v>
      </c>
      <c r="E375" s="489" t="s">
        <v>146</v>
      </c>
      <c r="F375" s="489" t="s">
        <v>146</v>
      </c>
      <c r="G375" s="483">
        <v>0.90680000000000005</v>
      </c>
      <c r="H375">
        <v>0.87929999999999997</v>
      </c>
      <c r="I375" s="490">
        <f t="shared" si="59"/>
        <v>3.1274877743659821E-2</v>
      </c>
      <c r="J375" s="483">
        <f t="shared" si="61"/>
        <v>0.90680000000000005</v>
      </c>
      <c r="K375" s="483" t="str">
        <f t="shared" si="62"/>
        <v/>
      </c>
      <c r="L375" t="str">
        <f t="shared" si="63"/>
        <v/>
      </c>
      <c r="M375" s="483">
        <v>0.9</v>
      </c>
      <c r="N375" s="490">
        <f t="shared" si="64"/>
        <v>-7.498897220996943E-3</v>
      </c>
      <c r="O375" s="483">
        <f t="shared" si="56"/>
        <v>0.9</v>
      </c>
      <c r="P375">
        <f t="shared" si="57"/>
        <v>1</v>
      </c>
      <c r="Q375" t="str">
        <f t="shared" si="58"/>
        <v/>
      </c>
    </row>
    <row r="376" spans="1:18" x14ac:dyDescent="0.25">
      <c r="A376" s="489" t="s">
        <v>1036</v>
      </c>
      <c r="B376" s="489" t="s">
        <v>1011</v>
      </c>
      <c r="C376" s="489" t="s">
        <v>653</v>
      </c>
      <c r="D376" t="str">
        <f t="shared" si="60"/>
        <v>IN, WELLS County</v>
      </c>
      <c r="E376" s="489" t="s">
        <v>146</v>
      </c>
      <c r="F376" s="489" t="s">
        <v>147</v>
      </c>
      <c r="G376" s="483">
        <v>1.0618000000000001</v>
      </c>
      <c r="H376">
        <v>0.8347</v>
      </c>
      <c r="I376" s="490">
        <f t="shared" si="59"/>
        <v>0.27207379896968981</v>
      </c>
      <c r="J376" s="483">
        <f t="shared" si="61"/>
        <v>1.0618000000000001</v>
      </c>
      <c r="K376" s="483" t="str">
        <f t="shared" si="62"/>
        <v/>
      </c>
      <c r="L376" t="str">
        <f t="shared" si="63"/>
        <v/>
      </c>
      <c r="M376" s="483">
        <v>1.0366</v>
      </c>
      <c r="N376" s="490">
        <f t="shared" si="64"/>
        <v>-2.3733283104162846E-2</v>
      </c>
      <c r="O376" s="483">
        <f t="shared" si="56"/>
        <v>1.0366</v>
      </c>
      <c r="P376">
        <f t="shared" si="57"/>
        <v>1</v>
      </c>
      <c r="Q376" t="str">
        <f t="shared" si="58"/>
        <v/>
      </c>
    </row>
    <row r="377" spans="1:18" x14ac:dyDescent="0.25">
      <c r="A377" s="489" t="s">
        <v>1037</v>
      </c>
      <c r="B377" s="489" t="s">
        <v>1011</v>
      </c>
      <c r="C377" s="489" t="s">
        <v>653</v>
      </c>
      <c r="D377" t="str">
        <f t="shared" si="60"/>
        <v>IN, WHITLEY County</v>
      </c>
      <c r="E377" s="489" t="s">
        <v>146</v>
      </c>
      <c r="F377" s="489" t="s">
        <v>146</v>
      </c>
      <c r="G377" s="483">
        <v>1.0618000000000001</v>
      </c>
      <c r="H377">
        <v>0.9728</v>
      </c>
      <c r="I377" s="490">
        <f t="shared" si="59"/>
        <v>9.1488486842105338E-2</v>
      </c>
      <c r="J377" s="483">
        <f t="shared" si="61"/>
        <v>1.0618000000000001</v>
      </c>
      <c r="K377" s="483" t="str">
        <f t="shared" si="62"/>
        <v/>
      </c>
      <c r="L377" t="str">
        <f t="shared" si="63"/>
        <v/>
      </c>
      <c r="M377" s="483">
        <v>1.0366</v>
      </c>
      <c r="N377" s="490">
        <f t="shared" si="64"/>
        <v>-2.3733283104162846E-2</v>
      </c>
      <c r="O377" s="483">
        <f t="shared" si="56"/>
        <v>1.0366</v>
      </c>
      <c r="P377">
        <f t="shared" si="57"/>
        <v>1</v>
      </c>
      <c r="Q377" t="str">
        <f t="shared" si="58"/>
        <v/>
      </c>
    </row>
    <row r="378" spans="1:18" s="534" customFormat="1" x14ac:dyDescent="0.25">
      <c r="A378" s="491"/>
      <c r="B378" s="491"/>
      <c r="C378" s="491"/>
      <c r="D378" s="534" t="s">
        <v>1613</v>
      </c>
      <c r="E378" s="491" t="s">
        <v>147</v>
      </c>
      <c r="F378" s="491"/>
      <c r="G378" s="535">
        <v>0.86570000000000003</v>
      </c>
      <c r="H378" s="534">
        <v>0.8347</v>
      </c>
      <c r="I378" s="536">
        <f t="shared" si="59"/>
        <v>3.7139091889301576E-2</v>
      </c>
      <c r="J378" s="535">
        <f t="shared" si="61"/>
        <v>0.86570000000000003</v>
      </c>
      <c r="K378" s="535" t="str">
        <f t="shared" si="62"/>
        <v/>
      </c>
      <c r="L378" s="534" t="str">
        <f t="shared" si="63"/>
        <v/>
      </c>
      <c r="M378" s="535">
        <v>0.85680000000000001</v>
      </c>
      <c r="N378" s="536">
        <f t="shared" si="64"/>
        <v>-1.0280697701282222E-2</v>
      </c>
      <c r="O378" s="535">
        <f t="shared" si="56"/>
        <v>0.85680000000000001</v>
      </c>
      <c r="R378" s="534">
        <f>IF(N378&lt;0,1,"")</f>
        <v>1</v>
      </c>
    </row>
    <row r="379" spans="1:18" x14ac:dyDescent="0.25">
      <c r="A379" s="489" t="s">
        <v>682</v>
      </c>
      <c r="B379" s="489" t="s">
        <v>1055</v>
      </c>
      <c r="C379" s="489" t="s">
        <v>653</v>
      </c>
      <c r="D379" t="str">
        <f t="shared" ref="D379:D398" si="65">B379&amp;", "&amp;A379&amp;" "&amp;C379</f>
        <v>KS, BUTLER County</v>
      </c>
      <c r="E379" s="489" t="s">
        <v>146</v>
      </c>
      <c r="F379" s="489" t="s">
        <v>146</v>
      </c>
      <c r="G379" s="483">
        <v>0.81659999999999999</v>
      </c>
      <c r="H379">
        <v>0.82340000000000002</v>
      </c>
      <c r="I379" s="490">
        <f t="shared" si="59"/>
        <v>-8.2584406120962215E-3</v>
      </c>
      <c r="J379" s="483">
        <f t="shared" si="61"/>
        <v>0.81659999999999999</v>
      </c>
      <c r="K379" s="483" t="str">
        <f t="shared" si="62"/>
        <v/>
      </c>
      <c r="L379" t="str">
        <f t="shared" si="63"/>
        <v/>
      </c>
      <c r="M379" s="483">
        <v>0.83800000000000008</v>
      </c>
      <c r="N379" s="490">
        <f t="shared" si="64"/>
        <v>2.6206220915993249E-2</v>
      </c>
      <c r="O379" s="483">
        <f t="shared" si="56"/>
        <v>0.83800000000000008</v>
      </c>
      <c r="P379" t="str">
        <f t="shared" si="57"/>
        <v/>
      </c>
      <c r="Q379" t="str">
        <f t="shared" si="58"/>
        <v/>
      </c>
    </row>
    <row r="380" spans="1:18" x14ac:dyDescent="0.25">
      <c r="A380" s="489" t="s">
        <v>685</v>
      </c>
      <c r="B380" s="489" t="s">
        <v>1055</v>
      </c>
      <c r="C380" s="489" t="s">
        <v>653</v>
      </c>
      <c r="D380" t="str">
        <f t="shared" si="65"/>
        <v>KS, CHEROKEE County</v>
      </c>
      <c r="E380" s="489" t="s">
        <v>146</v>
      </c>
      <c r="F380" s="489" t="s">
        <v>147</v>
      </c>
      <c r="G380" s="483">
        <v>0.75319999999999998</v>
      </c>
      <c r="H380">
        <v>0.78669999999999995</v>
      </c>
      <c r="I380" s="490">
        <f t="shared" si="59"/>
        <v>-4.2582941400788069E-2</v>
      </c>
      <c r="J380" s="483">
        <f t="shared" si="61"/>
        <v>0.75319999999999998</v>
      </c>
      <c r="K380" s="483" t="str">
        <f t="shared" si="62"/>
        <v/>
      </c>
      <c r="L380" t="str">
        <f t="shared" si="63"/>
        <v/>
      </c>
      <c r="M380" s="483">
        <v>0.73860000000000003</v>
      </c>
      <c r="N380" s="490">
        <f t="shared" si="64"/>
        <v>-1.9383961763143848E-2</v>
      </c>
      <c r="O380" s="483">
        <f t="shared" si="56"/>
        <v>0.73860000000000003</v>
      </c>
      <c r="P380">
        <f t="shared" si="57"/>
        <v>1</v>
      </c>
      <c r="Q380" t="str">
        <f t="shared" si="58"/>
        <v/>
      </c>
    </row>
    <row r="381" spans="1:18" x14ac:dyDescent="0.25">
      <c r="A381" s="489" t="s">
        <v>1059</v>
      </c>
      <c r="B381" s="489" t="s">
        <v>1055</v>
      </c>
      <c r="C381" s="489" t="s">
        <v>653</v>
      </c>
      <c r="D381" t="str">
        <f t="shared" si="65"/>
        <v>KS, DONIPHAN County</v>
      </c>
      <c r="E381" s="489" t="s">
        <v>146</v>
      </c>
      <c r="F381" s="489" t="s">
        <v>146</v>
      </c>
      <c r="G381" s="483">
        <v>0.86809999999999998</v>
      </c>
      <c r="H381">
        <v>0.86209999999999998</v>
      </c>
      <c r="I381" s="490">
        <f t="shared" si="59"/>
        <v>6.9597494490198416E-3</v>
      </c>
      <c r="J381" s="483">
        <f t="shared" si="61"/>
        <v>0.86809999999999998</v>
      </c>
      <c r="K381" s="483" t="str">
        <f t="shared" si="62"/>
        <v/>
      </c>
      <c r="L381" t="str">
        <f t="shared" si="63"/>
        <v/>
      </c>
      <c r="M381" s="483">
        <v>0.8206</v>
      </c>
      <c r="N381" s="490">
        <f t="shared" si="64"/>
        <v>-5.4717198479437838E-2</v>
      </c>
      <c r="O381" s="483">
        <f t="shared" si="56"/>
        <v>0.82469499999999996</v>
      </c>
      <c r="P381">
        <f t="shared" si="57"/>
        <v>1</v>
      </c>
      <c r="Q381">
        <f t="shared" si="58"/>
        <v>1</v>
      </c>
    </row>
    <row r="382" spans="1:18" x14ac:dyDescent="0.25">
      <c r="A382" s="489" t="s">
        <v>822</v>
      </c>
      <c r="B382" s="489" t="s">
        <v>1055</v>
      </c>
      <c r="C382" s="489" t="s">
        <v>653</v>
      </c>
      <c r="D382" t="str">
        <f t="shared" si="65"/>
        <v>KS, DOUGLAS County</v>
      </c>
      <c r="E382" s="489" t="s">
        <v>146</v>
      </c>
      <c r="F382" s="489" t="s">
        <v>146</v>
      </c>
      <c r="G382" s="483">
        <v>0.86880000000000002</v>
      </c>
      <c r="H382" s="483">
        <v>0.89071999999999996</v>
      </c>
      <c r="I382" s="490">
        <f t="shared" si="59"/>
        <v>-2.460930483204592E-2</v>
      </c>
      <c r="J382" s="483">
        <f t="shared" si="61"/>
        <v>0.86880000000000002</v>
      </c>
      <c r="K382" s="483" t="str">
        <f t="shared" si="62"/>
        <v/>
      </c>
      <c r="L382" t="str">
        <f t="shared" si="63"/>
        <v/>
      </c>
      <c r="M382" s="483">
        <v>0.88180000000000003</v>
      </c>
      <c r="N382" s="490">
        <f t="shared" si="64"/>
        <v>1.4963167587476994E-2</v>
      </c>
      <c r="O382" s="483">
        <f t="shared" si="56"/>
        <v>0.88180000000000003</v>
      </c>
      <c r="P382" t="str">
        <f t="shared" si="57"/>
        <v/>
      </c>
      <c r="Q382" t="str">
        <f t="shared" si="58"/>
        <v/>
      </c>
    </row>
    <row r="383" spans="1:18" x14ac:dyDescent="0.25">
      <c r="A383" s="489" t="s">
        <v>1061</v>
      </c>
      <c r="B383" s="489" t="s">
        <v>1055</v>
      </c>
      <c r="C383" s="489" t="s">
        <v>653</v>
      </c>
      <c r="D383" t="str">
        <f t="shared" si="65"/>
        <v>KS, GEARY County</v>
      </c>
      <c r="E383" s="489" t="s">
        <v>146</v>
      </c>
      <c r="F383" s="489" t="s">
        <v>146</v>
      </c>
      <c r="G383" s="483">
        <v>0.81359999999999999</v>
      </c>
      <c r="H383">
        <v>0.84640000000000004</v>
      </c>
      <c r="I383" s="490">
        <f t="shared" si="59"/>
        <v>-3.875236294896036E-2</v>
      </c>
      <c r="J383" s="483">
        <f t="shared" si="61"/>
        <v>0.81359999999999999</v>
      </c>
      <c r="K383" s="483" t="str">
        <f t="shared" si="62"/>
        <v/>
      </c>
      <c r="L383" t="str">
        <f t="shared" si="63"/>
        <v/>
      </c>
      <c r="M383" s="483">
        <v>0.82250000000000001</v>
      </c>
      <c r="N383" s="490">
        <f t="shared" si="64"/>
        <v>1.0939036381514281E-2</v>
      </c>
      <c r="O383" s="483">
        <f t="shared" si="56"/>
        <v>0.82250000000000001</v>
      </c>
      <c r="P383" t="str">
        <f t="shared" si="57"/>
        <v/>
      </c>
      <c r="Q383" t="str">
        <f t="shared" si="58"/>
        <v/>
      </c>
    </row>
    <row r="384" spans="1:18" x14ac:dyDescent="0.25">
      <c r="A384" s="489" t="s">
        <v>1062</v>
      </c>
      <c r="B384" s="489" t="s">
        <v>1055</v>
      </c>
      <c r="C384" s="489" t="s">
        <v>653</v>
      </c>
      <c r="D384" t="str">
        <f t="shared" si="65"/>
        <v>KS, HARVEY County</v>
      </c>
      <c r="E384" s="489" t="s">
        <v>146</v>
      </c>
      <c r="F384" s="489" t="s">
        <v>146</v>
      </c>
      <c r="G384" s="483">
        <v>0.81659999999999999</v>
      </c>
      <c r="H384">
        <v>0.82340000000000002</v>
      </c>
      <c r="I384" s="490">
        <f t="shared" si="59"/>
        <v>-8.2584406120962215E-3</v>
      </c>
      <c r="J384" s="483">
        <f t="shared" si="61"/>
        <v>0.81659999999999999</v>
      </c>
      <c r="K384" s="483" t="str">
        <f t="shared" si="62"/>
        <v/>
      </c>
      <c r="L384" t="str">
        <f t="shared" si="63"/>
        <v/>
      </c>
      <c r="M384" s="483">
        <v>0.83800000000000008</v>
      </c>
      <c r="N384" s="490">
        <f t="shared" si="64"/>
        <v>2.6206220915993249E-2</v>
      </c>
      <c r="O384" s="483">
        <f t="shared" si="56"/>
        <v>0.83800000000000008</v>
      </c>
      <c r="P384" t="str">
        <f t="shared" si="57"/>
        <v/>
      </c>
      <c r="Q384" t="str">
        <f t="shared" si="58"/>
        <v/>
      </c>
    </row>
    <row r="385" spans="1:18" x14ac:dyDescent="0.25">
      <c r="A385" s="489" t="s">
        <v>702</v>
      </c>
      <c r="B385" s="489" t="s">
        <v>1055</v>
      </c>
      <c r="C385" s="489" t="s">
        <v>653</v>
      </c>
      <c r="D385" t="str">
        <f t="shared" si="65"/>
        <v>KS, JACKSON County</v>
      </c>
      <c r="E385" s="489" t="s">
        <v>146</v>
      </c>
      <c r="F385" s="489" t="s">
        <v>146</v>
      </c>
      <c r="G385" s="483">
        <v>0.84340000000000004</v>
      </c>
      <c r="H385">
        <v>0.82279999999999998</v>
      </c>
      <c r="I385" s="490">
        <f t="shared" si="59"/>
        <v>2.5036460865337947E-2</v>
      </c>
      <c r="J385" s="483">
        <f t="shared" si="61"/>
        <v>0.84340000000000004</v>
      </c>
      <c r="K385" s="483" t="str">
        <f t="shared" si="62"/>
        <v/>
      </c>
      <c r="L385" t="str">
        <f t="shared" si="63"/>
        <v/>
      </c>
      <c r="M385" s="483">
        <v>0.82269999999999999</v>
      </c>
      <c r="N385" s="490">
        <f t="shared" si="64"/>
        <v>-2.4543514346692021E-2</v>
      </c>
      <c r="O385" s="483">
        <f t="shared" si="56"/>
        <v>0.82269999999999999</v>
      </c>
      <c r="P385">
        <f t="shared" si="57"/>
        <v>1</v>
      </c>
      <c r="Q385" t="str">
        <f t="shared" si="58"/>
        <v/>
      </c>
    </row>
    <row r="386" spans="1:18" x14ac:dyDescent="0.25">
      <c r="A386" s="489" t="s">
        <v>703</v>
      </c>
      <c r="B386" s="489" t="s">
        <v>1055</v>
      </c>
      <c r="C386" s="489" t="s">
        <v>653</v>
      </c>
      <c r="D386" t="str">
        <f t="shared" si="65"/>
        <v>KS, JEFFERSON County</v>
      </c>
      <c r="E386" s="489" t="s">
        <v>146</v>
      </c>
      <c r="F386" s="489" t="s">
        <v>146</v>
      </c>
      <c r="G386" s="483">
        <v>0.84340000000000004</v>
      </c>
      <c r="H386">
        <v>0.82279999999999998</v>
      </c>
      <c r="I386" s="490">
        <f t="shared" si="59"/>
        <v>2.5036460865337947E-2</v>
      </c>
      <c r="J386" s="483">
        <f t="shared" si="61"/>
        <v>0.84340000000000004</v>
      </c>
      <c r="K386" s="483" t="str">
        <f t="shared" si="62"/>
        <v/>
      </c>
      <c r="L386" t="str">
        <f t="shared" si="63"/>
        <v/>
      </c>
      <c r="M386" s="483">
        <v>0.82269999999999999</v>
      </c>
      <c r="N386" s="490">
        <f t="shared" si="64"/>
        <v>-2.4543514346692021E-2</v>
      </c>
      <c r="O386" s="483">
        <f t="shared" si="56"/>
        <v>0.82269999999999999</v>
      </c>
      <c r="P386">
        <f t="shared" si="57"/>
        <v>1</v>
      </c>
      <c r="Q386" t="str">
        <f t="shared" si="58"/>
        <v/>
      </c>
    </row>
    <row r="387" spans="1:18" x14ac:dyDescent="0.25">
      <c r="A387" s="489" t="s">
        <v>759</v>
      </c>
      <c r="B387" s="489" t="s">
        <v>1055</v>
      </c>
      <c r="C387" s="489" t="s">
        <v>653</v>
      </c>
      <c r="D387" t="str">
        <f t="shared" si="65"/>
        <v>KS, JOHNSON County</v>
      </c>
      <c r="E387" s="489" t="s">
        <v>146</v>
      </c>
      <c r="F387" s="489" t="s">
        <v>146</v>
      </c>
      <c r="G387" s="483">
        <v>0.92510000000000003</v>
      </c>
      <c r="H387">
        <v>0.91390000000000005</v>
      </c>
      <c r="I387" s="490">
        <f t="shared" si="59"/>
        <v>1.2255170149906978E-2</v>
      </c>
      <c r="J387" s="483">
        <f t="shared" si="61"/>
        <v>0.92510000000000003</v>
      </c>
      <c r="K387" s="483" t="str">
        <f t="shared" si="62"/>
        <v/>
      </c>
      <c r="L387" t="str">
        <f t="shared" si="63"/>
        <v/>
      </c>
      <c r="M387" s="483">
        <v>0.90800000000000003</v>
      </c>
      <c r="N387" s="490">
        <f t="shared" si="64"/>
        <v>-1.8484488163441795E-2</v>
      </c>
      <c r="O387" s="483">
        <f t="shared" ref="O387:O450" si="66">IF(N387&lt;=-5%,J387*0.95,M387)</f>
        <v>0.90800000000000003</v>
      </c>
      <c r="P387">
        <f t="shared" ref="P387:P450" si="67">IF(N387&lt;0,1,"")</f>
        <v>1</v>
      </c>
      <c r="Q387" t="str">
        <f t="shared" ref="Q387:Q450" si="68">IF(N387&lt;=-5%,1,"")</f>
        <v/>
      </c>
    </row>
    <row r="388" spans="1:18" x14ac:dyDescent="0.25">
      <c r="A388" s="489" t="s">
        <v>1064</v>
      </c>
      <c r="B388" s="489" t="s">
        <v>1055</v>
      </c>
      <c r="C388" s="489" t="s">
        <v>653</v>
      </c>
      <c r="D388" t="str">
        <f t="shared" si="65"/>
        <v>KS, LEAVENWORTH County</v>
      </c>
      <c r="E388" s="489" t="s">
        <v>146</v>
      </c>
      <c r="F388" s="489" t="s">
        <v>146</v>
      </c>
      <c r="G388" s="483">
        <v>0.92510000000000003</v>
      </c>
      <c r="H388">
        <v>0.91390000000000005</v>
      </c>
      <c r="I388" s="490">
        <f t="shared" si="59"/>
        <v>1.2255170149906978E-2</v>
      </c>
      <c r="J388" s="483">
        <f t="shared" si="61"/>
        <v>0.92510000000000003</v>
      </c>
      <c r="K388" s="483" t="str">
        <f t="shared" si="62"/>
        <v/>
      </c>
      <c r="L388" t="str">
        <f t="shared" si="63"/>
        <v/>
      </c>
      <c r="M388" s="483">
        <v>0.90800000000000003</v>
      </c>
      <c r="N388" s="490">
        <f t="shared" si="64"/>
        <v>-1.8484488163441795E-2</v>
      </c>
      <c r="O388" s="483">
        <f t="shared" si="66"/>
        <v>0.90800000000000003</v>
      </c>
      <c r="P388">
        <f t="shared" si="67"/>
        <v>1</v>
      </c>
      <c r="Q388" t="str">
        <f t="shared" si="68"/>
        <v/>
      </c>
    </row>
    <row r="389" spans="1:18" x14ac:dyDescent="0.25">
      <c r="A389" s="489" t="s">
        <v>1046</v>
      </c>
      <c r="B389" s="489" t="s">
        <v>1055</v>
      </c>
      <c r="C389" s="489" t="s">
        <v>653</v>
      </c>
      <c r="D389" t="str">
        <f t="shared" si="65"/>
        <v>KS, LINN County</v>
      </c>
      <c r="E389" s="489" t="s">
        <v>146</v>
      </c>
      <c r="F389" s="489" t="s">
        <v>146</v>
      </c>
      <c r="G389" s="483">
        <v>0.92510000000000003</v>
      </c>
      <c r="H389">
        <v>0.91390000000000005</v>
      </c>
      <c r="I389" s="490">
        <f t="shared" ref="I389:I452" si="69">(G389-H389)/H389</f>
        <v>1.2255170149906978E-2</v>
      </c>
      <c r="J389" s="483">
        <f t="shared" si="61"/>
        <v>0.92510000000000003</v>
      </c>
      <c r="K389" s="483" t="str">
        <f t="shared" si="62"/>
        <v/>
      </c>
      <c r="L389" t="str">
        <f t="shared" si="63"/>
        <v/>
      </c>
      <c r="M389" s="483">
        <v>0.90800000000000003</v>
      </c>
      <c r="N389" s="490">
        <f t="shared" si="64"/>
        <v>-1.8484488163441795E-2</v>
      </c>
      <c r="O389" s="483">
        <f t="shared" si="66"/>
        <v>0.90800000000000003</v>
      </c>
      <c r="P389">
        <f t="shared" si="67"/>
        <v>1</v>
      </c>
      <c r="Q389" t="str">
        <f t="shared" si="68"/>
        <v/>
      </c>
    </row>
    <row r="390" spans="1:18" x14ac:dyDescent="0.25">
      <c r="A390" s="489" t="s">
        <v>1022</v>
      </c>
      <c r="B390" s="489" t="s">
        <v>1055</v>
      </c>
      <c r="C390" s="489" t="s">
        <v>653</v>
      </c>
      <c r="D390" t="str">
        <f t="shared" si="65"/>
        <v>KS, MIAMI County</v>
      </c>
      <c r="E390" s="489" t="s">
        <v>146</v>
      </c>
      <c r="F390" s="489" t="s">
        <v>146</v>
      </c>
      <c r="G390" s="483">
        <v>0.92510000000000003</v>
      </c>
      <c r="H390">
        <v>0.91390000000000005</v>
      </c>
      <c r="I390" s="490">
        <f t="shared" si="69"/>
        <v>1.2255170149906978E-2</v>
      </c>
      <c r="J390" s="483">
        <f t="shared" si="61"/>
        <v>0.92510000000000003</v>
      </c>
      <c r="K390" s="483" t="str">
        <f t="shared" si="62"/>
        <v/>
      </c>
      <c r="L390" t="str">
        <f t="shared" si="63"/>
        <v/>
      </c>
      <c r="M390" s="483">
        <v>0.90800000000000003</v>
      </c>
      <c r="N390" s="490">
        <f t="shared" si="64"/>
        <v>-1.8484488163441795E-2</v>
      </c>
      <c r="O390" s="483">
        <f t="shared" si="66"/>
        <v>0.90800000000000003</v>
      </c>
      <c r="P390">
        <f t="shared" si="67"/>
        <v>1</v>
      </c>
      <c r="Q390" t="str">
        <f t="shared" si="68"/>
        <v/>
      </c>
    </row>
    <row r="391" spans="1:18" x14ac:dyDescent="0.25">
      <c r="A391" s="489" t="s">
        <v>1068</v>
      </c>
      <c r="B391" s="489" t="s">
        <v>1055</v>
      </c>
      <c r="C391" s="489" t="s">
        <v>653</v>
      </c>
      <c r="D391" t="str">
        <f t="shared" si="65"/>
        <v>KS, OSAGE County</v>
      </c>
      <c r="E391" s="489" t="s">
        <v>146</v>
      </c>
      <c r="F391" s="489" t="s">
        <v>146</v>
      </c>
      <c r="G391" s="483">
        <v>0.84340000000000004</v>
      </c>
      <c r="H391">
        <v>0.82279999999999998</v>
      </c>
      <c r="I391" s="490">
        <f t="shared" si="69"/>
        <v>2.5036460865337947E-2</v>
      </c>
      <c r="J391" s="483">
        <f t="shared" si="61"/>
        <v>0.84340000000000004</v>
      </c>
      <c r="K391" s="483" t="str">
        <f t="shared" si="62"/>
        <v/>
      </c>
      <c r="L391" t="str">
        <f t="shared" si="63"/>
        <v/>
      </c>
      <c r="M391" s="483">
        <v>0.82269999999999999</v>
      </c>
      <c r="N391" s="490">
        <f t="shared" si="64"/>
        <v>-2.4543514346692021E-2</v>
      </c>
      <c r="O391" s="483">
        <f t="shared" si="66"/>
        <v>0.82269999999999999</v>
      </c>
      <c r="P391">
        <f t="shared" si="67"/>
        <v>1</v>
      </c>
      <c r="Q391" t="str">
        <f t="shared" si="68"/>
        <v/>
      </c>
    </row>
    <row r="392" spans="1:18" x14ac:dyDescent="0.25">
      <c r="A392" s="489" t="s">
        <v>1071</v>
      </c>
      <c r="B392" s="489" t="s">
        <v>1055</v>
      </c>
      <c r="C392" s="489" t="s">
        <v>653</v>
      </c>
      <c r="D392" t="str">
        <f t="shared" si="65"/>
        <v>KS, POTTAWATOMIE County</v>
      </c>
      <c r="E392" s="489" t="s">
        <v>146</v>
      </c>
      <c r="F392" s="489" t="s">
        <v>146</v>
      </c>
      <c r="G392" s="483">
        <v>0.81359999999999999</v>
      </c>
      <c r="H392">
        <v>0.84640000000000004</v>
      </c>
      <c r="I392" s="490">
        <f t="shared" si="69"/>
        <v>-3.875236294896036E-2</v>
      </c>
      <c r="J392" s="483">
        <f t="shared" si="61"/>
        <v>0.81359999999999999</v>
      </c>
      <c r="K392" s="483" t="str">
        <f t="shared" si="62"/>
        <v/>
      </c>
      <c r="L392" t="str">
        <f t="shared" si="63"/>
        <v/>
      </c>
      <c r="M392" s="483">
        <v>0.82250000000000001</v>
      </c>
      <c r="N392" s="490">
        <f t="shared" si="64"/>
        <v>1.0939036381514281E-2</v>
      </c>
      <c r="O392" s="483">
        <f t="shared" si="66"/>
        <v>0.82250000000000001</v>
      </c>
      <c r="P392" t="str">
        <f t="shared" si="67"/>
        <v/>
      </c>
      <c r="Q392" t="str">
        <f t="shared" si="68"/>
        <v/>
      </c>
    </row>
    <row r="393" spans="1:18" x14ac:dyDescent="0.25">
      <c r="A393" s="489" t="s">
        <v>1072</v>
      </c>
      <c r="B393" s="489" t="s">
        <v>1055</v>
      </c>
      <c r="C393" s="489" t="s">
        <v>653</v>
      </c>
      <c r="D393" t="str">
        <f t="shared" si="65"/>
        <v>KS, RILEY County</v>
      </c>
      <c r="E393" s="489" t="s">
        <v>146</v>
      </c>
      <c r="F393" s="489" t="s">
        <v>146</v>
      </c>
      <c r="G393" s="483">
        <v>0.81359999999999999</v>
      </c>
      <c r="H393">
        <v>0.84640000000000004</v>
      </c>
      <c r="I393" s="490">
        <f t="shared" si="69"/>
        <v>-3.875236294896036E-2</v>
      </c>
      <c r="J393" s="483">
        <f t="shared" si="61"/>
        <v>0.81359999999999999</v>
      </c>
      <c r="K393" s="483" t="str">
        <f t="shared" si="62"/>
        <v/>
      </c>
      <c r="L393" t="str">
        <f t="shared" si="63"/>
        <v/>
      </c>
      <c r="M393" s="483">
        <v>0.82250000000000001</v>
      </c>
      <c r="N393" s="490">
        <f t="shared" si="64"/>
        <v>1.0939036381514281E-2</v>
      </c>
      <c r="O393" s="483">
        <f t="shared" si="66"/>
        <v>0.82250000000000001</v>
      </c>
      <c r="P393" t="str">
        <f t="shared" si="67"/>
        <v/>
      </c>
      <c r="Q393" t="str">
        <f t="shared" si="68"/>
        <v/>
      </c>
    </row>
    <row r="394" spans="1:18" x14ac:dyDescent="0.25">
      <c r="A394" s="489" t="s">
        <v>833</v>
      </c>
      <c r="B394" s="489" t="s">
        <v>1055</v>
      </c>
      <c r="C394" s="489" t="s">
        <v>653</v>
      </c>
      <c r="D394" t="str">
        <f t="shared" si="65"/>
        <v>KS, SEDGWICK County</v>
      </c>
      <c r="E394" s="489" t="s">
        <v>146</v>
      </c>
      <c r="F394" s="489" t="s">
        <v>146</v>
      </c>
      <c r="G394" s="483">
        <v>0.81659999999999999</v>
      </c>
      <c r="H394">
        <v>0.82340000000000002</v>
      </c>
      <c r="I394" s="490">
        <f t="shared" si="69"/>
        <v>-8.2584406120962215E-3</v>
      </c>
      <c r="J394" s="483">
        <f t="shared" si="61"/>
        <v>0.81659999999999999</v>
      </c>
      <c r="K394" s="483" t="str">
        <f t="shared" si="62"/>
        <v/>
      </c>
      <c r="L394" t="str">
        <f t="shared" si="63"/>
        <v/>
      </c>
      <c r="M394" s="483">
        <v>0.83800000000000008</v>
      </c>
      <c r="N394" s="490">
        <f t="shared" si="64"/>
        <v>2.6206220915993249E-2</v>
      </c>
      <c r="O394" s="483">
        <f t="shared" si="66"/>
        <v>0.83800000000000008</v>
      </c>
      <c r="P394" t="str">
        <f t="shared" si="67"/>
        <v/>
      </c>
      <c r="Q394" t="str">
        <f t="shared" si="68"/>
        <v/>
      </c>
    </row>
    <row r="395" spans="1:18" x14ac:dyDescent="0.25">
      <c r="A395" s="489" t="s">
        <v>1074</v>
      </c>
      <c r="B395" s="489" t="s">
        <v>1055</v>
      </c>
      <c r="C395" s="489" t="s">
        <v>653</v>
      </c>
      <c r="D395" t="str">
        <f t="shared" si="65"/>
        <v>KS, SHAWNEE County</v>
      </c>
      <c r="E395" s="489" t="s">
        <v>146</v>
      </c>
      <c r="F395" s="489" t="s">
        <v>146</v>
      </c>
      <c r="G395" s="483">
        <v>0.84340000000000004</v>
      </c>
      <c r="H395">
        <v>0.82279999999999998</v>
      </c>
      <c r="I395" s="490">
        <f t="shared" si="69"/>
        <v>2.5036460865337947E-2</v>
      </c>
      <c r="J395" s="483">
        <f t="shared" si="61"/>
        <v>0.84340000000000004</v>
      </c>
      <c r="K395" s="483" t="str">
        <f t="shared" si="62"/>
        <v/>
      </c>
      <c r="L395" t="str">
        <f t="shared" si="63"/>
        <v/>
      </c>
      <c r="M395" s="483">
        <v>0.82269999999999999</v>
      </c>
      <c r="N395" s="490">
        <f t="shared" si="64"/>
        <v>-2.4543514346692021E-2</v>
      </c>
      <c r="O395" s="483">
        <f t="shared" si="66"/>
        <v>0.82269999999999999</v>
      </c>
      <c r="P395">
        <f t="shared" si="67"/>
        <v>1</v>
      </c>
      <c r="Q395" t="str">
        <f t="shared" si="68"/>
        <v/>
      </c>
    </row>
    <row r="396" spans="1:18" x14ac:dyDescent="0.25">
      <c r="A396" s="489" t="s">
        <v>1078</v>
      </c>
      <c r="B396" s="489" t="s">
        <v>1055</v>
      </c>
      <c r="C396" s="489" t="s">
        <v>653</v>
      </c>
      <c r="D396" t="str">
        <f t="shared" si="65"/>
        <v>KS, SUMNER County</v>
      </c>
      <c r="E396" s="489" t="s">
        <v>146</v>
      </c>
      <c r="F396" s="489" t="s">
        <v>146</v>
      </c>
      <c r="G396" s="483">
        <v>0.81659999999999999</v>
      </c>
      <c r="H396">
        <v>0.82340000000000002</v>
      </c>
      <c r="I396" s="490">
        <f t="shared" si="69"/>
        <v>-8.2584406120962215E-3</v>
      </c>
      <c r="J396" s="483">
        <f t="shared" si="61"/>
        <v>0.81659999999999999</v>
      </c>
      <c r="K396" s="483" t="str">
        <f t="shared" si="62"/>
        <v/>
      </c>
      <c r="L396" t="str">
        <f t="shared" si="63"/>
        <v/>
      </c>
      <c r="M396" s="483">
        <v>0.83800000000000008</v>
      </c>
      <c r="N396" s="490">
        <f t="shared" si="64"/>
        <v>2.6206220915993249E-2</v>
      </c>
      <c r="O396" s="483">
        <f t="shared" si="66"/>
        <v>0.83800000000000008</v>
      </c>
      <c r="P396" t="str">
        <f t="shared" si="67"/>
        <v/>
      </c>
      <c r="Q396" t="str">
        <f t="shared" si="68"/>
        <v/>
      </c>
    </row>
    <row r="397" spans="1:18" x14ac:dyDescent="0.25">
      <c r="A397" s="489" t="s">
        <v>1079</v>
      </c>
      <c r="B397" s="489" t="s">
        <v>1055</v>
      </c>
      <c r="C397" s="489" t="s">
        <v>653</v>
      </c>
      <c r="D397" t="str">
        <f t="shared" si="65"/>
        <v>KS, WABAUNSEE County</v>
      </c>
      <c r="E397" s="489" t="s">
        <v>146</v>
      </c>
      <c r="F397" s="489" t="s">
        <v>146</v>
      </c>
      <c r="G397" s="483">
        <v>0.84340000000000004</v>
      </c>
      <c r="H397">
        <v>0.82279999999999998</v>
      </c>
      <c r="I397" s="490">
        <f t="shared" si="69"/>
        <v>2.5036460865337947E-2</v>
      </c>
      <c r="J397" s="483">
        <f t="shared" si="61"/>
        <v>0.84340000000000004</v>
      </c>
      <c r="K397" s="483" t="str">
        <f t="shared" si="62"/>
        <v/>
      </c>
      <c r="L397" t="str">
        <f t="shared" si="63"/>
        <v/>
      </c>
      <c r="M397" s="483">
        <v>0.82269999999999999</v>
      </c>
      <c r="N397" s="490">
        <f t="shared" si="64"/>
        <v>-2.4543514346692021E-2</v>
      </c>
      <c r="O397" s="483">
        <f t="shared" si="66"/>
        <v>0.82269999999999999</v>
      </c>
      <c r="P397">
        <f t="shared" si="67"/>
        <v>1</v>
      </c>
      <c r="Q397" t="str">
        <f t="shared" si="68"/>
        <v/>
      </c>
    </row>
    <row r="398" spans="1:18" x14ac:dyDescent="0.25">
      <c r="A398" s="489" t="s">
        <v>1082</v>
      </c>
      <c r="B398" s="489" t="s">
        <v>1055</v>
      </c>
      <c r="C398" s="489" t="s">
        <v>653</v>
      </c>
      <c r="D398" t="str">
        <f t="shared" si="65"/>
        <v>KS, WYANDOTTE County</v>
      </c>
      <c r="E398" s="489" t="s">
        <v>146</v>
      </c>
      <c r="F398" s="489" t="s">
        <v>146</v>
      </c>
      <c r="G398" s="483">
        <v>0.92510000000000003</v>
      </c>
      <c r="H398">
        <v>0.91390000000000005</v>
      </c>
      <c r="I398" s="490">
        <f t="shared" si="69"/>
        <v>1.2255170149906978E-2</v>
      </c>
      <c r="J398" s="483">
        <f t="shared" si="61"/>
        <v>0.92510000000000003</v>
      </c>
      <c r="K398" s="483" t="str">
        <f t="shared" si="62"/>
        <v/>
      </c>
      <c r="L398" t="str">
        <f t="shared" si="63"/>
        <v/>
      </c>
      <c r="M398" s="483">
        <v>0.90800000000000003</v>
      </c>
      <c r="N398" s="490">
        <f>(M398-J398)/J398</f>
        <v>-1.8484488163441795E-2</v>
      </c>
      <c r="O398" s="483">
        <f t="shared" si="66"/>
        <v>0.90800000000000003</v>
      </c>
      <c r="P398">
        <f t="shared" si="67"/>
        <v>1</v>
      </c>
      <c r="Q398" t="str">
        <f t="shared" si="68"/>
        <v/>
      </c>
    </row>
    <row r="399" spans="1:18" s="534" customFormat="1" x14ac:dyDescent="0.25">
      <c r="A399" s="491"/>
      <c r="B399" s="491"/>
      <c r="C399" s="491"/>
      <c r="D399" s="534" t="s">
        <v>1614</v>
      </c>
      <c r="E399" s="491" t="s">
        <v>147</v>
      </c>
      <c r="F399" s="491"/>
      <c r="G399" s="535">
        <v>0.81830000000000003</v>
      </c>
      <c r="H399" s="534">
        <v>0.78669999999999995</v>
      </c>
      <c r="I399" s="536">
        <f t="shared" si="69"/>
        <v>4.0167789500444993E-2</v>
      </c>
      <c r="J399" s="535">
        <f t="shared" si="61"/>
        <v>0.81830000000000003</v>
      </c>
      <c r="K399" s="535" t="str">
        <f t="shared" si="62"/>
        <v/>
      </c>
      <c r="L399" s="534" t="str">
        <f t="shared" si="63"/>
        <v/>
      </c>
      <c r="M399" s="535">
        <v>0.81659999999999999</v>
      </c>
      <c r="N399" s="536">
        <f>(M399-J399)/J399</f>
        <v>-2.0774776976659353E-3</v>
      </c>
      <c r="O399" s="535">
        <f t="shared" si="66"/>
        <v>0.81659999999999999</v>
      </c>
      <c r="Q399" s="534" t="str">
        <f t="shared" si="68"/>
        <v/>
      </c>
      <c r="R399" s="534">
        <f>IF(N399&lt;0,1,"")</f>
        <v>1</v>
      </c>
    </row>
    <row r="400" spans="1:18" x14ac:dyDescent="0.25">
      <c r="A400" s="489" t="s">
        <v>1012</v>
      </c>
      <c r="B400" s="489" t="s">
        <v>1083</v>
      </c>
      <c r="C400" s="489" t="s">
        <v>653</v>
      </c>
      <c r="D400" t="str">
        <f t="shared" ref="D400:D438" si="70">B400&amp;", "&amp;A400&amp;" "&amp;C400</f>
        <v>KY, ALLEN County</v>
      </c>
      <c r="E400" s="489" t="s">
        <v>146</v>
      </c>
      <c r="F400" s="489" t="s">
        <v>146</v>
      </c>
      <c r="G400" s="483">
        <v>0.88900000000000001</v>
      </c>
      <c r="H400">
        <v>0.88449999999999995</v>
      </c>
      <c r="I400" s="490">
        <f t="shared" si="69"/>
        <v>5.0876201243641147E-3</v>
      </c>
      <c r="J400" s="483">
        <f t="shared" si="61"/>
        <v>0.88900000000000001</v>
      </c>
      <c r="K400" s="483" t="str">
        <f t="shared" si="62"/>
        <v/>
      </c>
      <c r="L400" t="str">
        <f t="shared" si="63"/>
        <v/>
      </c>
      <c r="M400" s="483">
        <v>0.87120000000000009</v>
      </c>
      <c r="N400" s="490">
        <f t="shared" si="64"/>
        <v>-2.0022497187851436E-2</v>
      </c>
      <c r="O400" s="483">
        <f t="shared" si="66"/>
        <v>0.87120000000000009</v>
      </c>
      <c r="P400">
        <f t="shared" si="67"/>
        <v>1</v>
      </c>
      <c r="Q400" t="str">
        <f t="shared" si="68"/>
        <v/>
      </c>
    </row>
    <row r="401" spans="1:17" x14ac:dyDescent="0.25">
      <c r="A401" s="489" t="s">
        <v>1084</v>
      </c>
      <c r="B401" s="489" t="s">
        <v>1083</v>
      </c>
      <c r="C401" s="489" t="s">
        <v>653</v>
      </c>
      <c r="D401" t="str">
        <f t="shared" si="70"/>
        <v>KY, BALLARD County</v>
      </c>
      <c r="E401" s="489" t="s">
        <v>146</v>
      </c>
      <c r="F401" s="489" t="s">
        <v>147</v>
      </c>
      <c r="G401" s="483">
        <v>0.85719999999999996</v>
      </c>
      <c r="H401">
        <v>0.7863</v>
      </c>
      <c r="I401" s="490">
        <f t="shared" si="69"/>
        <v>9.0169146636143921E-2</v>
      </c>
      <c r="J401" s="483">
        <f t="shared" si="61"/>
        <v>0.85719999999999996</v>
      </c>
      <c r="K401" s="483" t="str">
        <f t="shared" si="62"/>
        <v/>
      </c>
      <c r="L401" t="str">
        <f t="shared" si="63"/>
        <v/>
      </c>
      <c r="M401" s="483">
        <v>0.86710000000000009</v>
      </c>
      <c r="N401" s="490">
        <f t="shared" si="64"/>
        <v>1.1549230051330064E-2</v>
      </c>
      <c r="O401" s="483">
        <f t="shared" si="66"/>
        <v>0.86710000000000009</v>
      </c>
      <c r="P401" t="str">
        <f t="shared" si="67"/>
        <v/>
      </c>
      <c r="Q401" t="str">
        <f t="shared" si="68"/>
        <v/>
      </c>
    </row>
    <row r="402" spans="1:17" x14ac:dyDescent="0.25">
      <c r="A402" s="489" t="s">
        <v>745</v>
      </c>
      <c r="B402" s="489" t="s">
        <v>1083</v>
      </c>
      <c r="C402" s="489" t="s">
        <v>653</v>
      </c>
      <c r="D402" t="str">
        <f t="shared" si="70"/>
        <v>KY, BOONE County</v>
      </c>
      <c r="E402" s="489" t="s">
        <v>146</v>
      </c>
      <c r="F402" s="489" t="s">
        <v>146</v>
      </c>
      <c r="G402" s="483">
        <v>0.93310000000000004</v>
      </c>
      <c r="H402">
        <v>0.9103</v>
      </c>
      <c r="I402" s="490">
        <f t="shared" si="69"/>
        <v>2.5046687905086282E-2</v>
      </c>
      <c r="J402" s="483">
        <f t="shared" si="61"/>
        <v>0.93310000000000004</v>
      </c>
      <c r="K402" s="483" t="str">
        <f t="shared" si="62"/>
        <v/>
      </c>
      <c r="L402" t="str">
        <f t="shared" si="63"/>
        <v/>
      </c>
      <c r="M402" s="483">
        <v>0.95600000000000007</v>
      </c>
      <c r="N402" s="490">
        <f t="shared" si="64"/>
        <v>2.4541849748151358E-2</v>
      </c>
      <c r="O402" s="483">
        <f t="shared" si="66"/>
        <v>0.95600000000000007</v>
      </c>
      <c r="P402" t="str">
        <f t="shared" si="67"/>
        <v/>
      </c>
      <c r="Q402" t="str">
        <f t="shared" si="68"/>
        <v/>
      </c>
    </row>
    <row r="403" spans="1:17" x14ac:dyDescent="0.25">
      <c r="A403" s="489" t="s">
        <v>1057</v>
      </c>
      <c r="B403" s="489" t="s">
        <v>1083</v>
      </c>
      <c r="C403" s="489" t="s">
        <v>653</v>
      </c>
      <c r="D403" t="str">
        <f t="shared" si="70"/>
        <v>KY, BOURBON County</v>
      </c>
      <c r="E403" s="489" t="s">
        <v>146</v>
      </c>
      <c r="F403" s="489" t="s">
        <v>146</v>
      </c>
      <c r="G403" s="483">
        <v>0.98529999999999995</v>
      </c>
      <c r="H403">
        <v>0.8841</v>
      </c>
      <c r="I403" s="490">
        <f t="shared" si="69"/>
        <v>0.11446668928854196</v>
      </c>
      <c r="J403" s="483">
        <f t="shared" ref="J403:J467" si="71">IF(I403&lt;=-5%,H403*0.95,G403)</f>
        <v>0.98529999999999995</v>
      </c>
      <c r="K403" s="483" t="str">
        <f t="shared" ref="K403:K467" si="72">IF(I403&lt;=-5%,"Yes","")</f>
        <v/>
      </c>
      <c r="L403" t="str">
        <f t="shared" ref="L403:L467" si="73">IF(K403="","",1)</f>
        <v/>
      </c>
      <c r="M403" s="483">
        <v>0.94850000000000001</v>
      </c>
      <c r="N403" s="490">
        <f t="shared" ref="N403:N467" si="74">(M403-J403)/J403</f>
        <v>-3.734903075205516E-2</v>
      </c>
      <c r="O403" s="483">
        <f t="shared" si="66"/>
        <v>0.94850000000000001</v>
      </c>
      <c r="P403">
        <f t="shared" si="67"/>
        <v>1</v>
      </c>
      <c r="Q403" t="str">
        <f t="shared" si="68"/>
        <v/>
      </c>
    </row>
    <row r="404" spans="1:17" x14ac:dyDescent="0.25">
      <c r="A404" s="489" t="s">
        <v>1086</v>
      </c>
      <c r="B404" s="489" t="s">
        <v>1083</v>
      </c>
      <c r="C404" s="489" t="s">
        <v>653</v>
      </c>
      <c r="D404" t="str">
        <f t="shared" si="70"/>
        <v>KY, BOYD County</v>
      </c>
      <c r="E404" s="489" t="s">
        <v>146</v>
      </c>
      <c r="F404" s="489" t="s">
        <v>146</v>
      </c>
      <c r="G404" s="483">
        <v>0.82479999999999998</v>
      </c>
      <c r="H404">
        <v>0.84199999999999997</v>
      </c>
      <c r="I404" s="490">
        <f t="shared" si="69"/>
        <v>-2.0427553444180516E-2</v>
      </c>
      <c r="J404" s="483">
        <f t="shared" si="71"/>
        <v>0.82479999999999998</v>
      </c>
      <c r="K404" s="483" t="str">
        <f t="shared" si="72"/>
        <v/>
      </c>
      <c r="L404" t="str">
        <f t="shared" si="73"/>
        <v/>
      </c>
      <c r="M404" s="483">
        <v>0.90090000000000003</v>
      </c>
      <c r="N404" s="490">
        <f t="shared" si="74"/>
        <v>9.2264791464597554E-2</v>
      </c>
      <c r="O404" s="483">
        <f t="shared" si="66"/>
        <v>0.90090000000000003</v>
      </c>
      <c r="P404" t="str">
        <f t="shared" si="67"/>
        <v/>
      </c>
      <c r="Q404" t="str">
        <f t="shared" si="68"/>
        <v/>
      </c>
    </row>
    <row r="405" spans="1:17" x14ac:dyDescent="0.25">
      <c r="A405" s="489" t="s">
        <v>1087</v>
      </c>
      <c r="B405" s="489" t="s">
        <v>1083</v>
      </c>
      <c r="C405" s="489" t="s">
        <v>653</v>
      </c>
      <c r="D405" t="str">
        <f t="shared" si="70"/>
        <v>KY, BRACKEN County</v>
      </c>
      <c r="E405" s="489" t="s">
        <v>146</v>
      </c>
      <c r="F405" s="489" t="s">
        <v>146</v>
      </c>
      <c r="G405" s="483">
        <v>0.93310000000000004</v>
      </c>
      <c r="H405">
        <v>0.9103</v>
      </c>
      <c r="I405" s="490">
        <f t="shared" si="69"/>
        <v>2.5046687905086282E-2</v>
      </c>
      <c r="J405" s="483">
        <f t="shared" si="71"/>
        <v>0.93310000000000004</v>
      </c>
      <c r="K405" s="483" t="str">
        <f t="shared" si="72"/>
        <v/>
      </c>
      <c r="L405" t="str">
        <f t="shared" si="73"/>
        <v/>
      </c>
      <c r="M405" s="483">
        <v>0.95600000000000007</v>
      </c>
      <c r="N405" s="490">
        <f t="shared" si="74"/>
        <v>2.4541849748151358E-2</v>
      </c>
      <c r="O405" s="483">
        <f t="shared" si="66"/>
        <v>0.95600000000000007</v>
      </c>
      <c r="P405" t="str">
        <f t="shared" si="67"/>
        <v/>
      </c>
      <c r="Q405" t="str">
        <f t="shared" si="68"/>
        <v/>
      </c>
    </row>
    <row r="406" spans="1:17" x14ac:dyDescent="0.25">
      <c r="A406" s="489" t="s">
        <v>1088</v>
      </c>
      <c r="B406" s="489" t="s">
        <v>1083</v>
      </c>
      <c r="C406" s="489" t="s">
        <v>653</v>
      </c>
      <c r="D406" t="str">
        <f t="shared" si="70"/>
        <v>KY, BULLITT County</v>
      </c>
      <c r="E406" s="489" t="s">
        <v>146</v>
      </c>
      <c r="F406" s="489" t="s">
        <v>146</v>
      </c>
      <c r="G406" s="483">
        <v>0.90680000000000005</v>
      </c>
      <c r="H406">
        <v>0.87929999999999997</v>
      </c>
      <c r="I406" s="490">
        <f t="shared" si="69"/>
        <v>3.1274877743659821E-2</v>
      </c>
      <c r="J406" s="483">
        <f t="shared" si="71"/>
        <v>0.90680000000000005</v>
      </c>
      <c r="K406" s="483" t="str">
        <f t="shared" si="72"/>
        <v/>
      </c>
      <c r="L406" t="str">
        <f t="shared" si="73"/>
        <v/>
      </c>
      <c r="M406" s="483">
        <v>0.9</v>
      </c>
      <c r="N406" s="490">
        <f t="shared" si="74"/>
        <v>-7.498897220996943E-3</v>
      </c>
      <c r="O406" s="483">
        <f t="shared" si="66"/>
        <v>0.9</v>
      </c>
      <c r="P406">
        <f t="shared" si="67"/>
        <v>1</v>
      </c>
      <c r="Q406" t="str">
        <f t="shared" si="68"/>
        <v/>
      </c>
    </row>
    <row r="407" spans="1:17" x14ac:dyDescent="0.25">
      <c r="A407" s="489" t="s">
        <v>682</v>
      </c>
      <c r="B407" s="489" t="s">
        <v>1083</v>
      </c>
      <c r="C407" s="489" t="s">
        <v>653</v>
      </c>
      <c r="D407" t="str">
        <f t="shared" si="70"/>
        <v>KY, BUTLER County</v>
      </c>
      <c r="E407" s="489" t="s">
        <v>146</v>
      </c>
      <c r="F407" s="489" t="s">
        <v>146</v>
      </c>
      <c r="G407" s="483">
        <v>0.88900000000000001</v>
      </c>
      <c r="H407">
        <v>0.88449999999999995</v>
      </c>
      <c r="I407" s="490">
        <f t="shared" si="69"/>
        <v>5.0876201243641147E-3</v>
      </c>
      <c r="J407" s="483">
        <f t="shared" si="71"/>
        <v>0.88900000000000001</v>
      </c>
      <c r="K407" s="483" t="str">
        <f t="shared" si="72"/>
        <v/>
      </c>
      <c r="L407" t="str">
        <f t="shared" si="73"/>
        <v/>
      </c>
      <c r="M407" s="483">
        <v>0.87120000000000009</v>
      </c>
      <c r="N407" s="490">
        <f t="shared" si="74"/>
        <v>-2.0022497187851436E-2</v>
      </c>
      <c r="O407" s="483">
        <f t="shared" si="66"/>
        <v>0.87120000000000009</v>
      </c>
      <c r="P407">
        <f t="shared" si="67"/>
        <v>1</v>
      </c>
      <c r="Q407" t="str">
        <f t="shared" si="68"/>
        <v/>
      </c>
    </row>
    <row r="408" spans="1:17" x14ac:dyDescent="0.25">
      <c r="A408" s="489" t="s">
        <v>1090</v>
      </c>
      <c r="B408" s="489" t="s">
        <v>1083</v>
      </c>
      <c r="C408" s="489" t="s">
        <v>653</v>
      </c>
      <c r="D408" t="str">
        <f t="shared" si="70"/>
        <v>KY, CAMPBELL County</v>
      </c>
      <c r="E408" s="489" t="s">
        <v>146</v>
      </c>
      <c r="F408" s="489" t="s">
        <v>146</v>
      </c>
      <c r="G408" s="483">
        <v>0.93310000000000004</v>
      </c>
      <c r="H408">
        <v>0.9103</v>
      </c>
      <c r="I408" s="490">
        <f t="shared" si="69"/>
        <v>2.5046687905086282E-2</v>
      </c>
      <c r="J408" s="483">
        <f t="shared" si="71"/>
        <v>0.93310000000000004</v>
      </c>
      <c r="K408" s="483" t="str">
        <f t="shared" si="72"/>
        <v/>
      </c>
      <c r="L408" t="str">
        <f t="shared" si="73"/>
        <v/>
      </c>
      <c r="M408" s="483">
        <v>0.95600000000000007</v>
      </c>
      <c r="N408" s="490">
        <f t="shared" si="74"/>
        <v>2.4541849748151358E-2</v>
      </c>
      <c r="O408" s="483">
        <f t="shared" si="66"/>
        <v>0.95600000000000007</v>
      </c>
      <c r="P408" t="str">
        <f t="shared" si="67"/>
        <v/>
      </c>
      <c r="Q408" t="str">
        <f t="shared" si="68"/>
        <v/>
      </c>
    </row>
    <row r="409" spans="1:17" x14ac:dyDescent="0.25">
      <c r="A409" s="489" t="s">
        <v>1091</v>
      </c>
      <c r="B409" s="489" t="s">
        <v>1083</v>
      </c>
      <c r="C409" s="489" t="s">
        <v>653</v>
      </c>
      <c r="D409" t="str">
        <f t="shared" si="70"/>
        <v>KY, CARLISLE County</v>
      </c>
      <c r="E409" s="489" t="s">
        <v>146</v>
      </c>
      <c r="F409" s="489" t="s">
        <v>147</v>
      </c>
      <c r="G409" s="483">
        <v>0.85719999999999996</v>
      </c>
      <c r="H409">
        <v>0.7863</v>
      </c>
      <c r="I409" s="490">
        <f t="shared" si="69"/>
        <v>9.0169146636143921E-2</v>
      </c>
      <c r="J409" s="483">
        <f t="shared" si="71"/>
        <v>0.85719999999999996</v>
      </c>
      <c r="K409" s="483" t="str">
        <f t="shared" si="72"/>
        <v/>
      </c>
      <c r="L409" t="str">
        <f t="shared" si="73"/>
        <v/>
      </c>
      <c r="M409" s="483">
        <v>0.86710000000000009</v>
      </c>
      <c r="N409" s="490">
        <f t="shared" si="74"/>
        <v>1.1549230051330064E-2</v>
      </c>
      <c r="O409" s="483">
        <f t="shared" si="66"/>
        <v>0.86710000000000009</v>
      </c>
      <c r="P409" t="str">
        <f t="shared" si="67"/>
        <v/>
      </c>
      <c r="Q409" t="str">
        <f t="shared" si="68"/>
        <v/>
      </c>
    </row>
    <row r="410" spans="1:17" x14ac:dyDescent="0.25">
      <c r="A410" s="489" t="s">
        <v>1092</v>
      </c>
      <c r="B410" s="489" t="s">
        <v>1083</v>
      </c>
      <c r="C410" s="489" t="s">
        <v>653</v>
      </c>
      <c r="D410" t="str">
        <f t="shared" si="70"/>
        <v>KY, CARTER County</v>
      </c>
      <c r="E410" s="489" t="s">
        <v>146</v>
      </c>
      <c r="F410" s="489" t="s">
        <v>146</v>
      </c>
      <c r="G410" s="483">
        <v>0.82479999999999998</v>
      </c>
      <c r="H410">
        <v>0.84199999999999997</v>
      </c>
      <c r="I410" s="490">
        <f t="shared" si="69"/>
        <v>-2.0427553444180516E-2</v>
      </c>
      <c r="J410" s="483">
        <f t="shared" si="71"/>
        <v>0.82479999999999998</v>
      </c>
      <c r="K410" s="483" t="str">
        <f t="shared" si="72"/>
        <v/>
      </c>
      <c r="L410" t="str">
        <f t="shared" si="73"/>
        <v/>
      </c>
      <c r="M410" s="483">
        <v>0.90090000000000003</v>
      </c>
      <c r="N410" s="490">
        <f t="shared" si="74"/>
        <v>9.2264791464597554E-2</v>
      </c>
      <c r="O410" s="483">
        <f t="shared" si="66"/>
        <v>0.90090000000000003</v>
      </c>
      <c r="P410" t="str">
        <f t="shared" si="67"/>
        <v/>
      </c>
      <c r="Q410" t="str">
        <f t="shared" si="68"/>
        <v/>
      </c>
    </row>
    <row r="411" spans="1:17" x14ac:dyDescent="0.25">
      <c r="A411" s="489" t="s">
        <v>978</v>
      </c>
      <c r="B411" s="489" t="s">
        <v>1083</v>
      </c>
      <c r="C411" s="489" t="s">
        <v>653</v>
      </c>
      <c r="D411" t="str">
        <f t="shared" si="70"/>
        <v>KY, CHRISTIAN County</v>
      </c>
      <c r="E411" s="489" t="s">
        <v>146</v>
      </c>
      <c r="F411" s="489" t="s">
        <v>146</v>
      </c>
      <c r="G411" s="483">
        <v>0.746</v>
      </c>
      <c r="H411">
        <v>0.71660000000000001</v>
      </c>
      <c r="I411" s="490">
        <f t="shared" si="69"/>
        <v>4.1027072285794004E-2</v>
      </c>
      <c r="J411" s="483">
        <f t="shared" si="71"/>
        <v>0.746</v>
      </c>
      <c r="K411" s="483" t="str">
        <f t="shared" si="72"/>
        <v/>
      </c>
      <c r="L411" t="str">
        <f t="shared" si="73"/>
        <v/>
      </c>
      <c r="M411" s="483">
        <v>0.8347</v>
      </c>
      <c r="N411" s="490">
        <f t="shared" si="74"/>
        <v>0.11890080428954423</v>
      </c>
      <c r="O411" s="483">
        <f t="shared" si="66"/>
        <v>0.8347</v>
      </c>
      <c r="P411" t="str">
        <f t="shared" si="67"/>
        <v/>
      </c>
      <c r="Q411" t="str">
        <f t="shared" si="68"/>
        <v/>
      </c>
    </row>
    <row r="412" spans="1:17" x14ac:dyDescent="0.25">
      <c r="A412" s="489" t="s">
        <v>748</v>
      </c>
      <c r="B412" s="489" t="s">
        <v>1083</v>
      </c>
      <c r="C412" s="489" t="s">
        <v>653</v>
      </c>
      <c r="D412" t="str">
        <f t="shared" si="70"/>
        <v>KY, CLARK County</v>
      </c>
      <c r="E412" s="489" t="s">
        <v>146</v>
      </c>
      <c r="F412" s="489" t="s">
        <v>146</v>
      </c>
      <c r="G412" s="483">
        <v>0.98529999999999995</v>
      </c>
      <c r="H412">
        <v>0.8841</v>
      </c>
      <c r="I412" s="490">
        <f t="shared" si="69"/>
        <v>0.11446668928854196</v>
      </c>
      <c r="J412" s="483">
        <f t="shared" si="71"/>
        <v>0.98529999999999995</v>
      </c>
      <c r="K412" s="483" t="str">
        <f t="shared" si="72"/>
        <v/>
      </c>
      <c r="L412" t="str">
        <f t="shared" si="73"/>
        <v/>
      </c>
      <c r="M412" s="483">
        <v>0.94850000000000001</v>
      </c>
      <c r="N412" s="490">
        <f t="shared" si="74"/>
        <v>-3.734903075205516E-2</v>
      </c>
      <c r="O412" s="483">
        <f t="shared" si="66"/>
        <v>0.94850000000000001</v>
      </c>
      <c r="P412">
        <f t="shared" si="67"/>
        <v>1</v>
      </c>
      <c r="Q412" t="str">
        <f t="shared" si="68"/>
        <v/>
      </c>
    </row>
    <row r="413" spans="1:17" x14ac:dyDescent="0.25">
      <c r="A413" s="489" t="s">
        <v>1014</v>
      </c>
      <c r="B413" s="489" t="s">
        <v>1083</v>
      </c>
      <c r="C413" s="489" t="s">
        <v>653</v>
      </c>
      <c r="D413" t="str">
        <f t="shared" si="70"/>
        <v>KY, DAVIESS County</v>
      </c>
      <c r="E413" s="489" t="s">
        <v>146</v>
      </c>
      <c r="F413" s="489" t="s">
        <v>146</v>
      </c>
      <c r="G413" s="483">
        <v>0.85150000000000003</v>
      </c>
      <c r="H413">
        <v>0.85550000000000004</v>
      </c>
      <c r="I413" s="490">
        <f t="shared" si="69"/>
        <v>-4.6756282875511437E-3</v>
      </c>
      <c r="J413" s="483">
        <f t="shared" si="71"/>
        <v>0.85150000000000003</v>
      </c>
      <c r="K413" s="483" t="str">
        <f t="shared" si="72"/>
        <v/>
      </c>
      <c r="L413" t="str">
        <f t="shared" si="73"/>
        <v/>
      </c>
      <c r="M413" s="483">
        <v>0.9052</v>
      </c>
      <c r="N413" s="490">
        <f t="shared" si="74"/>
        <v>6.3065179095713408E-2</v>
      </c>
      <c r="O413" s="483">
        <f t="shared" si="66"/>
        <v>0.9052</v>
      </c>
      <c r="P413" t="str">
        <f t="shared" si="67"/>
        <v/>
      </c>
      <c r="Q413" t="str">
        <f t="shared" si="68"/>
        <v/>
      </c>
    </row>
    <row r="414" spans="1:17" x14ac:dyDescent="0.25">
      <c r="A414" s="489" t="s">
        <v>1093</v>
      </c>
      <c r="B414" s="489" t="s">
        <v>1083</v>
      </c>
      <c r="C414" s="489" t="s">
        <v>653</v>
      </c>
      <c r="D414" t="str">
        <f t="shared" si="70"/>
        <v>KY, EDMONSON County</v>
      </c>
      <c r="E414" s="489" t="s">
        <v>146</v>
      </c>
      <c r="F414" s="489" t="s">
        <v>146</v>
      </c>
      <c r="G414" s="483">
        <v>0.88900000000000001</v>
      </c>
      <c r="H414">
        <v>0.88449999999999995</v>
      </c>
      <c r="I414" s="490">
        <f t="shared" si="69"/>
        <v>5.0876201243641147E-3</v>
      </c>
      <c r="J414" s="483">
        <f t="shared" si="71"/>
        <v>0.88900000000000001</v>
      </c>
      <c r="K414" s="483" t="str">
        <f t="shared" si="72"/>
        <v/>
      </c>
      <c r="L414" t="str">
        <f t="shared" si="73"/>
        <v/>
      </c>
      <c r="M414" s="483">
        <v>0.87120000000000009</v>
      </c>
      <c r="N414" s="490">
        <f t="shared" si="74"/>
        <v>-2.0022497187851436E-2</v>
      </c>
      <c r="O414" s="483">
        <f t="shared" si="66"/>
        <v>0.87120000000000009</v>
      </c>
      <c r="P414">
        <f t="shared" si="67"/>
        <v>1</v>
      </c>
      <c r="Q414" t="str">
        <f t="shared" si="68"/>
        <v/>
      </c>
    </row>
    <row r="415" spans="1:17" x14ac:dyDescent="0.25">
      <c r="A415" s="489" t="s">
        <v>695</v>
      </c>
      <c r="B415" s="489" t="s">
        <v>1083</v>
      </c>
      <c r="C415" s="489" t="s">
        <v>653</v>
      </c>
      <c r="D415" t="str">
        <f t="shared" si="70"/>
        <v>KY, FAYETTE County</v>
      </c>
      <c r="E415" s="489" t="s">
        <v>146</v>
      </c>
      <c r="F415" s="489" t="s">
        <v>146</v>
      </c>
      <c r="G415" s="483">
        <v>0.98529999999999995</v>
      </c>
      <c r="H415">
        <v>0.8841</v>
      </c>
      <c r="I415" s="490">
        <f t="shared" si="69"/>
        <v>0.11446668928854196</v>
      </c>
      <c r="J415" s="483">
        <f t="shared" si="71"/>
        <v>0.98529999999999995</v>
      </c>
      <c r="K415" s="483" t="str">
        <f t="shared" si="72"/>
        <v/>
      </c>
      <c r="L415" t="str">
        <f t="shared" si="73"/>
        <v/>
      </c>
      <c r="M415" s="483">
        <v>0.94850000000000001</v>
      </c>
      <c r="N415" s="490">
        <f t="shared" si="74"/>
        <v>-3.734903075205516E-2</v>
      </c>
      <c r="O415" s="483">
        <f t="shared" si="66"/>
        <v>0.94850000000000001</v>
      </c>
      <c r="P415">
        <f t="shared" si="67"/>
        <v>1</v>
      </c>
      <c r="Q415" t="str">
        <f t="shared" si="68"/>
        <v/>
      </c>
    </row>
    <row r="416" spans="1:17" x14ac:dyDescent="0.25">
      <c r="A416" s="489" t="s">
        <v>983</v>
      </c>
      <c r="B416" s="489" t="s">
        <v>1083</v>
      </c>
      <c r="C416" s="489" t="s">
        <v>653</v>
      </c>
      <c r="D416" t="str">
        <f t="shared" si="70"/>
        <v>KY, GALLATIN County</v>
      </c>
      <c r="E416" s="489" t="s">
        <v>146</v>
      </c>
      <c r="F416" s="489" t="s">
        <v>146</v>
      </c>
      <c r="G416" s="483">
        <v>0.93310000000000004</v>
      </c>
      <c r="H416">
        <v>0.9103</v>
      </c>
      <c r="I416" s="490">
        <f t="shared" si="69"/>
        <v>2.5046687905086282E-2</v>
      </c>
      <c r="J416" s="483">
        <f t="shared" si="71"/>
        <v>0.93310000000000004</v>
      </c>
      <c r="K416" s="483" t="str">
        <f t="shared" si="72"/>
        <v/>
      </c>
      <c r="L416" t="str">
        <f t="shared" si="73"/>
        <v/>
      </c>
      <c r="M416" s="483">
        <v>0.95600000000000007</v>
      </c>
      <c r="N416" s="490">
        <f t="shared" si="74"/>
        <v>2.4541849748151358E-2</v>
      </c>
      <c r="O416" s="483">
        <f t="shared" si="66"/>
        <v>0.95600000000000007</v>
      </c>
      <c r="P416" t="str">
        <f t="shared" si="67"/>
        <v/>
      </c>
      <c r="Q416" t="str">
        <f t="shared" si="68"/>
        <v/>
      </c>
    </row>
    <row r="417" spans="1:17" x14ac:dyDescent="0.25">
      <c r="A417" s="489" t="s">
        <v>757</v>
      </c>
      <c r="B417" s="489" t="s">
        <v>1083</v>
      </c>
      <c r="C417" s="489" t="s">
        <v>653</v>
      </c>
      <c r="D417" t="str">
        <f t="shared" si="70"/>
        <v>KY, GRANT County</v>
      </c>
      <c r="E417" s="489" t="s">
        <v>146</v>
      </c>
      <c r="F417" s="489" t="s">
        <v>146</v>
      </c>
      <c r="G417" s="483">
        <v>0.93310000000000004</v>
      </c>
      <c r="H417">
        <v>0.9103</v>
      </c>
      <c r="I417" s="490">
        <f t="shared" si="69"/>
        <v>2.5046687905086282E-2</v>
      </c>
      <c r="J417" s="483">
        <f t="shared" si="71"/>
        <v>0.93310000000000004</v>
      </c>
      <c r="K417" s="483" t="str">
        <f t="shared" si="72"/>
        <v/>
      </c>
      <c r="L417" t="str">
        <f t="shared" si="73"/>
        <v/>
      </c>
      <c r="M417" s="483">
        <v>0.95600000000000007</v>
      </c>
      <c r="N417" s="490">
        <f t="shared" si="74"/>
        <v>2.4541849748151358E-2</v>
      </c>
      <c r="O417" s="483">
        <f t="shared" si="66"/>
        <v>0.95600000000000007</v>
      </c>
      <c r="P417" t="str">
        <f t="shared" si="67"/>
        <v/>
      </c>
      <c r="Q417" t="str">
        <f t="shared" si="68"/>
        <v/>
      </c>
    </row>
    <row r="418" spans="1:17" x14ac:dyDescent="0.25">
      <c r="A418" s="489" t="s">
        <v>1096</v>
      </c>
      <c r="B418" s="489" t="s">
        <v>1083</v>
      </c>
      <c r="C418" s="489" t="s">
        <v>653</v>
      </c>
      <c r="D418" t="str">
        <f t="shared" si="70"/>
        <v>KY, GREENUP County</v>
      </c>
      <c r="E418" s="489" t="s">
        <v>146</v>
      </c>
      <c r="F418" s="489" t="s">
        <v>146</v>
      </c>
      <c r="G418" s="483">
        <v>0.82479999999999998</v>
      </c>
      <c r="H418">
        <v>0.84199999999999997</v>
      </c>
      <c r="I418" s="490">
        <f t="shared" si="69"/>
        <v>-2.0427553444180516E-2</v>
      </c>
      <c r="J418" s="483">
        <f t="shared" si="71"/>
        <v>0.82479999999999998</v>
      </c>
      <c r="K418" s="483" t="str">
        <f t="shared" si="72"/>
        <v/>
      </c>
      <c r="L418" t="str">
        <f t="shared" si="73"/>
        <v/>
      </c>
      <c r="M418" s="483">
        <v>0.90090000000000003</v>
      </c>
      <c r="N418" s="490">
        <f t="shared" si="74"/>
        <v>9.2264791464597554E-2</v>
      </c>
      <c r="O418" s="483">
        <f t="shared" si="66"/>
        <v>0.90090000000000003</v>
      </c>
      <c r="P418" t="str">
        <f t="shared" si="67"/>
        <v/>
      </c>
      <c r="Q418" t="str">
        <f t="shared" si="68"/>
        <v/>
      </c>
    </row>
    <row r="419" spans="1:17" x14ac:dyDescent="0.25">
      <c r="A419" s="489" t="s">
        <v>985</v>
      </c>
      <c r="B419" s="489" t="s">
        <v>1083</v>
      </c>
      <c r="C419" s="489" t="s">
        <v>653</v>
      </c>
      <c r="D419" t="str">
        <f t="shared" si="70"/>
        <v>KY, HARDIN County</v>
      </c>
      <c r="E419" s="489" t="s">
        <v>146</v>
      </c>
      <c r="F419" s="489" t="s">
        <v>146</v>
      </c>
      <c r="G419" s="483">
        <v>0.85009999999999997</v>
      </c>
      <c r="H419" s="483">
        <v>0.85101000000000004</v>
      </c>
      <c r="I419" s="490">
        <f t="shared" si="69"/>
        <v>-1.0693176343404629E-3</v>
      </c>
      <c r="J419" s="483">
        <f t="shared" si="71"/>
        <v>0.85009999999999997</v>
      </c>
      <c r="K419" s="483" t="str">
        <f t="shared" si="72"/>
        <v/>
      </c>
      <c r="L419" t="str">
        <f t="shared" si="73"/>
        <v/>
      </c>
      <c r="M419" s="483">
        <v>0.85840000000000005</v>
      </c>
      <c r="N419" s="490">
        <f t="shared" si="74"/>
        <v>9.7635572285614466E-3</v>
      </c>
      <c r="O419" s="483">
        <f t="shared" si="66"/>
        <v>0.85840000000000005</v>
      </c>
      <c r="P419" t="str">
        <f t="shared" si="67"/>
        <v/>
      </c>
      <c r="Q419" t="str">
        <f t="shared" si="68"/>
        <v/>
      </c>
    </row>
    <row r="420" spans="1:17" x14ac:dyDescent="0.25">
      <c r="A420" s="489" t="s">
        <v>700</v>
      </c>
      <c r="B420" s="489" t="s">
        <v>1083</v>
      </c>
      <c r="C420" s="489" t="s">
        <v>653</v>
      </c>
      <c r="D420" t="str">
        <f t="shared" si="70"/>
        <v>KY, HENRY County</v>
      </c>
      <c r="E420" s="489" t="s">
        <v>146</v>
      </c>
      <c r="F420" s="489" t="s">
        <v>146</v>
      </c>
      <c r="G420" s="483">
        <v>0.90680000000000005</v>
      </c>
      <c r="H420">
        <v>0.87929999999999997</v>
      </c>
      <c r="I420" s="490">
        <f t="shared" si="69"/>
        <v>3.1274877743659821E-2</v>
      </c>
      <c r="J420" s="483">
        <f t="shared" si="71"/>
        <v>0.90680000000000005</v>
      </c>
      <c r="K420" s="483" t="str">
        <f t="shared" si="72"/>
        <v/>
      </c>
      <c r="L420" t="str">
        <f t="shared" si="73"/>
        <v/>
      </c>
      <c r="M420" s="483">
        <v>0.9</v>
      </c>
      <c r="N420" s="490">
        <f t="shared" si="74"/>
        <v>-7.498897220996943E-3</v>
      </c>
      <c r="O420" s="483">
        <f t="shared" si="66"/>
        <v>0.9</v>
      </c>
      <c r="P420">
        <f t="shared" si="67"/>
        <v>1</v>
      </c>
      <c r="Q420" t="str">
        <f t="shared" si="68"/>
        <v/>
      </c>
    </row>
    <row r="421" spans="1:17" x14ac:dyDescent="0.25">
      <c r="A421" s="489" t="s">
        <v>703</v>
      </c>
      <c r="B421" s="489" t="s">
        <v>1083</v>
      </c>
      <c r="C421" s="489" t="s">
        <v>653</v>
      </c>
      <c r="D421" t="str">
        <f t="shared" si="70"/>
        <v>KY, JEFFERSON County</v>
      </c>
      <c r="E421" s="489" t="s">
        <v>146</v>
      </c>
      <c r="F421" s="489" t="s">
        <v>146</v>
      </c>
      <c r="G421" s="483">
        <v>0.90680000000000005</v>
      </c>
      <c r="H421">
        <v>0.87929999999999997</v>
      </c>
      <c r="I421" s="490">
        <f t="shared" si="69"/>
        <v>3.1274877743659821E-2</v>
      </c>
      <c r="J421" s="483">
        <f t="shared" si="71"/>
        <v>0.90680000000000005</v>
      </c>
      <c r="K421" s="483" t="str">
        <f t="shared" si="72"/>
        <v/>
      </c>
      <c r="L421" t="str">
        <f t="shared" si="73"/>
        <v/>
      </c>
      <c r="M421" s="483">
        <v>0.9</v>
      </c>
      <c r="N421" s="490">
        <f t="shared" si="74"/>
        <v>-7.498897220996943E-3</v>
      </c>
      <c r="O421" s="483">
        <f t="shared" si="66"/>
        <v>0.9</v>
      </c>
      <c r="P421">
        <f t="shared" si="67"/>
        <v>1</v>
      </c>
      <c r="Q421" t="str">
        <f t="shared" si="68"/>
        <v/>
      </c>
    </row>
    <row r="422" spans="1:17" x14ac:dyDescent="0.25">
      <c r="A422" s="489" t="s">
        <v>1098</v>
      </c>
      <c r="B422" s="489" t="s">
        <v>1083</v>
      </c>
      <c r="C422" s="489" t="s">
        <v>653</v>
      </c>
      <c r="D422" t="str">
        <f t="shared" si="70"/>
        <v>KY, JESSAMINE County</v>
      </c>
      <c r="E422" s="489" t="s">
        <v>146</v>
      </c>
      <c r="F422" s="489" t="s">
        <v>146</v>
      </c>
      <c r="G422" s="483">
        <v>0.98529999999999995</v>
      </c>
      <c r="H422">
        <v>0.8841</v>
      </c>
      <c r="I422" s="490">
        <f t="shared" si="69"/>
        <v>0.11446668928854196</v>
      </c>
      <c r="J422" s="483">
        <f t="shared" si="71"/>
        <v>0.98529999999999995</v>
      </c>
      <c r="K422" s="483" t="str">
        <f t="shared" si="72"/>
        <v/>
      </c>
      <c r="L422" t="str">
        <f t="shared" si="73"/>
        <v/>
      </c>
      <c r="M422" s="483">
        <v>0.94850000000000001</v>
      </c>
      <c r="N422" s="490">
        <f t="shared" si="74"/>
        <v>-3.734903075205516E-2</v>
      </c>
      <c r="O422" s="483">
        <f t="shared" si="66"/>
        <v>0.94850000000000001</v>
      </c>
      <c r="P422">
        <f t="shared" si="67"/>
        <v>1</v>
      </c>
      <c r="Q422" t="str">
        <f t="shared" si="68"/>
        <v/>
      </c>
    </row>
    <row r="423" spans="1:17" x14ac:dyDescent="0.25">
      <c r="A423" s="489" t="s">
        <v>1099</v>
      </c>
      <c r="B423" s="489" t="s">
        <v>1083</v>
      </c>
      <c r="C423" s="489" t="s">
        <v>653</v>
      </c>
      <c r="D423" t="str">
        <f t="shared" si="70"/>
        <v>KY, KENTON County</v>
      </c>
      <c r="E423" s="489" t="s">
        <v>146</v>
      </c>
      <c r="F423" s="489" t="s">
        <v>146</v>
      </c>
      <c r="G423" s="483">
        <v>0.93310000000000004</v>
      </c>
      <c r="H423">
        <v>0.9103</v>
      </c>
      <c r="I423" s="490">
        <f t="shared" si="69"/>
        <v>2.5046687905086282E-2</v>
      </c>
      <c r="J423" s="483">
        <f t="shared" si="71"/>
        <v>0.93310000000000004</v>
      </c>
      <c r="K423" s="483" t="str">
        <f t="shared" si="72"/>
        <v/>
      </c>
      <c r="L423" t="str">
        <f t="shared" si="73"/>
        <v/>
      </c>
      <c r="M423" s="483">
        <v>0.95600000000000007</v>
      </c>
      <c r="N423" s="490">
        <f t="shared" si="74"/>
        <v>2.4541849748151358E-2</v>
      </c>
      <c r="O423" s="483">
        <f t="shared" si="66"/>
        <v>0.95600000000000007</v>
      </c>
      <c r="P423" t="str">
        <f t="shared" si="67"/>
        <v/>
      </c>
      <c r="Q423" t="str">
        <f t="shared" si="68"/>
        <v/>
      </c>
    </row>
    <row r="424" spans="1:17" x14ac:dyDescent="0.25">
      <c r="A424" s="489" t="s">
        <v>1100</v>
      </c>
      <c r="B424" s="489" t="s">
        <v>1083</v>
      </c>
      <c r="C424" s="489" t="s">
        <v>653</v>
      </c>
      <c r="D424" t="str">
        <f t="shared" si="70"/>
        <v>KY, LARUE County</v>
      </c>
      <c r="E424" s="489" t="s">
        <v>146</v>
      </c>
      <c r="F424" s="489" t="s">
        <v>146</v>
      </c>
      <c r="G424" s="483">
        <v>0.85009999999999997</v>
      </c>
      <c r="H424" s="483">
        <v>0.85101000000000004</v>
      </c>
      <c r="I424" s="490">
        <f t="shared" si="69"/>
        <v>-1.0693176343404629E-3</v>
      </c>
      <c r="J424" s="483">
        <f t="shared" si="71"/>
        <v>0.85009999999999997</v>
      </c>
      <c r="K424" s="483" t="str">
        <f t="shared" si="72"/>
        <v/>
      </c>
      <c r="L424" t="str">
        <f t="shared" si="73"/>
        <v/>
      </c>
      <c r="M424" s="483">
        <v>0.85840000000000005</v>
      </c>
      <c r="N424" s="490">
        <f t="shared" si="74"/>
        <v>9.7635572285614466E-3</v>
      </c>
      <c r="O424" s="483">
        <f t="shared" si="66"/>
        <v>0.85840000000000005</v>
      </c>
      <c r="P424" t="str">
        <f t="shared" si="67"/>
        <v/>
      </c>
      <c r="Q424" t="str">
        <f t="shared" si="68"/>
        <v/>
      </c>
    </row>
    <row r="425" spans="1:17" x14ac:dyDescent="0.25">
      <c r="A425" s="489" t="s">
        <v>706</v>
      </c>
      <c r="B425" s="489" t="s">
        <v>1083</v>
      </c>
      <c r="C425" s="489" t="s">
        <v>653</v>
      </c>
      <c r="D425" t="str">
        <f t="shared" si="70"/>
        <v>KY, LAWRENCE County</v>
      </c>
      <c r="E425" s="489" t="s">
        <v>146</v>
      </c>
      <c r="F425" s="489" t="s">
        <v>147</v>
      </c>
      <c r="G425" s="483">
        <v>0.82479999999999998</v>
      </c>
      <c r="H425">
        <v>0.7863</v>
      </c>
      <c r="I425" s="490">
        <f t="shared" si="69"/>
        <v>4.8963499936411012E-2</v>
      </c>
      <c r="J425" s="483">
        <f t="shared" si="71"/>
        <v>0.82479999999999998</v>
      </c>
      <c r="K425" s="483" t="str">
        <f t="shared" si="72"/>
        <v/>
      </c>
      <c r="L425" t="str">
        <f t="shared" si="73"/>
        <v/>
      </c>
      <c r="M425" s="483">
        <v>0.90090000000000003</v>
      </c>
      <c r="N425" s="490">
        <f t="shared" si="74"/>
        <v>9.2264791464597554E-2</v>
      </c>
      <c r="O425" s="483">
        <f t="shared" si="66"/>
        <v>0.90090000000000003</v>
      </c>
      <c r="P425" t="str">
        <f t="shared" si="67"/>
        <v/>
      </c>
      <c r="Q425" t="str">
        <f t="shared" si="68"/>
        <v/>
      </c>
    </row>
    <row r="426" spans="1:17" x14ac:dyDescent="0.25">
      <c r="A426" s="489" t="s">
        <v>992</v>
      </c>
      <c r="B426" s="489" t="s">
        <v>1083</v>
      </c>
      <c r="C426" s="489" t="s">
        <v>653</v>
      </c>
      <c r="D426" t="str">
        <f t="shared" si="70"/>
        <v>KY, LIVINGSTON County</v>
      </c>
      <c r="E426" s="489" t="s">
        <v>146</v>
      </c>
      <c r="F426" s="489" t="s">
        <v>147</v>
      </c>
      <c r="G426" s="483">
        <v>0.85719999999999996</v>
      </c>
      <c r="H426">
        <v>0.7863</v>
      </c>
      <c r="I426" s="490">
        <f t="shared" si="69"/>
        <v>9.0169146636143921E-2</v>
      </c>
      <c r="J426" s="483">
        <f t="shared" si="71"/>
        <v>0.85719999999999996</v>
      </c>
      <c r="K426" s="483" t="str">
        <f t="shared" si="72"/>
        <v/>
      </c>
      <c r="L426" t="str">
        <f t="shared" si="73"/>
        <v/>
      </c>
      <c r="M426" s="483">
        <v>0.86710000000000009</v>
      </c>
      <c r="N426" s="490">
        <f t="shared" si="74"/>
        <v>1.1549230051330064E-2</v>
      </c>
      <c r="O426" s="483">
        <f t="shared" si="66"/>
        <v>0.86710000000000009</v>
      </c>
      <c r="P426" t="str">
        <f t="shared" si="67"/>
        <v/>
      </c>
      <c r="Q426" t="str">
        <f t="shared" si="68"/>
        <v/>
      </c>
    </row>
    <row r="427" spans="1:17" x14ac:dyDescent="0.25">
      <c r="A427" s="489" t="s">
        <v>1101</v>
      </c>
      <c r="B427" s="489" t="s">
        <v>1083</v>
      </c>
      <c r="C427" s="489" t="s">
        <v>653</v>
      </c>
      <c r="D427" t="str">
        <f t="shared" si="70"/>
        <v>KY, MC CRACKEN County</v>
      </c>
      <c r="E427" s="489" t="s">
        <v>146</v>
      </c>
      <c r="F427" s="489" t="s">
        <v>147</v>
      </c>
      <c r="G427" s="483">
        <v>0.85719999999999996</v>
      </c>
      <c r="H427">
        <v>0.7863</v>
      </c>
      <c r="I427" s="490">
        <f t="shared" si="69"/>
        <v>9.0169146636143921E-2</v>
      </c>
      <c r="J427" s="483">
        <f t="shared" si="71"/>
        <v>0.85719999999999996</v>
      </c>
      <c r="K427" s="483" t="str">
        <f t="shared" si="72"/>
        <v/>
      </c>
      <c r="L427" t="str">
        <f t="shared" si="73"/>
        <v/>
      </c>
      <c r="M427" s="483">
        <v>0.86710000000000009</v>
      </c>
      <c r="N427" s="490">
        <f t="shared" si="74"/>
        <v>1.1549230051330064E-2</v>
      </c>
      <c r="O427" s="483">
        <f t="shared" si="66"/>
        <v>0.86710000000000009</v>
      </c>
      <c r="P427" t="str">
        <f t="shared" si="67"/>
        <v/>
      </c>
      <c r="Q427" t="str">
        <f t="shared" si="68"/>
        <v/>
      </c>
    </row>
    <row r="428" spans="1:17" x14ac:dyDescent="0.25">
      <c r="A428" s="489" t="s">
        <v>994</v>
      </c>
      <c r="B428" s="489" t="s">
        <v>1083</v>
      </c>
      <c r="C428" s="489" t="s">
        <v>653</v>
      </c>
      <c r="D428" t="str">
        <f t="shared" si="70"/>
        <v>KY, MC LEAN County</v>
      </c>
      <c r="E428" s="489" t="s">
        <v>146</v>
      </c>
      <c r="F428" s="489" t="s">
        <v>146</v>
      </c>
      <c r="G428" s="483">
        <v>0.85150000000000003</v>
      </c>
      <c r="H428">
        <v>0.85550000000000004</v>
      </c>
      <c r="I428" s="490">
        <f t="shared" si="69"/>
        <v>-4.6756282875511437E-3</v>
      </c>
      <c r="J428" s="483">
        <f t="shared" si="71"/>
        <v>0.85150000000000003</v>
      </c>
      <c r="K428" s="483" t="str">
        <f t="shared" si="72"/>
        <v/>
      </c>
      <c r="L428" t="str">
        <f t="shared" si="73"/>
        <v/>
      </c>
      <c r="M428" s="483">
        <v>0.9052</v>
      </c>
      <c r="N428" s="490">
        <f t="shared" si="74"/>
        <v>6.3065179095713408E-2</v>
      </c>
      <c r="O428" s="483">
        <f t="shared" si="66"/>
        <v>0.9052</v>
      </c>
      <c r="P428" t="str">
        <f t="shared" si="67"/>
        <v/>
      </c>
      <c r="Q428" t="str">
        <f t="shared" si="68"/>
        <v/>
      </c>
    </row>
    <row r="429" spans="1:17" x14ac:dyDescent="0.25">
      <c r="A429" s="489" t="s">
        <v>1065</v>
      </c>
      <c r="B429" s="489" t="s">
        <v>1083</v>
      </c>
      <c r="C429" s="489" t="s">
        <v>653</v>
      </c>
      <c r="D429" t="str">
        <f t="shared" si="70"/>
        <v>KY, MEADE County</v>
      </c>
      <c r="E429" s="489" t="s">
        <v>146</v>
      </c>
      <c r="F429" s="489" t="s">
        <v>146</v>
      </c>
      <c r="G429" s="483">
        <v>0.90680000000000005</v>
      </c>
      <c r="H429" s="483">
        <v>0.85101000000000004</v>
      </c>
      <c r="I429" s="490">
        <f t="shared" si="69"/>
        <v>6.5557396505328963E-2</v>
      </c>
      <c r="J429" s="483">
        <f t="shared" si="71"/>
        <v>0.90680000000000005</v>
      </c>
      <c r="K429" s="483" t="str">
        <f t="shared" si="72"/>
        <v/>
      </c>
      <c r="L429" t="str">
        <f t="shared" si="73"/>
        <v/>
      </c>
      <c r="M429" s="483">
        <v>0.9</v>
      </c>
      <c r="N429" s="490">
        <f t="shared" si="74"/>
        <v>-7.498897220996943E-3</v>
      </c>
      <c r="O429" s="483">
        <f t="shared" si="66"/>
        <v>0.9</v>
      </c>
      <c r="P429">
        <f t="shared" si="67"/>
        <v>1</v>
      </c>
      <c r="Q429" t="str">
        <f t="shared" si="68"/>
        <v/>
      </c>
    </row>
    <row r="430" spans="1:17" x14ac:dyDescent="0.25">
      <c r="A430" s="489" t="s">
        <v>1102</v>
      </c>
      <c r="B430" s="489" t="s">
        <v>1083</v>
      </c>
      <c r="C430" s="489" t="s">
        <v>653</v>
      </c>
      <c r="D430" t="str">
        <f t="shared" si="70"/>
        <v>KY, NELSON County</v>
      </c>
      <c r="E430" s="489" t="s">
        <v>146</v>
      </c>
      <c r="F430" s="489" t="s">
        <v>147</v>
      </c>
      <c r="G430" s="483">
        <v>0.90680000000000005</v>
      </c>
      <c r="H430">
        <v>0.7863</v>
      </c>
      <c r="I430" s="490">
        <f t="shared" si="69"/>
        <v>0.15324939590487097</v>
      </c>
      <c r="J430" s="483">
        <f t="shared" si="71"/>
        <v>0.90680000000000005</v>
      </c>
      <c r="K430" s="483" t="str">
        <f t="shared" si="72"/>
        <v/>
      </c>
      <c r="L430" t="str">
        <f t="shared" si="73"/>
        <v/>
      </c>
      <c r="M430" s="483">
        <v>0.9</v>
      </c>
      <c r="N430" s="490">
        <f t="shared" si="74"/>
        <v>-7.498897220996943E-3</v>
      </c>
      <c r="O430" s="483">
        <f t="shared" si="66"/>
        <v>0.9</v>
      </c>
      <c r="P430">
        <f t="shared" si="67"/>
        <v>1</v>
      </c>
      <c r="Q430" t="str">
        <f t="shared" si="68"/>
        <v/>
      </c>
    </row>
    <row r="431" spans="1:17" x14ac:dyDescent="0.25">
      <c r="A431" s="489" t="s">
        <v>1103</v>
      </c>
      <c r="B431" s="489" t="s">
        <v>1083</v>
      </c>
      <c r="C431" s="489" t="s">
        <v>653</v>
      </c>
      <c r="D431" t="str">
        <f t="shared" si="70"/>
        <v>KY, OLDHAM County</v>
      </c>
      <c r="E431" s="489" t="s">
        <v>146</v>
      </c>
      <c r="F431" s="489" t="s">
        <v>146</v>
      </c>
      <c r="G431" s="483">
        <v>0.90680000000000005</v>
      </c>
      <c r="H431">
        <v>0.87929999999999997</v>
      </c>
      <c r="I431" s="490">
        <f t="shared" si="69"/>
        <v>3.1274877743659821E-2</v>
      </c>
      <c r="J431" s="483">
        <f t="shared" si="71"/>
        <v>0.90680000000000005</v>
      </c>
      <c r="K431" s="483" t="str">
        <f t="shared" si="72"/>
        <v/>
      </c>
      <c r="L431" t="str">
        <f t="shared" si="73"/>
        <v/>
      </c>
      <c r="M431" s="483">
        <v>0.9</v>
      </c>
      <c r="N431" s="490">
        <f t="shared" si="74"/>
        <v>-7.498897220996943E-3</v>
      </c>
      <c r="O431" s="483">
        <f t="shared" si="66"/>
        <v>0.9</v>
      </c>
      <c r="P431">
        <f t="shared" si="67"/>
        <v>1</v>
      </c>
      <c r="Q431" t="str">
        <f t="shared" si="68"/>
        <v/>
      </c>
    </row>
    <row r="432" spans="1:17" x14ac:dyDescent="0.25">
      <c r="A432" s="489" t="s">
        <v>1104</v>
      </c>
      <c r="B432" s="489" t="s">
        <v>1083</v>
      </c>
      <c r="C432" s="489" t="s">
        <v>653</v>
      </c>
      <c r="D432" t="str">
        <f t="shared" si="70"/>
        <v>KY, PENDLETON County</v>
      </c>
      <c r="E432" s="489" t="s">
        <v>146</v>
      </c>
      <c r="F432" s="489" t="s">
        <v>146</v>
      </c>
      <c r="G432" s="483">
        <v>0.93310000000000004</v>
      </c>
      <c r="H432">
        <v>0.9103</v>
      </c>
      <c r="I432" s="490">
        <f t="shared" si="69"/>
        <v>2.5046687905086282E-2</v>
      </c>
      <c r="J432" s="483">
        <f t="shared" si="71"/>
        <v>0.93310000000000004</v>
      </c>
      <c r="K432" s="483" t="str">
        <f t="shared" si="72"/>
        <v/>
      </c>
      <c r="L432" t="str">
        <f t="shared" si="73"/>
        <v/>
      </c>
      <c r="M432" s="483">
        <v>0.95600000000000007</v>
      </c>
      <c r="N432" s="490">
        <f t="shared" si="74"/>
        <v>2.4541849748151358E-2</v>
      </c>
      <c r="O432" s="483">
        <f t="shared" si="66"/>
        <v>0.95600000000000007</v>
      </c>
      <c r="P432" t="str">
        <f t="shared" si="67"/>
        <v/>
      </c>
      <c r="Q432" t="str">
        <f t="shared" si="68"/>
        <v/>
      </c>
    </row>
    <row r="433" spans="1:18" x14ac:dyDescent="0.25">
      <c r="A433" s="489" t="s">
        <v>772</v>
      </c>
      <c r="B433" s="489" t="s">
        <v>1083</v>
      </c>
      <c r="C433" s="489" t="s">
        <v>653</v>
      </c>
      <c r="D433" t="str">
        <f t="shared" si="70"/>
        <v>KY, SCOTT County</v>
      </c>
      <c r="E433" s="489" t="s">
        <v>146</v>
      </c>
      <c r="F433" s="489" t="s">
        <v>146</v>
      </c>
      <c r="G433" s="483">
        <v>0.98529999999999995</v>
      </c>
      <c r="H433">
        <v>0.8841</v>
      </c>
      <c r="I433" s="490">
        <f t="shared" si="69"/>
        <v>0.11446668928854196</v>
      </c>
      <c r="J433" s="483">
        <f t="shared" si="71"/>
        <v>0.98529999999999995</v>
      </c>
      <c r="K433" s="483" t="str">
        <f t="shared" si="72"/>
        <v/>
      </c>
      <c r="L433" t="str">
        <f t="shared" si="73"/>
        <v/>
      </c>
      <c r="M433" s="483">
        <v>0.94850000000000001</v>
      </c>
      <c r="N433" s="490">
        <f t="shared" si="74"/>
        <v>-3.734903075205516E-2</v>
      </c>
      <c r="O433" s="483">
        <f t="shared" si="66"/>
        <v>0.94850000000000001</v>
      </c>
      <c r="P433">
        <f t="shared" si="67"/>
        <v>1</v>
      </c>
      <c r="Q433" t="str">
        <f t="shared" si="68"/>
        <v/>
      </c>
    </row>
    <row r="434" spans="1:18" x14ac:dyDescent="0.25">
      <c r="A434" s="489" t="s">
        <v>724</v>
      </c>
      <c r="B434" s="489" t="s">
        <v>1083</v>
      </c>
      <c r="C434" s="489" t="s">
        <v>653</v>
      </c>
      <c r="D434" t="str">
        <f t="shared" si="70"/>
        <v>KY, SHELBY County</v>
      </c>
      <c r="E434" s="489" t="s">
        <v>146</v>
      </c>
      <c r="F434" s="489" t="s">
        <v>146</v>
      </c>
      <c r="G434" s="483">
        <v>0.90680000000000005</v>
      </c>
      <c r="H434">
        <v>0.87929999999999997</v>
      </c>
      <c r="I434" s="490">
        <f t="shared" si="69"/>
        <v>3.1274877743659821E-2</v>
      </c>
      <c r="J434" s="483">
        <f t="shared" si="71"/>
        <v>0.90680000000000005</v>
      </c>
      <c r="K434" s="483" t="str">
        <f t="shared" si="72"/>
        <v/>
      </c>
      <c r="L434" t="str">
        <f t="shared" si="73"/>
        <v/>
      </c>
      <c r="M434" s="483">
        <v>0.9</v>
      </c>
      <c r="N434" s="490">
        <f t="shared" si="74"/>
        <v>-7.498897220996943E-3</v>
      </c>
      <c r="O434" s="483">
        <f t="shared" si="66"/>
        <v>0.9</v>
      </c>
      <c r="P434">
        <f t="shared" si="67"/>
        <v>1</v>
      </c>
      <c r="Q434" t="str">
        <f t="shared" si="68"/>
        <v/>
      </c>
    </row>
    <row r="435" spans="1:18" x14ac:dyDescent="0.25">
      <c r="A435" s="489" t="s">
        <v>1028</v>
      </c>
      <c r="B435" s="489" t="s">
        <v>1083</v>
      </c>
      <c r="C435" s="489" t="s">
        <v>653</v>
      </c>
      <c r="D435" t="str">
        <f t="shared" si="70"/>
        <v>KY, SPENCER County</v>
      </c>
      <c r="E435" s="489" t="s">
        <v>146</v>
      </c>
      <c r="F435" s="489" t="s">
        <v>146</v>
      </c>
      <c r="G435" s="483">
        <v>0.90680000000000005</v>
      </c>
      <c r="H435">
        <v>0.87929999999999997</v>
      </c>
      <c r="I435" s="490">
        <f t="shared" si="69"/>
        <v>3.1274877743659821E-2</v>
      </c>
      <c r="J435" s="483">
        <f t="shared" si="71"/>
        <v>0.90680000000000005</v>
      </c>
      <c r="K435" s="483" t="str">
        <f t="shared" si="72"/>
        <v/>
      </c>
      <c r="L435" t="str">
        <f t="shared" si="73"/>
        <v/>
      </c>
      <c r="M435" s="483">
        <v>0.9</v>
      </c>
      <c r="N435" s="490">
        <f t="shared" si="74"/>
        <v>-7.498897220996943E-3</v>
      </c>
      <c r="O435" s="483">
        <f t="shared" si="66"/>
        <v>0.9</v>
      </c>
      <c r="P435">
        <f t="shared" si="67"/>
        <v>1</v>
      </c>
      <c r="Q435" t="str">
        <f t="shared" si="68"/>
        <v/>
      </c>
    </row>
    <row r="436" spans="1:18" x14ac:dyDescent="0.25">
      <c r="A436" s="489" t="s">
        <v>1108</v>
      </c>
      <c r="B436" s="489" t="s">
        <v>1083</v>
      </c>
      <c r="C436" s="489" t="s">
        <v>653</v>
      </c>
      <c r="D436" t="str">
        <f t="shared" si="70"/>
        <v>KY, TRIGG County</v>
      </c>
      <c r="E436" s="489" t="s">
        <v>146</v>
      </c>
      <c r="F436" s="489" t="s">
        <v>146</v>
      </c>
      <c r="G436" s="483">
        <v>0.746</v>
      </c>
      <c r="H436">
        <v>0.71660000000000001</v>
      </c>
      <c r="I436" s="490">
        <f t="shared" si="69"/>
        <v>4.1027072285794004E-2</v>
      </c>
      <c r="J436" s="483">
        <f t="shared" si="71"/>
        <v>0.746</v>
      </c>
      <c r="K436" s="483" t="str">
        <f t="shared" si="72"/>
        <v/>
      </c>
      <c r="L436" t="str">
        <f t="shared" si="73"/>
        <v/>
      </c>
      <c r="M436" s="483">
        <v>0.8347</v>
      </c>
      <c r="N436" s="490">
        <f t="shared" si="74"/>
        <v>0.11890080428954423</v>
      </c>
      <c r="O436" s="483">
        <f t="shared" si="66"/>
        <v>0.8347</v>
      </c>
      <c r="P436" t="str">
        <f t="shared" si="67"/>
        <v/>
      </c>
      <c r="Q436" t="str">
        <f t="shared" si="68"/>
        <v/>
      </c>
    </row>
    <row r="437" spans="1:18" x14ac:dyDescent="0.25">
      <c r="A437" s="489" t="s">
        <v>950</v>
      </c>
      <c r="B437" s="489" t="s">
        <v>1083</v>
      </c>
      <c r="C437" s="489" t="s">
        <v>653</v>
      </c>
      <c r="D437" t="str">
        <f t="shared" si="70"/>
        <v>KY, WARREN County</v>
      </c>
      <c r="E437" s="489" t="s">
        <v>146</v>
      </c>
      <c r="F437" s="489" t="s">
        <v>146</v>
      </c>
      <c r="G437" s="483">
        <v>0.88900000000000001</v>
      </c>
      <c r="H437">
        <v>0.88449999999999995</v>
      </c>
      <c r="I437" s="490">
        <f t="shared" si="69"/>
        <v>5.0876201243641147E-3</v>
      </c>
      <c r="J437" s="483">
        <f t="shared" si="71"/>
        <v>0.88900000000000001</v>
      </c>
      <c r="K437" s="483" t="str">
        <f t="shared" si="72"/>
        <v/>
      </c>
      <c r="L437" t="str">
        <f t="shared" si="73"/>
        <v/>
      </c>
      <c r="M437" s="483">
        <v>0.87120000000000009</v>
      </c>
      <c r="N437" s="490">
        <f t="shared" si="74"/>
        <v>-2.0022497187851436E-2</v>
      </c>
      <c r="O437" s="483">
        <f t="shared" si="66"/>
        <v>0.87120000000000009</v>
      </c>
      <c r="P437">
        <f t="shared" si="67"/>
        <v>1</v>
      </c>
      <c r="Q437" t="str">
        <f t="shared" si="68"/>
        <v/>
      </c>
    </row>
    <row r="438" spans="1:18" x14ac:dyDescent="0.25">
      <c r="A438" s="489" t="s">
        <v>1010</v>
      </c>
      <c r="B438" s="489" t="s">
        <v>1083</v>
      </c>
      <c r="C438" s="489" t="s">
        <v>653</v>
      </c>
      <c r="D438" t="str">
        <f t="shared" si="70"/>
        <v>KY, WOODFORD County</v>
      </c>
      <c r="E438" s="489" t="s">
        <v>146</v>
      </c>
      <c r="F438" s="489" t="s">
        <v>146</v>
      </c>
      <c r="G438" s="483">
        <v>0.98529999999999995</v>
      </c>
      <c r="H438">
        <v>0.8841</v>
      </c>
      <c r="I438" s="490">
        <f t="shared" si="69"/>
        <v>0.11446668928854196</v>
      </c>
      <c r="J438" s="483">
        <f t="shared" si="71"/>
        <v>0.98529999999999995</v>
      </c>
      <c r="K438" s="483" t="str">
        <f t="shared" si="72"/>
        <v/>
      </c>
      <c r="L438" t="str">
        <f t="shared" si="73"/>
        <v/>
      </c>
      <c r="M438" s="483">
        <v>0.94850000000000001</v>
      </c>
      <c r="N438" s="490">
        <f t="shared" si="74"/>
        <v>-3.734903075205516E-2</v>
      </c>
      <c r="O438" s="483">
        <f t="shared" si="66"/>
        <v>0.94850000000000001</v>
      </c>
      <c r="P438">
        <f t="shared" si="67"/>
        <v>1</v>
      </c>
      <c r="Q438" t="str">
        <f t="shared" si="68"/>
        <v/>
      </c>
    </row>
    <row r="439" spans="1:18" s="534" customFormat="1" x14ac:dyDescent="0.25">
      <c r="A439" s="491"/>
      <c r="B439" s="491"/>
      <c r="C439" s="491"/>
      <c r="D439" s="534" t="s">
        <v>1615</v>
      </c>
      <c r="E439" s="491" t="s">
        <v>147</v>
      </c>
      <c r="F439" s="491"/>
      <c r="G439" s="535">
        <v>0.81520000000000004</v>
      </c>
      <c r="H439" s="534">
        <v>0.7863</v>
      </c>
      <c r="I439" s="536">
        <f t="shared" si="69"/>
        <v>3.6754419432786518E-2</v>
      </c>
      <c r="J439" s="535">
        <f t="shared" si="71"/>
        <v>0.81520000000000004</v>
      </c>
      <c r="K439" s="535" t="str">
        <f t="shared" si="72"/>
        <v/>
      </c>
      <c r="L439" s="534" t="str">
        <f t="shared" si="73"/>
        <v/>
      </c>
      <c r="M439" s="535">
        <v>0.81320000000000003</v>
      </c>
      <c r="N439" s="536">
        <f t="shared" si="74"/>
        <v>-2.4533856722276761E-3</v>
      </c>
      <c r="O439" s="535">
        <f t="shared" si="66"/>
        <v>0.81320000000000003</v>
      </c>
      <c r="Q439" s="534" t="str">
        <f t="shared" si="68"/>
        <v/>
      </c>
      <c r="R439" s="534">
        <f>IF(N439&lt;0,1,"")</f>
        <v>1</v>
      </c>
    </row>
    <row r="440" spans="1:18" x14ac:dyDescent="0.25">
      <c r="A440" s="489" t="s">
        <v>1109</v>
      </c>
      <c r="B440" s="489" t="s">
        <v>1110</v>
      </c>
      <c r="C440" s="489" t="s">
        <v>653</v>
      </c>
      <c r="D440" t="str">
        <f t="shared" ref="D440:D476" si="75">B440&amp;", "&amp;A440&amp;" "&amp;C440</f>
        <v>LA, ACADIA County</v>
      </c>
      <c r="E440" s="489" t="s">
        <v>146</v>
      </c>
      <c r="F440" s="489" t="s">
        <v>146</v>
      </c>
      <c r="G440" s="483">
        <v>0.77470000000000006</v>
      </c>
      <c r="H440">
        <v>0.76659999999999995</v>
      </c>
      <c r="I440" s="490">
        <f t="shared" si="69"/>
        <v>1.0566136185755423E-2</v>
      </c>
      <c r="J440" s="483">
        <f t="shared" si="71"/>
        <v>0.77470000000000006</v>
      </c>
      <c r="K440" s="483" t="str">
        <f t="shared" si="72"/>
        <v/>
      </c>
      <c r="L440" t="str">
        <f t="shared" si="73"/>
        <v/>
      </c>
      <c r="M440" s="483">
        <v>0.81840000000000002</v>
      </c>
      <c r="N440" s="490">
        <f t="shared" si="74"/>
        <v>5.6408932489996073E-2</v>
      </c>
      <c r="O440" s="483">
        <f t="shared" si="66"/>
        <v>0.81840000000000002</v>
      </c>
      <c r="P440" t="str">
        <f t="shared" si="67"/>
        <v/>
      </c>
      <c r="Q440" t="str">
        <f t="shared" si="68"/>
        <v/>
      </c>
    </row>
    <row r="441" spans="1:18" x14ac:dyDescent="0.25">
      <c r="A441" s="489" t="s">
        <v>1111</v>
      </c>
      <c r="B441" s="489" t="s">
        <v>1110</v>
      </c>
      <c r="C441" s="489" t="s">
        <v>653</v>
      </c>
      <c r="D441" t="str">
        <f t="shared" si="75"/>
        <v>LA, ASCENSION County</v>
      </c>
      <c r="E441" s="489" t="s">
        <v>146</v>
      </c>
      <c r="F441" s="489" t="s">
        <v>146</v>
      </c>
      <c r="G441" s="483">
        <v>0.83750000000000002</v>
      </c>
      <c r="H441">
        <v>0.81620000000000004</v>
      </c>
      <c r="I441" s="490">
        <f t="shared" si="69"/>
        <v>2.6096544964469472E-2</v>
      </c>
      <c r="J441" s="483">
        <f t="shared" si="71"/>
        <v>0.83750000000000002</v>
      </c>
      <c r="K441" s="483" t="str">
        <f t="shared" si="72"/>
        <v/>
      </c>
      <c r="L441" t="str">
        <f t="shared" si="73"/>
        <v/>
      </c>
      <c r="M441" s="483">
        <v>0.80759999999999998</v>
      </c>
      <c r="N441" s="490">
        <f t="shared" si="74"/>
        <v>-3.570149253731348E-2</v>
      </c>
      <c r="O441" s="483">
        <f t="shared" si="66"/>
        <v>0.80759999999999998</v>
      </c>
      <c r="P441">
        <f t="shared" si="67"/>
        <v>1</v>
      </c>
      <c r="Q441" t="str">
        <f t="shared" si="68"/>
        <v/>
      </c>
    </row>
    <row r="442" spans="1:18" x14ac:dyDescent="0.25">
      <c r="A442" s="489" t="s">
        <v>1112</v>
      </c>
      <c r="B442" s="489" t="s">
        <v>1110</v>
      </c>
      <c r="C442" s="489" t="s">
        <v>653</v>
      </c>
      <c r="D442" t="str">
        <f t="shared" si="75"/>
        <v>LA, ASSUMPTION County</v>
      </c>
      <c r="E442" s="489" t="s">
        <v>146</v>
      </c>
      <c r="F442" s="489" t="s">
        <v>146</v>
      </c>
      <c r="G442" s="483">
        <v>0.83750000000000002</v>
      </c>
      <c r="H442">
        <v>0.81620000000000004</v>
      </c>
      <c r="I442" s="490">
        <f t="shared" si="69"/>
        <v>2.6096544964469472E-2</v>
      </c>
      <c r="J442" s="483">
        <f t="shared" si="71"/>
        <v>0.83750000000000002</v>
      </c>
      <c r="K442" s="483" t="str">
        <f t="shared" si="72"/>
        <v/>
      </c>
      <c r="L442" t="str">
        <f t="shared" si="73"/>
        <v/>
      </c>
      <c r="M442" s="483">
        <v>0.80759999999999998</v>
      </c>
      <c r="N442" s="490">
        <f t="shared" si="74"/>
        <v>-3.570149253731348E-2</v>
      </c>
      <c r="O442" s="483">
        <f t="shared" si="66"/>
        <v>0.80759999999999998</v>
      </c>
      <c r="P442">
        <f t="shared" si="67"/>
        <v>1</v>
      </c>
      <c r="Q442" t="str">
        <f t="shared" si="68"/>
        <v/>
      </c>
    </row>
    <row r="443" spans="1:18" x14ac:dyDescent="0.25">
      <c r="A443" s="489" t="s">
        <v>1113</v>
      </c>
      <c r="B443" s="489" t="s">
        <v>1110</v>
      </c>
      <c r="C443" s="489" t="s">
        <v>653</v>
      </c>
      <c r="D443" t="str">
        <f t="shared" si="75"/>
        <v>LA, BOSSIER County</v>
      </c>
      <c r="E443" s="489" t="s">
        <v>146</v>
      </c>
      <c r="F443" s="489" t="s">
        <v>146</v>
      </c>
      <c r="G443" s="483">
        <v>0.84740000000000004</v>
      </c>
      <c r="H443" s="483">
        <v>0.80768999999999991</v>
      </c>
      <c r="I443" s="490">
        <f t="shared" si="69"/>
        <v>4.9164902375911722E-2</v>
      </c>
      <c r="J443" s="483">
        <f t="shared" si="71"/>
        <v>0.84740000000000004</v>
      </c>
      <c r="K443" s="483" t="str">
        <f t="shared" si="72"/>
        <v/>
      </c>
      <c r="L443" t="str">
        <f t="shared" si="73"/>
        <v/>
      </c>
      <c r="M443" s="483">
        <v>0.81730000000000003</v>
      </c>
      <c r="N443" s="490">
        <f t="shared" si="74"/>
        <v>-3.5520415388246421E-2</v>
      </c>
      <c r="O443" s="483">
        <f t="shared" si="66"/>
        <v>0.81730000000000003</v>
      </c>
      <c r="P443">
        <f t="shared" si="67"/>
        <v>1</v>
      </c>
      <c r="Q443" t="str">
        <f t="shared" si="68"/>
        <v/>
      </c>
    </row>
    <row r="444" spans="1:18" x14ac:dyDescent="0.25">
      <c r="A444" s="489" t="s">
        <v>1114</v>
      </c>
      <c r="B444" s="489" t="s">
        <v>1110</v>
      </c>
      <c r="C444" s="489" t="s">
        <v>653</v>
      </c>
      <c r="D444" t="str">
        <f t="shared" si="75"/>
        <v>LA, CADDO County</v>
      </c>
      <c r="E444" s="489" t="s">
        <v>146</v>
      </c>
      <c r="F444" s="489" t="s">
        <v>146</v>
      </c>
      <c r="G444" s="483">
        <v>0.84740000000000004</v>
      </c>
      <c r="H444" s="483">
        <v>0.80768999999999991</v>
      </c>
      <c r="I444" s="490">
        <f t="shared" si="69"/>
        <v>4.9164902375911722E-2</v>
      </c>
      <c r="J444" s="483">
        <f t="shared" si="71"/>
        <v>0.84740000000000004</v>
      </c>
      <c r="K444" s="483" t="str">
        <f t="shared" si="72"/>
        <v/>
      </c>
      <c r="L444" t="str">
        <f t="shared" si="73"/>
        <v/>
      </c>
      <c r="M444" s="483">
        <v>0.81730000000000003</v>
      </c>
      <c r="N444" s="490">
        <f t="shared" si="74"/>
        <v>-3.5520415388246421E-2</v>
      </c>
      <c r="O444" s="483">
        <f t="shared" si="66"/>
        <v>0.81730000000000003</v>
      </c>
      <c r="P444">
        <f t="shared" si="67"/>
        <v>1</v>
      </c>
      <c r="Q444" t="str">
        <f t="shared" si="68"/>
        <v/>
      </c>
    </row>
    <row r="445" spans="1:18" x14ac:dyDescent="0.25">
      <c r="A445" s="489" t="s">
        <v>1115</v>
      </c>
      <c r="B445" s="489" t="s">
        <v>1110</v>
      </c>
      <c r="C445" s="489" t="s">
        <v>653</v>
      </c>
      <c r="D445" t="str">
        <f t="shared" si="75"/>
        <v>LA, CALCASIEU County</v>
      </c>
      <c r="E445" s="489" t="s">
        <v>146</v>
      </c>
      <c r="F445" s="489" t="s">
        <v>146</v>
      </c>
      <c r="G445" s="483">
        <v>0.79720000000000002</v>
      </c>
      <c r="H445">
        <v>0.80410000000000004</v>
      </c>
      <c r="I445" s="490">
        <f t="shared" si="69"/>
        <v>-8.5810222609128423E-3</v>
      </c>
      <c r="J445" s="483">
        <f t="shared" si="71"/>
        <v>0.79720000000000002</v>
      </c>
      <c r="K445" s="483" t="str">
        <f t="shared" si="72"/>
        <v/>
      </c>
      <c r="L445" t="str">
        <f t="shared" si="73"/>
        <v/>
      </c>
      <c r="M445" s="483">
        <v>0.82080000000000009</v>
      </c>
      <c r="N445" s="490">
        <f t="shared" si="74"/>
        <v>2.9603612644254974E-2</v>
      </c>
      <c r="O445" s="483">
        <f t="shared" si="66"/>
        <v>0.82080000000000009</v>
      </c>
      <c r="P445" t="str">
        <f t="shared" si="67"/>
        <v/>
      </c>
      <c r="Q445" t="str">
        <f t="shared" si="68"/>
        <v/>
      </c>
    </row>
    <row r="446" spans="1:18" x14ac:dyDescent="0.25">
      <c r="A446" s="489" t="s">
        <v>1116</v>
      </c>
      <c r="B446" s="489" t="s">
        <v>1110</v>
      </c>
      <c r="C446" s="489" t="s">
        <v>653</v>
      </c>
      <c r="D446" t="str">
        <f t="shared" si="75"/>
        <v>LA, CAMERON County</v>
      </c>
      <c r="E446" s="489" t="s">
        <v>146</v>
      </c>
      <c r="F446" s="489" t="s">
        <v>146</v>
      </c>
      <c r="G446" s="483">
        <v>0.79720000000000002</v>
      </c>
      <c r="H446">
        <v>0.80410000000000004</v>
      </c>
      <c r="I446" s="490">
        <f t="shared" si="69"/>
        <v>-8.5810222609128423E-3</v>
      </c>
      <c r="J446" s="483">
        <f t="shared" si="71"/>
        <v>0.79720000000000002</v>
      </c>
      <c r="K446" s="483" t="str">
        <f t="shared" si="72"/>
        <v/>
      </c>
      <c r="L446" t="str">
        <f t="shared" si="73"/>
        <v/>
      </c>
      <c r="M446" s="483">
        <v>0.82080000000000009</v>
      </c>
      <c r="N446" s="490">
        <f t="shared" si="74"/>
        <v>2.9603612644254974E-2</v>
      </c>
      <c r="O446" s="483">
        <f t="shared" si="66"/>
        <v>0.82080000000000009</v>
      </c>
      <c r="P446" t="str">
        <f t="shared" si="67"/>
        <v/>
      </c>
      <c r="Q446" t="str">
        <f t="shared" si="68"/>
        <v/>
      </c>
    </row>
    <row r="447" spans="1:18" x14ac:dyDescent="0.25">
      <c r="A447" s="489" t="s">
        <v>860</v>
      </c>
      <c r="B447" s="489" t="s">
        <v>1110</v>
      </c>
      <c r="C447" s="489" t="s">
        <v>653</v>
      </c>
      <c r="D447" t="str">
        <f t="shared" si="75"/>
        <v>LA, DE SOTO County</v>
      </c>
      <c r="E447" s="489" t="s">
        <v>146</v>
      </c>
      <c r="F447" s="489" t="s">
        <v>146</v>
      </c>
      <c r="G447" s="483">
        <v>0.84740000000000004</v>
      </c>
      <c r="H447" s="483">
        <v>0.80768999999999991</v>
      </c>
      <c r="I447" s="490">
        <f t="shared" si="69"/>
        <v>4.9164902375911722E-2</v>
      </c>
      <c r="J447" s="483">
        <f t="shared" si="71"/>
        <v>0.84740000000000004</v>
      </c>
      <c r="K447" s="483" t="str">
        <f t="shared" si="72"/>
        <v/>
      </c>
      <c r="L447" t="str">
        <f t="shared" si="73"/>
        <v/>
      </c>
      <c r="M447" s="483">
        <v>0.81730000000000003</v>
      </c>
      <c r="N447" s="490">
        <f t="shared" si="74"/>
        <v>-3.5520415388246421E-2</v>
      </c>
      <c r="O447" s="483">
        <f t="shared" si="66"/>
        <v>0.81730000000000003</v>
      </c>
      <c r="P447">
        <f t="shared" si="67"/>
        <v>1</v>
      </c>
      <c r="Q447" t="str">
        <f t="shared" si="68"/>
        <v/>
      </c>
    </row>
    <row r="448" spans="1:18" x14ac:dyDescent="0.25">
      <c r="A448" s="489" t="s">
        <v>1117</v>
      </c>
      <c r="B448" s="489" t="s">
        <v>1110</v>
      </c>
      <c r="C448" s="489" t="s">
        <v>653</v>
      </c>
      <c r="D448" t="str">
        <f t="shared" si="75"/>
        <v>LA, E. BATON ROUGE County</v>
      </c>
      <c r="E448" s="489" t="s">
        <v>146</v>
      </c>
      <c r="F448" s="489" t="s">
        <v>146</v>
      </c>
      <c r="G448" s="483">
        <v>0.83750000000000002</v>
      </c>
      <c r="H448">
        <v>0.81620000000000004</v>
      </c>
      <c r="I448" s="490">
        <f t="shared" si="69"/>
        <v>2.6096544964469472E-2</v>
      </c>
      <c r="J448" s="483">
        <f t="shared" si="71"/>
        <v>0.83750000000000002</v>
      </c>
      <c r="K448" s="483" t="str">
        <f t="shared" si="72"/>
        <v/>
      </c>
      <c r="L448" t="str">
        <f t="shared" si="73"/>
        <v/>
      </c>
      <c r="M448" s="483">
        <v>0.80759999999999998</v>
      </c>
      <c r="N448" s="490">
        <f t="shared" si="74"/>
        <v>-3.570149253731348E-2</v>
      </c>
      <c r="O448" s="483">
        <f t="shared" si="66"/>
        <v>0.80759999999999998</v>
      </c>
      <c r="P448">
        <f t="shared" si="67"/>
        <v>1</v>
      </c>
      <c r="Q448" t="str">
        <f t="shared" si="68"/>
        <v/>
      </c>
    </row>
    <row r="449" spans="1:17" x14ac:dyDescent="0.25">
      <c r="A449" s="489" t="s">
        <v>1118</v>
      </c>
      <c r="B449" s="489" t="s">
        <v>1110</v>
      </c>
      <c r="C449" s="489" t="s">
        <v>653</v>
      </c>
      <c r="D449" t="str">
        <f t="shared" si="75"/>
        <v>LA, EAST FELICIANA County</v>
      </c>
      <c r="E449" s="489" t="s">
        <v>146</v>
      </c>
      <c r="F449" s="489" t="s">
        <v>146</v>
      </c>
      <c r="G449" s="483">
        <v>0.83750000000000002</v>
      </c>
      <c r="H449">
        <v>0.81620000000000004</v>
      </c>
      <c r="I449" s="490">
        <f t="shared" si="69"/>
        <v>2.6096544964469472E-2</v>
      </c>
      <c r="J449" s="483">
        <f t="shared" si="71"/>
        <v>0.83750000000000002</v>
      </c>
      <c r="K449" s="483" t="str">
        <f t="shared" si="72"/>
        <v/>
      </c>
      <c r="L449" t="str">
        <f t="shared" si="73"/>
        <v/>
      </c>
      <c r="M449" s="483">
        <v>0.80759999999999998</v>
      </c>
      <c r="N449" s="490">
        <f t="shared" si="74"/>
        <v>-3.570149253731348E-2</v>
      </c>
      <c r="O449" s="483">
        <f t="shared" si="66"/>
        <v>0.80759999999999998</v>
      </c>
      <c r="P449">
        <f t="shared" si="67"/>
        <v>1</v>
      </c>
      <c r="Q449" t="str">
        <f t="shared" si="68"/>
        <v/>
      </c>
    </row>
    <row r="450" spans="1:17" x14ac:dyDescent="0.25">
      <c r="A450" s="489" t="s">
        <v>757</v>
      </c>
      <c r="B450" s="489" t="s">
        <v>1110</v>
      </c>
      <c r="C450" s="489" t="s">
        <v>653</v>
      </c>
      <c r="D450" t="str">
        <f t="shared" si="75"/>
        <v>LA, GRANT County</v>
      </c>
      <c r="E450" s="489" t="s">
        <v>146</v>
      </c>
      <c r="F450" s="489" t="s">
        <v>146</v>
      </c>
      <c r="G450" s="483">
        <v>0.92479999999999996</v>
      </c>
      <c r="H450">
        <v>0.90059999999999996</v>
      </c>
      <c r="I450" s="490">
        <f t="shared" si="69"/>
        <v>2.6870974905618478E-2</v>
      </c>
      <c r="J450" s="483">
        <f t="shared" si="71"/>
        <v>0.92479999999999996</v>
      </c>
      <c r="K450" s="483" t="str">
        <f t="shared" si="72"/>
        <v/>
      </c>
      <c r="L450" t="str">
        <f t="shared" si="73"/>
        <v/>
      </c>
      <c r="M450" s="483">
        <v>0.86760000000000004</v>
      </c>
      <c r="N450" s="490">
        <f t="shared" si="74"/>
        <v>-6.1851211072664274E-2</v>
      </c>
      <c r="O450" s="483">
        <f t="shared" si="66"/>
        <v>0.8785599999999999</v>
      </c>
      <c r="P450">
        <f t="shared" si="67"/>
        <v>1</v>
      </c>
      <c r="Q450">
        <f t="shared" si="68"/>
        <v>1</v>
      </c>
    </row>
    <row r="451" spans="1:17" x14ac:dyDescent="0.25">
      <c r="A451" s="489" t="s">
        <v>1119</v>
      </c>
      <c r="B451" s="489" t="s">
        <v>1110</v>
      </c>
      <c r="C451" s="489" t="s">
        <v>653</v>
      </c>
      <c r="D451" t="str">
        <f t="shared" si="75"/>
        <v>LA, IBERVILLE County</v>
      </c>
      <c r="E451" s="489" t="s">
        <v>146</v>
      </c>
      <c r="F451" s="489" t="s">
        <v>146</v>
      </c>
      <c r="G451" s="483">
        <v>0.83750000000000002</v>
      </c>
      <c r="H451">
        <v>0.81620000000000004</v>
      </c>
      <c r="I451" s="490">
        <f t="shared" si="69"/>
        <v>2.6096544964469472E-2</v>
      </c>
      <c r="J451" s="483">
        <f t="shared" si="71"/>
        <v>0.83750000000000002</v>
      </c>
      <c r="K451" s="483" t="str">
        <f t="shared" si="72"/>
        <v/>
      </c>
      <c r="L451" t="str">
        <f t="shared" si="73"/>
        <v/>
      </c>
      <c r="M451" s="483">
        <v>0.80759999999999998</v>
      </c>
      <c r="N451" s="490">
        <f t="shared" si="74"/>
        <v>-3.570149253731348E-2</v>
      </c>
      <c r="O451" s="483">
        <f t="shared" ref="O451:O514" si="76">IF(N451&lt;=-5%,J451*0.95,M451)</f>
        <v>0.80759999999999998</v>
      </c>
      <c r="P451">
        <f t="shared" ref="P451:P514" si="77">IF(N451&lt;0,1,"")</f>
        <v>1</v>
      </c>
      <c r="Q451" t="str">
        <f t="shared" ref="Q451:Q514" si="78">IF(N451&lt;=-5%,1,"")</f>
        <v/>
      </c>
    </row>
    <row r="452" spans="1:17" x14ac:dyDescent="0.25">
      <c r="A452" s="489" t="s">
        <v>703</v>
      </c>
      <c r="B452" s="489" t="s">
        <v>1110</v>
      </c>
      <c r="C452" s="489" t="s">
        <v>653</v>
      </c>
      <c r="D452" t="str">
        <f t="shared" si="75"/>
        <v>LA, JEFFERSON County</v>
      </c>
      <c r="E452" s="489" t="s">
        <v>146</v>
      </c>
      <c r="F452" s="489" t="s">
        <v>146</v>
      </c>
      <c r="G452" s="483">
        <v>0.81789999999999996</v>
      </c>
      <c r="H452">
        <v>0.81859999999999999</v>
      </c>
      <c r="I452" s="490">
        <f t="shared" si="69"/>
        <v>-8.5511849499149027E-4</v>
      </c>
      <c r="J452" s="483">
        <f t="shared" si="71"/>
        <v>0.81789999999999996</v>
      </c>
      <c r="K452" s="483" t="str">
        <f t="shared" si="72"/>
        <v/>
      </c>
      <c r="L452" t="str">
        <f t="shared" si="73"/>
        <v/>
      </c>
      <c r="M452" s="483">
        <v>0.85410000000000008</v>
      </c>
      <c r="N452" s="490">
        <f t="shared" si="74"/>
        <v>4.4259689448587998E-2</v>
      </c>
      <c r="O452" s="483">
        <f t="shared" si="76"/>
        <v>0.85410000000000008</v>
      </c>
      <c r="P452" t="str">
        <f t="shared" si="77"/>
        <v/>
      </c>
      <c r="Q452" t="str">
        <f t="shared" si="78"/>
        <v/>
      </c>
    </row>
    <row r="453" spans="1:17" x14ac:dyDescent="0.25">
      <c r="A453" s="489" t="s">
        <v>1120</v>
      </c>
      <c r="B453" s="489" t="s">
        <v>1110</v>
      </c>
      <c r="C453" s="489" t="s">
        <v>653</v>
      </c>
      <c r="D453" t="str">
        <f t="shared" si="75"/>
        <v>LA, JEFFRSON DAVIS County</v>
      </c>
      <c r="E453" s="489" t="s">
        <v>146</v>
      </c>
      <c r="F453" s="489" t="s">
        <v>147</v>
      </c>
      <c r="G453" s="483">
        <v>0.79720000000000002</v>
      </c>
      <c r="H453">
        <v>0.67649999999999999</v>
      </c>
      <c r="I453" s="490">
        <f t="shared" ref="I453:I516" si="79">(G453-H453)/H453</f>
        <v>0.17841832963784188</v>
      </c>
      <c r="J453" s="483">
        <f t="shared" si="71"/>
        <v>0.79720000000000002</v>
      </c>
      <c r="K453" s="483" t="str">
        <f t="shared" si="72"/>
        <v/>
      </c>
      <c r="L453" t="str">
        <f t="shared" si="73"/>
        <v/>
      </c>
      <c r="M453" s="483">
        <v>0.82080000000000009</v>
      </c>
      <c r="N453" s="490">
        <f t="shared" si="74"/>
        <v>2.9603612644254974E-2</v>
      </c>
      <c r="O453" s="483">
        <f t="shared" si="76"/>
        <v>0.82080000000000009</v>
      </c>
      <c r="P453" t="str">
        <f t="shared" si="77"/>
        <v/>
      </c>
      <c r="Q453" t="str">
        <f t="shared" si="78"/>
        <v/>
      </c>
    </row>
    <row r="454" spans="1:17" x14ac:dyDescent="0.25">
      <c r="A454" s="489" t="s">
        <v>760</v>
      </c>
      <c r="B454" s="489" t="s">
        <v>1110</v>
      </c>
      <c r="C454" s="489" t="s">
        <v>653</v>
      </c>
      <c r="D454" t="str">
        <f t="shared" si="75"/>
        <v>LA, LAFAYETTE County</v>
      </c>
      <c r="E454" s="489" t="s">
        <v>146</v>
      </c>
      <c r="F454" s="489" t="s">
        <v>146</v>
      </c>
      <c r="G454" s="483">
        <v>0.77470000000000006</v>
      </c>
      <c r="H454">
        <v>0.76659999999999995</v>
      </c>
      <c r="I454" s="490">
        <f t="shared" si="79"/>
        <v>1.0566136185755423E-2</v>
      </c>
      <c r="J454" s="483">
        <f t="shared" si="71"/>
        <v>0.77470000000000006</v>
      </c>
      <c r="K454" s="483" t="str">
        <f t="shared" si="72"/>
        <v/>
      </c>
      <c r="L454" t="str">
        <f t="shared" si="73"/>
        <v/>
      </c>
      <c r="M454" s="483">
        <v>0.81840000000000002</v>
      </c>
      <c r="N454" s="490">
        <f t="shared" si="74"/>
        <v>5.6408932489996073E-2</v>
      </c>
      <c r="O454" s="483">
        <f t="shared" si="76"/>
        <v>0.81840000000000002</v>
      </c>
      <c r="P454" t="str">
        <f t="shared" si="77"/>
        <v/>
      </c>
      <c r="Q454" t="str">
        <f t="shared" si="78"/>
        <v/>
      </c>
    </row>
    <row r="455" spans="1:17" x14ac:dyDescent="0.25">
      <c r="A455" s="489" t="s">
        <v>1121</v>
      </c>
      <c r="B455" s="489" t="s">
        <v>1110</v>
      </c>
      <c r="C455" s="489" t="s">
        <v>653</v>
      </c>
      <c r="D455" t="str">
        <f t="shared" si="75"/>
        <v>LA, LAFOURCHE County</v>
      </c>
      <c r="E455" s="489" t="s">
        <v>146</v>
      </c>
      <c r="F455" s="489" t="s">
        <v>146</v>
      </c>
      <c r="G455" s="483">
        <v>0.68310000000000004</v>
      </c>
      <c r="H455">
        <v>0.68230000000000002</v>
      </c>
      <c r="I455" s="490">
        <f t="shared" si="79"/>
        <v>1.1725047633006345E-3</v>
      </c>
      <c r="J455" s="483">
        <f t="shared" si="71"/>
        <v>0.68310000000000004</v>
      </c>
      <c r="K455" s="483" t="str">
        <f t="shared" si="72"/>
        <v/>
      </c>
      <c r="L455" t="str">
        <f t="shared" si="73"/>
        <v/>
      </c>
      <c r="M455" s="483">
        <v>0.6986</v>
      </c>
      <c r="N455" s="490">
        <f t="shared" si="74"/>
        <v>2.2690674864587847E-2</v>
      </c>
      <c r="O455" s="483">
        <f t="shared" si="76"/>
        <v>0.6986</v>
      </c>
      <c r="P455" t="str">
        <f t="shared" si="77"/>
        <v/>
      </c>
      <c r="Q455" t="str">
        <f t="shared" si="78"/>
        <v/>
      </c>
    </row>
    <row r="456" spans="1:17" x14ac:dyDescent="0.25">
      <c r="A456" s="489" t="s">
        <v>992</v>
      </c>
      <c r="B456" s="489" t="s">
        <v>1110</v>
      </c>
      <c r="C456" s="489" t="s">
        <v>653</v>
      </c>
      <c r="D456" t="str">
        <f t="shared" si="75"/>
        <v>LA, LIVINGSTON County</v>
      </c>
      <c r="E456" s="489" t="s">
        <v>146</v>
      </c>
      <c r="F456" s="489" t="s">
        <v>146</v>
      </c>
      <c r="G456" s="483">
        <v>0.83750000000000002</v>
      </c>
      <c r="H456">
        <v>0.81620000000000004</v>
      </c>
      <c r="I456" s="490">
        <f t="shared" si="79"/>
        <v>2.6096544964469472E-2</v>
      </c>
      <c r="J456" s="483">
        <f t="shared" si="71"/>
        <v>0.83750000000000002</v>
      </c>
      <c r="K456" s="483" t="str">
        <f t="shared" si="72"/>
        <v/>
      </c>
      <c r="L456" t="str">
        <f t="shared" si="73"/>
        <v/>
      </c>
      <c r="M456" s="483">
        <v>0.80759999999999998</v>
      </c>
      <c r="N456" s="490">
        <f t="shared" si="74"/>
        <v>-3.570149253731348E-2</v>
      </c>
      <c r="O456" s="483">
        <f t="shared" si="76"/>
        <v>0.80759999999999998</v>
      </c>
      <c r="P456">
        <f t="shared" si="77"/>
        <v>1</v>
      </c>
      <c r="Q456" t="str">
        <f t="shared" si="78"/>
        <v/>
      </c>
    </row>
    <row r="457" spans="1:17" x14ac:dyDescent="0.25">
      <c r="A457" s="489" t="s">
        <v>1122</v>
      </c>
      <c r="B457" s="489" t="s">
        <v>1110</v>
      </c>
      <c r="C457" s="489" t="s">
        <v>653</v>
      </c>
      <c r="D457" t="str">
        <f t="shared" si="75"/>
        <v>LA, MOREHOUSE County</v>
      </c>
      <c r="E457" s="489" t="s">
        <v>146</v>
      </c>
      <c r="F457" s="489" t="s">
        <v>146</v>
      </c>
      <c r="G457" s="483">
        <v>0.83740000000000003</v>
      </c>
      <c r="H457">
        <v>0.77480000000000004</v>
      </c>
      <c r="I457" s="490">
        <f t="shared" si="79"/>
        <v>8.0795043882292181E-2</v>
      </c>
      <c r="J457" s="483">
        <f t="shared" si="71"/>
        <v>0.83740000000000003</v>
      </c>
      <c r="K457" s="483" t="str">
        <f t="shared" si="72"/>
        <v/>
      </c>
      <c r="L457" t="str">
        <f t="shared" si="73"/>
        <v/>
      </c>
      <c r="M457" s="483">
        <v>0.76080000000000003</v>
      </c>
      <c r="N457" s="490">
        <f t="shared" si="74"/>
        <v>-9.1473608789109151E-2</v>
      </c>
      <c r="O457" s="483">
        <f t="shared" si="76"/>
        <v>0.79552999999999996</v>
      </c>
      <c r="P457">
        <f t="shared" si="77"/>
        <v>1</v>
      </c>
      <c r="Q457">
        <f t="shared" si="78"/>
        <v>1</v>
      </c>
    </row>
    <row r="458" spans="1:17" x14ac:dyDescent="0.25">
      <c r="A458" s="489" t="s">
        <v>1123</v>
      </c>
      <c r="B458" s="489" t="s">
        <v>1110</v>
      </c>
      <c r="C458" s="489" t="s">
        <v>653</v>
      </c>
      <c r="D458" t="str">
        <f t="shared" si="75"/>
        <v>LA, ORLEANS County</v>
      </c>
      <c r="E458" s="489" t="s">
        <v>146</v>
      </c>
      <c r="F458" s="489" t="s">
        <v>146</v>
      </c>
      <c r="G458" s="483">
        <v>0.81789999999999996</v>
      </c>
      <c r="H458">
        <v>0.81859999999999999</v>
      </c>
      <c r="I458" s="490">
        <f t="shared" si="79"/>
        <v>-8.5511849499149027E-4</v>
      </c>
      <c r="J458" s="483">
        <f t="shared" si="71"/>
        <v>0.81789999999999996</v>
      </c>
      <c r="K458" s="483" t="str">
        <f t="shared" si="72"/>
        <v/>
      </c>
      <c r="L458" t="str">
        <f t="shared" si="73"/>
        <v/>
      </c>
      <c r="M458" s="483">
        <v>0.85410000000000008</v>
      </c>
      <c r="N458" s="490">
        <f t="shared" si="74"/>
        <v>4.4259689448587998E-2</v>
      </c>
      <c r="O458" s="483">
        <f t="shared" si="76"/>
        <v>0.85410000000000008</v>
      </c>
      <c r="P458" t="str">
        <f t="shared" si="77"/>
        <v/>
      </c>
      <c r="Q458" t="str">
        <f t="shared" si="78"/>
        <v/>
      </c>
    </row>
    <row r="459" spans="1:17" x14ac:dyDescent="0.25">
      <c r="A459" s="489" t="s">
        <v>767</v>
      </c>
      <c r="B459" s="489" t="s">
        <v>1110</v>
      </c>
      <c r="C459" s="489" t="s">
        <v>653</v>
      </c>
      <c r="D459" t="str">
        <f t="shared" si="75"/>
        <v>LA, OUACHITA County</v>
      </c>
      <c r="E459" s="489" t="s">
        <v>146</v>
      </c>
      <c r="F459" s="489" t="s">
        <v>146</v>
      </c>
      <c r="G459" s="483">
        <v>0.83740000000000003</v>
      </c>
      <c r="H459">
        <v>0.77480000000000004</v>
      </c>
      <c r="I459" s="490">
        <f t="shared" si="79"/>
        <v>8.0795043882292181E-2</v>
      </c>
      <c r="J459" s="483">
        <f t="shared" si="71"/>
        <v>0.83740000000000003</v>
      </c>
      <c r="K459" s="483" t="str">
        <f t="shared" si="72"/>
        <v/>
      </c>
      <c r="L459" t="str">
        <f t="shared" si="73"/>
        <v/>
      </c>
      <c r="M459" s="483">
        <v>0.76080000000000003</v>
      </c>
      <c r="N459" s="490">
        <f t="shared" si="74"/>
        <v>-9.1473608789109151E-2</v>
      </c>
      <c r="O459" s="483">
        <f t="shared" si="76"/>
        <v>0.79552999999999996</v>
      </c>
      <c r="P459">
        <f t="shared" si="77"/>
        <v>1</v>
      </c>
      <c r="Q459">
        <f t="shared" si="78"/>
        <v>1</v>
      </c>
    </row>
    <row r="460" spans="1:17" x14ac:dyDescent="0.25">
      <c r="A460" s="489" t="s">
        <v>1124</v>
      </c>
      <c r="B460" s="489" t="s">
        <v>1110</v>
      </c>
      <c r="C460" s="489" t="s">
        <v>653</v>
      </c>
      <c r="D460" t="str">
        <f t="shared" si="75"/>
        <v>LA, PLAQUEMINES County</v>
      </c>
      <c r="E460" s="489" t="s">
        <v>146</v>
      </c>
      <c r="F460" s="489" t="s">
        <v>146</v>
      </c>
      <c r="G460" s="483">
        <v>0.81789999999999996</v>
      </c>
      <c r="H460">
        <v>0.81859999999999999</v>
      </c>
      <c r="I460" s="490">
        <f t="shared" si="79"/>
        <v>-8.5511849499149027E-4</v>
      </c>
      <c r="J460" s="483">
        <f t="shared" si="71"/>
        <v>0.81789999999999996</v>
      </c>
      <c r="K460" s="483" t="str">
        <f t="shared" si="72"/>
        <v/>
      </c>
      <c r="L460" t="str">
        <f t="shared" si="73"/>
        <v/>
      </c>
      <c r="M460" s="483">
        <v>0.85410000000000008</v>
      </c>
      <c r="N460" s="490">
        <f t="shared" si="74"/>
        <v>4.4259689448587998E-2</v>
      </c>
      <c r="O460" s="483">
        <f t="shared" si="76"/>
        <v>0.85410000000000008</v>
      </c>
      <c r="P460" t="str">
        <f t="shared" si="77"/>
        <v/>
      </c>
      <c r="Q460" t="str">
        <f t="shared" si="78"/>
        <v/>
      </c>
    </row>
    <row r="461" spans="1:17" x14ac:dyDescent="0.25">
      <c r="A461" s="489" t="s">
        <v>1125</v>
      </c>
      <c r="B461" s="489" t="s">
        <v>1110</v>
      </c>
      <c r="C461" s="489" t="s">
        <v>653</v>
      </c>
      <c r="D461" t="str">
        <f t="shared" si="75"/>
        <v>LA, POINTE COUPEE County</v>
      </c>
      <c r="E461" s="489" t="s">
        <v>146</v>
      </c>
      <c r="F461" s="489" t="s">
        <v>146</v>
      </c>
      <c r="G461" s="483">
        <v>0.83750000000000002</v>
      </c>
      <c r="H461">
        <v>0.81620000000000004</v>
      </c>
      <c r="I461" s="490">
        <f t="shared" si="79"/>
        <v>2.6096544964469472E-2</v>
      </c>
      <c r="J461" s="483">
        <f t="shared" si="71"/>
        <v>0.83750000000000002</v>
      </c>
      <c r="K461" s="483" t="str">
        <f t="shared" si="72"/>
        <v/>
      </c>
      <c r="L461" t="str">
        <f t="shared" si="73"/>
        <v/>
      </c>
      <c r="M461" s="483">
        <v>0.80759999999999998</v>
      </c>
      <c r="N461" s="490">
        <f t="shared" si="74"/>
        <v>-3.570149253731348E-2</v>
      </c>
      <c r="O461" s="483">
        <f t="shared" si="76"/>
        <v>0.80759999999999998</v>
      </c>
      <c r="P461">
        <f t="shared" si="77"/>
        <v>1</v>
      </c>
      <c r="Q461" t="str">
        <f t="shared" si="78"/>
        <v/>
      </c>
    </row>
    <row r="462" spans="1:17" x14ac:dyDescent="0.25">
      <c r="A462" s="489" t="s">
        <v>1126</v>
      </c>
      <c r="B462" s="489" t="s">
        <v>1110</v>
      </c>
      <c r="C462" s="489" t="s">
        <v>653</v>
      </c>
      <c r="D462" t="str">
        <f t="shared" si="75"/>
        <v>LA, RAPIDES County</v>
      </c>
      <c r="E462" s="489" t="s">
        <v>146</v>
      </c>
      <c r="F462" s="489" t="s">
        <v>146</v>
      </c>
      <c r="G462" s="483">
        <v>0.92479999999999996</v>
      </c>
      <c r="H462">
        <v>0.90059999999999996</v>
      </c>
      <c r="I462" s="490">
        <f t="shared" si="79"/>
        <v>2.6870974905618478E-2</v>
      </c>
      <c r="J462" s="483">
        <f t="shared" si="71"/>
        <v>0.92479999999999996</v>
      </c>
      <c r="K462" s="483" t="str">
        <f t="shared" si="72"/>
        <v/>
      </c>
      <c r="L462" t="str">
        <f t="shared" si="73"/>
        <v/>
      </c>
      <c r="M462" s="483">
        <v>0.86760000000000004</v>
      </c>
      <c r="N462" s="490">
        <f t="shared" si="74"/>
        <v>-6.1851211072664274E-2</v>
      </c>
      <c r="O462" s="483">
        <f t="shared" si="76"/>
        <v>0.8785599999999999</v>
      </c>
      <c r="P462">
        <f t="shared" si="77"/>
        <v>1</v>
      </c>
      <c r="Q462">
        <f t="shared" si="78"/>
        <v>1</v>
      </c>
    </row>
    <row r="463" spans="1:17" x14ac:dyDescent="0.25">
      <c r="A463" s="489" t="s">
        <v>1001</v>
      </c>
      <c r="B463" s="489" t="s">
        <v>1110</v>
      </c>
      <c r="C463" s="489" t="s">
        <v>653</v>
      </c>
      <c r="D463" t="str">
        <f t="shared" si="75"/>
        <v>LA, RICHLAND County</v>
      </c>
      <c r="E463" s="489" t="s">
        <v>146</v>
      </c>
      <c r="F463" s="489" t="s">
        <v>147</v>
      </c>
      <c r="G463" s="483">
        <v>0.83740000000000003</v>
      </c>
      <c r="H463">
        <v>0.67649999999999999</v>
      </c>
      <c r="I463" s="490">
        <f t="shared" si="79"/>
        <v>0.23784183296378425</v>
      </c>
      <c r="J463" s="483">
        <f t="shared" si="71"/>
        <v>0.83740000000000003</v>
      </c>
      <c r="K463" s="483" t="str">
        <f t="shared" si="72"/>
        <v/>
      </c>
      <c r="L463" t="str">
        <f t="shared" si="73"/>
        <v/>
      </c>
      <c r="M463" s="483">
        <v>0.76080000000000003</v>
      </c>
      <c r="N463" s="490">
        <f t="shared" si="74"/>
        <v>-9.1473608789109151E-2</v>
      </c>
      <c r="O463" s="483">
        <f t="shared" si="76"/>
        <v>0.79552999999999996</v>
      </c>
      <c r="P463">
        <f t="shared" si="77"/>
        <v>1</v>
      </c>
      <c r="Q463">
        <f t="shared" si="78"/>
        <v>1</v>
      </c>
    </row>
    <row r="464" spans="1:17" x14ac:dyDescent="0.25">
      <c r="A464" s="489" t="s">
        <v>1127</v>
      </c>
      <c r="B464" s="489" t="s">
        <v>1110</v>
      </c>
      <c r="C464" s="489" t="s">
        <v>653</v>
      </c>
      <c r="D464" t="str">
        <f t="shared" si="75"/>
        <v>LA, ST. BERNARD County</v>
      </c>
      <c r="E464" s="489" t="s">
        <v>146</v>
      </c>
      <c r="F464" s="489" t="s">
        <v>146</v>
      </c>
      <c r="G464" s="483">
        <v>0.81789999999999996</v>
      </c>
      <c r="H464">
        <v>0.81859999999999999</v>
      </c>
      <c r="I464" s="490">
        <f t="shared" si="79"/>
        <v>-8.5511849499149027E-4</v>
      </c>
      <c r="J464" s="483">
        <f t="shared" si="71"/>
        <v>0.81789999999999996</v>
      </c>
      <c r="K464" s="483" t="str">
        <f t="shared" si="72"/>
        <v/>
      </c>
      <c r="L464" t="str">
        <f t="shared" si="73"/>
        <v/>
      </c>
      <c r="M464" s="483">
        <v>0.85410000000000008</v>
      </c>
      <c r="N464" s="490">
        <f t="shared" si="74"/>
        <v>4.4259689448587998E-2</v>
      </c>
      <c r="O464" s="483">
        <f t="shared" si="76"/>
        <v>0.85410000000000008</v>
      </c>
      <c r="P464" t="str">
        <f t="shared" si="77"/>
        <v/>
      </c>
      <c r="Q464" t="str">
        <f t="shared" si="78"/>
        <v/>
      </c>
    </row>
    <row r="465" spans="1:17" x14ac:dyDescent="0.25">
      <c r="A465" s="489" t="s">
        <v>1128</v>
      </c>
      <c r="B465" s="489" t="s">
        <v>1110</v>
      </c>
      <c r="C465" s="489" t="s">
        <v>653</v>
      </c>
      <c r="D465" t="str">
        <f t="shared" si="75"/>
        <v>LA, ST. CHARLES County</v>
      </c>
      <c r="E465" s="489" t="s">
        <v>146</v>
      </c>
      <c r="F465" s="489" t="s">
        <v>146</v>
      </c>
      <c r="G465" s="483">
        <v>0.81789999999999996</v>
      </c>
      <c r="H465">
        <v>0.81859999999999999</v>
      </c>
      <c r="I465" s="490">
        <f t="shared" si="79"/>
        <v>-8.5511849499149027E-4</v>
      </c>
      <c r="J465" s="483">
        <f t="shared" si="71"/>
        <v>0.81789999999999996</v>
      </c>
      <c r="K465" s="483" t="str">
        <f t="shared" si="72"/>
        <v/>
      </c>
      <c r="L465" t="str">
        <f t="shared" si="73"/>
        <v/>
      </c>
      <c r="M465" s="483">
        <v>0.85410000000000008</v>
      </c>
      <c r="N465" s="490">
        <f t="shared" si="74"/>
        <v>4.4259689448587998E-2</v>
      </c>
      <c r="O465" s="483">
        <f t="shared" si="76"/>
        <v>0.85410000000000008</v>
      </c>
      <c r="P465" t="str">
        <f t="shared" si="77"/>
        <v/>
      </c>
      <c r="Q465" t="str">
        <f t="shared" si="78"/>
        <v/>
      </c>
    </row>
    <row r="466" spans="1:17" x14ac:dyDescent="0.25">
      <c r="A466" s="489" t="s">
        <v>1129</v>
      </c>
      <c r="B466" s="489" t="s">
        <v>1110</v>
      </c>
      <c r="C466" s="489" t="s">
        <v>653</v>
      </c>
      <c r="D466" t="str">
        <f t="shared" si="75"/>
        <v>LA, ST. HELENA County</v>
      </c>
      <c r="E466" s="489" t="s">
        <v>146</v>
      </c>
      <c r="F466" s="489" t="s">
        <v>146</v>
      </c>
      <c r="G466" s="483">
        <v>0.83750000000000002</v>
      </c>
      <c r="H466">
        <v>0.81620000000000004</v>
      </c>
      <c r="I466" s="490">
        <f t="shared" si="79"/>
        <v>2.6096544964469472E-2</v>
      </c>
      <c r="J466" s="483">
        <f t="shared" si="71"/>
        <v>0.83750000000000002</v>
      </c>
      <c r="K466" s="483" t="str">
        <f t="shared" si="72"/>
        <v/>
      </c>
      <c r="L466" t="str">
        <f t="shared" si="73"/>
        <v/>
      </c>
      <c r="M466" s="483">
        <v>0.80759999999999998</v>
      </c>
      <c r="N466" s="490">
        <f t="shared" si="74"/>
        <v>-3.570149253731348E-2</v>
      </c>
      <c r="O466" s="483">
        <f t="shared" si="76"/>
        <v>0.80759999999999998</v>
      </c>
      <c r="P466">
        <f t="shared" si="77"/>
        <v>1</v>
      </c>
      <c r="Q466" t="str">
        <f t="shared" si="78"/>
        <v/>
      </c>
    </row>
    <row r="467" spans="1:17" x14ac:dyDescent="0.25">
      <c r="A467" s="489" t="s">
        <v>1130</v>
      </c>
      <c r="B467" s="489" t="s">
        <v>1110</v>
      </c>
      <c r="C467" s="489" t="s">
        <v>653</v>
      </c>
      <c r="D467" t="str">
        <f t="shared" si="75"/>
        <v>LA, ST. JAMES County</v>
      </c>
      <c r="E467" s="489" t="s">
        <v>146</v>
      </c>
      <c r="F467" s="489" t="s">
        <v>146</v>
      </c>
      <c r="G467" s="483">
        <v>0.81789999999999996</v>
      </c>
      <c r="H467">
        <v>0.81859999999999999</v>
      </c>
      <c r="I467" s="490">
        <f t="shared" si="79"/>
        <v>-8.5511849499149027E-4</v>
      </c>
      <c r="J467" s="483">
        <f t="shared" si="71"/>
        <v>0.81789999999999996</v>
      </c>
      <c r="K467" s="483" t="str">
        <f t="shared" si="72"/>
        <v/>
      </c>
      <c r="L467" t="str">
        <f t="shared" si="73"/>
        <v/>
      </c>
      <c r="M467" s="483">
        <v>0.85410000000000008</v>
      </c>
      <c r="N467" s="490">
        <f t="shared" si="74"/>
        <v>4.4259689448587998E-2</v>
      </c>
      <c r="O467" s="483">
        <f t="shared" si="76"/>
        <v>0.85410000000000008</v>
      </c>
      <c r="P467" t="str">
        <f t="shared" si="77"/>
        <v/>
      </c>
      <c r="Q467" t="str">
        <f t="shared" si="78"/>
        <v/>
      </c>
    </row>
    <row r="468" spans="1:17" x14ac:dyDescent="0.25">
      <c r="A468" s="489" t="s">
        <v>1131</v>
      </c>
      <c r="B468" s="489" t="s">
        <v>1110</v>
      </c>
      <c r="C468" s="489" t="s">
        <v>653</v>
      </c>
      <c r="D468" t="str">
        <f t="shared" si="75"/>
        <v>LA, ST. JOHN BAPTIST County</v>
      </c>
      <c r="E468" s="489" t="s">
        <v>146</v>
      </c>
      <c r="F468" s="489" t="s">
        <v>146</v>
      </c>
      <c r="G468" s="483">
        <v>0.81789999999999996</v>
      </c>
      <c r="H468">
        <v>0.81859999999999999</v>
      </c>
      <c r="I468" s="490">
        <f t="shared" si="79"/>
        <v>-8.5511849499149027E-4</v>
      </c>
      <c r="J468" s="483">
        <f t="shared" ref="J468:J535" si="80">IF(I468&lt;=-5%,H468*0.95,G468)</f>
        <v>0.81789999999999996</v>
      </c>
      <c r="K468" s="483" t="str">
        <f t="shared" ref="K468:K535" si="81">IF(I468&lt;=-5%,"Yes","")</f>
        <v/>
      </c>
      <c r="L468" t="str">
        <f t="shared" ref="L468:L535" si="82">IF(K468="","",1)</f>
        <v/>
      </c>
      <c r="M468" s="483">
        <v>0.85410000000000008</v>
      </c>
      <c r="N468" s="490">
        <f t="shared" ref="N468:N535" si="83">(M468-J468)/J468</f>
        <v>4.4259689448587998E-2</v>
      </c>
      <c r="O468" s="483">
        <f t="shared" si="76"/>
        <v>0.85410000000000008</v>
      </c>
      <c r="P468" t="str">
        <f t="shared" si="77"/>
        <v/>
      </c>
      <c r="Q468" t="str">
        <f t="shared" si="78"/>
        <v/>
      </c>
    </row>
    <row r="469" spans="1:17" x14ac:dyDescent="0.25">
      <c r="A469" s="489" t="s">
        <v>1132</v>
      </c>
      <c r="B469" s="489" t="s">
        <v>1110</v>
      </c>
      <c r="C469" s="489" t="s">
        <v>653</v>
      </c>
      <c r="D469" t="str">
        <f t="shared" si="75"/>
        <v>LA, ST. MARTIN County</v>
      </c>
      <c r="E469" s="489" t="s">
        <v>146</v>
      </c>
      <c r="F469" s="489" t="s">
        <v>146</v>
      </c>
      <c r="G469" s="483">
        <v>0.77470000000000006</v>
      </c>
      <c r="H469">
        <v>0.76659999999999995</v>
      </c>
      <c r="I469" s="490">
        <f t="shared" si="79"/>
        <v>1.0566136185755423E-2</v>
      </c>
      <c r="J469" s="483">
        <f t="shared" si="80"/>
        <v>0.77470000000000006</v>
      </c>
      <c r="K469" s="483" t="str">
        <f t="shared" si="81"/>
        <v/>
      </c>
      <c r="L469" t="str">
        <f t="shared" si="82"/>
        <v/>
      </c>
      <c r="M469" s="483">
        <v>0.81840000000000002</v>
      </c>
      <c r="N469" s="490">
        <f t="shared" si="83"/>
        <v>5.6408932489996073E-2</v>
      </c>
      <c r="O469" s="483">
        <f t="shared" si="76"/>
        <v>0.81840000000000002</v>
      </c>
      <c r="P469" t="str">
        <f t="shared" si="77"/>
        <v/>
      </c>
      <c r="Q469" t="str">
        <f t="shared" si="78"/>
        <v/>
      </c>
    </row>
    <row r="470" spans="1:17" x14ac:dyDescent="0.25">
      <c r="A470" s="489" t="s">
        <v>1133</v>
      </c>
      <c r="B470" s="489" t="s">
        <v>1110</v>
      </c>
      <c r="C470" s="489" t="s">
        <v>653</v>
      </c>
      <c r="D470" t="str">
        <f t="shared" si="75"/>
        <v>LA, ST. TAMMANY County</v>
      </c>
      <c r="E470" s="489" t="s">
        <v>146</v>
      </c>
      <c r="F470" s="489" t="s">
        <v>146</v>
      </c>
      <c r="G470" s="483">
        <v>0.83279999999999998</v>
      </c>
      <c r="H470">
        <v>0.81859999999999999</v>
      </c>
      <c r="I470" s="490">
        <f t="shared" si="79"/>
        <v>1.734668946982652E-2</v>
      </c>
      <c r="J470" s="483">
        <f t="shared" si="80"/>
        <v>0.83279999999999998</v>
      </c>
      <c r="K470" s="483" t="str">
        <f t="shared" si="81"/>
        <v/>
      </c>
      <c r="L470" t="str">
        <f t="shared" si="82"/>
        <v/>
      </c>
      <c r="M470" s="483">
        <v>0.82410000000000005</v>
      </c>
      <c r="N470" s="490">
        <f t="shared" si="83"/>
        <v>-1.0446685878962452E-2</v>
      </c>
      <c r="O470" s="483">
        <f t="shared" si="76"/>
        <v>0.82410000000000005</v>
      </c>
      <c r="P470">
        <f t="shared" si="77"/>
        <v>1</v>
      </c>
      <c r="Q470" t="str">
        <f t="shared" si="78"/>
        <v/>
      </c>
    </row>
    <row r="471" spans="1:17" x14ac:dyDescent="0.25">
      <c r="A471" s="489" t="s">
        <v>1134</v>
      </c>
      <c r="B471" s="489" t="s">
        <v>1110</v>
      </c>
      <c r="C471" s="489" t="s">
        <v>653</v>
      </c>
      <c r="D471" t="str">
        <f t="shared" si="75"/>
        <v>LA, TANGIPAHOA County</v>
      </c>
      <c r="E471" s="489" t="s">
        <v>146</v>
      </c>
      <c r="F471" s="489" t="s">
        <v>146</v>
      </c>
      <c r="G471" s="483">
        <v>0.76319999999999999</v>
      </c>
      <c r="H471" s="483">
        <v>0.77899999999999991</v>
      </c>
      <c r="I471" s="490">
        <f t="shared" si="79"/>
        <v>-2.02824133504492E-2</v>
      </c>
      <c r="J471" s="483">
        <f t="shared" si="80"/>
        <v>0.76319999999999999</v>
      </c>
      <c r="K471" s="483" t="str">
        <f t="shared" si="81"/>
        <v/>
      </c>
      <c r="L471" t="str">
        <f t="shared" si="82"/>
        <v/>
      </c>
      <c r="M471" s="483">
        <v>0.73740000000000006</v>
      </c>
      <c r="N471" s="490">
        <f t="shared" si="83"/>
        <v>-3.3805031446540797E-2</v>
      </c>
      <c r="O471" s="483">
        <f t="shared" si="76"/>
        <v>0.73740000000000006</v>
      </c>
      <c r="P471">
        <f t="shared" si="77"/>
        <v>1</v>
      </c>
      <c r="Q471" t="str">
        <f t="shared" si="78"/>
        <v/>
      </c>
    </row>
    <row r="472" spans="1:17" x14ac:dyDescent="0.25">
      <c r="A472" s="489" t="s">
        <v>1135</v>
      </c>
      <c r="B472" s="489" t="s">
        <v>1110</v>
      </c>
      <c r="C472" s="489" t="s">
        <v>653</v>
      </c>
      <c r="D472" t="str">
        <f t="shared" si="75"/>
        <v>LA, TERREBONNE County</v>
      </c>
      <c r="E472" s="489" t="s">
        <v>146</v>
      </c>
      <c r="F472" s="489" t="s">
        <v>146</v>
      </c>
      <c r="G472" s="483">
        <v>0.68310000000000004</v>
      </c>
      <c r="H472">
        <v>0.68230000000000002</v>
      </c>
      <c r="I472" s="490">
        <f t="shared" si="79"/>
        <v>1.1725047633006345E-3</v>
      </c>
      <c r="J472" s="483">
        <f t="shared" si="80"/>
        <v>0.68310000000000004</v>
      </c>
      <c r="K472" s="483" t="str">
        <f t="shared" si="81"/>
        <v/>
      </c>
      <c r="L472" t="str">
        <f t="shared" si="82"/>
        <v/>
      </c>
      <c r="M472" s="483">
        <v>0.6986</v>
      </c>
      <c r="N472" s="490">
        <f t="shared" si="83"/>
        <v>2.2690674864587847E-2</v>
      </c>
      <c r="O472" s="483">
        <f t="shared" si="76"/>
        <v>0.6986</v>
      </c>
      <c r="P472" t="str">
        <f t="shared" si="77"/>
        <v/>
      </c>
      <c r="Q472" t="str">
        <f t="shared" si="78"/>
        <v/>
      </c>
    </row>
    <row r="473" spans="1:17" x14ac:dyDescent="0.25">
      <c r="A473" s="489" t="s">
        <v>775</v>
      </c>
      <c r="B473" s="489" t="s">
        <v>1110</v>
      </c>
      <c r="C473" s="489" t="s">
        <v>653</v>
      </c>
      <c r="D473" t="str">
        <f t="shared" si="75"/>
        <v>LA, UNION County</v>
      </c>
      <c r="E473" s="489" t="s">
        <v>146</v>
      </c>
      <c r="F473" s="489" t="s">
        <v>146</v>
      </c>
      <c r="G473" s="483">
        <v>0.83740000000000003</v>
      </c>
      <c r="H473">
        <v>0.77480000000000004</v>
      </c>
      <c r="I473" s="490">
        <f t="shared" si="79"/>
        <v>8.0795043882292181E-2</v>
      </c>
      <c r="J473" s="483">
        <f t="shared" si="80"/>
        <v>0.83740000000000003</v>
      </c>
      <c r="K473" s="483" t="str">
        <f t="shared" si="81"/>
        <v/>
      </c>
      <c r="L473" t="str">
        <f t="shared" si="82"/>
        <v/>
      </c>
      <c r="M473" s="483">
        <v>0.76080000000000003</v>
      </c>
      <c r="N473" s="490">
        <f t="shared" si="83"/>
        <v>-9.1473608789109151E-2</v>
      </c>
      <c r="O473" s="483">
        <f t="shared" si="76"/>
        <v>0.79552999999999996</v>
      </c>
      <c r="P473">
        <f t="shared" si="77"/>
        <v>1</v>
      </c>
      <c r="Q473">
        <f t="shared" si="78"/>
        <v>1</v>
      </c>
    </row>
    <row r="474" spans="1:17" x14ac:dyDescent="0.25">
      <c r="A474" s="489" t="s">
        <v>1006</v>
      </c>
      <c r="B474" s="489" t="s">
        <v>1110</v>
      </c>
      <c r="C474" s="489" t="s">
        <v>653</v>
      </c>
      <c r="D474" t="str">
        <f t="shared" si="75"/>
        <v>LA, VERMILION County</v>
      </c>
      <c r="E474" s="489" t="s">
        <v>146</v>
      </c>
      <c r="F474" s="489" t="s">
        <v>146</v>
      </c>
      <c r="G474" s="483">
        <v>0.77470000000000006</v>
      </c>
      <c r="H474">
        <v>0.76659999999999995</v>
      </c>
      <c r="I474" s="490">
        <f t="shared" si="79"/>
        <v>1.0566136185755423E-2</v>
      </c>
      <c r="J474" s="483">
        <f t="shared" si="80"/>
        <v>0.77470000000000006</v>
      </c>
      <c r="K474" s="483" t="str">
        <f t="shared" si="81"/>
        <v/>
      </c>
      <c r="L474" t="str">
        <f t="shared" si="82"/>
        <v/>
      </c>
      <c r="M474" s="483">
        <v>0.81840000000000002</v>
      </c>
      <c r="N474" s="490">
        <f t="shared" si="83"/>
        <v>5.6408932489996073E-2</v>
      </c>
      <c r="O474" s="483">
        <f t="shared" si="76"/>
        <v>0.81840000000000002</v>
      </c>
      <c r="P474" t="str">
        <f t="shared" si="77"/>
        <v/>
      </c>
      <c r="Q474" t="str">
        <f t="shared" si="78"/>
        <v/>
      </c>
    </row>
    <row r="475" spans="1:17" x14ac:dyDescent="0.25">
      <c r="A475" s="489" t="s">
        <v>1137</v>
      </c>
      <c r="B475" s="489" t="s">
        <v>1110</v>
      </c>
      <c r="C475" s="489" t="s">
        <v>653</v>
      </c>
      <c r="D475" t="str">
        <f t="shared" si="75"/>
        <v>LA, W. BATON ROUGE County</v>
      </c>
      <c r="E475" s="489" t="s">
        <v>146</v>
      </c>
      <c r="F475" s="489" t="s">
        <v>146</v>
      </c>
      <c r="G475" s="483">
        <v>0.83750000000000002</v>
      </c>
      <c r="H475">
        <v>0.81620000000000004</v>
      </c>
      <c r="I475" s="490">
        <f t="shared" si="79"/>
        <v>2.6096544964469472E-2</v>
      </c>
      <c r="J475" s="483">
        <f t="shared" si="80"/>
        <v>0.83750000000000002</v>
      </c>
      <c r="K475" s="483" t="str">
        <f t="shared" si="81"/>
        <v/>
      </c>
      <c r="L475" t="str">
        <f t="shared" si="82"/>
        <v/>
      </c>
      <c r="M475" s="483">
        <v>0.80759999999999998</v>
      </c>
      <c r="N475" s="490">
        <f t="shared" si="83"/>
        <v>-3.570149253731348E-2</v>
      </c>
      <c r="O475" s="483">
        <f t="shared" si="76"/>
        <v>0.80759999999999998</v>
      </c>
      <c r="P475">
        <f t="shared" si="77"/>
        <v>1</v>
      </c>
      <c r="Q475" t="str">
        <f t="shared" si="78"/>
        <v/>
      </c>
    </row>
    <row r="476" spans="1:17" x14ac:dyDescent="0.25">
      <c r="A476" s="489" t="s">
        <v>1138</v>
      </c>
      <c r="B476" s="489" t="s">
        <v>1110</v>
      </c>
      <c r="C476" s="489" t="s">
        <v>653</v>
      </c>
      <c r="D476" t="str">
        <f t="shared" si="75"/>
        <v>LA, WEST FELICIANA County</v>
      </c>
      <c r="E476" s="489" t="s">
        <v>146</v>
      </c>
      <c r="F476" s="489" t="s">
        <v>146</v>
      </c>
      <c r="G476" s="483">
        <v>0.83750000000000002</v>
      </c>
      <c r="H476">
        <v>0.81620000000000004</v>
      </c>
      <c r="I476" s="490">
        <f t="shared" si="79"/>
        <v>2.6096544964469472E-2</v>
      </c>
      <c r="J476" s="483">
        <f t="shared" si="80"/>
        <v>0.83750000000000002</v>
      </c>
      <c r="K476" s="483" t="str">
        <f t="shared" si="81"/>
        <v/>
      </c>
      <c r="L476" t="str">
        <f t="shared" si="82"/>
        <v/>
      </c>
      <c r="M476" s="483">
        <v>0.80759999999999998</v>
      </c>
      <c r="N476" s="490">
        <f t="shared" si="83"/>
        <v>-3.570149253731348E-2</v>
      </c>
      <c r="O476" s="483">
        <f t="shared" si="76"/>
        <v>0.80759999999999998</v>
      </c>
      <c r="P476">
        <f t="shared" si="77"/>
        <v>1</v>
      </c>
      <c r="Q476" t="str">
        <f t="shared" si="78"/>
        <v/>
      </c>
    </row>
    <row r="477" spans="1:17" s="534" customFormat="1" x14ac:dyDescent="0.25">
      <c r="A477" s="491"/>
      <c r="B477" s="491"/>
      <c r="C477" s="491"/>
      <c r="D477" s="534" t="s">
        <v>1616</v>
      </c>
      <c r="E477" s="491" t="s">
        <v>147</v>
      </c>
      <c r="F477" s="491"/>
      <c r="G477" s="535">
        <v>0.67889999999999995</v>
      </c>
      <c r="H477" s="534">
        <v>0.67649999999999999</v>
      </c>
      <c r="I477" s="536">
        <f t="shared" si="79"/>
        <v>3.5476718403547047E-3</v>
      </c>
      <c r="J477" s="535">
        <f t="shared" si="80"/>
        <v>0.67889999999999995</v>
      </c>
      <c r="K477" s="535" t="str">
        <f t="shared" si="81"/>
        <v/>
      </c>
      <c r="L477" s="534" t="str">
        <f t="shared" si="82"/>
        <v/>
      </c>
      <c r="M477" s="535">
        <v>0.69689999999999996</v>
      </c>
      <c r="N477" s="536">
        <f t="shared" si="83"/>
        <v>2.6513477684489643E-2</v>
      </c>
      <c r="O477" s="535">
        <f t="shared" si="76"/>
        <v>0.69689999999999996</v>
      </c>
      <c r="P477" s="534" t="str">
        <f t="shared" si="77"/>
        <v/>
      </c>
      <c r="Q477" s="534" t="str">
        <f t="shared" si="78"/>
        <v/>
      </c>
    </row>
    <row r="478" spans="1:17" x14ac:dyDescent="0.25">
      <c r="A478" s="489" t="s">
        <v>1160</v>
      </c>
      <c r="B478" s="489" t="s">
        <v>1161</v>
      </c>
      <c r="C478" s="489" t="s">
        <v>653</v>
      </c>
      <c r="D478" t="str">
        <f t="shared" ref="D478:D488" si="84">B478&amp;", "&amp;A478&amp;" "&amp;C478</f>
        <v>MA, BARNSTABLE County</v>
      </c>
      <c r="E478" s="489" t="s">
        <v>146</v>
      </c>
      <c r="F478" s="489" t="s">
        <v>146</v>
      </c>
      <c r="G478" s="483">
        <v>1.1532</v>
      </c>
      <c r="H478" s="483">
        <v>1.12974</v>
      </c>
      <c r="I478" s="490">
        <f t="shared" si="79"/>
        <v>2.0765839927771024E-2</v>
      </c>
      <c r="J478" s="483">
        <f t="shared" si="80"/>
        <v>1.1532</v>
      </c>
      <c r="K478" s="483" t="str">
        <f t="shared" si="81"/>
        <v/>
      </c>
      <c r="L478" t="str">
        <f t="shared" si="82"/>
        <v/>
      </c>
      <c r="M478" s="483">
        <v>1.2601</v>
      </c>
      <c r="N478" s="490">
        <f t="shared" si="83"/>
        <v>9.269857787027401E-2</v>
      </c>
      <c r="O478" s="483">
        <f t="shared" si="76"/>
        <v>1.2601</v>
      </c>
      <c r="P478" t="str">
        <f t="shared" si="77"/>
        <v/>
      </c>
      <c r="Q478" t="str">
        <f t="shared" si="78"/>
        <v/>
      </c>
    </row>
    <row r="479" spans="1:17" x14ac:dyDescent="0.25">
      <c r="A479" s="489" t="s">
        <v>1162</v>
      </c>
      <c r="B479" s="489" t="s">
        <v>1161</v>
      </c>
      <c r="C479" s="489" t="s">
        <v>653</v>
      </c>
      <c r="D479" t="str">
        <f t="shared" si="84"/>
        <v>MA, BERKSHIRE County</v>
      </c>
      <c r="E479" s="489" t="s">
        <v>146</v>
      </c>
      <c r="F479" s="489" t="s">
        <v>146</v>
      </c>
      <c r="G479" s="483">
        <v>1.0111000000000001</v>
      </c>
      <c r="H479" s="483">
        <v>1.0361</v>
      </c>
      <c r="I479" s="490">
        <f t="shared" si="79"/>
        <v>-2.4128945082520906E-2</v>
      </c>
      <c r="J479" s="483">
        <f t="shared" si="80"/>
        <v>1.0111000000000001</v>
      </c>
      <c r="K479" s="483" t="str">
        <f t="shared" si="81"/>
        <v/>
      </c>
      <c r="L479" t="str">
        <f t="shared" si="82"/>
        <v/>
      </c>
      <c r="M479" s="483">
        <v>0.99860000000000004</v>
      </c>
      <c r="N479" s="490">
        <f t="shared" si="83"/>
        <v>-1.2362773217288167E-2</v>
      </c>
      <c r="O479" s="483">
        <f t="shared" si="76"/>
        <v>0.99860000000000004</v>
      </c>
      <c r="P479">
        <f t="shared" si="77"/>
        <v>1</v>
      </c>
      <c r="Q479" t="str">
        <f t="shared" si="78"/>
        <v/>
      </c>
    </row>
    <row r="480" spans="1:17" x14ac:dyDescent="0.25">
      <c r="A480" s="489" t="s">
        <v>1163</v>
      </c>
      <c r="B480" s="489" t="s">
        <v>1161</v>
      </c>
      <c r="C480" s="489" t="s">
        <v>653</v>
      </c>
      <c r="D480" t="str">
        <f t="shared" si="84"/>
        <v>MA, BRISTOL County</v>
      </c>
      <c r="E480" s="489" t="s">
        <v>146</v>
      </c>
      <c r="F480" s="489" t="s">
        <v>146</v>
      </c>
      <c r="G480" s="483">
        <v>0.99560000000000004</v>
      </c>
      <c r="H480" s="483">
        <v>1.0012000000000001</v>
      </c>
      <c r="I480" s="490">
        <f t="shared" si="79"/>
        <v>-5.5932880543348475E-3</v>
      </c>
      <c r="J480" s="483">
        <f t="shared" si="80"/>
        <v>0.99560000000000004</v>
      </c>
      <c r="K480" s="483" t="str">
        <f t="shared" si="81"/>
        <v/>
      </c>
      <c r="L480" t="str">
        <f t="shared" si="82"/>
        <v/>
      </c>
      <c r="M480" s="483">
        <v>1.0054000000000001</v>
      </c>
      <c r="N480" s="490">
        <f t="shared" si="83"/>
        <v>9.8433105664925986E-3</v>
      </c>
      <c r="O480" s="483">
        <f t="shared" si="76"/>
        <v>1.0054000000000001</v>
      </c>
      <c r="P480" t="str">
        <f t="shared" si="77"/>
        <v/>
      </c>
      <c r="Q480" t="str">
        <f t="shared" si="78"/>
        <v/>
      </c>
    </row>
    <row r="481" spans="1:19" x14ac:dyDescent="0.25">
      <c r="A481" s="489" t="s">
        <v>1164</v>
      </c>
      <c r="B481" s="489" t="s">
        <v>1161</v>
      </c>
      <c r="C481" s="489" t="s">
        <v>653</v>
      </c>
      <c r="D481" t="str">
        <f t="shared" si="84"/>
        <v>MA, ESSEX County</v>
      </c>
      <c r="E481" s="489" t="s">
        <v>146</v>
      </c>
      <c r="F481" s="489" t="s">
        <v>146</v>
      </c>
      <c r="G481" s="483">
        <v>1.0170999999999999</v>
      </c>
      <c r="H481" s="483">
        <v>1.0482</v>
      </c>
      <c r="I481" s="490">
        <f t="shared" si="79"/>
        <v>-2.9669910322457669E-2</v>
      </c>
      <c r="J481" s="483">
        <f t="shared" si="80"/>
        <v>1.0170999999999999</v>
      </c>
      <c r="K481" s="483" t="str">
        <f t="shared" si="81"/>
        <v/>
      </c>
      <c r="L481" t="str">
        <f t="shared" si="82"/>
        <v/>
      </c>
      <c r="M481" s="483">
        <v>1.0627</v>
      </c>
      <c r="N481" s="490">
        <f t="shared" si="83"/>
        <v>4.4833349719791651E-2</v>
      </c>
      <c r="O481" s="483">
        <f t="shared" si="76"/>
        <v>1.0627</v>
      </c>
      <c r="P481" t="str">
        <f t="shared" si="77"/>
        <v/>
      </c>
      <c r="Q481" t="str">
        <f t="shared" si="78"/>
        <v/>
      </c>
    </row>
    <row r="482" spans="1:19" x14ac:dyDescent="0.25">
      <c r="A482" s="489" t="s">
        <v>1165</v>
      </c>
      <c r="B482" s="489" t="s">
        <v>1161</v>
      </c>
      <c r="C482" s="489" t="s">
        <v>653</v>
      </c>
      <c r="D482" t="str">
        <f t="shared" si="84"/>
        <v>MA, HAMPDEN County</v>
      </c>
      <c r="E482" s="489" t="s">
        <v>146</v>
      </c>
      <c r="F482" s="489" t="s">
        <v>146</v>
      </c>
      <c r="G482" s="483">
        <v>0.94399999999999995</v>
      </c>
      <c r="H482" s="483">
        <v>0.95099999999999996</v>
      </c>
      <c r="I482" s="490">
        <f t="shared" si="79"/>
        <v>-7.3606729758149388E-3</v>
      </c>
      <c r="J482" s="483">
        <f t="shared" si="80"/>
        <v>0.94399999999999995</v>
      </c>
      <c r="K482" s="483" t="str">
        <f t="shared" si="81"/>
        <v/>
      </c>
      <c r="L482" t="str">
        <f t="shared" si="82"/>
        <v/>
      </c>
      <c r="M482" s="483">
        <v>0.99430000000000007</v>
      </c>
      <c r="N482" s="490">
        <f t="shared" si="83"/>
        <v>5.3283898305084877E-2</v>
      </c>
      <c r="O482" s="483">
        <f t="shared" si="76"/>
        <v>0.99430000000000007</v>
      </c>
      <c r="P482" t="str">
        <f t="shared" si="77"/>
        <v/>
      </c>
      <c r="Q482" t="str">
        <f t="shared" si="78"/>
        <v/>
      </c>
    </row>
    <row r="483" spans="1:19" x14ac:dyDescent="0.25">
      <c r="A483" s="489" t="s">
        <v>1166</v>
      </c>
      <c r="B483" s="489" t="s">
        <v>1161</v>
      </c>
      <c r="C483" s="489" t="s">
        <v>653</v>
      </c>
      <c r="D483" t="str">
        <f t="shared" si="84"/>
        <v>MA, HAMPSHIRE County</v>
      </c>
      <c r="E483" s="489" t="s">
        <v>146</v>
      </c>
      <c r="F483" s="489" t="s">
        <v>146</v>
      </c>
      <c r="G483" s="483">
        <v>0.94040000000000001</v>
      </c>
      <c r="H483" s="483">
        <v>0.95099999999999996</v>
      </c>
      <c r="I483" s="490">
        <f t="shared" si="79"/>
        <v>-1.1146161934805408E-2</v>
      </c>
      <c r="J483" s="483">
        <f t="shared" si="80"/>
        <v>0.94040000000000001</v>
      </c>
      <c r="K483" s="483" t="str">
        <f t="shared" si="81"/>
        <v/>
      </c>
      <c r="L483" t="str">
        <f t="shared" si="82"/>
        <v/>
      </c>
      <c r="M483" s="483">
        <v>0.98510000000000009</v>
      </c>
      <c r="N483" s="490">
        <f t="shared" si="83"/>
        <v>4.7532964695874175E-2</v>
      </c>
      <c r="O483" s="483">
        <f t="shared" si="76"/>
        <v>0.98510000000000009</v>
      </c>
      <c r="P483" t="str">
        <f t="shared" si="77"/>
        <v/>
      </c>
      <c r="Q483" t="str">
        <f t="shared" si="78"/>
        <v/>
      </c>
    </row>
    <row r="484" spans="1:19" x14ac:dyDescent="0.25">
      <c r="A484" s="489" t="s">
        <v>1167</v>
      </c>
      <c r="B484" s="489" t="s">
        <v>1161</v>
      </c>
      <c r="C484" s="489" t="s">
        <v>653</v>
      </c>
      <c r="D484" t="str">
        <f t="shared" si="84"/>
        <v>MA, MIDDLESEX County</v>
      </c>
      <c r="E484" s="489" t="s">
        <v>146</v>
      </c>
      <c r="F484" s="489" t="s">
        <v>146</v>
      </c>
      <c r="G484" s="483">
        <v>1.0170999999999999</v>
      </c>
      <c r="H484" s="483">
        <v>1.0482</v>
      </c>
      <c r="I484" s="490">
        <f t="shared" si="79"/>
        <v>-2.9669910322457669E-2</v>
      </c>
      <c r="J484" s="483">
        <f t="shared" si="80"/>
        <v>1.0170999999999999</v>
      </c>
      <c r="K484" s="483" t="str">
        <f t="shared" si="81"/>
        <v/>
      </c>
      <c r="L484" t="str">
        <f t="shared" si="82"/>
        <v/>
      </c>
      <c r="M484" s="483">
        <v>1.0627</v>
      </c>
      <c r="N484" s="490">
        <f t="shared" si="83"/>
        <v>4.4833349719791651E-2</v>
      </c>
      <c r="O484" s="483">
        <f t="shared" si="76"/>
        <v>1.0627</v>
      </c>
      <c r="P484" t="str">
        <f t="shared" si="77"/>
        <v/>
      </c>
      <c r="Q484" t="str">
        <f t="shared" si="78"/>
        <v/>
      </c>
    </row>
    <row r="485" spans="1:19" x14ac:dyDescent="0.25">
      <c r="A485" s="489" t="s">
        <v>1168</v>
      </c>
      <c r="B485" s="489" t="s">
        <v>1161</v>
      </c>
      <c r="C485" s="489" t="s">
        <v>653</v>
      </c>
      <c r="D485" t="str">
        <f t="shared" si="84"/>
        <v>MA, NORFOLK County</v>
      </c>
      <c r="E485" s="489" t="s">
        <v>146</v>
      </c>
      <c r="F485" s="489" t="s">
        <v>146</v>
      </c>
      <c r="G485" s="483">
        <v>1.1301000000000001</v>
      </c>
      <c r="H485" s="483">
        <v>1.1568000000000001</v>
      </c>
      <c r="I485" s="490">
        <f t="shared" si="79"/>
        <v>-2.3080912863070492E-2</v>
      </c>
      <c r="J485" s="483">
        <f t="shared" si="80"/>
        <v>1.1301000000000001</v>
      </c>
      <c r="K485" s="483" t="str">
        <f t="shared" si="81"/>
        <v/>
      </c>
      <c r="L485" t="str">
        <f t="shared" si="82"/>
        <v/>
      </c>
      <c r="M485" s="483">
        <v>1.1560000000000001</v>
      </c>
      <c r="N485" s="490">
        <f t="shared" si="83"/>
        <v>2.2918325811875084E-2</v>
      </c>
      <c r="O485" s="483">
        <f t="shared" si="76"/>
        <v>1.1560000000000001</v>
      </c>
      <c r="P485" t="str">
        <f t="shared" si="77"/>
        <v/>
      </c>
      <c r="Q485" t="str">
        <f t="shared" si="78"/>
        <v/>
      </c>
    </row>
    <row r="486" spans="1:19" x14ac:dyDescent="0.25">
      <c r="A486" s="489" t="s">
        <v>1050</v>
      </c>
      <c r="B486" s="489" t="s">
        <v>1161</v>
      </c>
      <c r="C486" s="489" t="s">
        <v>653</v>
      </c>
      <c r="D486" t="str">
        <f t="shared" si="84"/>
        <v>MA, PLYMOUTH County</v>
      </c>
      <c r="E486" s="489" t="s">
        <v>146</v>
      </c>
      <c r="F486" s="489" t="s">
        <v>146</v>
      </c>
      <c r="G486" s="483">
        <v>1.1301000000000001</v>
      </c>
      <c r="H486" s="483">
        <v>1.1568000000000001</v>
      </c>
      <c r="I486" s="490">
        <f t="shared" si="79"/>
        <v>-2.3080912863070492E-2</v>
      </c>
      <c r="J486" s="483">
        <f t="shared" si="80"/>
        <v>1.1301000000000001</v>
      </c>
      <c r="K486" s="483" t="str">
        <f t="shared" si="81"/>
        <v/>
      </c>
      <c r="L486" t="str">
        <f t="shared" si="82"/>
        <v/>
      </c>
      <c r="M486" s="483">
        <v>1.1560000000000001</v>
      </c>
      <c r="N486" s="490">
        <f t="shared" si="83"/>
        <v>2.2918325811875084E-2</v>
      </c>
      <c r="O486" s="483">
        <f t="shared" si="76"/>
        <v>1.1560000000000001</v>
      </c>
      <c r="P486" t="str">
        <f t="shared" si="77"/>
        <v/>
      </c>
      <c r="Q486" t="str">
        <f t="shared" si="78"/>
        <v/>
      </c>
    </row>
    <row r="487" spans="1:19" x14ac:dyDescent="0.25">
      <c r="A487" s="489" t="s">
        <v>1169</v>
      </c>
      <c r="B487" s="489" t="s">
        <v>1161</v>
      </c>
      <c r="C487" s="489" t="s">
        <v>653</v>
      </c>
      <c r="D487" t="str">
        <f t="shared" si="84"/>
        <v>MA, SUFFOLK County</v>
      </c>
      <c r="E487" s="489" t="s">
        <v>146</v>
      </c>
      <c r="F487" s="489" t="s">
        <v>146</v>
      </c>
      <c r="G487" s="483">
        <v>1.1301000000000001</v>
      </c>
      <c r="H487" s="483">
        <v>1.1568000000000001</v>
      </c>
      <c r="I487" s="490">
        <f t="shared" si="79"/>
        <v>-2.3080912863070492E-2</v>
      </c>
      <c r="J487" s="483">
        <f t="shared" si="80"/>
        <v>1.1301000000000001</v>
      </c>
      <c r="K487" s="483" t="str">
        <f t="shared" si="81"/>
        <v/>
      </c>
      <c r="L487" t="str">
        <f t="shared" si="82"/>
        <v/>
      </c>
      <c r="M487" s="483">
        <v>1.1560000000000001</v>
      </c>
      <c r="N487" s="490">
        <f t="shared" si="83"/>
        <v>2.2918325811875084E-2</v>
      </c>
      <c r="O487" s="483">
        <f t="shared" si="76"/>
        <v>1.1560000000000001</v>
      </c>
      <c r="P487" t="str">
        <f t="shared" si="77"/>
        <v/>
      </c>
      <c r="Q487" t="str">
        <f t="shared" si="78"/>
        <v/>
      </c>
    </row>
    <row r="488" spans="1:19" x14ac:dyDescent="0.25">
      <c r="A488" s="489" t="s">
        <v>1158</v>
      </c>
      <c r="B488" s="489" t="s">
        <v>1161</v>
      </c>
      <c r="C488" s="489" t="s">
        <v>653</v>
      </c>
      <c r="D488" t="str">
        <f t="shared" si="84"/>
        <v>MA, WORCESTER County</v>
      </c>
      <c r="E488" s="489" t="s">
        <v>146</v>
      </c>
      <c r="F488" s="489" t="s">
        <v>146</v>
      </c>
      <c r="G488" s="483">
        <v>1.0963000000000001</v>
      </c>
      <c r="H488" s="483">
        <v>1.0733999999999999</v>
      </c>
      <c r="I488" s="490">
        <f t="shared" si="79"/>
        <v>2.1334078628656741E-2</v>
      </c>
      <c r="J488" s="483">
        <f t="shared" si="80"/>
        <v>1.0963000000000001</v>
      </c>
      <c r="K488" s="483" t="str">
        <f t="shared" si="81"/>
        <v/>
      </c>
      <c r="L488" t="str">
        <f t="shared" si="82"/>
        <v/>
      </c>
      <c r="M488" s="483">
        <v>1.0019</v>
      </c>
      <c r="N488" s="490">
        <f t="shared" si="83"/>
        <v>-8.6107817203320294E-2</v>
      </c>
      <c r="O488" s="483">
        <f t="shared" si="76"/>
        <v>1.041485</v>
      </c>
      <c r="P488">
        <f t="shared" si="77"/>
        <v>1</v>
      </c>
      <c r="Q488">
        <f t="shared" si="78"/>
        <v>1</v>
      </c>
    </row>
    <row r="489" spans="1:19" s="534" customFormat="1" x14ac:dyDescent="0.25">
      <c r="A489" s="491"/>
      <c r="B489" s="491"/>
      <c r="C489" s="491"/>
      <c r="D489" s="534" t="s">
        <v>1617</v>
      </c>
      <c r="E489" s="491" t="s">
        <v>147</v>
      </c>
      <c r="F489" s="491"/>
      <c r="G489" s="535">
        <v>1.0285</v>
      </c>
      <c r="H489" s="535">
        <v>1.26</v>
      </c>
      <c r="I489" s="536">
        <f t="shared" si="79"/>
        <v>-0.18373015873015877</v>
      </c>
      <c r="J489" s="535">
        <f t="shared" si="80"/>
        <v>1.1969999999999998</v>
      </c>
      <c r="K489" s="535" t="str">
        <f t="shared" si="81"/>
        <v>Yes</v>
      </c>
      <c r="L489" s="534">
        <f t="shared" si="82"/>
        <v>1</v>
      </c>
      <c r="M489" s="535">
        <v>1.1144000000000001</v>
      </c>
      <c r="N489" s="536">
        <f t="shared" si="83"/>
        <v>-6.9005847953216209E-2</v>
      </c>
      <c r="O489" s="535">
        <f t="shared" si="76"/>
        <v>1.1371499999999999</v>
      </c>
      <c r="R489" s="534">
        <f>IF(N489&lt;0,1,"")</f>
        <v>1</v>
      </c>
      <c r="S489" s="534">
        <f>IF(N489&lt;=-5%,1,"")</f>
        <v>1</v>
      </c>
    </row>
    <row r="490" spans="1:19" x14ac:dyDescent="0.25">
      <c r="A490" s="489" t="s">
        <v>1146</v>
      </c>
      <c r="B490" s="489" t="s">
        <v>1145</v>
      </c>
      <c r="C490" s="489" t="s">
        <v>653</v>
      </c>
      <c r="D490" t="str">
        <f t="shared" ref="D490:D506" si="85">B490&amp;", "&amp;A490&amp;" "&amp;C490</f>
        <v>MD, ANNE ARUNDEL County</v>
      </c>
      <c r="E490" s="489" t="s">
        <v>146</v>
      </c>
      <c r="F490" s="489" t="s">
        <v>146</v>
      </c>
      <c r="G490" s="483">
        <v>0.98529999999999995</v>
      </c>
      <c r="H490">
        <v>0.97899999999999998</v>
      </c>
      <c r="I490" s="490">
        <f t="shared" si="79"/>
        <v>6.4351378958120249E-3</v>
      </c>
      <c r="J490" s="483">
        <f t="shared" si="80"/>
        <v>0.98529999999999995</v>
      </c>
      <c r="K490" s="483" t="str">
        <f t="shared" si="81"/>
        <v/>
      </c>
      <c r="L490" t="str">
        <f t="shared" si="82"/>
        <v/>
      </c>
      <c r="M490" s="483">
        <v>0.95440000000000003</v>
      </c>
      <c r="N490" s="490">
        <f t="shared" si="83"/>
        <v>-3.1361006799959332E-2</v>
      </c>
      <c r="O490" s="483">
        <f t="shared" si="76"/>
        <v>0.95440000000000003</v>
      </c>
      <c r="P490">
        <f t="shared" si="77"/>
        <v>1</v>
      </c>
      <c r="Q490" t="str">
        <f t="shared" si="78"/>
        <v/>
      </c>
    </row>
    <row r="491" spans="1:19" x14ac:dyDescent="0.25">
      <c r="A491" s="489" t="s">
        <v>1159</v>
      </c>
      <c r="B491" s="489" t="s">
        <v>1145</v>
      </c>
      <c r="C491" s="489" t="s">
        <v>653</v>
      </c>
      <c r="D491" t="str">
        <f t="shared" si="85"/>
        <v>MD, BALTIMORE CITY County</v>
      </c>
      <c r="E491" s="489" t="s">
        <v>146</v>
      </c>
      <c r="F491" s="489" t="s">
        <v>146</v>
      </c>
      <c r="G491" s="483">
        <v>0.98529999999999995</v>
      </c>
      <c r="H491">
        <v>0.97899999999999998</v>
      </c>
      <c r="I491" s="490">
        <f t="shared" si="79"/>
        <v>6.4351378958120249E-3</v>
      </c>
      <c r="J491" s="483">
        <f t="shared" si="80"/>
        <v>0.98529999999999995</v>
      </c>
      <c r="K491" s="483" t="str">
        <f t="shared" si="81"/>
        <v/>
      </c>
      <c r="L491" t="str">
        <f t="shared" si="82"/>
        <v/>
      </c>
      <c r="M491" s="483">
        <v>0.95440000000000003</v>
      </c>
      <c r="N491" s="490">
        <f t="shared" si="83"/>
        <v>-3.1361006799959332E-2</v>
      </c>
      <c r="O491" s="483">
        <f t="shared" si="76"/>
        <v>0.95440000000000003</v>
      </c>
      <c r="P491">
        <f t="shared" si="77"/>
        <v>1</v>
      </c>
      <c r="Q491" t="str">
        <f t="shared" si="78"/>
        <v/>
      </c>
    </row>
    <row r="492" spans="1:19" x14ac:dyDescent="0.25">
      <c r="A492" s="489" t="s">
        <v>1147</v>
      </c>
      <c r="B492" s="489" t="s">
        <v>1145</v>
      </c>
      <c r="C492" s="489" t="s">
        <v>653</v>
      </c>
      <c r="D492" t="str">
        <f t="shared" si="85"/>
        <v>MD, BALTIMORE County</v>
      </c>
      <c r="E492" s="489" t="s">
        <v>146</v>
      </c>
      <c r="F492" s="489" t="s">
        <v>146</v>
      </c>
      <c r="G492" s="483">
        <v>0.98529999999999995</v>
      </c>
      <c r="H492">
        <v>0.97899999999999998</v>
      </c>
      <c r="I492" s="490">
        <f t="shared" si="79"/>
        <v>6.4351378958120249E-3</v>
      </c>
      <c r="J492" s="483">
        <f t="shared" si="80"/>
        <v>0.98529999999999995</v>
      </c>
      <c r="K492" s="483" t="str">
        <f t="shared" si="81"/>
        <v/>
      </c>
      <c r="L492" t="str">
        <f t="shared" si="82"/>
        <v/>
      </c>
      <c r="M492" s="483">
        <v>0.95440000000000003</v>
      </c>
      <c r="N492" s="490">
        <f t="shared" si="83"/>
        <v>-3.1361006799959332E-2</v>
      </c>
      <c r="O492" s="483">
        <f t="shared" si="76"/>
        <v>0.95440000000000003</v>
      </c>
      <c r="P492">
        <f t="shared" si="77"/>
        <v>1</v>
      </c>
      <c r="Q492" t="str">
        <f t="shared" si="78"/>
        <v/>
      </c>
    </row>
    <row r="493" spans="1:19" x14ac:dyDescent="0.25">
      <c r="A493" s="489" t="s">
        <v>1148</v>
      </c>
      <c r="B493" s="489" t="s">
        <v>1145</v>
      </c>
      <c r="C493" s="489" t="s">
        <v>653</v>
      </c>
      <c r="D493" t="str">
        <f t="shared" si="85"/>
        <v>MD, CALVERT County</v>
      </c>
      <c r="E493" s="489" t="s">
        <v>146</v>
      </c>
      <c r="F493" s="489" t="s">
        <v>146</v>
      </c>
      <c r="G493" s="483">
        <v>0.92310000000000003</v>
      </c>
      <c r="H493">
        <v>1.0242</v>
      </c>
      <c r="I493" s="490">
        <f t="shared" si="79"/>
        <v>-9.8711189220855269E-2</v>
      </c>
      <c r="J493" s="483">
        <f t="shared" si="80"/>
        <v>0.97298999999999991</v>
      </c>
      <c r="K493" s="483" t="str">
        <f t="shared" si="81"/>
        <v>Yes</v>
      </c>
      <c r="L493">
        <f t="shared" si="82"/>
        <v>1</v>
      </c>
      <c r="M493" s="483">
        <v>0.93049999999999999</v>
      </c>
      <c r="N493" s="490">
        <f t="shared" si="83"/>
        <v>-4.3669513561290375E-2</v>
      </c>
      <c r="O493" s="483">
        <f t="shared" si="76"/>
        <v>0.93049999999999999</v>
      </c>
      <c r="P493">
        <f t="shared" si="77"/>
        <v>1</v>
      </c>
      <c r="Q493" t="str">
        <f t="shared" si="78"/>
        <v/>
      </c>
    </row>
    <row r="494" spans="1:19" x14ac:dyDescent="0.25">
      <c r="A494" s="489" t="s">
        <v>747</v>
      </c>
      <c r="B494" s="489" t="s">
        <v>1145</v>
      </c>
      <c r="C494" s="489" t="s">
        <v>653</v>
      </c>
      <c r="D494" t="str">
        <f t="shared" si="85"/>
        <v>MD, CARROLL County</v>
      </c>
      <c r="E494" s="489" t="s">
        <v>146</v>
      </c>
      <c r="F494" s="489" t="s">
        <v>146</v>
      </c>
      <c r="G494" s="483">
        <v>0.98529999999999995</v>
      </c>
      <c r="H494">
        <v>0.97899999999999998</v>
      </c>
      <c r="I494" s="490">
        <f t="shared" si="79"/>
        <v>6.4351378958120249E-3</v>
      </c>
      <c r="J494" s="483">
        <f t="shared" si="80"/>
        <v>0.98529999999999995</v>
      </c>
      <c r="K494" s="483" t="str">
        <f t="shared" si="81"/>
        <v/>
      </c>
      <c r="L494" t="str">
        <f t="shared" si="82"/>
        <v/>
      </c>
      <c r="M494" s="483">
        <v>0.95440000000000003</v>
      </c>
      <c r="N494" s="490">
        <f t="shared" si="83"/>
        <v>-3.1361006799959332E-2</v>
      </c>
      <c r="O494" s="483">
        <f t="shared" si="76"/>
        <v>0.95440000000000003</v>
      </c>
      <c r="P494">
        <f t="shared" si="77"/>
        <v>1</v>
      </c>
      <c r="Q494" t="str">
        <f t="shared" si="78"/>
        <v/>
      </c>
    </row>
    <row r="495" spans="1:19" x14ac:dyDescent="0.25">
      <c r="A495" s="489" t="s">
        <v>1149</v>
      </c>
      <c r="B495" s="489" t="s">
        <v>1145</v>
      </c>
      <c r="C495" s="489" t="s">
        <v>653</v>
      </c>
      <c r="D495" t="str">
        <f t="shared" si="85"/>
        <v>MD, CECIL County</v>
      </c>
      <c r="E495" s="489" t="s">
        <v>146</v>
      </c>
      <c r="F495" s="489" t="s">
        <v>146</v>
      </c>
      <c r="G495" s="483">
        <v>1.0898000000000001</v>
      </c>
      <c r="H495">
        <v>1.0529999999999999</v>
      </c>
      <c r="I495" s="490">
        <f t="shared" si="79"/>
        <v>3.4947768281101771E-2</v>
      </c>
      <c r="J495" s="483">
        <f t="shared" si="80"/>
        <v>1.0898000000000001</v>
      </c>
      <c r="K495" s="483" t="str">
        <f t="shared" si="81"/>
        <v/>
      </c>
      <c r="L495" t="str">
        <f t="shared" si="82"/>
        <v/>
      </c>
      <c r="M495" s="483">
        <v>1.091</v>
      </c>
      <c r="N495" s="490">
        <f t="shared" si="83"/>
        <v>1.1011194714625322E-3</v>
      </c>
      <c r="O495" s="483">
        <f t="shared" si="76"/>
        <v>1.091</v>
      </c>
      <c r="P495" t="str">
        <f t="shared" si="77"/>
        <v/>
      </c>
      <c r="Q495" t="str">
        <f t="shared" si="78"/>
        <v/>
      </c>
    </row>
    <row r="496" spans="1:19" x14ac:dyDescent="0.25">
      <c r="A496" s="489" t="s">
        <v>1150</v>
      </c>
      <c r="B496" s="489" t="s">
        <v>1145</v>
      </c>
      <c r="C496" s="489" t="s">
        <v>653</v>
      </c>
      <c r="D496" t="str">
        <f t="shared" si="85"/>
        <v>MD, CHARLES County</v>
      </c>
      <c r="E496" s="489" t="s">
        <v>146</v>
      </c>
      <c r="F496" s="489" t="s">
        <v>146</v>
      </c>
      <c r="G496" s="483">
        <v>1.109</v>
      </c>
      <c r="H496">
        <v>1.0242</v>
      </c>
      <c r="I496" s="490">
        <f t="shared" si="79"/>
        <v>8.2796328842023023E-2</v>
      </c>
      <c r="J496" s="483">
        <f t="shared" si="80"/>
        <v>1.109</v>
      </c>
      <c r="K496" s="483" t="str">
        <f t="shared" si="81"/>
        <v/>
      </c>
      <c r="L496" t="str">
        <f t="shared" si="82"/>
        <v/>
      </c>
      <c r="M496" s="483">
        <v>1.0778000000000001</v>
      </c>
      <c r="N496" s="490">
        <f t="shared" si="83"/>
        <v>-2.8133453561767264E-2</v>
      </c>
      <c r="O496" s="483">
        <f t="shared" si="76"/>
        <v>1.0778000000000001</v>
      </c>
      <c r="P496">
        <f t="shared" si="77"/>
        <v>1</v>
      </c>
      <c r="Q496" t="str">
        <f t="shared" si="78"/>
        <v/>
      </c>
    </row>
    <row r="497" spans="1:17" x14ac:dyDescent="0.25">
      <c r="A497" s="489" t="s">
        <v>1152</v>
      </c>
      <c r="B497" s="489" t="s">
        <v>1145</v>
      </c>
      <c r="C497" s="489" t="s">
        <v>653</v>
      </c>
      <c r="D497" t="str">
        <f t="shared" si="85"/>
        <v>MD, FREDERICK County</v>
      </c>
      <c r="E497" s="489" t="s">
        <v>146</v>
      </c>
      <c r="F497" s="489" t="s">
        <v>146</v>
      </c>
      <c r="G497" s="483">
        <v>0.98760000000000003</v>
      </c>
      <c r="H497">
        <v>0.9637</v>
      </c>
      <c r="I497" s="490">
        <f t="shared" si="79"/>
        <v>2.4800249040157759E-2</v>
      </c>
      <c r="J497" s="483">
        <f t="shared" si="80"/>
        <v>0.98760000000000003</v>
      </c>
      <c r="K497" s="483" t="str">
        <f t="shared" si="81"/>
        <v/>
      </c>
      <c r="L497" t="str">
        <f t="shared" si="82"/>
        <v/>
      </c>
      <c r="M497" s="483">
        <v>0.9768</v>
      </c>
      <c r="N497" s="490">
        <f t="shared" si="83"/>
        <v>-1.0935601458080226E-2</v>
      </c>
      <c r="O497" s="483">
        <f t="shared" si="76"/>
        <v>0.9768</v>
      </c>
      <c r="P497">
        <f t="shared" si="77"/>
        <v>1</v>
      </c>
      <c r="Q497" t="str">
        <f t="shared" si="78"/>
        <v/>
      </c>
    </row>
    <row r="498" spans="1:17" x14ac:dyDescent="0.25">
      <c r="A498" s="489" t="s">
        <v>1153</v>
      </c>
      <c r="B498" s="489" t="s">
        <v>1145</v>
      </c>
      <c r="C498" s="489" t="s">
        <v>653</v>
      </c>
      <c r="D498" t="str">
        <f t="shared" si="85"/>
        <v>MD, HARFORD County</v>
      </c>
      <c r="E498" s="489" t="s">
        <v>146</v>
      </c>
      <c r="F498" s="489" t="s">
        <v>146</v>
      </c>
      <c r="G498" s="483">
        <v>0.98529999999999995</v>
      </c>
      <c r="H498">
        <v>0.97899999999999998</v>
      </c>
      <c r="I498" s="490">
        <f t="shared" si="79"/>
        <v>6.4351378958120249E-3</v>
      </c>
      <c r="J498" s="483">
        <f t="shared" si="80"/>
        <v>0.98529999999999995</v>
      </c>
      <c r="K498" s="483" t="str">
        <f t="shared" si="81"/>
        <v/>
      </c>
      <c r="L498" t="str">
        <f t="shared" si="82"/>
        <v/>
      </c>
      <c r="M498" s="483">
        <v>0.95440000000000003</v>
      </c>
      <c r="N498" s="490">
        <f t="shared" si="83"/>
        <v>-3.1361006799959332E-2</v>
      </c>
      <c r="O498" s="483">
        <f t="shared" si="76"/>
        <v>0.95440000000000003</v>
      </c>
      <c r="P498">
        <f t="shared" si="77"/>
        <v>1</v>
      </c>
      <c r="Q498" t="str">
        <f t="shared" si="78"/>
        <v/>
      </c>
    </row>
    <row r="499" spans="1:17" x14ac:dyDescent="0.25">
      <c r="A499" s="489" t="s">
        <v>758</v>
      </c>
      <c r="B499" s="489" t="s">
        <v>1145</v>
      </c>
      <c r="C499" s="489" t="s">
        <v>653</v>
      </c>
      <c r="D499" t="str">
        <f t="shared" si="85"/>
        <v>MD, HOWARD County</v>
      </c>
      <c r="E499" s="489" t="s">
        <v>146</v>
      </c>
      <c r="F499" s="489" t="s">
        <v>146</v>
      </c>
      <c r="G499" s="483">
        <v>0.98529999999999995</v>
      </c>
      <c r="H499">
        <v>0.97899999999999998</v>
      </c>
      <c r="I499" s="490">
        <f t="shared" si="79"/>
        <v>6.4351378958120249E-3</v>
      </c>
      <c r="J499" s="483">
        <f t="shared" si="80"/>
        <v>0.98529999999999995</v>
      </c>
      <c r="K499" s="483" t="str">
        <f t="shared" si="81"/>
        <v/>
      </c>
      <c r="L499" t="str">
        <f t="shared" si="82"/>
        <v/>
      </c>
      <c r="M499" s="483">
        <v>0.95440000000000003</v>
      </c>
      <c r="N499" s="490">
        <f t="shared" si="83"/>
        <v>-3.1361006799959332E-2</v>
      </c>
      <c r="O499" s="483">
        <f t="shared" si="76"/>
        <v>0.95440000000000003</v>
      </c>
      <c r="P499">
        <f t="shared" si="77"/>
        <v>1</v>
      </c>
      <c r="Q499" t="str">
        <f t="shared" si="78"/>
        <v/>
      </c>
    </row>
    <row r="500" spans="1:17" x14ac:dyDescent="0.25">
      <c r="A500" s="489" t="s">
        <v>716</v>
      </c>
      <c r="B500" s="489" t="s">
        <v>1145</v>
      </c>
      <c r="C500" s="489" t="s">
        <v>653</v>
      </c>
      <c r="D500" t="str">
        <f t="shared" si="85"/>
        <v>MD, MONTGOMERY County</v>
      </c>
      <c r="E500" s="489" t="s">
        <v>146</v>
      </c>
      <c r="F500" s="489" t="s">
        <v>146</v>
      </c>
      <c r="G500" s="483">
        <v>0.98760000000000003</v>
      </c>
      <c r="H500">
        <v>0.9637</v>
      </c>
      <c r="I500" s="490">
        <f t="shared" si="79"/>
        <v>2.4800249040157759E-2</v>
      </c>
      <c r="J500" s="483">
        <f t="shared" si="80"/>
        <v>0.98760000000000003</v>
      </c>
      <c r="K500" s="483" t="str">
        <f t="shared" si="81"/>
        <v/>
      </c>
      <c r="L500" t="str">
        <f t="shared" si="82"/>
        <v/>
      </c>
      <c r="M500" s="483">
        <v>0.9768</v>
      </c>
      <c r="N500" s="490">
        <f t="shared" si="83"/>
        <v>-1.0935601458080226E-2</v>
      </c>
      <c r="O500" s="483">
        <f t="shared" si="76"/>
        <v>0.9768</v>
      </c>
      <c r="P500">
        <f t="shared" si="77"/>
        <v>1</v>
      </c>
      <c r="Q500" t="str">
        <f t="shared" si="78"/>
        <v/>
      </c>
    </row>
    <row r="501" spans="1:17" x14ac:dyDescent="0.25">
      <c r="A501" s="489" t="s">
        <v>1154</v>
      </c>
      <c r="B501" s="489" t="s">
        <v>1145</v>
      </c>
      <c r="C501" s="489" t="s">
        <v>653</v>
      </c>
      <c r="D501" t="str">
        <f t="shared" si="85"/>
        <v>MD, PRINCE GEORGES County</v>
      </c>
      <c r="E501" s="489" t="s">
        <v>146</v>
      </c>
      <c r="F501" s="489" t="s">
        <v>146</v>
      </c>
      <c r="G501" s="483">
        <v>1.109</v>
      </c>
      <c r="H501">
        <v>1.0242</v>
      </c>
      <c r="I501" s="490">
        <f t="shared" si="79"/>
        <v>8.2796328842023023E-2</v>
      </c>
      <c r="J501" s="483">
        <f t="shared" si="80"/>
        <v>1.109</v>
      </c>
      <c r="K501" s="483" t="str">
        <f t="shared" si="81"/>
        <v/>
      </c>
      <c r="L501" t="str">
        <f t="shared" si="82"/>
        <v/>
      </c>
      <c r="M501" s="483">
        <v>1.0778000000000001</v>
      </c>
      <c r="N501" s="490">
        <f t="shared" si="83"/>
        <v>-2.8133453561767264E-2</v>
      </c>
      <c r="O501" s="483">
        <f t="shared" si="76"/>
        <v>1.0778000000000001</v>
      </c>
      <c r="P501">
        <f t="shared" si="77"/>
        <v>1</v>
      </c>
      <c r="Q501" t="str">
        <f t="shared" si="78"/>
        <v/>
      </c>
    </row>
    <row r="502" spans="1:17" x14ac:dyDescent="0.25">
      <c r="A502" s="489" t="s">
        <v>1155</v>
      </c>
      <c r="B502" s="489" t="s">
        <v>1145</v>
      </c>
      <c r="C502" s="489" t="s">
        <v>653</v>
      </c>
      <c r="D502" t="str">
        <f t="shared" si="85"/>
        <v>MD, QUEEN ANNES County</v>
      </c>
      <c r="E502" s="489" t="s">
        <v>146</v>
      </c>
      <c r="F502" s="489" t="s">
        <v>146</v>
      </c>
      <c r="G502" s="483">
        <v>0.98529999999999995</v>
      </c>
      <c r="H502">
        <v>0.97899999999999998</v>
      </c>
      <c r="I502" s="490">
        <f t="shared" si="79"/>
        <v>6.4351378958120249E-3</v>
      </c>
      <c r="J502" s="483">
        <f t="shared" si="80"/>
        <v>0.98529999999999995</v>
      </c>
      <c r="K502" s="483" t="str">
        <f t="shared" si="81"/>
        <v/>
      </c>
      <c r="L502" t="str">
        <f t="shared" si="82"/>
        <v/>
      </c>
      <c r="M502" s="483">
        <v>0.95440000000000003</v>
      </c>
      <c r="N502" s="490">
        <f t="shared" si="83"/>
        <v>-3.1361006799959332E-2</v>
      </c>
      <c r="O502" s="483">
        <f t="shared" si="76"/>
        <v>0.95440000000000003</v>
      </c>
      <c r="P502">
        <f t="shared" si="77"/>
        <v>1</v>
      </c>
      <c r="Q502" t="str">
        <f t="shared" si="78"/>
        <v/>
      </c>
    </row>
    <row r="503" spans="1:17" x14ac:dyDescent="0.25">
      <c r="A503" s="489" t="s">
        <v>1143</v>
      </c>
      <c r="B503" s="489" t="s">
        <v>1145</v>
      </c>
      <c r="C503" s="489" t="s">
        <v>653</v>
      </c>
      <c r="D503" t="str">
        <f t="shared" si="85"/>
        <v>MD, SOMERSET County</v>
      </c>
      <c r="E503" s="489" t="s">
        <v>146</v>
      </c>
      <c r="F503" s="489" t="s">
        <v>146</v>
      </c>
      <c r="G503" s="483">
        <v>0.87390000000000001</v>
      </c>
      <c r="H503">
        <v>0.92179999999999995</v>
      </c>
      <c r="I503" s="490">
        <f t="shared" si="79"/>
        <v>-5.1963549576914674E-2</v>
      </c>
      <c r="J503" s="483">
        <f t="shared" si="80"/>
        <v>0.87570999999999988</v>
      </c>
      <c r="K503" s="483" t="str">
        <f t="shared" si="81"/>
        <v>Yes</v>
      </c>
      <c r="L503">
        <f t="shared" si="82"/>
        <v>1</v>
      </c>
      <c r="M503" s="483">
        <v>0.83240000000000003</v>
      </c>
      <c r="N503" s="490">
        <f t="shared" si="83"/>
        <v>-4.9457012024528499E-2</v>
      </c>
      <c r="O503" s="483">
        <f t="shared" si="76"/>
        <v>0.83240000000000003</v>
      </c>
      <c r="P503">
        <f t="shared" si="77"/>
        <v>1</v>
      </c>
      <c r="Q503" t="str">
        <f t="shared" si="78"/>
        <v/>
      </c>
    </row>
    <row r="504" spans="1:17" x14ac:dyDescent="0.25">
      <c r="A504" s="489" t="s">
        <v>1156</v>
      </c>
      <c r="B504" s="489" t="s">
        <v>1145</v>
      </c>
      <c r="C504" s="489" t="s">
        <v>653</v>
      </c>
      <c r="D504" t="str">
        <f t="shared" si="85"/>
        <v>MD, ST. MARYS County</v>
      </c>
      <c r="E504" s="489" t="s">
        <v>146</v>
      </c>
      <c r="F504" s="489" t="s">
        <v>146</v>
      </c>
      <c r="G504" s="483">
        <v>0.92310000000000003</v>
      </c>
      <c r="H504">
        <v>0.88470000000000004</v>
      </c>
      <c r="I504" s="490">
        <f t="shared" si="79"/>
        <v>4.3404543913190902E-2</v>
      </c>
      <c r="J504" s="483">
        <f t="shared" si="80"/>
        <v>0.92310000000000003</v>
      </c>
      <c r="K504" s="483" t="str">
        <f t="shared" si="81"/>
        <v/>
      </c>
      <c r="L504" t="str">
        <f t="shared" si="82"/>
        <v/>
      </c>
      <c r="M504" s="483">
        <v>0.93049999999999999</v>
      </c>
      <c r="N504" s="490">
        <f t="shared" si="83"/>
        <v>8.0164662550102506E-3</v>
      </c>
      <c r="O504" s="483">
        <f t="shared" si="76"/>
        <v>0.93049999999999999</v>
      </c>
      <c r="P504" t="str">
        <f t="shared" si="77"/>
        <v/>
      </c>
      <c r="Q504" t="str">
        <f t="shared" si="78"/>
        <v/>
      </c>
    </row>
    <row r="505" spans="1:17" x14ac:dyDescent="0.25">
      <c r="A505" s="489" t="s">
        <v>728</v>
      </c>
      <c r="B505" s="489" t="s">
        <v>1145</v>
      </c>
      <c r="C505" s="489" t="s">
        <v>653</v>
      </c>
      <c r="D505" t="str">
        <f t="shared" si="85"/>
        <v>MD, WASHINGTON County</v>
      </c>
      <c r="E505" s="489" t="s">
        <v>146</v>
      </c>
      <c r="F505" s="489" t="s">
        <v>146</v>
      </c>
      <c r="G505" s="483">
        <v>0.86899999999999999</v>
      </c>
      <c r="H505">
        <v>0.86370000000000002</v>
      </c>
      <c r="I505" s="490">
        <f t="shared" si="79"/>
        <v>6.1363899502141616E-3</v>
      </c>
      <c r="J505" s="483">
        <f t="shared" si="80"/>
        <v>0.86899999999999999</v>
      </c>
      <c r="K505" s="483" t="str">
        <f t="shared" si="81"/>
        <v/>
      </c>
      <c r="L505" t="str">
        <f t="shared" si="82"/>
        <v/>
      </c>
      <c r="M505" s="483">
        <v>0.8175</v>
      </c>
      <c r="N505" s="490">
        <f t="shared" si="83"/>
        <v>-5.9263521288837731E-2</v>
      </c>
      <c r="O505" s="483">
        <f t="shared" si="76"/>
        <v>0.82555000000000001</v>
      </c>
      <c r="P505">
        <f t="shared" si="77"/>
        <v>1</v>
      </c>
      <c r="Q505">
        <f t="shared" si="78"/>
        <v>1</v>
      </c>
    </row>
    <row r="506" spans="1:17" x14ac:dyDescent="0.25">
      <c r="A506" s="489" t="s">
        <v>1157</v>
      </c>
      <c r="B506" s="489" t="s">
        <v>1145</v>
      </c>
      <c r="C506" s="489" t="s">
        <v>653</v>
      </c>
      <c r="D506" t="str">
        <f t="shared" si="85"/>
        <v>MD, WICOMICO County</v>
      </c>
      <c r="E506" s="489" t="s">
        <v>146</v>
      </c>
      <c r="F506" s="489" t="s">
        <v>146</v>
      </c>
      <c r="G506" s="483">
        <v>0.87390000000000001</v>
      </c>
      <c r="H506">
        <v>0.92179999999999995</v>
      </c>
      <c r="I506" s="490">
        <f t="shared" si="79"/>
        <v>-5.1963549576914674E-2</v>
      </c>
      <c r="J506" s="483">
        <f t="shared" si="80"/>
        <v>0.87570999999999988</v>
      </c>
      <c r="K506" s="483" t="str">
        <f t="shared" si="81"/>
        <v>Yes</v>
      </c>
      <c r="L506">
        <f t="shared" si="82"/>
        <v>1</v>
      </c>
      <c r="M506" s="483">
        <v>0.83240000000000003</v>
      </c>
      <c r="N506" s="490">
        <f t="shared" si="83"/>
        <v>-4.9457012024528499E-2</v>
      </c>
      <c r="O506" s="483">
        <f t="shared" si="76"/>
        <v>0.83240000000000003</v>
      </c>
      <c r="P506">
        <f t="shared" si="77"/>
        <v>1</v>
      </c>
      <c r="Q506" t="str">
        <f t="shared" si="78"/>
        <v/>
      </c>
    </row>
    <row r="507" spans="1:17" s="534" customFormat="1" x14ac:dyDescent="0.25">
      <c r="A507" s="491"/>
      <c r="B507" s="491"/>
      <c r="C507" s="491"/>
      <c r="D507" s="534" t="s">
        <v>1618</v>
      </c>
      <c r="E507" s="491" t="s">
        <v>147</v>
      </c>
      <c r="F507" s="491"/>
      <c r="G507" s="535">
        <v>0.8679</v>
      </c>
      <c r="H507" s="534">
        <v>0.82809999999999995</v>
      </c>
      <c r="I507" s="536">
        <f t="shared" si="79"/>
        <v>4.8061828281608571E-2</v>
      </c>
      <c r="J507" s="535">
        <f t="shared" si="80"/>
        <v>0.8679</v>
      </c>
      <c r="K507" s="535" t="str">
        <f t="shared" si="81"/>
        <v/>
      </c>
      <c r="L507" s="534" t="str">
        <f t="shared" si="82"/>
        <v/>
      </c>
      <c r="M507" s="535">
        <v>0.8821</v>
      </c>
      <c r="N507" s="536">
        <f t="shared" si="83"/>
        <v>1.6361331950685551E-2</v>
      </c>
      <c r="O507" s="535">
        <f t="shared" si="76"/>
        <v>0.8821</v>
      </c>
      <c r="P507" s="534" t="str">
        <f t="shared" si="77"/>
        <v/>
      </c>
      <c r="Q507" s="534" t="str">
        <f t="shared" si="78"/>
        <v/>
      </c>
    </row>
    <row r="508" spans="1:17" x14ac:dyDescent="0.25">
      <c r="A508" s="489" t="s">
        <v>1139</v>
      </c>
      <c r="B508" s="489" t="s">
        <v>1140</v>
      </c>
      <c r="C508" s="489" t="s">
        <v>653</v>
      </c>
      <c r="D508" t="str">
        <f>B508&amp;", "&amp;A508&amp;" "&amp;C508</f>
        <v>ME, ANDROSCOGGIN County</v>
      </c>
      <c r="E508" s="489" t="s">
        <v>146</v>
      </c>
      <c r="F508" s="489" t="s">
        <v>146</v>
      </c>
      <c r="G508" s="483">
        <v>0.87529999999999997</v>
      </c>
      <c r="H508">
        <v>0.85199999999999998</v>
      </c>
      <c r="I508" s="490">
        <f t="shared" si="79"/>
        <v>2.7347417840375574E-2</v>
      </c>
      <c r="J508" s="483">
        <f t="shared" si="80"/>
        <v>0.87529999999999997</v>
      </c>
      <c r="K508" s="483" t="str">
        <f t="shared" si="81"/>
        <v/>
      </c>
      <c r="L508" t="str">
        <f t="shared" si="82"/>
        <v/>
      </c>
      <c r="M508" s="483">
        <v>0.86710000000000009</v>
      </c>
      <c r="N508" s="490">
        <f t="shared" si="83"/>
        <v>-9.3682166114473601E-3</v>
      </c>
      <c r="O508" s="483">
        <f t="shared" si="76"/>
        <v>0.86710000000000009</v>
      </c>
      <c r="P508">
        <f t="shared" si="77"/>
        <v>1</v>
      </c>
      <c r="Q508" t="str">
        <f t="shared" si="78"/>
        <v/>
      </c>
    </row>
    <row r="509" spans="1:17" x14ac:dyDescent="0.25">
      <c r="A509" s="489" t="s">
        <v>980</v>
      </c>
      <c r="B509" s="489" t="s">
        <v>1140</v>
      </c>
      <c r="C509" s="489" t="s">
        <v>653</v>
      </c>
      <c r="D509" t="str">
        <f>B509&amp;", "&amp;A509&amp;" "&amp;C509</f>
        <v>ME, CUMBERLAND County</v>
      </c>
      <c r="E509" s="489" t="s">
        <v>146</v>
      </c>
      <c r="F509" s="489" t="s">
        <v>146</v>
      </c>
      <c r="G509" s="483">
        <v>0.95350000000000001</v>
      </c>
      <c r="H509">
        <v>0.98370000000000002</v>
      </c>
      <c r="I509" s="490">
        <f t="shared" si="79"/>
        <v>-3.0700416793737931E-2</v>
      </c>
      <c r="J509" s="483">
        <f t="shared" si="80"/>
        <v>0.95350000000000001</v>
      </c>
      <c r="K509" s="483" t="str">
        <f t="shared" si="81"/>
        <v/>
      </c>
      <c r="L509" t="str">
        <f t="shared" si="82"/>
        <v/>
      </c>
      <c r="M509" s="483">
        <v>1.0009000000000001</v>
      </c>
      <c r="N509" s="490">
        <f t="shared" si="83"/>
        <v>4.9711588883062513E-2</v>
      </c>
      <c r="O509" s="483">
        <f t="shared" si="76"/>
        <v>1.0009000000000001</v>
      </c>
      <c r="P509" t="str">
        <f t="shared" si="77"/>
        <v/>
      </c>
      <c r="Q509" t="str">
        <f t="shared" si="78"/>
        <v/>
      </c>
    </row>
    <row r="510" spans="1:17" x14ac:dyDescent="0.25">
      <c r="A510" s="489" t="s">
        <v>1141</v>
      </c>
      <c r="B510" s="489" t="s">
        <v>1140</v>
      </c>
      <c r="C510" s="489" t="s">
        <v>653</v>
      </c>
      <c r="D510" t="str">
        <f>B510&amp;", "&amp;A510&amp;" "&amp;C510</f>
        <v>ME, PENOBSCOT County</v>
      </c>
      <c r="E510" s="489" t="s">
        <v>146</v>
      </c>
      <c r="F510" s="489" t="s">
        <v>146</v>
      </c>
      <c r="G510" s="483">
        <v>0.89790000000000003</v>
      </c>
      <c r="H510">
        <v>0.91610000000000003</v>
      </c>
      <c r="I510" s="490">
        <f t="shared" si="79"/>
        <v>-1.9866826765636933E-2</v>
      </c>
      <c r="J510" s="483">
        <f t="shared" si="80"/>
        <v>0.89790000000000003</v>
      </c>
      <c r="K510" s="483" t="str">
        <f t="shared" si="81"/>
        <v/>
      </c>
      <c r="L510" t="str">
        <f t="shared" si="82"/>
        <v/>
      </c>
      <c r="M510" s="483">
        <v>0.91250000000000009</v>
      </c>
      <c r="N510" s="490">
        <f t="shared" si="83"/>
        <v>1.626016260162608E-2</v>
      </c>
      <c r="O510" s="483">
        <f t="shared" si="76"/>
        <v>0.91250000000000009</v>
      </c>
      <c r="P510" t="str">
        <f t="shared" si="77"/>
        <v/>
      </c>
      <c r="Q510" t="str">
        <f t="shared" si="78"/>
        <v/>
      </c>
    </row>
    <row r="511" spans="1:17" x14ac:dyDescent="0.25">
      <c r="A511" s="489" t="s">
        <v>1142</v>
      </c>
      <c r="B511" s="489" t="s">
        <v>1140</v>
      </c>
      <c r="C511" s="489" t="s">
        <v>653</v>
      </c>
      <c r="D511" t="str">
        <f>B511&amp;", "&amp;A511&amp;" "&amp;C511</f>
        <v>ME, SAGADAHOC County</v>
      </c>
      <c r="E511" s="489" t="s">
        <v>146</v>
      </c>
      <c r="F511" s="489" t="s">
        <v>146</v>
      </c>
      <c r="G511" s="483">
        <v>0.95350000000000001</v>
      </c>
      <c r="H511">
        <v>0.98370000000000002</v>
      </c>
      <c r="I511" s="490">
        <f t="shared" si="79"/>
        <v>-3.0700416793737931E-2</v>
      </c>
      <c r="J511" s="483">
        <f t="shared" si="80"/>
        <v>0.95350000000000001</v>
      </c>
      <c r="K511" s="483" t="str">
        <f t="shared" si="81"/>
        <v/>
      </c>
      <c r="L511" t="str">
        <f t="shared" si="82"/>
        <v/>
      </c>
      <c r="M511" s="483">
        <v>1.0009000000000001</v>
      </c>
      <c r="N511" s="490">
        <f t="shared" si="83"/>
        <v>4.9711588883062513E-2</v>
      </c>
      <c r="O511" s="483">
        <f t="shared" si="76"/>
        <v>1.0009000000000001</v>
      </c>
      <c r="P511" t="str">
        <f t="shared" si="77"/>
        <v/>
      </c>
      <c r="Q511" t="str">
        <f t="shared" si="78"/>
        <v/>
      </c>
    </row>
    <row r="512" spans="1:17" x14ac:dyDescent="0.25">
      <c r="A512" s="489" t="s">
        <v>1144</v>
      </c>
      <c r="B512" s="489" t="s">
        <v>1140</v>
      </c>
      <c r="C512" s="489" t="s">
        <v>653</v>
      </c>
      <c r="D512" t="str">
        <f>B512&amp;", "&amp;A512&amp;" "&amp;C512</f>
        <v>ME, YORK County</v>
      </c>
      <c r="E512" s="489" t="s">
        <v>146</v>
      </c>
      <c r="F512" s="489" t="s">
        <v>146</v>
      </c>
      <c r="G512" s="483">
        <v>0.95350000000000001</v>
      </c>
      <c r="H512">
        <v>0.98370000000000002</v>
      </c>
      <c r="I512" s="490">
        <f t="shared" si="79"/>
        <v>-3.0700416793737931E-2</v>
      </c>
      <c r="J512" s="483">
        <f t="shared" si="80"/>
        <v>0.95350000000000001</v>
      </c>
      <c r="K512" s="483" t="str">
        <f t="shared" si="81"/>
        <v/>
      </c>
      <c r="L512" t="str">
        <f t="shared" si="82"/>
        <v/>
      </c>
      <c r="M512" s="483">
        <v>1.0009000000000001</v>
      </c>
      <c r="N512" s="490">
        <f t="shared" si="83"/>
        <v>4.9711588883062513E-2</v>
      </c>
      <c r="O512" s="483">
        <f t="shared" si="76"/>
        <v>1.0009000000000001</v>
      </c>
      <c r="P512" t="str">
        <f t="shared" si="77"/>
        <v/>
      </c>
      <c r="Q512" t="str">
        <f t="shared" si="78"/>
        <v/>
      </c>
    </row>
    <row r="513" spans="1:18" s="534" customFormat="1" x14ac:dyDescent="0.25">
      <c r="A513" s="491"/>
      <c r="B513" s="491"/>
      <c r="C513" s="491"/>
      <c r="D513" s="534" t="s">
        <v>1619</v>
      </c>
      <c r="E513" s="491" t="s">
        <v>147</v>
      </c>
      <c r="F513" s="491"/>
      <c r="G513" s="535">
        <v>0.8236</v>
      </c>
      <c r="H513" s="534">
        <v>0.82809999999999995</v>
      </c>
      <c r="I513" s="536">
        <f t="shared" si="79"/>
        <v>-5.4341263132471306E-3</v>
      </c>
      <c r="J513" s="535">
        <f t="shared" si="80"/>
        <v>0.8236</v>
      </c>
      <c r="K513" s="535" t="str">
        <f t="shared" si="81"/>
        <v/>
      </c>
      <c r="L513" s="534" t="str">
        <f t="shared" si="82"/>
        <v/>
      </c>
      <c r="M513" s="535">
        <v>0.80679999999999996</v>
      </c>
      <c r="N513" s="536">
        <f t="shared" si="83"/>
        <v>-2.039825157843618E-2</v>
      </c>
      <c r="O513" s="535">
        <f t="shared" si="76"/>
        <v>0.80679999999999996</v>
      </c>
      <c r="Q513" s="534" t="str">
        <f t="shared" si="78"/>
        <v/>
      </c>
      <c r="R513" s="534">
        <f>IF(N513&lt;0,1,"")</f>
        <v>1</v>
      </c>
    </row>
    <row r="514" spans="1:18" x14ac:dyDescent="0.25">
      <c r="A514" s="489" t="s">
        <v>1171</v>
      </c>
      <c r="B514" s="489" t="s">
        <v>1170</v>
      </c>
      <c r="C514" s="489" t="s">
        <v>653</v>
      </c>
      <c r="D514" t="str">
        <f t="shared" ref="D514:D543" si="86">B514&amp;", "&amp;A514&amp;" "&amp;C514</f>
        <v>MI, BARRY County</v>
      </c>
      <c r="E514" s="489" t="s">
        <v>146</v>
      </c>
      <c r="F514" s="489" t="s">
        <v>147</v>
      </c>
      <c r="G514" s="483">
        <v>0.84050000000000002</v>
      </c>
      <c r="H514" s="483">
        <v>0.82969999999999999</v>
      </c>
      <c r="I514" s="490">
        <f t="shared" si="79"/>
        <v>1.301675304326869E-2</v>
      </c>
      <c r="J514" s="483">
        <f t="shared" si="80"/>
        <v>0.84050000000000002</v>
      </c>
      <c r="K514" s="483" t="str">
        <f t="shared" si="81"/>
        <v/>
      </c>
      <c r="L514" t="str">
        <f t="shared" si="82"/>
        <v/>
      </c>
      <c r="M514" s="483">
        <v>0.83220000000000005</v>
      </c>
      <c r="N514" s="490">
        <f t="shared" si="83"/>
        <v>-9.8750743604996711E-3</v>
      </c>
      <c r="O514" s="483">
        <f t="shared" si="76"/>
        <v>0.83220000000000005</v>
      </c>
      <c r="P514">
        <f t="shared" si="77"/>
        <v>1</v>
      </c>
      <c r="Q514" t="str">
        <f t="shared" si="78"/>
        <v/>
      </c>
    </row>
    <row r="515" spans="1:18" x14ac:dyDescent="0.25">
      <c r="A515" s="489" t="s">
        <v>854</v>
      </c>
      <c r="B515" s="489" t="s">
        <v>1170</v>
      </c>
      <c r="C515" s="489" t="s">
        <v>653</v>
      </c>
      <c r="D515" t="str">
        <f t="shared" si="86"/>
        <v>MI, BAY County</v>
      </c>
      <c r="E515" s="489" t="s">
        <v>146</v>
      </c>
      <c r="F515" s="489" t="s">
        <v>146</v>
      </c>
      <c r="G515" s="483">
        <v>0.88349999999999995</v>
      </c>
      <c r="H515" s="483">
        <v>0.89119999999999999</v>
      </c>
      <c r="I515" s="490">
        <f t="shared" si="79"/>
        <v>-8.6400359066427738E-3</v>
      </c>
      <c r="J515" s="483">
        <f t="shared" si="80"/>
        <v>0.88349999999999995</v>
      </c>
      <c r="K515" s="483" t="str">
        <f t="shared" si="81"/>
        <v/>
      </c>
      <c r="L515" t="str">
        <f t="shared" si="82"/>
        <v/>
      </c>
      <c r="M515" s="483">
        <v>0.87</v>
      </c>
      <c r="N515" s="490">
        <f t="shared" si="83"/>
        <v>-1.5280135823429493E-2</v>
      </c>
      <c r="O515" s="483">
        <f t="shared" ref="O515:O578" si="87">IF(N515&lt;=-5%,J515*0.95,M515)</f>
        <v>0.87</v>
      </c>
      <c r="P515">
        <f t="shared" ref="P515:P578" si="88">IF(N515&lt;0,1,"")</f>
        <v>1</v>
      </c>
      <c r="Q515" t="str">
        <f t="shared" ref="Q515:Q578" si="89">IF(N515&lt;=-5%,1,"")</f>
        <v/>
      </c>
    </row>
    <row r="516" spans="1:18" x14ac:dyDescent="0.25">
      <c r="A516" s="489" t="s">
        <v>1172</v>
      </c>
      <c r="B516" s="489" t="s">
        <v>1170</v>
      </c>
      <c r="C516" s="489" t="s">
        <v>653</v>
      </c>
      <c r="D516" t="str">
        <f t="shared" si="86"/>
        <v>MI, BENZIE County</v>
      </c>
      <c r="E516" s="489" t="s">
        <v>146</v>
      </c>
      <c r="F516" s="489" t="s">
        <v>147</v>
      </c>
      <c r="G516" s="483">
        <v>0.83540000000000003</v>
      </c>
      <c r="H516" s="483">
        <v>0.82969999999999999</v>
      </c>
      <c r="I516" s="490">
        <f t="shared" si="79"/>
        <v>6.8699529950585012E-3</v>
      </c>
      <c r="J516" s="483">
        <f t="shared" si="80"/>
        <v>0.83540000000000003</v>
      </c>
      <c r="K516" s="483" t="str">
        <f t="shared" si="81"/>
        <v/>
      </c>
      <c r="L516" t="str">
        <f t="shared" si="82"/>
        <v/>
      </c>
      <c r="M516" s="483">
        <v>0.84450000000000003</v>
      </c>
      <c r="N516" s="490">
        <f t="shared" si="83"/>
        <v>1.0892985396217377E-2</v>
      </c>
      <c r="O516" s="483">
        <f t="shared" si="87"/>
        <v>0.84450000000000003</v>
      </c>
      <c r="P516" t="str">
        <f t="shared" si="88"/>
        <v/>
      </c>
      <c r="Q516" t="str">
        <f t="shared" si="89"/>
        <v/>
      </c>
    </row>
    <row r="517" spans="1:18" x14ac:dyDescent="0.25">
      <c r="A517" s="489" t="s">
        <v>896</v>
      </c>
      <c r="B517" s="489" t="s">
        <v>1170</v>
      </c>
      <c r="C517" s="489" t="s">
        <v>653</v>
      </c>
      <c r="D517" t="str">
        <f t="shared" si="86"/>
        <v>MI, BERRIEN County</v>
      </c>
      <c r="E517" s="489" t="s">
        <v>146</v>
      </c>
      <c r="F517" s="489" t="s">
        <v>146</v>
      </c>
      <c r="G517" s="483">
        <v>0.8196</v>
      </c>
      <c r="H517" s="483">
        <v>0.78349999999999997</v>
      </c>
      <c r="I517" s="490">
        <f t="shared" ref="I517:I580" si="90">(G517-H517)/H517</f>
        <v>4.6075303126994288E-2</v>
      </c>
      <c r="J517" s="483">
        <f t="shared" si="80"/>
        <v>0.8196</v>
      </c>
      <c r="K517" s="483" t="str">
        <f t="shared" si="81"/>
        <v/>
      </c>
      <c r="L517" t="str">
        <f t="shared" si="82"/>
        <v/>
      </c>
      <c r="M517" s="483">
        <v>0.89410000000000001</v>
      </c>
      <c r="N517" s="490">
        <f t="shared" si="83"/>
        <v>9.0897999023914114E-2</v>
      </c>
      <c r="O517" s="483">
        <f t="shared" si="87"/>
        <v>0.89410000000000001</v>
      </c>
      <c r="P517" t="str">
        <f t="shared" si="88"/>
        <v/>
      </c>
      <c r="Q517" t="str">
        <f t="shared" si="89"/>
        <v/>
      </c>
    </row>
    <row r="518" spans="1:18" x14ac:dyDescent="0.25">
      <c r="A518" s="489" t="s">
        <v>683</v>
      </c>
      <c r="B518" s="489" t="s">
        <v>1170</v>
      </c>
      <c r="C518" s="489" t="s">
        <v>653</v>
      </c>
      <c r="D518" t="str">
        <f t="shared" si="86"/>
        <v>MI, CALHOUN County</v>
      </c>
      <c r="E518" s="489" t="s">
        <v>146</v>
      </c>
      <c r="F518" s="489" t="s">
        <v>146</v>
      </c>
      <c r="G518" s="483">
        <v>0.89880000000000004</v>
      </c>
      <c r="H518" s="483">
        <v>0.87229000000000001</v>
      </c>
      <c r="I518" s="490">
        <f t="shared" si="90"/>
        <v>3.0391268958717896E-2</v>
      </c>
      <c r="J518" s="483">
        <f t="shared" si="80"/>
        <v>0.89880000000000004</v>
      </c>
      <c r="K518" s="483" t="str">
        <f t="shared" si="81"/>
        <v/>
      </c>
      <c r="L518" t="str">
        <f t="shared" si="82"/>
        <v/>
      </c>
      <c r="M518" s="483">
        <v>0.89130000000000009</v>
      </c>
      <c r="N518" s="490">
        <f t="shared" si="83"/>
        <v>-8.344459279038664E-3</v>
      </c>
      <c r="O518" s="483">
        <f t="shared" si="87"/>
        <v>0.89130000000000009</v>
      </c>
      <c r="P518">
        <f t="shared" si="88"/>
        <v>1</v>
      </c>
      <c r="Q518" t="str">
        <f t="shared" si="89"/>
        <v/>
      </c>
    </row>
    <row r="519" spans="1:18" x14ac:dyDescent="0.25">
      <c r="A519" s="489" t="s">
        <v>976</v>
      </c>
      <c r="B519" s="489" t="s">
        <v>1170</v>
      </c>
      <c r="C519" s="489" t="s">
        <v>653</v>
      </c>
      <c r="D519" t="str">
        <f t="shared" si="86"/>
        <v>MI, CASS County</v>
      </c>
      <c r="E519" s="489" t="s">
        <v>146</v>
      </c>
      <c r="F519" s="489" t="s">
        <v>146</v>
      </c>
      <c r="G519" s="483">
        <v>1</v>
      </c>
      <c r="H519">
        <v>0.9395</v>
      </c>
      <c r="I519" s="490">
        <f t="shared" si="90"/>
        <v>6.4395955295369872E-2</v>
      </c>
      <c r="J519" s="483">
        <f t="shared" si="80"/>
        <v>1</v>
      </c>
      <c r="K519" s="483" t="str">
        <f t="shared" si="81"/>
        <v/>
      </c>
      <c r="L519" t="str">
        <f t="shared" si="82"/>
        <v/>
      </c>
      <c r="M519" s="483">
        <v>0.97070000000000001</v>
      </c>
      <c r="N519" s="490">
        <f t="shared" si="83"/>
        <v>-2.9299999999999993E-2</v>
      </c>
      <c r="O519" s="483">
        <f t="shared" si="87"/>
        <v>0.97070000000000001</v>
      </c>
      <c r="P519">
        <f t="shared" si="88"/>
        <v>1</v>
      </c>
      <c r="Q519" t="str">
        <f t="shared" si="89"/>
        <v/>
      </c>
    </row>
    <row r="520" spans="1:18" x14ac:dyDescent="0.25">
      <c r="A520" s="489" t="s">
        <v>979</v>
      </c>
      <c r="B520" s="489" t="s">
        <v>1170</v>
      </c>
      <c r="C520" s="489" t="s">
        <v>653</v>
      </c>
      <c r="D520" t="str">
        <f t="shared" si="86"/>
        <v>MI, CLINTON County</v>
      </c>
      <c r="E520" s="489" t="s">
        <v>146</v>
      </c>
      <c r="F520" s="489" t="s">
        <v>146</v>
      </c>
      <c r="G520" s="483">
        <v>0.91039999999999999</v>
      </c>
      <c r="H520">
        <v>0.89600000000000002</v>
      </c>
      <c r="I520" s="490">
        <f t="shared" si="90"/>
        <v>1.6071428571428535E-2</v>
      </c>
      <c r="J520" s="483">
        <f t="shared" si="80"/>
        <v>0.91039999999999999</v>
      </c>
      <c r="K520" s="483" t="str">
        <f t="shared" si="81"/>
        <v/>
      </c>
      <c r="L520" t="str">
        <f t="shared" si="82"/>
        <v/>
      </c>
      <c r="M520" s="483">
        <v>0.90360000000000007</v>
      </c>
      <c r="N520" s="490">
        <f t="shared" si="83"/>
        <v>-7.4692442882248649E-3</v>
      </c>
      <c r="O520" s="483">
        <f t="shared" si="87"/>
        <v>0.90360000000000007</v>
      </c>
      <c r="P520">
        <f t="shared" si="88"/>
        <v>1</v>
      </c>
      <c r="Q520" t="str">
        <f t="shared" si="89"/>
        <v/>
      </c>
    </row>
    <row r="521" spans="1:18" x14ac:dyDescent="0.25">
      <c r="A521" s="489" t="s">
        <v>1174</v>
      </c>
      <c r="B521" s="489" t="s">
        <v>1170</v>
      </c>
      <c r="C521" s="489" t="s">
        <v>653</v>
      </c>
      <c r="D521" t="str">
        <f t="shared" si="86"/>
        <v>MI, EATON County</v>
      </c>
      <c r="E521" s="489" t="s">
        <v>146</v>
      </c>
      <c r="F521" s="489" t="s">
        <v>146</v>
      </c>
      <c r="G521" s="483">
        <v>0.91039999999999999</v>
      </c>
      <c r="H521">
        <v>0.89600000000000002</v>
      </c>
      <c r="I521" s="490">
        <f t="shared" si="90"/>
        <v>1.6071428571428535E-2</v>
      </c>
      <c r="J521" s="483">
        <f t="shared" si="80"/>
        <v>0.91039999999999999</v>
      </c>
      <c r="K521" s="483" t="str">
        <f t="shared" si="81"/>
        <v/>
      </c>
      <c r="L521" t="str">
        <f t="shared" si="82"/>
        <v/>
      </c>
      <c r="M521" s="483">
        <v>0.90360000000000007</v>
      </c>
      <c r="N521" s="490">
        <f t="shared" si="83"/>
        <v>-7.4692442882248649E-3</v>
      </c>
      <c r="O521" s="483">
        <f t="shared" si="87"/>
        <v>0.90360000000000007</v>
      </c>
      <c r="P521">
        <f t="shared" si="88"/>
        <v>1</v>
      </c>
      <c r="Q521" t="str">
        <f t="shared" si="89"/>
        <v/>
      </c>
    </row>
    <row r="522" spans="1:18" x14ac:dyDescent="0.25">
      <c r="A522" s="489" t="s">
        <v>1175</v>
      </c>
      <c r="B522" s="489" t="s">
        <v>1170</v>
      </c>
      <c r="C522" s="489" t="s">
        <v>653</v>
      </c>
      <c r="D522" t="str">
        <f t="shared" si="86"/>
        <v>MI, GENESEE County</v>
      </c>
      <c r="E522" s="489" t="s">
        <v>146</v>
      </c>
      <c r="F522" s="489" t="s">
        <v>146</v>
      </c>
      <c r="G522" s="483">
        <v>1.0365</v>
      </c>
      <c r="H522">
        <v>1.0249999999999999</v>
      </c>
      <c r="I522" s="490">
        <f t="shared" si="90"/>
        <v>1.1219512195122017E-2</v>
      </c>
      <c r="J522" s="483">
        <f t="shared" si="80"/>
        <v>1.0365</v>
      </c>
      <c r="K522" s="483" t="str">
        <f t="shared" si="81"/>
        <v/>
      </c>
      <c r="L522" t="str">
        <f t="shared" si="82"/>
        <v/>
      </c>
      <c r="M522" s="483">
        <v>0.98960000000000004</v>
      </c>
      <c r="N522" s="490">
        <f t="shared" si="83"/>
        <v>-4.524843222383014E-2</v>
      </c>
      <c r="O522" s="483">
        <f t="shared" si="87"/>
        <v>0.98960000000000004</v>
      </c>
      <c r="P522">
        <f t="shared" si="88"/>
        <v>1</v>
      </c>
      <c r="Q522" t="str">
        <f t="shared" si="89"/>
        <v/>
      </c>
    </row>
    <row r="523" spans="1:18" x14ac:dyDescent="0.25">
      <c r="A523" s="489" t="s">
        <v>1176</v>
      </c>
      <c r="B523" s="489" t="s">
        <v>1170</v>
      </c>
      <c r="C523" s="489" t="s">
        <v>653</v>
      </c>
      <c r="D523" t="str">
        <f t="shared" si="86"/>
        <v>MI, GRAND TRAVERSE County</v>
      </c>
      <c r="E523" s="489" t="s">
        <v>146</v>
      </c>
      <c r="F523" s="489" t="s">
        <v>147</v>
      </c>
      <c r="G523" s="483">
        <v>0.83540000000000003</v>
      </c>
      <c r="H523">
        <v>0.82969999999999999</v>
      </c>
      <c r="I523" s="490">
        <f t="shared" si="90"/>
        <v>6.8699529950585012E-3</v>
      </c>
      <c r="J523" s="483">
        <f t="shared" si="80"/>
        <v>0.83540000000000003</v>
      </c>
      <c r="K523" s="483" t="str">
        <f t="shared" si="81"/>
        <v/>
      </c>
      <c r="L523" t="str">
        <f t="shared" si="82"/>
        <v/>
      </c>
      <c r="M523" s="483">
        <v>0.84450000000000003</v>
      </c>
      <c r="N523" s="490">
        <f t="shared" si="83"/>
        <v>1.0892985396217377E-2</v>
      </c>
      <c r="O523" s="483">
        <f t="shared" si="87"/>
        <v>0.84450000000000003</v>
      </c>
      <c r="P523" t="str">
        <f t="shared" si="88"/>
        <v/>
      </c>
      <c r="Q523" t="str">
        <f t="shared" si="89"/>
        <v/>
      </c>
    </row>
    <row r="524" spans="1:18" x14ac:dyDescent="0.25">
      <c r="A524" s="489" t="s">
        <v>1177</v>
      </c>
      <c r="B524" s="489" t="s">
        <v>1170</v>
      </c>
      <c r="C524" s="489" t="s">
        <v>653</v>
      </c>
      <c r="D524" t="str">
        <f t="shared" si="86"/>
        <v>MI, INGHAM County</v>
      </c>
      <c r="E524" s="489" t="s">
        <v>146</v>
      </c>
      <c r="F524" s="489" t="s">
        <v>146</v>
      </c>
      <c r="G524" s="483">
        <v>0.91039999999999999</v>
      </c>
      <c r="H524">
        <v>0.89600000000000002</v>
      </c>
      <c r="I524" s="490">
        <f t="shared" si="90"/>
        <v>1.6071428571428535E-2</v>
      </c>
      <c r="J524" s="483">
        <f t="shared" si="80"/>
        <v>0.91039999999999999</v>
      </c>
      <c r="K524" s="483" t="str">
        <f t="shared" si="81"/>
        <v/>
      </c>
      <c r="L524" t="str">
        <f t="shared" si="82"/>
        <v/>
      </c>
      <c r="M524" s="483">
        <v>0.90360000000000007</v>
      </c>
      <c r="N524" s="490">
        <f t="shared" si="83"/>
        <v>-7.4692442882248649E-3</v>
      </c>
      <c r="O524" s="483">
        <f t="shared" si="87"/>
        <v>0.90360000000000007</v>
      </c>
      <c r="P524">
        <f t="shared" si="88"/>
        <v>1</v>
      </c>
      <c r="Q524" t="str">
        <f t="shared" si="89"/>
        <v/>
      </c>
    </row>
    <row r="525" spans="1:18" x14ac:dyDescent="0.25">
      <c r="A525" s="489" t="s">
        <v>1178</v>
      </c>
      <c r="B525" s="489" t="s">
        <v>1170</v>
      </c>
      <c r="C525" s="489" t="s">
        <v>653</v>
      </c>
      <c r="D525" t="str">
        <f t="shared" si="86"/>
        <v>MI, IONIA County</v>
      </c>
      <c r="E525" s="489" t="s">
        <v>146</v>
      </c>
      <c r="F525" s="489" t="s">
        <v>146</v>
      </c>
      <c r="G525" s="483">
        <v>0.84050000000000002</v>
      </c>
      <c r="H525">
        <v>0.88070000000000004</v>
      </c>
      <c r="I525" s="490">
        <f t="shared" si="90"/>
        <v>-4.5645509254002514E-2</v>
      </c>
      <c r="J525" s="483">
        <f t="shared" si="80"/>
        <v>0.84050000000000002</v>
      </c>
      <c r="K525" s="483" t="str">
        <f t="shared" si="81"/>
        <v/>
      </c>
      <c r="L525" t="str">
        <f t="shared" si="82"/>
        <v/>
      </c>
      <c r="M525" s="483">
        <v>0.83220000000000005</v>
      </c>
      <c r="N525" s="490">
        <f t="shared" si="83"/>
        <v>-9.8750743604996711E-3</v>
      </c>
      <c r="O525" s="483">
        <f t="shared" si="87"/>
        <v>0.83220000000000005</v>
      </c>
      <c r="P525">
        <f t="shared" si="88"/>
        <v>1</v>
      </c>
      <c r="Q525" t="str">
        <f t="shared" si="89"/>
        <v/>
      </c>
    </row>
    <row r="526" spans="1:18" x14ac:dyDescent="0.25">
      <c r="A526" s="489" t="s">
        <v>702</v>
      </c>
      <c r="B526" s="489" t="s">
        <v>1170</v>
      </c>
      <c r="C526" s="489" t="s">
        <v>653</v>
      </c>
      <c r="D526" t="str">
        <f t="shared" si="86"/>
        <v>MI, JACKSON County</v>
      </c>
      <c r="E526" s="489" t="s">
        <v>146</v>
      </c>
      <c r="F526" s="489" t="s">
        <v>146</v>
      </c>
      <c r="G526" s="483">
        <v>0.81659999999999999</v>
      </c>
      <c r="H526">
        <v>0.82479999999999998</v>
      </c>
      <c r="I526" s="490">
        <f t="shared" si="90"/>
        <v>-9.9418040737148227E-3</v>
      </c>
      <c r="J526" s="483">
        <f t="shared" si="80"/>
        <v>0.81659999999999999</v>
      </c>
      <c r="K526" s="483" t="str">
        <f t="shared" si="81"/>
        <v/>
      </c>
      <c r="L526" t="str">
        <f t="shared" si="82"/>
        <v/>
      </c>
      <c r="M526" s="483">
        <v>0.83810000000000007</v>
      </c>
      <c r="N526" s="490">
        <f t="shared" si="83"/>
        <v>2.6328679892236192E-2</v>
      </c>
      <c r="O526" s="483">
        <f t="shared" si="87"/>
        <v>0.83810000000000007</v>
      </c>
      <c r="P526" t="str">
        <f t="shared" si="88"/>
        <v/>
      </c>
      <c r="Q526" t="str">
        <f t="shared" si="89"/>
        <v/>
      </c>
    </row>
    <row r="527" spans="1:18" x14ac:dyDescent="0.25">
      <c r="A527" s="489" t="s">
        <v>1179</v>
      </c>
      <c r="B527" s="489" t="s">
        <v>1170</v>
      </c>
      <c r="C527" s="489" t="s">
        <v>653</v>
      </c>
      <c r="D527" t="str">
        <f t="shared" si="86"/>
        <v>MI, KALAMAZOO County</v>
      </c>
      <c r="E527" s="489" t="s">
        <v>146</v>
      </c>
      <c r="F527" s="489" t="s">
        <v>146</v>
      </c>
      <c r="G527" s="483">
        <v>0.90310000000000001</v>
      </c>
      <c r="H527">
        <v>0.88270000000000004</v>
      </c>
      <c r="I527" s="490">
        <f t="shared" si="90"/>
        <v>2.3110909708847823E-2</v>
      </c>
      <c r="J527" s="483">
        <f t="shared" si="80"/>
        <v>0.90310000000000001</v>
      </c>
      <c r="K527" s="483" t="str">
        <f t="shared" si="81"/>
        <v/>
      </c>
      <c r="L527" t="str">
        <f t="shared" si="82"/>
        <v/>
      </c>
      <c r="M527" s="483">
        <v>0.87160000000000004</v>
      </c>
      <c r="N527" s="490">
        <f t="shared" si="83"/>
        <v>-3.487985826597273E-2</v>
      </c>
      <c r="O527" s="483">
        <f t="shared" si="87"/>
        <v>0.87160000000000004</v>
      </c>
      <c r="P527">
        <f t="shared" si="88"/>
        <v>1</v>
      </c>
      <c r="Q527" t="str">
        <f t="shared" si="89"/>
        <v/>
      </c>
    </row>
    <row r="528" spans="1:18" x14ac:dyDescent="0.25">
      <c r="A528" s="489" t="s">
        <v>1180</v>
      </c>
      <c r="B528" s="489" t="s">
        <v>1170</v>
      </c>
      <c r="C528" s="489" t="s">
        <v>653</v>
      </c>
      <c r="D528" t="str">
        <f t="shared" si="86"/>
        <v>MI, KALKASKA County</v>
      </c>
      <c r="E528" s="489" t="s">
        <v>146</v>
      </c>
      <c r="F528" s="489" t="s">
        <v>147</v>
      </c>
      <c r="G528" s="483">
        <v>0.83540000000000003</v>
      </c>
      <c r="H528">
        <v>0.82969999999999999</v>
      </c>
      <c r="I528" s="490">
        <f t="shared" si="90"/>
        <v>6.8699529950585012E-3</v>
      </c>
      <c r="J528" s="483">
        <f t="shared" si="80"/>
        <v>0.83540000000000003</v>
      </c>
      <c r="K528" s="483" t="str">
        <f t="shared" si="81"/>
        <v/>
      </c>
      <c r="L528" t="str">
        <f t="shared" si="82"/>
        <v/>
      </c>
      <c r="M528" s="483">
        <v>0.84450000000000003</v>
      </c>
      <c r="N528" s="490">
        <f t="shared" si="83"/>
        <v>1.0892985396217377E-2</v>
      </c>
      <c r="O528" s="483">
        <f t="shared" si="87"/>
        <v>0.84450000000000003</v>
      </c>
      <c r="P528" t="str">
        <f t="shared" si="88"/>
        <v/>
      </c>
      <c r="Q528" t="str">
        <f t="shared" si="89"/>
        <v/>
      </c>
    </row>
    <row r="529" spans="1:18" x14ac:dyDescent="0.25">
      <c r="A529" s="489" t="s">
        <v>845</v>
      </c>
      <c r="B529" s="489" t="s">
        <v>1170</v>
      </c>
      <c r="C529" s="489" t="s">
        <v>653</v>
      </c>
      <c r="D529" t="str">
        <f t="shared" si="86"/>
        <v>MI, KENT County</v>
      </c>
      <c r="E529" s="489" t="s">
        <v>146</v>
      </c>
      <c r="F529" s="489" t="s">
        <v>146</v>
      </c>
      <c r="G529" s="483">
        <v>0.84050000000000002</v>
      </c>
      <c r="H529">
        <v>0.88070000000000004</v>
      </c>
      <c r="I529" s="490">
        <f t="shared" si="90"/>
        <v>-4.5645509254002514E-2</v>
      </c>
      <c r="J529" s="483">
        <f t="shared" si="80"/>
        <v>0.84050000000000002</v>
      </c>
      <c r="K529" s="483" t="str">
        <f t="shared" si="81"/>
        <v/>
      </c>
      <c r="L529" t="str">
        <f t="shared" si="82"/>
        <v/>
      </c>
      <c r="M529" s="483">
        <v>0.83220000000000005</v>
      </c>
      <c r="N529" s="490">
        <f t="shared" si="83"/>
        <v>-9.8750743604996711E-3</v>
      </c>
      <c r="O529" s="483">
        <f t="shared" si="87"/>
        <v>0.83220000000000005</v>
      </c>
      <c r="P529">
        <f t="shared" si="88"/>
        <v>1</v>
      </c>
      <c r="Q529" t="str">
        <f t="shared" si="89"/>
        <v/>
      </c>
    </row>
    <row r="530" spans="1:18" x14ac:dyDescent="0.25">
      <c r="A530" s="489" t="s">
        <v>1181</v>
      </c>
      <c r="B530" s="489" t="s">
        <v>1170</v>
      </c>
      <c r="C530" s="489" t="s">
        <v>653</v>
      </c>
      <c r="D530" t="str">
        <f t="shared" si="86"/>
        <v>MI, LAPEER County</v>
      </c>
      <c r="E530" s="489" t="s">
        <v>146</v>
      </c>
      <c r="F530" s="489" t="s">
        <v>146</v>
      </c>
      <c r="G530" s="483">
        <v>0.90839999999999999</v>
      </c>
      <c r="H530">
        <v>0.90080000000000005</v>
      </c>
      <c r="I530" s="490">
        <f t="shared" si="90"/>
        <v>8.436944937832971E-3</v>
      </c>
      <c r="J530" s="483">
        <f t="shared" si="80"/>
        <v>0.90839999999999999</v>
      </c>
      <c r="K530" s="483" t="str">
        <f t="shared" si="81"/>
        <v/>
      </c>
      <c r="L530" t="str">
        <f t="shared" si="82"/>
        <v/>
      </c>
      <c r="M530" s="483">
        <v>0.88870000000000005</v>
      </c>
      <c r="N530" s="490">
        <f t="shared" si="83"/>
        <v>-2.1686481726111779E-2</v>
      </c>
      <c r="O530" s="483">
        <f t="shared" si="87"/>
        <v>0.88870000000000005</v>
      </c>
      <c r="P530">
        <f t="shared" si="88"/>
        <v>1</v>
      </c>
      <c r="Q530" t="str">
        <f t="shared" si="89"/>
        <v/>
      </c>
    </row>
    <row r="531" spans="1:18" x14ac:dyDescent="0.25">
      <c r="A531" s="489" t="s">
        <v>1182</v>
      </c>
      <c r="B531" s="489" t="s">
        <v>1170</v>
      </c>
      <c r="C531" s="489" t="s">
        <v>653</v>
      </c>
      <c r="D531" t="str">
        <f t="shared" si="86"/>
        <v>MI, LEELANAU County</v>
      </c>
      <c r="E531" s="489" t="s">
        <v>146</v>
      </c>
      <c r="F531" s="489" t="s">
        <v>147</v>
      </c>
      <c r="G531" s="483">
        <v>0.83540000000000003</v>
      </c>
      <c r="H531">
        <v>0.82969999999999999</v>
      </c>
      <c r="I531" s="490">
        <f t="shared" si="90"/>
        <v>6.8699529950585012E-3</v>
      </c>
      <c r="J531" s="483">
        <f t="shared" si="80"/>
        <v>0.83540000000000003</v>
      </c>
      <c r="K531" s="483" t="str">
        <f t="shared" si="81"/>
        <v/>
      </c>
      <c r="L531" t="str">
        <f t="shared" si="82"/>
        <v/>
      </c>
      <c r="M531" s="483">
        <v>0.84450000000000003</v>
      </c>
      <c r="N531" s="490">
        <f t="shared" si="83"/>
        <v>1.0892985396217377E-2</v>
      </c>
      <c r="O531" s="483">
        <f t="shared" si="87"/>
        <v>0.84450000000000003</v>
      </c>
      <c r="P531" t="str">
        <f t="shared" si="88"/>
        <v/>
      </c>
      <c r="Q531" t="str">
        <f t="shared" si="89"/>
        <v/>
      </c>
    </row>
    <row r="532" spans="1:18" x14ac:dyDescent="0.25">
      <c r="A532" s="489" t="s">
        <v>992</v>
      </c>
      <c r="B532" s="489" t="s">
        <v>1170</v>
      </c>
      <c r="C532" s="489" t="s">
        <v>653</v>
      </c>
      <c r="D532" t="str">
        <f t="shared" si="86"/>
        <v>MI, LIVINGSTON County</v>
      </c>
      <c r="E532" s="489" t="s">
        <v>146</v>
      </c>
      <c r="F532" s="489" t="s">
        <v>146</v>
      </c>
      <c r="G532" s="483">
        <v>0.90839999999999999</v>
      </c>
      <c r="H532">
        <v>0.90080000000000005</v>
      </c>
      <c r="I532" s="490">
        <f t="shared" si="90"/>
        <v>8.436944937832971E-3</v>
      </c>
      <c r="J532" s="483">
        <f t="shared" si="80"/>
        <v>0.90839999999999999</v>
      </c>
      <c r="K532" s="483" t="str">
        <f t="shared" si="81"/>
        <v/>
      </c>
      <c r="L532" t="str">
        <f t="shared" si="82"/>
        <v/>
      </c>
      <c r="M532" s="483">
        <v>0.88870000000000005</v>
      </c>
      <c r="N532" s="490">
        <f t="shared" si="83"/>
        <v>-2.1686481726111779E-2</v>
      </c>
      <c r="O532" s="483">
        <f t="shared" si="87"/>
        <v>0.88870000000000005</v>
      </c>
      <c r="P532">
        <f t="shared" si="88"/>
        <v>1</v>
      </c>
      <c r="Q532" t="str">
        <f t="shared" si="89"/>
        <v/>
      </c>
    </row>
    <row r="533" spans="1:18" x14ac:dyDescent="0.25">
      <c r="A533" s="489" t="s">
        <v>1183</v>
      </c>
      <c r="B533" s="489" t="s">
        <v>1170</v>
      </c>
      <c r="C533" s="489" t="s">
        <v>653</v>
      </c>
      <c r="D533" t="str">
        <f t="shared" si="86"/>
        <v>MI, MACOMB County</v>
      </c>
      <c r="E533" s="489" t="s">
        <v>146</v>
      </c>
      <c r="F533" s="489" t="s">
        <v>146</v>
      </c>
      <c r="G533" s="483">
        <v>0.90839999999999999</v>
      </c>
      <c r="H533">
        <v>0.90080000000000005</v>
      </c>
      <c r="I533" s="490">
        <f t="shared" si="90"/>
        <v>8.436944937832971E-3</v>
      </c>
      <c r="J533" s="483">
        <f t="shared" si="80"/>
        <v>0.90839999999999999</v>
      </c>
      <c r="K533" s="483" t="str">
        <f t="shared" si="81"/>
        <v/>
      </c>
      <c r="L533" t="str">
        <f t="shared" si="82"/>
        <v/>
      </c>
      <c r="M533" s="483">
        <v>0.88870000000000005</v>
      </c>
      <c r="N533" s="490">
        <f t="shared" si="83"/>
        <v>-2.1686481726111779E-2</v>
      </c>
      <c r="O533" s="483">
        <f t="shared" si="87"/>
        <v>0.88870000000000005</v>
      </c>
      <c r="P533">
        <f t="shared" si="88"/>
        <v>1</v>
      </c>
      <c r="Q533" t="str">
        <f t="shared" si="89"/>
        <v/>
      </c>
    </row>
    <row r="534" spans="1:18" x14ac:dyDescent="0.25">
      <c r="A534" s="489" t="s">
        <v>1184</v>
      </c>
      <c r="B534" s="489" t="s">
        <v>1170</v>
      </c>
      <c r="C534" s="489" t="s">
        <v>653</v>
      </c>
      <c r="D534" t="str">
        <f t="shared" si="86"/>
        <v>MI, MIDLAND County</v>
      </c>
      <c r="E534" s="489" t="s">
        <v>146</v>
      </c>
      <c r="F534" s="489" t="s">
        <v>146</v>
      </c>
      <c r="G534" s="483">
        <v>0.92169999999999996</v>
      </c>
      <c r="H534">
        <v>0.91210000000000002</v>
      </c>
      <c r="I534" s="490">
        <f t="shared" si="90"/>
        <v>1.0525161714724198E-2</v>
      </c>
      <c r="J534" s="483">
        <f t="shared" si="80"/>
        <v>0.92169999999999996</v>
      </c>
      <c r="K534" s="483" t="str">
        <f t="shared" si="81"/>
        <v/>
      </c>
      <c r="L534" t="str">
        <f t="shared" si="82"/>
        <v/>
      </c>
      <c r="M534" s="483">
        <v>0.89200000000000002</v>
      </c>
      <c r="N534" s="490">
        <f t="shared" si="83"/>
        <v>-3.2223066073559674E-2</v>
      </c>
      <c r="O534" s="483">
        <f t="shared" si="87"/>
        <v>0.89200000000000002</v>
      </c>
      <c r="P534">
        <f t="shared" si="88"/>
        <v>1</v>
      </c>
      <c r="Q534" t="str">
        <f t="shared" si="89"/>
        <v/>
      </c>
    </row>
    <row r="535" spans="1:18" x14ac:dyDescent="0.25">
      <c r="A535" s="489" t="s">
        <v>715</v>
      </c>
      <c r="B535" s="489" t="s">
        <v>1170</v>
      </c>
      <c r="C535" s="489" t="s">
        <v>653</v>
      </c>
      <c r="D535" t="str">
        <f t="shared" si="86"/>
        <v>MI, MONROE County</v>
      </c>
      <c r="E535" s="489" t="s">
        <v>146</v>
      </c>
      <c r="F535" s="489" t="s">
        <v>146</v>
      </c>
      <c r="G535" s="483">
        <v>0.90610000000000002</v>
      </c>
      <c r="H535">
        <v>0.86129999999999995</v>
      </c>
      <c r="I535" s="490">
        <f t="shared" si="90"/>
        <v>5.2014396841983127E-2</v>
      </c>
      <c r="J535" s="483">
        <f t="shared" si="80"/>
        <v>0.90610000000000002</v>
      </c>
      <c r="K535" s="483" t="str">
        <f t="shared" si="81"/>
        <v/>
      </c>
      <c r="L535" t="str">
        <f t="shared" si="82"/>
        <v/>
      </c>
      <c r="M535" s="483">
        <v>0.94710000000000005</v>
      </c>
      <c r="N535" s="490">
        <f t="shared" si="83"/>
        <v>4.5248868778280583E-2</v>
      </c>
      <c r="O535" s="483">
        <f t="shared" si="87"/>
        <v>0.94710000000000005</v>
      </c>
      <c r="P535" t="str">
        <f t="shared" si="88"/>
        <v/>
      </c>
      <c r="Q535" t="str">
        <f t="shared" si="89"/>
        <v/>
      </c>
    </row>
    <row r="536" spans="1:18" x14ac:dyDescent="0.25">
      <c r="A536" s="489" t="s">
        <v>1185</v>
      </c>
      <c r="B536" s="489" t="s">
        <v>1170</v>
      </c>
      <c r="C536" s="489" t="s">
        <v>653</v>
      </c>
      <c r="D536" t="str">
        <f t="shared" si="86"/>
        <v>MI, MONTCALM County</v>
      </c>
      <c r="E536" s="489" t="s">
        <v>146</v>
      </c>
      <c r="F536" s="489" t="s">
        <v>146</v>
      </c>
      <c r="G536" s="483">
        <v>0.84050000000000002</v>
      </c>
      <c r="H536">
        <v>0.88070000000000004</v>
      </c>
      <c r="I536" s="490">
        <f t="shared" si="90"/>
        <v>-4.5645509254002514E-2</v>
      </c>
      <c r="J536" s="483">
        <f t="shared" ref="J536:J601" si="91">IF(I536&lt;=-5%,H536*0.95,G536)</f>
        <v>0.84050000000000002</v>
      </c>
      <c r="K536" s="483" t="str">
        <f t="shared" ref="K536:K601" si="92">IF(I536&lt;=-5%,"Yes","")</f>
        <v/>
      </c>
      <c r="L536" t="str">
        <f t="shared" ref="L536:L601" si="93">IF(K536="","",1)</f>
        <v/>
      </c>
      <c r="M536" s="483">
        <v>0.83220000000000005</v>
      </c>
      <c r="N536" s="490">
        <f t="shared" ref="N536:N601" si="94">(M536-J536)/J536</f>
        <v>-9.8750743604996711E-3</v>
      </c>
      <c r="O536" s="483">
        <f t="shared" si="87"/>
        <v>0.83220000000000005</v>
      </c>
      <c r="P536">
        <f t="shared" si="88"/>
        <v>1</v>
      </c>
      <c r="Q536" t="str">
        <f t="shared" si="89"/>
        <v/>
      </c>
    </row>
    <row r="537" spans="1:18" x14ac:dyDescent="0.25">
      <c r="A537" s="489" t="s">
        <v>1186</v>
      </c>
      <c r="B537" s="489" t="s">
        <v>1170</v>
      </c>
      <c r="C537" s="489" t="s">
        <v>653</v>
      </c>
      <c r="D537" t="str">
        <f t="shared" si="86"/>
        <v>MI, MUSKEGON County</v>
      </c>
      <c r="E537" s="489" t="s">
        <v>146</v>
      </c>
      <c r="F537" s="489" t="s">
        <v>146</v>
      </c>
      <c r="G537" s="483">
        <v>0.90859999999999996</v>
      </c>
      <c r="H537">
        <v>0.88490000000000002</v>
      </c>
      <c r="I537" s="490">
        <f t="shared" si="90"/>
        <v>2.6782687309300422E-2</v>
      </c>
      <c r="J537" s="483">
        <f t="shared" si="91"/>
        <v>0.90859999999999996</v>
      </c>
      <c r="K537" s="483" t="str">
        <f t="shared" si="92"/>
        <v/>
      </c>
      <c r="L537" t="str">
        <f t="shared" si="93"/>
        <v/>
      </c>
      <c r="M537" s="483">
        <v>0.86450000000000005</v>
      </c>
      <c r="N537" s="490">
        <f t="shared" si="94"/>
        <v>-4.8536209553158613E-2</v>
      </c>
      <c r="O537" s="483">
        <f t="shared" si="87"/>
        <v>0.86450000000000005</v>
      </c>
      <c r="P537">
        <f t="shared" si="88"/>
        <v>1</v>
      </c>
      <c r="Q537" t="str">
        <f t="shared" si="89"/>
        <v/>
      </c>
    </row>
    <row r="538" spans="1:18" x14ac:dyDescent="0.25">
      <c r="A538" s="489" t="s">
        <v>1187</v>
      </c>
      <c r="B538" s="489" t="s">
        <v>1170</v>
      </c>
      <c r="C538" s="489" t="s">
        <v>653</v>
      </c>
      <c r="D538" t="str">
        <f t="shared" si="86"/>
        <v>MI, OAKLAND County</v>
      </c>
      <c r="E538" s="489" t="s">
        <v>146</v>
      </c>
      <c r="F538" s="489" t="s">
        <v>146</v>
      </c>
      <c r="G538" s="483">
        <v>0.90839999999999999</v>
      </c>
      <c r="H538">
        <v>0.90080000000000005</v>
      </c>
      <c r="I538" s="490">
        <f t="shared" si="90"/>
        <v>8.436944937832971E-3</v>
      </c>
      <c r="J538" s="483">
        <f t="shared" si="91"/>
        <v>0.90839999999999999</v>
      </c>
      <c r="K538" s="483" t="str">
        <f t="shared" si="92"/>
        <v/>
      </c>
      <c r="L538" t="str">
        <f t="shared" si="93"/>
        <v/>
      </c>
      <c r="M538" s="483">
        <v>0.88870000000000005</v>
      </c>
      <c r="N538" s="490">
        <f t="shared" si="94"/>
        <v>-2.1686481726111779E-2</v>
      </c>
      <c r="O538" s="483">
        <f t="shared" si="87"/>
        <v>0.88870000000000005</v>
      </c>
      <c r="P538">
        <f t="shared" si="88"/>
        <v>1</v>
      </c>
      <c r="Q538" t="str">
        <f t="shared" si="89"/>
        <v/>
      </c>
    </row>
    <row r="539" spans="1:18" x14ac:dyDescent="0.25">
      <c r="A539" s="489" t="s">
        <v>1069</v>
      </c>
      <c r="B539" s="489" t="s">
        <v>1170</v>
      </c>
      <c r="C539" s="489" t="s">
        <v>653</v>
      </c>
      <c r="D539" t="str">
        <f t="shared" si="86"/>
        <v>MI, OTTAWA County</v>
      </c>
      <c r="E539" s="489" t="s">
        <v>146</v>
      </c>
      <c r="F539" s="489" t="s">
        <v>146</v>
      </c>
      <c r="G539" s="483">
        <v>0.84050000000000002</v>
      </c>
      <c r="H539">
        <v>0.88070000000000004</v>
      </c>
      <c r="I539" s="490">
        <f t="shared" si="90"/>
        <v>-4.5645509254002514E-2</v>
      </c>
      <c r="J539" s="483">
        <f t="shared" si="91"/>
        <v>0.84050000000000002</v>
      </c>
      <c r="K539" s="483" t="str">
        <f t="shared" si="92"/>
        <v/>
      </c>
      <c r="L539" t="str">
        <f t="shared" si="93"/>
        <v/>
      </c>
      <c r="M539" s="483">
        <v>0.83220000000000005</v>
      </c>
      <c r="N539" s="490">
        <f t="shared" si="94"/>
        <v>-9.8750743604996711E-3</v>
      </c>
      <c r="O539" s="483">
        <f t="shared" si="87"/>
        <v>0.83220000000000005</v>
      </c>
      <c r="P539">
        <f t="shared" si="88"/>
        <v>1</v>
      </c>
      <c r="Q539" t="str">
        <f t="shared" si="89"/>
        <v/>
      </c>
    </row>
    <row r="540" spans="1:18" x14ac:dyDescent="0.25">
      <c r="A540" s="489" t="s">
        <v>1188</v>
      </c>
      <c r="B540" s="489" t="s">
        <v>1170</v>
      </c>
      <c r="C540" s="489" t="s">
        <v>653</v>
      </c>
      <c r="D540" t="str">
        <f t="shared" si="86"/>
        <v>MI, SAGINAW County</v>
      </c>
      <c r="E540" s="489" t="s">
        <v>146</v>
      </c>
      <c r="F540" s="489" t="s">
        <v>146</v>
      </c>
      <c r="G540" s="483">
        <v>0.90310000000000001</v>
      </c>
      <c r="H540">
        <v>0.89680000000000004</v>
      </c>
      <c r="I540" s="490">
        <f t="shared" si="90"/>
        <v>7.0249776984834655E-3</v>
      </c>
      <c r="J540" s="483">
        <f t="shared" si="91"/>
        <v>0.90310000000000001</v>
      </c>
      <c r="K540" s="483" t="str">
        <f t="shared" si="92"/>
        <v/>
      </c>
      <c r="L540" t="str">
        <f t="shared" si="93"/>
        <v/>
      </c>
      <c r="M540" s="483">
        <v>0.84020000000000006</v>
      </c>
      <c r="N540" s="490">
        <f t="shared" si="94"/>
        <v>-6.9648986823164602E-2</v>
      </c>
      <c r="O540" s="483">
        <f t="shared" si="87"/>
        <v>0.85794499999999996</v>
      </c>
      <c r="P540">
        <f t="shared" si="88"/>
        <v>1</v>
      </c>
      <c r="Q540">
        <f t="shared" si="89"/>
        <v>1</v>
      </c>
    </row>
    <row r="541" spans="1:18" x14ac:dyDescent="0.25">
      <c r="A541" s="489" t="s">
        <v>723</v>
      </c>
      <c r="B541" s="489" t="s">
        <v>1170</v>
      </c>
      <c r="C541" s="489" t="s">
        <v>653</v>
      </c>
      <c r="D541" t="str">
        <f t="shared" si="86"/>
        <v>MI, ST. CLAIR County</v>
      </c>
      <c r="E541" s="489" t="s">
        <v>146</v>
      </c>
      <c r="F541" s="489" t="s">
        <v>146</v>
      </c>
      <c r="G541" s="483">
        <v>0.90839999999999999</v>
      </c>
      <c r="H541">
        <v>0.90080000000000005</v>
      </c>
      <c r="I541" s="490">
        <f t="shared" si="90"/>
        <v>8.436944937832971E-3</v>
      </c>
      <c r="J541" s="483">
        <f t="shared" si="91"/>
        <v>0.90839999999999999</v>
      </c>
      <c r="K541" s="483" t="str">
        <f t="shared" si="92"/>
        <v/>
      </c>
      <c r="L541" t="str">
        <f t="shared" si="93"/>
        <v/>
      </c>
      <c r="M541" s="483">
        <v>0.88870000000000005</v>
      </c>
      <c r="N541" s="490">
        <f t="shared" si="94"/>
        <v>-2.1686481726111779E-2</v>
      </c>
      <c r="O541" s="483">
        <f t="shared" si="87"/>
        <v>0.88870000000000005</v>
      </c>
      <c r="P541">
        <f t="shared" si="88"/>
        <v>1</v>
      </c>
      <c r="Q541" t="str">
        <f t="shared" si="89"/>
        <v/>
      </c>
    </row>
    <row r="542" spans="1:18" x14ac:dyDescent="0.25">
      <c r="A542" s="489" t="s">
        <v>1189</v>
      </c>
      <c r="B542" s="489" t="s">
        <v>1170</v>
      </c>
      <c r="C542" s="489" t="s">
        <v>653</v>
      </c>
      <c r="D542" t="str">
        <f t="shared" si="86"/>
        <v>MI, WASHTENAW County</v>
      </c>
      <c r="E542" s="489" t="s">
        <v>146</v>
      </c>
      <c r="F542" s="489" t="s">
        <v>146</v>
      </c>
      <c r="G542" s="483">
        <v>0.98950000000000005</v>
      </c>
      <c r="H542">
        <v>1.0153000000000001</v>
      </c>
      <c r="I542" s="490">
        <f t="shared" si="90"/>
        <v>-2.5411208509800103E-2</v>
      </c>
      <c r="J542" s="483">
        <f t="shared" si="91"/>
        <v>0.98950000000000005</v>
      </c>
      <c r="K542" s="483" t="str">
        <f t="shared" si="92"/>
        <v/>
      </c>
      <c r="L542" t="str">
        <f t="shared" si="93"/>
        <v/>
      </c>
      <c r="M542" s="483">
        <v>0.99060000000000004</v>
      </c>
      <c r="N542" s="490">
        <f t="shared" si="94"/>
        <v>1.1116725618999391E-3</v>
      </c>
      <c r="O542" s="483">
        <f t="shared" si="87"/>
        <v>0.99060000000000004</v>
      </c>
      <c r="P542" t="str">
        <f t="shared" si="88"/>
        <v/>
      </c>
      <c r="Q542" t="str">
        <f t="shared" si="89"/>
        <v/>
      </c>
    </row>
    <row r="543" spans="1:18" x14ac:dyDescent="0.25">
      <c r="A543" s="489" t="s">
        <v>951</v>
      </c>
      <c r="B543" s="489" t="s">
        <v>1170</v>
      </c>
      <c r="C543" s="489" t="s">
        <v>653</v>
      </c>
      <c r="D543" t="str">
        <f t="shared" si="86"/>
        <v>MI, WAYNE County</v>
      </c>
      <c r="E543" s="489" t="s">
        <v>146</v>
      </c>
      <c r="F543" s="489" t="s">
        <v>146</v>
      </c>
      <c r="G543" s="483">
        <v>0.89219999999999999</v>
      </c>
      <c r="H543">
        <v>0.88429999999999997</v>
      </c>
      <c r="I543" s="490">
        <f t="shared" si="90"/>
        <v>8.9336198122809216E-3</v>
      </c>
      <c r="J543" s="483">
        <f t="shared" si="91"/>
        <v>0.89219999999999999</v>
      </c>
      <c r="K543" s="483" t="str">
        <f t="shared" si="92"/>
        <v/>
      </c>
      <c r="L543" t="str">
        <f t="shared" si="93"/>
        <v/>
      </c>
      <c r="M543" s="483">
        <v>0.88390000000000002</v>
      </c>
      <c r="N543" s="490">
        <f t="shared" si="94"/>
        <v>-9.3028468953149229E-3</v>
      </c>
      <c r="O543" s="483">
        <f t="shared" si="87"/>
        <v>0.88390000000000002</v>
      </c>
      <c r="P543">
        <f t="shared" si="88"/>
        <v>1</v>
      </c>
      <c r="Q543" t="str">
        <f t="shared" si="89"/>
        <v/>
      </c>
    </row>
    <row r="544" spans="1:18" s="534" customFormat="1" x14ac:dyDescent="0.25">
      <c r="A544" s="491"/>
      <c r="B544" s="491"/>
      <c r="C544" s="491"/>
      <c r="D544" s="534" t="s">
        <v>1620</v>
      </c>
      <c r="E544" s="491" t="s">
        <v>147</v>
      </c>
      <c r="F544" s="491"/>
      <c r="G544" s="535">
        <v>0.84209999999999996</v>
      </c>
      <c r="H544" s="534">
        <v>0.82969999999999999</v>
      </c>
      <c r="I544" s="536">
        <f t="shared" si="90"/>
        <v>1.4945160901530634E-2</v>
      </c>
      <c r="J544" s="535">
        <f t="shared" si="91"/>
        <v>0.84209999999999996</v>
      </c>
      <c r="K544" s="535" t="str">
        <f t="shared" si="92"/>
        <v/>
      </c>
      <c r="L544" s="534" t="str">
        <f t="shared" si="93"/>
        <v/>
      </c>
      <c r="M544" s="535">
        <v>0.82110000000000005</v>
      </c>
      <c r="N544" s="536">
        <f t="shared" si="94"/>
        <v>-2.4937655860349017E-2</v>
      </c>
      <c r="O544" s="535">
        <f t="shared" si="87"/>
        <v>0.82110000000000005</v>
      </c>
      <c r="Q544" s="534" t="str">
        <f t="shared" si="89"/>
        <v/>
      </c>
      <c r="R544" s="534">
        <f>IF(N544&lt;0,1,"")</f>
        <v>1</v>
      </c>
    </row>
    <row r="545" spans="1:17" x14ac:dyDescent="0.25">
      <c r="A545" s="489" t="s">
        <v>1191</v>
      </c>
      <c r="B545" s="489" t="s">
        <v>1190</v>
      </c>
      <c r="C545" s="489" t="s">
        <v>653</v>
      </c>
      <c r="D545" t="str">
        <f t="shared" ref="D545:D571" si="95">B545&amp;", "&amp;A545&amp;" "&amp;C545</f>
        <v>MN, ANOKA County</v>
      </c>
      <c r="E545" s="489" t="s">
        <v>146</v>
      </c>
      <c r="F545" s="489" t="s">
        <v>146</v>
      </c>
      <c r="G545" s="483">
        <v>1.0563</v>
      </c>
      <c r="H545">
        <v>1.0647</v>
      </c>
      <c r="I545" s="490">
        <f t="shared" si="90"/>
        <v>-7.8895463510847783E-3</v>
      </c>
      <c r="J545" s="483">
        <f t="shared" si="91"/>
        <v>1.0563</v>
      </c>
      <c r="K545" s="483" t="str">
        <f t="shared" si="92"/>
        <v/>
      </c>
      <c r="L545" t="str">
        <f t="shared" si="93"/>
        <v/>
      </c>
      <c r="M545" s="483">
        <v>1.0899000000000001</v>
      </c>
      <c r="N545" s="490">
        <f t="shared" si="94"/>
        <v>3.1809145129224725E-2</v>
      </c>
      <c r="O545" s="483">
        <f t="shared" si="87"/>
        <v>1.0899000000000001</v>
      </c>
      <c r="P545" t="str">
        <f t="shared" si="88"/>
        <v/>
      </c>
      <c r="Q545" t="str">
        <f t="shared" si="89"/>
        <v/>
      </c>
    </row>
    <row r="546" spans="1:17" x14ac:dyDescent="0.25">
      <c r="A546" s="489" t="s">
        <v>744</v>
      </c>
      <c r="B546" s="489" t="s">
        <v>1190</v>
      </c>
      <c r="C546" s="489" t="s">
        <v>653</v>
      </c>
      <c r="D546" t="str">
        <f t="shared" si="95"/>
        <v>MN, BENTON County</v>
      </c>
      <c r="E546" s="489" t="s">
        <v>146</v>
      </c>
      <c r="F546" s="489" t="s">
        <v>146</v>
      </c>
      <c r="G546" s="483">
        <v>0.97060000000000002</v>
      </c>
      <c r="H546">
        <v>0.95340000000000003</v>
      </c>
      <c r="I546" s="490">
        <f t="shared" si="90"/>
        <v>1.8040696454793365E-2</v>
      </c>
      <c r="J546" s="483">
        <f t="shared" si="91"/>
        <v>0.97060000000000002</v>
      </c>
      <c r="K546" s="483" t="str">
        <f t="shared" si="92"/>
        <v/>
      </c>
      <c r="L546" t="str">
        <f t="shared" si="93"/>
        <v/>
      </c>
      <c r="M546" s="483">
        <v>0.91960000000000008</v>
      </c>
      <c r="N546" s="490">
        <f t="shared" si="94"/>
        <v>-5.2544817638574007E-2</v>
      </c>
      <c r="O546" s="483">
        <f t="shared" si="87"/>
        <v>0.92206999999999995</v>
      </c>
      <c r="P546">
        <f t="shared" si="88"/>
        <v>1</v>
      </c>
      <c r="Q546">
        <f t="shared" si="89"/>
        <v>1</v>
      </c>
    </row>
    <row r="547" spans="1:17" x14ac:dyDescent="0.25">
      <c r="A547" s="489" t="s">
        <v>1192</v>
      </c>
      <c r="B547" s="489" t="s">
        <v>1190</v>
      </c>
      <c r="C547" s="489" t="s">
        <v>653</v>
      </c>
      <c r="D547" t="str">
        <f t="shared" si="95"/>
        <v>MN, BLUE EARTH County</v>
      </c>
      <c r="E547" s="489" t="s">
        <v>146</v>
      </c>
      <c r="F547" s="489" t="s">
        <v>146</v>
      </c>
      <c r="G547" s="483">
        <v>1.0082</v>
      </c>
      <c r="H547">
        <v>1.0573999999999999</v>
      </c>
      <c r="I547" s="490">
        <f t="shared" si="90"/>
        <v>-4.6529222621524417E-2</v>
      </c>
      <c r="J547" s="483">
        <f t="shared" si="91"/>
        <v>1.0082</v>
      </c>
      <c r="K547" s="483" t="str">
        <f t="shared" si="92"/>
        <v/>
      </c>
      <c r="L547" t="str">
        <f t="shared" si="93"/>
        <v/>
      </c>
      <c r="M547" s="483">
        <v>1.1153999999999999</v>
      </c>
      <c r="N547" s="490">
        <f t="shared" si="94"/>
        <v>0.10632810950208288</v>
      </c>
      <c r="O547" s="483">
        <f t="shared" si="87"/>
        <v>1.1153999999999999</v>
      </c>
      <c r="P547" t="str">
        <f t="shared" si="88"/>
        <v/>
      </c>
      <c r="Q547" t="str">
        <f t="shared" si="89"/>
        <v/>
      </c>
    </row>
    <row r="548" spans="1:17" x14ac:dyDescent="0.25">
      <c r="A548" s="489" t="s">
        <v>1193</v>
      </c>
      <c r="B548" s="489" t="s">
        <v>1190</v>
      </c>
      <c r="C548" s="489" t="s">
        <v>653</v>
      </c>
      <c r="D548" t="str">
        <f t="shared" si="95"/>
        <v>MN, CARLTON County</v>
      </c>
      <c r="E548" s="489" t="s">
        <v>146</v>
      </c>
      <c r="F548" s="489" t="s">
        <v>146</v>
      </c>
      <c r="G548" s="483">
        <v>0.9657</v>
      </c>
      <c r="H548">
        <v>0.9748</v>
      </c>
      <c r="I548" s="490">
        <f t="shared" si="90"/>
        <v>-9.3352482560525203E-3</v>
      </c>
      <c r="J548" s="483">
        <f t="shared" si="91"/>
        <v>0.9657</v>
      </c>
      <c r="K548" s="483" t="str">
        <f t="shared" si="92"/>
        <v/>
      </c>
      <c r="L548" t="str">
        <f t="shared" si="93"/>
        <v/>
      </c>
      <c r="M548" s="483">
        <v>0.94180000000000008</v>
      </c>
      <c r="N548" s="490">
        <f t="shared" si="94"/>
        <v>-2.4748886817852252E-2</v>
      </c>
      <c r="O548" s="483">
        <f t="shared" si="87"/>
        <v>0.94180000000000008</v>
      </c>
      <c r="P548">
        <f t="shared" si="88"/>
        <v>1</v>
      </c>
      <c r="Q548" t="str">
        <f t="shared" si="89"/>
        <v/>
      </c>
    </row>
    <row r="549" spans="1:17" x14ac:dyDescent="0.25">
      <c r="A549" s="489" t="s">
        <v>1194</v>
      </c>
      <c r="B549" s="489" t="s">
        <v>1190</v>
      </c>
      <c r="C549" s="489" t="s">
        <v>653</v>
      </c>
      <c r="D549" t="str">
        <f t="shared" si="95"/>
        <v>MN, CARVER County</v>
      </c>
      <c r="E549" s="489" t="s">
        <v>146</v>
      </c>
      <c r="F549" s="489" t="s">
        <v>146</v>
      </c>
      <c r="G549" s="483">
        <v>1.0563</v>
      </c>
      <c r="H549">
        <v>1.0647</v>
      </c>
      <c r="I549" s="490">
        <f t="shared" si="90"/>
        <v>-7.8895463510847783E-3</v>
      </c>
      <c r="J549" s="483">
        <f t="shared" si="91"/>
        <v>1.0563</v>
      </c>
      <c r="K549" s="483" t="str">
        <f t="shared" si="92"/>
        <v/>
      </c>
      <c r="L549" t="str">
        <f t="shared" si="93"/>
        <v/>
      </c>
      <c r="M549" s="483">
        <v>1.0899000000000001</v>
      </c>
      <c r="N549" s="490">
        <f t="shared" si="94"/>
        <v>3.1809145129224725E-2</v>
      </c>
      <c r="O549" s="483">
        <f t="shared" si="87"/>
        <v>1.0899000000000001</v>
      </c>
      <c r="P549" t="str">
        <f t="shared" si="88"/>
        <v/>
      </c>
      <c r="Q549" t="str">
        <f t="shared" si="89"/>
        <v/>
      </c>
    </row>
    <row r="550" spans="1:17" x14ac:dyDescent="0.25">
      <c r="A550" s="489" t="s">
        <v>1195</v>
      </c>
      <c r="B550" s="489" t="s">
        <v>1190</v>
      </c>
      <c r="C550" s="489" t="s">
        <v>653</v>
      </c>
      <c r="D550" t="str">
        <f t="shared" si="95"/>
        <v>MN, CHISAGO County</v>
      </c>
      <c r="E550" s="489" t="s">
        <v>146</v>
      </c>
      <c r="F550" s="489" t="s">
        <v>146</v>
      </c>
      <c r="G550" s="483">
        <v>1.0563</v>
      </c>
      <c r="H550">
        <v>1.0647</v>
      </c>
      <c r="I550" s="490">
        <f t="shared" si="90"/>
        <v>-7.8895463510847783E-3</v>
      </c>
      <c r="J550" s="483">
        <f t="shared" si="91"/>
        <v>1.0563</v>
      </c>
      <c r="K550" s="483" t="str">
        <f t="shared" si="92"/>
        <v/>
      </c>
      <c r="L550" t="str">
        <f t="shared" si="93"/>
        <v/>
      </c>
      <c r="M550" s="483">
        <v>1.0899000000000001</v>
      </c>
      <c r="N550" s="490">
        <f t="shared" si="94"/>
        <v>3.1809145129224725E-2</v>
      </c>
      <c r="O550" s="483">
        <f t="shared" si="87"/>
        <v>1.0899000000000001</v>
      </c>
      <c r="P550" t="str">
        <f t="shared" si="88"/>
        <v/>
      </c>
      <c r="Q550" t="str">
        <f t="shared" si="89"/>
        <v/>
      </c>
    </row>
    <row r="551" spans="1:17" x14ac:dyDescent="0.25">
      <c r="A551" s="489" t="s">
        <v>688</v>
      </c>
      <c r="B551" s="489" t="s">
        <v>1190</v>
      </c>
      <c r="C551" s="489" t="s">
        <v>653</v>
      </c>
      <c r="D551" t="str">
        <f t="shared" si="95"/>
        <v>MN, CLAY County</v>
      </c>
      <c r="E551" s="489" t="s">
        <v>146</v>
      </c>
      <c r="F551" s="489" t="s">
        <v>146</v>
      </c>
      <c r="G551" s="483">
        <v>0.87260000000000004</v>
      </c>
      <c r="H551">
        <v>0.86029999999999995</v>
      </c>
      <c r="I551" s="490">
        <f t="shared" si="90"/>
        <v>1.429733813785899E-2</v>
      </c>
      <c r="J551" s="483">
        <f t="shared" si="91"/>
        <v>0.87260000000000004</v>
      </c>
      <c r="K551" s="483" t="str">
        <f t="shared" si="92"/>
        <v/>
      </c>
      <c r="L551" t="str">
        <f t="shared" si="93"/>
        <v/>
      </c>
      <c r="M551" s="483">
        <v>0.89450000000000007</v>
      </c>
      <c r="N551" s="490">
        <f t="shared" si="94"/>
        <v>2.5097410038964048E-2</v>
      </c>
      <c r="O551" s="483">
        <f t="shared" si="87"/>
        <v>0.89450000000000007</v>
      </c>
      <c r="P551" t="str">
        <f t="shared" si="88"/>
        <v/>
      </c>
      <c r="Q551" t="str">
        <f t="shared" si="89"/>
        <v/>
      </c>
    </row>
    <row r="552" spans="1:17" x14ac:dyDescent="0.25">
      <c r="A552" s="489" t="s">
        <v>1196</v>
      </c>
      <c r="B552" s="489" t="s">
        <v>1190</v>
      </c>
      <c r="C552" s="489" t="s">
        <v>653</v>
      </c>
      <c r="D552" t="str">
        <f t="shared" si="95"/>
        <v>MN, DAKOTA County</v>
      </c>
      <c r="E552" s="489" t="s">
        <v>146</v>
      </c>
      <c r="F552" s="489" t="s">
        <v>146</v>
      </c>
      <c r="G552" s="483">
        <v>1.0563</v>
      </c>
      <c r="H552">
        <v>1.0647</v>
      </c>
      <c r="I552" s="490">
        <f t="shared" si="90"/>
        <v>-7.8895463510847783E-3</v>
      </c>
      <c r="J552" s="483">
        <f t="shared" si="91"/>
        <v>1.0563</v>
      </c>
      <c r="K552" s="483" t="str">
        <f t="shared" si="92"/>
        <v/>
      </c>
      <c r="L552" t="str">
        <f t="shared" si="93"/>
        <v/>
      </c>
      <c r="M552" s="483">
        <v>1.0899000000000001</v>
      </c>
      <c r="N552" s="490">
        <f t="shared" si="94"/>
        <v>3.1809145129224725E-2</v>
      </c>
      <c r="O552" s="483">
        <f t="shared" si="87"/>
        <v>1.0899000000000001</v>
      </c>
      <c r="P552" t="str">
        <f t="shared" si="88"/>
        <v/>
      </c>
      <c r="Q552" t="str">
        <f t="shared" si="89"/>
        <v/>
      </c>
    </row>
    <row r="553" spans="1:17" x14ac:dyDescent="0.25">
      <c r="A553" s="489" t="s">
        <v>912</v>
      </c>
      <c r="B553" s="489" t="s">
        <v>1190</v>
      </c>
      <c r="C553" s="489" t="s">
        <v>653</v>
      </c>
      <c r="D553" t="str">
        <f t="shared" si="95"/>
        <v>MN, DODGE County</v>
      </c>
      <c r="E553" s="489" t="s">
        <v>146</v>
      </c>
      <c r="F553" s="489" t="s">
        <v>146</v>
      </c>
      <c r="G553" s="483">
        <v>1.0185</v>
      </c>
      <c r="H553">
        <v>1.0746</v>
      </c>
      <c r="I553" s="490">
        <f t="shared" si="90"/>
        <v>-5.2205471803461787E-2</v>
      </c>
      <c r="J553" s="483">
        <f t="shared" si="91"/>
        <v>1.0208699999999999</v>
      </c>
      <c r="K553" s="483" t="str">
        <f t="shared" si="92"/>
        <v>Yes</v>
      </c>
      <c r="L553">
        <f t="shared" si="93"/>
        <v>1</v>
      </c>
      <c r="M553" s="483">
        <v>1.1347</v>
      </c>
      <c r="N553" s="490">
        <f t="shared" si="94"/>
        <v>0.11150293377217481</v>
      </c>
      <c r="O553" s="483">
        <f t="shared" si="87"/>
        <v>1.1347</v>
      </c>
      <c r="P553" t="str">
        <f t="shared" si="88"/>
        <v/>
      </c>
      <c r="Q553" t="str">
        <f t="shared" si="89"/>
        <v/>
      </c>
    </row>
    <row r="554" spans="1:17" x14ac:dyDescent="0.25">
      <c r="A554" s="489" t="s">
        <v>1197</v>
      </c>
      <c r="B554" s="489" t="s">
        <v>1190</v>
      </c>
      <c r="C554" s="489" t="s">
        <v>653</v>
      </c>
      <c r="D554" t="str">
        <f t="shared" si="95"/>
        <v>MN, FILLMORE County</v>
      </c>
      <c r="E554" s="489" t="s">
        <v>146</v>
      </c>
      <c r="F554" s="489" t="s">
        <v>146</v>
      </c>
      <c r="G554" s="483">
        <v>1.0185</v>
      </c>
      <c r="H554">
        <v>1.0746</v>
      </c>
      <c r="I554" s="490">
        <f t="shared" si="90"/>
        <v>-5.2205471803461787E-2</v>
      </c>
      <c r="J554" s="483">
        <f t="shared" si="91"/>
        <v>1.0208699999999999</v>
      </c>
      <c r="K554" s="483" t="str">
        <f t="shared" si="92"/>
        <v>Yes</v>
      </c>
      <c r="L554">
        <f t="shared" si="93"/>
        <v>1</v>
      </c>
      <c r="M554" s="483">
        <v>1.1347</v>
      </c>
      <c r="N554" s="490">
        <f t="shared" si="94"/>
        <v>0.11150293377217481</v>
      </c>
      <c r="O554" s="483">
        <f t="shared" si="87"/>
        <v>1.1347</v>
      </c>
      <c r="P554" t="str">
        <f t="shared" si="88"/>
        <v/>
      </c>
      <c r="Q554" t="str">
        <f t="shared" si="89"/>
        <v/>
      </c>
    </row>
    <row r="555" spans="1:17" x14ac:dyDescent="0.25">
      <c r="A555" s="489" t="s">
        <v>1198</v>
      </c>
      <c r="B555" s="489" t="s">
        <v>1190</v>
      </c>
      <c r="C555" s="489" t="s">
        <v>653</v>
      </c>
      <c r="D555" t="str">
        <f t="shared" si="95"/>
        <v>MN, HENNEPIN County</v>
      </c>
      <c r="E555" s="489" t="s">
        <v>146</v>
      </c>
      <c r="F555" s="489" t="s">
        <v>146</v>
      </c>
      <c r="G555" s="483">
        <v>1.0563</v>
      </c>
      <c r="H555">
        <v>1.0647</v>
      </c>
      <c r="I555" s="490">
        <f t="shared" si="90"/>
        <v>-7.8895463510847783E-3</v>
      </c>
      <c r="J555" s="483">
        <f t="shared" si="91"/>
        <v>1.0563</v>
      </c>
      <c r="K555" s="483" t="str">
        <f t="shared" si="92"/>
        <v/>
      </c>
      <c r="L555" t="str">
        <f t="shared" si="93"/>
        <v/>
      </c>
      <c r="M555" s="483">
        <v>1.0899000000000001</v>
      </c>
      <c r="N555" s="490">
        <f t="shared" si="94"/>
        <v>3.1809145129224725E-2</v>
      </c>
      <c r="O555" s="483">
        <f t="shared" si="87"/>
        <v>1.0899000000000001</v>
      </c>
      <c r="P555" t="str">
        <f t="shared" si="88"/>
        <v/>
      </c>
      <c r="Q555" t="str">
        <f t="shared" si="89"/>
        <v/>
      </c>
    </row>
    <row r="556" spans="1:17" x14ac:dyDescent="0.25">
      <c r="A556" s="489" t="s">
        <v>701</v>
      </c>
      <c r="B556" s="489" t="s">
        <v>1190</v>
      </c>
      <c r="C556" s="489" t="s">
        <v>653</v>
      </c>
      <c r="D556" t="str">
        <f t="shared" si="95"/>
        <v>MN, HOUSTON County</v>
      </c>
      <c r="E556" s="489" t="s">
        <v>146</v>
      </c>
      <c r="F556" s="489" t="s">
        <v>146</v>
      </c>
      <c r="G556" s="483">
        <v>0.95489999999999997</v>
      </c>
      <c r="H556">
        <v>0.93230000000000002</v>
      </c>
      <c r="I556" s="490">
        <f t="shared" si="90"/>
        <v>2.4241124101683956E-2</v>
      </c>
      <c r="J556" s="483">
        <f t="shared" si="91"/>
        <v>0.95489999999999997</v>
      </c>
      <c r="K556" s="483" t="str">
        <f t="shared" si="92"/>
        <v/>
      </c>
      <c r="L556" t="str">
        <f t="shared" si="93"/>
        <v/>
      </c>
      <c r="M556" s="483">
        <v>0.97830000000000006</v>
      </c>
      <c r="N556" s="490">
        <f t="shared" si="94"/>
        <v>2.4505183788878507E-2</v>
      </c>
      <c r="O556" s="483">
        <f t="shared" si="87"/>
        <v>0.97830000000000006</v>
      </c>
      <c r="P556" t="str">
        <f t="shared" si="88"/>
        <v/>
      </c>
      <c r="Q556" t="str">
        <f t="shared" si="89"/>
        <v/>
      </c>
    </row>
    <row r="557" spans="1:17" x14ac:dyDescent="0.25">
      <c r="A557" s="489" t="s">
        <v>1199</v>
      </c>
      <c r="B557" s="489" t="s">
        <v>1190</v>
      </c>
      <c r="C557" s="489" t="s">
        <v>653</v>
      </c>
      <c r="D557" t="str">
        <f t="shared" si="95"/>
        <v>MN, ISANTI County</v>
      </c>
      <c r="E557" s="489" t="s">
        <v>146</v>
      </c>
      <c r="F557" s="489" t="s">
        <v>146</v>
      </c>
      <c r="G557" s="483">
        <v>1.0563</v>
      </c>
      <c r="H557">
        <v>1.0647</v>
      </c>
      <c r="I557" s="490">
        <f t="shared" si="90"/>
        <v>-7.8895463510847783E-3</v>
      </c>
      <c r="J557" s="483">
        <f t="shared" si="91"/>
        <v>1.0563</v>
      </c>
      <c r="K557" s="483" t="str">
        <f t="shared" si="92"/>
        <v/>
      </c>
      <c r="L557" t="str">
        <f t="shared" si="93"/>
        <v/>
      </c>
      <c r="M557" s="483">
        <v>1.0899000000000001</v>
      </c>
      <c r="N557" s="490">
        <f t="shared" si="94"/>
        <v>3.1809145129224725E-2</v>
      </c>
      <c r="O557" s="483">
        <f t="shared" si="87"/>
        <v>1.0899000000000001</v>
      </c>
      <c r="P557" t="str">
        <f t="shared" si="88"/>
        <v/>
      </c>
      <c r="Q557" t="str">
        <f t="shared" si="89"/>
        <v/>
      </c>
    </row>
    <row r="558" spans="1:17" x14ac:dyDescent="0.25">
      <c r="A558" s="489" t="s">
        <v>1200</v>
      </c>
      <c r="B558" s="489" t="s">
        <v>1190</v>
      </c>
      <c r="C558" s="489" t="s">
        <v>653</v>
      </c>
      <c r="D558" t="str">
        <f t="shared" si="95"/>
        <v>MN, LE SUEUR County</v>
      </c>
      <c r="E558" s="489" t="s">
        <v>146</v>
      </c>
      <c r="F558" s="489" t="s">
        <v>146</v>
      </c>
      <c r="G558" s="483">
        <v>1.0563</v>
      </c>
      <c r="H558">
        <v>1.0647</v>
      </c>
      <c r="I558" s="490">
        <f t="shared" si="90"/>
        <v>-7.8895463510847783E-3</v>
      </c>
      <c r="J558" s="483">
        <f t="shared" si="91"/>
        <v>1.0563</v>
      </c>
      <c r="K558" s="483" t="str">
        <f t="shared" si="92"/>
        <v/>
      </c>
      <c r="L558" t="str">
        <f t="shared" si="93"/>
        <v/>
      </c>
      <c r="M558" s="483">
        <v>1.0899000000000001</v>
      </c>
      <c r="N558" s="490">
        <f t="shared" si="94"/>
        <v>3.1809145129224725E-2</v>
      </c>
      <c r="O558" s="483">
        <f t="shared" si="87"/>
        <v>1.0899000000000001</v>
      </c>
      <c r="P558" t="str">
        <f t="shared" si="88"/>
        <v/>
      </c>
      <c r="Q558" t="str">
        <f t="shared" si="89"/>
        <v/>
      </c>
    </row>
    <row r="559" spans="1:17" x14ac:dyDescent="0.25">
      <c r="A559" s="489" t="s">
        <v>1201</v>
      </c>
      <c r="B559" s="489" t="s">
        <v>1190</v>
      </c>
      <c r="C559" s="489" t="s">
        <v>653</v>
      </c>
      <c r="D559" t="str">
        <f t="shared" si="95"/>
        <v>MN, MILLE LACS County</v>
      </c>
      <c r="E559" s="489" t="s">
        <v>146</v>
      </c>
      <c r="F559" s="489" t="s">
        <v>146</v>
      </c>
      <c r="G559" s="483">
        <v>1.0563</v>
      </c>
      <c r="H559">
        <v>1.0647</v>
      </c>
      <c r="I559" s="490">
        <f t="shared" si="90"/>
        <v>-7.8895463510847783E-3</v>
      </c>
      <c r="J559" s="483">
        <f t="shared" si="91"/>
        <v>1.0563</v>
      </c>
      <c r="K559" s="483" t="str">
        <f t="shared" si="92"/>
        <v/>
      </c>
      <c r="L559" t="str">
        <f t="shared" si="93"/>
        <v/>
      </c>
      <c r="M559" s="483">
        <v>1.0899000000000001</v>
      </c>
      <c r="N559" s="490">
        <f t="shared" si="94"/>
        <v>3.1809145129224725E-2</v>
      </c>
      <c r="O559" s="483">
        <f t="shared" si="87"/>
        <v>1.0899000000000001</v>
      </c>
      <c r="P559" t="str">
        <f t="shared" si="88"/>
        <v/>
      </c>
      <c r="Q559" t="str">
        <f t="shared" si="89"/>
        <v/>
      </c>
    </row>
    <row r="560" spans="1:17" x14ac:dyDescent="0.25">
      <c r="A560" s="489" t="s">
        <v>1202</v>
      </c>
      <c r="B560" s="489" t="s">
        <v>1190</v>
      </c>
      <c r="C560" s="489" t="s">
        <v>653</v>
      </c>
      <c r="D560" t="str">
        <f t="shared" si="95"/>
        <v>MN, NICOLLET County</v>
      </c>
      <c r="E560" s="489" t="s">
        <v>146</v>
      </c>
      <c r="F560" s="489" t="s">
        <v>146</v>
      </c>
      <c r="G560" s="483">
        <v>1.0082</v>
      </c>
      <c r="H560">
        <v>1.0573999999999999</v>
      </c>
      <c r="I560" s="490">
        <f t="shared" si="90"/>
        <v>-4.6529222621524417E-2</v>
      </c>
      <c r="J560" s="483">
        <f t="shared" si="91"/>
        <v>1.0082</v>
      </c>
      <c r="K560" s="483" t="str">
        <f t="shared" si="92"/>
        <v/>
      </c>
      <c r="L560" t="str">
        <f t="shared" si="93"/>
        <v/>
      </c>
      <c r="M560" s="483">
        <v>1.1153999999999999</v>
      </c>
      <c r="N560" s="490">
        <f t="shared" si="94"/>
        <v>0.10632810950208288</v>
      </c>
      <c r="O560" s="483">
        <f t="shared" si="87"/>
        <v>1.1153999999999999</v>
      </c>
      <c r="P560" t="str">
        <f t="shared" si="88"/>
        <v/>
      </c>
      <c r="Q560" t="str">
        <f t="shared" si="89"/>
        <v/>
      </c>
    </row>
    <row r="561" spans="1:17" x14ac:dyDescent="0.25">
      <c r="A561" s="489" t="s">
        <v>1203</v>
      </c>
      <c r="B561" s="489" t="s">
        <v>1190</v>
      </c>
      <c r="C561" s="489" t="s">
        <v>653</v>
      </c>
      <c r="D561" t="str">
        <f t="shared" si="95"/>
        <v>MN, OLMSTED County</v>
      </c>
      <c r="E561" s="489" t="s">
        <v>146</v>
      </c>
      <c r="F561" s="489" t="s">
        <v>146</v>
      </c>
      <c r="G561" s="483">
        <v>1.0185</v>
      </c>
      <c r="H561">
        <v>1.0746</v>
      </c>
      <c r="I561" s="490">
        <f t="shared" si="90"/>
        <v>-5.2205471803461787E-2</v>
      </c>
      <c r="J561" s="483">
        <f t="shared" si="91"/>
        <v>1.0208699999999999</v>
      </c>
      <c r="K561" s="483" t="str">
        <f t="shared" si="92"/>
        <v>Yes</v>
      </c>
      <c r="L561">
        <f t="shared" si="93"/>
        <v>1</v>
      </c>
      <c r="M561" s="483">
        <v>1.1347</v>
      </c>
      <c r="N561" s="490">
        <f t="shared" si="94"/>
        <v>0.11150293377217481</v>
      </c>
      <c r="O561" s="483">
        <f t="shared" si="87"/>
        <v>1.1347</v>
      </c>
      <c r="P561" t="str">
        <f t="shared" si="88"/>
        <v/>
      </c>
      <c r="Q561" t="str">
        <f t="shared" si="89"/>
        <v/>
      </c>
    </row>
    <row r="562" spans="1:17" x14ac:dyDescent="0.25">
      <c r="A562" s="489" t="s">
        <v>769</v>
      </c>
      <c r="B562" s="489" t="s">
        <v>1190</v>
      </c>
      <c r="C562" s="489" t="s">
        <v>653</v>
      </c>
      <c r="D562" t="str">
        <f t="shared" si="95"/>
        <v>MN, POLK County</v>
      </c>
      <c r="E562" s="489" t="s">
        <v>146</v>
      </c>
      <c r="F562" s="489" t="s">
        <v>146</v>
      </c>
      <c r="G562" s="483">
        <v>0.78320000000000001</v>
      </c>
      <c r="H562" s="483">
        <v>0.78517499999999996</v>
      </c>
      <c r="I562" s="490">
        <f t="shared" si="90"/>
        <v>-2.5153628172062906E-3</v>
      </c>
      <c r="J562" s="483">
        <f t="shared" si="91"/>
        <v>0.78320000000000001</v>
      </c>
      <c r="K562" s="483" t="str">
        <f t="shared" si="92"/>
        <v/>
      </c>
      <c r="L562" t="str">
        <f t="shared" si="93"/>
        <v/>
      </c>
      <c r="M562" s="483">
        <v>0.6986</v>
      </c>
      <c r="N562" s="490">
        <f t="shared" si="94"/>
        <v>-0.10801838610827376</v>
      </c>
      <c r="O562" s="483">
        <f t="shared" si="87"/>
        <v>0.74403999999999992</v>
      </c>
      <c r="P562">
        <f t="shared" si="88"/>
        <v>1</v>
      </c>
      <c r="Q562">
        <f t="shared" si="89"/>
        <v>1</v>
      </c>
    </row>
    <row r="563" spans="1:17" x14ac:dyDescent="0.25">
      <c r="A563" s="489" t="s">
        <v>1205</v>
      </c>
      <c r="B563" s="489" t="s">
        <v>1190</v>
      </c>
      <c r="C563" s="489" t="s">
        <v>653</v>
      </c>
      <c r="D563" t="str">
        <f t="shared" si="95"/>
        <v>MN, RAMSEY County</v>
      </c>
      <c r="E563" s="489" t="s">
        <v>146</v>
      </c>
      <c r="F563" s="489" t="s">
        <v>146</v>
      </c>
      <c r="G563" s="483">
        <v>1.0563</v>
      </c>
      <c r="H563">
        <v>1.0647</v>
      </c>
      <c r="I563" s="490">
        <f t="shared" si="90"/>
        <v>-7.8895463510847783E-3</v>
      </c>
      <c r="J563" s="483">
        <f t="shared" si="91"/>
        <v>1.0563</v>
      </c>
      <c r="K563" s="483" t="str">
        <f t="shared" si="92"/>
        <v/>
      </c>
      <c r="L563" t="str">
        <f t="shared" si="93"/>
        <v/>
      </c>
      <c r="M563" s="483">
        <v>1.0899000000000001</v>
      </c>
      <c r="N563" s="490">
        <f t="shared" si="94"/>
        <v>3.1809145129224725E-2</v>
      </c>
      <c r="O563" s="483">
        <f t="shared" si="87"/>
        <v>1.0899000000000001</v>
      </c>
      <c r="P563" t="str">
        <f t="shared" si="88"/>
        <v/>
      </c>
      <c r="Q563" t="str">
        <f t="shared" si="89"/>
        <v/>
      </c>
    </row>
    <row r="564" spans="1:17" x14ac:dyDescent="0.25">
      <c r="A564" s="489" t="s">
        <v>1207</v>
      </c>
      <c r="B564" s="489" t="s">
        <v>1190</v>
      </c>
      <c r="C564" s="489" t="s">
        <v>653</v>
      </c>
      <c r="D564" t="str">
        <f t="shared" si="95"/>
        <v>MN, ROCK County</v>
      </c>
      <c r="E564" s="489" t="s">
        <v>146</v>
      </c>
      <c r="F564" s="489" t="s">
        <v>147</v>
      </c>
      <c r="G564" s="483">
        <v>0.78849999999999998</v>
      </c>
      <c r="H564">
        <v>0.90569999999999995</v>
      </c>
      <c r="I564" s="490">
        <f t="shared" si="90"/>
        <v>-0.12940267196643479</v>
      </c>
      <c r="J564" s="483">
        <f t="shared" si="91"/>
        <v>0.86041499999999993</v>
      </c>
      <c r="K564" s="483" t="str">
        <f t="shared" si="92"/>
        <v>Yes</v>
      </c>
      <c r="L564">
        <f t="shared" si="93"/>
        <v>1</v>
      </c>
      <c r="M564" s="483">
        <v>0.79720000000000002</v>
      </c>
      <c r="N564" s="490">
        <f t="shared" si="94"/>
        <v>-7.3470360233143212E-2</v>
      </c>
      <c r="O564" s="483">
        <f t="shared" si="87"/>
        <v>0.81739424999999988</v>
      </c>
      <c r="P564">
        <f t="shared" si="88"/>
        <v>1</v>
      </c>
      <c r="Q564">
        <f t="shared" si="89"/>
        <v>1</v>
      </c>
    </row>
    <row r="565" spans="1:17" x14ac:dyDescent="0.25">
      <c r="A565" s="489" t="s">
        <v>772</v>
      </c>
      <c r="B565" s="489" t="s">
        <v>1190</v>
      </c>
      <c r="C565" s="489" t="s">
        <v>653</v>
      </c>
      <c r="D565" t="str">
        <f t="shared" si="95"/>
        <v>MN, SCOTT County</v>
      </c>
      <c r="E565" s="489" t="s">
        <v>146</v>
      </c>
      <c r="F565" s="489" t="s">
        <v>146</v>
      </c>
      <c r="G565" s="483">
        <v>1.0563</v>
      </c>
      <c r="H565">
        <v>1.0647</v>
      </c>
      <c r="I565" s="490">
        <f t="shared" si="90"/>
        <v>-7.8895463510847783E-3</v>
      </c>
      <c r="J565" s="483">
        <f t="shared" si="91"/>
        <v>1.0563</v>
      </c>
      <c r="K565" s="483" t="str">
        <f t="shared" si="92"/>
        <v/>
      </c>
      <c r="L565" t="str">
        <f t="shared" si="93"/>
        <v/>
      </c>
      <c r="M565" s="483">
        <v>1.0899000000000001</v>
      </c>
      <c r="N565" s="490">
        <f t="shared" si="94"/>
        <v>3.1809145129224725E-2</v>
      </c>
      <c r="O565" s="483">
        <f t="shared" si="87"/>
        <v>1.0899000000000001</v>
      </c>
      <c r="P565" t="str">
        <f t="shared" si="88"/>
        <v/>
      </c>
      <c r="Q565" t="str">
        <f t="shared" si="89"/>
        <v/>
      </c>
    </row>
    <row r="566" spans="1:17" x14ac:dyDescent="0.25">
      <c r="A566" s="489" t="s">
        <v>1209</v>
      </c>
      <c r="B566" s="489" t="s">
        <v>1190</v>
      </c>
      <c r="C566" s="489" t="s">
        <v>653</v>
      </c>
      <c r="D566" t="str">
        <f t="shared" si="95"/>
        <v>MN, SHERBURNE County</v>
      </c>
      <c r="E566" s="489" t="s">
        <v>146</v>
      </c>
      <c r="F566" s="489" t="s">
        <v>146</v>
      </c>
      <c r="G566" s="483">
        <v>1.0563</v>
      </c>
      <c r="H566">
        <v>1.0647</v>
      </c>
      <c r="I566" s="490">
        <f t="shared" si="90"/>
        <v>-7.8895463510847783E-3</v>
      </c>
      <c r="J566" s="483">
        <f t="shared" si="91"/>
        <v>1.0563</v>
      </c>
      <c r="K566" s="483" t="str">
        <f t="shared" si="92"/>
        <v/>
      </c>
      <c r="L566" t="str">
        <f t="shared" si="93"/>
        <v/>
      </c>
      <c r="M566" s="483">
        <v>1.0899000000000001</v>
      </c>
      <c r="N566" s="490">
        <f t="shared" si="94"/>
        <v>3.1809145129224725E-2</v>
      </c>
      <c r="O566" s="483">
        <f t="shared" si="87"/>
        <v>1.0899000000000001</v>
      </c>
      <c r="P566" t="str">
        <f t="shared" si="88"/>
        <v/>
      </c>
      <c r="Q566" t="str">
        <f t="shared" si="89"/>
        <v/>
      </c>
    </row>
    <row r="567" spans="1:17" x14ac:dyDescent="0.25">
      <c r="A567" s="489" t="s">
        <v>1208</v>
      </c>
      <c r="B567" s="489" t="s">
        <v>1190</v>
      </c>
      <c r="C567" s="489" t="s">
        <v>653</v>
      </c>
      <c r="D567" t="str">
        <f t="shared" si="95"/>
        <v>MN, ST. LOUIS County</v>
      </c>
      <c r="E567" s="489" t="s">
        <v>146</v>
      </c>
      <c r="F567" s="489" t="s">
        <v>146</v>
      </c>
      <c r="G567" s="483">
        <v>0.9657</v>
      </c>
      <c r="H567">
        <v>0.9748</v>
      </c>
      <c r="I567" s="490">
        <f t="shared" si="90"/>
        <v>-9.3352482560525203E-3</v>
      </c>
      <c r="J567" s="483">
        <f t="shared" si="91"/>
        <v>0.9657</v>
      </c>
      <c r="K567" s="483" t="str">
        <f t="shared" si="92"/>
        <v/>
      </c>
      <c r="L567" t="str">
        <f t="shared" si="93"/>
        <v/>
      </c>
      <c r="M567" s="483">
        <v>0.94180000000000008</v>
      </c>
      <c r="N567" s="490">
        <f t="shared" si="94"/>
        <v>-2.4748886817852252E-2</v>
      </c>
      <c r="O567" s="483">
        <f t="shared" si="87"/>
        <v>0.94180000000000008</v>
      </c>
      <c r="P567">
        <f t="shared" si="88"/>
        <v>1</v>
      </c>
      <c r="Q567" t="str">
        <f t="shared" si="89"/>
        <v/>
      </c>
    </row>
    <row r="568" spans="1:17" x14ac:dyDescent="0.25">
      <c r="A568" s="489" t="s">
        <v>1210</v>
      </c>
      <c r="B568" s="489" t="s">
        <v>1190</v>
      </c>
      <c r="C568" s="489" t="s">
        <v>653</v>
      </c>
      <c r="D568" t="str">
        <f t="shared" si="95"/>
        <v>MN, STEARNS County</v>
      </c>
      <c r="E568" s="489" t="s">
        <v>146</v>
      </c>
      <c r="F568" s="489" t="s">
        <v>146</v>
      </c>
      <c r="G568" s="483">
        <v>0.97060000000000002</v>
      </c>
      <c r="H568">
        <v>0.95340000000000003</v>
      </c>
      <c r="I568" s="490">
        <f t="shared" si="90"/>
        <v>1.8040696454793365E-2</v>
      </c>
      <c r="J568" s="483">
        <f t="shared" si="91"/>
        <v>0.97060000000000002</v>
      </c>
      <c r="K568" s="483" t="str">
        <f t="shared" si="92"/>
        <v/>
      </c>
      <c r="L568" t="str">
        <f t="shared" si="93"/>
        <v/>
      </c>
      <c r="M568" s="483">
        <v>0.91960000000000008</v>
      </c>
      <c r="N568" s="490">
        <f t="shared" si="94"/>
        <v>-5.2544817638574007E-2</v>
      </c>
      <c r="O568" s="483">
        <f t="shared" si="87"/>
        <v>0.92206999999999995</v>
      </c>
      <c r="P568">
        <f t="shared" si="88"/>
        <v>1</v>
      </c>
      <c r="Q568">
        <f t="shared" si="89"/>
        <v>1</v>
      </c>
    </row>
    <row r="569" spans="1:17" x14ac:dyDescent="0.25">
      <c r="A569" s="489" t="s">
        <v>1211</v>
      </c>
      <c r="B569" s="489" t="s">
        <v>1190</v>
      </c>
      <c r="C569" s="489" t="s">
        <v>653</v>
      </c>
      <c r="D569" t="str">
        <f t="shared" si="95"/>
        <v>MN, WABASHA County</v>
      </c>
      <c r="E569" s="489" t="s">
        <v>146</v>
      </c>
      <c r="F569" s="489" t="s">
        <v>146</v>
      </c>
      <c r="G569" s="483">
        <v>1.0185</v>
      </c>
      <c r="H569">
        <v>1.0746</v>
      </c>
      <c r="I569" s="490">
        <f t="shared" si="90"/>
        <v>-5.2205471803461787E-2</v>
      </c>
      <c r="J569" s="483">
        <f t="shared" si="91"/>
        <v>1.0208699999999999</v>
      </c>
      <c r="K569" s="483" t="str">
        <f t="shared" si="92"/>
        <v>Yes</v>
      </c>
      <c r="L569">
        <f t="shared" si="93"/>
        <v>1</v>
      </c>
      <c r="M569" s="483">
        <v>1.1347</v>
      </c>
      <c r="N569" s="490">
        <f t="shared" si="94"/>
        <v>0.11150293377217481</v>
      </c>
      <c r="O569" s="483">
        <f t="shared" si="87"/>
        <v>1.1347</v>
      </c>
      <c r="P569" t="str">
        <f t="shared" si="88"/>
        <v/>
      </c>
      <c r="Q569" t="str">
        <f t="shared" si="89"/>
        <v/>
      </c>
    </row>
    <row r="570" spans="1:17" x14ac:dyDescent="0.25">
      <c r="A570" s="489" t="s">
        <v>728</v>
      </c>
      <c r="B570" s="489" t="s">
        <v>1190</v>
      </c>
      <c r="C570" s="489" t="s">
        <v>653</v>
      </c>
      <c r="D570" t="str">
        <f t="shared" si="95"/>
        <v>MN, WASHINGTON County</v>
      </c>
      <c r="E570" s="489" t="s">
        <v>146</v>
      </c>
      <c r="F570" s="489" t="s">
        <v>146</v>
      </c>
      <c r="G570" s="483">
        <v>1.0563</v>
      </c>
      <c r="H570">
        <v>1.0647</v>
      </c>
      <c r="I570" s="490">
        <f t="shared" si="90"/>
        <v>-7.8895463510847783E-3</v>
      </c>
      <c r="J570" s="483">
        <f t="shared" si="91"/>
        <v>1.0563</v>
      </c>
      <c r="K570" s="483" t="str">
        <f t="shared" si="92"/>
        <v/>
      </c>
      <c r="L570" t="str">
        <f t="shared" si="93"/>
        <v/>
      </c>
      <c r="M570" s="483">
        <v>1.0899000000000001</v>
      </c>
      <c r="N570" s="490">
        <f t="shared" si="94"/>
        <v>3.1809145129224725E-2</v>
      </c>
      <c r="O570" s="483">
        <f t="shared" si="87"/>
        <v>1.0899000000000001</v>
      </c>
      <c r="P570" t="str">
        <f t="shared" si="88"/>
        <v/>
      </c>
      <c r="Q570" t="str">
        <f t="shared" si="89"/>
        <v/>
      </c>
    </row>
    <row r="571" spans="1:17" x14ac:dyDescent="0.25">
      <c r="A571" s="489" t="s">
        <v>1054</v>
      </c>
      <c r="B571" s="489" t="s">
        <v>1190</v>
      </c>
      <c r="C571" s="489" t="s">
        <v>653</v>
      </c>
      <c r="D571" t="str">
        <f t="shared" si="95"/>
        <v>MN, WRIGHT County</v>
      </c>
      <c r="E571" s="489" t="s">
        <v>146</v>
      </c>
      <c r="F571" s="489" t="s">
        <v>146</v>
      </c>
      <c r="G571" s="483">
        <v>1.0563</v>
      </c>
      <c r="H571">
        <v>1.0647</v>
      </c>
      <c r="I571" s="490">
        <f t="shared" si="90"/>
        <v>-7.8895463510847783E-3</v>
      </c>
      <c r="J571" s="483">
        <f t="shared" si="91"/>
        <v>1.0563</v>
      </c>
      <c r="K571" s="483" t="str">
        <f t="shared" si="92"/>
        <v/>
      </c>
      <c r="L571" t="str">
        <f t="shared" si="93"/>
        <v/>
      </c>
      <c r="M571" s="483">
        <v>1.0899000000000001</v>
      </c>
      <c r="N571" s="490">
        <f t="shared" si="94"/>
        <v>3.1809145129224725E-2</v>
      </c>
      <c r="O571" s="483">
        <f t="shared" si="87"/>
        <v>1.0899000000000001</v>
      </c>
      <c r="P571" t="str">
        <f t="shared" si="88"/>
        <v/>
      </c>
      <c r="Q571" t="str">
        <f t="shared" si="89"/>
        <v/>
      </c>
    </row>
    <row r="572" spans="1:17" s="534" customFormat="1" x14ac:dyDescent="0.25">
      <c r="A572" s="491"/>
      <c r="B572" s="491"/>
      <c r="C572" s="491"/>
      <c r="D572" s="534" t="s">
        <v>1621</v>
      </c>
      <c r="E572" s="491" t="s">
        <v>147</v>
      </c>
      <c r="F572" s="491"/>
      <c r="G572" s="535">
        <v>0.89749999999999996</v>
      </c>
      <c r="H572" s="534">
        <v>0.90569999999999995</v>
      </c>
      <c r="I572" s="536">
        <f t="shared" si="90"/>
        <v>-9.053770564204467E-3</v>
      </c>
      <c r="J572" s="535">
        <f t="shared" si="91"/>
        <v>0.89749999999999996</v>
      </c>
      <c r="K572" s="535" t="str">
        <f t="shared" si="92"/>
        <v/>
      </c>
      <c r="L572" s="534" t="str">
        <f t="shared" si="93"/>
        <v/>
      </c>
      <c r="M572" s="535">
        <v>0.90400000000000003</v>
      </c>
      <c r="N572" s="536">
        <f t="shared" si="94"/>
        <v>7.2423398328691491E-3</v>
      </c>
      <c r="O572" s="535">
        <f t="shared" si="87"/>
        <v>0.90400000000000003</v>
      </c>
      <c r="P572" s="534" t="str">
        <f t="shared" si="88"/>
        <v/>
      </c>
      <c r="Q572" s="534" t="str">
        <f t="shared" si="89"/>
        <v/>
      </c>
    </row>
    <row r="573" spans="1:17" x14ac:dyDescent="0.25">
      <c r="A573" s="489" t="s">
        <v>1221</v>
      </c>
      <c r="B573" s="489" t="s">
        <v>1220</v>
      </c>
      <c r="C573" s="489" t="s">
        <v>653</v>
      </c>
      <c r="D573" t="str">
        <f t="shared" ref="D573:D607" si="96">B573&amp;", "&amp;A573&amp;" "&amp;C573</f>
        <v>MO, ANDREW County</v>
      </c>
      <c r="E573" s="489" t="s">
        <v>146</v>
      </c>
      <c r="F573" s="489" t="s">
        <v>146</v>
      </c>
      <c r="G573" s="483">
        <v>0.86809999999999998</v>
      </c>
      <c r="H573">
        <v>0.86209999999999998</v>
      </c>
      <c r="I573" s="490">
        <f t="shared" si="90"/>
        <v>6.9597494490198416E-3</v>
      </c>
      <c r="J573" s="483">
        <f t="shared" si="91"/>
        <v>0.86809999999999998</v>
      </c>
      <c r="K573" s="483" t="str">
        <f t="shared" si="92"/>
        <v/>
      </c>
      <c r="L573" t="str">
        <f t="shared" si="93"/>
        <v/>
      </c>
      <c r="M573" s="483">
        <v>0.8206</v>
      </c>
      <c r="N573" s="490">
        <f t="shared" si="94"/>
        <v>-5.4717198479437838E-2</v>
      </c>
      <c r="O573" s="483">
        <f t="shared" si="87"/>
        <v>0.82469499999999996</v>
      </c>
      <c r="P573">
        <f t="shared" si="88"/>
        <v>1</v>
      </c>
      <c r="Q573">
        <f t="shared" si="89"/>
        <v>1</v>
      </c>
    </row>
    <row r="574" spans="1:17" x14ac:dyDescent="0.25">
      <c r="A574" s="489" t="s">
        <v>1222</v>
      </c>
      <c r="B574" s="489" t="s">
        <v>1220</v>
      </c>
      <c r="C574" s="489" t="s">
        <v>653</v>
      </c>
      <c r="D574" t="str">
        <f t="shared" si="96"/>
        <v>MO, BATES County</v>
      </c>
      <c r="E574" s="489" t="s">
        <v>146</v>
      </c>
      <c r="F574" s="489" t="s">
        <v>146</v>
      </c>
      <c r="G574" s="483">
        <v>0.92510000000000003</v>
      </c>
      <c r="H574">
        <v>0.91390000000000005</v>
      </c>
      <c r="I574" s="490">
        <f t="shared" si="90"/>
        <v>1.2255170149906978E-2</v>
      </c>
      <c r="J574" s="483">
        <f t="shared" si="91"/>
        <v>0.92510000000000003</v>
      </c>
      <c r="K574" s="483" t="str">
        <f t="shared" si="92"/>
        <v/>
      </c>
      <c r="L574" t="str">
        <f t="shared" si="93"/>
        <v/>
      </c>
      <c r="M574" s="483">
        <v>0.90800000000000003</v>
      </c>
      <c r="N574" s="490">
        <f t="shared" si="94"/>
        <v>-1.8484488163441795E-2</v>
      </c>
      <c r="O574" s="483">
        <f t="shared" si="87"/>
        <v>0.90800000000000003</v>
      </c>
      <c r="P574">
        <f t="shared" si="88"/>
        <v>1</v>
      </c>
      <c r="Q574" t="str">
        <f t="shared" si="89"/>
        <v/>
      </c>
    </row>
    <row r="575" spans="1:17" x14ac:dyDescent="0.25">
      <c r="A575" s="489" t="s">
        <v>1223</v>
      </c>
      <c r="B575" s="489" t="s">
        <v>1220</v>
      </c>
      <c r="C575" s="489" t="s">
        <v>653</v>
      </c>
      <c r="D575" t="str">
        <f t="shared" si="96"/>
        <v>MO, BOLLINGER County</v>
      </c>
      <c r="E575" s="489" t="s">
        <v>146</v>
      </c>
      <c r="F575" s="489" t="s">
        <v>146</v>
      </c>
      <c r="G575" s="483">
        <v>0.7036</v>
      </c>
      <c r="H575" s="483">
        <v>0.76494000000000006</v>
      </c>
      <c r="I575" s="490">
        <f t="shared" si="90"/>
        <v>-8.0189295892488369E-2</v>
      </c>
      <c r="J575" s="483">
        <f t="shared" si="91"/>
        <v>0.72669300000000003</v>
      </c>
      <c r="K575" s="483" t="str">
        <f t="shared" si="92"/>
        <v>Yes</v>
      </c>
      <c r="L575">
        <f t="shared" si="93"/>
        <v>1</v>
      </c>
      <c r="M575" s="483">
        <v>0.7823</v>
      </c>
      <c r="N575" s="490">
        <f t="shared" si="94"/>
        <v>7.6520621500413458E-2</v>
      </c>
      <c r="O575" s="483">
        <f t="shared" si="87"/>
        <v>0.7823</v>
      </c>
      <c r="P575" t="str">
        <f t="shared" si="88"/>
        <v/>
      </c>
      <c r="Q575" t="str">
        <f t="shared" si="89"/>
        <v/>
      </c>
    </row>
    <row r="576" spans="1:17" x14ac:dyDescent="0.25">
      <c r="A576" s="489" t="s">
        <v>745</v>
      </c>
      <c r="B576" s="489" t="s">
        <v>1220</v>
      </c>
      <c r="C576" s="489" t="s">
        <v>653</v>
      </c>
      <c r="D576" t="str">
        <f t="shared" si="96"/>
        <v>MO, BOONE County</v>
      </c>
      <c r="E576" s="489" t="s">
        <v>146</v>
      </c>
      <c r="F576" s="489" t="s">
        <v>146</v>
      </c>
      <c r="G576" s="483">
        <v>0.8448</v>
      </c>
      <c r="H576">
        <v>0.8377</v>
      </c>
      <c r="I576" s="490">
        <f t="shared" si="90"/>
        <v>8.4755879193028471E-3</v>
      </c>
      <c r="J576" s="483">
        <f t="shared" si="91"/>
        <v>0.8448</v>
      </c>
      <c r="K576" s="483" t="str">
        <f t="shared" si="92"/>
        <v/>
      </c>
      <c r="L576" t="str">
        <f t="shared" si="93"/>
        <v/>
      </c>
      <c r="M576" s="483">
        <v>0.85810000000000008</v>
      </c>
      <c r="N576" s="490">
        <f t="shared" si="94"/>
        <v>1.574337121212132E-2</v>
      </c>
      <c r="O576" s="483">
        <f t="shared" si="87"/>
        <v>0.85810000000000008</v>
      </c>
      <c r="P576" t="str">
        <f t="shared" si="88"/>
        <v/>
      </c>
      <c r="Q576" t="str">
        <f t="shared" si="89"/>
        <v/>
      </c>
    </row>
    <row r="577" spans="1:17" x14ac:dyDescent="0.25">
      <c r="A577" s="489" t="s">
        <v>1041</v>
      </c>
      <c r="B577" s="489" t="s">
        <v>1220</v>
      </c>
      <c r="C577" s="489" t="s">
        <v>653</v>
      </c>
      <c r="D577" t="str">
        <f t="shared" si="96"/>
        <v>MO, BUCHANAN County</v>
      </c>
      <c r="E577" s="489" t="s">
        <v>146</v>
      </c>
      <c r="F577" s="489" t="s">
        <v>146</v>
      </c>
      <c r="G577" s="483">
        <v>0.86809999999999998</v>
      </c>
      <c r="H577">
        <v>0.86209999999999998</v>
      </c>
      <c r="I577" s="490">
        <f t="shared" si="90"/>
        <v>6.9597494490198416E-3</v>
      </c>
      <c r="J577" s="483">
        <f t="shared" si="91"/>
        <v>0.86809999999999998</v>
      </c>
      <c r="K577" s="483" t="str">
        <f t="shared" si="92"/>
        <v/>
      </c>
      <c r="L577" t="str">
        <f t="shared" si="93"/>
        <v/>
      </c>
      <c r="M577" s="483">
        <v>0.8206</v>
      </c>
      <c r="N577" s="490">
        <f t="shared" si="94"/>
        <v>-5.4717198479437838E-2</v>
      </c>
      <c r="O577" s="483">
        <f t="shared" si="87"/>
        <v>0.82469499999999996</v>
      </c>
      <c r="P577">
        <f t="shared" si="88"/>
        <v>1</v>
      </c>
      <c r="Q577">
        <f t="shared" si="89"/>
        <v>1</v>
      </c>
    </row>
    <row r="578" spans="1:17" x14ac:dyDescent="0.25">
      <c r="A578" s="489" t="s">
        <v>1089</v>
      </c>
      <c r="B578" s="489" t="s">
        <v>1220</v>
      </c>
      <c r="C578" s="489" t="s">
        <v>653</v>
      </c>
      <c r="D578" t="str">
        <f t="shared" si="96"/>
        <v>MO, CALDWELL County</v>
      </c>
      <c r="E578" s="489" t="s">
        <v>146</v>
      </c>
      <c r="F578" s="489" t="s">
        <v>146</v>
      </c>
      <c r="G578" s="483">
        <v>0.92510000000000003</v>
      </c>
      <c r="H578">
        <v>0.91390000000000005</v>
      </c>
      <c r="I578" s="490">
        <f t="shared" si="90"/>
        <v>1.2255170149906978E-2</v>
      </c>
      <c r="J578" s="483">
        <f t="shared" si="91"/>
        <v>0.92510000000000003</v>
      </c>
      <c r="K578" s="483" t="str">
        <f t="shared" si="92"/>
        <v/>
      </c>
      <c r="L578" t="str">
        <f t="shared" si="93"/>
        <v/>
      </c>
      <c r="M578" s="483">
        <v>0.90800000000000003</v>
      </c>
      <c r="N578" s="490">
        <f t="shared" si="94"/>
        <v>-1.8484488163441795E-2</v>
      </c>
      <c r="O578" s="483">
        <f t="shared" si="87"/>
        <v>0.90800000000000003</v>
      </c>
      <c r="P578">
        <f t="shared" si="88"/>
        <v>1</v>
      </c>
      <c r="Q578" t="str">
        <f t="shared" si="89"/>
        <v/>
      </c>
    </row>
    <row r="579" spans="1:17" x14ac:dyDescent="0.25">
      <c r="A579" s="489" t="s">
        <v>1224</v>
      </c>
      <c r="B579" s="489" t="s">
        <v>1220</v>
      </c>
      <c r="C579" s="489" t="s">
        <v>653</v>
      </c>
      <c r="D579" t="str">
        <f t="shared" si="96"/>
        <v>MO, CALLAWAY County</v>
      </c>
      <c r="E579" s="489" t="s">
        <v>146</v>
      </c>
      <c r="F579" s="489" t="s">
        <v>146</v>
      </c>
      <c r="G579" s="483">
        <v>0.7792</v>
      </c>
      <c r="H579" s="483">
        <v>0.75563000000000002</v>
      </c>
      <c r="I579" s="490">
        <f t="shared" si="90"/>
        <v>3.1192514855153949E-2</v>
      </c>
      <c r="J579" s="483">
        <f t="shared" si="91"/>
        <v>0.7792</v>
      </c>
      <c r="K579" s="483" t="str">
        <f t="shared" si="92"/>
        <v/>
      </c>
      <c r="L579" t="str">
        <f t="shared" si="93"/>
        <v/>
      </c>
      <c r="M579" s="483">
        <v>0.80490000000000006</v>
      </c>
      <c r="N579" s="490">
        <f t="shared" si="94"/>
        <v>3.2982546201232102E-2</v>
      </c>
      <c r="O579" s="483">
        <f t="shared" ref="O579:O642" si="97">IF(N579&lt;=-5%,J579*0.95,M579)</f>
        <v>0.80490000000000006</v>
      </c>
      <c r="P579" t="str">
        <f t="shared" ref="P579:P642" si="98">IF(N579&lt;0,1,"")</f>
        <v/>
      </c>
      <c r="Q579" t="str">
        <f t="shared" ref="Q579:Q642" si="99">IF(N579&lt;=-5%,1,"")</f>
        <v/>
      </c>
    </row>
    <row r="580" spans="1:17" x14ac:dyDescent="0.25">
      <c r="A580" s="489" t="s">
        <v>1225</v>
      </c>
      <c r="B580" s="489" t="s">
        <v>1220</v>
      </c>
      <c r="C580" s="489" t="s">
        <v>653</v>
      </c>
      <c r="D580" t="str">
        <f t="shared" si="96"/>
        <v>MO, CAPE GIRARDEAU County</v>
      </c>
      <c r="E580" s="489" t="s">
        <v>146</v>
      </c>
      <c r="F580" s="489" t="s">
        <v>146</v>
      </c>
      <c r="G580" s="483">
        <v>0.7036</v>
      </c>
      <c r="H580" s="483">
        <v>0.76494000000000006</v>
      </c>
      <c r="I580" s="490">
        <f t="shared" si="90"/>
        <v>-8.0189295892488369E-2</v>
      </c>
      <c r="J580" s="483">
        <f t="shared" si="91"/>
        <v>0.72669300000000003</v>
      </c>
      <c r="K580" s="483" t="str">
        <f t="shared" si="92"/>
        <v>Yes</v>
      </c>
      <c r="L580">
        <f t="shared" si="93"/>
        <v>1</v>
      </c>
      <c r="M580" s="483">
        <v>0.7823</v>
      </c>
      <c r="N580" s="490">
        <f t="shared" si="94"/>
        <v>7.6520621500413458E-2</v>
      </c>
      <c r="O580" s="483">
        <f t="shared" si="97"/>
        <v>0.7823</v>
      </c>
      <c r="P580" t="str">
        <f t="shared" si="98"/>
        <v/>
      </c>
      <c r="Q580" t="str">
        <f t="shared" si="99"/>
        <v/>
      </c>
    </row>
    <row r="581" spans="1:17" x14ac:dyDescent="0.25">
      <c r="A581" s="489" t="s">
        <v>976</v>
      </c>
      <c r="B581" s="489" t="s">
        <v>1220</v>
      </c>
      <c r="C581" s="489" t="s">
        <v>653</v>
      </c>
      <c r="D581" t="str">
        <f t="shared" si="96"/>
        <v>MO, CASS County</v>
      </c>
      <c r="E581" s="489" t="s">
        <v>146</v>
      </c>
      <c r="F581" s="489" t="s">
        <v>146</v>
      </c>
      <c r="G581" s="483">
        <v>0.92510000000000003</v>
      </c>
      <c r="H581" s="483">
        <v>0.91390000000000005</v>
      </c>
      <c r="I581" s="490">
        <f t="shared" ref="I581:I644" si="100">(G581-H581)/H581</f>
        <v>1.2255170149906978E-2</v>
      </c>
      <c r="J581" s="483">
        <f t="shared" si="91"/>
        <v>0.92510000000000003</v>
      </c>
      <c r="K581" s="483" t="str">
        <f t="shared" si="92"/>
        <v/>
      </c>
      <c r="L581" t="str">
        <f t="shared" si="93"/>
        <v/>
      </c>
      <c r="M581" s="483">
        <v>0.90800000000000003</v>
      </c>
      <c r="N581" s="490">
        <f t="shared" si="94"/>
        <v>-1.8484488163441795E-2</v>
      </c>
      <c r="O581" s="483">
        <f t="shared" si="97"/>
        <v>0.90800000000000003</v>
      </c>
      <c r="P581">
        <f t="shared" si="98"/>
        <v>1</v>
      </c>
      <c r="Q581" t="str">
        <f t="shared" si="99"/>
        <v/>
      </c>
    </row>
    <row r="582" spans="1:17" x14ac:dyDescent="0.25">
      <c r="A582" s="489" t="s">
        <v>978</v>
      </c>
      <c r="B582" s="489" t="s">
        <v>1220</v>
      </c>
      <c r="C582" s="489" t="s">
        <v>653</v>
      </c>
      <c r="D582" t="str">
        <f t="shared" si="96"/>
        <v>MO, CHRISTIAN County</v>
      </c>
      <c r="E582" s="489" t="s">
        <v>146</v>
      </c>
      <c r="F582" s="489" t="s">
        <v>146</v>
      </c>
      <c r="G582" s="483">
        <v>0.78580000000000005</v>
      </c>
      <c r="H582" s="483">
        <v>0.75970000000000004</v>
      </c>
      <c r="I582" s="490">
        <f t="shared" si="100"/>
        <v>3.4355666710543652E-2</v>
      </c>
      <c r="J582" s="483">
        <f t="shared" si="91"/>
        <v>0.78580000000000005</v>
      </c>
      <c r="K582" s="483" t="str">
        <f t="shared" si="92"/>
        <v/>
      </c>
      <c r="L582" t="str">
        <f t="shared" si="93"/>
        <v/>
      </c>
      <c r="M582" s="483">
        <v>0.79830000000000001</v>
      </c>
      <c r="N582" s="490">
        <f t="shared" si="94"/>
        <v>1.5907355561211447E-2</v>
      </c>
      <c r="O582" s="483">
        <f t="shared" si="97"/>
        <v>0.79830000000000001</v>
      </c>
      <c r="P582" t="str">
        <f t="shared" si="98"/>
        <v/>
      </c>
      <c r="Q582" t="str">
        <f t="shared" si="99"/>
        <v/>
      </c>
    </row>
    <row r="583" spans="1:17" x14ac:dyDescent="0.25">
      <c r="A583" s="489" t="s">
        <v>688</v>
      </c>
      <c r="B583" s="489" t="s">
        <v>1220</v>
      </c>
      <c r="C583" s="489" t="s">
        <v>653</v>
      </c>
      <c r="D583" t="str">
        <f t="shared" si="96"/>
        <v>MO, CLAY County</v>
      </c>
      <c r="E583" s="489" t="s">
        <v>146</v>
      </c>
      <c r="F583" s="489" t="s">
        <v>146</v>
      </c>
      <c r="G583" s="483">
        <v>0.92510000000000003</v>
      </c>
      <c r="H583" s="483">
        <v>0.91390000000000005</v>
      </c>
      <c r="I583" s="490">
        <f t="shared" si="100"/>
        <v>1.2255170149906978E-2</v>
      </c>
      <c r="J583" s="483">
        <f t="shared" si="91"/>
        <v>0.92510000000000003</v>
      </c>
      <c r="K583" s="483" t="str">
        <f t="shared" si="92"/>
        <v/>
      </c>
      <c r="L583" t="str">
        <f t="shared" si="93"/>
        <v/>
      </c>
      <c r="M583" s="483">
        <v>0.90800000000000003</v>
      </c>
      <c r="N583" s="490">
        <f t="shared" si="94"/>
        <v>-1.8484488163441795E-2</v>
      </c>
      <c r="O583" s="483">
        <f t="shared" si="97"/>
        <v>0.90800000000000003</v>
      </c>
      <c r="P583">
        <f t="shared" si="98"/>
        <v>1</v>
      </c>
      <c r="Q583" t="str">
        <f t="shared" si="99"/>
        <v/>
      </c>
    </row>
    <row r="584" spans="1:17" x14ac:dyDescent="0.25">
      <c r="A584" s="489" t="s">
        <v>979</v>
      </c>
      <c r="B584" s="489" t="s">
        <v>1220</v>
      </c>
      <c r="C584" s="489" t="s">
        <v>653</v>
      </c>
      <c r="D584" t="str">
        <f t="shared" si="96"/>
        <v>MO, CLINTON County</v>
      </c>
      <c r="E584" s="489" t="s">
        <v>146</v>
      </c>
      <c r="F584" s="489" t="s">
        <v>146</v>
      </c>
      <c r="G584" s="483">
        <v>0.92510000000000003</v>
      </c>
      <c r="H584" s="483">
        <v>0.91390000000000005</v>
      </c>
      <c r="I584" s="490">
        <f t="shared" si="100"/>
        <v>1.2255170149906978E-2</v>
      </c>
      <c r="J584" s="483">
        <f t="shared" si="91"/>
        <v>0.92510000000000003</v>
      </c>
      <c r="K584" s="483" t="str">
        <f t="shared" si="92"/>
        <v/>
      </c>
      <c r="L584" t="str">
        <f t="shared" si="93"/>
        <v/>
      </c>
      <c r="M584" s="483">
        <v>0.90800000000000003</v>
      </c>
      <c r="N584" s="490">
        <f t="shared" si="94"/>
        <v>-1.8484488163441795E-2</v>
      </c>
      <c r="O584" s="483">
        <f t="shared" si="97"/>
        <v>0.90800000000000003</v>
      </c>
      <c r="P584">
        <f t="shared" si="98"/>
        <v>1</v>
      </c>
      <c r="Q584" t="str">
        <f t="shared" si="99"/>
        <v/>
      </c>
    </row>
    <row r="585" spans="1:17" x14ac:dyDescent="0.25">
      <c r="A585" s="489" t="s">
        <v>1226</v>
      </c>
      <c r="B585" s="489" t="s">
        <v>1220</v>
      </c>
      <c r="C585" s="489" t="s">
        <v>653</v>
      </c>
      <c r="D585" t="str">
        <f t="shared" si="96"/>
        <v>MO, COLE County</v>
      </c>
      <c r="E585" s="489" t="s">
        <v>146</v>
      </c>
      <c r="F585" s="489" t="s">
        <v>146</v>
      </c>
      <c r="G585" s="483">
        <v>0.7792</v>
      </c>
      <c r="H585" s="483">
        <v>0.75563000000000002</v>
      </c>
      <c r="I585" s="490">
        <f t="shared" si="100"/>
        <v>3.1192514855153949E-2</v>
      </c>
      <c r="J585" s="483">
        <f t="shared" si="91"/>
        <v>0.7792</v>
      </c>
      <c r="K585" s="483" t="str">
        <f t="shared" si="92"/>
        <v/>
      </c>
      <c r="L585" t="str">
        <f t="shared" si="93"/>
        <v/>
      </c>
      <c r="M585" s="483">
        <v>0.80490000000000006</v>
      </c>
      <c r="N585" s="490">
        <f t="shared" si="94"/>
        <v>3.2982546201232102E-2</v>
      </c>
      <c r="O585" s="483">
        <f t="shared" si="97"/>
        <v>0.80490000000000006</v>
      </c>
      <c r="P585" t="str">
        <f t="shared" si="98"/>
        <v/>
      </c>
      <c r="Q585" t="str">
        <f t="shared" si="99"/>
        <v/>
      </c>
    </row>
    <row r="586" spans="1:17" x14ac:dyDescent="0.25">
      <c r="A586" s="489" t="s">
        <v>1227</v>
      </c>
      <c r="B586" s="489" t="s">
        <v>1220</v>
      </c>
      <c r="C586" s="489" t="s">
        <v>653</v>
      </c>
      <c r="D586" t="str">
        <f t="shared" si="96"/>
        <v>MO, COOPER County</v>
      </c>
      <c r="E586" s="489" t="s">
        <v>146</v>
      </c>
      <c r="F586" s="489" t="s">
        <v>146</v>
      </c>
      <c r="G586" s="483">
        <v>0.8448</v>
      </c>
      <c r="H586">
        <v>0.8377</v>
      </c>
      <c r="I586" s="490">
        <f t="shared" si="100"/>
        <v>8.4755879193028471E-3</v>
      </c>
      <c r="J586" s="483">
        <f t="shared" si="91"/>
        <v>0.8448</v>
      </c>
      <c r="K586" s="483" t="str">
        <f t="shared" si="92"/>
        <v/>
      </c>
      <c r="L586" t="str">
        <f t="shared" si="93"/>
        <v/>
      </c>
      <c r="M586" s="483">
        <v>0.85810000000000008</v>
      </c>
      <c r="N586" s="490">
        <f t="shared" si="94"/>
        <v>1.574337121212132E-2</v>
      </c>
      <c r="O586" s="483">
        <f t="shared" si="97"/>
        <v>0.85810000000000008</v>
      </c>
      <c r="P586" t="str">
        <f t="shared" si="98"/>
        <v/>
      </c>
      <c r="Q586" t="str">
        <f t="shared" si="99"/>
        <v/>
      </c>
    </row>
    <row r="587" spans="1:17" x14ac:dyDescent="0.25">
      <c r="A587" s="489" t="s">
        <v>690</v>
      </c>
      <c r="B587" s="489" t="s">
        <v>1220</v>
      </c>
      <c r="C587" s="489" t="s">
        <v>653</v>
      </c>
      <c r="D587" t="str">
        <f t="shared" si="96"/>
        <v>MO, DALLAS County</v>
      </c>
      <c r="E587" s="489" t="s">
        <v>146</v>
      </c>
      <c r="F587" s="489" t="s">
        <v>146</v>
      </c>
      <c r="G587" s="483">
        <v>0.78580000000000005</v>
      </c>
      <c r="H587">
        <v>0.75970000000000004</v>
      </c>
      <c r="I587" s="490">
        <f t="shared" si="100"/>
        <v>3.4355666710543652E-2</v>
      </c>
      <c r="J587" s="483">
        <f t="shared" si="91"/>
        <v>0.78580000000000005</v>
      </c>
      <c r="K587" s="483" t="str">
        <f t="shared" si="92"/>
        <v/>
      </c>
      <c r="L587" t="str">
        <f t="shared" si="93"/>
        <v/>
      </c>
      <c r="M587" s="483">
        <v>0.79830000000000001</v>
      </c>
      <c r="N587" s="490">
        <f t="shared" si="94"/>
        <v>1.5907355561211447E-2</v>
      </c>
      <c r="O587" s="483">
        <f t="shared" si="97"/>
        <v>0.79830000000000001</v>
      </c>
      <c r="P587" t="str">
        <f t="shared" si="98"/>
        <v/>
      </c>
      <c r="Q587" t="str">
        <f t="shared" si="99"/>
        <v/>
      </c>
    </row>
    <row r="588" spans="1:17" x14ac:dyDescent="0.25">
      <c r="A588" s="489" t="s">
        <v>691</v>
      </c>
      <c r="B588" s="489" t="s">
        <v>1220</v>
      </c>
      <c r="C588" s="489" t="s">
        <v>653</v>
      </c>
      <c r="D588" t="str">
        <f t="shared" si="96"/>
        <v>MO, DE KALB County</v>
      </c>
      <c r="E588" s="489" t="s">
        <v>146</v>
      </c>
      <c r="F588" s="489" t="s">
        <v>146</v>
      </c>
      <c r="G588" s="483">
        <v>0.86809999999999998</v>
      </c>
      <c r="H588">
        <v>0.86209999999999998</v>
      </c>
      <c r="I588" s="490">
        <f t="shared" si="100"/>
        <v>6.9597494490198416E-3</v>
      </c>
      <c r="J588" s="483">
        <f t="shared" si="91"/>
        <v>0.86809999999999998</v>
      </c>
      <c r="K588" s="483" t="str">
        <f t="shared" si="92"/>
        <v/>
      </c>
      <c r="L588" t="str">
        <f t="shared" si="93"/>
        <v/>
      </c>
      <c r="M588" s="483">
        <v>0.8206</v>
      </c>
      <c r="N588" s="490">
        <f t="shared" si="94"/>
        <v>-5.4717198479437838E-2</v>
      </c>
      <c r="O588" s="483">
        <f t="shared" si="97"/>
        <v>0.82469499999999996</v>
      </c>
      <c r="P588">
        <f t="shared" si="98"/>
        <v>1</v>
      </c>
      <c r="Q588">
        <f t="shared" si="99"/>
        <v>1</v>
      </c>
    </row>
    <row r="589" spans="1:17" x14ac:dyDescent="0.25">
      <c r="A589" s="489" t="s">
        <v>696</v>
      </c>
      <c r="B589" s="489" t="s">
        <v>1220</v>
      </c>
      <c r="C589" s="489" t="s">
        <v>653</v>
      </c>
      <c r="D589" t="str">
        <f t="shared" si="96"/>
        <v>MO, FRANKLIN County</v>
      </c>
      <c r="E589" s="489" t="s">
        <v>146</v>
      </c>
      <c r="F589" s="489" t="s">
        <v>146</v>
      </c>
      <c r="G589" s="483">
        <v>0.95620000000000005</v>
      </c>
      <c r="H589">
        <v>0.94520000000000004</v>
      </c>
      <c r="I589" s="490">
        <f t="shared" si="100"/>
        <v>1.1637748624629718E-2</v>
      </c>
      <c r="J589" s="483">
        <f t="shared" si="91"/>
        <v>0.95620000000000005</v>
      </c>
      <c r="K589" s="483" t="str">
        <f t="shared" si="92"/>
        <v/>
      </c>
      <c r="L589" t="str">
        <f t="shared" si="93"/>
        <v/>
      </c>
      <c r="M589" s="483">
        <v>0.97710000000000008</v>
      </c>
      <c r="N589" s="490">
        <f t="shared" si="94"/>
        <v>2.1857352018406221E-2</v>
      </c>
      <c r="O589" s="483">
        <f t="shared" si="97"/>
        <v>0.97710000000000008</v>
      </c>
      <c r="P589" t="str">
        <f t="shared" si="98"/>
        <v/>
      </c>
      <c r="Q589" t="str">
        <f t="shared" si="99"/>
        <v/>
      </c>
    </row>
    <row r="590" spans="1:17" x14ac:dyDescent="0.25">
      <c r="A590" s="489" t="s">
        <v>698</v>
      </c>
      <c r="B590" s="489" t="s">
        <v>1220</v>
      </c>
      <c r="C590" s="489" t="s">
        <v>653</v>
      </c>
      <c r="D590" t="str">
        <f t="shared" si="96"/>
        <v>MO, GREENE County</v>
      </c>
      <c r="E590" s="489" t="s">
        <v>146</v>
      </c>
      <c r="F590" s="489" t="s">
        <v>146</v>
      </c>
      <c r="G590" s="483">
        <v>0.78580000000000005</v>
      </c>
      <c r="H590">
        <v>0.75970000000000004</v>
      </c>
      <c r="I590" s="490">
        <f t="shared" si="100"/>
        <v>3.4355666710543652E-2</v>
      </c>
      <c r="J590" s="483">
        <f t="shared" si="91"/>
        <v>0.78580000000000005</v>
      </c>
      <c r="K590" s="483" t="str">
        <f t="shared" si="92"/>
        <v/>
      </c>
      <c r="L590" t="str">
        <f t="shared" si="93"/>
        <v/>
      </c>
      <c r="M590" s="483">
        <v>0.79830000000000001</v>
      </c>
      <c r="N590" s="490">
        <f t="shared" si="94"/>
        <v>1.5907355561211447E-2</v>
      </c>
      <c r="O590" s="483">
        <f t="shared" si="97"/>
        <v>0.79830000000000001</v>
      </c>
      <c r="P590" t="str">
        <f t="shared" si="98"/>
        <v/>
      </c>
      <c r="Q590" t="str">
        <f t="shared" si="99"/>
        <v/>
      </c>
    </row>
    <row r="591" spans="1:17" x14ac:dyDescent="0.25">
      <c r="A591" s="489" t="s">
        <v>758</v>
      </c>
      <c r="B591" s="489" t="s">
        <v>1220</v>
      </c>
      <c r="C591" s="489" t="s">
        <v>653</v>
      </c>
      <c r="D591" t="str">
        <f t="shared" si="96"/>
        <v>MO, HOWARD County</v>
      </c>
      <c r="E591" s="489" t="s">
        <v>146</v>
      </c>
      <c r="F591" s="489" t="s">
        <v>146</v>
      </c>
      <c r="G591" s="483">
        <v>0.8448</v>
      </c>
      <c r="H591">
        <v>0.8377</v>
      </c>
      <c r="I591" s="490">
        <f t="shared" si="100"/>
        <v>8.4755879193028471E-3</v>
      </c>
      <c r="J591" s="483">
        <f t="shared" si="91"/>
        <v>0.8448</v>
      </c>
      <c r="K591" s="483" t="str">
        <f t="shared" si="92"/>
        <v/>
      </c>
      <c r="L591" t="str">
        <f t="shared" si="93"/>
        <v/>
      </c>
      <c r="M591" s="483">
        <v>0.85810000000000008</v>
      </c>
      <c r="N591" s="490">
        <f t="shared" si="94"/>
        <v>1.574337121212132E-2</v>
      </c>
      <c r="O591" s="483">
        <f t="shared" si="97"/>
        <v>0.85810000000000008</v>
      </c>
      <c r="P591" t="str">
        <f t="shared" si="98"/>
        <v/>
      </c>
      <c r="Q591" t="str">
        <f t="shared" si="99"/>
        <v/>
      </c>
    </row>
    <row r="592" spans="1:17" x14ac:dyDescent="0.25">
      <c r="A592" s="489" t="s">
        <v>702</v>
      </c>
      <c r="B592" s="489" t="s">
        <v>1220</v>
      </c>
      <c r="C592" s="489" t="s">
        <v>653</v>
      </c>
      <c r="D592" t="str">
        <f t="shared" si="96"/>
        <v>MO, JACKSON County</v>
      </c>
      <c r="E592" s="489" t="s">
        <v>146</v>
      </c>
      <c r="F592" s="489" t="s">
        <v>146</v>
      </c>
      <c r="G592" s="483">
        <v>0.92510000000000003</v>
      </c>
      <c r="H592">
        <v>0.91390000000000005</v>
      </c>
      <c r="I592" s="490">
        <f t="shared" si="100"/>
        <v>1.2255170149906978E-2</v>
      </c>
      <c r="J592" s="483">
        <f t="shared" si="91"/>
        <v>0.92510000000000003</v>
      </c>
      <c r="K592" s="483" t="str">
        <f t="shared" si="92"/>
        <v/>
      </c>
      <c r="L592" t="str">
        <f t="shared" si="93"/>
        <v/>
      </c>
      <c r="M592" s="483">
        <v>0.90800000000000003</v>
      </c>
      <c r="N592" s="490">
        <f t="shared" si="94"/>
        <v>-1.8484488163441795E-2</v>
      </c>
      <c r="O592" s="483">
        <f t="shared" si="97"/>
        <v>0.90800000000000003</v>
      </c>
      <c r="P592">
        <f t="shared" si="98"/>
        <v>1</v>
      </c>
      <c r="Q592" t="str">
        <f t="shared" si="99"/>
        <v/>
      </c>
    </row>
    <row r="593" spans="1:17" x14ac:dyDescent="0.25">
      <c r="A593" s="489" t="s">
        <v>926</v>
      </c>
      <c r="B593" s="489" t="s">
        <v>1220</v>
      </c>
      <c r="C593" s="489" t="s">
        <v>653</v>
      </c>
      <c r="D593" t="str">
        <f t="shared" si="96"/>
        <v>MO, JASPER County</v>
      </c>
      <c r="E593" s="489" t="s">
        <v>146</v>
      </c>
      <c r="F593" s="489" t="s">
        <v>146</v>
      </c>
      <c r="G593" s="483">
        <v>0.75319999999999998</v>
      </c>
      <c r="H593">
        <v>0.73980000000000001</v>
      </c>
      <c r="I593" s="490">
        <f t="shared" si="100"/>
        <v>1.8113003514463325E-2</v>
      </c>
      <c r="J593" s="483">
        <f t="shared" si="91"/>
        <v>0.75319999999999998</v>
      </c>
      <c r="K593" s="483" t="str">
        <f t="shared" si="92"/>
        <v/>
      </c>
      <c r="L593" t="str">
        <f t="shared" si="93"/>
        <v/>
      </c>
      <c r="M593" s="483">
        <v>0.73860000000000003</v>
      </c>
      <c r="N593" s="490">
        <f t="shared" si="94"/>
        <v>-1.9383961763143848E-2</v>
      </c>
      <c r="O593" s="483">
        <f t="shared" si="97"/>
        <v>0.73860000000000003</v>
      </c>
      <c r="P593">
        <f t="shared" si="98"/>
        <v>1</v>
      </c>
      <c r="Q593" t="str">
        <f t="shared" si="99"/>
        <v/>
      </c>
    </row>
    <row r="594" spans="1:17" x14ac:dyDescent="0.25">
      <c r="A594" s="489" t="s">
        <v>703</v>
      </c>
      <c r="B594" s="489" t="s">
        <v>1220</v>
      </c>
      <c r="C594" s="489" t="s">
        <v>653</v>
      </c>
      <c r="D594" t="str">
        <f t="shared" si="96"/>
        <v>MO, JEFFERSON County</v>
      </c>
      <c r="E594" s="489" t="s">
        <v>146</v>
      </c>
      <c r="F594" s="489" t="s">
        <v>146</v>
      </c>
      <c r="G594" s="483">
        <v>0.95620000000000005</v>
      </c>
      <c r="H594">
        <v>0.94520000000000004</v>
      </c>
      <c r="I594" s="490">
        <f t="shared" si="100"/>
        <v>1.1637748624629718E-2</v>
      </c>
      <c r="J594" s="483">
        <f t="shared" si="91"/>
        <v>0.95620000000000005</v>
      </c>
      <c r="K594" s="483" t="str">
        <f t="shared" si="92"/>
        <v/>
      </c>
      <c r="L594" t="str">
        <f t="shared" si="93"/>
        <v/>
      </c>
      <c r="M594" s="483">
        <v>0.97710000000000008</v>
      </c>
      <c r="N594" s="490">
        <f t="shared" si="94"/>
        <v>2.1857352018406221E-2</v>
      </c>
      <c r="O594" s="483">
        <f t="shared" si="97"/>
        <v>0.97710000000000008</v>
      </c>
      <c r="P594" t="str">
        <f t="shared" si="98"/>
        <v/>
      </c>
      <c r="Q594" t="str">
        <f t="shared" si="99"/>
        <v/>
      </c>
    </row>
    <row r="595" spans="1:17" x14ac:dyDescent="0.25">
      <c r="A595" s="489" t="s">
        <v>760</v>
      </c>
      <c r="B595" s="489" t="s">
        <v>1220</v>
      </c>
      <c r="C595" s="489" t="s">
        <v>653</v>
      </c>
      <c r="D595" t="str">
        <f t="shared" si="96"/>
        <v>MO, LAFAYETTE County</v>
      </c>
      <c r="E595" s="489" t="s">
        <v>146</v>
      </c>
      <c r="F595" s="489" t="s">
        <v>146</v>
      </c>
      <c r="G595" s="483">
        <v>0.92510000000000003</v>
      </c>
      <c r="H595">
        <v>0.91390000000000005</v>
      </c>
      <c r="I595" s="490">
        <f t="shared" si="100"/>
        <v>1.2255170149906978E-2</v>
      </c>
      <c r="J595" s="483">
        <f t="shared" si="91"/>
        <v>0.92510000000000003</v>
      </c>
      <c r="K595" s="483" t="str">
        <f t="shared" si="92"/>
        <v/>
      </c>
      <c r="L595" t="str">
        <f t="shared" si="93"/>
        <v/>
      </c>
      <c r="M595" s="483">
        <v>0.90800000000000003</v>
      </c>
      <c r="N595" s="490">
        <f t="shared" si="94"/>
        <v>-1.8484488163441795E-2</v>
      </c>
      <c r="O595" s="483">
        <f t="shared" si="97"/>
        <v>0.90800000000000003</v>
      </c>
      <c r="P595">
        <f t="shared" si="98"/>
        <v>1</v>
      </c>
      <c r="Q595" t="str">
        <f t="shared" si="99"/>
        <v/>
      </c>
    </row>
    <row r="596" spans="1:17" x14ac:dyDescent="0.25">
      <c r="A596" s="489" t="s">
        <v>761</v>
      </c>
      <c r="B596" s="489" t="s">
        <v>1220</v>
      </c>
      <c r="C596" s="489" t="s">
        <v>653</v>
      </c>
      <c r="D596" t="str">
        <f t="shared" si="96"/>
        <v>MO, LINCOLN County</v>
      </c>
      <c r="E596" s="489" t="s">
        <v>146</v>
      </c>
      <c r="F596" s="489" t="s">
        <v>146</v>
      </c>
      <c r="G596" s="483">
        <v>0.95620000000000005</v>
      </c>
      <c r="H596">
        <v>0.94520000000000004</v>
      </c>
      <c r="I596" s="490">
        <f t="shared" si="100"/>
        <v>1.1637748624629718E-2</v>
      </c>
      <c r="J596" s="483">
        <f t="shared" si="91"/>
        <v>0.95620000000000005</v>
      </c>
      <c r="K596" s="483" t="str">
        <f t="shared" si="92"/>
        <v/>
      </c>
      <c r="L596" t="str">
        <f t="shared" si="93"/>
        <v/>
      </c>
      <c r="M596" s="483">
        <v>0.97710000000000008</v>
      </c>
      <c r="N596" s="490">
        <f t="shared" si="94"/>
        <v>2.1857352018406221E-2</v>
      </c>
      <c r="O596" s="483">
        <f t="shared" si="97"/>
        <v>0.97710000000000008</v>
      </c>
      <c r="P596" t="str">
        <f t="shared" si="98"/>
        <v/>
      </c>
      <c r="Q596" t="str">
        <f t="shared" si="99"/>
        <v/>
      </c>
    </row>
    <row r="597" spans="1:17" x14ac:dyDescent="0.25">
      <c r="A597" s="489" t="s">
        <v>1228</v>
      </c>
      <c r="B597" s="489" t="s">
        <v>1220</v>
      </c>
      <c r="C597" s="489" t="s">
        <v>653</v>
      </c>
      <c r="D597" t="str">
        <f t="shared" si="96"/>
        <v>MO, MONITEAU County</v>
      </c>
      <c r="E597" s="489" t="s">
        <v>146</v>
      </c>
      <c r="F597" s="489" t="s">
        <v>146</v>
      </c>
      <c r="G597" s="483">
        <v>0.7792</v>
      </c>
      <c r="H597" s="483">
        <v>0.75563000000000002</v>
      </c>
      <c r="I597" s="490">
        <f t="shared" si="100"/>
        <v>3.1192514855153949E-2</v>
      </c>
      <c r="J597" s="483">
        <f t="shared" si="91"/>
        <v>0.7792</v>
      </c>
      <c r="K597" s="483" t="str">
        <f t="shared" si="92"/>
        <v/>
      </c>
      <c r="L597" t="str">
        <f t="shared" si="93"/>
        <v/>
      </c>
      <c r="M597" s="483">
        <v>0.80490000000000006</v>
      </c>
      <c r="N597" s="490">
        <f t="shared" si="94"/>
        <v>3.2982546201232102E-2</v>
      </c>
      <c r="O597" s="483">
        <f t="shared" si="97"/>
        <v>0.80490000000000006</v>
      </c>
      <c r="P597" t="str">
        <f t="shared" si="98"/>
        <v/>
      </c>
      <c r="Q597" t="str">
        <f t="shared" si="99"/>
        <v/>
      </c>
    </row>
    <row r="598" spans="1:17" x14ac:dyDescent="0.25">
      <c r="A598" s="489" t="s">
        <v>766</v>
      </c>
      <c r="B598" s="489" t="s">
        <v>1220</v>
      </c>
      <c r="C598" s="489" t="s">
        <v>653</v>
      </c>
      <c r="D598" t="str">
        <f t="shared" si="96"/>
        <v>MO, NEWTON County</v>
      </c>
      <c r="E598" s="489" t="s">
        <v>146</v>
      </c>
      <c r="F598" s="489" t="s">
        <v>146</v>
      </c>
      <c r="G598" s="483">
        <v>0.75319999999999998</v>
      </c>
      <c r="H598" s="483">
        <v>0.73980000000000001</v>
      </c>
      <c r="I598" s="490">
        <f t="shared" si="100"/>
        <v>1.8113003514463325E-2</v>
      </c>
      <c r="J598" s="483">
        <f t="shared" si="91"/>
        <v>0.75319999999999998</v>
      </c>
      <c r="K598" s="483" t="str">
        <f t="shared" si="92"/>
        <v/>
      </c>
      <c r="L598" t="str">
        <f t="shared" si="93"/>
        <v/>
      </c>
      <c r="M598" s="483">
        <v>0.73860000000000003</v>
      </c>
      <c r="N598" s="490">
        <f t="shared" si="94"/>
        <v>-1.9383961763143848E-2</v>
      </c>
      <c r="O598" s="483">
        <f t="shared" si="97"/>
        <v>0.73860000000000003</v>
      </c>
      <c r="P598">
        <f t="shared" si="98"/>
        <v>1</v>
      </c>
      <c r="Q598" t="str">
        <f t="shared" si="99"/>
        <v/>
      </c>
    </row>
    <row r="599" spans="1:17" x14ac:dyDescent="0.25">
      <c r="A599" s="489" t="s">
        <v>1068</v>
      </c>
      <c r="B599" s="489" t="s">
        <v>1220</v>
      </c>
      <c r="C599" s="489" t="s">
        <v>653</v>
      </c>
      <c r="D599" t="str">
        <f t="shared" si="96"/>
        <v>MO, OSAGE County</v>
      </c>
      <c r="E599" s="489" t="s">
        <v>146</v>
      </c>
      <c r="F599" s="489" t="s">
        <v>146</v>
      </c>
      <c r="G599" s="483">
        <v>0.7792</v>
      </c>
      <c r="H599" s="483">
        <v>0.75563000000000002</v>
      </c>
      <c r="I599" s="490">
        <f t="shared" si="100"/>
        <v>3.1192514855153949E-2</v>
      </c>
      <c r="J599" s="483">
        <f t="shared" si="91"/>
        <v>0.7792</v>
      </c>
      <c r="K599" s="483" t="str">
        <f t="shared" si="92"/>
        <v/>
      </c>
      <c r="L599" t="str">
        <f t="shared" si="93"/>
        <v/>
      </c>
      <c r="M599" s="483">
        <v>0.80490000000000006</v>
      </c>
      <c r="N599" s="490">
        <f t="shared" si="94"/>
        <v>3.2982546201232102E-2</v>
      </c>
      <c r="O599" s="483">
        <f t="shared" si="97"/>
        <v>0.80490000000000006</v>
      </c>
      <c r="P599" t="str">
        <f t="shared" si="98"/>
        <v/>
      </c>
      <c r="Q599" t="str">
        <f t="shared" si="99"/>
        <v/>
      </c>
    </row>
    <row r="600" spans="1:17" x14ac:dyDescent="0.25">
      <c r="A600" s="489" t="s">
        <v>1229</v>
      </c>
      <c r="B600" s="489" t="s">
        <v>1220</v>
      </c>
      <c r="C600" s="489" t="s">
        <v>653</v>
      </c>
      <c r="D600" t="str">
        <f t="shared" si="96"/>
        <v>MO, PLATTE County</v>
      </c>
      <c r="E600" s="489" t="s">
        <v>146</v>
      </c>
      <c r="F600" s="489" t="s">
        <v>146</v>
      </c>
      <c r="G600" s="483">
        <v>0.92510000000000003</v>
      </c>
      <c r="H600">
        <v>0.91390000000000005</v>
      </c>
      <c r="I600" s="490">
        <f t="shared" si="100"/>
        <v>1.2255170149906978E-2</v>
      </c>
      <c r="J600" s="483">
        <f t="shared" si="91"/>
        <v>0.92510000000000003</v>
      </c>
      <c r="K600" s="483" t="str">
        <f t="shared" si="92"/>
        <v/>
      </c>
      <c r="L600" t="str">
        <f t="shared" si="93"/>
        <v/>
      </c>
      <c r="M600" s="483">
        <v>0.90800000000000003</v>
      </c>
      <c r="N600" s="490">
        <f t="shared" si="94"/>
        <v>-1.8484488163441795E-2</v>
      </c>
      <c r="O600" s="483">
        <f t="shared" si="97"/>
        <v>0.90800000000000003</v>
      </c>
      <c r="P600">
        <f t="shared" si="98"/>
        <v>1</v>
      </c>
      <c r="Q600" t="str">
        <f t="shared" si="99"/>
        <v/>
      </c>
    </row>
    <row r="601" spans="1:17" x14ac:dyDescent="0.25">
      <c r="A601" s="489" t="s">
        <v>769</v>
      </c>
      <c r="B601" s="489" t="s">
        <v>1220</v>
      </c>
      <c r="C601" s="489" t="s">
        <v>653</v>
      </c>
      <c r="D601" t="str">
        <f t="shared" si="96"/>
        <v>MO, POLK County</v>
      </c>
      <c r="E601" s="489" t="s">
        <v>146</v>
      </c>
      <c r="F601" s="489" t="s">
        <v>146</v>
      </c>
      <c r="G601" s="483">
        <v>0.78580000000000005</v>
      </c>
      <c r="H601">
        <v>0.75970000000000004</v>
      </c>
      <c r="I601" s="490">
        <f t="shared" si="100"/>
        <v>3.4355666710543652E-2</v>
      </c>
      <c r="J601" s="483">
        <f t="shared" si="91"/>
        <v>0.78580000000000005</v>
      </c>
      <c r="K601" s="483" t="str">
        <f t="shared" si="92"/>
        <v/>
      </c>
      <c r="L601" t="str">
        <f t="shared" si="93"/>
        <v/>
      </c>
      <c r="M601" s="483">
        <v>0.79830000000000001</v>
      </c>
      <c r="N601" s="490">
        <f t="shared" si="94"/>
        <v>1.5907355561211447E-2</v>
      </c>
      <c r="O601" s="483">
        <f t="shared" si="97"/>
        <v>0.79830000000000001</v>
      </c>
      <c r="P601" t="str">
        <f t="shared" si="98"/>
        <v/>
      </c>
      <c r="Q601" t="str">
        <f t="shared" si="99"/>
        <v/>
      </c>
    </row>
    <row r="602" spans="1:17" x14ac:dyDescent="0.25">
      <c r="A602" s="489" t="s">
        <v>1230</v>
      </c>
      <c r="B602" s="489" t="s">
        <v>1220</v>
      </c>
      <c r="C602" s="489" t="s">
        <v>653</v>
      </c>
      <c r="D602" t="str">
        <f t="shared" si="96"/>
        <v>MO, RAY County</v>
      </c>
      <c r="E602" s="489" t="s">
        <v>146</v>
      </c>
      <c r="F602" s="489" t="s">
        <v>146</v>
      </c>
      <c r="G602" s="483">
        <v>0.92510000000000003</v>
      </c>
      <c r="H602">
        <v>0.91390000000000005</v>
      </c>
      <c r="I602" s="490">
        <f t="shared" si="100"/>
        <v>1.2255170149906978E-2</v>
      </c>
      <c r="J602" s="483">
        <f t="shared" ref="J602:J668" si="101">IF(I602&lt;=-5%,H602*0.95,G602)</f>
        <v>0.92510000000000003</v>
      </c>
      <c r="K602" s="483" t="str">
        <f t="shared" ref="K602:K668" si="102">IF(I602&lt;=-5%,"Yes","")</f>
        <v/>
      </c>
      <c r="L602" t="str">
        <f t="shared" ref="L602:L668" si="103">IF(K602="","",1)</f>
        <v/>
      </c>
      <c r="M602" s="483">
        <v>0.90800000000000003</v>
      </c>
      <c r="N602" s="490">
        <f t="shared" ref="N602:N668" si="104">(M602-J602)/J602</f>
        <v>-1.8484488163441795E-2</v>
      </c>
      <c r="O602" s="483">
        <f t="shared" si="97"/>
        <v>0.90800000000000003</v>
      </c>
      <c r="P602">
        <f t="shared" si="98"/>
        <v>1</v>
      </c>
      <c r="Q602" t="str">
        <f t="shared" si="99"/>
        <v/>
      </c>
    </row>
    <row r="603" spans="1:17" x14ac:dyDescent="0.25">
      <c r="A603" s="489" t="s">
        <v>1128</v>
      </c>
      <c r="B603" s="489" t="s">
        <v>1220</v>
      </c>
      <c r="C603" s="489" t="s">
        <v>653</v>
      </c>
      <c r="D603" t="str">
        <f t="shared" si="96"/>
        <v>MO, ST. CHARLES County</v>
      </c>
      <c r="E603" s="489" t="s">
        <v>146</v>
      </c>
      <c r="F603" s="489" t="s">
        <v>146</v>
      </c>
      <c r="G603" s="483">
        <v>0.95620000000000005</v>
      </c>
      <c r="H603">
        <v>0.94520000000000004</v>
      </c>
      <c r="I603" s="490">
        <f t="shared" si="100"/>
        <v>1.1637748624629718E-2</v>
      </c>
      <c r="J603" s="483">
        <f t="shared" si="101"/>
        <v>0.95620000000000005</v>
      </c>
      <c r="K603" s="483" t="str">
        <f t="shared" si="102"/>
        <v/>
      </c>
      <c r="L603" t="str">
        <f t="shared" si="103"/>
        <v/>
      </c>
      <c r="M603" s="483">
        <v>0.97710000000000008</v>
      </c>
      <c r="N603" s="490">
        <f t="shared" si="104"/>
        <v>2.1857352018406221E-2</v>
      </c>
      <c r="O603" s="483">
        <f t="shared" si="97"/>
        <v>0.97710000000000008</v>
      </c>
      <c r="P603" t="str">
        <f t="shared" si="98"/>
        <v/>
      </c>
      <c r="Q603" t="str">
        <f t="shared" si="99"/>
        <v/>
      </c>
    </row>
    <row r="604" spans="1:17" x14ac:dyDescent="0.25">
      <c r="A604" s="489" t="s">
        <v>1231</v>
      </c>
      <c r="B604" s="489" t="s">
        <v>1220</v>
      </c>
      <c r="C604" s="489" t="s">
        <v>653</v>
      </c>
      <c r="D604" t="str">
        <f t="shared" si="96"/>
        <v>MO, ST. LOUIS CITY County</v>
      </c>
      <c r="E604" s="489" t="s">
        <v>146</v>
      </c>
      <c r="F604" s="489" t="s">
        <v>146</v>
      </c>
      <c r="G604" s="483">
        <v>0.95620000000000005</v>
      </c>
      <c r="H604">
        <v>0.94520000000000004</v>
      </c>
      <c r="I604" s="490">
        <f t="shared" si="100"/>
        <v>1.1637748624629718E-2</v>
      </c>
      <c r="J604" s="483">
        <f t="shared" si="101"/>
        <v>0.95620000000000005</v>
      </c>
      <c r="K604" s="483" t="str">
        <f t="shared" si="102"/>
        <v/>
      </c>
      <c r="L604" t="str">
        <f t="shared" si="103"/>
        <v/>
      </c>
      <c r="M604" s="483">
        <v>0.97710000000000008</v>
      </c>
      <c r="N604" s="490">
        <f t="shared" si="104"/>
        <v>2.1857352018406221E-2</v>
      </c>
      <c r="O604" s="483">
        <f t="shared" si="97"/>
        <v>0.97710000000000008</v>
      </c>
      <c r="P604" t="str">
        <f t="shared" si="98"/>
        <v/>
      </c>
      <c r="Q604" t="str">
        <f t="shared" si="99"/>
        <v/>
      </c>
    </row>
    <row r="605" spans="1:17" x14ac:dyDescent="0.25">
      <c r="A605" s="489" t="s">
        <v>1208</v>
      </c>
      <c r="B605" s="489" t="s">
        <v>1220</v>
      </c>
      <c r="C605" s="489" t="s">
        <v>653</v>
      </c>
      <c r="D605" t="str">
        <f t="shared" si="96"/>
        <v>MO, ST. LOUIS County</v>
      </c>
      <c r="E605" s="489" t="s">
        <v>146</v>
      </c>
      <c r="F605" s="489" t="s">
        <v>146</v>
      </c>
      <c r="G605" s="483">
        <v>0.95620000000000005</v>
      </c>
      <c r="H605">
        <v>0.94520000000000004</v>
      </c>
      <c r="I605" s="490">
        <f t="shared" si="100"/>
        <v>1.1637748624629718E-2</v>
      </c>
      <c r="J605" s="483">
        <f t="shared" si="101"/>
        <v>0.95620000000000005</v>
      </c>
      <c r="K605" s="483" t="str">
        <f t="shared" si="102"/>
        <v/>
      </c>
      <c r="L605" t="str">
        <f t="shared" si="103"/>
        <v/>
      </c>
      <c r="M605" s="483">
        <v>0.97710000000000008</v>
      </c>
      <c r="N605" s="490">
        <f t="shared" si="104"/>
        <v>2.1857352018406221E-2</v>
      </c>
      <c r="O605" s="483">
        <f t="shared" si="97"/>
        <v>0.97710000000000008</v>
      </c>
      <c r="P605" t="str">
        <f t="shared" si="98"/>
        <v/>
      </c>
      <c r="Q605" t="str">
        <f t="shared" si="99"/>
        <v/>
      </c>
    </row>
    <row r="606" spans="1:17" x14ac:dyDescent="0.25">
      <c r="A606" s="489" t="s">
        <v>950</v>
      </c>
      <c r="B606" s="489" t="s">
        <v>1220</v>
      </c>
      <c r="C606" s="489" t="s">
        <v>653</v>
      </c>
      <c r="D606" t="str">
        <f t="shared" si="96"/>
        <v>MO, WARREN County</v>
      </c>
      <c r="E606" s="489" t="s">
        <v>146</v>
      </c>
      <c r="F606" s="489" t="s">
        <v>146</v>
      </c>
      <c r="G606" s="483">
        <v>0.95620000000000005</v>
      </c>
      <c r="H606">
        <v>0.94520000000000004</v>
      </c>
      <c r="I606" s="490">
        <f t="shared" si="100"/>
        <v>1.1637748624629718E-2</v>
      </c>
      <c r="J606" s="483">
        <f t="shared" si="101"/>
        <v>0.95620000000000005</v>
      </c>
      <c r="K606" s="483" t="str">
        <f t="shared" si="102"/>
        <v/>
      </c>
      <c r="L606" t="str">
        <f t="shared" si="103"/>
        <v/>
      </c>
      <c r="M606" s="483">
        <v>0.97710000000000008</v>
      </c>
      <c r="N606" s="490">
        <f t="shared" si="104"/>
        <v>2.1857352018406221E-2</v>
      </c>
      <c r="O606" s="483">
        <f t="shared" si="97"/>
        <v>0.97710000000000008</v>
      </c>
      <c r="P606" t="str">
        <f t="shared" si="98"/>
        <v/>
      </c>
      <c r="Q606" t="str">
        <f t="shared" si="99"/>
        <v/>
      </c>
    </row>
    <row r="607" spans="1:17" x14ac:dyDescent="0.25">
      <c r="A607" s="489" t="s">
        <v>952</v>
      </c>
      <c r="B607" s="489" t="s">
        <v>1220</v>
      </c>
      <c r="C607" s="489" t="s">
        <v>653</v>
      </c>
      <c r="D607" t="str">
        <f t="shared" si="96"/>
        <v>MO, WEBSTER County</v>
      </c>
      <c r="E607" s="489" t="s">
        <v>146</v>
      </c>
      <c r="F607" s="489" t="s">
        <v>146</v>
      </c>
      <c r="G607" s="483">
        <v>0.78580000000000005</v>
      </c>
      <c r="H607">
        <v>0.75970000000000004</v>
      </c>
      <c r="I607" s="490">
        <f t="shared" si="100"/>
        <v>3.4355666710543652E-2</v>
      </c>
      <c r="J607" s="483">
        <f t="shared" si="101"/>
        <v>0.78580000000000005</v>
      </c>
      <c r="K607" s="483" t="str">
        <f t="shared" si="102"/>
        <v/>
      </c>
      <c r="L607" t="str">
        <f t="shared" si="103"/>
        <v/>
      </c>
      <c r="M607" s="483">
        <v>0.79830000000000001</v>
      </c>
      <c r="N607" s="490">
        <f t="shared" si="104"/>
        <v>1.5907355561211447E-2</v>
      </c>
      <c r="O607" s="483">
        <f t="shared" si="97"/>
        <v>0.79830000000000001</v>
      </c>
      <c r="P607" t="str">
        <f t="shared" si="98"/>
        <v/>
      </c>
      <c r="Q607" t="str">
        <f t="shared" si="99"/>
        <v/>
      </c>
    </row>
    <row r="608" spans="1:17" s="534" customFormat="1" x14ac:dyDescent="0.25">
      <c r="A608" s="491"/>
      <c r="B608" s="491"/>
      <c r="C608" s="491"/>
      <c r="D608" s="534" t="s">
        <v>1622</v>
      </c>
      <c r="E608" s="491" t="s">
        <v>147</v>
      </c>
      <c r="F608" s="491"/>
      <c r="G608" s="535">
        <v>0.79410000000000003</v>
      </c>
      <c r="H608" s="534">
        <v>0.7611</v>
      </c>
      <c r="I608" s="536">
        <f t="shared" si="100"/>
        <v>4.3358297201419038E-2</v>
      </c>
      <c r="J608" s="535">
        <f t="shared" si="101"/>
        <v>0.79410000000000003</v>
      </c>
      <c r="K608" s="535" t="str">
        <f t="shared" si="102"/>
        <v/>
      </c>
      <c r="L608" s="534" t="str">
        <f t="shared" si="103"/>
        <v/>
      </c>
      <c r="M608" s="535">
        <v>0.79720000000000002</v>
      </c>
      <c r="N608" s="536">
        <f t="shared" si="104"/>
        <v>3.9037904546026844E-3</v>
      </c>
      <c r="O608" s="535">
        <f t="shared" si="97"/>
        <v>0.79720000000000002</v>
      </c>
      <c r="P608" s="534" t="str">
        <f t="shared" si="98"/>
        <v/>
      </c>
      <c r="Q608" s="534" t="str">
        <f t="shared" si="99"/>
        <v/>
      </c>
    </row>
    <row r="609" spans="1:17" x14ac:dyDescent="0.25">
      <c r="A609" s="489" t="s">
        <v>744</v>
      </c>
      <c r="B609" s="489" t="s">
        <v>1212</v>
      </c>
      <c r="C609" s="489" t="s">
        <v>653</v>
      </c>
      <c r="D609" t="str">
        <f t="shared" ref="D609:D628" si="105">B609&amp;", "&amp;A609&amp;" "&amp;C609</f>
        <v>MS, BENTON County</v>
      </c>
      <c r="E609" s="489" t="s">
        <v>146</v>
      </c>
      <c r="F609" s="489" t="s">
        <v>147</v>
      </c>
      <c r="G609" s="483">
        <v>0.83650000000000002</v>
      </c>
      <c r="H609">
        <v>0.69420000000000004</v>
      </c>
      <c r="I609" s="490">
        <f t="shared" si="100"/>
        <v>0.20498415442235662</v>
      </c>
      <c r="J609" s="483">
        <f t="shared" si="101"/>
        <v>0.83650000000000002</v>
      </c>
      <c r="K609" s="483" t="str">
        <f t="shared" si="102"/>
        <v/>
      </c>
      <c r="L609" t="str">
        <f t="shared" si="103"/>
        <v/>
      </c>
      <c r="M609" s="483">
        <v>0.86480000000000001</v>
      </c>
      <c r="N609" s="490">
        <f t="shared" si="104"/>
        <v>3.3831440526001184E-2</v>
      </c>
      <c r="O609" s="483">
        <f t="shared" si="97"/>
        <v>0.86480000000000001</v>
      </c>
      <c r="P609" t="str">
        <f t="shared" si="98"/>
        <v/>
      </c>
      <c r="Q609" t="str">
        <f t="shared" si="99"/>
        <v/>
      </c>
    </row>
    <row r="610" spans="1:17" x14ac:dyDescent="0.25">
      <c r="A610" s="489" t="s">
        <v>1213</v>
      </c>
      <c r="B610" s="489" t="s">
        <v>1212</v>
      </c>
      <c r="C610" s="489" t="s">
        <v>653</v>
      </c>
      <c r="D610" t="str">
        <f t="shared" si="105"/>
        <v>MS, COPIAH County</v>
      </c>
      <c r="E610" s="489" t="s">
        <v>146</v>
      </c>
      <c r="F610" s="489" t="s">
        <v>146</v>
      </c>
      <c r="G610" s="483">
        <v>0.82989999999999997</v>
      </c>
      <c r="H610">
        <v>0.8095</v>
      </c>
      <c r="I610" s="490">
        <f t="shared" si="100"/>
        <v>2.5200741198270506E-2</v>
      </c>
      <c r="J610" s="483">
        <f t="shared" si="101"/>
        <v>0.82989999999999997</v>
      </c>
      <c r="K610" s="483" t="str">
        <f t="shared" si="102"/>
        <v/>
      </c>
      <c r="L610" t="str">
        <f t="shared" si="103"/>
        <v/>
      </c>
      <c r="M610" s="483">
        <v>0.84900000000000009</v>
      </c>
      <c r="N610" s="490">
        <f t="shared" si="104"/>
        <v>2.301482106277879E-2</v>
      </c>
      <c r="O610" s="483">
        <f t="shared" si="97"/>
        <v>0.84900000000000009</v>
      </c>
      <c r="P610" t="str">
        <f t="shared" si="98"/>
        <v/>
      </c>
      <c r="Q610" t="str">
        <f t="shared" si="99"/>
        <v/>
      </c>
    </row>
    <row r="611" spans="1:17" x14ac:dyDescent="0.25">
      <c r="A611" s="489" t="s">
        <v>860</v>
      </c>
      <c r="B611" s="489" t="s">
        <v>1212</v>
      </c>
      <c r="C611" s="489" t="s">
        <v>653</v>
      </c>
      <c r="D611" t="str">
        <f t="shared" si="105"/>
        <v>MS, DE SOTO County</v>
      </c>
      <c r="E611" s="489" t="s">
        <v>146</v>
      </c>
      <c r="F611" s="489" t="s">
        <v>146</v>
      </c>
      <c r="G611" s="483">
        <v>0.83650000000000002</v>
      </c>
      <c r="H611">
        <v>0.82</v>
      </c>
      <c r="I611" s="490">
        <f t="shared" si="100"/>
        <v>2.0121951219512282E-2</v>
      </c>
      <c r="J611" s="483">
        <f t="shared" si="101"/>
        <v>0.83650000000000002</v>
      </c>
      <c r="K611" s="483" t="str">
        <f t="shared" si="102"/>
        <v/>
      </c>
      <c r="L611" t="str">
        <f t="shared" si="103"/>
        <v/>
      </c>
      <c r="M611" s="483">
        <v>0.86480000000000001</v>
      </c>
      <c r="N611" s="490">
        <f t="shared" si="104"/>
        <v>3.3831440526001184E-2</v>
      </c>
      <c r="O611" s="483">
        <f t="shared" si="97"/>
        <v>0.86480000000000001</v>
      </c>
      <c r="P611" t="str">
        <f t="shared" si="98"/>
        <v/>
      </c>
      <c r="Q611" t="str">
        <f t="shared" si="99"/>
        <v/>
      </c>
    </row>
    <row r="612" spans="1:17" x14ac:dyDescent="0.25">
      <c r="A612" s="489" t="s">
        <v>1214</v>
      </c>
      <c r="B612" s="489" t="s">
        <v>1212</v>
      </c>
      <c r="C612" s="489" t="s">
        <v>653</v>
      </c>
      <c r="D612" t="str">
        <f t="shared" si="105"/>
        <v>MS, FORREST County</v>
      </c>
      <c r="E612" s="489" t="s">
        <v>146</v>
      </c>
      <c r="F612" s="489" t="s">
        <v>146</v>
      </c>
      <c r="G612" s="483">
        <v>0.7147</v>
      </c>
      <c r="H612">
        <v>0.66359999999999997</v>
      </c>
      <c r="I612" s="490">
        <f t="shared" si="100"/>
        <v>7.7004219409282759E-2</v>
      </c>
      <c r="J612" s="483">
        <f t="shared" si="101"/>
        <v>0.7147</v>
      </c>
      <c r="K612" s="483" t="str">
        <f t="shared" si="102"/>
        <v/>
      </c>
      <c r="L612" t="str">
        <f t="shared" si="103"/>
        <v/>
      </c>
      <c r="M612" s="483">
        <v>0.70190000000000008</v>
      </c>
      <c r="N612" s="490">
        <f t="shared" si="104"/>
        <v>-1.7909612424793511E-2</v>
      </c>
      <c r="O612" s="483">
        <f t="shared" si="97"/>
        <v>0.70190000000000008</v>
      </c>
      <c r="P612">
        <f t="shared" si="98"/>
        <v>1</v>
      </c>
      <c r="Q612" t="str">
        <f t="shared" si="99"/>
        <v/>
      </c>
    </row>
    <row r="613" spans="1:17" x14ac:dyDescent="0.25">
      <c r="A613" s="489" t="s">
        <v>922</v>
      </c>
      <c r="B613" s="489" t="s">
        <v>1212</v>
      </c>
      <c r="C613" s="489" t="s">
        <v>653</v>
      </c>
      <c r="D613" t="str">
        <f t="shared" si="105"/>
        <v>MS, HANCOCK County</v>
      </c>
      <c r="E613" s="489" t="s">
        <v>146</v>
      </c>
      <c r="F613" s="489" t="s">
        <v>146</v>
      </c>
      <c r="G613" s="483">
        <v>0.72419999999999995</v>
      </c>
      <c r="H613" s="483">
        <v>0.70385500000000001</v>
      </c>
      <c r="I613" s="490">
        <f t="shared" si="100"/>
        <v>2.8905101192717175E-2</v>
      </c>
      <c r="J613" s="483">
        <f t="shared" si="101"/>
        <v>0.72419999999999995</v>
      </c>
      <c r="K613" s="483" t="str">
        <f t="shared" si="102"/>
        <v/>
      </c>
      <c r="L613" t="str">
        <f t="shared" si="103"/>
        <v/>
      </c>
      <c r="M613" s="483">
        <v>0.76970000000000005</v>
      </c>
      <c r="N613" s="490">
        <f t="shared" si="104"/>
        <v>6.282794808064085E-2</v>
      </c>
      <c r="O613" s="483">
        <f t="shared" si="97"/>
        <v>0.76970000000000005</v>
      </c>
      <c r="P613" t="str">
        <f t="shared" si="98"/>
        <v/>
      </c>
      <c r="Q613" t="str">
        <f t="shared" si="99"/>
        <v/>
      </c>
    </row>
    <row r="614" spans="1:17" x14ac:dyDescent="0.25">
      <c r="A614" s="489" t="s">
        <v>1019</v>
      </c>
      <c r="B614" s="489" t="s">
        <v>1212</v>
      </c>
      <c r="C614" s="489" t="s">
        <v>653</v>
      </c>
      <c r="D614" t="str">
        <f t="shared" si="105"/>
        <v>MS, HARRISON County</v>
      </c>
      <c r="E614" s="489" t="s">
        <v>146</v>
      </c>
      <c r="F614" s="489" t="s">
        <v>146</v>
      </c>
      <c r="G614" s="483">
        <v>0.72419999999999995</v>
      </c>
      <c r="H614" s="483">
        <v>0.70385500000000001</v>
      </c>
      <c r="I614" s="490">
        <f t="shared" si="100"/>
        <v>2.8905101192717175E-2</v>
      </c>
      <c r="J614" s="483">
        <f t="shared" si="101"/>
        <v>0.72419999999999995</v>
      </c>
      <c r="K614" s="483" t="str">
        <f t="shared" si="102"/>
        <v/>
      </c>
      <c r="L614" t="str">
        <f t="shared" si="103"/>
        <v/>
      </c>
      <c r="M614" s="483">
        <v>0.76970000000000005</v>
      </c>
      <c r="N614" s="490">
        <f t="shared" si="104"/>
        <v>6.282794808064085E-2</v>
      </c>
      <c r="O614" s="483">
        <f t="shared" si="97"/>
        <v>0.76970000000000005</v>
      </c>
      <c r="P614" t="str">
        <f t="shared" si="98"/>
        <v/>
      </c>
      <c r="Q614" t="str">
        <f t="shared" si="99"/>
        <v/>
      </c>
    </row>
    <row r="615" spans="1:17" x14ac:dyDescent="0.25">
      <c r="A615" s="489" t="s">
        <v>1215</v>
      </c>
      <c r="B615" s="489" t="s">
        <v>1212</v>
      </c>
      <c r="C615" s="489" t="s">
        <v>653</v>
      </c>
      <c r="D615" t="str">
        <f t="shared" si="105"/>
        <v>MS, HINDS County</v>
      </c>
      <c r="E615" s="489" t="s">
        <v>146</v>
      </c>
      <c r="F615" s="489" t="s">
        <v>146</v>
      </c>
      <c r="G615" s="483">
        <v>0.82989999999999997</v>
      </c>
      <c r="H615" s="483">
        <v>0.8095</v>
      </c>
      <c r="I615" s="490">
        <f t="shared" si="100"/>
        <v>2.5200741198270506E-2</v>
      </c>
      <c r="J615" s="483">
        <f t="shared" si="101"/>
        <v>0.82989999999999997</v>
      </c>
      <c r="K615" s="483" t="str">
        <f t="shared" si="102"/>
        <v/>
      </c>
      <c r="L615" t="str">
        <f t="shared" si="103"/>
        <v/>
      </c>
      <c r="M615" s="483">
        <v>0.84900000000000009</v>
      </c>
      <c r="N615" s="490">
        <f t="shared" si="104"/>
        <v>2.301482106277879E-2</v>
      </c>
      <c r="O615" s="483">
        <f t="shared" si="97"/>
        <v>0.84900000000000009</v>
      </c>
      <c r="P615" t="str">
        <f t="shared" si="98"/>
        <v/>
      </c>
      <c r="Q615" t="str">
        <f t="shared" si="99"/>
        <v/>
      </c>
    </row>
    <row r="616" spans="1:17" x14ac:dyDescent="0.25">
      <c r="A616" s="489" t="s">
        <v>869</v>
      </c>
      <c r="B616" s="489" t="s">
        <v>1212</v>
      </c>
      <c r="C616" s="489" t="s">
        <v>653</v>
      </c>
      <c r="D616" t="str">
        <f t="shared" si="105"/>
        <v>MS, HOLMES County</v>
      </c>
      <c r="E616" s="489" t="s">
        <v>146</v>
      </c>
      <c r="F616" s="489" t="s">
        <v>146</v>
      </c>
      <c r="G616" s="483">
        <v>0.82989999999999997</v>
      </c>
      <c r="H616" s="483">
        <v>0.8095</v>
      </c>
      <c r="I616" s="490">
        <f t="shared" si="100"/>
        <v>2.5200741198270506E-2</v>
      </c>
      <c r="J616" s="483">
        <f t="shared" si="101"/>
        <v>0.82989999999999997</v>
      </c>
      <c r="K616" s="483" t="str">
        <f t="shared" si="102"/>
        <v/>
      </c>
      <c r="L616" t="str">
        <f t="shared" si="103"/>
        <v/>
      </c>
      <c r="M616" s="483">
        <v>0.84900000000000009</v>
      </c>
      <c r="N616" s="490">
        <f t="shared" si="104"/>
        <v>2.301482106277879E-2</v>
      </c>
      <c r="O616" s="483">
        <f t="shared" si="97"/>
        <v>0.84900000000000009</v>
      </c>
      <c r="P616" t="str">
        <f t="shared" si="98"/>
        <v/>
      </c>
      <c r="Q616" t="str">
        <f t="shared" si="99"/>
        <v/>
      </c>
    </row>
    <row r="617" spans="1:17" x14ac:dyDescent="0.25">
      <c r="A617" s="489" t="s">
        <v>702</v>
      </c>
      <c r="B617" s="489" t="s">
        <v>1212</v>
      </c>
      <c r="C617" s="489" t="s">
        <v>653</v>
      </c>
      <c r="D617" t="str">
        <f t="shared" si="105"/>
        <v>MS, JACKSON County</v>
      </c>
      <c r="E617" s="489" t="s">
        <v>146</v>
      </c>
      <c r="F617" s="489" t="s">
        <v>146</v>
      </c>
      <c r="G617" s="483">
        <v>0.72419999999999995</v>
      </c>
      <c r="H617" s="483">
        <v>0.70385500000000001</v>
      </c>
      <c r="I617" s="490">
        <f t="shared" si="100"/>
        <v>2.8905101192717175E-2</v>
      </c>
      <c r="J617" s="483">
        <f t="shared" si="101"/>
        <v>0.72419999999999995</v>
      </c>
      <c r="K617" s="483" t="str">
        <f t="shared" si="102"/>
        <v/>
      </c>
      <c r="L617" t="str">
        <f t="shared" si="103"/>
        <v/>
      </c>
      <c r="M617" s="483">
        <v>0.76970000000000005</v>
      </c>
      <c r="N617" s="490">
        <f t="shared" si="104"/>
        <v>6.282794808064085E-2</v>
      </c>
      <c r="O617" s="483">
        <f t="shared" si="97"/>
        <v>0.76970000000000005</v>
      </c>
      <c r="P617" t="str">
        <f t="shared" si="98"/>
        <v/>
      </c>
      <c r="Q617" t="str">
        <f t="shared" si="99"/>
        <v/>
      </c>
    </row>
    <row r="618" spans="1:17" x14ac:dyDescent="0.25">
      <c r="A618" s="489" t="s">
        <v>704</v>
      </c>
      <c r="B618" s="489" t="s">
        <v>1212</v>
      </c>
      <c r="C618" s="489" t="s">
        <v>653</v>
      </c>
      <c r="D618" t="str">
        <f t="shared" si="105"/>
        <v>MS, LAMAR County</v>
      </c>
      <c r="E618" s="489" t="s">
        <v>146</v>
      </c>
      <c r="F618" s="489" t="s">
        <v>146</v>
      </c>
      <c r="G618" s="483">
        <v>0.7147</v>
      </c>
      <c r="H618">
        <v>0.66359999999999997</v>
      </c>
      <c r="I618" s="490">
        <f t="shared" si="100"/>
        <v>7.7004219409282759E-2</v>
      </c>
      <c r="J618" s="483">
        <f t="shared" si="101"/>
        <v>0.7147</v>
      </c>
      <c r="K618" s="483" t="str">
        <f t="shared" si="102"/>
        <v/>
      </c>
      <c r="L618" t="str">
        <f t="shared" si="103"/>
        <v/>
      </c>
      <c r="M618" s="483">
        <v>0.70190000000000008</v>
      </c>
      <c r="N618" s="490">
        <f t="shared" si="104"/>
        <v>-1.7909612424793511E-2</v>
      </c>
      <c r="O618" s="483">
        <f t="shared" si="97"/>
        <v>0.70190000000000008</v>
      </c>
      <c r="P618">
        <f t="shared" si="98"/>
        <v>1</v>
      </c>
      <c r="Q618" t="str">
        <f t="shared" si="99"/>
        <v/>
      </c>
    </row>
    <row r="619" spans="1:17" x14ac:dyDescent="0.25">
      <c r="A619" s="489" t="s">
        <v>711</v>
      </c>
      <c r="B619" s="489" t="s">
        <v>1212</v>
      </c>
      <c r="C619" s="489" t="s">
        <v>653</v>
      </c>
      <c r="D619" t="str">
        <f t="shared" si="105"/>
        <v>MS, MADISON County</v>
      </c>
      <c r="E619" s="489" t="s">
        <v>146</v>
      </c>
      <c r="F619" s="489" t="s">
        <v>146</v>
      </c>
      <c r="G619" s="483">
        <v>0.82989999999999997</v>
      </c>
      <c r="H619">
        <v>0.8095</v>
      </c>
      <c r="I619" s="490">
        <f t="shared" si="100"/>
        <v>2.5200741198270506E-2</v>
      </c>
      <c r="J619" s="483">
        <f t="shared" si="101"/>
        <v>0.82989999999999997</v>
      </c>
      <c r="K619" s="483" t="str">
        <f t="shared" si="102"/>
        <v/>
      </c>
      <c r="L619" t="str">
        <f t="shared" si="103"/>
        <v/>
      </c>
      <c r="M619" s="483">
        <v>0.84900000000000009</v>
      </c>
      <c r="N619" s="490">
        <f t="shared" si="104"/>
        <v>2.301482106277879E-2</v>
      </c>
      <c r="O619" s="483">
        <f t="shared" si="97"/>
        <v>0.84900000000000009</v>
      </c>
      <c r="P619" t="str">
        <f t="shared" si="98"/>
        <v/>
      </c>
      <c r="Q619" t="str">
        <f t="shared" si="99"/>
        <v/>
      </c>
    </row>
    <row r="620" spans="1:17" x14ac:dyDescent="0.25">
      <c r="A620" s="489" t="s">
        <v>713</v>
      </c>
      <c r="B620" s="489" t="s">
        <v>1212</v>
      </c>
      <c r="C620" s="489" t="s">
        <v>653</v>
      </c>
      <c r="D620" t="str">
        <f t="shared" si="105"/>
        <v>MS, MARSHALL County</v>
      </c>
      <c r="E620" s="489" t="s">
        <v>146</v>
      </c>
      <c r="F620" s="489" t="s">
        <v>146</v>
      </c>
      <c r="G620" s="483">
        <v>0.83650000000000002</v>
      </c>
      <c r="H620">
        <v>0.82</v>
      </c>
      <c r="I620" s="490">
        <f t="shared" si="100"/>
        <v>2.0121951219512282E-2</v>
      </c>
      <c r="J620" s="483">
        <f t="shared" si="101"/>
        <v>0.83650000000000002</v>
      </c>
      <c r="K620" s="483" t="str">
        <f t="shared" si="102"/>
        <v/>
      </c>
      <c r="L620" t="str">
        <f t="shared" si="103"/>
        <v/>
      </c>
      <c r="M620" s="483">
        <v>0.86480000000000001</v>
      </c>
      <c r="N620" s="490">
        <f t="shared" si="104"/>
        <v>3.3831440526001184E-2</v>
      </c>
      <c r="O620" s="483">
        <f t="shared" si="97"/>
        <v>0.86480000000000001</v>
      </c>
      <c r="P620" t="str">
        <f t="shared" si="98"/>
        <v/>
      </c>
      <c r="Q620" t="str">
        <f t="shared" si="99"/>
        <v/>
      </c>
    </row>
    <row r="621" spans="1:17" x14ac:dyDescent="0.25">
      <c r="A621" s="489" t="s">
        <v>718</v>
      </c>
      <c r="B621" s="489" t="s">
        <v>1212</v>
      </c>
      <c r="C621" s="489" t="s">
        <v>653</v>
      </c>
      <c r="D621" t="str">
        <f t="shared" si="105"/>
        <v>MS, PERRY County</v>
      </c>
      <c r="E621" s="489" t="s">
        <v>146</v>
      </c>
      <c r="F621" s="489" t="s">
        <v>146</v>
      </c>
      <c r="G621" s="483">
        <v>0.7147</v>
      </c>
      <c r="H621">
        <v>0.66359999999999997</v>
      </c>
      <c r="I621" s="490">
        <f t="shared" si="100"/>
        <v>7.7004219409282759E-2</v>
      </c>
      <c r="J621" s="483">
        <f t="shared" si="101"/>
        <v>0.7147</v>
      </c>
      <c r="K621" s="483" t="str">
        <f t="shared" si="102"/>
        <v/>
      </c>
      <c r="L621" t="str">
        <f t="shared" si="103"/>
        <v/>
      </c>
      <c r="M621" s="483">
        <v>0.70190000000000008</v>
      </c>
      <c r="N621" s="490">
        <f t="shared" si="104"/>
        <v>-1.7909612424793511E-2</v>
      </c>
      <c r="O621" s="483">
        <f t="shared" si="97"/>
        <v>0.70190000000000008</v>
      </c>
      <c r="P621">
        <f t="shared" si="98"/>
        <v>1</v>
      </c>
      <c r="Q621" t="str">
        <f t="shared" si="99"/>
        <v/>
      </c>
    </row>
    <row r="622" spans="1:17" x14ac:dyDescent="0.25">
      <c r="A622" s="489" t="s">
        <v>1216</v>
      </c>
      <c r="B622" s="489" t="s">
        <v>1212</v>
      </c>
      <c r="C622" s="489" t="s">
        <v>653</v>
      </c>
      <c r="D622" t="str">
        <f t="shared" si="105"/>
        <v>MS, RANKIN County</v>
      </c>
      <c r="E622" s="489" t="s">
        <v>146</v>
      </c>
      <c r="F622" s="489" t="s">
        <v>146</v>
      </c>
      <c r="G622" s="483">
        <v>0.82989999999999997</v>
      </c>
      <c r="H622">
        <v>0.8095</v>
      </c>
      <c r="I622" s="490">
        <f t="shared" si="100"/>
        <v>2.5200741198270506E-2</v>
      </c>
      <c r="J622" s="483">
        <f t="shared" si="101"/>
        <v>0.82989999999999997</v>
      </c>
      <c r="K622" s="483" t="str">
        <f t="shared" si="102"/>
        <v/>
      </c>
      <c r="L622" t="str">
        <f t="shared" si="103"/>
        <v/>
      </c>
      <c r="M622" s="483">
        <v>0.84900000000000009</v>
      </c>
      <c r="N622" s="490">
        <f t="shared" si="104"/>
        <v>2.301482106277879E-2</v>
      </c>
      <c r="O622" s="483">
        <f t="shared" si="97"/>
        <v>0.84900000000000009</v>
      </c>
      <c r="P622" t="str">
        <f t="shared" si="98"/>
        <v/>
      </c>
      <c r="Q622" t="str">
        <f t="shared" si="99"/>
        <v/>
      </c>
    </row>
    <row r="623" spans="1:17" x14ac:dyDescent="0.25">
      <c r="A623" s="489" t="s">
        <v>772</v>
      </c>
      <c r="B623" s="489" t="s">
        <v>1212</v>
      </c>
      <c r="C623" s="489" t="s">
        <v>653</v>
      </c>
      <c r="D623" t="str">
        <f t="shared" si="105"/>
        <v>MS, SCOTT County</v>
      </c>
      <c r="E623" s="489" t="s">
        <v>146</v>
      </c>
      <c r="F623" s="489" t="s">
        <v>147</v>
      </c>
      <c r="G623" s="483">
        <v>0.82989999999999997</v>
      </c>
      <c r="H623">
        <v>0.69420000000000004</v>
      </c>
      <c r="I623" s="490">
        <f t="shared" si="100"/>
        <v>0.19547680783635829</v>
      </c>
      <c r="J623" s="483">
        <f t="shared" si="101"/>
        <v>0.82989999999999997</v>
      </c>
      <c r="K623" s="483" t="str">
        <f t="shared" si="102"/>
        <v/>
      </c>
      <c r="L623" t="str">
        <f t="shared" si="103"/>
        <v/>
      </c>
      <c r="M623" s="483">
        <v>0.84900000000000009</v>
      </c>
      <c r="N623" s="490">
        <f t="shared" si="104"/>
        <v>2.301482106277879E-2</v>
      </c>
      <c r="O623" s="483">
        <f t="shared" si="97"/>
        <v>0.84900000000000009</v>
      </c>
      <c r="P623" t="str">
        <f t="shared" si="98"/>
        <v/>
      </c>
      <c r="Q623" t="str">
        <f t="shared" si="99"/>
        <v/>
      </c>
    </row>
    <row r="624" spans="1:17" x14ac:dyDescent="0.25">
      <c r="A624" s="489" t="s">
        <v>1107</v>
      </c>
      <c r="B624" s="489" t="s">
        <v>1212</v>
      </c>
      <c r="C624" s="489" t="s">
        <v>653</v>
      </c>
      <c r="D624" t="str">
        <f t="shared" si="105"/>
        <v>MS, SIMPSON County</v>
      </c>
      <c r="E624" s="489" t="s">
        <v>146</v>
      </c>
      <c r="F624" s="489" t="s">
        <v>146</v>
      </c>
      <c r="G624" s="483">
        <v>0.82989999999999997</v>
      </c>
      <c r="H624">
        <v>0.8095</v>
      </c>
      <c r="I624" s="490">
        <f t="shared" si="100"/>
        <v>2.5200741198270506E-2</v>
      </c>
      <c r="J624" s="483">
        <f t="shared" si="101"/>
        <v>0.82989999999999997</v>
      </c>
      <c r="K624" s="483" t="str">
        <f t="shared" si="102"/>
        <v/>
      </c>
      <c r="L624" t="str">
        <f t="shared" si="103"/>
        <v/>
      </c>
      <c r="M624" s="483">
        <v>0.84900000000000009</v>
      </c>
      <c r="N624" s="490">
        <f t="shared" si="104"/>
        <v>2.301482106277879E-2</v>
      </c>
      <c r="O624" s="483">
        <f t="shared" si="97"/>
        <v>0.84900000000000009</v>
      </c>
      <c r="P624" t="str">
        <f t="shared" si="98"/>
        <v/>
      </c>
      <c r="Q624" t="str">
        <f t="shared" si="99"/>
        <v/>
      </c>
    </row>
    <row r="625" spans="1:18" x14ac:dyDescent="0.25">
      <c r="A625" s="489" t="s">
        <v>774</v>
      </c>
      <c r="B625" s="489" t="s">
        <v>1212</v>
      </c>
      <c r="C625" s="489" t="s">
        <v>653</v>
      </c>
      <c r="D625" t="str">
        <f t="shared" si="105"/>
        <v>MS, STONE County</v>
      </c>
      <c r="E625" s="489" t="s">
        <v>146</v>
      </c>
      <c r="F625" s="489" t="s">
        <v>146</v>
      </c>
      <c r="G625" s="483">
        <v>0.72419999999999995</v>
      </c>
      <c r="H625" s="483">
        <v>0.70385500000000001</v>
      </c>
      <c r="I625" s="490">
        <f t="shared" si="100"/>
        <v>2.8905101192717175E-2</v>
      </c>
      <c r="J625" s="483">
        <f t="shared" si="101"/>
        <v>0.72419999999999995</v>
      </c>
      <c r="K625" s="483" t="str">
        <f t="shared" si="102"/>
        <v/>
      </c>
      <c r="L625" t="str">
        <f t="shared" si="103"/>
        <v/>
      </c>
      <c r="M625" s="483">
        <v>0.76970000000000005</v>
      </c>
      <c r="N625" s="490">
        <f t="shared" si="104"/>
        <v>6.282794808064085E-2</v>
      </c>
      <c r="O625" s="483">
        <f t="shared" si="97"/>
        <v>0.76970000000000005</v>
      </c>
      <c r="P625" t="str">
        <f t="shared" si="98"/>
        <v/>
      </c>
      <c r="Q625" t="str">
        <f t="shared" si="99"/>
        <v/>
      </c>
    </row>
    <row r="626" spans="1:18" x14ac:dyDescent="0.25">
      <c r="A626" s="489" t="s">
        <v>1217</v>
      </c>
      <c r="B626" s="489" t="s">
        <v>1212</v>
      </c>
      <c r="C626" s="489" t="s">
        <v>653</v>
      </c>
      <c r="D626" t="str">
        <f t="shared" si="105"/>
        <v>MS, TATE County</v>
      </c>
      <c r="E626" s="489" t="s">
        <v>146</v>
      </c>
      <c r="F626" s="489" t="s">
        <v>146</v>
      </c>
      <c r="G626" s="483">
        <v>0.83650000000000002</v>
      </c>
      <c r="H626">
        <v>0.82</v>
      </c>
      <c r="I626" s="490">
        <f t="shared" si="100"/>
        <v>2.0121951219512282E-2</v>
      </c>
      <c r="J626" s="483">
        <f t="shared" si="101"/>
        <v>0.83650000000000002</v>
      </c>
      <c r="K626" s="483" t="str">
        <f t="shared" si="102"/>
        <v/>
      </c>
      <c r="L626" t="str">
        <f t="shared" si="103"/>
        <v/>
      </c>
      <c r="M626" s="483">
        <v>0.86480000000000001</v>
      </c>
      <c r="N626" s="490">
        <f t="shared" si="104"/>
        <v>3.3831440526001184E-2</v>
      </c>
      <c r="O626" s="483">
        <f t="shared" si="97"/>
        <v>0.86480000000000001</v>
      </c>
      <c r="P626" t="str">
        <f t="shared" si="98"/>
        <v/>
      </c>
      <c r="Q626" t="str">
        <f t="shared" si="99"/>
        <v/>
      </c>
    </row>
    <row r="627" spans="1:18" x14ac:dyDescent="0.25">
      <c r="A627" s="489" t="s">
        <v>1218</v>
      </c>
      <c r="B627" s="489" t="s">
        <v>1212</v>
      </c>
      <c r="C627" s="489" t="s">
        <v>653</v>
      </c>
      <c r="D627" t="str">
        <f t="shared" si="105"/>
        <v>MS, TUNICA County</v>
      </c>
      <c r="E627" s="489" t="s">
        <v>146</v>
      </c>
      <c r="F627" s="489" t="s">
        <v>146</v>
      </c>
      <c r="G627" s="483">
        <v>0.83650000000000002</v>
      </c>
      <c r="H627">
        <v>0.82</v>
      </c>
      <c r="I627" s="490">
        <f t="shared" si="100"/>
        <v>2.0121951219512282E-2</v>
      </c>
      <c r="J627" s="483">
        <f t="shared" si="101"/>
        <v>0.83650000000000002</v>
      </c>
      <c r="K627" s="483" t="str">
        <f t="shared" si="102"/>
        <v/>
      </c>
      <c r="L627" t="str">
        <f t="shared" si="103"/>
        <v/>
      </c>
      <c r="M627" s="483">
        <v>0.86480000000000001</v>
      </c>
      <c r="N627" s="490">
        <f t="shared" si="104"/>
        <v>3.3831440526001184E-2</v>
      </c>
      <c r="O627" s="483">
        <f t="shared" si="97"/>
        <v>0.86480000000000001</v>
      </c>
      <c r="P627" t="str">
        <f t="shared" si="98"/>
        <v/>
      </c>
      <c r="Q627" t="str">
        <f t="shared" si="99"/>
        <v/>
      </c>
    </row>
    <row r="628" spans="1:18" x14ac:dyDescent="0.25">
      <c r="A628" s="489" t="s">
        <v>1219</v>
      </c>
      <c r="B628" s="489" t="s">
        <v>1212</v>
      </c>
      <c r="C628" s="489" t="s">
        <v>653</v>
      </c>
      <c r="D628" t="str">
        <f t="shared" si="105"/>
        <v>MS, YAZOO County</v>
      </c>
      <c r="E628" s="489" t="s">
        <v>146</v>
      </c>
      <c r="F628" s="489" t="s">
        <v>146</v>
      </c>
      <c r="G628" s="483">
        <v>0.82989999999999997</v>
      </c>
      <c r="H628">
        <v>0.8095</v>
      </c>
      <c r="I628" s="490">
        <f t="shared" si="100"/>
        <v>2.5200741198270506E-2</v>
      </c>
      <c r="J628" s="483">
        <f t="shared" si="101"/>
        <v>0.82989999999999997</v>
      </c>
      <c r="K628" s="483" t="str">
        <f t="shared" si="102"/>
        <v/>
      </c>
      <c r="L628" t="str">
        <f t="shared" si="103"/>
        <v/>
      </c>
      <c r="M628" s="483">
        <v>0.84900000000000009</v>
      </c>
      <c r="N628" s="490">
        <f t="shared" si="104"/>
        <v>2.301482106277879E-2</v>
      </c>
      <c r="O628" s="483">
        <f t="shared" si="97"/>
        <v>0.84900000000000009</v>
      </c>
      <c r="P628" t="str">
        <f t="shared" si="98"/>
        <v/>
      </c>
      <c r="Q628" t="str">
        <f t="shared" si="99"/>
        <v/>
      </c>
    </row>
    <row r="629" spans="1:18" s="534" customFormat="1" x14ac:dyDescent="0.25">
      <c r="A629" s="491"/>
      <c r="B629" s="491"/>
      <c r="C629" s="491"/>
      <c r="D629" s="534" t="s">
        <v>1623</v>
      </c>
      <c r="E629" s="491" t="s">
        <v>147</v>
      </c>
      <c r="F629" s="491"/>
      <c r="G629" s="535">
        <v>0.72399999999999998</v>
      </c>
      <c r="H629" s="534">
        <v>0.69420000000000004</v>
      </c>
      <c r="I629" s="536">
        <f t="shared" si="100"/>
        <v>4.2927110342840587E-2</v>
      </c>
      <c r="J629" s="535">
        <f t="shared" si="101"/>
        <v>0.72399999999999998</v>
      </c>
      <c r="K629" s="535" t="str">
        <f t="shared" si="102"/>
        <v/>
      </c>
      <c r="L629" s="534" t="str">
        <f t="shared" si="103"/>
        <v/>
      </c>
      <c r="M629" s="535">
        <v>0.71730000000000005</v>
      </c>
      <c r="N629" s="536">
        <f t="shared" si="104"/>
        <v>-9.2541436464087402E-3</v>
      </c>
      <c r="O629" s="535">
        <f t="shared" si="97"/>
        <v>0.71730000000000005</v>
      </c>
      <c r="Q629" s="534" t="str">
        <f t="shared" si="99"/>
        <v/>
      </c>
      <c r="R629" s="534">
        <f>IF(N629&lt;0,1,"")</f>
        <v>1</v>
      </c>
    </row>
    <row r="630" spans="1:18" x14ac:dyDescent="0.25">
      <c r="A630" s="489" t="s">
        <v>1233</v>
      </c>
      <c r="B630" s="489" t="s">
        <v>1232</v>
      </c>
      <c r="C630" s="489" t="s">
        <v>653</v>
      </c>
      <c r="D630" t="str">
        <f t="shared" ref="D630:D639" si="106">B630&amp;", "&amp;A630&amp;" "&amp;C630</f>
        <v>MT, BROADWATER County</v>
      </c>
      <c r="E630" s="489" t="s">
        <v>146</v>
      </c>
      <c r="F630" s="489" t="s">
        <v>147</v>
      </c>
      <c r="G630" s="483">
        <v>0.748</v>
      </c>
      <c r="H630">
        <v>0.82730000000000004</v>
      </c>
      <c r="I630" s="490">
        <f t="shared" si="100"/>
        <v>-9.5853982835730725E-2</v>
      </c>
      <c r="J630" s="483">
        <f t="shared" si="101"/>
        <v>0.78593500000000005</v>
      </c>
      <c r="K630" s="483" t="str">
        <f t="shared" si="102"/>
        <v>Yes</v>
      </c>
      <c r="L630">
        <f t="shared" si="103"/>
        <v>1</v>
      </c>
      <c r="M630" s="483">
        <v>0.77350000000000008</v>
      </c>
      <c r="N630" s="490">
        <f t="shared" si="104"/>
        <v>-1.5821919115448443E-2</v>
      </c>
      <c r="O630" s="483">
        <f t="shared" si="97"/>
        <v>0.77350000000000008</v>
      </c>
      <c r="P630">
        <f t="shared" si="98"/>
        <v>1</v>
      </c>
      <c r="Q630" t="str">
        <f t="shared" si="99"/>
        <v/>
      </c>
    </row>
    <row r="631" spans="1:18" x14ac:dyDescent="0.25">
      <c r="A631" s="489" t="s">
        <v>1234</v>
      </c>
      <c r="B631" s="489" t="s">
        <v>1232</v>
      </c>
      <c r="C631" s="489" t="s">
        <v>653</v>
      </c>
      <c r="D631" t="str">
        <f t="shared" si="106"/>
        <v>MT, CARBON County</v>
      </c>
      <c r="E631" s="489" t="s">
        <v>146</v>
      </c>
      <c r="F631" s="489" t="s">
        <v>146</v>
      </c>
      <c r="G631" s="483">
        <v>0.92679999999999996</v>
      </c>
      <c r="H631">
        <v>0.8992</v>
      </c>
      <c r="I631" s="490">
        <f t="shared" si="100"/>
        <v>3.0693950177935896E-2</v>
      </c>
      <c r="J631" s="483">
        <f t="shared" si="101"/>
        <v>0.92679999999999996</v>
      </c>
      <c r="K631" s="483" t="str">
        <f t="shared" si="102"/>
        <v/>
      </c>
      <c r="L631" t="str">
        <f t="shared" si="103"/>
        <v/>
      </c>
      <c r="M631" s="483">
        <v>0.87690000000000001</v>
      </c>
      <c r="N631" s="490">
        <f t="shared" si="104"/>
        <v>-5.3841173931808317E-2</v>
      </c>
      <c r="O631" s="483">
        <f t="shared" si="97"/>
        <v>0.88045999999999991</v>
      </c>
      <c r="P631">
        <f t="shared" si="98"/>
        <v>1</v>
      </c>
      <c r="Q631">
        <f t="shared" si="99"/>
        <v>1</v>
      </c>
    </row>
    <row r="632" spans="1:18" x14ac:dyDescent="0.25">
      <c r="A632" s="489" t="s">
        <v>1235</v>
      </c>
      <c r="B632" s="489" t="s">
        <v>1232</v>
      </c>
      <c r="C632" s="489" t="s">
        <v>653</v>
      </c>
      <c r="D632" t="str">
        <f t="shared" si="106"/>
        <v>MT, CASCADE County</v>
      </c>
      <c r="E632" s="489" t="s">
        <v>146</v>
      </c>
      <c r="F632" s="489" t="s">
        <v>146</v>
      </c>
      <c r="G632" s="483">
        <v>0.86880000000000002</v>
      </c>
      <c r="H632">
        <v>0.78959999999999997</v>
      </c>
      <c r="I632" s="490">
        <f t="shared" si="100"/>
        <v>0.10030395136778122</v>
      </c>
      <c r="J632" s="483">
        <f t="shared" si="101"/>
        <v>0.86880000000000002</v>
      </c>
      <c r="K632" s="483" t="str">
        <f t="shared" si="102"/>
        <v/>
      </c>
      <c r="L632" t="str">
        <f t="shared" si="103"/>
        <v/>
      </c>
      <c r="M632" s="483">
        <v>1.0496000000000001</v>
      </c>
      <c r="N632" s="490">
        <f t="shared" si="104"/>
        <v>0.20810313075506454</v>
      </c>
      <c r="O632" s="483">
        <f t="shared" si="97"/>
        <v>1.0496000000000001</v>
      </c>
      <c r="P632" t="str">
        <f t="shared" si="98"/>
        <v/>
      </c>
      <c r="Q632" t="str">
        <f t="shared" si="99"/>
        <v/>
      </c>
    </row>
    <row r="633" spans="1:18" x14ac:dyDescent="0.25">
      <c r="A633" s="489" t="s">
        <v>983</v>
      </c>
      <c r="B633" s="489" t="s">
        <v>1232</v>
      </c>
      <c r="C633" s="489" t="s">
        <v>653</v>
      </c>
      <c r="D633" t="str">
        <f t="shared" si="106"/>
        <v>MT, GALLATIN County</v>
      </c>
      <c r="E633" s="489" t="s">
        <v>146</v>
      </c>
      <c r="F633" s="489" t="s">
        <v>147</v>
      </c>
      <c r="G633" s="483">
        <v>0.96199999999999997</v>
      </c>
      <c r="H633">
        <v>0.82730000000000004</v>
      </c>
      <c r="I633" s="490">
        <f t="shared" si="100"/>
        <v>0.1628188081711591</v>
      </c>
      <c r="J633" s="483">
        <f t="shared" si="101"/>
        <v>0.96199999999999997</v>
      </c>
      <c r="K633" s="483" t="str">
        <f t="shared" si="102"/>
        <v/>
      </c>
      <c r="L633" t="str">
        <f t="shared" si="103"/>
        <v/>
      </c>
      <c r="M633" s="483">
        <v>0.91680000000000006</v>
      </c>
      <c r="N633" s="490">
        <f t="shared" si="104"/>
        <v>-4.6985446985446891E-2</v>
      </c>
      <c r="O633" s="483">
        <f t="shared" si="97"/>
        <v>0.91680000000000006</v>
      </c>
      <c r="P633">
        <f t="shared" si="98"/>
        <v>1</v>
      </c>
      <c r="Q633" t="str">
        <f t="shared" si="99"/>
        <v/>
      </c>
    </row>
    <row r="634" spans="1:18" x14ac:dyDescent="0.25">
      <c r="A634" s="489" t="s">
        <v>703</v>
      </c>
      <c r="B634" s="489" t="s">
        <v>1232</v>
      </c>
      <c r="C634" s="489" t="s">
        <v>653</v>
      </c>
      <c r="D634" t="str">
        <f t="shared" si="106"/>
        <v>MT, JEFFERSON County</v>
      </c>
      <c r="E634" s="489" t="s">
        <v>146</v>
      </c>
      <c r="F634" s="489" t="s">
        <v>147</v>
      </c>
      <c r="G634" s="483">
        <v>0.748</v>
      </c>
      <c r="H634">
        <v>0.82730000000000004</v>
      </c>
      <c r="I634" s="490">
        <f t="shared" si="100"/>
        <v>-9.5853982835730725E-2</v>
      </c>
      <c r="J634" s="483">
        <f t="shared" si="101"/>
        <v>0.78593500000000005</v>
      </c>
      <c r="K634" s="483" t="str">
        <f t="shared" si="102"/>
        <v>Yes</v>
      </c>
      <c r="L634">
        <f t="shared" si="103"/>
        <v>1</v>
      </c>
      <c r="M634" s="483">
        <v>0.77350000000000008</v>
      </c>
      <c r="N634" s="490">
        <f t="shared" si="104"/>
        <v>-1.5821919115448443E-2</v>
      </c>
      <c r="O634" s="483">
        <f t="shared" si="97"/>
        <v>0.77350000000000008</v>
      </c>
      <c r="P634">
        <f t="shared" si="98"/>
        <v>1</v>
      </c>
      <c r="Q634" t="str">
        <f t="shared" si="99"/>
        <v/>
      </c>
    </row>
    <row r="635" spans="1:18" x14ac:dyDescent="0.25">
      <c r="A635" s="489" t="s">
        <v>1236</v>
      </c>
      <c r="B635" s="489" t="s">
        <v>1232</v>
      </c>
      <c r="C635" s="489" t="s">
        <v>653</v>
      </c>
      <c r="D635" t="str">
        <f t="shared" si="106"/>
        <v>MT, LEWIS AND CLARK County</v>
      </c>
      <c r="E635" s="489" t="s">
        <v>146</v>
      </c>
      <c r="F635" s="489" t="s">
        <v>147</v>
      </c>
      <c r="G635" s="483">
        <v>0.748</v>
      </c>
      <c r="H635">
        <v>0.82730000000000004</v>
      </c>
      <c r="I635" s="490">
        <f t="shared" si="100"/>
        <v>-9.5853982835730725E-2</v>
      </c>
      <c r="J635" s="483">
        <f t="shared" si="101"/>
        <v>0.78593500000000005</v>
      </c>
      <c r="K635" s="483" t="str">
        <f t="shared" si="102"/>
        <v>Yes</v>
      </c>
      <c r="L635">
        <f t="shared" si="103"/>
        <v>1</v>
      </c>
      <c r="M635" s="483">
        <v>0.77350000000000008</v>
      </c>
      <c r="N635" s="490">
        <f t="shared" si="104"/>
        <v>-1.5821919115448443E-2</v>
      </c>
      <c r="O635" s="483">
        <f t="shared" si="97"/>
        <v>0.77350000000000008</v>
      </c>
      <c r="P635">
        <f t="shared" si="98"/>
        <v>1</v>
      </c>
      <c r="Q635" t="str">
        <f t="shared" si="99"/>
        <v/>
      </c>
    </row>
    <row r="636" spans="1:18" x14ac:dyDescent="0.25">
      <c r="A636" s="489" t="s">
        <v>829</v>
      </c>
      <c r="B636" s="489" t="s">
        <v>1232</v>
      </c>
      <c r="C636" s="489" t="s">
        <v>653</v>
      </c>
      <c r="D636" t="str">
        <f t="shared" si="106"/>
        <v>MT, MINERAL County</v>
      </c>
      <c r="E636" s="489" t="s">
        <v>146</v>
      </c>
      <c r="F636" s="489" t="s">
        <v>147</v>
      </c>
      <c r="G636" s="483">
        <v>0.91279999999999994</v>
      </c>
      <c r="H636">
        <v>0.82730000000000004</v>
      </c>
      <c r="I636" s="490">
        <f t="shared" si="100"/>
        <v>0.10334824126677131</v>
      </c>
      <c r="J636" s="483">
        <f t="shared" si="101"/>
        <v>0.91279999999999994</v>
      </c>
      <c r="K636" s="483" t="str">
        <f t="shared" si="102"/>
        <v/>
      </c>
      <c r="L636" t="str">
        <f t="shared" si="103"/>
        <v/>
      </c>
      <c r="M636" s="483">
        <v>0.93600000000000005</v>
      </c>
      <c r="N636" s="490">
        <f t="shared" si="104"/>
        <v>2.5416301489921245E-2</v>
      </c>
      <c r="O636" s="483">
        <f t="shared" si="97"/>
        <v>0.93600000000000005</v>
      </c>
      <c r="P636" t="str">
        <f t="shared" si="98"/>
        <v/>
      </c>
      <c r="Q636" t="str">
        <f t="shared" si="99"/>
        <v/>
      </c>
    </row>
    <row r="637" spans="1:18" x14ac:dyDescent="0.25">
      <c r="A637" s="489" t="s">
        <v>1237</v>
      </c>
      <c r="B637" s="489" t="s">
        <v>1232</v>
      </c>
      <c r="C637" s="489" t="s">
        <v>653</v>
      </c>
      <c r="D637" t="str">
        <f t="shared" si="106"/>
        <v>MT, MISSOULA County</v>
      </c>
      <c r="E637" s="489" t="s">
        <v>146</v>
      </c>
      <c r="F637" s="489" t="s">
        <v>146</v>
      </c>
      <c r="G637" s="483">
        <v>0.91279999999999994</v>
      </c>
      <c r="H637">
        <v>0.90890000000000004</v>
      </c>
      <c r="I637" s="490">
        <f t="shared" si="100"/>
        <v>4.290901089228632E-3</v>
      </c>
      <c r="J637" s="483">
        <f t="shared" si="101"/>
        <v>0.91279999999999994</v>
      </c>
      <c r="K637" s="483" t="str">
        <f t="shared" si="102"/>
        <v/>
      </c>
      <c r="L637" t="str">
        <f t="shared" si="103"/>
        <v/>
      </c>
      <c r="M637" s="483">
        <v>0.93600000000000005</v>
      </c>
      <c r="N637" s="490">
        <f t="shared" si="104"/>
        <v>2.5416301489921245E-2</v>
      </c>
      <c r="O637" s="483">
        <f t="shared" si="97"/>
        <v>0.93600000000000005</v>
      </c>
      <c r="P637" t="str">
        <f t="shared" si="98"/>
        <v/>
      </c>
      <c r="Q637" t="str">
        <f t="shared" si="99"/>
        <v/>
      </c>
    </row>
    <row r="638" spans="1:18" x14ac:dyDescent="0.25">
      <c r="A638" s="489" t="s">
        <v>1238</v>
      </c>
      <c r="B638" s="489" t="s">
        <v>1232</v>
      </c>
      <c r="C638" s="489" t="s">
        <v>653</v>
      </c>
      <c r="D638" t="str">
        <f t="shared" si="106"/>
        <v>MT, STILLWATER County</v>
      </c>
      <c r="E638" s="489" t="s">
        <v>146</v>
      </c>
      <c r="F638" s="489" t="s">
        <v>146</v>
      </c>
      <c r="G638" s="483">
        <v>0.92679999999999996</v>
      </c>
      <c r="H638">
        <v>0.8992</v>
      </c>
      <c r="I638" s="490">
        <f t="shared" si="100"/>
        <v>3.0693950177935896E-2</v>
      </c>
      <c r="J638" s="483">
        <f t="shared" si="101"/>
        <v>0.92679999999999996</v>
      </c>
      <c r="K638" s="483" t="str">
        <f t="shared" si="102"/>
        <v/>
      </c>
      <c r="L638" t="str">
        <f t="shared" si="103"/>
        <v/>
      </c>
      <c r="M638" s="483">
        <v>0.87690000000000001</v>
      </c>
      <c r="N638" s="490">
        <f t="shared" si="104"/>
        <v>-5.3841173931808317E-2</v>
      </c>
      <c r="O638" s="483">
        <f t="shared" si="97"/>
        <v>0.88045999999999991</v>
      </c>
      <c r="P638">
        <f t="shared" si="98"/>
        <v>1</v>
      </c>
      <c r="Q638">
        <f t="shared" si="99"/>
        <v>1</v>
      </c>
    </row>
    <row r="639" spans="1:18" x14ac:dyDescent="0.25">
      <c r="A639" s="489" t="s">
        <v>1239</v>
      </c>
      <c r="B639" s="489" t="s">
        <v>1232</v>
      </c>
      <c r="C639" s="489" t="s">
        <v>653</v>
      </c>
      <c r="D639" t="str">
        <f t="shared" si="106"/>
        <v>MT, YELLOWSTONE County</v>
      </c>
      <c r="E639" s="489" t="s">
        <v>146</v>
      </c>
      <c r="F639" s="489" t="s">
        <v>146</v>
      </c>
      <c r="G639" s="483">
        <v>0.92679999999999996</v>
      </c>
      <c r="H639">
        <v>0.8992</v>
      </c>
      <c r="I639" s="490">
        <f t="shared" si="100"/>
        <v>3.0693950177935896E-2</v>
      </c>
      <c r="J639" s="483">
        <f t="shared" si="101"/>
        <v>0.92679999999999996</v>
      </c>
      <c r="K639" s="483" t="str">
        <f t="shared" si="102"/>
        <v/>
      </c>
      <c r="L639" t="str">
        <f t="shared" si="103"/>
        <v/>
      </c>
      <c r="M639" s="483">
        <v>0.87690000000000001</v>
      </c>
      <c r="N639" s="490">
        <f t="shared" si="104"/>
        <v>-5.3841173931808317E-2</v>
      </c>
      <c r="O639" s="483">
        <f t="shared" si="97"/>
        <v>0.88045999999999991</v>
      </c>
      <c r="P639">
        <f t="shared" si="98"/>
        <v>1</v>
      </c>
      <c r="Q639">
        <f t="shared" si="99"/>
        <v>1</v>
      </c>
    </row>
    <row r="640" spans="1:18" s="534" customFormat="1" x14ac:dyDescent="0.25">
      <c r="A640" s="491"/>
      <c r="B640" s="491"/>
      <c r="C640" s="491"/>
      <c r="D640" s="534" t="s">
        <v>1624</v>
      </c>
      <c r="E640" s="491" t="s">
        <v>147</v>
      </c>
      <c r="F640" s="491"/>
      <c r="G640" s="535">
        <v>0.88349999999999995</v>
      </c>
      <c r="H640" s="534">
        <v>0.82730000000000004</v>
      </c>
      <c r="I640" s="536">
        <f t="shared" si="100"/>
        <v>6.7931826423304628E-2</v>
      </c>
      <c r="J640" s="535">
        <f t="shared" si="101"/>
        <v>0.88349999999999995</v>
      </c>
      <c r="K640" s="535" t="str">
        <f t="shared" si="102"/>
        <v/>
      </c>
      <c r="L640" s="534" t="str">
        <f t="shared" si="103"/>
        <v/>
      </c>
      <c r="M640" s="535">
        <v>1.0468</v>
      </c>
      <c r="N640" s="536">
        <f t="shared" si="104"/>
        <v>0.18483305036785513</v>
      </c>
      <c r="O640" s="535">
        <f t="shared" si="97"/>
        <v>1.0468</v>
      </c>
      <c r="P640" s="534" t="str">
        <f t="shared" si="98"/>
        <v/>
      </c>
      <c r="Q640" s="534" t="str">
        <f t="shared" si="99"/>
        <v/>
      </c>
    </row>
    <row r="641" spans="1:17" x14ac:dyDescent="0.25">
      <c r="A641" s="489" t="s">
        <v>1297</v>
      </c>
      <c r="B641" s="489" t="s">
        <v>371</v>
      </c>
      <c r="C641" s="489" t="s">
        <v>653</v>
      </c>
      <c r="D641" t="str">
        <f t="shared" ref="D641:D685" si="107">B641&amp;", "&amp;A641&amp;" "&amp;C641</f>
        <v>NC, ALAMANCE County</v>
      </c>
      <c r="E641" s="489" t="s">
        <v>146</v>
      </c>
      <c r="F641" s="489" t="s">
        <v>146</v>
      </c>
      <c r="G641" s="483">
        <v>0.87970000000000004</v>
      </c>
      <c r="H641">
        <v>0.85570000000000002</v>
      </c>
      <c r="I641" s="490">
        <f t="shared" si="100"/>
        <v>2.8047212808227206E-2</v>
      </c>
      <c r="J641" s="483">
        <f t="shared" si="101"/>
        <v>0.87970000000000004</v>
      </c>
      <c r="K641" s="483" t="str">
        <f t="shared" si="102"/>
        <v/>
      </c>
      <c r="L641" t="str">
        <f t="shared" si="103"/>
        <v/>
      </c>
      <c r="M641" s="483">
        <v>0.84730000000000005</v>
      </c>
      <c r="N641" s="490">
        <f t="shared" si="104"/>
        <v>-3.6830737751506179E-2</v>
      </c>
      <c r="O641" s="483">
        <f t="shared" si="97"/>
        <v>0.84730000000000005</v>
      </c>
      <c r="P641">
        <f t="shared" si="98"/>
        <v>1</v>
      </c>
      <c r="Q641" t="str">
        <f t="shared" si="99"/>
        <v/>
      </c>
    </row>
    <row r="642" spans="1:17" x14ac:dyDescent="0.25">
      <c r="A642" s="489" t="s">
        <v>973</v>
      </c>
      <c r="B642" s="489" t="s">
        <v>371</v>
      </c>
      <c r="C642" s="489" t="s">
        <v>653</v>
      </c>
      <c r="D642" t="str">
        <f t="shared" si="107"/>
        <v>NC, ALEXANDER County</v>
      </c>
      <c r="E642" s="489" t="s">
        <v>146</v>
      </c>
      <c r="F642" s="489" t="s">
        <v>146</v>
      </c>
      <c r="G642" s="483">
        <v>0.84740000000000004</v>
      </c>
      <c r="H642">
        <v>0.82889999999999997</v>
      </c>
      <c r="I642" s="490">
        <f t="shared" si="100"/>
        <v>2.2318735673784621E-2</v>
      </c>
      <c r="J642" s="483">
        <f t="shared" si="101"/>
        <v>0.84740000000000004</v>
      </c>
      <c r="K642" s="483" t="str">
        <f t="shared" si="102"/>
        <v/>
      </c>
      <c r="L642" t="str">
        <f t="shared" si="103"/>
        <v/>
      </c>
      <c r="M642" s="483">
        <v>0.82690000000000008</v>
      </c>
      <c r="N642" s="490">
        <f t="shared" si="104"/>
        <v>-2.4191645031862122E-2</v>
      </c>
      <c r="O642" s="483">
        <f t="shared" si="97"/>
        <v>0.82690000000000008</v>
      </c>
      <c r="P642">
        <f t="shared" si="98"/>
        <v>1</v>
      </c>
      <c r="Q642" t="str">
        <f t="shared" si="99"/>
        <v/>
      </c>
    </row>
    <row r="643" spans="1:17" x14ac:dyDescent="0.25">
      <c r="A643" s="489" t="s">
        <v>1298</v>
      </c>
      <c r="B643" s="489" t="s">
        <v>371</v>
      </c>
      <c r="C643" s="489" t="s">
        <v>653</v>
      </c>
      <c r="D643" t="str">
        <f t="shared" si="107"/>
        <v>NC, ANSON County</v>
      </c>
      <c r="E643" s="489" t="s">
        <v>146</v>
      </c>
      <c r="F643" s="489" t="s">
        <v>146</v>
      </c>
      <c r="G643" s="483">
        <v>0.93679999999999997</v>
      </c>
      <c r="H643">
        <v>0.94640000000000002</v>
      </c>
      <c r="I643" s="490">
        <f t="shared" si="100"/>
        <v>-1.0143702451394815E-2</v>
      </c>
      <c r="J643" s="483">
        <f t="shared" si="101"/>
        <v>0.93679999999999997</v>
      </c>
      <c r="K643" s="483" t="str">
        <f t="shared" si="102"/>
        <v/>
      </c>
      <c r="L643" t="str">
        <f t="shared" si="103"/>
        <v/>
      </c>
      <c r="M643" s="483">
        <v>0.92060000000000008</v>
      </c>
      <c r="N643" s="490">
        <f t="shared" si="104"/>
        <v>-1.7292912040990479E-2</v>
      </c>
      <c r="O643" s="483">
        <f t="shared" ref="O643:O706" si="108">IF(N643&lt;=-5%,J643*0.95,M643)</f>
        <v>0.92060000000000008</v>
      </c>
      <c r="P643">
        <f t="shared" ref="P643:P706" si="109">IF(N643&lt;0,1,"")</f>
        <v>1</v>
      </c>
      <c r="Q643" t="str">
        <f t="shared" ref="Q643:Q706" si="110">IF(N643&lt;=-5%,1,"")</f>
        <v/>
      </c>
    </row>
    <row r="644" spans="1:17" x14ac:dyDescent="0.25">
      <c r="A644" s="489" t="s">
        <v>1300</v>
      </c>
      <c r="B644" s="489" t="s">
        <v>371</v>
      </c>
      <c r="C644" s="489" t="s">
        <v>653</v>
      </c>
      <c r="D644" t="str">
        <f t="shared" si="107"/>
        <v>NC, BRUNSWICK County</v>
      </c>
      <c r="E644" s="489" t="s">
        <v>146</v>
      </c>
      <c r="F644" s="489" t="s">
        <v>146</v>
      </c>
      <c r="G644" s="483">
        <v>0.95289999999999997</v>
      </c>
      <c r="H644">
        <v>0.83979999999999999</v>
      </c>
      <c r="I644" s="490">
        <f t="shared" si="100"/>
        <v>0.13467492260061917</v>
      </c>
      <c r="J644" s="483">
        <f t="shared" si="101"/>
        <v>0.95289999999999997</v>
      </c>
      <c r="K644" s="483" t="str">
        <f t="shared" si="102"/>
        <v/>
      </c>
      <c r="L644" t="str">
        <f t="shared" si="103"/>
        <v/>
      </c>
      <c r="M644" s="483">
        <v>0.98860000000000003</v>
      </c>
      <c r="N644" s="490">
        <f t="shared" si="104"/>
        <v>3.7464581802917479E-2</v>
      </c>
      <c r="O644" s="483">
        <f t="shared" si="108"/>
        <v>0.98860000000000003</v>
      </c>
      <c r="P644" t="str">
        <f t="shared" si="109"/>
        <v/>
      </c>
      <c r="Q644" t="str">
        <f t="shared" si="110"/>
        <v/>
      </c>
    </row>
    <row r="645" spans="1:17" x14ac:dyDescent="0.25">
      <c r="A645" s="489" t="s">
        <v>1301</v>
      </c>
      <c r="B645" s="489" t="s">
        <v>371</v>
      </c>
      <c r="C645" s="489" t="s">
        <v>653</v>
      </c>
      <c r="D645" t="str">
        <f t="shared" si="107"/>
        <v>NC, BUNCOMBE County</v>
      </c>
      <c r="E645" s="489" t="s">
        <v>146</v>
      </c>
      <c r="F645" s="489" t="s">
        <v>146</v>
      </c>
      <c r="G645" s="483">
        <v>0.88729999999999998</v>
      </c>
      <c r="H645">
        <v>0.84899999999999998</v>
      </c>
      <c r="I645" s="490">
        <f t="shared" ref="I645:I708" si="111">(G645-H645)/H645</f>
        <v>4.5111896348645465E-2</v>
      </c>
      <c r="J645" s="483">
        <f t="shared" si="101"/>
        <v>0.88729999999999998</v>
      </c>
      <c r="K645" s="483" t="str">
        <f t="shared" si="102"/>
        <v/>
      </c>
      <c r="L645" t="str">
        <f t="shared" si="103"/>
        <v/>
      </c>
      <c r="M645" s="483">
        <v>0.88800000000000001</v>
      </c>
      <c r="N645" s="490">
        <f t="shared" si="104"/>
        <v>7.8891017694132084E-4</v>
      </c>
      <c r="O645" s="483">
        <f t="shared" si="108"/>
        <v>0.88800000000000001</v>
      </c>
      <c r="P645" t="str">
        <f t="shared" si="109"/>
        <v/>
      </c>
      <c r="Q645" t="str">
        <f t="shared" si="110"/>
        <v/>
      </c>
    </row>
    <row r="646" spans="1:17" x14ac:dyDescent="0.25">
      <c r="A646" s="489" t="s">
        <v>900</v>
      </c>
      <c r="B646" s="489" t="s">
        <v>371</v>
      </c>
      <c r="C646" s="489" t="s">
        <v>653</v>
      </c>
      <c r="D646" t="str">
        <f t="shared" si="107"/>
        <v>NC, BURKE County</v>
      </c>
      <c r="E646" s="489" t="s">
        <v>146</v>
      </c>
      <c r="F646" s="489" t="s">
        <v>146</v>
      </c>
      <c r="G646" s="483">
        <v>0.84740000000000004</v>
      </c>
      <c r="H646">
        <v>0.82889999999999997</v>
      </c>
      <c r="I646" s="490">
        <f t="shared" si="111"/>
        <v>2.2318735673784621E-2</v>
      </c>
      <c r="J646" s="483">
        <f t="shared" si="101"/>
        <v>0.84740000000000004</v>
      </c>
      <c r="K646" s="483" t="str">
        <f t="shared" si="102"/>
        <v/>
      </c>
      <c r="L646" t="str">
        <f t="shared" si="103"/>
        <v/>
      </c>
      <c r="M646" s="483">
        <v>0.82690000000000008</v>
      </c>
      <c r="N646" s="490">
        <f t="shared" si="104"/>
        <v>-2.4191645031862122E-2</v>
      </c>
      <c r="O646" s="483">
        <f t="shared" si="108"/>
        <v>0.82690000000000008</v>
      </c>
      <c r="P646">
        <f t="shared" si="109"/>
        <v>1</v>
      </c>
      <c r="Q646" t="str">
        <f t="shared" si="110"/>
        <v/>
      </c>
    </row>
    <row r="647" spans="1:17" x14ac:dyDescent="0.25">
      <c r="A647" s="489" t="s">
        <v>1302</v>
      </c>
      <c r="B647" s="489" t="s">
        <v>371</v>
      </c>
      <c r="C647" s="489" t="s">
        <v>653</v>
      </c>
      <c r="D647" t="str">
        <f t="shared" si="107"/>
        <v>NC, CABARRUS County</v>
      </c>
      <c r="E647" s="489" t="s">
        <v>146</v>
      </c>
      <c r="F647" s="489" t="s">
        <v>146</v>
      </c>
      <c r="G647" s="483">
        <v>0.93679999999999997</v>
      </c>
      <c r="H647">
        <v>0.94640000000000002</v>
      </c>
      <c r="I647" s="490">
        <f t="shared" si="111"/>
        <v>-1.0143702451394815E-2</v>
      </c>
      <c r="J647" s="483">
        <f t="shared" si="101"/>
        <v>0.93679999999999997</v>
      </c>
      <c r="K647" s="483" t="str">
        <f t="shared" si="102"/>
        <v/>
      </c>
      <c r="L647" t="str">
        <f t="shared" si="103"/>
        <v/>
      </c>
      <c r="M647" s="483">
        <v>0.92060000000000008</v>
      </c>
      <c r="N647" s="490">
        <f t="shared" si="104"/>
        <v>-1.7292912040990479E-2</v>
      </c>
      <c r="O647" s="483">
        <f t="shared" si="108"/>
        <v>0.92060000000000008</v>
      </c>
      <c r="P647">
        <f t="shared" si="109"/>
        <v>1</v>
      </c>
      <c r="Q647" t="str">
        <f t="shared" si="110"/>
        <v/>
      </c>
    </row>
    <row r="648" spans="1:17" x14ac:dyDescent="0.25">
      <c r="A648" s="489" t="s">
        <v>1089</v>
      </c>
      <c r="B648" s="489" t="s">
        <v>371</v>
      </c>
      <c r="C648" s="489" t="s">
        <v>653</v>
      </c>
      <c r="D648" t="str">
        <f t="shared" si="107"/>
        <v>NC, CALDWELL County</v>
      </c>
      <c r="E648" s="489" t="s">
        <v>146</v>
      </c>
      <c r="F648" s="489" t="s">
        <v>146</v>
      </c>
      <c r="G648" s="483">
        <v>0.84740000000000004</v>
      </c>
      <c r="H648">
        <v>0.82889999999999997</v>
      </c>
      <c r="I648" s="490">
        <f t="shared" si="111"/>
        <v>2.2318735673784621E-2</v>
      </c>
      <c r="J648" s="483">
        <f t="shared" si="101"/>
        <v>0.84740000000000004</v>
      </c>
      <c r="K648" s="483" t="str">
        <f t="shared" si="102"/>
        <v/>
      </c>
      <c r="L648" t="str">
        <f t="shared" si="103"/>
        <v/>
      </c>
      <c r="M648" s="483">
        <v>0.82690000000000008</v>
      </c>
      <c r="N648" s="490">
        <f t="shared" si="104"/>
        <v>-2.4191645031862122E-2</v>
      </c>
      <c r="O648" s="483">
        <f t="shared" si="108"/>
        <v>0.82690000000000008</v>
      </c>
      <c r="P648">
        <f t="shared" si="109"/>
        <v>1</v>
      </c>
      <c r="Q648" t="str">
        <f t="shared" si="110"/>
        <v/>
      </c>
    </row>
    <row r="649" spans="1:17" x14ac:dyDescent="0.25">
      <c r="A649" s="489" t="s">
        <v>902</v>
      </c>
      <c r="B649" s="489" t="s">
        <v>371</v>
      </c>
      <c r="C649" s="489" t="s">
        <v>653</v>
      </c>
      <c r="D649" t="str">
        <f t="shared" si="107"/>
        <v>NC, CAMDEN County</v>
      </c>
      <c r="E649" s="489" t="s">
        <v>146</v>
      </c>
      <c r="F649" s="489" t="s">
        <v>146</v>
      </c>
      <c r="G649" s="483">
        <v>0.89529999999999998</v>
      </c>
      <c r="H649">
        <v>0.87119999999999997</v>
      </c>
      <c r="I649" s="490">
        <f t="shared" si="111"/>
        <v>2.7662993572084495E-2</v>
      </c>
      <c r="J649" s="483">
        <f t="shared" si="101"/>
        <v>0.89529999999999998</v>
      </c>
      <c r="K649" s="483" t="str">
        <f t="shared" si="102"/>
        <v/>
      </c>
      <c r="L649" t="str">
        <f t="shared" si="103"/>
        <v/>
      </c>
      <c r="M649" s="483">
        <v>0.89810000000000001</v>
      </c>
      <c r="N649" s="490">
        <f t="shared" si="104"/>
        <v>3.1274433150899417E-3</v>
      </c>
      <c r="O649" s="483">
        <f t="shared" si="108"/>
        <v>0.89810000000000001</v>
      </c>
      <c r="P649" t="str">
        <f t="shared" si="109"/>
        <v/>
      </c>
      <c r="Q649" t="str">
        <f t="shared" si="110"/>
        <v/>
      </c>
    </row>
    <row r="650" spans="1:17" x14ac:dyDescent="0.25">
      <c r="A650" s="489" t="s">
        <v>1303</v>
      </c>
      <c r="B650" s="489" t="s">
        <v>371</v>
      </c>
      <c r="C650" s="489" t="s">
        <v>653</v>
      </c>
      <c r="D650" t="str">
        <f t="shared" si="107"/>
        <v>NC, CATAWBA County</v>
      </c>
      <c r="E650" s="489" t="s">
        <v>146</v>
      </c>
      <c r="F650" s="489" t="s">
        <v>146</v>
      </c>
      <c r="G650" s="483">
        <v>0.84740000000000004</v>
      </c>
      <c r="H650">
        <v>0.82889999999999997</v>
      </c>
      <c r="I650" s="490">
        <f t="shared" si="111"/>
        <v>2.2318735673784621E-2</v>
      </c>
      <c r="J650" s="483">
        <f t="shared" si="101"/>
        <v>0.84740000000000004</v>
      </c>
      <c r="K650" s="483" t="str">
        <f t="shared" si="102"/>
        <v/>
      </c>
      <c r="L650" t="str">
        <f t="shared" si="103"/>
        <v/>
      </c>
      <c r="M650" s="483">
        <v>0.82690000000000008</v>
      </c>
      <c r="N650" s="490">
        <f t="shared" si="104"/>
        <v>-2.4191645031862122E-2</v>
      </c>
      <c r="O650" s="483">
        <f t="shared" si="108"/>
        <v>0.82690000000000008</v>
      </c>
      <c r="P650">
        <f t="shared" si="109"/>
        <v>1</v>
      </c>
      <c r="Q650" t="str">
        <f t="shared" si="110"/>
        <v/>
      </c>
    </row>
    <row r="651" spans="1:17" x14ac:dyDescent="0.25">
      <c r="A651" s="489" t="s">
        <v>904</v>
      </c>
      <c r="B651" s="489" t="s">
        <v>371</v>
      </c>
      <c r="C651" s="489" t="s">
        <v>653</v>
      </c>
      <c r="D651" t="str">
        <f t="shared" si="107"/>
        <v>NC, CHATHAM County</v>
      </c>
      <c r="E651" s="489" t="s">
        <v>146</v>
      </c>
      <c r="F651" s="489" t="s">
        <v>146</v>
      </c>
      <c r="G651" s="483">
        <v>0.95620000000000005</v>
      </c>
      <c r="H651">
        <v>0.95440000000000003</v>
      </c>
      <c r="I651" s="490">
        <f t="shared" si="111"/>
        <v>1.8860016764459596E-3</v>
      </c>
      <c r="J651" s="483">
        <f t="shared" si="101"/>
        <v>0.95620000000000005</v>
      </c>
      <c r="K651" s="483" t="str">
        <f t="shared" si="102"/>
        <v/>
      </c>
      <c r="L651" t="str">
        <f t="shared" si="103"/>
        <v/>
      </c>
      <c r="M651" s="483">
        <v>0.95410000000000006</v>
      </c>
      <c r="N651" s="490">
        <f t="shared" si="104"/>
        <v>-2.1961932650073107E-3</v>
      </c>
      <c r="O651" s="483">
        <f t="shared" si="108"/>
        <v>0.95410000000000006</v>
      </c>
      <c r="P651">
        <f t="shared" si="109"/>
        <v>1</v>
      </c>
      <c r="Q651" t="str">
        <f t="shared" si="110"/>
        <v/>
      </c>
    </row>
    <row r="652" spans="1:17" x14ac:dyDescent="0.25">
      <c r="A652" s="489" t="s">
        <v>980</v>
      </c>
      <c r="B652" s="489" t="s">
        <v>371</v>
      </c>
      <c r="C652" s="489" t="s">
        <v>653</v>
      </c>
      <c r="D652" t="str">
        <f t="shared" si="107"/>
        <v>NC, CUMBERLAND County</v>
      </c>
      <c r="E652" s="489" t="s">
        <v>146</v>
      </c>
      <c r="F652" s="489" t="s">
        <v>146</v>
      </c>
      <c r="G652" s="483">
        <v>0.87929999999999997</v>
      </c>
      <c r="H652">
        <v>0.8115</v>
      </c>
      <c r="I652" s="490">
        <f t="shared" si="111"/>
        <v>8.3548983364140447E-2</v>
      </c>
      <c r="J652" s="483">
        <f t="shared" si="101"/>
        <v>0.87929999999999997</v>
      </c>
      <c r="K652" s="483" t="str">
        <f t="shared" si="102"/>
        <v/>
      </c>
      <c r="L652" t="str">
        <f t="shared" si="103"/>
        <v/>
      </c>
      <c r="M652" s="483">
        <v>0.94510000000000005</v>
      </c>
      <c r="N652" s="490">
        <f t="shared" si="104"/>
        <v>7.4832252928465917E-2</v>
      </c>
      <c r="O652" s="483">
        <f t="shared" si="108"/>
        <v>0.94510000000000005</v>
      </c>
      <c r="P652" t="str">
        <f t="shared" si="109"/>
        <v/>
      </c>
      <c r="Q652" t="str">
        <f t="shared" si="110"/>
        <v/>
      </c>
    </row>
    <row r="653" spans="1:17" x14ac:dyDescent="0.25">
      <c r="A653" s="489" t="s">
        <v>1304</v>
      </c>
      <c r="B653" s="489" t="s">
        <v>371</v>
      </c>
      <c r="C653" s="489" t="s">
        <v>653</v>
      </c>
      <c r="D653" t="str">
        <f t="shared" si="107"/>
        <v>NC, CURRITUCK County</v>
      </c>
      <c r="E653" s="489" t="s">
        <v>146</v>
      </c>
      <c r="F653" s="489" t="s">
        <v>146</v>
      </c>
      <c r="G653" s="483">
        <v>0.89529999999999998</v>
      </c>
      <c r="H653">
        <v>0.87119999999999997</v>
      </c>
      <c r="I653" s="490">
        <f t="shared" si="111"/>
        <v>2.7662993572084495E-2</v>
      </c>
      <c r="J653" s="483">
        <f t="shared" si="101"/>
        <v>0.89529999999999998</v>
      </c>
      <c r="K653" s="483" t="str">
        <f t="shared" si="102"/>
        <v/>
      </c>
      <c r="L653" t="str">
        <f t="shared" si="103"/>
        <v/>
      </c>
      <c r="M653" s="483">
        <v>0.89810000000000001</v>
      </c>
      <c r="N653" s="490">
        <f t="shared" si="104"/>
        <v>3.1274433150899417E-3</v>
      </c>
      <c r="O653" s="483">
        <f t="shared" si="108"/>
        <v>0.89810000000000001</v>
      </c>
      <c r="P653" t="str">
        <f t="shared" si="109"/>
        <v/>
      </c>
      <c r="Q653" t="str">
        <f t="shared" si="110"/>
        <v/>
      </c>
    </row>
    <row r="654" spans="1:17" x14ac:dyDescent="0.25">
      <c r="A654" s="489" t="s">
        <v>1305</v>
      </c>
      <c r="B654" s="489" t="s">
        <v>371</v>
      </c>
      <c r="C654" s="489" t="s">
        <v>653</v>
      </c>
      <c r="D654" t="str">
        <f t="shared" si="107"/>
        <v>NC, DAVIDSON County</v>
      </c>
      <c r="E654" s="489" t="s">
        <v>146</v>
      </c>
      <c r="F654" s="489" t="s">
        <v>146</v>
      </c>
      <c r="G654" s="483">
        <v>0.95709999999999995</v>
      </c>
      <c r="H654">
        <v>0.95709999999999995</v>
      </c>
      <c r="I654" s="490">
        <f t="shared" si="111"/>
        <v>0</v>
      </c>
      <c r="J654" s="483">
        <f t="shared" si="101"/>
        <v>0.95709999999999995</v>
      </c>
      <c r="K654" s="483" t="str">
        <f t="shared" si="102"/>
        <v/>
      </c>
      <c r="L654" t="str">
        <f t="shared" si="103"/>
        <v/>
      </c>
      <c r="M654" s="483">
        <v>0.93310000000000004</v>
      </c>
      <c r="N654" s="490">
        <f t="shared" si="104"/>
        <v>-2.5075749660432464E-2</v>
      </c>
      <c r="O654" s="483">
        <f t="shared" si="108"/>
        <v>0.93310000000000004</v>
      </c>
      <c r="P654">
        <f t="shared" si="109"/>
        <v>1</v>
      </c>
      <c r="Q654" t="str">
        <f t="shared" si="110"/>
        <v/>
      </c>
    </row>
    <row r="655" spans="1:17" x14ac:dyDescent="0.25">
      <c r="A655" s="489" t="s">
        <v>1306</v>
      </c>
      <c r="B655" s="489" t="s">
        <v>371</v>
      </c>
      <c r="C655" s="489" t="s">
        <v>653</v>
      </c>
      <c r="D655" t="str">
        <f t="shared" si="107"/>
        <v>NC, DAVIE County</v>
      </c>
      <c r="E655" s="489" t="s">
        <v>146</v>
      </c>
      <c r="F655" s="489" t="s">
        <v>146</v>
      </c>
      <c r="G655" s="483">
        <v>0.95709999999999995</v>
      </c>
      <c r="H655">
        <v>0.95709999999999995</v>
      </c>
      <c r="I655" s="490">
        <f t="shared" si="111"/>
        <v>0</v>
      </c>
      <c r="J655" s="483">
        <f t="shared" si="101"/>
        <v>0.95709999999999995</v>
      </c>
      <c r="K655" s="483" t="str">
        <f t="shared" si="102"/>
        <v/>
      </c>
      <c r="L655" t="str">
        <f t="shared" si="103"/>
        <v/>
      </c>
      <c r="M655" s="483">
        <v>0.93310000000000004</v>
      </c>
      <c r="N655" s="490">
        <f t="shared" si="104"/>
        <v>-2.5075749660432464E-2</v>
      </c>
      <c r="O655" s="483">
        <f t="shared" si="108"/>
        <v>0.93310000000000004</v>
      </c>
      <c r="P655">
        <f t="shared" si="109"/>
        <v>1</v>
      </c>
      <c r="Q655" t="str">
        <f t="shared" si="110"/>
        <v/>
      </c>
    </row>
    <row r="656" spans="1:17" x14ac:dyDescent="0.25">
      <c r="A656" s="489" t="s">
        <v>1307</v>
      </c>
      <c r="B656" s="489" t="s">
        <v>371</v>
      </c>
      <c r="C656" s="489" t="s">
        <v>653</v>
      </c>
      <c r="D656" t="str">
        <f t="shared" si="107"/>
        <v>NC, DURHAM County</v>
      </c>
      <c r="E656" s="489" t="s">
        <v>146</v>
      </c>
      <c r="F656" s="489" t="s">
        <v>146</v>
      </c>
      <c r="G656" s="483">
        <v>0.95620000000000005</v>
      </c>
      <c r="H656">
        <v>0.95440000000000003</v>
      </c>
      <c r="I656" s="490">
        <f t="shared" si="111"/>
        <v>1.8860016764459596E-3</v>
      </c>
      <c r="J656" s="483">
        <f t="shared" si="101"/>
        <v>0.95620000000000005</v>
      </c>
      <c r="K656" s="483" t="str">
        <f t="shared" si="102"/>
        <v/>
      </c>
      <c r="L656" t="str">
        <f t="shared" si="103"/>
        <v/>
      </c>
      <c r="M656" s="483">
        <v>0.95410000000000006</v>
      </c>
      <c r="N656" s="490">
        <f t="shared" si="104"/>
        <v>-2.1961932650073107E-3</v>
      </c>
      <c r="O656" s="483">
        <f t="shared" si="108"/>
        <v>0.95410000000000006</v>
      </c>
      <c r="P656">
        <f t="shared" si="109"/>
        <v>1</v>
      </c>
      <c r="Q656" t="str">
        <f t="shared" si="110"/>
        <v/>
      </c>
    </row>
    <row r="657" spans="1:17" x14ac:dyDescent="0.25">
      <c r="A657" s="489" t="s">
        <v>1308</v>
      </c>
      <c r="B657" s="489" t="s">
        <v>371</v>
      </c>
      <c r="C657" s="489" t="s">
        <v>653</v>
      </c>
      <c r="D657" t="str">
        <f t="shared" si="107"/>
        <v>NC, EDGECOMBE County</v>
      </c>
      <c r="E657" s="489" t="s">
        <v>146</v>
      </c>
      <c r="F657" s="489" t="s">
        <v>146</v>
      </c>
      <c r="G657" s="483">
        <v>0.85699999999999998</v>
      </c>
      <c r="H657">
        <v>0.86880000000000002</v>
      </c>
      <c r="I657" s="490">
        <f t="shared" si="111"/>
        <v>-1.3581952117863758E-2</v>
      </c>
      <c r="J657" s="483">
        <f t="shared" si="101"/>
        <v>0.85699999999999998</v>
      </c>
      <c r="K657" s="483" t="str">
        <f t="shared" si="102"/>
        <v/>
      </c>
      <c r="L657" t="str">
        <f t="shared" si="103"/>
        <v/>
      </c>
      <c r="M657" s="483">
        <v>0.87450000000000006</v>
      </c>
      <c r="N657" s="490">
        <f t="shared" si="104"/>
        <v>2.0420070011668696E-2</v>
      </c>
      <c r="O657" s="483">
        <f t="shared" si="108"/>
        <v>0.87450000000000006</v>
      </c>
      <c r="P657" t="str">
        <f t="shared" si="109"/>
        <v/>
      </c>
      <c r="Q657" t="str">
        <f t="shared" si="110"/>
        <v/>
      </c>
    </row>
    <row r="658" spans="1:17" x14ac:dyDescent="0.25">
      <c r="A658" s="489" t="s">
        <v>917</v>
      </c>
      <c r="B658" s="489" t="s">
        <v>371</v>
      </c>
      <c r="C658" s="489" t="s">
        <v>653</v>
      </c>
      <c r="D658" t="str">
        <f t="shared" si="107"/>
        <v>NC, FORSYTH County</v>
      </c>
      <c r="E658" s="489" t="s">
        <v>146</v>
      </c>
      <c r="F658" s="489" t="s">
        <v>146</v>
      </c>
      <c r="G658" s="483">
        <v>0.95709999999999995</v>
      </c>
      <c r="H658">
        <v>0.95709999999999995</v>
      </c>
      <c r="I658" s="490">
        <f t="shared" si="111"/>
        <v>0</v>
      </c>
      <c r="J658" s="483">
        <f t="shared" si="101"/>
        <v>0.95709999999999995</v>
      </c>
      <c r="K658" s="483" t="str">
        <f t="shared" si="102"/>
        <v/>
      </c>
      <c r="L658" t="str">
        <f t="shared" si="103"/>
        <v/>
      </c>
      <c r="M658" s="483">
        <v>0.93310000000000004</v>
      </c>
      <c r="N658" s="490">
        <f t="shared" si="104"/>
        <v>-2.5075749660432464E-2</v>
      </c>
      <c r="O658" s="483">
        <f t="shared" si="108"/>
        <v>0.93310000000000004</v>
      </c>
      <c r="P658">
        <f t="shared" si="109"/>
        <v>1</v>
      </c>
      <c r="Q658" t="str">
        <f t="shared" si="110"/>
        <v/>
      </c>
    </row>
    <row r="659" spans="1:17" x14ac:dyDescent="0.25">
      <c r="A659" s="489" t="s">
        <v>696</v>
      </c>
      <c r="B659" s="489" t="s">
        <v>371</v>
      </c>
      <c r="C659" s="489" t="s">
        <v>653</v>
      </c>
      <c r="D659" t="str">
        <f t="shared" si="107"/>
        <v>NC, FRANKLIN County</v>
      </c>
      <c r="E659" s="489" t="s">
        <v>146</v>
      </c>
      <c r="F659" s="489" t="s">
        <v>146</v>
      </c>
      <c r="G659" s="483">
        <v>0.93930000000000002</v>
      </c>
      <c r="H659">
        <v>0.93669999999999998</v>
      </c>
      <c r="I659" s="490">
        <f t="shared" si="111"/>
        <v>2.775701932315626E-3</v>
      </c>
      <c r="J659" s="483">
        <f t="shared" si="101"/>
        <v>0.93930000000000002</v>
      </c>
      <c r="K659" s="483" t="str">
        <f t="shared" si="102"/>
        <v/>
      </c>
      <c r="L659" t="str">
        <f t="shared" si="103"/>
        <v/>
      </c>
      <c r="M659" s="483">
        <v>0.90160000000000007</v>
      </c>
      <c r="N659" s="490">
        <f t="shared" si="104"/>
        <v>-4.0136271691685252E-2</v>
      </c>
      <c r="O659" s="483">
        <f t="shared" si="108"/>
        <v>0.90160000000000007</v>
      </c>
      <c r="P659">
        <f t="shared" si="109"/>
        <v>1</v>
      </c>
      <c r="Q659" t="str">
        <f t="shared" si="110"/>
        <v/>
      </c>
    </row>
    <row r="660" spans="1:17" x14ac:dyDescent="0.25">
      <c r="A660" s="489" t="s">
        <v>1309</v>
      </c>
      <c r="B660" s="489" t="s">
        <v>371</v>
      </c>
      <c r="C660" s="489" t="s">
        <v>653</v>
      </c>
      <c r="D660" t="str">
        <f t="shared" si="107"/>
        <v>NC, GASTON County</v>
      </c>
      <c r="E660" s="489" t="s">
        <v>146</v>
      </c>
      <c r="F660" s="489" t="s">
        <v>146</v>
      </c>
      <c r="G660" s="483">
        <v>0.93679999999999997</v>
      </c>
      <c r="H660">
        <v>0.94640000000000002</v>
      </c>
      <c r="I660" s="490">
        <f t="shared" si="111"/>
        <v>-1.0143702451394815E-2</v>
      </c>
      <c r="J660" s="483">
        <f t="shared" si="101"/>
        <v>0.93679999999999997</v>
      </c>
      <c r="K660" s="483" t="str">
        <f t="shared" si="102"/>
        <v/>
      </c>
      <c r="L660" t="str">
        <f t="shared" si="103"/>
        <v/>
      </c>
      <c r="M660" s="483">
        <v>0.92060000000000008</v>
      </c>
      <c r="N660" s="490">
        <f t="shared" si="104"/>
        <v>-1.7292912040990479E-2</v>
      </c>
      <c r="O660" s="483">
        <f t="shared" si="108"/>
        <v>0.92060000000000008</v>
      </c>
      <c r="P660">
        <f t="shared" si="109"/>
        <v>1</v>
      </c>
      <c r="Q660" t="str">
        <f t="shared" si="110"/>
        <v/>
      </c>
    </row>
    <row r="661" spans="1:17" x14ac:dyDescent="0.25">
      <c r="A661" s="489" t="s">
        <v>1310</v>
      </c>
      <c r="B661" s="489" t="s">
        <v>371</v>
      </c>
      <c r="C661" s="489" t="s">
        <v>653</v>
      </c>
      <c r="D661" t="str">
        <f t="shared" si="107"/>
        <v>NC, GATES County</v>
      </c>
      <c r="E661" s="489" t="s">
        <v>146</v>
      </c>
      <c r="F661" s="489" t="s">
        <v>146</v>
      </c>
      <c r="G661" s="483">
        <v>0.89529999999999998</v>
      </c>
      <c r="H661">
        <v>0.87119999999999997</v>
      </c>
      <c r="I661" s="490">
        <f t="shared" si="111"/>
        <v>2.7662993572084495E-2</v>
      </c>
      <c r="J661" s="483">
        <f t="shared" si="101"/>
        <v>0.89529999999999998</v>
      </c>
      <c r="K661" s="483" t="str">
        <f t="shared" si="102"/>
        <v/>
      </c>
      <c r="L661" t="str">
        <f t="shared" si="103"/>
        <v/>
      </c>
      <c r="M661" s="483">
        <v>0.89810000000000001</v>
      </c>
      <c r="N661" s="490">
        <f t="shared" si="104"/>
        <v>3.1274433150899417E-3</v>
      </c>
      <c r="O661" s="483">
        <f t="shared" si="108"/>
        <v>0.89810000000000001</v>
      </c>
      <c r="P661" t="str">
        <f t="shared" si="109"/>
        <v/>
      </c>
      <c r="Q661" t="str">
        <f t="shared" si="110"/>
        <v/>
      </c>
    </row>
    <row r="662" spans="1:17" x14ac:dyDescent="0.25">
      <c r="A662" s="489" t="s">
        <v>1311</v>
      </c>
      <c r="B662" s="489" t="s">
        <v>371</v>
      </c>
      <c r="C662" s="489" t="s">
        <v>653</v>
      </c>
      <c r="D662" t="str">
        <f t="shared" si="107"/>
        <v>NC, GUILFORD County</v>
      </c>
      <c r="E662" s="489" t="s">
        <v>146</v>
      </c>
      <c r="F662" s="489" t="s">
        <v>146</v>
      </c>
      <c r="G662" s="483">
        <v>0.88660000000000005</v>
      </c>
      <c r="H662">
        <v>0.873</v>
      </c>
      <c r="I662" s="490">
        <f t="shared" si="111"/>
        <v>1.557846506300121E-2</v>
      </c>
      <c r="J662" s="483">
        <f t="shared" si="101"/>
        <v>0.88660000000000005</v>
      </c>
      <c r="K662" s="483" t="str">
        <f t="shared" si="102"/>
        <v/>
      </c>
      <c r="L662" t="str">
        <f t="shared" si="103"/>
        <v/>
      </c>
      <c r="M662" s="483">
        <v>0.92030000000000001</v>
      </c>
      <c r="N662" s="490">
        <f t="shared" si="104"/>
        <v>3.8010376720054084E-2</v>
      </c>
      <c r="O662" s="483">
        <f t="shared" si="108"/>
        <v>0.92030000000000001</v>
      </c>
      <c r="P662" t="str">
        <f t="shared" si="109"/>
        <v/>
      </c>
      <c r="Q662" t="str">
        <f t="shared" si="110"/>
        <v/>
      </c>
    </row>
    <row r="663" spans="1:17" x14ac:dyDescent="0.25">
      <c r="A663" s="489" t="s">
        <v>986</v>
      </c>
      <c r="B663" s="489" t="s">
        <v>371</v>
      </c>
      <c r="C663" s="489" t="s">
        <v>653</v>
      </c>
      <c r="D663" t="str">
        <f t="shared" si="107"/>
        <v>NC, HENDERSON County</v>
      </c>
      <c r="E663" s="489" t="s">
        <v>146</v>
      </c>
      <c r="F663" s="489" t="s">
        <v>146</v>
      </c>
      <c r="G663" s="483">
        <v>0.88729999999999998</v>
      </c>
      <c r="H663">
        <v>0.84899999999999998</v>
      </c>
      <c r="I663" s="490">
        <f t="shared" si="111"/>
        <v>4.5111896348645465E-2</v>
      </c>
      <c r="J663" s="483">
        <f t="shared" si="101"/>
        <v>0.88729999999999998</v>
      </c>
      <c r="K663" s="483" t="str">
        <f t="shared" si="102"/>
        <v/>
      </c>
      <c r="L663" t="str">
        <f t="shared" si="103"/>
        <v/>
      </c>
      <c r="M663" s="483">
        <v>0.88800000000000001</v>
      </c>
      <c r="N663" s="490">
        <f t="shared" si="104"/>
        <v>7.8891017694132084E-4</v>
      </c>
      <c r="O663" s="483">
        <f t="shared" si="108"/>
        <v>0.88800000000000001</v>
      </c>
      <c r="P663" t="str">
        <f t="shared" si="109"/>
        <v/>
      </c>
      <c r="Q663" t="str">
        <f t="shared" si="110"/>
        <v/>
      </c>
    </row>
    <row r="664" spans="1:17" x14ac:dyDescent="0.25">
      <c r="A664" s="489" t="s">
        <v>1312</v>
      </c>
      <c r="B664" s="489" t="s">
        <v>371</v>
      </c>
      <c r="C664" s="489" t="s">
        <v>653</v>
      </c>
      <c r="D664" t="str">
        <f t="shared" si="107"/>
        <v>NC, HOKE County</v>
      </c>
      <c r="E664" s="489" t="s">
        <v>146</v>
      </c>
      <c r="F664" s="489" t="s">
        <v>146</v>
      </c>
      <c r="G664" s="483">
        <v>0.87929999999999997</v>
      </c>
      <c r="H664">
        <v>0.8115</v>
      </c>
      <c r="I664" s="490">
        <f t="shared" si="111"/>
        <v>8.3548983364140447E-2</v>
      </c>
      <c r="J664" s="483">
        <f t="shared" si="101"/>
        <v>0.87929999999999997</v>
      </c>
      <c r="K664" s="483" t="str">
        <f t="shared" si="102"/>
        <v/>
      </c>
      <c r="L664" t="str">
        <f t="shared" si="103"/>
        <v/>
      </c>
      <c r="M664" s="483">
        <v>0.94510000000000005</v>
      </c>
      <c r="N664" s="490">
        <f t="shared" si="104"/>
        <v>7.4832252928465917E-2</v>
      </c>
      <c r="O664" s="483">
        <f t="shared" si="108"/>
        <v>0.94510000000000005</v>
      </c>
      <c r="P664" t="str">
        <f t="shared" si="109"/>
        <v/>
      </c>
      <c r="Q664" t="str">
        <f t="shared" si="110"/>
        <v/>
      </c>
    </row>
    <row r="665" spans="1:17" x14ac:dyDescent="0.25">
      <c r="A665" s="489" t="s">
        <v>1313</v>
      </c>
      <c r="B665" s="489" t="s">
        <v>371</v>
      </c>
      <c r="C665" s="489" t="s">
        <v>653</v>
      </c>
      <c r="D665" t="str">
        <f t="shared" si="107"/>
        <v>NC, IREDELL County</v>
      </c>
      <c r="E665" s="489" t="s">
        <v>146</v>
      </c>
      <c r="F665" s="489" t="s">
        <v>146</v>
      </c>
      <c r="G665" s="483">
        <v>0.93679999999999997</v>
      </c>
      <c r="H665">
        <v>0.94640000000000002</v>
      </c>
      <c r="I665" s="490">
        <f t="shared" si="111"/>
        <v>-1.0143702451394815E-2</v>
      </c>
      <c r="J665" s="483">
        <f t="shared" si="101"/>
        <v>0.93679999999999997</v>
      </c>
      <c r="K665" s="483" t="str">
        <f t="shared" si="102"/>
        <v/>
      </c>
      <c r="L665" t="str">
        <f t="shared" si="103"/>
        <v/>
      </c>
      <c r="M665" s="483">
        <v>0.92060000000000008</v>
      </c>
      <c r="N665" s="490">
        <f t="shared" si="104"/>
        <v>-1.7292912040990479E-2</v>
      </c>
      <c r="O665" s="483">
        <f t="shared" si="108"/>
        <v>0.92060000000000008</v>
      </c>
      <c r="P665">
        <f t="shared" si="109"/>
        <v>1</v>
      </c>
      <c r="Q665" t="str">
        <f t="shared" si="110"/>
        <v/>
      </c>
    </row>
    <row r="666" spans="1:17" x14ac:dyDescent="0.25">
      <c r="A666" s="489" t="s">
        <v>1314</v>
      </c>
      <c r="B666" s="489" t="s">
        <v>371</v>
      </c>
      <c r="C666" s="489" t="s">
        <v>653</v>
      </c>
      <c r="D666" t="str">
        <f t="shared" si="107"/>
        <v>NC, JOHNSTON County</v>
      </c>
      <c r="E666" s="489" t="s">
        <v>146</v>
      </c>
      <c r="F666" s="489" t="s">
        <v>146</v>
      </c>
      <c r="G666" s="483">
        <v>0.93930000000000002</v>
      </c>
      <c r="H666">
        <v>0.93669999999999998</v>
      </c>
      <c r="I666" s="490">
        <f t="shared" si="111"/>
        <v>2.775701932315626E-3</v>
      </c>
      <c r="J666" s="483">
        <f t="shared" si="101"/>
        <v>0.93930000000000002</v>
      </c>
      <c r="K666" s="483" t="str">
        <f t="shared" si="102"/>
        <v/>
      </c>
      <c r="L666" t="str">
        <f t="shared" si="103"/>
        <v/>
      </c>
      <c r="M666" s="483">
        <v>0.90160000000000007</v>
      </c>
      <c r="N666" s="490">
        <f t="shared" si="104"/>
        <v>-4.0136271691685252E-2</v>
      </c>
      <c r="O666" s="483">
        <f t="shared" si="108"/>
        <v>0.90160000000000007</v>
      </c>
      <c r="P666">
        <f t="shared" si="109"/>
        <v>1</v>
      </c>
      <c r="Q666" t="str">
        <f t="shared" si="110"/>
        <v/>
      </c>
    </row>
    <row r="667" spans="1:17" x14ac:dyDescent="0.25">
      <c r="A667" s="489" t="s">
        <v>761</v>
      </c>
      <c r="B667" s="489" t="s">
        <v>371</v>
      </c>
      <c r="C667" s="489" t="s">
        <v>653</v>
      </c>
      <c r="D667" t="str">
        <f t="shared" si="107"/>
        <v>NC, LINCOLN County</v>
      </c>
      <c r="E667" s="489" t="s">
        <v>146</v>
      </c>
      <c r="F667" s="489" t="s">
        <v>146</v>
      </c>
      <c r="G667" s="483">
        <v>0.93679999999999997</v>
      </c>
      <c r="H667">
        <v>0.94640000000000002</v>
      </c>
      <c r="I667" s="490">
        <f t="shared" si="111"/>
        <v>-1.0143702451394815E-2</v>
      </c>
      <c r="J667" s="483">
        <f t="shared" si="101"/>
        <v>0.93679999999999997</v>
      </c>
      <c r="K667" s="483" t="str">
        <f t="shared" si="102"/>
        <v/>
      </c>
      <c r="L667" t="str">
        <f t="shared" si="103"/>
        <v/>
      </c>
      <c r="M667" s="483">
        <v>0.92060000000000008</v>
      </c>
      <c r="N667" s="490">
        <f t="shared" si="104"/>
        <v>-1.7292912040990479E-2</v>
      </c>
      <c r="O667" s="483">
        <f t="shared" si="108"/>
        <v>0.92060000000000008</v>
      </c>
      <c r="P667">
        <f t="shared" si="109"/>
        <v>1</v>
      </c>
      <c r="Q667" t="str">
        <f t="shared" si="110"/>
        <v/>
      </c>
    </row>
    <row r="668" spans="1:17" x14ac:dyDescent="0.25">
      <c r="A668" s="489" t="s">
        <v>711</v>
      </c>
      <c r="B668" s="489" t="s">
        <v>371</v>
      </c>
      <c r="C668" s="489" t="s">
        <v>653</v>
      </c>
      <c r="D668" t="str">
        <f t="shared" si="107"/>
        <v>NC, MADISON County</v>
      </c>
      <c r="E668" s="489" t="s">
        <v>146</v>
      </c>
      <c r="F668" s="489" t="s">
        <v>146</v>
      </c>
      <c r="G668" s="483">
        <v>0.88729999999999998</v>
      </c>
      <c r="H668">
        <v>0.84899999999999998</v>
      </c>
      <c r="I668" s="490">
        <f t="shared" si="111"/>
        <v>4.5111896348645465E-2</v>
      </c>
      <c r="J668" s="483">
        <f t="shared" si="101"/>
        <v>0.88729999999999998</v>
      </c>
      <c r="K668" s="483" t="str">
        <f t="shared" si="102"/>
        <v/>
      </c>
      <c r="L668" t="str">
        <f t="shared" si="103"/>
        <v/>
      </c>
      <c r="M668" s="483">
        <v>0.88800000000000001</v>
      </c>
      <c r="N668" s="490">
        <f t="shared" si="104"/>
        <v>7.8891017694132084E-4</v>
      </c>
      <c r="O668" s="483">
        <f t="shared" si="108"/>
        <v>0.88800000000000001</v>
      </c>
      <c r="P668" t="str">
        <f t="shared" si="109"/>
        <v/>
      </c>
      <c r="Q668" t="str">
        <f t="shared" si="110"/>
        <v/>
      </c>
    </row>
    <row r="669" spans="1:17" x14ac:dyDescent="0.25">
      <c r="A669" s="489" t="s">
        <v>1315</v>
      </c>
      <c r="B669" s="489" t="s">
        <v>371</v>
      </c>
      <c r="C669" s="489" t="s">
        <v>653</v>
      </c>
      <c r="D669" t="str">
        <f t="shared" si="107"/>
        <v>NC, MECKLENBURG County</v>
      </c>
      <c r="E669" s="489" t="s">
        <v>146</v>
      </c>
      <c r="F669" s="489" t="s">
        <v>146</v>
      </c>
      <c r="G669" s="483">
        <v>0.93679999999999997</v>
      </c>
      <c r="H669">
        <v>0.94640000000000002</v>
      </c>
      <c r="I669" s="490">
        <f t="shared" si="111"/>
        <v>-1.0143702451394815E-2</v>
      </c>
      <c r="J669" s="483">
        <f t="shared" ref="J669:J737" si="112">IF(I669&lt;=-5%,H669*0.95,G669)</f>
        <v>0.93679999999999997</v>
      </c>
      <c r="K669" s="483" t="str">
        <f t="shared" ref="K669:K737" si="113">IF(I669&lt;=-5%,"Yes","")</f>
        <v/>
      </c>
      <c r="L669" t="str">
        <f t="shared" ref="L669:L737" si="114">IF(K669="","",1)</f>
        <v/>
      </c>
      <c r="M669" s="483">
        <v>0.92060000000000008</v>
      </c>
      <c r="N669" s="490">
        <f t="shared" ref="N669:N737" si="115">(M669-J669)/J669</f>
        <v>-1.7292912040990479E-2</v>
      </c>
      <c r="O669" s="483">
        <f t="shared" si="108"/>
        <v>0.92060000000000008</v>
      </c>
      <c r="P669">
        <f t="shared" si="109"/>
        <v>1</v>
      </c>
      <c r="Q669" t="str">
        <f t="shared" si="110"/>
        <v/>
      </c>
    </row>
    <row r="670" spans="1:17" x14ac:dyDescent="0.25">
      <c r="A670" s="489" t="s">
        <v>1316</v>
      </c>
      <c r="B670" s="489" t="s">
        <v>371</v>
      </c>
      <c r="C670" s="489" t="s">
        <v>653</v>
      </c>
      <c r="D670" t="str">
        <f t="shared" si="107"/>
        <v>NC, MOORE County</v>
      </c>
      <c r="E670" s="489" t="s">
        <v>146</v>
      </c>
      <c r="F670" s="489" t="s">
        <v>147</v>
      </c>
      <c r="G670" s="483">
        <v>0.78559999999999997</v>
      </c>
      <c r="H670">
        <v>0.79920000000000002</v>
      </c>
      <c r="I670" s="490">
        <f t="shared" si="111"/>
        <v>-1.7017017017017088E-2</v>
      </c>
      <c r="J670" s="483">
        <f t="shared" si="112"/>
        <v>0.78559999999999997</v>
      </c>
      <c r="K670" s="483" t="str">
        <f t="shared" si="113"/>
        <v/>
      </c>
      <c r="L670" t="str">
        <f t="shared" si="114"/>
        <v/>
      </c>
      <c r="M670" s="483">
        <v>0.82530000000000003</v>
      </c>
      <c r="N670" s="490">
        <f t="shared" si="115"/>
        <v>5.0534623217922695E-2</v>
      </c>
      <c r="O670" s="483">
        <f t="shared" si="108"/>
        <v>0.82530000000000003</v>
      </c>
      <c r="P670" t="str">
        <f t="shared" si="109"/>
        <v/>
      </c>
      <c r="Q670" t="str">
        <f t="shared" si="110"/>
        <v/>
      </c>
    </row>
    <row r="671" spans="1:17" x14ac:dyDescent="0.25">
      <c r="A671" s="489" t="s">
        <v>1317</v>
      </c>
      <c r="B671" s="489" t="s">
        <v>371</v>
      </c>
      <c r="C671" s="489" t="s">
        <v>653</v>
      </c>
      <c r="D671" t="str">
        <f t="shared" si="107"/>
        <v>NC, NASH County</v>
      </c>
      <c r="E671" s="489" t="s">
        <v>146</v>
      </c>
      <c r="F671" s="489" t="s">
        <v>146</v>
      </c>
      <c r="G671" s="483">
        <v>0.85699999999999998</v>
      </c>
      <c r="H671">
        <v>0.86880000000000002</v>
      </c>
      <c r="I671" s="490">
        <f t="shared" si="111"/>
        <v>-1.3581952117863758E-2</v>
      </c>
      <c r="J671" s="483">
        <f t="shared" si="112"/>
        <v>0.85699999999999998</v>
      </c>
      <c r="K671" s="483" t="str">
        <f t="shared" si="113"/>
        <v/>
      </c>
      <c r="L671" t="str">
        <f t="shared" si="114"/>
        <v/>
      </c>
      <c r="M671" s="483">
        <v>0.87450000000000006</v>
      </c>
      <c r="N671" s="490">
        <f t="shared" si="115"/>
        <v>2.0420070011668696E-2</v>
      </c>
      <c r="O671" s="483">
        <f t="shared" si="108"/>
        <v>0.87450000000000006</v>
      </c>
      <c r="P671" t="str">
        <f t="shared" si="109"/>
        <v/>
      </c>
      <c r="Q671" t="str">
        <f t="shared" si="110"/>
        <v/>
      </c>
    </row>
    <row r="672" spans="1:17" x14ac:dyDescent="0.25">
      <c r="A672" s="489" t="s">
        <v>1318</v>
      </c>
      <c r="B672" s="489" t="s">
        <v>371</v>
      </c>
      <c r="C672" s="489" t="s">
        <v>653</v>
      </c>
      <c r="D672" t="str">
        <f t="shared" si="107"/>
        <v>NC, NEW HANOVER County</v>
      </c>
      <c r="E672" s="489" t="s">
        <v>146</v>
      </c>
      <c r="F672" s="489" t="s">
        <v>146</v>
      </c>
      <c r="G672" s="483">
        <v>0.95289999999999997</v>
      </c>
      <c r="H672">
        <v>0.86229999999999996</v>
      </c>
      <c r="I672" s="490">
        <f t="shared" si="111"/>
        <v>0.1050678418183927</v>
      </c>
      <c r="J672" s="483">
        <f t="shared" si="112"/>
        <v>0.95289999999999997</v>
      </c>
      <c r="K672" s="483" t="str">
        <f t="shared" si="113"/>
        <v/>
      </c>
      <c r="L672" t="str">
        <f t="shared" si="114"/>
        <v/>
      </c>
      <c r="M672" s="483">
        <v>0.98860000000000003</v>
      </c>
      <c r="N672" s="490">
        <f t="shared" si="115"/>
        <v>3.7464581802917479E-2</v>
      </c>
      <c r="O672" s="483">
        <f t="shared" si="108"/>
        <v>0.98860000000000003</v>
      </c>
      <c r="P672" t="str">
        <f t="shared" si="109"/>
        <v/>
      </c>
      <c r="Q672" t="str">
        <f t="shared" si="110"/>
        <v/>
      </c>
    </row>
    <row r="673" spans="1:17" x14ac:dyDescent="0.25">
      <c r="A673" s="489" t="s">
        <v>1320</v>
      </c>
      <c r="B673" s="489" t="s">
        <v>371</v>
      </c>
      <c r="C673" s="489" t="s">
        <v>653</v>
      </c>
      <c r="D673" t="str">
        <f t="shared" si="107"/>
        <v>NC, ONSLOW County</v>
      </c>
      <c r="E673" s="489" t="s">
        <v>146</v>
      </c>
      <c r="F673" s="489" t="s">
        <v>146</v>
      </c>
      <c r="G673" s="483">
        <v>0.6956</v>
      </c>
      <c r="H673" s="483">
        <v>0.73055000000000003</v>
      </c>
      <c r="I673" s="490">
        <f t="shared" si="111"/>
        <v>-4.7840667989870696E-2</v>
      </c>
      <c r="J673" s="483">
        <f t="shared" si="112"/>
        <v>0.6956</v>
      </c>
      <c r="K673" s="483" t="str">
        <f t="shared" si="113"/>
        <v/>
      </c>
      <c r="L673" t="str">
        <f t="shared" si="114"/>
        <v/>
      </c>
      <c r="M673" s="483">
        <v>0.74520000000000008</v>
      </c>
      <c r="N673" s="490">
        <f t="shared" si="115"/>
        <v>7.1305347901092705E-2</v>
      </c>
      <c r="O673" s="483">
        <f t="shared" si="108"/>
        <v>0.74520000000000008</v>
      </c>
      <c r="P673" t="str">
        <f t="shared" si="109"/>
        <v/>
      </c>
      <c r="Q673" t="str">
        <f t="shared" si="110"/>
        <v/>
      </c>
    </row>
    <row r="674" spans="1:17" x14ac:dyDescent="0.25">
      <c r="A674" s="489" t="s">
        <v>792</v>
      </c>
      <c r="B674" s="489" t="s">
        <v>371</v>
      </c>
      <c r="C674" s="489" t="s">
        <v>653</v>
      </c>
      <c r="D674" t="str">
        <f t="shared" si="107"/>
        <v>NC, ORANGE County</v>
      </c>
      <c r="E674" s="489" t="s">
        <v>146</v>
      </c>
      <c r="F674" s="489" t="s">
        <v>146</v>
      </c>
      <c r="G674" s="483">
        <v>0.95620000000000005</v>
      </c>
      <c r="H674">
        <v>0.95440000000000003</v>
      </c>
      <c r="I674" s="490">
        <f t="shared" si="111"/>
        <v>1.8860016764459596E-3</v>
      </c>
      <c r="J674" s="483">
        <f t="shared" si="112"/>
        <v>0.95620000000000005</v>
      </c>
      <c r="K674" s="483" t="str">
        <f t="shared" si="113"/>
        <v/>
      </c>
      <c r="L674" t="str">
        <f t="shared" si="114"/>
        <v/>
      </c>
      <c r="M674" s="483">
        <v>0.95410000000000006</v>
      </c>
      <c r="N674" s="490">
        <f t="shared" si="115"/>
        <v>-2.1961932650073107E-3</v>
      </c>
      <c r="O674" s="483">
        <f t="shared" si="108"/>
        <v>0.95410000000000006</v>
      </c>
      <c r="P674">
        <f t="shared" si="109"/>
        <v>1</v>
      </c>
      <c r="Q674" t="str">
        <f t="shared" si="110"/>
        <v/>
      </c>
    </row>
    <row r="675" spans="1:17" x14ac:dyDescent="0.25">
      <c r="A675" s="489" t="s">
        <v>1321</v>
      </c>
      <c r="B675" s="489" t="s">
        <v>371</v>
      </c>
      <c r="C675" s="489" t="s">
        <v>653</v>
      </c>
      <c r="D675" t="str">
        <f t="shared" si="107"/>
        <v>NC, PENDER County</v>
      </c>
      <c r="E675" s="489" t="s">
        <v>146</v>
      </c>
      <c r="F675" s="489" t="s">
        <v>146</v>
      </c>
      <c r="G675" s="483">
        <v>0.95289999999999997</v>
      </c>
      <c r="H675">
        <v>0.86229999999999996</v>
      </c>
      <c r="I675" s="490">
        <f t="shared" si="111"/>
        <v>0.1050678418183927</v>
      </c>
      <c r="J675" s="483">
        <f t="shared" si="112"/>
        <v>0.95289999999999997</v>
      </c>
      <c r="K675" s="483" t="str">
        <f t="shared" si="113"/>
        <v/>
      </c>
      <c r="L675" t="str">
        <f t="shared" si="114"/>
        <v/>
      </c>
      <c r="M675" s="483">
        <v>0.98860000000000003</v>
      </c>
      <c r="N675" s="490">
        <f t="shared" si="115"/>
        <v>3.7464581802917479E-2</v>
      </c>
      <c r="O675" s="483">
        <f t="shared" si="108"/>
        <v>0.98860000000000003</v>
      </c>
      <c r="P675" t="str">
        <f t="shared" si="109"/>
        <v/>
      </c>
      <c r="Q675" t="str">
        <f t="shared" si="110"/>
        <v/>
      </c>
    </row>
    <row r="676" spans="1:17" x14ac:dyDescent="0.25">
      <c r="A676" s="489" t="s">
        <v>1322</v>
      </c>
      <c r="B676" s="489" t="s">
        <v>371</v>
      </c>
      <c r="C676" s="489" t="s">
        <v>653</v>
      </c>
      <c r="D676" t="str">
        <f t="shared" si="107"/>
        <v>NC, PERSON County</v>
      </c>
      <c r="E676" s="489" t="s">
        <v>146</v>
      </c>
      <c r="F676" s="489" t="s">
        <v>146</v>
      </c>
      <c r="G676" s="483">
        <v>0.95620000000000005</v>
      </c>
      <c r="H676">
        <v>0.95440000000000003</v>
      </c>
      <c r="I676" s="490">
        <f t="shared" si="111"/>
        <v>1.8860016764459596E-3</v>
      </c>
      <c r="J676" s="483">
        <f t="shared" si="112"/>
        <v>0.95620000000000005</v>
      </c>
      <c r="K676" s="483" t="str">
        <f t="shared" si="113"/>
        <v/>
      </c>
      <c r="L676" t="str">
        <f t="shared" si="114"/>
        <v/>
      </c>
      <c r="M676" s="483">
        <v>0.95410000000000006</v>
      </c>
      <c r="N676" s="490">
        <f t="shared" si="115"/>
        <v>-2.1961932650073107E-3</v>
      </c>
      <c r="O676" s="483">
        <f t="shared" si="108"/>
        <v>0.95410000000000006</v>
      </c>
      <c r="P676">
        <f t="shared" si="109"/>
        <v>1</v>
      </c>
      <c r="Q676" t="str">
        <f t="shared" si="110"/>
        <v/>
      </c>
    </row>
    <row r="677" spans="1:17" x14ac:dyDescent="0.25">
      <c r="A677" s="489" t="s">
        <v>1323</v>
      </c>
      <c r="B677" s="489" t="s">
        <v>371</v>
      </c>
      <c r="C677" s="489" t="s">
        <v>653</v>
      </c>
      <c r="D677" t="str">
        <f t="shared" si="107"/>
        <v>NC, PITT County</v>
      </c>
      <c r="E677" s="489" t="s">
        <v>146</v>
      </c>
      <c r="F677" s="489" t="s">
        <v>146</v>
      </c>
      <c r="G677" s="483">
        <v>0.8508</v>
      </c>
      <c r="H677">
        <v>0.87019999999999997</v>
      </c>
      <c r="I677" s="490">
        <f t="shared" si="111"/>
        <v>-2.2293725580326332E-2</v>
      </c>
      <c r="J677" s="483">
        <f t="shared" si="112"/>
        <v>0.8508</v>
      </c>
      <c r="K677" s="483" t="str">
        <f t="shared" si="113"/>
        <v/>
      </c>
      <c r="L677" t="str">
        <f t="shared" si="114"/>
        <v/>
      </c>
      <c r="M677" s="483">
        <v>0.82740000000000002</v>
      </c>
      <c r="N677" s="490">
        <f t="shared" si="115"/>
        <v>-2.7503526093088829E-2</v>
      </c>
      <c r="O677" s="483">
        <f t="shared" si="108"/>
        <v>0.82740000000000002</v>
      </c>
      <c r="P677">
        <f t="shared" si="109"/>
        <v>1</v>
      </c>
      <c r="Q677" t="str">
        <f t="shared" si="110"/>
        <v/>
      </c>
    </row>
    <row r="678" spans="1:17" x14ac:dyDescent="0.25">
      <c r="A678" s="489" t="s">
        <v>721</v>
      </c>
      <c r="B678" s="489" t="s">
        <v>371</v>
      </c>
      <c r="C678" s="489" t="s">
        <v>653</v>
      </c>
      <c r="D678" t="str">
        <f t="shared" si="107"/>
        <v>NC, RANDOLPH County</v>
      </c>
      <c r="E678" s="489" t="s">
        <v>146</v>
      </c>
      <c r="F678" s="489" t="s">
        <v>146</v>
      </c>
      <c r="G678" s="483">
        <v>0.88660000000000005</v>
      </c>
      <c r="H678">
        <v>0.873</v>
      </c>
      <c r="I678" s="490">
        <f t="shared" si="111"/>
        <v>1.557846506300121E-2</v>
      </c>
      <c r="J678" s="483">
        <f t="shared" si="112"/>
        <v>0.88660000000000005</v>
      </c>
      <c r="K678" s="483" t="str">
        <f t="shared" si="113"/>
        <v/>
      </c>
      <c r="L678" t="str">
        <f t="shared" si="114"/>
        <v/>
      </c>
      <c r="M678" s="483">
        <v>0.92030000000000001</v>
      </c>
      <c r="N678" s="490">
        <f t="shared" si="115"/>
        <v>3.8010376720054084E-2</v>
      </c>
      <c r="O678" s="483">
        <f t="shared" si="108"/>
        <v>0.92030000000000001</v>
      </c>
      <c r="P678" t="str">
        <f t="shared" si="109"/>
        <v/>
      </c>
      <c r="Q678" t="str">
        <f t="shared" si="110"/>
        <v/>
      </c>
    </row>
    <row r="679" spans="1:17" x14ac:dyDescent="0.25">
      <c r="A679" s="489" t="s">
        <v>1250</v>
      </c>
      <c r="B679" s="489" t="s">
        <v>371</v>
      </c>
      <c r="C679" s="489" t="s">
        <v>653</v>
      </c>
      <c r="D679" t="str">
        <f t="shared" si="107"/>
        <v>NC, ROCKINGHAM County</v>
      </c>
      <c r="E679" s="489" t="s">
        <v>146</v>
      </c>
      <c r="F679" s="489" t="s">
        <v>146</v>
      </c>
      <c r="G679" s="483">
        <v>0.88660000000000005</v>
      </c>
      <c r="H679">
        <v>0.873</v>
      </c>
      <c r="I679" s="490">
        <f t="shared" si="111"/>
        <v>1.557846506300121E-2</v>
      </c>
      <c r="J679" s="483">
        <f t="shared" si="112"/>
        <v>0.88660000000000005</v>
      </c>
      <c r="K679" s="483" t="str">
        <f t="shared" si="113"/>
        <v/>
      </c>
      <c r="L679" t="str">
        <f t="shared" si="114"/>
        <v/>
      </c>
      <c r="M679" s="483">
        <v>0.92030000000000001</v>
      </c>
      <c r="N679" s="490">
        <f t="shared" si="115"/>
        <v>3.8010376720054084E-2</v>
      </c>
      <c r="O679" s="483">
        <f t="shared" si="108"/>
        <v>0.92030000000000001</v>
      </c>
      <c r="P679" t="str">
        <f t="shared" si="109"/>
        <v/>
      </c>
      <c r="Q679" t="str">
        <f t="shared" si="110"/>
        <v/>
      </c>
    </row>
    <row r="680" spans="1:17" x14ac:dyDescent="0.25">
      <c r="A680" s="489" t="s">
        <v>1106</v>
      </c>
      <c r="B680" s="489" t="s">
        <v>371</v>
      </c>
      <c r="C680" s="489" t="s">
        <v>653</v>
      </c>
      <c r="D680" t="str">
        <f t="shared" si="107"/>
        <v>NC, ROWAN County</v>
      </c>
      <c r="E680" s="489" t="s">
        <v>146</v>
      </c>
      <c r="F680" s="489" t="s">
        <v>146</v>
      </c>
      <c r="G680" s="483">
        <v>0.93679999999999997</v>
      </c>
      <c r="H680">
        <v>0.94640000000000002</v>
      </c>
      <c r="I680" s="490">
        <f t="shared" si="111"/>
        <v>-1.0143702451394815E-2</v>
      </c>
      <c r="J680" s="483">
        <f t="shared" si="112"/>
        <v>0.93679999999999997</v>
      </c>
      <c r="K680" s="483" t="str">
        <f t="shared" si="113"/>
        <v/>
      </c>
      <c r="L680" t="str">
        <f t="shared" si="114"/>
        <v/>
      </c>
      <c r="M680" s="483">
        <v>0.92060000000000008</v>
      </c>
      <c r="N680" s="490">
        <f t="shared" si="115"/>
        <v>-1.7292912040990479E-2</v>
      </c>
      <c r="O680" s="483">
        <f t="shared" si="108"/>
        <v>0.92060000000000008</v>
      </c>
      <c r="P680">
        <f t="shared" si="109"/>
        <v>1</v>
      </c>
      <c r="Q680" t="str">
        <f t="shared" si="110"/>
        <v/>
      </c>
    </row>
    <row r="681" spans="1:17" x14ac:dyDescent="0.25">
      <c r="A681" s="489" t="s">
        <v>1325</v>
      </c>
      <c r="B681" s="489" t="s">
        <v>371</v>
      </c>
      <c r="C681" s="489" t="s">
        <v>653</v>
      </c>
      <c r="D681" t="str">
        <f t="shared" si="107"/>
        <v>NC, STOKES County</v>
      </c>
      <c r="E681" s="489" t="s">
        <v>146</v>
      </c>
      <c r="F681" s="489" t="s">
        <v>146</v>
      </c>
      <c r="G681" s="483">
        <v>0.95709999999999995</v>
      </c>
      <c r="H681">
        <v>0.95709999999999995</v>
      </c>
      <c r="I681" s="490">
        <f t="shared" si="111"/>
        <v>0</v>
      </c>
      <c r="J681" s="483">
        <f t="shared" si="112"/>
        <v>0.95709999999999995</v>
      </c>
      <c r="K681" s="483" t="str">
        <f t="shared" si="113"/>
        <v/>
      </c>
      <c r="L681" t="str">
        <f t="shared" si="114"/>
        <v/>
      </c>
      <c r="M681" s="483">
        <v>0.93310000000000004</v>
      </c>
      <c r="N681" s="490">
        <f t="shared" si="115"/>
        <v>-2.5075749660432464E-2</v>
      </c>
      <c r="O681" s="483">
        <f t="shared" si="108"/>
        <v>0.93310000000000004</v>
      </c>
      <c r="P681">
        <f t="shared" si="109"/>
        <v>1</v>
      </c>
      <c r="Q681" t="str">
        <f t="shared" si="110"/>
        <v/>
      </c>
    </row>
    <row r="682" spans="1:17" x14ac:dyDescent="0.25">
      <c r="A682" s="489" t="s">
        <v>775</v>
      </c>
      <c r="B682" s="489" t="s">
        <v>371</v>
      </c>
      <c r="C682" s="489" t="s">
        <v>653</v>
      </c>
      <c r="D682" t="str">
        <f t="shared" si="107"/>
        <v>NC, UNION County</v>
      </c>
      <c r="E682" s="489" t="s">
        <v>146</v>
      </c>
      <c r="F682" s="489" t="s">
        <v>146</v>
      </c>
      <c r="G682" s="483">
        <v>0.93679999999999997</v>
      </c>
      <c r="H682">
        <v>0.94640000000000002</v>
      </c>
      <c r="I682" s="490">
        <f t="shared" si="111"/>
        <v>-1.0143702451394815E-2</v>
      </c>
      <c r="J682" s="483">
        <f t="shared" si="112"/>
        <v>0.93679999999999997</v>
      </c>
      <c r="K682" s="483" t="str">
        <f t="shared" si="113"/>
        <v/>
      </c>
      <c r="L682" t="str">
        <f t="shared" si="114"/>
        <v/>
      </c>
      <c r="M682" s="483">
        <v>0.92060000000000008</v>
      </c>
      <c r="N682" s="490">
        <f t="shared" si="115"/>
        <v>-1.7292912040990479E-2</v>
      </c>
      <c r="O682" s="483">
        <f t="shared" si="108"/>
        <v>0.92060000000000008</v>
      </c>
      <c r="P682">
        <f t="shared" si="109"/>
        <v>1</v>
      </c>
      <c r="Q682" t="str">
        <f t="shared" si="110"/>
        <v/>
      </c>
    </row>
    <row r="683" spans="1:17" x14ac:dyDescent="0.25">
      <c r="A683" s="489" t="s">
        <v>1327</v>
      </c>
      <c r="B683" s="489" t="s">
        <v>371</v>
      </c>
      <c r="C683" s="489" t="s">
        <v>653</v>
      </c>
      <c r="D683" t="str">
        <f t="shared" si="107"/>
        <v>NC, WAKE County</v>
      </c>
      <c r="E683" s="489" t="s">
        <v>146</v>
      </c>
      <c r="F683" s="489" t="s">
        <v>146</v>
      </c>
      <c r="G683" s="483">
        <v>0.93930000000000002</v>
      </c>
      <c r="H683">
        <v>0.93669999999999998</v>
      </c>
      <c r="I683" s="490">
        <f t="shared" si="111"/>
        <v>2.775701932315626E-3</v>
      </c>
      <c r="J683" s="483">
        <f t="shared" si="112"/>
        <v>0.93930000000000002</v>
      </c>
      <c r="K683" s="483" t="str">
        <f t="shared" si="113"/>
        <v/>
      </c>
      <c r="L683" t="str">
        <f t="shared" si="114"/>
        <v/>
      </c>
      <c r="M683" s="483">
        <v>0.90160000000000007</v>
      </c>
      <c r="N683" s="490">
        <f t="shared" si="115"/>
        <v>-4.0136271691685252E-2</v>
      </c>
      <c r="O683" s="483">
        <f t="shared" si="108"/>
        <v>0.90160000000000007</v>
      </c>
      <c r="P683">
        <f t="shared" si="109"/>
        <v>1</v>
      </c>
      <c r="Q683" t="str">
        <f t="shared" si="110"/>
        <v/>
      </c>
    </row>
    <row r="684" spans="1:17" x14ac:dyDescent="0.25">
      <c r="A684" s="489" t="s">
        <v>951</v>
      </c>
      <c r="B684" s="489" t="s">
        <v>371</v>
      </c>
      <c r="C684" s="489" t="s">
        <v>653</v>
      </c>
      <c r="D684" t="str">
        <f t="shared" si="107"/>
        <v>NC, WAYNE County</v>
      </c>
      <c r="E684" s="489" t="s">
        <v>146</v>
      </c>
      <c r="F684" s="489" t="s">
        <v>146</v>
      </c>
      <c r="G684" s="483">
        <v>0.93079999999999996</v>
      </c>
      <c r="H684">
        <v>1.0105</v>
      </c>
      <c r="I684" s="490">
        <f t="shared" si="111"/>
        <v>-7.8871845620979708E-2</v>
      </c>
      <c r="J684" s="483">
        <f t="shared" si="112"/>
        <v>0.95997499999999991</v>
      </c>
      <c r="K684" s="483" t="str">
        <f t="shared" si="113"/>
        <v>Yes</v>
      </c>
      <c r="L684">
        <f t="shared" si="114"/>
        <v>1</v>
      </c>
      <c r="M684" s="483">
        <v>0.91090000000000004</v>
      </c>
      <c r="N684" s="490">
        <f t="shared" si="115"/>
        <v>-5.1121122945909918E-2</v>
      </c>
      <c r="O684" s="483">
        <f t="shared" si="108"/>
        <v>0.91197624999999982</v>
      </c>
      <c r="P684">
        <f t="shared" si="109"/>
        <v>1</v>
      </c>
      <c r="Q684">
        <f t="shared" si="110"/>
        <v>1</v>
      </c>
    </row>
    <row r="685" spans="1:17" x14ac:dyDescent="0.25">
      <c r="A685" s="489" t="s">
        <v>1328</v>
      </c>
      <c r="B685" s="489" t="s">
        <v>371</v>
      </c>
      <c r="C685" s="489" t="s">
        <v>653</v>
      </c>
      <c r="D685" t="str">
        <f t="shared" si="107"/>
        <v>NC, YADKIN County</v>
      </c>
      <c r="E685" s="489" t="s">
        <v>146</v>
      </c>
      <c r="F685" s="489" t="s">
        <v>146</v>
      </c>
      <c r="G685" s="483">
        <v>0.95709999999999995</v>
      </c>
      <c r="H685">
        <v>0.95709999999999995</v>
      </c>
      <c r="I685" s="490">
        <f t="shared" si="111"/>
        <v>0</v>
      </c>
      <c r="J685" s="483">
        <f t="shared" si="112"/>
        <v>0.95709999999999995</v>
      </c>
      <c r="K685" s="483" t="str">
        <f t="shared" si="113"/>
        <v/>
      </c>
      <c r="L685" t="str">
        <f t="shared" si="114"/>
        <v/>
      </c>
      <c r="M685" s="483">
        <v>0.93310000000000004</v>
      </c>
      <c r="N685" s="490">
        <f t="shared" si="115"/>
        <v>-2.5075749660432464E-2</v>
      </c>
      <c r="O685" s="483">
        <f t="shared" si="108"/>
        <v>0.93310000000000004</v>
      </c>
      <c r="P685">
        <f t="shared" si="109"/>
        <v>1</v>
      </c>
      <c r="Q685" t="str">
        <f t="shared" si="110"/>
        <v/>
      </c>
    </row>
    <row r="686" spans="1:17" s="534" customFormat="1" x14ac:dyDescent="0.25">
      <c r="A686" s="491"/>
      <c r="B686" s="491"/>
      <c r="C686" s="491"/>
      <c r="D686" s="534" t="s">
        <v>1625</v>
      </c>
      <c r="E686" s="491" t="s">
        <v>147</v>
      </c>
      <c r="F686" s="491"/>
      <c r="G686" s="535">
        <v>0.80120000000000002</v>
      </c>
      <c r="H686" s="534">
        <v>0.79920000000000002</v>
      </c>
      <c r="I686" s="536">
        <f t="shared" si="111"/>
        <v>2.5025025025025046E-3</v>
      </c>
      <c r="J686" s="535">
        <f t="shared" si="112"/>
        <v>0.80120000000000002</v>
      </c>
      <c r="K686" s="535" t="str">
        <f t="shared" si="113"/>
        <v/>
      </c>
      <c r="L686" s="534" t="str">
        <f t="shared" si="114"/>
        <v/>
      </c>
      <c r="M686" s="535">
        <v>0.80640000000000001</v>
      </c>
      <c r="N686" s="536">
        <f t="shared" si="115"/>
        <v>6.4902646030953349E-3</v>
      </c>
      <c r="O686" s="535">
        <f t="shared" si="108"/>
        <v>0.80640000000000001</v>
      </c>
      <c r="P686" s="534" t="str">
        <f t="shared" si="109"/>
        <v/>
      </c>
      <c r="Q686" s="534" t="str">
        <f t="shared" si="110"/>
        <v/>
      </c>
    </row>
    <row r="687" spans="1:17" x14ac:dyDescent="0.25">
      <c r="A687" s="489" t="s">
        <v>1329</v>
      </c>
      <c r="B687" s="489" t="s">
        <v>373</v>
      </c>
      <c r="C687" s="489" t="s">
        <v>653</v>
      </c>
      <c r="D687" t="str">
        <f t="shared" ref="D687:D694" si="116">B687&amp;", "&amp;A687&amp;" "&amp;C687</f>
        <v>ND, BURLEIGH County</v>
      </c>
      <c r="E687" s="489" t="s">
        <v>146</v>
      </c>
      <c r="F687" s="489" t="s">
        <v>146</v>
      </c>
      <c r="G687" s="483">
        <v>0.8982</v>
      </c>
      <c r="H687">
        <v>0.90259999999999996</v>
      </c>
      <c r="I687" s="490">
        <f t="shared" si="111"/>
        <v>-4.8748061156658092E-3</v>
      </c>
      <c r="J687" s="483">
        <f t="shared" si="112"/>
        <v>0.8982</v>
      </c>
      <c r="K687" s="483" t="str">
        <f t="shared" si="113"/>
        <v/>
      </c>
      <c r="L687" t="str">
        <f t="shared" si="114"/>
        <v/>
      </c>
      <c r="M687" s="483">
        <v>0.89510000000000001</v>
      </c>
      <c r="N687" s="490">
        <f t="shared" si="115"/>
        <v>-3.451347138721879E-3</v>
      </c>
      <c r="O687" s="483">
        <f t="shared" si="108"/>
        <v>0.89510000000000001</v>
      </c>
      <c r="P687">
        <f t="shared" si="109"/>
        <v>1</v>
      </c>
      <c r="Q687" t="str">
        <f t="shared" si="110"/>
        <v/>
      </c>
    </row>
    <row r="688" spans="1:17" x14ac:dyDescent="0.25">
      <c r="A688" s="489" t="s">
        <v>976</v>
      </c>
      <c r="B688" s="489" t="s">
        <v>373</v>
      </c>
      <c r="C688" s="489" t="s">
        <v>653</v>
      </c>
      <c r="D688" t="str">
        <f t="shared" si="116"/>
        <v>ND, CASS County</v>
      </c>
      <c r="E688" s="489" t="s">
        <v>146</v>
      </c>
      <c r="F688" s="489" t="s">
        <v>146</v>
      </c>
      <c r="G688" s="483">
        <v>0.87260000000000004</v>
      </c>
      <c r="H688">
        <v>0.86029999999999995</v>
      </c>
      <c r="I688" s="490">
        <f t="shared" si="111"/>
        <v>1.429733813785899E-2</v>
      </c>
      <c r="J688" s="483">
        <f t="shared" si="112"/>
        <v>0.87260000000000004</v>
      </c>
      <c r="K688" s="483" t="str">
        <f t="shared" si="113"/>
        <v/>
      </c>
      <c r="L688" t="str">
        <f t="shared" si="114"/>
        <v/>
      </c>
      <c r="M688" s="483">
        <v>0.89450000000000007</v>
      </c>
      <c r="N688" s="490">
        <f t="shared" si="115"/>
        <v>2.5097410038964048E-2</v>
      </c>
      <c r="O688" s="483">
        <f t="shared" si="108"/>
        <v>0.89450000000000007</v>
      </c>
      <c r="P688" t="str">
        <f t="shared" si="109"/>
        <v/>
      </c>
      <c r="Q688" t="str">
        <f t="shared" si="110"/>
        <v/>
      </c>
    </row>
    <row r="689" spans="1:18" x14ac:dyDescent="0.25">
      <c r="A689" s="489" t="s">
        <v>1330</v>
      </c>
      <c r="B689" s="489" t="s">
        <v>373</v>
      </c>
      <c r="C689" s="489" t="s">
        <v>653</v>
      </c>
      <c r="D689" t="str">
        <f t="shared" si="116"/>
        <v>ND, GRAND FORKS County</v>
      </c>
      <c r="E689" s="489" t="s">
        <v>146</v>
      </c>
      <c r="F689" s="489" t="s">
        <v>146</v>
      </c>
      <c r="G689" s="483">
        <v>0.78320000000000001</v>
      </c>
      <c r="H689" s="483">
        <v>0.78517499999999996</v>
      </c>
      <c r="I689" s="490">
        <f t="shared" si="111"/>
        <v>-2.5153628172062906E-3</v>
      </c>
      <c r="J689" s="483">
        <f t="shared" si="112"/>
        <v>0.78320000000000001</v>
      </c>
      <c r="K689" s="483" t="str">
        <f t="shared" si="113"/>
        <v/>
      </c>
      <c r="L689" t="str">
        <f t="shared" si="114"/>
        <v/>
      </c>
      <c r="M689" s="483">
        <v>0.6986</v>
      </c>
      <c r="N689" s="490">
        <f t="shared" si="115"/>
        <v>-0.10801838610827376</v>
      </c>
      <c r="O689" s="483">
        <f t="shared" si="108"/>
        <v>0.74403999999999992</v>
      </c>
      <c r="P689">
        <f t="shared" si="109"/>
        <v>1</v>
      </c>
      <c r="Q689">
        <f t="shared" si="110"/>
        <v>1</v>
      </c>
    </row>
    <row r="690" spans="1:18" x14ac:dyDescent="0.25">
      <c r="A690" s="489" t="s">
        <v>1331</v>
      </c>
      <c r="B690" s="489" t="s">
        <v>373</v>
      </c>
      <c r="C690" s="489" t="s">
        <v>653</v>
      </c>
      <c r="D690" t="str">
        <f t="shared" si="116"/>
        <v>ND, MCHENRY County</v>
      </c>
      <c r="E690" s="489" t="s">
        <v>146</v>
      </c>
      <c r="F690" s="489" t="s">
        <v>147</v>
      </c>
      <c r="G690" s="483">
        <v>0.76539999999999997</v>
      </c>
      <c r="H690">
        <v>0.89159999999999995</v>
      </c>
      <c r="I690" s="490">
        <f t="shared" si="111"/>
        <v>-0.14154329295648271</v>
      </c>
      <c r="J690" s="483">
        <f t="shared" si="112"/>
        <v>0.84701999999999988</v>
      </c>
      <c r="K690" s="483" t="str">
        <f t="shared" si="113"/>
        <v>Yes</v>
      </c>
      <c r="L690">
        <f t="shared" si="114"/>
        <v>1</v>
      </c>
      <c r="M690" s="483">
        <v>0.77500000000000002</v>
      </c>
      <c r="N690" s="490">
        <f t="shared" si="115"/>
        <v>-8.5027508205237037E-2</v>
      </c>
      <c r="O690" s="483">
        <f t="shared" si="108"/>
        <v>0.80466899999999986</v>
      </c>
      <c r="P690">
        <f t="shared" si="109"/>
        <v>1</v>
      </c>
      <c r="Q690">
        <f t="shared" si="110"/>
        <v>1</v>
      </c>
    </row>
    <row r="691" spans="1:18" x14ac:dyDescent="0.25">
      <c r="A691" s="489" t="s">
        <v>1067</v>
      </c>
      <c r="B691" s="489" t="s">
        <v>373</v>
      </c>
      <c r="C691" s="489" t="s">
        <v>653</v>
      </c>
      <c r="D691" t="str">
        <f t="shared" si="116"/>
        <v>ND, MORTON County</v>
      </c>
      <c r="E691" s="489" t="s">
        <v>146</v>
      </c>
      <c r="F691" s="489" t="s">
        <v>146</v>
      </c>
      <c r="G691" s="483">
        <v>0.8982</v>
      </c>
      <c r="H691">
        <v>0.90259999999999996</v>
      </c>
      <c r="I691" s="490">
        <f t="shared" si="111"/>
        <v>-4.8748061156658092E-3</v>
      </c>
      <c r="J691" s="483">
        <f t="shared" si="112"/>
        <v>0.8982</v>
      </c>
      <c r="K691" s="483" t="str">
        <f t="shared" si="113"/>
        <v/>
      </c>
      <c r="L691" t="str">
        <f t="shared" si="114"/>
        <v/>
      </c>
      <c r="M691" s="483">
        <v>0.89510000000000001</v>
      </c>
      <c r="N691" s="490">
        <f t="shared" si="115"/>
        <v>-3.451347138721879E-3</v>
      </c>
      <c r="O691" s="483">
        <f t="shared" si="108"/>
        <v>0.89510000000000001</v>
      </c>
      <c r="P691">
        <f t="shared" si="109"/>
        <v>1</v>
      </c>
      <c r="Q691" t="str">
        <f t="shared" si="110"/>
        <v/>
      </c>
    </row>
    <row r="692" spans="1:18" x14ac:dyDescent="0.25">
      <c r="A692" s="489" t="s">
        <v>1332</v>
      </c>
      <c r="B692" s="489" t="s">
        <v>373</v>
      </c>
      <c r="C692" s="489" t="s">
        <v>653</v>
      </c>
      <c r="D692" t="str">
        <f t="shared" si="116"/>
        <v>ND, OLIVER County</v>
      </c>
      <c r="E692" s="489" t="s">
        <v>146</v>
      </c>
      <c r="F692" s="489" t="s">
        <v>146</v>
      </c>
      <c r="G692" s="483">
        <v>0.8982</v>
      </c>
      <c r="H692">
        <v>0.90259999999999996</v>
      </c>
      <c r="I692" s="490">
        <f t="shared" si="111"/>
        <v>-4.8748061156658092E-3</v>
      </c>
      <c r="J692" s="483">
        <f t="shared" si="112"/>
        <v>0.8982</v>
      </c>
      <c r="K692" s="483" t="str">
        <f t="shared" si="113"/>
        <v/>
      </c>
      <c r="L692" t="str">
        <f t="shared" si="114"/>
        <v/>
      </c>
      <c r="M692" s="483">
        <v>0.89510000000000001</v>
      </c>
      <c r="N692" s="490">
        <f t="shared" si="115"/>
        <v>-3.451347138721879E-3</v>
      </c>
      <c r="O692" s="483">
        <f t="shared" si="108"/>
        <v>0.89510000000000001</v>
      </c>
      <c r="P692">
        <f t="shared" si="109"/>
        <v>1</v>
      </c>
      <c r="Q692" t="str">
        <f t="shared" si="110"/>
        <v/>
      </c>
    </row>
    <row r="693" spans="1:18" x14ac:dyDescent="0.25">
      <c r="A693" s="489" t="s">
        <v>1206</v>
      </c>
      <c r="B693" s="489" t="s">
        <v>373</v>
      </c>
      <c r="C693" s="489" t="s">
        <v>653</v>
      </c>
      <c r="D693" t="str">
        <f t="shared" si="116"/>
        <v>ND, RENVILLE County</v>
      </c>
      <c r="E693" s="489" t="s">
        <v>146</v>
      </c>
      <c r="F693" s="489" t="s">
        <v>147</v>
      </c>
      <c r="G693" s="483">
        <v>0.76539999999999997</v>
      </c>
      <c r="H693">
        <v>0.89159999999999995</v>
      </c>
      <c r="I693" s="490">
        <f t="shared" si="111"/>
        <v>-0.14154329295648271</v>
      </c>
      <c r="J693" s="483">
        <f t="shared" si="112"/>
        <v>0.84701999999999988</v>
      </c>
      <c r="K693" s="483" t="str">
        <f t="shared" si="113"/>
        <v>Yes</v>
      </c>
      <c r="L693">
        <f t="shared" si="114"/>
        <v>1</v>
      </c>
      <c r="M693" s="483">
        <v>0.77500000000000002</v>
      </c>
      <c r="N693" s="490">
        <f t="shared" si="115"/>
        <v>-8.5027508205237037E-2</v>
      </c>
      <c r="O693" s="483">
        <f t="shared" si="108"/>
        <v>0.80466899999999986</v>
      </c>
      <c r="P693">
        <f t="shared" si="109"/>
        <v>1</v>
      </c>
      <c r="Q693">
        <f t="shared" si="110"/>
        <v>1</v>
      </c>
    </row>
    <row r="694" spans="1:18" x14ac:dyDescent="0.25">
      <c r="A694" s="489" t="s">
        <v>1333</v>
      </c>
      <c r="B694" s="489" t="s">
        <v>373</v>
      </c>
      <c r="C694" s="489" t="s">
        <v>653</v>
      </c>
      <c r="D694" t="str">
        <f t="shared" si="116"/>
        <v>ND, WARD County</v>
      </c>
      <c r="E694" s="489" t="s">
        <v>146</v>
      </c>
      <c r="F694" s="489" t="s">
        <v>147</v>
      </c>
      <c r="G694" s="483">
        <v>0.76539999999999997</v>
      </c>
      <c r="H694">
        <v>0.89159999999999995</v>
      </c>
      <c r="I694" s="490">
        <f t="shared" si="111"/>
        <v>-0.14154329295648271</v>
      </c>
      <c r="J694" s="483">
        <f t="shared" si="112"/>
        <v>0.84701999999999988</v>
      </c>
      <c r="K694" s="483" t="str">
        <f t="shared" si="113"/>
        <v>Yes</v>
      </c>
      <c r="L694">
        <f t="shared" si="114"/>
        <v>1</v>
      </c>
      <c r="M694" s="483">
        <v>0.77500000000000002</v>
      </c>
      <c r="N694" s="490">
        <f t="shared" si="115"/>
        <v>-8.5027508205237037E-2</v>
      </c>
      <c r="O694" s="483">
        <f t="shared" si="108"/>
        <v>0.80466899999999986</v>
      </c>
      <c r="P694">
        <f t="shared" si="109"/>
        <v>1</v>
      </c>
      <c r="Q694">
        <f t="shared" si="110"/>
        <v>1</v>
      </c>
    </row>
    <row r="695" spans="1:18" s="534" customFormat="1" x14ac:dyDescent="0.25">
      <c r="A695" s="491"/>
      <c r="B695" s="491"/>
      <c r="C695" s="491"/>
      <c r="D695" s="534" t="s">
        <v>1626</v>
      </c>
      <c r="E695" s="491" t="s">
        <v>147</v>
      </c>
      <c r="F695" s="491"/>
      <c r="G695" s="535">
        <v>0.82989999999999997</v>
      </c>
      <c r="H695" s="534">
        <v>0.89159999999999995</v>
      </c>
      <c r="I695" s="536">
        <f t="shared" si="111"/>
        <v>-6.9201435621354848E-2</v>
      </c>
      <c r="J695" s="535">
        <f t="shared" si="112"/>
        <v>0.84701999999999988</v>
      </c>
      <c r="K695" s="535" t="str">
        <f t="shared" si="113"/>
        <v>Yes</v>
      </c>
      <c r="L695" s="534">
        <f t="shared" si="114"/>
        <v>1</v>
      </c>
      <c r="M695" s="535">
        <v>0.81579999999999997</v>
      </c>
      <c r="N695" s="536">
        <f t="shared" si="115"/>
        <v>-3.6858633798493447E-2</v>
      </c>
      <c r="O695" s="535">
        <f t="shared" si="108"/>
        <v>0.81579999999999997</v>
      </c>
      <c r="Q695" s="534" t="str">
        <f t="shared" si="110"/>
        <v/>
      </c>
      <c r="R695" s="534">
        <f>IF(N695&lt;0,1,"")</f>
        <v>1</v>
      </c>
    </row>
    <row r="696" spans="1:18" x14ac:dyDescent="0.25">
      <c r="A696" s="489" t="s">
        <v>976</v>
      </c>
      <c r="B696" s="489" t="s">
        <v>374</v>
      </c>
      <c r="C696" s="489" t="s">
        <v>653</v>
      </c>
      <c r="D696" t="str">
        <f t="shared" ref="D696:D706" si="117">B696&amp;", "&amp;A696&amp;" "&amp;C696</f>
        <v>NE, CASS County</v>
      </c>
      <c r="E696" s="489" t="s">
        <v>146</v>
      </c>
      <c r="F696" s="489" t="s">
        <v>146</v>
      </c>
      <c r="G696" s="483">
        <v>0.99180000000000001</v>
      </c>
      <c r="H696">
        <v>0.95709999999999995</v>
      </c>
      <c r="I696" s="490">
        <f t="shared" si="111"/>
        <v>3.6255354717375475E-2</v>
      </c>
      <c r="J696" s="483">
        <f t="shared" si="112"/>
        <v>0.99180000000000001</v>
      </c>
      <c r="K696" s="483" t="str">
        <f t="shared" si="113"/>
        <v/>
      </c>
      <c r="L696" t="str">
        <f t="shared" si="114"/>
        <v/>
      </c>
      <c r="M696" s="483">
        <v>1.0442</v>
      </c>
      <c r="N696" s="490">
        <f t="shared" si="115"/>
        <v>5.2833232506553744E-2</v>
      </c>
      <c r="O696" s="483">
        <f t="shared" si="108"/>
        <v>1.0442</v>
      </c>
      <c r="P696" t="str">
        <f t="shared" si="109"/>
        <v/>
      </c>
      <c r="Q696" t="str">
        <f t="shared" si="110"/>
        <v/>
      </c>
    </row>
    <row r="697" spans="1:18" x14ac:dyDescent="0.25">
      <c r="A697" s="489" t="s">
        <v>1196</v>
      </c>
      <c r="B697" s="489" t="s">
        <v>374</v>
      </c>
      <c r="C697" s="489" t="s">
        <v>653</v>
      </c>
      <c r="D697" t="str">
        <f t="shared" si="117"/>
        <v>NE, DAKOTA County</v>
      </c>
      <c r="E697" s="489" t="s">
        <v>146</v>
      </c>
      <c r="F697" s="489" t="s">
        <v>146</v>
      </c>
      <c r="G697" s="483">
        <v>0.88009999999999999</v>
      </c>
      <c r="H697">
        <v>0.87360000000000004</v>
      </c>
      <c r="I697" s="490">
        <f t="shared" si="111"/>
        <v>7.4404761904761328E-3</v>
      </c>
      <c r="J697" s="483">
        <f t="shared" si="112"/>
        <v>0.88009999999999999</v>
      </c>
      <c r="K697" s="483" t="str">
        <f t="shared" si="113"/>
        <v/>
      </c>
      <c r="L697" t="str">
        <f t="shared" si="114"/>
        <v/>
      </c>
      <c r="M697" s="483">
        <v>0.86899999999999999</v>
      </c>
      <c r="N697" s="490">
        <f t="shared" si="115"/>
        <v>-1.2612203158731961E-2</v>
      </c>
      <c r="O697" s="483">
        <f t="shared" si="108"/>
        <v>0.86899999999999999</v>
      </c>
      <c r="P697">
        <f t="shared" si="109"/>
        <v>1</v>
      </c>
      <c r="Q697" t="str">
        <f t="shared" si="110"/>
        <v/>
      </c>
    </row>
    <row r="698" spans="1:18" x14ac:dyDescent="0.25">
      <c r="A698" s="489" t="s">
        <v>822</v>
      </c>
      <c r="B698" s="489" t="s">
        <v>374</v>
      </c>
      <c r="C698" s="489" t="s">
        <v>653</v>
      </c>
      <c r="D698" t="str">
        <f t="shared" si="117"/>
        <v>NE, DOUGLAS County</v>
      </c>
      <c r="E698" s="489" t="s">
        <v>146</v>
      </c>
      <c r="F698" s="489" t="s">
        <v>146</v>
      </c>
      <c r="G698" s="483">
        <v>0.99180000000000001</v>
      </c>
      <c r="H698">
        <v>0.95709999999999995</v>
      </c>
      <c r="I698" s="490">
        <f t="shared" si="111"/>
        <v>3.6255354717375475E-2</v>
      </c>
      <c r="J698" s="483">
        <f t="shared" si="112"/>
        <v>0.99180000000000001</v>
      </c>
      <c r="K698" s="483" t="str">
        <f t="shared" si="113"/>
        <v/>
      </c>
      <c r="L698" t="str">
        <f t="shared" si="114"/>
        <v/>
      </c>
      <c r="M698" s="483">
        <v>1.0442</v>
      </c>
      <c r="N698" s="490">
        <f t="shared" si="115"/>
        <v>5.2833232506553744E-2</v>
      </c>
      <c r="O698" s="483">
        <f t="shared" si="108"/>
        <v>1.0442</v>
      </c>
      <c r="P698" t="str">
        <f t="shared" si="109"/>
        <v/>
      </c>
      <c r="Q698" t="str">
        <f t="shared" si="110"/>
        <v/>
      </c>
    </row>
    <row r="699" spans="1:18" x14ac:dyDescent="0.25">
      <c r="A699" s="489" t="s">
        <v>921</v>
      </c>
      <c r="B699" s="489" t="s">
        <v>374</v>
      </c>
      <c r="C699" s="489" t="s">
        <v>653</v>
      </c>
      <c r="D699" t="str">
        <f t="shared" si="117"/>
        <v>NE, HALL County</v>
      </c>
      <c r="E699" s="489" t="s">
        <v>146</v>
      </c>
      <c r="F699" s="489" t="s">
        <v>146</v>
      </c>
      <c r="G699" s="483">
        <v>0.94110000000000005</v>
      </c>
      <c r="H699">
        <v>1.0083</v>
      </c>
      <c r="I699" s="490">
        <f t="shared" si="111"/>
        <v>-6.6646831300208195E-2</v>
      </c>
      <c r="J699" s="483">
        <f t="shared" si="112"/>
        <v>0.95788499999999988</v>
      </c>
      <c r="K699" s="483" t="str">
        <f t="shared" si="113"/>
        <v>Yes</v>
      </c>
      <c r="L699">
        <f t="shared" si="114"/>
        <v>1</v>
      </c>
      <c r="M699" s="483">
        <v>0.98060000000000003</v>
      </c>
      <c r="N699" s="490">
        <f t="shared" si="115"/>
        <v>2.3713702584339618E-2</v>
      </c>
      <c r="O699" s="483">
        <f t="shared" si="108"/>
        <v>0.98060000000000003</v>
      </c>
      <c r="P699" t="str">
        <f t="shared" si="109"/>
        <v/>
      </c>
      <c r="Q699" t="str">
        <f t="shared" si="110"/>
        <v/>
      </c>
    </row>
    <row r="700" spans="1:18" x14ac:dyDescent="0.25">
      <c r="A700" s="489" t="s">
        <v>758</v>
      </c>
      <c r="B700" s="489" t="s">
        <v>374</v>
      </c>
      <c r="C700" s="489" t="s">
        <v>653</v>
      </c>
      <c r="D700" t="str">
        <f t="shared" si="117"/>
        <v>NE, HOWARD County</v>
      </c>
      <c r="E700" s="489" t="s">
        <v>146</v>
      </c>
      <c r="F700" s="489" t="s">
        <v>146</v>
      </c>
      <c r="G700" s="483">
        <v>0.94110000000000005</v>
      </c>
      <c r="H700">
        <v>1.0083</v>
      </c>
      <c r="I700" s="490">
        <f t="shared" si="111"/>
        <v>-6.6646831300208195E-2</v>
      </c>
      <c r="J700" s="483">
        <f t="shared" si="112"/>
        <v>0.95788499999999988</v>
      </c>
      <c r="K700" s="483" t="str">
        <f t="shared" si="113"/>
        <v>Yes</v>
      </c>
      <c r="L700">
        <f t="shared" si="114"/>
        <v>1</v>
      </c>
      <c r="M700" s="483">
        <v>0.98060000000000003</v>
      </c>
      <c r="N700" s="490">
        <f t="shared" si="115"/>
        <v>2.3713702584339618E-2</v>
      </c>
      <c r="O700" s="483">
        <f t="shared" si="108"/>
        <v>0.98060000000000003</v>
      </c>
      <c r="P700" t="str">
        <f t="shared" si="109"/>
        <v/>
      </c>
      <c r="Q700" t="str">
        <f t="shared" si="110"/>
        <v/>
      </c>
    </row>
    <row r="701" spans="1:18" x14ac:dyDescent="0.25">
      <c r="A701" s="489" t="s">
        <v>1240</v>
      </c>
      <c r="B701" s="489" t="s">
        <v>374</v>
      </c>
      <c r="C701" s="489" t="s">
        <v>653</v>
      </c>
      <c r="D701" t="str">
        <f t="shared" si="117"/>
        <v>NE, LANCASTER County</v>
      </c>
      <c r="E701" s="489" t="s">
        <v>146</v>
      </c>
      <c r="F701" s="489" t="s">
        <v>146</v>
      </c>
      <c r="G701" s="483">
        <v>0.97840000000000005</v>
      </c>
      <c r="H701">
        <v>0.95589999999999997</v>
      </c>
      <c r="I701" s="490">
        <f t="shared" si="111"/>
        <v>2.3538026990271028E-2</v>
      </c>
      <c r="J701" s="483">
        <f t="shared" si="112"/>
        <v>0.97840000000000005</v>
      </c>
      <c r="K701" s="483" t="str">
        <f t="shared" si="113"/>
        <v/>
      </c>
      <c r="L701" t="str">
        <f t="shared" si="114"/>
        <v/>
      </c>
      <c r="M701" s="483">
        <v>1.0270000000000001</v>
      </c>
      <c r="N701" s="490">
        <f t="shared" si="115"/>
        <v>4.9672935404742526E-2</v>
      </c>
      <c r="O701" s="483">
        <f t="shared" si="108"/>
        <v>1.0270000000000001</v>
      </c>
      <c r="P701" t="str">
        <f t="shared" si="109"/>
        <v/>
      </c>
      <c r="Q701" t="str">
        <f t="shared" si="110"/>
        <v/>
      </c>
    </row>
    <row r="702" spans="1:18" x14ac:dyDescent="0.25">
      <c r="A702" s="489" t="s">
        <v>1241</v>
      </c>
      <c r="B702" s="489" t="s">
        <v>374</v>
      </c>
      <c r="C702" s="489" t="s">
        <v>653</v>
      </c>
      <c r="D702" t="str">
        <f t="shared" si="117"/>
        <v>NE, MERRICK County</v>
      </c>
      <c r="E702" s="489" t="s">
        <v>146</v>
      </c>
      <c r="F702" s="489" t="s">
        <v>146</v>
      </c>
      <c r="G702" s="483">
        <v>0.94110000000000005</v>
      </c>
      <c r="H702">
        <v>1.0083</v>
      </c>
      <c r="I702" s="490">
        <f t="shared" si="111"/>
        <v>-6.6646831300208195E-2</v>
      </c>
      <c r="J702" s="483">
        <f t="shared" si="112"/>
        <v>0.95788499999999988</v>
      </c>
      <c r="K702" s="483" t="str">
        <f t="shared" si="113"/>
        <v>Yes</v>
      </c>
      <c r="L702">
        <f t="shared" si="114"/>
        <v>1</v>
      </c>
      <c r="M702" s="483">
        <v>0.98060000000000003</v>
      </c>
      <c r="N702" s="490">
        <f t="shared" si="115"/>
        <v>2.3713702584339618E-2</v>
      </c>
      <c r="O702" s="483">
        <f t="shared" si="108"/>
        <v>0.98060000000000003</v>
      </c>
      <c r="P702" t="str">
        <f t="shared" si="109"/>
        <v/>
      </c>
      <c r="Q702" t="str">
        <f t="shared" si="110"/>
        <v/>
      </c>
    </row>
    <row r="703" spans="1:18" x14ac:dyDescent="0.25">
      <c r="A703" s="489" t="s">
        <v>1242</v>
      </c>
      <c r="B703" s="489" t="s">
        <v>374</v>
      </c>
      <c r="C703" s="489" t="s">
        <v>653</v>
      </c>
      <c r="D703" t="str">
        <f t="shared" si="117"/>
        <v>NE, SARPY County</v>
      </c>
      <c r="E703" s="489" t="s">
        <v>146</v>
      </c>
      <c r="F703" s="489" t="s">
        <v>146</v>
      </c>
      <c r="G703" s="483">
        <v>0.99180000000000001</v>
      </c>
      <c r="H703">
        <v>0.95709999999999995</v>
      </c>
      <c r="I703" s="490">
        <f t="shared" si="111"/>
        <v>3.6255354717375475E-2</v>
      </c>
      <c r="J703" s="483">
        <f t="shared" si="112"/>
        <v>0.99180000000000001</v>
      </c>
      <c r="K703" s="483" t="str">
        <f t="shared" si="113"/>
        <v/>
      </c>
      <c r="L703" t="str">
        <f t="shared" si="114"/>
        <v/>
      </c>
      <c r="M703" s="483">
        <v>1.0442</v>
      </c>
      <c r="N703" s="490">
        <f t="shared" si="115"/>
        <v>5.2833232506553744E-2</v>
      </c>
      <c r="O703" s="483">
        <f t="shared" si="108"/>
        <v>1.0442</v>
      </c>
      <c r="P703" t="str">
        <f t="shared" si="109"/>
        <v/>
      </c>
      <c r="Q703" t="str">
        <f t="shared" si="110"/>
        <v/>
      </c>
    </row>
    <row r="704" spans="1:18" x14ac:dyDescent="0.25">
      <c r="A704" s="489" t="s">
        <v>1243</v>
      </c>
      <c r="B704" s="489" t="s">
        <v>374</v>
      </c>
      <c r="C704" s="489" t="s">
        <v>653</v>
      </c>
      <c r="D704" t="str">
        <f t="shared" si="117"/>
        <v>NE, SAUNDERS County</v>
      </c>
      <c r="E704" s="489" t="s">
        <v>146</v>
      </c>
      <c r="F704" s="489" t="s">
        <v>146</v>
      </c>
      <c r="G704" s="483">
        <v>0.99180000000000001</v>
      </c>
      <c r="H704">
        <v>0.95709999999999995</v>
      </c>
      <c r="I704" s="490">
        <f t="shared" si="111"/>
        <v>3.6255354717375475E-2</v>
      </c>
      <c r="J704" s="483">
        <f t="shared" si="112"/>
        <v>0.99180000000000001</v>
      </c>
      <c r="K704" s="483" t="str">
        <f t="shared" si="113"/>
        <v/>
      </c>
      <c r="L704" t="str">
        <f t="shared" si="114"/>
        <v/>
      </c>
      <c r="M704" s="483">
        <v>1.0442</v>
      </c>
      <c r="N704" s="490">
        <f t="shared" si="115"/>
        <v>5.2833232506553744E-2</v>
      </c>
      <c r="O704" s="483">
        <f t="shared" si="108"/>
        <v>1.0442</v>
      </c>
      <c r="P704" t="str">
        <f t="shared" si="109"/>
        <v/>
      </c>
      <c r="Q704" t="str">
        <f t="shared" si="110"/>
        <v/>
      </c>
    </row>
    <row r="705" spans="1:17" x14ac:dyDescent="0.25">
      <c r="A705" s="489" t="s">
        <v>1073</v>
      </c>
      <c r="B705" s="489" t="s">
        <v>374</v>
      </c>
      <c r="C705" s="489" t="s">
        <v>653</v>
      </c>
      <c r="D705" t="str">
        <f t="shared" si="117"/>
        <v>NE, SEWARD County</v>
      </c>
      <c r="E705" s="489" t="s">
        <v>146</v>
      </c>
      <c r="F705" s="489" t="s">
        <v>146</v>
      </c>
      <c r="G705" s="483">
        <v>0.97840000000000005</v>
      </c>
      <c r="H705">
        <v>0.95589999999999997</v>
      </c>
      <c r="I705" s="490">
        <f t="shared" si="111"/>
        <v>2.3538026990271028E-2</v>
      </c>
      <c r="J705" s="483">
        <f t="shared" si="112"/>
        <v>0.97840000000000005</v>
      </c>
      <c r="K705" s="483" t="str">
        <f t="shared" si="113"/>
        <v/>
      </c>
      <c r="L705" t="str">
        <f t="shared" si="114"/>
        <v/>
      </c>
      <c r="M705" s="483">
        <v>1.0270000000000001</v>
      </c>
      <c r="N705" s="490">
        <f t="shared" si="115"/>
        <v>4.9672935404742526E-2</v>
      </c>
      <c r="O705" s="483">
        <f t="shared" si="108"/>
        <v>1.0270000000000001</v>
      </c>
      <c r="P705" t="str">
        <f t="shared" si="109"/>
        <v/>
      </c>
      <c r="Q705" t="str">
        <f t="shared" si="110"/>
        <v/>
      </c>
    </row>
    <row r="706" spans="1:17" x14ac:dyDescent="0.25">
      <c r="A706" s="489" t="s">
        <v>728</v>
      </c>
      <c r="B706" s="489" t="s">
        <v>374</v>
      </c>
      <c r="C706" s="489" t="s">
        <v>653</v>
      </c>
      <c r="D706" t="str">
        <f t="shared" si="117"/>
        <v>NE, WASHINGTON County</v>
      </c>
      <c r="E706" s="489" t="s">
        <v>146</v>
      </c>
      <c r="F706" s="489" t="s">
        <v>146</v>
      </c>
      <c r="G706" s="483">
        <v>0.99180000000000001</v>
      </c>
      <c r="H706">
        <v>0.95709999999999995</v>
      </c>
      <c r="I706" s="490">
        <f t="shared" si="111"/>
        <v>3.6255354717375475E-2</v>
      </c>
      <c r="J706" s="483">
        <f t="shared" si="112"/>
        <v>0.99180000000000001</v>
      </c>
      <c r="K706" s="483" t="str">
        <f t="shared" si="113"/>
        <v/>
      </c>
      <c r="L706" t="str">
        <f t="shared" si="114"/>
        <v/>
      </c>
      <c r="M706" s="483">
        <v>1.0442</v>
      </c>
      <c r="N706" s="490">
        <f t="shared" si="115"/>
        <v>5.2833232506553744E-2</v>
      </c>
      <c r="O706" s="483">
        <f t="shared" si="108"/>
        <v>1.0442</v>
      </c>
      <c r="P706" t="str">
        <f t="shared" si="109"/>
        <v/>
      </c>
      <c r="Q706" t="str">
        <f t="shared" si="110"/>
        <v/>
      </c>
    </row>
    <row r="707" spans="1:17" s="534" customFormat="1" x14ac:dyDescent="0.25">
      <c r="A707" s="491"/>
      <c r="B707" s="491"/>
      <c r="C707" s="491"/>
      <c r="D707" s="534" t="s">
        <v>1627</v>
      </c>
      <c r="E707" s="491" t="s">
        <v>147</v>
      </c>
      <c r="F707" s="491"/>
      <c r="G707" s="535">
        <v>0.8639</v>
      </c>
      <c r="H707" s="534">
        <v>0.85750000000000004</v>
      </c>
      <c r="I707" s="536">
        <f t="shared" si="111"/>
        <v>7.4635568513119078E-3</v>
      </c>
      <c r="J707" s="535">
        <f t="shared" si="112"/>
        <v>0.8639</v>
      </c>
      <c r="K707" s="535" t="str">
        <f t="shared" si="113"/>
        <v/>
      </c>
      <c r="L707" s="534" t="str">
        <f t="shared" si="114"/>
        <v/>
      </c>
      <c r="M707" s="535">
        <v>0.88980000000000004</v>
      </c>
      <c r="N707" s="536">
        <f t="shared" si="115"/>
        <v>2.9980321796504266E-2</v>
      </c>
      <c r="O707" s="535">
        <f t="shared" ref="O707:O770" si="118">IF(N707&lt;=-5%,J707*0.95,M707)</f>
        <v>0.88980000000000004</v>
      </c>
      <c r="P707" s="534" t="str">
        <f t="shared" ref="P707:P770" si="119">IF(N707&lt;0,1,"")</f>
        <v/>
      </c>
      <c r="Q707" s="534" t="str">
        <f t="shared" ref="Q707:Q770" si="120">IF(N707&lt;=-5%,1,"")</f>
        <v/>
      </c>
    </row>
    <row r="708" spans="1:17" x14ac:dyDescent="0.25">
      <c r="A708" s="489" t="s">
        <v>868</v>
      </c>
      <c r="B708" s="489" t="s">
        <v>1249</v>
      </c>
      <c r="C708" s="489" t="s">
        <v>653</v>
      </c>
      <c r="D708" t="str">
        <f>B708&amp;", "&amp;A708&amp;" "&amp;C708</f>
        <v>NH, HILLSBOROUGH County</v>
      </c>
      <c r="E708" s="489" t="s">
        <v>146</v>
      </c>
      <c r="F708" s="489" t="s">
        <v>146</v>
      </c>
      <c r="G708" s="483">
        <v>0.96379999999999999</v>
      </c>
      <c r="H708">
        <v>0.95830000000000004</v>
      </c>
      <c r="I708" s="490">
        <f t="shared" si="111"/>
        <v>5.7393300636543352E-3</v>
      </c>
      <c r="J708" s="483">
        <f t="shared" si="112"/>
        <v>0.96379999999999999</v>
      </c>
      <c r="K708" s="483" t="str">
        <f t="shared" si="113"/>
        <v/>
      </c>
      <c r="L708" t="str">
        <f t="shared" si="114"/>
        <v/>
      </c>
      <c r="M708" s="483">
        <v>0.98670000000000002</v>
      </c>
      <c r="N708" s="490">
        <f t="shared" si="115"/>
        <v>2.3760116206681916E-2</v>
      </c>
      <c r="O708" s="483">
        <f t="shared" si="118"/>
        <v>0.98670000000000002</v>
      </c>
      <c r="P708" t="str">
        <f t="shared" si="119"/>
        <v/>
      </c>
      <c r="Q708" t="str">
        <f t="shared" si="120"/>
        <v/>
      </c>
    </row>
    <row r="709" spans="1:17" x14ac:dyDescent="0.25">
      <c r="A709" s="489" t="s">
        <v>1250</v>
      </c>
      <c r="B709" s="489" t="s">
        <v>1249</v>
      </c>
      <c r="C709" s="489" t="s">
        <v>653</v>
      </c>
      <c r="D709" t="str">
        <f>B709&amp;", "&amp;A709&amp;" "&amp;C709</f>
        <v>NH, ROCKINGHAM County</v>
      </c>
      <c r="E709" s="489" t="s">
        <v>146</v>
      </c>
      <c r="F709" s="489" t="s">
        <v>146</v>
      </c>
      <c r="G709" s="483">
        <v>0.98399999999999999</v>
      </c>
      <c r="H709">
        <v>1.004</v>
      </c>
      <c r="I709" s="490">
        <f t="shared" ref="I709:I732" si="121">(G709-H709)/H709</f>
        <v>-1.9920318725099619E-2</v>
      </c>
      <c r="J709" s="483">
        <f t="shared" si="112"/>
        <v>0.98399999999999999</v>
      </c>
      <c r="K709" s="483" t="str">
        <f t="shared" si="113"/>
        <v/>
      </c>
      <c r="L709" t="str">
        <f t="shared" si="114"/>
        <v/>
      </c>
      <c r="M709" s="483">
        <v>1.0059</v>
      </c>
      <c r="N709" s="490">
        <f t="shared" si="115"/>
        <v>2.225609756097564E-2</v>
      </c>
      <c r="O709" s="483">
        <f t="shared" si="118"/>
        <v>1.0059</v>
      </c>
      <c r="P709" t="str">
        <f t="shared" si="119"/>
        <v/>
      </c>
      <c r="Q709" t="str">
        <f t="shared" si="120"/>
        <v/>
      </c>
    </row>
    <row r="710" spans="1:17" x14ac:dyDescent="0.25">
      <c r="A710" s="489" t="s">
        <v>1251</v>
      </c>
      <c r="B710" s="489" t="s">
        <v>1249</v>
      </c>
      <c r="C710" s="489" t="s">
        <v>653</v>
      </c>
      <c r="D710" t="str">
        <f>B710&amp;", "&amp;A710&amp;" "&amp;C710</f>
        <v>NH, STRAFFORD County</v>
      </c>
      <c r="E710" s="489" t="s">
        <v>146</v>
      </c>
      <c r="F710" s="489" t="s">
        <v>146</v>
      </c>
      <c r="G710" s="483">
        <v>0.98399999999999999</v>
      </c>
      <c r="H710">
        <v>1.004</v>
      </c>
      <c r="I710" s="490">
        <f t="shared" si="121"/>
        <v>-1.9920318725099619E-2</v>
      </c>
      <c r="J710" s="483">
        <f t="shared" si="112"/>
        <v>0.98399999999999999</v>
      </c>
      <c r="K710" s="483" t="str">
        <f t="shared" si="113"/>
        <v/>
      </c>
      <c r="L710" t="str">
        <f t="shared" si="114"/>
        <v/>
      </c>
      <c r="M710" s="483">
        <v>1.0059</v>
      </c>
      <c r="N710" s="490">
        <f t="shared" si="115"/>
        <v>2.225609756097564E-2</v>
      </c>
      <c r="O710" s="483">
        <f t="shared" si="118"/>
        <v>1.0059</v>
      </c>
      <c r="P710" t="str">
        <f t="shared" si="119"/>
        <v/>
      </c>
      <c r="Q710" t="str">
        <f t="shared" si="120"/>
        <v/>
      </c>
    </row>
    <row r="711" spans="1:17" s="534" customFormat="1" x14ac:dyDescent="0.25">
      <c r="A711" s="491"/>
      <c r="B711" s="491"/>
      <c r="C711" s="491"/>
      <c r="D711" s="534" t="s">
        <v>1628</v>
      </c>
      <c r="E711" s="491" t="s">
        <v>147</v>
      </c>
      <c r="F711" s="491"/>
      <c r="G711" s="535">
        <v>0.99250000000000005</v>
      </c>
      <c r="H711" s="534">
        <v>0.9798</v>
      </c>
      <c r="I711" s="536">
        <f t="shared" si="121"/>
        <v>1.2961828944682634E-2</v>
      </c>
      <c r="J711" s="535">
        <f t="shared" si="112"/>
        <v>0.99250000000000005</v>
      </c>
      <c r="K711" s="535" t="str">
        <f t="shared" si="113"/>
        <v/>
      </c>
      <c r="L711" s="534" t="str">
        <f t="shared" si="114"/>
        <v/>
      </c>
      <c r="M711" s="535">
        <v>1.0177</v>
      </c>
      <c r="N711" s="536">
        <f t="shared" si="115"/>
        <v>2.53904282115869E-2</v>
      </c>
      <c r="O711" s="535">
        <f t="shared" si="118"/>
        <v>1.0177</v>
      </c>
      <c r="P711" s="534" t="str">
        <f t="shared" si="119"/>
        <v/>
      </c>
      <c r="Q711" s="534" t="str">
        <f t="shared" si="120"/>
        <v/>
      </c>
    </row>
    <row r="712" spans="1:17" x14ac:dyDescent="0.25">
      <c r="A712" s="489" t="s">
        <v>1252</v>
      </c>
      <c r="B712" s="489" t="s">
        <v>1253</v>
      </c>
      <c r="C712" s="489" t="s">
        <v>653</v>
      </c>
      <c r="D712" t="str">
        <f t="shared" ref="D712:D732" si="122">B712&amp;", "&amp;A712&amp;" "&amp;C712</f>
        <v>NJ, ATLANTIC County</v>
      </c>
      <c r="E712" s="489" t="s">
        <v>146</v>
      </c>
      <c r="F712" s="489" t="s">
        <v>146</v>
      </c>
      <c r="G712" s="483">
        <v>1.0303</v>
      </c>
      <c r="H712">
        <v>1.0876999999999999</v>
      </c>
      <c r="I712" s="490">
        <f t="shared" si="121"/>
        <v>-5.2771904017651833E-2</v>
      </c>
      <c r="J712" s="483">
        <f t="shared" si="112"/>
        <v>1.0333149999999998</v>
      </c>
      <c r="K712" s="483" t="str">
        <f t="shared" si="113"/>
        <v>Yes</v>
      </c>
      <c r="L712">
        <f t="shared" si="114"/>
        <v>1</v>
      </c>
      <c r="M712" s="483">
        <v>0.99060000000000004</v>
      </c>
      <c r="N712" s="490">
        <f t="shared" si="115"/>
        <v>-4.1337830187309521E-2</v>
      </c>
      <c r="O712" s="483">
        <f t="shared" si="118"/>
        <v>0.99060000000000004</v>
      </c>
      <c r="P712">
        <f t="shared" si="119"/>
        <v>1</v>
      </c>
      <c r="Q712" t="str">
        <f t="shared" si="120"/>
        <v/>
      </c>
    </row>
    <row r="713" spans="1:17" x14ac:dyDescent="0.25">
      <c r="A713" s="489" t="s">
        <v>1254</v>
      </c>
      <c r="B713" s="489" t="s">
        <v>1253</v>
      </c>
      <c r="C713" s="489" t="s">
        <v>653</v>
      </c>
      <c r="D713" t="str">
        <f t="shared" si="122"/>
        <v>NJ, BERGEN County</v>
      </c>
      <c r="E713" s="489" t="s">
        <v>146</v>
      </c>
      <c r="F713" s="489" t="s">
        <v>146</v>
      </c>
      <c r="G713" s="483">
        <v>1.3138000000000001</v>
      </c>
      <c r="H713">
        <v>1.3729</v>
      </c>
      <c r="I713" s="490">
        <f t="shared" si="121"/>
        <v>-4.3047563551606036E-2</v>
      </c>
      <c r="J713" s="483">
        <f t="shared" si="112"/>
        <v>1.3138000000000001</v>
      </c>
      <c r="K713" s="483" t="str">
        <f t="shared" si="113"/>
        <v/>
      </c>
      <c r="L713" t="str">
        <f t="shared" si="114"/>
        <v/>
      </c>
      <c r="M713" s="483">
        <v>1.2965</v>
      </c>
      <c r="N713" s="490">
        <f t="shared" si="115"/>
        <v>-1.3167909879738234E-2</v>
      </c>
      <c r="O713" s="483">
        <f t="shared" si="118"/>
        <v>1.2965</v>
      </c>
      <c r="P713">
        <f t="shared" si="119"/>
        <v>1</v>
      </c>
      <c r="Q713" t="str">
        <f t="shared" si="120"/>
        <v/>
      </c>
    </row>
    <row r="714" spans="1:17" x14ac:dyDescent="0.25">
      <c r="A714" s="489" t="s">
        <v>1255</v>
      </c>
      <c r="B714" s="489" t="s">
        <v>1253</v>
      </c>
      <c r="C714" s="489" t="s">
        <v>653</v>
      </c>
      <c r="D714" t="str">
        <f t="shared" si="122"/>
        <v>NJ, BURLINGTON County</v>
      </c>
      <c r="E714" s="489" t="s">
        <v>146</v>
      </c>
      <c r="F714" s="489" t="s">
        <v>146</v>
      </c>
      <c r="G714" s="483">
        <v>1.0363</v>
      </c>
      <c r="H714">
        <v>1.0121</v>
      </c>
      <c r="I714" s="490">
        <f t="shared" si="121"/>
        <v>2.3910680762770475E-2</v>
      </c>
      <c r="J714" s="483">
        <f t="shared" si="112"/>
        <v>1.0363</v>
      </c>
      <c r="K714" s="483" t="str">
        <f t="shared" si="113"/>
        <v/>
      </c>
      <c r="L714" t="str">
        <f t="shared" si="114"/>
        <v/>
      </c>
      <c r="M714" s="483">
        <v>1.0967</v>
      </c>
      <c r="N714" s="490">
        <f t="shared" si="115"/>
        <v>5.8284280613721907E-2</v>
      </c>
      <c r="O714" s="483">
        <f t="shared" si="118"/>
        <v>1.0967</v>
      </c>
      <c r="P714" t="str">
        <f t="shared" si="119"/>
        <v/>
      </c>
      <c r="Q714" t="str">
        <f t="shared" si="120"/>
        <v/>
      </c>
    </row>
    <row r="715" spans="1:17" x14ac:dyDescent="0.25">
      <c r="A715" s="489" t="s">
        <v>902</v>
      </c>
      <c r="B715" s="489" t="s">
        <v>1253</v>
      </c>
      <c r="C715" s="489" t="s">
        <v>653</v>
      </c>
      <c r="D715" t="str">
        <f t="shared" si="122"/>
        <v>NJ, CAMDEN County</v>
      </c>
      <c r="E715" s="489" t="s">
        <v>146</v>
      </c>
      <c r="F715" s="489" t="s">
        <v>146</v>
      </c>
      <c r="G715" s="483">
        <v>1.0363</v>
      </c>
      <c r="H715">
        <v>1.0121</v>
      </c>
      <c r="I715" s="490">
        <f t="shared" si="121"/>
        <v>2.3910680762770475E-2</v>
      </c>
      <c r="J715" s="483">
        <f t="shared" si="112"/>
        <v>1.0363</v>
      </c>
      <c r="K715" s="483" t="str">
        <f t="shared" si="113"/>
        <v/>
      </c>
      <c r="L715" t="str">
        <f t="shared" si="114"/>
        <v/>
      </c>
      <c r="M715" s="483">
        <v>1.0967</v>
      </c>
      <c r="N715" s="490">
        <f t="shared" si="115"/>
        <v>5.8284280613721907E-2</v>
      </c>
      <c r="O715" s="483">
        <f t="shared" si="118"/>
        <v>1.0967</v>
      </c>
      <c r="P715" t="str">
        <f t="shared" si="119"/>
        <v/>
      </c>
      <c r="Q715" t="str">
        <f t="shared" si="120"/>
        <v/>
      </c>
    </row>
    <row r="716" spans="1:17" x14ac:dyDescent="0.25">
      <c r="A716" s="489" t="s">
        <v>1256</v>
      </c>
      <c r="B716" s="489" t="s">
        <v>1253</v>
      </c>
      <c r="C716" s="489" t="s">
        <v>653</v>
      </c>
      <c r="D716" t="str">
        <f t="shared" si="122"/>
        <v>NJ, CAPE MAY County</v>
      </c>
      <c r="E716" s="489" t="s">
        <v>146</v>
      </c>
      <c r="F716" s="489" t="s">
        <v>146</v>
      </c>
      <c r="G716" s="483">
        <v>1.0303</v>
      </c>
      <c r="H716">
        <v>1.0355000000000001</v>
      </c>
      <c r="I716" s="490">
        <f t="shared" si="121"/>
        <v>-5.0217286335104711E-3</v>
      </c>
      <c r="J716" s="483">
        <f t="shared" si="112"/>
        <v>1.0303</v>
      </c>
      <c r="K716" s="483" t="str">
        <f t="shared" si="113"/>
        <v/>
      </c>
      <c r="L716" t="str">
        <f t="shared" si="114"/>
        <v/>
      </c>
      <c r="M716" s="483">
        <v>0.99060000000000004</v>
      </c>
      <c r="N716" s="490">
        <f t="shared" si="115"/>
        <v>-3.8532466271959581E-2</v>
      </c>
      <c r="O716" s="483">
        <f t="shared" si="118"/>
        <v>0.99060000000000004</v>
      </c>
      <c r="P716">
        <f t="shared" si="119"/>
        <v>1</v>
      </c>
      <c r="Q716" t="str">
        <f t="shared" si="120"/>
        <v/>
      </c>
    </row>
    <row r="717" spans="1:17" x14ac:dyDescent="0.25">
      <c r="A717" s="489" t="s">
        <v>980</v>
      </c>
      <c r="B717" s="489" t="s">
        <v>1253</v>
      </c>
      <c r="C717" s="489" t="s">
        <v>653</v>
      </c>
      <c r="D717" t="str">
        <f t="shared" si="122"/>
        <v>NJ, CUMBERLAND County</v>
      </c>
      <c r="E717" s="489" t="s">
        <v>146</v>
      </c>
      <c r="F717" s="489" t="s">
        <v>146</v>
      </c>
      <c r="G717" s="483">
        <v>1.0098</v>
      </c>
      <c r="H717" s="483">
        <v>1.0007299999999999</v>
      </c>
      <c r="I717" s="490">
        <f t="shared" si="121"/>
        <v>9.0633837298773248E-3</v>
      </c>
      <c r="J717" s="483">
        <f t="shared" si="112"/>
        <v>1.0098</v>
      </c>
      <c r="K717" s="483" t="str">
        <f t="shared" si="113"/>
        <v/>
      </c>
      <c r="L717" t="str">
        <f t="shared" si="114"/>
        <v/>
      </c>
      <c r="M717" s="483">
        <v>1.0851</v>
      </c>
      <c r="N717" s="490">
        <f t="shared" si="115"/>
        <v>7.4569221628045079E-2</v>
      </c>
      <c r="O717" s="483">
        <f t="shared" si="118"/>
        <v>1.0851</v>
      </c>
      <c r="P717" t="str">
        <f t="shared" si="119"/>
        <v/>
      </c>
      <c r="Q717" t="str">
        <f t="shared" si="120"/>
        <v/>
      </c>
    </row>
    <row r="718" spans="1:17" x14ac:dyDescent="0.25">
      <c r="A718" s="489" t="s">
        <v>1164</v>
      </c>
      <c r="B718" s="489" t="s">
        <v>1253</v>
      </c>
      <c r="C718" s="489" t="s">
        <v>653</v>
      </c>
      <c r="D718" t="str">
        <f t="shared" si="122"/>
        <v>NJ, ESSEX County</v>
      </c>
      <c r="E718" s="489" t="s">
        <v>146</v>
      </c>
      <c r="F718" s="489" t="s">
        <v>146</v>
      </c>
      <c r="G718" s="483">
        <v>1.1025</v>
      </c>
      <c r="H718">
        <v>1.1288</v>
      </c>
      <c r="I718" s="490">
        <f t="shared" si="121"/>
        <v>-2.3299078667611613E-2</v>
      </c>
      <c r="J718" s="483">
        <f t="shared" si="112"/>
        <v>1.1025</v>
      </c>
      <c r="K718" s="483" t="str">
        <f t="shared" si="113"/>
        <v/>
      </c>
      <c r="L718" t="str">
        <f t="shared" si="114"/>
        <v/>
      </c>
      <c r="M718" s="483">
        <v>1.1014000000000002</v>
      </c>
      <c r="N718" s="490">
        <f t="shared" si="115"/>
        <v>-9.97732426303745E-4</v>
      </c>
      <c r="O718" s="483">
        <f t="shared" si="118"/>
        <v>1.1014000000000002</v>
      </c>
      <c r="P718">
        <f t="shared" si="119"/>
        <v>1</v>
      </c>
      <c r="Q718" t="str">
        <f t="shared" si="120"/>
        <v/>
      </c>
    </row>
    <row r="719" spans="1:17" x14ac:dyDescent="0.25">
      <c r="A719" s="489" t="s">
        <v>1257</v>
      </c>
      <c r="B719" s="489" t="s">
        <v>1253</v>
      </c>
      <c r="C719" s="489" t="s">
        <v>653</v>
      </c>
      <c r="D719" t="str">
        <f t="shared" si="122"/>
        <v>NJ, GLOUCESTER County</v>
      </c>
      <c r="E719" s="489" t="s">
        <v>146</v>
      </c>
      <c r="F719" s="489" t="s">
        <v>146</v>
      </c>
      <c r="G719" s="483">
        <v>1.0363</v>
      </c>
      <c r="H719">
        <v>1.0121</v>
      </c>
      <c r="I719" s="490">
        <f t="shared" si="121"/>
        <v>2.3910680762770475E-2</v>
      </c>
      <c r="J719" s="483">
        <f t="shared" si="112"/>
        <v>1.0363</v>
      </c>
      <c r="K719" s="483" t="str">
        <f t="shared" si="113"/>
        <v/>
      </c>
      <c r="L719" t="str">
        <f t="shared" si="114"/>
        <v/>
      </c>
      <c r="M719" s="483">
        <v>1.0967</v>
      </c>
      <c r="N719" s="490">
        <f t="shared" si="115"/>
        <v>5.8284280613721907E-2</v>
      </c>
      <c r="O719" s="483">
        <f t="shared" si="118"/>
        <v>1.0967</v>
      </c>
      <c r="P719" t="str">
        <f t="shared" si="119"/>
        <v/>
      </c>
      <c r="Q719" t="str">
        <f t="shared" si="120"/>
        <v/>
      </c>
    </row>
    <row r="720" spans="1:17" x14ac:dyDescent="0.25">
      <c r="A720" s="489" t="s">
        <v>1258</v>
      </c>
      <c r="B720" s="489" t="s">
        <v>1253</v>
      </c>
      <c r="C720" s="489" t="s">
        <v>653</v>
      </c>
      <c r="D720" t="str">
        <f t="shared" si="122"/>
        <v>NJ, HUDSON County</v>
      </c>
      <c r="E720" s="489" t="s">
        <v>146</v>
      </c>
      <c r="F720" s="489" t="s">
        <v>146</v>
      </c>
      <c r="G720" s="483">
        <v>1.3138000000000001</v>
      </c>
      <c r="H720">
        <v>1.3729</v>
      </c>
      <c r="I720" s="490">
        <f t="shared" si="121"/>
        <v>-4.3047563551606036E-2</v>
      </c>
      <c r="J720" s="483">
        <f t="shared" si="112"/>
        <v>1.3138000000000001</v>
      </c>
      <c r="K720" s="483" t="str">
        <f t="shared" si="113"/>
        <v/>
      </c>
      <c r="L720" t="str">
        <f t="shared" si="114"/>
        <v/>
      </c>
      <c r="M720" s="483">
        <v>1.2965</v>
      </c>
      <c r="N720" s="490">
        <f t="shared" si="115"/>
        <v>-1.3167909879738234E-2</v>
      </c>
      <c r="O720" s="483">
        <f t="shared" si="118"/>
        <v>1.2965</v>
      </c>
      <c r="P720">
        <f t="shared" si="119"/>
        <v>1</v>
      </c>
      <c r="Q720" t="str">
        <f t="shared" si="120"/>
        <v/>
      </c>
    </row>
    <row r="721" spans="1:17" x14ac:dyDescent="0.25">
      <c r="A721" s="489" t="s">
        <v>1259</v>
      </c>
      <c r="B721" s="489" t="s">
        <v>1253</v>
      </c>
      <c r="C721" s="489" t="s">
        <v>653</v>
      </c>
      <c r="D721" t="str">
        <f t="shared" si="122"/>
        <v>NJ, HUNTERDON County</v>
      </c>
      <c r="E721" s="489" t="s">
        <v>146</v>
      </c>
      <c r="F721" s="489" t="s">
        <v>146</v>
      </c>
      <c r="G721" s="483">
        <v>1.1025</v>
      </c>
      <c r="H721">
        <v>1.1288</v>
      </c>
      <c r="I721" s="490">
        <f t="shared" si="121"/>
        <v>-2.3299078667611613E-2</v>
      </c>
      <c r="J721" s="483">
        <f t="shared" si="112"/>
        <v>1.1025</v>
      </c>
      <c r="K721" s="483" t="str">
        <f t="shared" si="113"/>
        <v/>
      </c>
      <c r="L721" t="str">
        <f t="shared" si="114"/>
        <v/>
      </c>
      <c r="M721" s="483">
        <v>1.1014000000000002</v>
      </c>
      <c r="N721" s="490">
        <f t="shared" si="115"/>
        <v>-9.97732426303745E-4</v>
      </c>
      <c r="O721" s="483">
        <f t="shared" si="118"/>
        <v>1.1014000000000002</v>
      </c>
      <c r="P721">
        <f t="shared" si="119"/>
        <v>1</v>
      </c>
      <c r="Q721" t="str">
        <f t="shared" si="120"/>
        <v/>
      </c>
    </row>
    <row r="722" spans="1:17" x14ac:dyDescent="0.25">
      <c r="A722" s="489" t="s">
        <v>998</v>
      </c>
      <c r="B722" s="489" t="s">
        <v>1253</v>
      </c>
      <c r="C722" s="489" t="s">
        <v>653</v>
      </c>
      <c r="D722" t="str">
        <f t="shared" si="122"/>
        <v>NJ, MERCER County</v>
      </c>
      <c r="E722" s="489" t="s">
        <v>146</v>
      </c>
      <c r="F722" s="489" t="s">
        <v>146</v>
      </c>
      <c r="G722" s="483">
        <v>0.99850000000000005</v>
      </c>
      <c r="H722">
        <v>1.0212000000000001</v>
      </c>
      <c r="I722" s="490">
        <f t="shared" si="121"/>
        <v>-2.2228750489620103E-2</v>
      </c>
      <c r="J722" s="483">
        <f t="shared" si="112"/>
        <v>0.99850000000000005</v>
      </c>
      <c r="K722" s="483" t="str">
        <f t="shared" si="113"/>
        <v/>
      </c>
      <c r="L722" t="str">
        <f t="shared" si="114"/>
        <v/>
      </c>
      <c r="M722" s="483">
        <v>1.0347</v>
      </c>
      <c r="N722" s="490">
        <f t="shared" si="115"/>
        <v>3.6254381572358434E-2</v>
      </c>
      <c r="O722" s="483">
        <f t="shared" si="118"/>
        <v>1.0347</v>
      </c>
      <c r="P722" t="str">
        <f t="shared" si="119"/>
        <v/>
      </c>
      <c r="Q722" t="str">
        <f t="shared" si="120"/>
        <v/>
      </c>
    </row>
    <row r="723" spans="1:17" x14ac:dyDescent="0.25">
      <c r="A723" s="489" t="s">
        <v>1167</v>
      </c>
      <c r="B723" s="489" t="s">
        <v>1253</v>
      </c>
      <c r="C723" s="489" t="s">
        <v>653</v>
      </c>
      <c r="D723" t="str">
        <f t="shared" si="122"/>
        <v>NJ, MIDDLESEX County</v>
      </c>
      <c r="E723" s="489" t="s">
        <v>146</v>
      </c>
      <c r="F723" s="489" t="s">
        <v>146</v>
      </c>
      <c r="G723" s="483">
        <v>1.115</v>
      </c>
      <c r="H723">
        <v>1.1178999999999999</v>
      </c>
      <c r="I723" s="490">
        <f t="shared" si="121"/>
        <v>-2.5941497450576107E-3</v>
      </c>
      <c r="J723" s="483">
        <f t="shared" si="112"/>
        <v>1.115</v>
      </c>
      <c r="K723" s="483" t="str">
        <f t="shared" si="113"/>
        <v/>
      </c>
      <c r="L723" t="str">
        <f t="shared" si="114"/>
        <v/>
      </c>
      <c r="M723" s="483">
        <v>1.1305000000000001</v>
      </c>
      <c r="N723" s="490">
        <f t="shared" si="115"/>
        <v>1.3901345291479883E-2</v>
      </c>
      <c r="O723" s="483">
        <f t="shared" si="118"/>
        <v>1.1305000000000001</v>
      </c>
      <c r="P723" t="str">
        <f t="shared" si="119"/>
        <v/>
      </c>
      <c r="Q723" t="str">
        <f t="shared" si="120"/>
        <v/>
      </c>
    </row>
    <row r="724" spans="1:17" x14ac:dyDescent="0.25">
      <c r="A724" s="489" t="s">
        <v>1260</v>
      </c>
      <c r="B724" s="489" t="s">
        <v>1253</v>
      </c>
      <c r="C724" s="489" t="s">
        <v>653</v>
      </c>
      <c r="D724" t="str">
        <f t="shared" si="122"/>
        <v>NJ, MONMOUTH County</v>
      </c>
      <c r="E724" s="489" t="s">
        <v>146</v>
      </c>
      <c r="F724" s="489" t="s">
        <v>146</v>
      </c>
      <c r="G724" s="483">
        <v>1.115</v>
      </c>
      <c r="H724">
        <v>1.1178999999999999</v>
      </c>
      <c r="I724" s="490">
        <f t="shared" si="121"/>
        <v>-2.5941497450576107E-3</v>
      </c>
      <c r="J724" s="483">
        <f t="shared" si="112"/>
        <v>1.115</v>
      </c>
      <c r="K724" s="483" t="str">
        <f t="shared" si="113"/>
        <v/>
      </c>
      <c r="L724" t="str">
        <f t="shared" si="114"/>
        <v/>
      </c>
      <c r="M724" s="483">
        <v>1.1305000000000001</v>
      </c>
      <c r="N724" s="490">
        <f t="shared" si="115"/>
        <v>1.3901345291479883E-2</v>
      </c>
      <c r="O724" s="483">
        <f t="shared" si="118"/>
        <v>1.1305000000000001</v>
      </c>
      <c r="P724" t="str">
        <f t="shared" si="119"/>
        <v/>
      </c>
      <c r="Q724" t="str">
        <f t="shared" si="120"/>
        <v/>
      </c>
    </row>
    <row r="725" spans="1:17" x14ac:dyDescent="0.25">
      <c r="A725" s="489" t="s">
        <v>1066</v>
      </c>
      <c r="B725" s="489" t="s">
        <v>1253</v>
      </c>
      <c r="C725" s="489" t="s">
        <v>653</v>
      </c>
      <c r="D725" t="str">
        <f t="shared" si="122"/>
        <v>NJ, MORRIS County</v>
      </c>
      <c r="E725" s="489" t="s">
        <v>146</v>
      </c>
      <c r="F725" s="489" t="s">
        <v>146</v>
      </c>
      <c r="G725" s="483">
        <v>1.1025</v>
      </c>
      <c r="H725">
        <v>1.1288</v>
      </c>
      <c r="I725" s="490">
        <f t="shared" si="121"/>
        <v>-2.3299078667611613E-2</v>
      </c>
      <c r="J725" s="483">
        <f t="shared" si="112"/>
        <v>1.1025</v>
      </c>
      <c r="K725" s="483" t="str">
        <f t="shared" si="113"/>
        <v/>
      </c>
      <c r="L725" t="str">
        <f t="shared" si="114"/>
        <v/>
      </c>
      <c r="M725" s="483">
        <v>1.1014000000000002</v>
      </c>
      <c r="N725" s="490">
        <f t="shared" si="115"/>
        <v>-9.97732426303745E-4</v>
      </c>
      <c r="O725" s="483">
        <f t="shared" si="118"/>
        <v>1.1014000000000002</v>
      </c>
      <c r="P725">
        <f t="shared" si="119"/>
        <v>1</v>
      </c>
      <c r="Q725" t="str">
        <f t="shared" si="120"/>
        <v/>
      </c>
    </row>
    <row r="726" spans="1:17" x14ac:dyDescent="0.25">
      <c r="A726" s="489" t="s">
        <v>1261</v>
      </c>
      <c r="B726" s="489" t="s">
        <v>1253</v>
      </c>
      <c r="C726" s="489" t="s">
        <v>653</v>
      </c>
      <c r="D726" t="str">
        <f t="shared" si="122"/>
        <v>NJ, OCEAN County</v>
      </c>
      <c r="E726" s="489" t="s">
        <v>146</v>
      </c>
      <c r="F726" s="489" t="s">
        <v>146</v>
      </c>
      <c r="G726" s="483">
        <v>1.115</v>
      </c>
      <c r="H726">
        <v>1.1178999999999999</v>
      </c>
      <c r="I726" s="490">
        <f t="shared" si="121"/>
        <v>-2.5941497450576107E-3</v>
      </c>
      <c r="J726" s="483">
        <f t="shared" si="112"/>
        <v>1.115</v>
      </c>
      <c r="K726" s="483" t="str">
        <f t="shared" si="113"/>
        <v/>
      </c>
      <c r="L726" t="str">
        <f t="shared" si="114"/>
        <v/>
      </c>
      <c r="M726" s="483">
        <v>1.1305000000000001</v>
      </c>
      <c r="N726" s="490">
        <f t="shared" si="115"/>
        <v>1.3901345291479883E-2</v>
      </c>
      <c r="O726" s="483">
        <f t="shared" si="118"/>
        <v>1.1305000000000001</v>
      </c>
      <c r="P726" t="str">
        <f t="shared" si="119"/>
        <v/>
      </c>
      <c r="Q726" t="str">
        <f t="shared" si="120"/>
        <v/>
      </c>
    </row>
    <row r="727" spans="1:17" x14ac:dyDescent="0.25">
      <c r="A727" s="489" t="s">
        <v>1262</v>
      </c>
      <c r="B727" s="489" t="s">
        <v>1253</v>
      </c>
      <c r="C727" s="489" t="s">
        <v>653</v>
      </c>
      <c r="D727" t="str">
        <f t="shared" si="122"/>
        <v>NJ, PASSAIC County</v>
      </c>
      <c r="E727" s="489" t="s">
        <v>146</v>
      </c>
      <c r="F727" s="489" t="s">
        <v>146</v>
      </c>
      <c r="G727" s="483">
        <v>1.3138000000000001</v>
      </c>
      <c r="H727">
        <v>1.3729</v>
      </c>
      <c r="I727" s="490">
        <f t="shared" si="121"/>
        <v>-4.3047563551606036E-2</v>
      </c>
      <c r="J727" s="483">
        <f t="shared" si="112"/>
        <v>1.3138000000000001</v>
      </c>
      <c r="K727" s="483" t="str">
        <f t="shared" si="113"/>
        <v/>
      </c>
      <c r="L727" t="str">
        <f t="shared" si="114"/>
        <v/>
      </c>
      <c r="M727" s="483">
        <v>1.2965</v>
      </c>
      <c r="N727" s="490">
        <f t="shared" si="115"/>
        <v>-1.3167909879738234E-2</v>
      </c>
      <c r="O727" s="483">
        <f t="shared" si="118"/>
        <v>1.2965</v>
      </c>
      <c r="P727">
        <f t="shared" si="119"/>
        <v>1</v>
      </c>
      <c r="Q727" t="str">
        <f t="shared" si="120"/>
        <v/>
      </c>
    </row>
    <row r="728" spans="1:17" x14ac:dyDescent="0.25">
      <c r="A728" s="489" t="s">
        <v>1263</v>
      </c>
      <c r="B728" s="489" t="s">
        <v>1253</v>
      </c>
      <c r="C728" s="489" t="s">
        <v>653</v>
      </c>
      <c r="D728" t="str">
        <f t="shared" si="122"/>
        <v>NJ, SALEM County</v>
      </c>
      <c r="E728" s="489" t="s">
        <v>146</v>
      </c>
      <c r="F728" s="489" t="s">
        <v>146</v>
      </c>
      <c r="G728" s="483">
        <v>1.0898000000000001</v>
      </c>
      <c r="H728">
        <v>1.0529999999999999</v>
      </c>
      <c r="I728" s="490">
        <f t="shared" si="121"/>
        <v>3.4947768281101771E-2</v>
      </c>
      <c r="J728" s="483">
        <f t="shared" si="112"/>
        <v>1.0898000000000001</v>
      </c>
      <c r="K728" s="483" t="str">
        <f t="shared" si="113"/>
        <v/>
      </c>
      <c r="L728" t="str">
        <f t="shared" si="114"/>
        <v/>
      </c>
      <c r="M728" s="483">
        <v>1.091</v>
      </c>
      <c r="N728" s="490">
        <f t="shared" si="115"/>
        <v>1.1011194714625322E-3</v>
      </c>
      <c r="O728" s="483">
        <f t="shared" si="118"/>
        <v>1.091</v>
      </c>
      <c r="P728" t="str">
        <f t="shared" si="119"/>
        <v/>
      </c>
      <c r="Q728" t="str">
        <f t="shared" si="120"/>
        <v/>
      </c>
    </row>
    <row r="729" spans="1:17" x14ac:dyDescent="0.25">
      <c r="A729" s="489" t="s">
        <v>1143</v>
      </c>
      <c r="B729" s="489" t="s">
        <v>1253</v>
      </c>
      <c r="C729" s="489" t="s">
        <v>653</v>
      </c>
      <c r="D729" t="str">
        <f t="shared" si="122"/>
        <v>NJ, SOMERSET County</v>
      </c>
      <c r="E729" s="489" t="s">
        <v>146</v>
      </c>
      <c r="F729" s="489" t="s">
        <v>146</v>
      </c>
      <c r="G729" s="483">
        <v>1.115</v>
      </c>
      <c r="H729">
        <v>1.1178999999999999</v>
      </c>
      <c r="I729" s="490">
        <f t="shared" si="121"/>
        <v>-2.5941497450576107E-3</v>
      </c>
      <c r="J729" s="483">
        <f t="shared" si="112"/>
        <v>1.115</v>
      </c>
      <c r="K729" s="483" t="str">
        <f t="shared" si="113"/>
        <v/>
      </c>
      <c r="L729" t="str">
        <f t="shared" si="114"/>
        <v/>
      </c>
      <c r="M729" s="483">
        <v>1.1305000000000001</v>
      </c>
      <c r="N729" s="490">
        <f t="shared" si="115"/>
        <v>1.3901345291479883E-2</v>
      </c>
      <c r="O729" s="483">
        <f t="shared" si="118"/>
        <v>1.1305000000000001</v>
      </c>
      <c r="P729" t="str">
        <f t="shared" si="119"/>
        <v/>
      </c>
      <c r="Q729" t="str">
        <f t="shared" si="120"/>
        <v/>
      </c>
    </row>
    <row r="730" spans="1:17" x14ac:dyDescent="0.25">
      <c r="A730" s="489" t="s">
        <v>848</v>
      </c>
      <c r="B730" s="489" t="s">
        <v>1253</v>
      </c>
      <c r="C730" s="489" t="s">
        <v>653</v>
      </c>
      <c r="D730" t="str">
        <f t="shared" si="122"/>
        <v>NJ, SUSSEX County</v>
      </c>
      <c r="E730" s="489" t="s">
        <v>146</v>
      </c>
      <c r="F730" s="489" t="s">
        <v>146</v>
      </c>
      <c r="G730" s="483">
        <v>1.1025</v>
      </c>
      <c r="H730">
        <v>1.1288</v>
      </c>
      <c r="I730" s="490">
        <f t="shared" si="121"/>
        <v>-2.3299078667611613E-2</v>
      </c>
      <c r="J730" s="483">
        <f t="shared" si="112"/>
        <v>1.1025</v>
      </c>
      <c r="K730" s="483" t="str">
        <f t="shared" si="113"/>
        <v/>
      </c>
      <c r="L730" t="str">
        <f t="shared" si="114"/>
        <v/>
      </c>
      <c r="M730" s="483">
        <v>1.1014000000000002</v>
      </c>
      <c r="N730" s="490">
        <f t="shared" si="115"/>
        <v>-9.97732426303745E-4</v>
      </c>
      <c r="O730" s="483">
        <f t="shared" si="118"/>
        <v>1.1014000000000002</v>
      </c>
      <c r="P730">
        <f t="shared" si="119"/>
        <v>1</v>
      </c>
      <c r="Q730" t="str">
        <f t="shared" si="120"/>
        <v/>
      </c>
    </row>
    <row r="731" spans="1:17" x14ac:dyDescent="0.25">
      <c r="A731" s="489" t="s">
        <v>775</v>
      </c>
      <c r="B731" s="489" t="s">
        <v>1253</v>
      </c>
      <c r="C731" s="489" t="s">
        <v>653</v>
      </c>
      <c r="D731" t="str">
        <f t="shared" si="122"/>
        <v>NJ, UNION County</v>
      </c>
      <c r="E731" s="489" t="s">
        <v>146</v>
      </c>
      <c r="F731" s="489" t="s">
        <v>146</v>
      </c>
      <c r="G731" s="483">
        <v>1.1025</v>
      </c>
      <c r="H731">
        <v>1.1288</v>
      </c>
      <c r="I731" s="490">
        <f t="shared" si="121"/>
        <v>-2.3299078667611613E-2</v>
      </c>
      <c r="J731" s="483">
        <f t="shared" si="112"/>
        <v>1.1025</v>
      </c>
      <c r="K731" s="483" t="str">
        <f t="shared" si="113"/>
        <v/>
      </c>
      <c r="L731" t="str">
        <f t="shared" si="114"/>
        <v/>
      </c>
      <c r="M731" s="483">
        <v>1.1014000000000002</v>
      </c>
      <c r="N731" s="490">
        <f t="shared" si="115"/>
        <v>-9.97732426303745E-4</v>
      </c>
      <c r="O731" s="483">
        <f t="shared" si="118"/>
        <v>1.1014000000000002</v>
      </c>
      <c r="P731">
        <f t="shared" si="119"/>
        <v>1</v>
      </c>
      <c r="Q731" t="str">
        <f t="shared" si="120"/>
        <v/>
      </c>
    </row>
    <row r="732" spans="1:17" x14ac:dyDescent="0.25">
      <c r="A732" s="489" t="s">
        <v>950</v>
      </c>
      <c r="B732" s="489" t="s">
        <v>1253</v>
      </c>
      <c r="C732" s="489" t="s">
        <v>653</v>
      </c>
      <c r="D732" t="str">
        <f t="shared" si="122"/>
        <v>NJ, WARREN County</v>
      </c>
      <c r="E732" s="489" t="s">
        <v>146</v>
      </c>
      <c r="F732" s="489" t="s">
        <v>146</v>
      </c>
      <c r="G732" s="483">
        <v>1.0313000000000001</v>
      </c>
      <c r="H732">
        <v>0.9456</v>
      </c>
      <c r="I732" s="490">
        <f t="shared" si="121"/>
        <v>9.0630287648054267E-2</v>
      </c>
      <c r="J732" s="483">
        <f t="shared" si="112"/>
        <v>1.0313000000000001</v>
      </c>
      <c r="K732" s="483" t="str">
        <f t="shared" si="113"/>
        <v/>
      </c>
      <c r="L732" t="str">
        <f t="shared" si="114"/>
        <v/>
      </c>
      <c r="M732" s="483">
        <v>1.0016</v>
      </c>
      <c r="N732" s="490">
        <f t="shared" si="115"/>
        <v>-2.8798603704062887E-2</v>
      </c>
      <c r="O732" s="483">
        <f t="shared" si="118"/>
        <v>1.0016</v>
      </c>
      <c r="P732">
        <f t="shared" si="119"/>
        <v>1</v>
      </c>
      <c r="Q732" t="str">
        <f t="shared" si="120"/>
        <v/>
      </c>
    </row>
    <row r="733" spans="1:17" s="534" customFormat="1" x14ac:dyDescent="0.25">
      <c r="A733" s="491"/>
      <c r="B733" s="491"/>
      <c r="C733" s="491"/>
      <c r="D733" s="534" t="s">
        <v>1629</v>
      </c>
      <c r="E733" s="491" t="s">
        <v>147</v>
      </c>
      <c r="F733" s="491"/>
      <c r="G733" s="535"/>
      <c r="I733" s="536"/>
      <c r="J733" s="535"/>
      <c r="K733" s="535"/>
      <c r="M733" s="535"/>
      <c r="N733" s="536"/>
      <c r="O733" s="535">
        <f t="shared" si="118"/>
        <v>0</v>
      </c>
      <c r="P733" s="534" t="str">
        <f t="shared" si="119"/>
        <v/>
      </c>
      <c r="Q733" s="534" t="str">
        <f t="shared" si="120"/>
        <v/>
      </c>
    </row>
    <row r="734" spans="1:17" x14ac:dyDescent="0.25">
      <c r="A734" s="489" t="s">
        <v>1264</v>
      </c>
      <c r="B734" s="489" t="s">
        <v>1265</v>
      </c>
      <c r="C734" s="489" t="s">
        <v>653</v>
      </c>
      <c r="D734" t="str">
        <f t="shared" ref="D734:D740" si="123">B734&amp;", "&amp;A734&amp;" "&amp;C734</f>
        <v>NM, BERNALILLO County</v>
      </c>
      <c r="E734" s="489" t="s">
        <v>146</v>
      </c>
      <c r="F734" s="489" t="s">
        <v>146</v>
      </c>
      <c r="G734" s="483">
        <v>0.92330000000000001</v>
      </c>
      <c r="H734">
        <v>0.90100000000000002</v>
      </c>
      <c r="I734" s="490">
        <f t="shared" ref="I734:I765" si="124">(G734-H734)/H734</f>
        <v>2.4750277469478343E-2</v>
      </c>
      <c r="J734" s="483">
        <f t="shared" si="112"/>
        <v>0.92330000000000001</v>
      </c>
      <c r="K734" s="483" t="str">
        <f t="shared" si="113"/>
        <v/>
      </c>
      <c r="L734" t="str">
        <f t="shared" si="114"/>
        <v/>
      </c>
      <c r="M734" s="483">
        <v>0.92030000000000001</v>
      </c>
      <c r="N734" s="490">
        <f t="shared" si="115"/>
        <v>-3.2492147730965046E-3</v>
      </c>
      <c r="O734" s="483">
        <f t="shared" si="118"/>
        <v>0.92030000000000001</v>
      </c>
      <c r="P734">
        <f t="shared" si="119"/>
        <v>1</v>
      </c>
      <c r="Q734" t="str">
        <f t="shared" si="120"/>
        <v/>
      </c>
    </row>
    <row r="735" spans="1:17" x14ac:dyDescent="0.25">
      <c r="A735" s="489" t="s">
        <v>1266</v>
      </c>
      <c r="B735" s="489" t="s">
        <v>1265</v>
      </c>
      <c r="C735" s="489" t="s">
        <v>653</v>
      </c>
      <c r="D735" t="str">
        <f t="shared" si="123"/>
        <v>NM, DONA ANA County</v>
      </c>
      <c r="E735" s="489" t="s">
        <v>146</v>
      </c>
      <c r="F735" s="489" t="s">
        <v>146</v>
      </c>
      <c r="G735" s="483">
        <v>0.89549999999999996</v>
      </c>
      <c r="H735">
        <v>0.85850000000000004</v>
      </c>
      <c r="I735" s="490">
        <f t="shared" si="124"/>
        <v>4.309842748980771E-2</v>
      </c>
      <c r="J735" s="483">
        <f t="shared" si="112"/>
        <v>0.89549999999999996</v>
      </c>
      <c r="K735" s="483" t="str">
        <f t="shared" si="113"/>
        <v/>
      </c>
      <c r="L735" t="str">
        <f t="shared" si="114"/>
        <v/>
      </c>
      <c r="M735" s="483">
        <v>0.85810000000000008</v>
      </c>
      <c r="N735" s="490">
        <f t="shared" si="115"/>
        <v>-4.1764377442769271E-2</v>
      </c>
      <c r="O735" s="483">
        <f t="shared" si="118"/>
        <v>0.85810000000000008</v>
      </c>
      <c r="P735">
        <f t="shared" si="119"/>
        <v>1</v>
      </c>
      <c r="Q735" t="str">
        <f t="shared" si="120"/>
        <v/>
      </c>
    </row>
    <row r="736" spans="1:17" x14ac:dyDescent="0.25">
      <c r="A736" s="489" t="s">
        <v>832</v>
      </c>
      <c r="B736" s="489" t="s">
        <v>1265</v>
      </c>
      <c r="C736" s="489" t="s">
        <v>653</v>
      </c>
      <c r="D736" t="str">
        <f t="shared" si="123"/>
        <v>NM, SAN JUAN County</v>
      </c>
      <c r="E736" s="489" t="s">
        <v>146</v>
      </c>
      <c r="F736" s="489" t="s">
        <v>146</v>
      </c>
      <c r="G736" s="483">
        <v>0.92800000000000005</v>
      </c>
      <c r="H736" s="483">
        <v>0.87979499999999999</v>
      </c>
      <c r="I736" s="490">
        <f t="shared" si="124"/>
        <v>5.4791172943697175E-2</v>
      </c>
      <c r="J736" s="483">
        <f t="shared" si="112"/>
        <v>0.92800000000000005</v>
      </c>
      <c r="K736" s="483" t="str">
        <f t="shared" si="113"/>
        <v/>
      </c>
      <c r="L736" t="str">
        <f t="shared" si="114"/>
        <v/>
      </c>
      <c r="M736" s="483">
        <v>0.80190000000000006</v>
      </c>
      <c r="N736" s="490">
        <f t="shared" si="115"/>
        <v>-0.13588362068965515</v>
      </c>
      <c r="O736" s="483">
        <f t="shared" si="118"/>
        <v>0.88160000000000005</v>
      </c>
      <c r="P736">
        <f t="shared" si="119"/>
        <v>1</v>
      </c>
      <c r="Q736">
        <f t="shared" si="120"/>
        <v>1</v>
      </c>
    </row>
    <row r="737" spans="1:18" x14ac:dyDescent="0.25">
      <c r="A737" s="489" t="s">
        <v>1269</v>
      </c>
      <c r="B737" s="489" t="s">
        <v>1265</v>
      </c>
      <c r="C737" s="489" t="s">
        <v>653</v>
      </c>
      <c r="D737" t="str">
        <f t="shared" si="123"/>
        <v>NM, SANDOVAL County</v>
      </c>
      <c r="E737" s="489" t="s">
        <v>146</v>
      </c>
      <c r="F737" s="489" t="s">
        <v>146</v>
      </c>
      <c r="G737" s="483">
        <v>0.92330000000000001</v>
      </c>
      <c r="H737">
        <v>0.90100000000000002</v>
      </c>
      <c r="I737" s="490">
        <f t="shared" si="124"/>
        <v>2.4750277469478343E-2</v>
      </c>
      <c r="J737" s="483">
        <f t="shared" si="112"/>
        <v>0.92330000000000001</v>
      </c>
      <c r="K737" s="483" t="str">
        <f t="shared" si="113"/>
        <v/>
      </c>
      <c r="L737" t="str">
        <f t="shared" si="114"/>
        <v/>
      </c>
      <c r="M737" s="483">
        <v>0.92030000000000001</v>
      </c>
      <c r="N737" s="490">
        <f t="shared" si="115"/>
        <v>-3.2492147730965046E-3</v>
      </c>
      <c r="O737" s="483">
        <f t="shared" si="118"/>
        <v>0.92030000000000001</v>
      </c>
      <c r="P737">
        <f t="shared" si="119"/>
        <v>1</v>
      </c>
      <c r="Q737" t="str">
        <f t="shared" si="120"/>
        <v/>
      </c>
    </row>
    <row r="738" spans="1:18" x14ac:dyDescent="0.25">
      <c r="A738" s="489" t="s">
        <v>1270</v>
      </c>
      <c r="B738" s="489" t="s">
        <v>1265</v>
      </c>
      <c r="C738" s="489" t="s">
        <v>653</v>
      </c>
      <c r="D738" t="str">
        <f t="shared" si="123"/>
        <v>NM, SANTA FE County</v>
      </c>
      <c r="E738" s="489" t="s">
        <v>146</v>
      </c>
      <c r="F738" s="489" t="s">
        <v>146</v>
      </c>
      <c r="G738" s="483">
        <v>1.0738000000000001</v>
      </c>
      <c r="H738">
        <v>1.0415000000000001</v>
      </c>
      <c r="I738" s="490">
        <f t="shared" si="124"/>
        <v>3.1012962073931821E-2</v>
      </c>
      <c r="J738" s="483">
        <f t="shared" ref="J738:J804" si="125">IF(I738&lt;=-5%,H738*0.95,G738)</f>
        <v>1.0738000000000001</v>
      </c>
      <c r="K738" s="483" t="str">
        <f t="shared" ref="K738:K804" si="126">IF(I738&lt;=-5%,"Yes","")</f>
        <v/>
      </c>
      <c r="L738" t="str">
        <f t="shared" ref="L738:L804" si="127">IF(K738="","",1)</f>
        <v/>
      </c>
      <c r="M738" s="483">
        <v>1.0104</v>
      </c>
      <c r="N738" s="490">
        <f t="shared" ref="N738:N804" si="128">(M738-J738)/J738</f>
        <v>-5.9042652262991359E-2</v>
      </c>
      <c r="O738" s="483">
        <f t="shared" si="118"/>
        <v>1.0201100000000001</v>
      </c>
      <c r="P738">
        <f t="shared" si="119"/>
        <v>1</v>
      </c>
      <c r="Q738">
        <f t="shared" si="120"/>
        <v>1</v>
      </c>
    </row>
    <row r="739" spans="1:18" x14ac:dyDescent="0.25">
      <c r="A739" s="489" t="s">
        <v>1271</v>
      </c>
      <c r="B739" s="489" t="s">
        <v>1265</v>
      </c>
      <c r="C739" s="489" t="s">
        <v>653</v>
      </c>
      <c r="D739" t="str">
        <f t="shared" si="123"/>
        <v>NM, TORRANCE County</v>
      </c>
      <c r="E739" s="489" t="s">
        <v>146</v>
      </c>
      <c r="F739" s="489" t="s">
        <v>146</v>
      </c>
      <c r="G739" s="483">
        <v>0.92330000000000001</v>
      </c>
      <c r="H739">
        <v>0.90100000000000002</v>
      </c>
      <c r="I739" s="490">
        <f t="shared" si="124"/>
        <v>2.4750277469478343E-2</v>
      </c>
      <c r="J739" s="483">
        <f t="shared" si="125"/>
        <v>0.92330000000000001</v>
      </c>
      <c r="K739" s="483" t="str">
        <f t="shared" si="126"/>
        <v/>
      </c>
      <c r="L739" t="str">
        <f t="shared" si="127"/>
        <v/>
      </c>
      <c r="M739" s="483">
        <v>0.92030000000000001</v>
      </c>
      <c r="N739" s="490">
        <f t="shared" si="128"/>
        <v>-3.2492147730965046E-3</v>
      </c>
      <c r="O739" s="483">
        <f t="shared" si="118"/>
        <v>0.92030000000000001</v>
      </c>
      <c r="P739">
        <f t="shared" si="119"/>
        <v>1</v>
      </c>
      <c r="Q739" t="str">
        <f t="shared" si="120"/>
        <v/>
      </c>
    </row>
    <row r="740" spans="1:18" x14ac:dyDescent="0.25">
      <c r="A740" s="489" t="s">
        <v>1272</v>
      </c>
      <c r="B740" s="489" t="s">
        <v>1265</v>
      </c>
      <c r="C740" s="489" t="s">
        <v>653</v>
      </c>
      <c r="D740" t="str">
        <f t="shared" si="123"/>
        <v>NM, VALENCIA County</v>
      </c>
      <c r="E740" s="489" t="s">
        <v>146</v>
      </c>
      <c r="F740" s="489" t="s">
        <v>146</v>
      </c>
      <c r="G740" s="483">
        <v>0.92330000000000001</v>
      </c>
      <c r="H740">
        <v>0.90100000000000002</v>
      </c>
      <c r="I740" s="490">
        <f t="shared" si="124"/>
        <v>2.4750277469478343E-2</v>
      </c>
      <c r="J740" s="483">
        <f t="shared" si="125"/>
        <v>0.92330000000000001</v>
      </c>
      <c r="K740" s="483" t="str">
        <f t="shared" si="126"/>
        <v/>
      </c>
      <c r="L740" t="str">
        <f t="shared" si="127"/>
        <v/>
      </c>
      <c r="M740" s="483">
        <v>0.92030000000000001</v>
      </c>
      <c r="N740" s="490">
        <f t="shared" si="128"/>
        <v>-3.2492147730965046E-3</v>
      </c>
      <c r="O740" s="483">
        <f t="shared" si="118"/>
        <v>0.92030000000000001</v>
      </c>
      <c r="P740">
        <f t="shared" si="119"/>
        <v>1</v>
      </c>
      <c r="Q740" t="str">
        <f t="shared" si="120"/>
        <v/>
      </c>
    </row>
    <row r="741" spans="1:18" s="534" customFormat="1" x14ac:dyDescent="0.25">
      <c r="A741" s="491"/>
      <c r="B741" s="491"/>
      <c r="C741" s="491"/>
      <c r="D741" s="534" t="s">
        <v>1630</v>
      </c>
      <c r="E741" s="491" t="s">
        <v>147</v>
      </c>
      <c r="F741" s="491"/>
      <c r="G741" s="535">
        <v>0.92679999999999996</v>
      </c>
      <c r="H741" s="534">
        <v>0.8397</v>
      </c>
      <c r="I741" s="536">
        <f t="shared" si="124"/>
        <v>0.10372752173395255</v>
      </c>
      <c r="J741" s="535">
        <f t="shared" si="125"/>
        <v>0.92679999999999996</v>
      </c>
      <c r="K741" s="535" t="str">
        <f t="shared" si="126"/>
        <v/>
      </c>
      <c r="L741" s="534" t="str">
        <f t="shared" si="127"/>
        <v/>
      </c>
      <c r="M741" s="535">
        <v>0.92290000000000005</v>
      </c>
      <c r="N741" s="536">
        <f t="shared" si="128"/>
        <v>-4.2080276219247986E-3</v>
      </c>
      <c r="O741" s="535">
        <f t="shared" si="118"/>
        <v>0.92290000000000005</v>
      </c>
      <c r="Q741" s="534" t="str">
        <f t="shared" si="120"/>
        <v/>
      </c>
      <c r="R741" s="534">
        <f>IF(N741&lt;0,1,"")</f>
        <v>1</v>
      </c>
    </row>
    <row r="742" spans="1:18" x14ac:dyDescent="0.25">
      <c r="A742" s="489" t="s">
        <v>1248</v>
      </c>
      <c r="B742" s="489" t="s">
        <v>1245</v>
      </c>
      <c r="C742" s="489" t="s">
        <v>653</v>
      </c>
      <c r="D742" t="str">
        <f>B742&amp;", "&amp;A742&amp;" "&amp;C742</f>
        <v>NV, CARSON CITY County</v>
      </c>
      <c r="E742" s="489" t="s">
        <v>146</v>
      </c>
      <c r="F742" s="489" t="s">
        <v>146</v>
      </c>
      <c r="G742" s="483">
        <v>0.89529999999999998</v>
      </c>
      <c r="H742" s="483">
        <v>0.93613000000000002</v>
      </c>
      <c r="I742" s="490">
        <f t="shared" si="124"/>
        <v>-4.3615737130526779E-2</v>
      </c>
      <c r="J742" s="483">
        <f t="shared" si="125"/>
        <v>0.89529999999999998</v>
      </c>
      <c r="K742" s="483" t="str">
        <f t="shared" si="126"/>
        <v/>
      </c>
      <c r="L742" t="str">
        <f t="shared" si="127"/>
        <v/>
      </c>
      <c r="M742" s="483">
        <v>0.96030000000000004</v>
      </c>
      <c r="N742" s="490">
        <f t="shared" si="128"/>
        <v>7.2601362671730216E-2</v>
      </c>
      <c r="O742" s="483">
        <f t="shared" si="118"/>
        <v>0.96030000000000004</v>
      </c>
      <c r="P742" t="str">
        <f t="shared" si="119"/>
        <v/>
      </c>
      <c r="Q742" t="str">
        <f t="shared" si="120"/>
        <v/>
      </c>
    </row>
    <row r="743" spans="1:18" x14ac:dyDescent="0.25">
      <c r="A743" s="489" t="s">
        <v>748</v>
      </c>
      <c r="B743" s="489" t="s">
        <v>1245</v>
      </c>
      <c r="C743" s="489" t="s">
        <v>653</v>
      </c>
      <c r="D743" t="str">
        <f>B743&amp;", "&amp;A743&amp;" "&amp;C743</f>
        <v>NV, CLARK County</v>
      </c>
      <c r="E743" s="489" t="s">
        <v>146</v>
      </c>
      <c r="F743" s="489" t="s">
        <v>146</v>
      </c>
      <c r="G743" s="483">
        <v>1.1083000000000001</v>
      </c>
      <c r="H743">
        <v>1.1373</v>
      </c>
      <c r="I743" s="490">
        <f t="shared" si="124"/>
        <v>-2.5498988833201369E-2</v>
      </c>
      <c r="J743" s="483">
        <f t="shared" si="125"/>
        <v>1.1083000000000001</v>
      </c>
      <c r="K743" s="483" t="str">
        <f t="shared" si="126"/>
        <v/>
      </c>
      <c r="L743" t="str">
        <f t="shared" si="127"/>
        <v/>
      </c>
      <c r="M743" s="483">
        <v>1.0925</v>
      </c>
      <c r="N743" s="490">
        <f t="shared" si="128"/>
        <v>-1.4256067851664743E-2</v>
      </c>
      <c r="O743" s="483">
        <f t="shared" si="118"/>
        <v>1.0925</v>
      </c>
      <c r="P743">
        <f t="shared" si="119"/>
        <v>1</v>
      </c>
      <c r="Q743" t="str">
        <f t="shared" si="120"/>
        <v/>
      </c>
    </row>
    <row r="744" spans="1:18" x14ac:dyDescent="0.25">
      <c r="A744" s="489" t="s">
        <v>1048</v>
      </c>
      <c r="B744" s="489" t="s">
        <v>1245</v>
      </c>
      <c r="C744" s="489" t="s">
        <v>653</v>
      </c>
      <c r="D744" t="str">
        <f>B744&amp;", "&amp;A744&amp;" "&amp;C744</f>
        <v>NV, LYON County</v>
      </c>
      <c r="E744" s="489" t="s">
        <v>146</v>
      </c>
      <c r="F744" s="489" t="s">
        <v>147</v>
      </c>
      <c r="G744" s="483">
        <v>0.89459999999999995</v>
      </c>
      <c r="H744">
        <v>1.071</v>
      </c>
      <c r="I744" s="490">
        <f t="shared" si="124"/>
        <v>-0.16470588235294117</v>
      </c>
      <c r="J744" s="483">
        <f t="shared" si="125"/>
        <v>1.01745</v>
      </c>
      <c r="K744" s="483" t="str">
        <f t="shared" si="126"/>
        <v>Yes</v>
      </c>
      <c r="L744">
        <f t="shared" si="127"/>
        <v>1</v>
      </c>
      <c r="M744" s="483">
        <v>0.94090000000000007</v>
      </c>
      <c r="N744" s="490">
        <f t="shared" si="128"/>
        <v>-7.5237112388815072E-2</v>
      </c>
      <c r="O744" s="483">
        <f t="shared" si="118"/>
        <v>0.96657749999999987</v>
      </c>
      <c r="P744">
        <f t="shared" si="119"/>
        <v>1</v>
      </c>
      <c r="Q744">
        <f t="shared" si="120"/>
        <v>1</v>
      </c>
    </row>
    <row r="745" spans="1:18" x14ac:dyDescent="0.25">
      <c r="A745" s="489" t="s">
        <v>1246</v>
      </c>
      <c r="B745" s="489" t="s">
        <v>1245</v>
      </c>
      <c r="C745" s="489" t="s">
        <v>653</v>
      </c>
      <c r="D745" t="str">
        <f>B745&amp;", "&amp;A745&amp;" "&amp;C745</f>
        <v>NV, STOREY County</v>
      </c>
      <c r="E745" s="489" t="s">
        <v>146</v>
      </c>
      <c r="F745" s="489" t="s">
        <v>146</v>
      </c>
      <c r="G745" s="483">
        <v>0.89459999999999995</v>
      </c>
      <c r="H745">
        <v>0.9365</v>
      </c>
      <c r="I745" s="490">
        <f t="shared" si="124"/>
        <v>-4.4741057127602825E-2</v>
      </c>
      <c r="J745" s="483">
        <f t="shared" si="125"/>
        <v>0.89459999999999995</v>
      </c>
      <c r="K745" s="483" t="str">
        <f t="shared" si="126"/>
        <v/>
      </c>
      <c r="L745" t="str">
        <f t="shared" si="127"/>
        <v/>
      </c>
      <c r="M745" s="483">
        <v>0.94090000000000007</v>
      </c>
      <c r="N745" s="490">
        <f t="shared" si="128"/>
        <v>5.175497429018569E-2</v>
      </c>
      <c r="O745" s="483">
        <f t="shared" si="118"/>
        <v>0.94090000000000007</v>
      </c>
      <c r="P745" t="str">
        <f t="shared" si="119"/>
        <v/>
      </c>
      <c r="Q745" t="str">
        <f t="shared" si="120"/>
        <v/>
      </c>
    </row>
    <row r="746" spans="1:18" x14ac:dyDescent="0.25">
      <c r="A746" s="489" t="s">
        <v>1247</v>
      </c>
      <c r="B746" s="489" t="s">
        <v>1245</v>
      </c>
      <c r="C746" s="489" t="s">
        <v>653</v>
      </c>
      <c r="D746" t="str">
        <f>B746&amp;", "&amp;A746&amp;" "&amp;C746</f>
        <v>NV, WASHOE County</v>
      </c>
      <c r="E746" s="489" t="s">
        <v>146</v>
      </c>
      <c r="F746" s="489" t="s">
        <v>146</v>
      </c>
      <c r="G746" s="483">
        <v>0.89459999999999995</v>
      </c>
      <c r="H746">
        <v>0.9365</v>
      </c>
      <c r="I746" s="490">
        <f t="shared" si="124"/>
        <v>-4.4741057127602825E-2</v>
      </c>
      <c r="J746" s="483">
        <f t="shared" si="125"/>
        <v>0.89459999999999995</v>
      </c>
      <c r="K746" s="483" t="str">
        <f t="shared" si="126"/>
        <v/>
      </c>
      <c r="L746" t="str">
        <f t="shared" si="127"/>
        <v/>
      </c>
      <c r="M746" s="483">
        <v>0.94090000000000007</v>
      </c>
      <c r="N746" s="490">
        <f t="shared" si="128"/>
        <v>5.175497429018569E-2</v>
      </c>
      <c r="O746" s="483">
        <f t="shared" si="118"/>
        <v>0.94090000000000007</v>
      </c>
      <c r="P746" t="str">
        <f t="shared" si="119"/>
        <v/>
      </c>
      <c r="Q746" t="str">
        <f t="shared" si="120"/>
        <v/>
      </c>
    </row>
    <row r="747" spans="1:18" s="534" customFormat="1" x14ac:dyDescent="0.25">
      <c r="A747" s="491"/>
      <c r="B747" s="491"/>
      <c r="C747" s="491"/>
      <c r="D747" s="534" t="s">
        <v>1631</v>
      </c>
      <c r="E747" s="491" t="s">
        <v>147</v>
      </c>
      <c r="F747" s="491"/>
      <c r="G747" s="535">
        <v>1.0343</v>
      </c>
      <c r="H747" s="534">
        <v>1.071</v>
      </c>
      <c r="I747" s="536">
        <f t="shared" si="124"/>
        <v>-3.4267040149393052E-2</v>
      </c>
      <c r="J747" s="535">
        <f t="shared" si="125"/>
        <v>1.0343</v>
      </c>
      <c r="K747" s="535" t="str">
        <f t="shared" si="126"/>
        <v/>
      </c>
      <c r="L747" s="534" t="str">
        <f t="shared" si="127"/>
        <v/>
      </c>
      <c r="M747" s="535">
        <v>1.1194</v>
      </c>
      <c r="N747" s="536">
        <f t="shared" si="128"/>
        <v>8.2277869090205888E-2</v>
      </c>
      <c r="O747" s="535">
        <f t="shared" si="118"/>
        <v>1.1194</v>
      </c>
      <c r="P747" s="534" t="str">
        <f t="shared" si="119"/>
        <v/>
      </c>
      <c r="Q747" s="534" t="str">
        <f t="shared" si="120"/>
        <v/>
      </c>
    </row>
    <row r="748" spans="1:18" x14ac:dyDescent="0.25">
      <c r="A748" s="489" t="s">
        <v>1273</v>
      </c>
      <c r="B748" s="489" t="s">
        <v>1274</v>
      </c>
      <c r="C748" s="489" t="s">
        <v>653</v>
      </c>
      <c r="D748" t="str">
        <f t="shared" ref="D748:D784" si="129">B748&amp;", "&amp;A748&amp;" "&amp;C748</f>
        <v>NY, ALBANY County</v>
      </c>
      <c r="E748" s="489" t="s">
        <v>146</v>
      </c>
      <c r="F748" s="489" t="s">
        <v>146</v>
      </c>
      <c r="G748" s="483">
        <v>0.81630000000000003</v>
      </c>
      <c r="H748">
        <v>0.80710000000000004</v>
      </c>
      <c r="I748" s="490">
        <f t="shared" si="124"/>
        <v>1.1398835336389525E-2</v>
      </c>
      <c r="J748" s="483">
        <f t="shared" si="125"/>
        <v>0.81630000000000003</v>
      </c>
      <c r="K748" s="483" t="str">
        <f t="shared" si="126"/>
        <v/>
      </c>
      <c r="L748" t="str">
        <f t="shared" si="127"/>
        <v/>
      </c>
      <c r="M748" s="483">
        <v>0.85560000000000003</v>
      </c>
      <c r="N748" s="490">
        <f t="shared" si="128"/>
        <v>4.8144064682102167E-2</v>
      </c>
      <c r="O748" s="483">
        <f t="shared" si="118"/>
        <v>0.85560000000000003</v>
      </c>
      <c r="P748" t="str">
        <f t="shared" si="119"/>
        <v/>
      </c>
      <c r="Q748" t="str">
        <f t="shared" si="120"/>
        <v/>
      </c>
    </row>
    <row r="749" spans="1:18" x14ac:dyDescent="0.25">
      <c r="A749" s="489" t="s">
        <v>1275</v>
      </c>
      <c r="B749" s="489" t="s">
        <v>1274</v>
      </c>
      <c r="C749" s="489" t="s">
        <v>653</v>
      </c>
      <c r="D749" t="str">
        <f t="shared" si="129"/>
        <v>NY, BRONX County</v>
      </c>
      <c r="E749" s="489" t="s">
        <v>146</v>
      </c>
      <c r="F749" s="489" t="s">
        <v>146</v>
      </c>
      <c r="G749" s="483">
        <v>1.3138000000000001</v>
      </c>
      <c r="H749">
        <v>1.3729</v>
      </c>
      <c r="I749" s="490">
        <f t="shared" si="124"/>
        <v>-4.3047563551606036E-2</v>
      </c>
      <c r="J749" s="483">
        <f t="shared" si="125"/>
        <v>1.3138000000000001</v>
      </c>
      <c r="K749" s="483" t="str">
        <f t="shared" si="126"/>
        <v/>
      </c>
      <c r="L749" t="str">
        <f t="shared" si="127"/>
        <v/>
      </c>
      <c r="M749" s="483">
        <v>1.2965</v>
      </c>
      <c r="N749" s="490">
        <f t="shared" si="128"/>
        <v>-1.3167909879738234E-2</v>
      </c>
      <c r="O749" s="483">
        <f t="shared" si="118"/>
        <v>1.2965</v>
      </c>
      <c r="P749">
        <f t="shared" si="119"/>
        <v>1</v>
      </c>
      <c r="Q749" t="str">
        <f t="shared" si="120"/>
        <v/>
      </c>
    </row>
    <row r="750" spans="1:18" x14ac:dyDescent="0.25">
      <c r="A750" s="489" t="s">
        <v>1276</v>
      </c>
      <c r="B750" s="489" t="s">
        <v>1274</v>
      </c>
      <c r="C750" s="489" t="s">
        <v>653</v>
      </c>
      <c r="D750" t="str">
        <f t="shared" si="129"/>
        <v>NY, BROOME County</v>
      </c>
      <c r="E750" s="489" t="s">
        <v>146</v>
      </c>
      <c r="F750" s="489" t="s">
        <v>146</v>
      </c>
      <c r="G750" s="483">
        <v>0.80430000000000001</v>
      </c>
      <c r="H750">
        <v>0.84279999999999999</v>
      </c>
      <c r="I750" s="490">
        <f t="shared" si="124"/>
        <v>-4.5681063122923561E-2</v>
      </c>
      <c r="J750" s="483">
        <f t="shared" si="125"/>
        <v>0.80430000000000001</v>
      </c>
      <c r="K750" s="483" t="str">
        <f t="shared" si="126"/>
        <v/>
      </c>
      <c r="L750" t="str">
        <f t="shared" si="127"/>
        <v/>
      </c>
      <c r="M750" s="483">
        <v>0.83450000000000002</v>
      </c>
      <c r="N750" s="490">
        <f t="shared" si="128"/>
        <v>3.7548178540345645E-2</v>
      </c>
      <c r="O750" s="483">
        <f t="shared" si="118"/>
        <v>0.83450000000000002</v>
      </c>
      <c r="P750" t="str">
        <f t="shared" si="119"/>
        <v/>
      </c>
      <c r="Q750" t="str">
        <f t="shared" si="120"/>
        <v/>
      </c>
    </row>
    <row r="751" spans="1:18" x14ac:dyDescent="0.25">
      <c r="A751" s="489" t="s">
        <v>1277</v>
      </c>
      <c r="B751" s="489" t="s">
        <v>1274</v>
      </c>
      <c r="C751" s="489" t="s">
        <v>653</v>
      </c>
      <c r="D751" t="str">
        <f t="shared" si="129"/>
        <v>NY, CHEMUNG County</v>
      </c>
      <c r="E751" s="489" t="s">
        <v>146</v>
      </c>
      <c r="F751" s="489" t="s">
        <v>146</v>
      </c>
      <c r="G751" s="483">
        <v>0.81120000000000003</v>
      </c>
      <c r="H751" s="483">
        <v>0.87504500000000007</v>
      </c>
      <c r="I751" s="490">
        <f t="shared" si="124"/>
        <v>-7.2961961956242286E-2</v>
      </c>
      <c r="J751" s="483">
        <f t="shared" si="125"/>
        <v>0.83129275000000002</v>
      </c>
      <c r="K751" s="483" t="str">
        <f t="shared" si="126"/>
        <v>Yes</v>
      </c>
      <c r="L751">
        <f t="shared" si="127"/>
        <v>1</v>
      </c>
      <c r="M751" s="483">
        <v>0.84940000000000004</v>
      </c>
      <c r="N751" s="490">
        <f t="shared" si="128"/>
        <v>2.1782037675656403E-2</v>
      </c>
      <c r="O751" s="483">
        <f t="shared" si="118"/>
        <v>0.84940000000000004</v>
      </c>
      <c r="P751" t="str">
        <f t="shared" si="119"/>
        <v/>
      </c>
      <c r="Q751" t="str">
        <f t="shared" si="120"/>
        <v/>
      </c>
    </row>
    <row r="752" spans="1:18" x14ac:dyDescent="0.25">
      <c r="A752" s="489" t="s">
        <v>1278</v>
      </c>
      <c r="B752" s="489" t="s">
        <v>1274</v>
      </c>
      <c r="C752" s="489" t="s">
        <v>653</v>
      </c>
      <c r="D752" t="str">
        <f t="shared" si="129"/>
        <v>NY, DUTCHESS County</v>
      </c>
      <c r="E752" s="489" t="s">
        <v>146</v>
      </c>
      <c r="F752" s="489" t="s">
        <v>146</v>
      </c>
      <c r="G752" s="483">
        <v>1.1886000000000001</v>
      </c>
      <c r="H752">
        <v>1.2882</v>
      </c>
      <c r="I752" s="490">
        <f t="shared" si="124"/>
        <v>-7.7317186772240268E-2</v>
      </c>
      <c r="J752" s="483">
        <f t="shared" si="125"/>
        <v>1.2237899999999999</v>
      </c>
      <c r="K752" s="483" t="str">
        <f t="shared" si="126"/>
        <v>Yes</v>
      </c>
      <c r="L752">
        <f t="shared" si="127"/>
        <v>1</v>
      </c>
      <c r="M752" s="483">
        <v>1.1745000000000001</v>
      </c>
      <c r="N752" s="490">
        <f t="shared" si="128"/>
        <v>-4.027651803005404E-2</v>
      </c>
      <c r="O752" s="483">
        <f t="shared" si="118"/>
        <v>1.1745000000000001</v>
      </c>
      <c r="P752">
        <f t="shared" si="119"/>
        <v>1</v>
      </c>
      <c r="Q752" t="str">
        <f t="shared" si="120"/>
        <v/>
      </c>
    </row>
    <row r="753" spans="1:17" x14ac:dyDescent="0.25">
      <c r="A753" s="489" t="s">
        <v>1279</v>
      </c>
      <c r="B753" s="489" t="s">
        <v>1274</v>
      </c>
      <c r="C753" s="489" t="s">
        <v>653</v>
      </c>
      <c r="D753" t="str">
        <f t="shared" si="129"/>
        <v>NY, ERIE County</v>
      </c>
      <c r="E753" s="489" t="s">
        <v>146</v>
      </c>
      <c r="F753" s="489" t="s">
        <v>146</v>
      </c>
      <c r="G753" s="483">
        <v>1.0398000000000001</v>
      </c>
      <c r="H753">
        <v>1.0538000000000001</v>
      </c>
      <c r="I753" s="490">
        <f t="shared" si="124"/>
        <v>-1.3285253368760687E-2</v>
      </c>
      <c r="J753" s="483">
        <f t="shared" si="125"/>
        <v>1.0398000000000001</v>
      </c>
      <c r="K753" s="483" t="str">
        <f t="shared" si="126"/>
        <v/>
      </c>
      <c r="L753" t="str">
        <f t="shared" si="127"/>
        <v/>
      </c>
      <c r="M753" s="483">
        <v>1.0452000000000001</v>
      </c>
      <c r="N753" s="490">
        <f t="shared" si="128"/>
        <v>5.1933064050779677E-3</v>
      </c>
      <c r="O753" s="483">
        <f t="shared" si="118"/>
        <v>1.0452000000000001</v>
      </c>
      <c r="P753" t="str">
        <f t="shared" si="119"/>
        <v/>
      </c>
      <c r="Q753" t="str">
        <f t="shared" si="120"/>
        <v/>
      </c>
    </row>
    <row r="754" spans="1:17" x14ac:dyDescent="0.25">
      <c r="A754" s="489" t="s">
        <v>1280</v>
      </c>
      <c r="B754" s="489" t="s">
        <v>1274</v>
      </c>
      <c r="C754" s="489" t="s">
        <v>653</v>
      </c>
      <c r="D754" t="str">
        <f t="shared" si="129"/>
        <v>NY, HERKIMER County</v>
      </c>
      <c r="E754" s="489" t="s">
        <v>146</v>
      </c>
      <c r="F754" s="489" t="s">
        <v>146</v>
      </c>
      <c r="G754" s="483">
        <v>0.88639999999999997</v>
      </c>
      <c r="H754">
        <v>0.87890000000000001</v>
      </c>
      <c r="I754" s="490">
        <f t="shared" si="124"/>
        <v>8.5333940152462744E-3</v>
      </c>
      <c r="J754" s="483">
        <f t="shared" si="125"/>
        <v>0.88639999999999997</v>
      </c>
      <c r="K754" s="483" t="str">
        <f t="shared" si="126"/>
        <v/>
      </c>
      <c r="L754" t="str">
        <f t="shared" si="127"/>
        <v/>
      </c>
      <c r="M754" s="483">
        <v>0.91470000000000007</v>
      </c>
      <c r="N754" s="490">
        <f t="shared" si="128"/>
        <v>3.1926895306859326E-2</v>
      </c>
      <c r="O754" s="483">
        <f t="shared" si="118"/>
        <v>0.91470000000000007</v>
      </c>
      <c r="P754" t="str">
        <f t="shared" si="119"/>
        <v/>
      </c>
      <c r="Q754" t="str">
        <f t="shared" si="120"/>
        <v/>
      </c>
    </row>
    <row r="755" spans="1:17" x14ac:dyDescent="0.25">
      <c r="A755" s="489" t="s">
        <v>703</v>
      </c>
      <c r="B755" s="489" t="s">
        <v>1274</v>
      </c>
      <c r="C755" s="489" t="s">
        <v>653</v>
      </c>
      <c r="D755" t="str">
        <f t="shared" si="129"/>
        <v>NY, JEFFERSON County</v>
      </c>
      <c r="E755" s="489" t="s">
        <v>146</v>
      </c>
      <c r="F755" s="489" t="s">
        <v>146</v>
      </c>
      <c r="G755" s="483">
        <v>0.84789999999999999</v>
      </c>
      <c r="H755">
        <v>0.9</v>
      </c>
      <c r="I755" s="490">
        <f t="shared" si="124"/>
        <v>-5.7888888888888927E-2</v>
      </c>
      <c r="J755" s="483">
        <f t="shared" si="125"/>
        <v>0.85499999999999998</v>
      </c>
      <c r="K755" s="483" t="str">
        <f t="shared" si="126"/>
        <v>Yes</v>
      </c>
      <c r="L755">
        <f t="shared" si="127"/>
        <v>1</v>
      </c>
      <c r="M755" s="483">
        <v>0.84589999999999999</v>
      </c>
      <c r="N755" s="490">
        <f t="shared" si="128"/>
        <v>-1.0643274853801166E-2</v>
      </c>
      <c r="O755" s="483">
        <f t="shared" si="118"/>
        <v>0.84589999999999999</v>
      </c>
      <c r="P755">
        <f t="shared" si="119"/>
        <v>1</v>
      </c>
      <c r="Q755" t="str">
        <f t="shared" si="120"/>
        <v/>
      </c>
    </row>
    <row r="756" spans="1:17" x14ac:dyDescent="0.25">
      <c r="A756" s="489" t="s">
        <v>784</v>
      </c>
      <c r="B756" s="489" t="s">
        <v>1274</v>
      </c>
      <c r="C756" s="489" t="s">
        <v>653</v>
      </c>
      <c r="D756" t="str">
        <f t="shared" si="129"/>
        <v>NY, KINGS County</v>
      </c>
      <c r="E756" s="489" t="s">
        <v>146</v>
      </c>
      <c r="F756" s="489" t="s">
        <v>146</v>
      </c>
      <c r="G756" s="483">
        <v>1.3138000000000001</v>
      </c>
      <c r="H756">
        <v>1.3729</v>
      </c>
      <c r="I756" s="490">
        <f t="shared" si="124"/>
        <v>-4.3047563551606036E-2</v>
      </c>
      <c r="J756" s="483">
        <f t="shared" si="125"/>
        <v>1.3138000000000001</v>
      </c>
      <c r="K756" s="483" t="str">
        <f t="shared" si="126"/>
        <v/>
      </c>
      <c r="L756" t="str">
        <f t="shared" si="127"/>
        <v/>
      </c>
      <c r="M756" s="483">
        <v>1.2965</v>
      </c>
      <c r="N756" s="490">
        <f t="shared" si="128"/>
        <v>-1.3167909879738234E-2</v>
      </c>
      <c r="O756" s="483">
        <f t="shared" si="118"/>
        <v>1.2965</v>
      </c>
      <c r="P756">
        <f t="shared" si="119"/>
        <v>1</v>
      </c>
      <c r="Q756" t="str">
        <f t="shared" si="120"/>
        <v/>
      </c>
    </row>
    <row r="757" spans="1:17" x14ac:dyDescent="0.25">
      <c r="A757" s="489" t="s">
        <v>992</v>
      </c>
      <c r="B757" s="489" t="s">
        <v>1274</v>
      </c>
      <c r="C757" s="489" t="s">
        <v>653</v>
      </c>
      <c r="D757" t="str">
        <f t="shared" si="129"/>
        <v>NY, LIVINGSTON County</v>
      </c>
      <c r="E757" s="489" t="s">
        <v>146</v>
      </c>
      <c r="F757" s="489" t="s">
        <v>146</v>
      </c>
      <c r="G757" s="483">
        <v>0.9073</v>
      </c>
      <c r="H757">
        <v>0.9143</v>
      </c>
      <c r="I757" s="490">
        <f t="shared" si="124"/>
        <v>-7.6561303729629293E-3</v>
      </c>
      <c r="J757" s="483">
        <f t="shared" si="125"/>
        <v>0.9073</v>
      </c>
      <c r="K757" s="483" t="str">
        <f t="shared" si="126"/>
        <v/>
      </c>
      <c r="L757" t="str">
        <f t="shared" si="127"/>
        <v/>
      </c>
      <c r="M757" s="483">
        <v>0.94180000000000008</v>
      </c>
      <c r="N757" s="490">
        <f t="shared" si="128"/>
        <v>3.8024909070869709E-2</v>
      </c>
      <c r="O757" s="483">
        <f t="shared" si="118"/>
        <v>0.94180000000000008</v>
      </c>
      <c r="P757" t="str">
        <f t="shared" si="119"/>
        <v/>
      </c>
      <c r="Q757" t="str">
        <f t="shared" si="120"/>
        <v/>
      </c>
    </row>
    <row r="758" spans="1:17" x14ac:dyDescent="0.25">
      <c r="A758" s="489" t="s">
        <v>711</v>
      </c>
      <c r="B758" s="489" t="s">
        <v>1274</v>
      </c>
      <c r="C758" s="489" t="s">
        <v>653</v>
      </c>
      <c r="D758" t="str">
        <f t="shared" si="129"/>
        <v>NY, MADISON County</v>
      </c>
      <c r="E758" s="489" t="s">
        <v>146</v>
      </c>
      <c r="F758" s="489" t="s">
        <v>146</v>
      </c>
      <c r="G758" s="483">
        <v>0.95369999999999999</v>
      </c>
      <c r="H758">
        <v>1.0007999999999999</v>
      </c>
      <c r="I758" s="490">
        <f t="shared" si="124"/>
        <v>-4.7062350119903999E-2</v>
      </c>
      <c r="J758" s="483">
        <f t="shared" si="125"/>
        <v>0.95369999999999999</v>
      </c>
      <c r="K758" s="483" t="str">
        <f t="shared" si="126"/>
        <v/>
      </c>
      <c r="L758" t="str">
        <f t="shared" si="127"/>
        <v/>
      </c>
      <c r="M758" s="483">
        <v>0.96479999999999999</v>
      </c>
      <c r="N758" s="490">
        <f t="shared" si="128"/>
        <v>1.1638880150990877E-2</v>
      </c>
      <c r="O758" s="483">
        <f t="shared" si="118"/>
        <v>0.96479999999999999</v>
      </c>
      <c r="P758" t="str">
        <f t="shared" si="119"/>
        <v/>
      </c>
      <c r="Q758" t="str">
        <f t="shared" si="120"/>
        <v/>
      </c>
    </row>
    <row r="759" spans="1:17" x14ac:dyDescent="0.25">
      <c r="A759" s="489" t="s">
        <v>715</v>
      </c>
      <c r="B759" s="489" t="s">
        <v>1274</v>
      </c>
      <c r="C759" s="489" t="s">
        <v>653</v>
      </c>
      <c r="D759" t="str">
        <f t="shared" si="129"/>
        <v>NY, MONROE County</v>
      </c>
      <c r="E759" s="489" t="s">
        <v>146</v>
      </c>
      <c r="F759" s="489" t="s">
        <v>146</v>
      </c>
      <c r="G759" s="483">
        <v>0.9073</v>
      </c>
      <c r="H759">
        <v>0.9143</v>
      </c>
      <c r="I759" s="490">
        <f t="shared" si="124"/>
        <v>-7.6561303729629293E-3</v>
      </c>
      <c r="J759" s="483">
        <f t="shared" si="125"/>
        <v>0.9073</v>
      </c>
      <c r="K759" s="483" t="str">
        <f t="shared" si="126"/>
        <v/>
      </c>
      <c r="L759" t="str">
        <f t="shared" si="127"/>
        <v/>
      </c>
      <c r="M759" s="483">
        <v>0.94180000000000008</v>
      </c>
      <c r="N759" s="490">
        <f t="shared" si="128"/>
        <v>3.8024909070869709E-2</v>
      </c>
      <c r="O759" s="483">
        <f t="shared" si="118"/>
        <v>0.94180000000000008</v>
      </c>
      <c r="P759" t="str">
        <f t="shared" si="119"/>
        <v/>
      </c>
      <c r="Q759" t="str">
        <f t="shared" si="120"/>
        <v/>
      </c>
    </row>
    <row r="760" spans="1:17" x14ac:dyDescent="0.25">
      <c r="A760" s="489" t="s">
        <v>877</v>
      </c>
      <c r="B760" s="489" t="s">
        <v>1274</v>
      </c>
      <c r="C760" s="489" t="s">
        <v>653</v>
      </c>
      <c r="D760" t="str">
        <f t="shared" si="129"/>
        <v>NY, NASSAU County</v>
      </c>
      <c r="E760" s="489" t="s">
        <v>146</v>
      </c>
      <c r="F760" s="489" t="s">
        <v>146</v>
      </c>
      <c r="G760" s="483">
        <v>1.2617</v>
      </c>
      <c r="H760">
        <v>1.3338000000000001</v>
      </c>
      <c r="I760" s="490">
        <f t="shared" si="124"/>
        <v>-5.4056080371869882E-2</v>
      </c>
      <c r="J760" s="483">
        <f t="shared" si="125"/>
        <v>1.26711</v>
      </c>
      <c r="K760" s="483" t="str">
        <f t="shared" si="126"/>
        <v>Yes</v>
      </c>
      <c r="L760">
        <f t="shared" si="127"/>
        <v>1</v>
      </c>
      <c r="M760" s="483">
        <v>1.2308000000000001</v>
      </c>
      <c r="N760" s="490">
        <f t="shared" si="128"/>
        <v>-2.8655759957698892E-2</v>
      </c>
      <c r="O760" s="483">
        <f t="shared" si="118"/>
        <v>1.2308000000000001</v>
      </c>
      <c r="P760">
        <f t="shared" si="119"/>
        <v>1</v>
      </c>
      <c r="Q760" t="str">
        <f t="shared" si="120"/>
        <v/>
      </c>
    </row>
    <row r="761" spans="1:17" x14ac:dyDescent="0.25">
      <c r="A761" s="489" t="s">
        <v>1281</v>
      </c>
      <c r="B761" s="489" t="s">
        <v>1274</v>
      </c>
      <c r="C761" s="489" t="s">
        <v>653</v>
      </c>
      <c r="D761" t="str">
        <f t="shared" si="129"/>
        <v>NY, NEW YORK County</v>
      </c>
      <c r="E761" s="489" t="s">
        <v>146</v>
      </c>
      <c r="F761" s="489" t="s">
        <v>146</v>
      </c>
      <c r="G761" s="483">
        <v>1.3138000000000001</v>
      </c>
      <c r="H761">
        <v>1.3729</v>
      </c>
      <c r="I761" s="490">
        <f t="shared" si="124"/>
        <v>-4.3047563551606036E-2</v>
      </c>
      <c r="J761" s="483">
        <f t="shared" si="125"/>
        <v>1.3138000000000001</v>
      </c>
      <c r="K761" s="483" t="str">
        <f t="shared" si="126"/>
        <v/>
      </c>
      <c r="L761" t="str">
        <f t="shared" si="127"/>
        <v/>
      </c>
      <c r="M761" s="483">
        <v>1.2965</v>
      </c>
      <c r="N761" s="490">
        <f t="shared" si="128"/>
        <v>-1.3167909879738234E-2</v>
      </c>
      <c r="O761" s="483">
        <f t="shared" si="118"/>
        <v>1.2965</v>
      </c>
      <c r="P761">
        <f t="shared" si="119"/>
        <v>1</v>
      </c>
      <c r="Q761" t="str">
        <f t="shared" si="120"/>
        <v/>
      </c>
    </row>
    <row r="762" spans="1:17" x14ac:dyDescent="0.25">
      <c r="A762" s="489" t="s">
        <v>1282</v>
      </c>
      <c r="B762" s="489" t="s">
        <v>1274</v>
      </c>
      <c r="C762" s="489" t="s">
        <v>653</v>
      </c>
      <c r="D762" t="str">
        <f t="shared" si="129"/>
        <v>NY, NIAGARA County</v>
      </c>
      <c r="E762" s="489" t="s">
        <v>146</v>
      </c>
      <c r="F762" s="489" t="s">
        <v>146</v>
      </c>
      <c r="G762" s="483">
        <v>1.0398000000000001</v>
      </c>
      <c r="H762">
        <v>1.0538000000000001</v>
      </c>
      <c r="I762" s="490">
        <f t="shared" si="124"/>
        <v>-1.3285253368760687E-2</v>
      </c>
      <c r="J762" s="483">
        <f t="shared" si="125"/>
        <v>1.0398000000000001</v>
      </c>
      <c r="K762" s="483" t="str">
        <f t="shared" si="126"/>
        <v/>
      </c>
      <c r="L762" t="str">
        <f t="shared" si="127"/>
        <v/>
      </c>
      <c r="M762" s="483">
        <v>1.0452000000000001</v>
      </c>
      <c r="N762" s="490">
        <f t="shared" si="128"/>
        <v>5.1933064050779677E-3</v>
      </c>
      <c r="O762" s="483">
        <f t="shared" si="118"/>
        <v>1.0452000000000001</v>
      </c>
      <c r="P762" t="str">
        <f t="shared" si="119"/>
        <v/>
      </c>
      <c r="Q762" t="str">
        <f t="shared" si="120"/>
        <v/>
      </c>
    </row>
    <row r="763" spans="1:17" x14ac:dyDescent="0.25">
      <c r="A763" s="489" t="s">
        <v>969</v>
      </c>
      <c r="B763" s="489" t="s">
        <v>1274</v>
      </c>
      <c r="C763" s="489" t="s">
        <v>653</v>
      </c>
      <c r="D763" t="str">
        <f t="shared" si="129"/>
        <v>NY, ONEIDA County</v>
      </c>
      <c r="E763" s="489" t="s">
        <v>146</v>
      </c>
      <c r="F763" s="489" t="s">
        <v>146</v>
      </c>
      <c r="G763" s="483">
        <v>0.88639999999999997</v>
      </c>
      <c r="H763">
        <v>0.87890000000000001</v>
      </c>
      <c r="I763" s="490">
        <f t="shared" si="124"/>
        <v>8.5333940152462744E-3</v>
      </c>
      <c r="J763" s="483">
        <f t="shared" si="125"/>
        <v>0.88639999999999997</v>
      </c>
      <c r="K763" s="483" t="str">
        <f t="shared" si="126"/>
        <v/>
      </c>
      <c r="L763" t="str">
        <f t="shared" si="127"/>
        <v/>
      </c>
      <c r="M763" s="483">
        <v>0.91470000000000007</v>
      </c>
      <c r="N763" s="490">
        <f t="shared" si="128"/>
        <v>3.1926895306859326E-2</v>
      </c>
      <c r="O763" s="483">
        <f t="shared" si="118"/>
        <v>0.91470000000000007</v>
      </c>
      <c r="P763" t="str">
        <f t="shared" si="119"/>
        <v/>
      </c>
      <c r="Q763" t="str">
        <f t="shared" si="120"/>
        <v/>
      </c>
    </row>
    <row r="764" spans="1:17" x14ac:dyDescent="0.25">
      <c r="A764" s="489" t="s">
        <v>1283</v>
      </c>
      <c r="B764" s="489" t="s">
        <v>1274</v>
      </c>
      <c r="C764" s="489" t="s">
        <v>653</v>
      </c>
      <c r="D764" t="str">
        <f t="shared" si="129"/>
        <v>NY, ONONDAGA County</v>
      </c>
      <c r="E764" s="489" t="s">
        <v>146</v>
      </c>
      <c r="F764" s="489" t="s">
        <v>146</v>
      </c>
      <c r="G764" s="483">
        <v>0.95369999999999999</v>
      </c>
      <c r="H764">
        <v>1.0007999999999999</v>
      </c>
      <c r="I764" s="490">
        <f t="shared" si="124"/>
        <v>-4.7062350119903999E-2</v>
      </c>
      <c r="J764" s="483">
        <f t="shared" si="125"/>
        <v>0.95369999999999999</v>
      </c>
      <c r="K764" s="483" t="str">
        <f t="shared" si="126"/>
        <v/>
      </c>
      <c r="L764" t="str">
        <f t="shared" si="127"/>
        <v/>
      </c>
      <c r="M764" s="483">
        <v>0.96479999999999999</v>
      </c>
      <c r="N764" s="490">
        <f t="shared" si="128"/>
        <v>1.1638880150990877E-2</v>
      </c>
      <c r="O764" s="483">
        <f t="shared" si="118"/>
        <v>0.96479999999999999</v>
      </c>
      <c r="P764" t="str">
        <f t="shared" si="119"/>
        <v/>
      </c>
      <c r="Q764" t="str">
        <f t="shared" si="120"/>
        <v/>
      </c>
    </row>
    <row r="765" spans="1:17" x14ac:dyDescent="0.25">
      <c r="A765" s="489" t="s">
        <v>1284</v>
      </c>
      <c r="B765" s="489" t="s">
        <v>1274</v>
      </c>
      <c r="C765" s="489" t="s">
        <v>653</v>
      </c>
      <c r="D765" t="str">
        <f t="shared" si="129"/>
        <v>NY, ONTARIO County</v>
      </c>
      <c r="E765" s="489" t="s">
        <v>146</v>
      </c>
      <c r="F765" s="489" t="s">
        <v>146</v>
      </c>
      <c r="G765" s="483">
        <v>0.9073</v>
      </c>
      <c r="H765">
        <v>0.9143</v>
      </c>
      <c r="I765" s="490">
        <f t="shared" si="124"/>
        <v>-7.6561303729629293E-3</v>
      </c>
      <c r="J765" s="483">
        <f t="shared" si="125"/>
        <v>0.9073</v>
      </c>
      <c r="K765" s="483" t="str">
        <f t="shared" si="126"/>
        <v/>
      </c>
      <c r="L765" t="str">
        <f t="shared" si="127"/>
        <v/>
      </c>
      <c r="M765" s="483">
        <v>0.94180000000000008</v>
      </c>
      <c r="N765" s="490">
        <f t="shared" si="128"/>
        <v>3.8024909070869709E-2</v>
      </c>
      <c r="O765" s="483">
        <f t="shared" si="118"/>
        <v>0.94180000000000008</v>
      </c>
      <c r="P765" t="str">
        <f t="shared" si="119"/>
        <v/>
      </c>
      <c r="Q765" t="str">
        <f t="shared" si="120"/>
        <v/>
      </c>
    </row>
    <row r="766" spans="1:17" x14ac:dyDescent="0.25">
      <c r="A766" s="489" t="s">
        <v>792</v>
      </c>
      <c r="B766" s="489" t="s">
        <v>1274</v>
      </c>
      <c r="C766" s="489" t="s">
        <v>653</v>
      </c>
      <c r="D766" t="str">
        <f t="shared" si="129"/>
        <v>NY, ORANGE County</v>
      </c>
      <c r="E766" s="489" t="s">
        <v>146</v>
      </c>
      <c r="F766" s="489" t="s">
        <v>146</v>
      </c>
      <c r="G766" s="483">
        <v>1.1886000000000001</v>
      </c>
      <c r="H766">
        <v>1.2882</v>
      </c>
      <c r="I766" s="490">
        <f t="shared" ref="I766:I797" si="130">(G766-H766)/H766</f>
        <v>-7.7317186772240268E-2</v>
      </c>
      <c r="J766" s="483">
        <f t="shared" si="125"/>
        <v>1.2237899999999999</v>
      </c>
      <c r="K766" s="483" t="str">
        <f t="shared" si="126"/>
        <v>Yes</v>
      </c>
      <c r="L766">
        <f t="shared" si="127"/>
        <v>1</v>
      </c>
      <c r="M766" s="483">
        <v>1.1745000000000001</v>
      </c>
      <c r="N766" s="490">
        <f t="shared" si="128"/>
        <v>-4.027651803005404E-2</v>
      </c>
      <c r="O766" s="483">
        <f t="shared" si="118"/>
        <v>1.1745000000000001</v>
      </c>
      <c r="P766">
        <f t="shared" si="119"/>
        <v>1</v>
      </c>
      <c r="Q766" t="str">
        <f t="shared" si="120"/>
        <v/>
      </c>
    </row>
    <row r="767" spans="1:17" x14ac:dyDescent="0.25">
      <c r="A767" s="489" t="s">
        <v>1123</v>
      </c>
      <c r="B767" s="489" t="s">
        <v>1274</v>
      </c>
      <c r="C767" s="489" t="s">
        <v>653</v>
      </c>
      <c r="D767" t="str">
        <f t="shared" si="129"/>
        <v>NY, ORLEANS County</v>
      </c>
      <c r="E767" s="489" t="s">
        <v>146</v>
      </c>
      <c r="F767" s="489" t="s">
        <v>146</v>
      </c>
      <c r="G767" s="483">
        <v>0.9073</v>
      </c>
      <c r="H767">
        <v>0.9143</v>
      </c>
      <c r="I767" s="490">
        <f t="shared" si="130"/>
        <v>-7.6561303729629293E-3</v>
      </c>
      <c r="J767" s="483">
        <f t="shared" si="125"/>
        <v>0.9073</v>
      </c>
      <c r="K767" s="483" t="str">
        <f t="shared" si="126"/>
        <v/>
      </c>
      <c r="L767" t="str">
        <f t="shared" si="127"/>
        <v/>
      </c>
      <c r="M767" s="483">
        <v>0.94180000000000008</v>
      </c>
      <c r="N767" s="490">
        <f t="shared" si="128"/>
        <v>3.8024909070869709E-2</v>
      </c>
      <c r="O767" s="483">
        <f t="shared" si="118"/>
        <v>0.94180000000000008</v>
      </c>
      <c r="P767" t="str">
        <f t="shared" si="119"/>
        <v/>
      </c>
      <c r="Q767" t="str">
        <f t="shared" si="120"/>
        <v/>
      </c>
    </row>
    <row r="768" spans="1:17" x14ac:dyDescent="0.25">
      <c r="A768" s="489" t="s">
        <v>1285</v>
      </c>
      <c r="B768" s="489" t="s">
        <v>1274</v>
      </c>
      <c r="C768" s="489" t="s">
        <v>653</v>
      </c>
      <c r="D768" t="str">
        <f t="shared" si="129"/>
        <v>NY, OSWEGO County</v>
      </c>
      <c r="E768" s="489" t="s">
        <v>146</v>
      </c>
      <c r="F768" s="489" t="s">
        <v>146</v>
      </c>
      <c r="G768" s="483">
        <v>0.95369999999999999</v>
      </c>
      <c r="H768">
        <v>1.0007999999999999</v>
      </c>
      <c r="I768" s="490">
        <f t="shared" si="130"/>
        <v>-4.7062350119903999E-2</v>
      </c>
      <c r="J768" s="483">
        <f t="shared" si="125"/>
        <v>0.95369999999999999</v>
      </c>
      <c r="K768" s="483" t="str">
        <f t="shared" si="126"/>
        <v/>
      </c>
      <c r="L768" t="str">
        <f t="shared" si="127"/>
        <v/>
      </c>
      <c r="M768" s="483">
        <v>0.96479999999999999</v>
      </c>
      <c r="N768" s="490">
        <f t="shared" si="128"/>
        <v>1.1638880150990877E-2</v>
      </c>
      <c r="O768" s="483">
        <f t="shared" si="118"/>
        <v>0.96479999999999999</v>
      </c>
      <c r="P768" t="str">
        <f t="shared" si="119"/>
        <v/>
      </c>
      <c r="Q768" t="str">
        <f t="shared" si="120"/>
        <v/>
      </c>
    </row>
    <row r="769" spans="1:17" x14ac:dyDescent="0.25">
      <c r="A769" s="489" t="s">
        <v>883</v>
      </c>
      <c r="B769" s="489" t="s">
        <v>1274</v>
      </c>
      <c r="C769" s="489" t="s">
        <v>653</v>
      </c>
      <c r="D769" t="str">
        <f t="shared" si="129"/>
        <v>NY, PUTNAM County</v>
      </c>
      <c r="E769" s="489" t="s">
        <v>146</v>
      </c>
      <c r="F769" s="489" t="s">
        <v>146</v>
      </c>
      <c r="G769" s="483">
        <v>1.3138000000000001</v>
      </c>
      <c r="H769">
        <v>1.3729</v>
      </c>
      <c r="I769" s="490">
        <f t="shared" si="130"/>
        <v>-4.3047563551606036E-2</v>
      </c>
      <c r="J769" s="483">
        <f t="shared" si="125"/>
        <v>1.3138000000000001</v>
      </c>
      <c r="K769" s="483" t="str">
        <f t="shared" si="126"/>
        <v/>
      </c>
      <c r="L769" t="str">
        <f t="shared" si="127"/>
        <v/>
      </c>
      <c r="M769" s="483">
        <v>1.2965</v>
      </c>
      <c r="N769" s="490">
        <f t="shared" si="128"/>
        <v>-1.3167909879738234E-2</v>
      </c>
      <c r="O769" s="483">
        <f t="shared" si="118"/>
        <v>1.2965</v>
      </c>
      <c r="P769">
        <f t="shared" si="119"/>
        <v>1</v>
      </c>
      <c r="Q769" t="str">
        <f t="shared" si="120"/>
        <v/>
      </c>
    </row>
    <row r="770" spans="1:17" x14ac:dyDescent="0.25">
      <c r="A770" s="489" t="s">
        <v>1286</v>
      </c>
      <c r="B770" s="489" t="s">
        <v>1274</v>
      </c>
      <c r="C770" s="489" t="s">
        <v>653</v>
      </c>
      <c r="D770" t="str">
        <f t="shared" si="129"/>
        <v>NY, QUEENS County</v>
      </c>
      <c r="E770" s="489" t="s">
        <v>146</v>
      </c>
      <c r="F770" s="489" t="s">
        <v>146</v>
      </c>
      <c r="G770" s="483">
        <v>1.3138000000000001</v>
      </c>
      <c r="H770">
        <v>1.3729</v>
      </c>
      <c r="I770" s="490">
        <f t="shared" si="130"/>
        <v>-4.3047563551606036E-2</v>
      </c>
      <c r="J770" s="483">
        <f t="shared" si="125"/>
        <v>1.3138000000000001</v>
      </c>
      <c r="K770" s="483" t="str">
        <f t="shared" si="126"/>
        <v/>
      </c>
      <c r="L770" t="str">
        <f t="shared" si="127"/>
        <v/>
      </c>
      <c r="M770" s="483">
        <v>1.2965</v>
      </c>
      <c r="N770" s="490">
        <f t="shared" si="128"/>
        <v>-1.3167909879738234E-2</v>
      </c>
      <c r="O770" s="483">
        <f t="shared" si="118"/>
        <v>1.2965</v>
      </c>
      <c r="P770">
        <f t="shared" si="119"/>
        <v>1</v>
      </c>
      <c r="Q770" t="str">
        <f t="shared" si="120"/>
        <v/>
      </c>
    </row>
    <row r="771" spans="1:17" x14ac:dyDescent="0.25">
      <c r="A771" s="489" t="s">
        <v>1287</v>
      </c>
      <c r="B771" s="489" t="s">
        <v>1274</v>
      </c>
      <c r="C771" s="489" t="s">
        <v>653</v>
      </c>
      <c r="D771" t="str">
        <f t="shared" si="129"/>
        <v>NY, RENSSELAER County</v>
      </c>
      <c r="E771" s="489" t="s">
        <v>146</v>
      </c>
      <c r="F771" s="489" t="s">
        <v>146</v>
      </c>
      <c r="G771" s="483">
        <v>0.81630000000000003</v>
      </c>
      <c r="H771">
        <v>0.80710000000000004</v>
      </c>
      <c r="I771" s="490">
        <f t="shared" si="130"/>
        <v>1.1398835336389525E-2</v>
      </c>
      <c r="J771" s="483">
        <f t="shared" si="125"/>
        <v>0.81630000000000003</v>
      </c>
      <c r="K771" s="483" t="str">
        <f t="shared" si="126"/>
        <v/>
      </c>
      <c r="L771" t="str">
        <f t="shared" si="127"/>
        <v/>
      </c>
      <c r="M771" s="483">
        <v>0.85560000000000003</v>
      </c>
      <c r="N771" s="490">
        <f t="shared" si="128"/>
        <v>4.8144064682102167E-2</v>
      </c>
      <c r="O771" s="483">
        <f t="shared" ref="O771:O834" si="131">IF(N771&lt;=-5%,J771*0.95,M771)</f>
        <v>0.85560000000000003</v>
      </c>
      <c r="P771" t="str">
        <f t="shared" ref="P771:P834" si="132">IF(N771&lt;0,1,"")</f>
        <v/>
      </c>
      <c r="Q771" t="str">
        <f t="shared" ref="Q771:Q834" si="133">IF(N771&lt;=-5%,1,"")</f>
        <v/>
      </c>
    </row>
    <row r="772" spans="1:17" x14ac:dyDescent="0.25">
      <c r="A772" s="489" t="s">
        <v>942</v>
      </c>
      <c r="B772" s="489" t="s">
        <v>1274</v>
      </c>
      <c r="C772" s="489" t="s">
        <v>653</v>
      </c>
      <c r="D772" t="str">
        <f t="shared" si="129"/>
        <v>NY, RICHMOND County</v>
      </c>
      <c r="E772" s="489" t="s">
        <v>146</v>
      </c>
      <c r="F772" s="489" t="s">
        <v>146</v>
      </c>
      <c r="G772" s="483">
        <v>1.3138000000000001</v>
      </c>
      <c r="H772">
        <v>1.3729</v>
      </c>
      <c r="I772" s="490">
        <f t="shared" si="130"/>
        <v>-4.3047563551606036E-2</v>
      </c>
      <c r="J772" s="483">
        <f t="shared" si="125"/>
        <v>1.3138000000000001</v>
      </c>
      <c r="K772" s="483" t="str">
        <f t="shared" si="126"/>
        <v/>
      </c>
      <c r="L772" t="str">
        <f t="shared" si="127"/>
        <v/>
      </c>
      <c r="M772" s="483">
        <v>1.2965</v>
      </c>
      <c r="N772" s="490">
        <f t="shared" si="128"/>
        <v>-1.3167909879738234E-2</v>
      </c>
      <c r="O772" s="483">
        <f t="shared" si="131"/>
        <v>1.2965</v>
      </c>
      <c r="P772">
        <f t="shared" si="132"/>
        <v>1</v>
      </c>
      <c r="Q772" t="str">
        <f t="shared" si="133"/>
        <v/>
      </c>
    </row>
    <row r="773" spans="1:17" x14ac:dyDescent="0.25">
      <c r="A773" s="489" t="s">
        <v>1288</v>
      </c>
      <c r="B773" s="489" t="s">
        <v>1274</v>
      </c>
      <c r="C773" s="489" t="s">
        <v>653</v>
      </c>
      <c r="D773" t="str">
        <f t="shared" si="129"/>
        <v>NY, ROCKLAND County</v>
      </c>
      <c r="E773" s="489" t="s">
        <v>146</v>
      </c>
      <c r="F773" s="489" t="s">
        <v>146</v>
      </c>
      <c r="G773" s="483">
        <v>1.3138000000000001</v>
      </c>
      <c r="H773">
        <v>1.3729</v>
      </c>
      <c r="I773" s="490">
        <f t="shared" si="130"/>
        <v>-4.3047563551606036E-2</v>
      </c>
      <c r="J773" s="483">
        <f t="shared" si="125"/>
        <v>1.3138000000000001</v>
      </c>
      <c r="K773" s="483" t="str">
        <f t="shared" si="126"/>
        <v/>
      </c>
      <c r="L773" t="str">
        <f t="shared" si="127"/>
        <v/>
      </c>
      <c r="M773" s="483">
        <v>1.2965</v>
      </c>
      <c r="N773" s="490">
        <f t="shared" si="128"/>
        <v>-1.3167909879738234E-2</v>
      </c>
      <c r="O773" s="483">
        <f t="shared" si="131"/>
        <v>1.2965</v>
      </c>
      <c r="P773">
        <f t="shared" si="132"/>
        <v>1</v>
      </c>
      <c r="Q773" t="str">
        <f t="shared" si="133"/>
        <v/>
      </c>
    </row>
    <row r="774" spans="1:17" x14ac:dyDescent="0.25">
      <c r="A774" s="489" t="s">
        <v>1289</v>
      </c>
      <c r="B774" s="489" t="s">
        <v>1274</v>
      </c>
      <c r="C774" s="489" t="s">
        <v>653</v>
      </c>
      <c r="D774" t="str">
        <f t="shared" si="129"/>
        <v>NY, SARATOGA County</v>
      </c>
      <c r="E774" s="489" t="s">
        <v>146</v>
      </c>
      <c r="F774" s="489" t="s">
        <v>146</v>
      </c>
      <c r="G774" s="483">
        <v>0.81630000000000003</v>
      </c>
      <c r="H774">
        <v>0.80710000000000004</v>
      </c>
      <c r="I774" s="490">
        <f t="shared" si="130"/>
        <v>1.1398835336389525E-2</v>
      </c>
      <c r="J774" s="483">
        <f t="shared" si="125"/>
        <v>0.81630000000000003</v>
      </c>
      <c r="K774" s="483" t="str">
        <f t="shared" si="126"/>
        <v/>
      </c>
      <c r="L774" t="str">
        <f t="shared" si="127"/>
        <v/>
      </c>
      <c r="M774" s="483">
        <v>0.85560000000000003</v>
      </c>
      <c r="N774" s="490">
        <f t="shared" si="128"/>
        <v>4.8144064682102167E-2</v>
      </c>
      <c r="O774" s="483">
        <f t="shared" si="131"/>
        <v>0.85560000000000003</v>
      </c>
      <c r="P774" t="str">
        <f t="shared" si="132"/>
        <v/>
      </c>
      <c r="Q774" t="str">
        <f t="shared" si="133"/>
        <v/>
      </c>
    </row>
    <row r="775" spans="1:17" x14ac:dyDescent="0.25">
      <c r="A775" s="489" t="s">
        <v>1290</v>
      </c>
      <c r="B775" s="489" t="s">
        <v>1274</v>
      </c>
      <c r="C775" s="489" t="s">
        <v>653</v>
      </c>
      <c r="D775" t="str">
        <f t="shared" si="129"/>
        <v>NY, SCHENECTADY County</v>
      </c>
      <c r="E775" s="489" t="s">
        <v>146</v>
      </c>
      <c r="F775" s="489" t="s">
        <v>146</v>
      </c>
      <c r="G775" s="483">
        <v>0.81630000000000003</v>
      </c>
      <c r="H775">
        <v>0.80710000000000004</v>
      </c>
      <c r="I775" s="490">
        <f t="shared" si="130"/>
        <v>1.1398835336389525E-2</v>
      </c>
      <c r="J775" s="483">
        <f t="shared" si="125"/>
        <v>0.81630000000000003</v>
      </c>
      <c r="K775" s="483" t="str">
        <f t="shared" si="126"/>
        <v/>
      </c>
      <c r="L775" t="str">
        <f t="shared" si="127"/>
        <v/>
      </c>
      <c r="M775" s="483">
        <v>0.85560000000000003</v>
      </c>
      <c r="N775" s="490">
        <f t="shared" si="128"/>
        <v>4.8144064682102167E-2</v>
      </c>
      <c r="O775" s="483">
        <f t="shared" si="131"/>
        <v>0.85560000000000003</v>
      </c>
      <c r="P775" t="str">
        <f t="shared" si="132"/>
        <v/>
      </c>
      <c r="Q775" t="str">
        <f t="shared" si="133"/>
        <v/>
      </c>
    </row>
    <row r="776" spans="1:17" x14ac:dyDescent="0.25">
      <c r="A776" s="489" t="s">
        <v>1291</v>
      </c>
      <c r="B776" s="489" t="s">
        <v>1274</v>
      </c>
      <c r="C776" s="489" t="s">
        <v>653</v>
      </c>
      <c r="D776" t="str">
        <f t="shared" si="129"/>
        <v>NY, SCHOHARIE County</v>
      </c>
      <c r="E776" s="489" t="s">
        <v>146</v>
      </c>
      <c r="F776" s="489" t="s">
        <v>146</v>
      </c>
      <c r="G776" s="483">
        <v>0.81630000000000003</v>
      </c>
      <c r="H776">
        <v>0.80710000000000004</v>
      </c>
      <c r="I776" s="490">
        <f t="shared" si="130"/>
        <v>1.1398835336389525E-2</v>
      </c>
      <c r="J776" s="483">
        <f t="shared" si="125"/>
        <v>0.81630000000000003</v>
      </c>
      <c r="K776" s="483" t="str">
        <f t="shared" si="126"/>
        <v/>
      </c>
      <c r="L776" t="str">
        <f t="shared" si="127"/>
        <v/>
      </c>
      <c r="M776" s="483">
        <v>0.85560000000000003</v>
      </c>
      <c r="N776" s="490">
        <f t="shared" si="128"/>
        <v>4.8144064682102167E-2</v>
      </c>
      <c r="O776" s="483">
        <f t="shared" si="131"/>
        <v>0.85560000000000003</v>
      </c>
      <c r="P776" t="str">
        <f t="shared" si="132"/>
        <v/>
      </c>
      <c r="Q776" t="str">
        <f t="shared" si="133"/>
        <v/>
      </c>
    </row>
    <row r="777" spans="1:17" x14ac:dyDescent="0.25">
      <c r="A777" s="489" t="s">
        <v>1169</v>
      </c>
      <c r="B777" s="489" t="s">
        <v>1274</v>
      </c>
      <c r="C777" s="489" t="s">
        <v>653</v>
      </c>
      <c r="D777" t="str">
        <f t="shared" si="129"/>
        <v>NY, SUFFOLK County</v>
      </c>
      <c r="E777" s="489" t="s">
        <v>146</v>
      </c>
      <c r="F777" s="489" t="s">
        <v>146</v>
      </c>
      <c r="G777" s="483">
        <v>1.2617</v>
      </c>
      <c r="H777">
        <v>1.3338000000000001</v>
      </c>
      <c r="I777" s="490">
        <f t="shared" si="130"/>
        <v>-5.4056080371869882E-2</v>
      </c>
      <c r="J777" s="483">
        <f t="shared" si="125"/>
        <v>1.26711</v>
      </c>
      <c r="K777" s="483" t="str">
        <f t="shared" si="126"/>
        <v>Yes</v>
      </c>
      <c r="L777">
        <f t="shared" si="127"/>
        <v>1</v>
      </c>
      <c r="M777" s="483">
        <v>1.2308000000000001</v>
      </c>
      <c r="N777" s="490">
        <f t="shared" si="128"/>
        <v>-2.8655759957698892E-2</v>
      </c>
      <c r="O777" s="483">
        <f t="shared" si="131"/>
        <v>1.2308000000000001</v>
      </c>
      <c r="P777">
        <f t="shared" si="132"/>
        <v>1</v>
      </c>
      <c r="Q777" t="str">
        <f t="shared" si="133"/>
        <v/>
      </c>
    </row>
    <row r="778" spans="1:17" x14ac:dyDescent="0.25">
      <c r="A778" s="489" t="s">
        <v>1292</v>
      </c>
      <c r="B778" s="489" t="s">
        <v>1274</v>
      </c>
      <c r="C778" s="489" t="s">
        <v>653</v>
      </c>
      <c r="D778" t="str">
        <f t="shared" si="129"/>
        <v>NY, TIOGA County</v>
      </c>
      <c r="E778" s="489" t="s">
        <v>146</v>
      </c>
      <c r="F778" s="489" t="s">
        <v>146</v>
      </c>
      <c r="G778" s="483">
        <v>0.80430000000000001</v>
      </c>
      <c r="H778">
        <v>0.84279999999999999</v>
      </c>
      <c r="I778" s="490">
        <f t="shared" si="130"/>
        <v>-4.5681063122923561E-2</v>
      </c>
      <c r="J778" s="483">
        <f t="shared" si="125"/>
        <v>0.80430000000000001</v>
      </c>
      <c r="K778" s="483" t="str">
        <f t="shared" si="126"/>
        <v/>
      </c>
      <c r="L778" t="str">
        <f t="shared" si="127"/>
        <v/>
      </c>
      <c r="M778" s="483">
        <v>0.83450000000000002</v>
      </c>
      <c r="N778" s="490">
        <f t="shared" si="128"/>
        <v>3.7548178540345645E-2</v>
      </c>
      <c r="O778" s="483">
        <f t="shared" si="131"/>
        <v>0.83450000000000002</v>
      </c>
      <c r="P778" t="str">
        <f t="shared" si="132"/>
        <v/>
      </c>
      <c r="Q778" t="str">
        <f t="shared" si="133"/>
        <v/>
      </c>
    </row>
    <row r="779" spans="1:17" x14ac:dyDescent="0.25">
      <c r="A779" s="489" t="s">
        <v>1293</v>
      </c>
      <c r="B779" s="489" t="s">
        <v>1274</v>
      </c>
      <c r="C779" s="489" t="s">
        <v>653</v>
      </c>
      <c r="D779" t="str">
        <f t="shared" si="129"/>
        <v>NY, TOMPKINS County</v>
      </c>
      <c r="E779" s="489" t="s">
        <v>146</v>
      </c>
      <c r="F779" s="489" t="s">
        <v>146</v>
      </c>
      <c r="G779" s="483">
        <v>0.93730000000000002</v>
      </c>
      <c r="H779" s="483">
        <v>1.0478499999999999</v>
      </c>
      <c r="I779" s="490">
        <f t="shared" si="130"/>
        <v>-0.10550174166149728</v>
      </c>
      <c r="J779" s="483">
        <f t="shared" si="125"/>
        <v>0.99545749999999988</v>
      </c>
      <c r="K779" s="483" t="str">
        <f t="shared" si="126"/>
        <v>Yes</v>
      </c>
      <c r="L779">
        <f t="shared" si="127"/>
        <v>1</v>
      </c>
      <c r="M779" s="483">
        <v>0.93120000000000003</v>
      </c>
      <c r="N779" s="490">
        <f t="shared" si="128"/>
        <v>-6.4550721653109114E-2</v>
      </c>
      <c r="O779" s="483">
        <f t="shared" si="131"/>
        <v>0.94568462499999983</v>
      </c>
      <c r="P779">
        <f t="shared" si="132"/>
        <v>1</v>
      </c>
      <c r="Q779">
        <f t="shared" si="133"/>
        <v>1</v>
      </c>
    </row>
    <row r="780" spans="1:17" x14ac:dyDescent="0.25">
      <c r="A780" s="489" t="s">
        <v>1294</v>
      </c>
      <c r="B780" s="489" t="s">
        <v>1274</v>
      </c>
      <c r="C780" s="489" t="s">
        <v>653</v>
      </c>
      <c r="D780" t="str">
        <f t="shared" si="129"/>
        <v>NY, ULSTER County</v>
      </c>
      <c r="E780" s="489" t="s">
        <v>146</v>
      </c>
      <c r="F780" s="489" t="s">
        <v>146</v>
      </c>
      <c r="G780" s="483">
        <v>1.0941000000000001</v>
      </c>
      <c r="H780">
        <v>1.0911</v>
      </c>
      <c r="I780" s="490">
        <f t="shared" si="130"/>
        <v>2.7495188342041184E-3</v>
      </c>
      <c r="J780" s="483">
        <f t="shared" si="125"/>
        <v>1.0941000000000001</v>
      </c>
      <c r="K780" s="483" t="str">
        <f t="shared" si="126"/>
        <v/>
      </c>
      <c r="L780" t="str">
        <f t="shared" si="127"/>
        <v/>
      </c>
      <c r="M780" s="483">
        <v>1.0572000000000001</v>
      </c>
      <c r="N780" s="490">
        <f t="shared" si="128"/>
        <v>-3.3726350425006789E-2</v>
      </c>
      <c r="O780" s="483">
        <f t="shared" si="131"/>
        <v>1.0572000000000001</v>
      </c>
      <c r="P780">
        <f t="shared" si="132"/>
        <v>1</v>
      </c>
      <c r="Q780" t="str">
        <f t="shared" si="133"/>
        <v/>
      </c>
    </row>
    <row r="781" spans="1:17" x14ac:dyDescent="0.25">
      <c r="A781" s="489" t="s">
        <v>950</v>
      </c>
      <c r="B781" s="489" t="s">
        <v>1274</v>
      </c>
      <c r="C781" s="489" t="s">
        <v>653</v>
      </c>
      <c r="D781" t="str">
        <f t="shared" si="129"/>
        <v>NY, WARREN County</v>
      </c>
      <c r="E781" s="489" t="s">
        <v>146</v>
      </c>
      <c r="F781" s="489" t="s">
        <v>146</v>
      </c>
      <c r="G781" s="483">
        <v>0.84789999999999999</v>
      </c>
      <c r="H781">
        <v>0.83209999999999995</v>
      </c>
      <c r="I781" s="490">
        <f t="shared" si="130"/>
        <v>1.8988102391539523E-2</v>
      </c>
      <c r="J781" s="483">
        <f t="shared" si="125"/>
        <v>0.84789999999999999</v>
      </c>
      <c r="K781" s="483" t="str">
        <f t="shared" si="126"/>
        <v/>
      </c>
      <c r="L781" t="str">
        <f t="shared" si="127"/>
        <v/>
      </c>
      <c r="M781" s="483">
        <v>0.93340000000000001</v>
      </c>
      <c r="N781" s="490">
        <f t="shared" si="128"/>
        <v>0.10083736289656801</v>
      </c>
      <c r="O781" s="483">
        <f t="shared" si="131"/>
        <v>0.93340000000000001</v>
      </c>
      <c r="P781" t="str">
        <f t="shared" si="132"/>
        <v/>
      </c>
      <c r="Q781" t="str">
        <f t="shared" si="133"/>
        <v/>
      </c>
    </row>
    <row r="782" spans="1:17" x14ac:dyDescent="0.25">
      <c r="A782" s="489" t="s">
        <v>728</v>
      </c>
      <c r="B782" s="489" t="s">
        <v>1274</v>
      </c>
      <c r="C782" s="489" t="s">
        <v>653</v>
      </c>
      <c r="D782" t="str">
        <f t="shared" si="129"/>
        <v>NY, WASHINGTON County</v>
      </c>
      <c r="E782" s="489" t="s">
        <v>146</v>
      </c>
      <c r="F782" s="489" t="s">
        <v>146</v>
      </c>
      <c r="G782" s="483">
        <v>0.84789999999999999</v>
      </c>
      <c r="H782">
        <v>0.83209999999999995</v>
      </c>
      <c r="I782" s="490">
        <f t="shared" si="130"/>
        <v>1.8988102391539523E-2</v>
      </c>
      <c r="J782" s="483">
        <f t="shared" si="125"/>
        <v>0.84789999999999999</v>
      </c>
      <c r="K782" s="483" t="str">
        <f t="shared" si="126"/>
        <v/>
      </c>
      <c r="L782" t="str">
        <f t="shared" si="127"/>
        <v/>
      </c>
      <c r="M782" s="483">
        <v>0.93340000000000001</v>
      </c>
      <c r="N782" s="490">
        <f t="shared" si="128"/>
        <v>0.10083736289656801</v>
      </c>
      <c r="O782" s="483">
        <f t="shared" si="131"/>
        <v>0.93340000000000001</v>
      </c>
      <c r="P782" t="str">
        <f t="shared" si="132"/>
        <v/>
      </c>
      <c r="Q782" t="str">
        <f t="shared" si="133"/>
        <v/>
      </c>
    </row>
    <row r="783" spans="1:17" x14ac:dyDescent="0.25">
      <c r="A783" s="489" t="s">
        <v>951</v>
      </c>
      <c r="B783" s="489" t="s">
        <v>1274</v>
      </c>
      <c r="C783" s="489" t="s">
        <v>653</v>
      </c>
      <c r="D783" t="str">
        <f t="shared" si="129"/>
        <v>NY, WAYNE County</v>
      </c>
      <c r="E783" s="489" t="s">
        <v>146</v>
      </c>
      <c r="F783" s="489" t="s">
        <v>146</v>
      </c>
      <c r="G783" s="483">
        <v>0.9073</v>
      </c>
      <c r="H783">
        <v>0.9143</v>
      </c>
      <c r="I783" s="490">
        <f t="shared" si="130"/>
        <v>-7.6561303729629293E-3</v>
      </c>
      <c r="J783" s="483">
        <f t="shared" si="125"/>
        <v>0.9073</v>
      </c>
      <c r="K783" s="483" t="str">
        <f t="shared" si="126"/>
        <v/>
      </c>
      <c r="L783" t="str">
        <f t="shared" si="127"/>
        <v/>
      </c>
      <c r="M783" s="483">
        <v>0.94179999999999997</v>
      </c>
      <c r="N783" s="490">
        <f t="shared" si="128"/>
        <v>3.8024909070869584E-2</v>
      </c>
      <c r="O783" s="483">
        <f t="shared" si="131"/>
        <v>0.94179999999999997</v>
      </c>
      <c r="P783" t="str">
        <f t="shared" si="132"/>
        <v/>
      </c>
      <c r="Q783" t="str">
        <f t="shared" si="133"/>
        <v/>
      </c>
    </row>
    <row r="784" spans="1:17" x14ac:dyDescent="0.25">
      <c r="A784" s="489" t="s">
        <v>1295</v>
      </c>
      <c r="B784" s="489" t="s">
        <v>1274</v>
      </c>
      <c r="C784" s="489" t="s">
        <v>653</v>
      </c>
      <c r="D784" t="str">
        <f t="shared" si="129"/>
        <v>NY, WESTCHESTER County</v>
      </c>
      <c r="E784" s="489" t="s">
        <v>146</v>
      </c>
      <c r="F784" s="489" t="s">
        <v>146</v>
      </c>
      <c r="G784" s="483">
        <v>1.3138000000000001</v>
      </c>
      <c r="H784">
        <v>1.3729</v>
      </c>
      <c r="I784" s="490">
        <f t="shared" si="130"/>
        <v>-4.3047563551606036E-2</v>
      </c>
      <c r="J784" s="483">
        <f t="shared" si="125"/>
        <v>1.3138000000000001</v>
      </c>
      <c r="K784" s="483" t="str">
        <f t="shared" si="126"/>
        <v/>
      </c>
      <c r="L784" t="str">
        <f t="shared" si="127"/>
        <v/>
      </c>
      <c r="M784" s="483">
        <v>1.2965</v>
      </c>
      <c r="N784" s="490">
        <f t="shared" si="128"/>
        <v>-1.3167909879738234E-2</v>
      </c>
      <c r="O784" s="483">
        <f t="shared" si="131"/>
        <v>1.2965</v>
      </c>
      <c r="P784">
        <f t="shared" si="132"/>
        <v>1</v>
      </c>
      <c r="Q784" t="str">
        <f t="shared" si="133"/>
        <v/>
      </c>
    </row>
    <row r="785" spans="1:17" s="534" customFormat="1" x14ac:dyDescent="0.25">
      <c r="A785" s="491"/>
      <c r="B785" s="491"/>
      <c r="C785" s="491"/>
      <c r="D785" s="534" t="s">
        <v>1632</v>
      </c>
      <c r="E785" s="491" t="s">
        <v>147</v>
      </c>
      <c r="F785" s="491"/>
      <c r="G785" s="535">
        <v>0.86529999999999996</v>
      </c>
      <c r="H785" s="534">
        <v>0.84760000000000002</v>
      </c>
      <c r="I785" s="536">
        <f t="shared" si="130"/>
        <v>2.0882491741387375E-2</v>
      </c>
      <c r="J785" s="535">
        <f t="shared" si="125"/>
        <v>0.86529999999999996</v>
      </c>
      <c r="K785" s="535" t="str">
        <f t="shared" si="126"/>
        <v/>
      </c>
      <c r="L785" s="534" t="str">
        <f t="shared" si="127"/>
        <v/>
      </c>
      <c r="M785" s="535">
        <v>0.89049999999999996</v>
      </c>
      <c r="N785" s="536">
        <f t="shared" si="128"/>
        <v>2.9122847567317697E-2</v>
      </c>
      <c r="O785" s="535">
        <f t="shared" si="131"/>
        <v>0.89049999999999996</v>
      </c>
      <c r="P785" s="534" t="str">
        <f t="shared" si="132"/>
        <v/>
      </c>
      <c r="Q785" s="534" t="str">
        <f t="shared" si="133"/>
        <v/>
      </c>
    </row>
    <row r="786" spans="1:17" x14ac:dyDescent="0.25">
      <c r="A786" s="489" t="s">
        <v>1012</v>
      </c>
      <c r="B786" s="489" t="s">
        <v>1334</v>
      </c>
      <c r="C786" s="489" t="s">
        <v>653</v>
      </c>
      <c r="D786" t="str">
        <f t="shared" ref="D786:D826" si="134">B786&amp;", "&amp;A786&amp;" "&amp;C786</f>
        <v>OH, ALLEN County</v>
      </c>
      <c r="E786" s="489" t="s">
        <v>146</v>
      </c>
      <c r="F786" s="489" t="s">
        <v>146</v>
      </c>
      <c r="G786" s="483">
        <v>0.89610000000000001</v>
      </c>
      <c r="H786">
        <v>0.83089999999999997</v>
      </c>
      <c r="I786" s="490">
        <f t="shared" si="130"/>
        <v>7.8469129859188871E-2</v>
      </c>
      <c r="J786" s="483">
        <f t="shared" si="125"/>
        <v>0.89610000000000001</v>
      </c>
      <c r="K786" s="483" t="str">
        <f t="shared" si="126"/>
        <v/>
      </c>
      <c r="L786" t="str">
        <f t="shared" si="127"/>
        <v/>
      </c>
      <c r="M786" s="483">
        <v>0.86260000000000003</v>
      </c>
      <c r="N786" s="490">
        <f t="shared" si="128"/>
        <v>-3.7384220511103641E-2</v>
      </c>
      <c r="O786" s="483">
        <f t="shared" si="131"/>
        <v>0.86260000000000003</v>
      </c>
      <c r="P786">
        <f t="shared" si="132"/>
        <v>1</v>
      </c>
      <c r="Q786" t="str">
        <f t="shared" si="133"/>
        <v/>
      </c>
    </row>
    <row r="787" spans="1:17" x14ac:dyDescent="0.25">
      <c r="A787" s="489" t="s">
        <v>1335</v>
      </c>
      <c r="B787" s="489" t="s">
        <v>1334</v>
      </c>
      <c r="C787" s="489" t="s">
        <v>653</v>
      </c>
      <c r="D787" t="str">
        <f t="shared" si="134"/>
        <v>OH, ASHTABULA County</v>
      </c>
      <c r="E787" s="489" t="s">
        <v>146</v>
      </c>
      <c r="F787" s="489" t="s">
        <v>147</v>
      </c>
      <c r="G787" s="483">
        <v>0.86990000000000001</v>
      </c>
      <c r="H787">
        <v>0.7873</v>
      </c>
      <c r="I787" s="490">
        <f t="shared" si="130"/>
        <v>0.10491553410389941</v>
      </c>
      <c r="J787" s="483">
        <f t="shared" si="125"/>
        <v>0.86990000000000001</v>
      </c>
      <c r="K787" s="483" t="str">
        <f t="shared" si="126"/>
        <v/>
      </c>
      <c r="L787" t="str">
        <f t="shared" si="127"/>
        <v/>
      </c>
      <c r="M787" s="483">
        <v>0.88080000000000003</v>
      </c>
      <c r="N787" s="490">
        <f t="shared" si="128"/>
        <v>1.2530175882285345E-2</v>
      </c>
      <c r="O787" s="483">
        <f t="shared" si="131"/>
        <v>0.88080000000000003</v>
      </c>
      <c r="P787" t="str">
        <f t="shared" si="132"/>
        <v/>
      </c>
      <c r="Q787" t="str">
        <f t="shared" si="133"/>
        <v/>
      </c>
    </row>
    <row r="788" spans="1:17" x14ac:dyDescent="0.25">
      <c r="A788" s="489" t="s">
        <v>1336</v>
      </c>
      <c r="B788" s="489" t="s">
        <v>1334</v>
      </c>
      <c r="C788" s="489" t="s">
        <v>653</v>
      </c>
      <c r="D788" t="str">
        <f t="shared" si="134"/>
        <v>OH, BELMONT County</v>
      </c>
      <c r="E788" s="489" t="s">
        <v>146</v>
      </c>
      <c r="F788" s="489" t="s">
        <v>146</v>
      </c>
      <c r="G788" s="483">
        <v>0.67420000000000002</v>
      </c>
      <c r="H788">
        <v>0.67610000000000003</v>
      </c>
      <c r="I788" s="490">
        <f t="shared" si="130"/>
        <v>-2.8102351723118071E-3</v>
      </c>
      <c r="J788" s="483">
        <f t="shared" si="125"/>
        <v>0.67420000000000002</v>
      </c>
      <c r="K788" s="483" t="str">
        <f t="shared" si="126"/>
        <v/>
      </c>
      <c r="L788" t="str">
        <f t="shared" si="127"/>
        <v/>
      </c>
      <c r="M788" s="483">
        <v>0.54449999999999998</v>
      </c>
      <c r="N788" s="490">
        <f t="shared" si="128"/>
        <v>-0.19237614951053106</v>
      </c>
      <c r="O788" s="483">
        <f t="shared" si="131"/>
        <v>0.64049</v>
      </c>
      <c r="P788">
        <f t="shared" si="132"/>
        <v>1</v>
      </c>
      <c r="Q788">
        <f t="shared" si="133"/>
        <v>1</v>
      </c>
    </row>
    <row r="789" spans="1:17" x14ac:dyDescent="0.25">
      <c r="A789" s="489" t="s">
        <v>975</v>
      </c>
      <c r="B789" s="489" t="s">
        <v>1334</v>
      </c>
      <c r="C789" s="489" t="s">
        <v>653</v>
      </c>
      <c r="D789" t="str">
        <f t="shared" si="134"/>
        <v>OH, BROWN County</v>
      </c>
      <c r="E789" s="489" t="s">
        <v>146</v>
      </c>
      <c r="F789" s="489" t="s">
        <v>146</v>
      </c>
      <c r="G789" s="483">
        <v>0.93310000000000004</v>
      </c>
      <c r="H789">
        <v>0.9103</v>
      </c>
      <c r="I789" s="490">
        <f t="shared" si="130"/>
        <v>2.5046687905086282E-2</v>
      </c>
      <c r="J789" s="483">
        <f t="shared" si="125"/>
        <v>0.93310000000000004</v>
      </c>
      <c r="K789" s="483" t="str">
        <f t="shared" si="126"/>
        <v/>
      </c>
      <c r="L789" t="str">
        <f t="shared" si="127"/>
        <v/>
      </c>
      <c r="M789" s="483">
        <v>0.95600000000000007</v>
      </c>
      <c r="N789" s="490">
        <f t="shared" si="128"/>
        <v>2.4541849748151358E-2</v>
      </c>
      <c r="O789" s="483">
        <f t="shared" si="131"/>
        <v>0.95600000000000007</v>
      </c>
      <c r="P789" t="str">
        <f t="shared" si="132"/>
        <v/>
      </c>
      <c r="Q789" t="str">
        <f t="shared" si="133"/>
        <v/>
      </c>
    </row>
    <row r="790" spans="1:17" x14ac:dyDescent="0.25">
      <c r="A790" s="489" t="s">
        <v>682</v>
      </c>
      <c r="B790" s="489" t="s">
        <v>1334</v>
      </c>
      <c r="C790" s="489" t="s">
        <v>653</v>
      </c>
      <c r="D790" t="str">
        <f t="shared" si="134"/>
        <v>OH, BUTLER County</v>
      </c>
      <c r="E790" s="489" t="s">
        <v>146</v>
      </c>
      <c r="F790" s="489" t="s">
        <v>146</v>
      </c>
      <c r="G790" s="483">
        <v>0.93310000000000004</v>
      </c>
      <c r="H790">
        <v>0.9103</v>
      </c>
      <c r="I790" s="490">
        <f t="shared" si="130"/>
        <v>2.5046687905086282E-2</v>
      </c>
      <c r="J790" s="483">
        <f t="shared" si="125"/>
        <v>0.93310000000000004</v>
      </c>
      <c r="K790" s="483" t="str">
        <f t="shared" si="126"/>
        <v/>
      </c>
      <c r="L790" t="str">
        <f t="shared" si="127"/>
        <v/>
      </c>
      <c r="M790" s="483">
        <v>0.95600000000000007</v>
      </c>
      <c r="N790" s="490">
        <f t="shared" si="128"/>
        <v>2.4541849748151358E-2</v>
      </c>
      <c r="O790" s="483">
        <f t="shared" si="131"/>
        <v>0.95600000000000007</v>
      </c>
      <c r="P790" t="str">
        <f t="shared" si="132"/>
        <v/>
      </c>
      <c r="Q790" t="str">
        <f t="shared" si="133"/>
        <v/>
      </c>
    </row>
    <row r="791" spans="1:17" x14ac:dyDescent="0.25">
      <c r="A791" s="489" t="s">
        <v>747</v>
      </c>
      <c r="B791" s="489" t="s">
        <v>1334</v>
      </c>
      <c r="C791" s="489" t="s">
        <v>653</v>
      </c>
      <c r="D791" t="str">
        <f t="shared" si="134"/>
        <v>OH, CARROLL County</v>
      </c>
      <c r="E791" s="489" t="s">
        <v>146</v>
      </c>
      <c r="F791" s="489" t="s">
        <v>146</v>
      </c>
      <c r="G791" s="483">
        <v>0.77159999999999995</v>
      </c>
      <c r="H791" s="483">
        <v>0.75952500000000001</v>
      </c>
      <c r="I791" s="490">
        <f t="shared" si="130"/>
        <v>1.589809420361403E-2</v>
      </c>
      <c r="J791" s="483">
        <f t="shared" si="125"/>
        <v>0.77159999999999995</v>
      </c>
      <c r="K791" s="483" t="str">
        <f t="shared" si="126"/>
        <v/>
      </c>
      <c r="L791" t="str">
        <f t="shared" si="127"/>
        <v/>
      </c>
      <c r="M791" s="483">
        <v>0.80520000000000003</v>
      </c>
      <c r="N791" s="490">
        <f t="shared" si="128"/>
        <v>4.3545878693623738E-2</v>
      </c>
      <c r="O791" s="483">
        <f t="shared" si="131"/>
        <v>0.80520000000000003</v>
      </c>
      <c r="P791" t="str">
        <f t="shared" si="132"/>
        <v/>
      </c>
      <c r="Q791" t="str">
        <f t="shared" si="133"/>
        <v/>
      </c>
    </row>
    <row r="792" spans="1:17" x14ac:dyDescent="0.25">
      <c r="A792" s="489" t="s">
        <v>748</v>
      </c>
      <c r="B792" s="489" t="s">
        <v>1334</v>
      </c>
      <c r="C792" s="489" t="s">
        <v>653</v>
      </c>
      <c r="D792" t="str">
        <f t="shared" si="134"/>
        <v>OH, CLARK County</v>
      </c>
      <c r="E792" s="489" t="s">
        <v>146</v>
      </c>
      <c r="F792" s="489" t="s">
        <v>146</v>
      </c>
      <c r="G792" s="483">
        <v>0.87929999999999997</v>
      </c>
      <c r="H792">
        <v>0.81940000000000002</v>
      </c>
      <c r="I792" s="490">
        <f t="shared" si="130"/>
        <v>7.3102269953624538E-2</v>
      </c>
      <c r="J792" s="483">
        <f t="shared" si="125"/>
        <v>0.87929999999999997</v>
      </c>
      <c r="K792" s="483" t="str">
        <f t="shared" si="126"/>
        <v/>
      </c>
      <c r="L792" t="str">
        <f t="shared" si="127"/>
        <v/>
      </c>
      <c r="M792" s="483">
        <v>0.91490000000000005</v>
      </c>
      <c r="N792" s="490">
        <f t="shared" si="128"/>
        <v>4.0486750824519593E-2</v>
      </c>
      <c r="O792" s="483">
        <f t="shared" si="131"/>
        <v>0.91490000000000005</v>
      </c>
      <c r="P792" t="str">
        <f t="shared" si="132"/>
        <v/>
      </c>
      <c r="Q792" t="str">
        <f t="shared" si="133"/>
        <v/>
      </c>
    </row>
    <row r="793" spans="1:17" x14ac:dyDescent="0.25">
      <c r="A793" s="489" t="s">
        <v>1337</v>
      </c>
      <c r="B793" s="489" t="s">
        <v>1334</v>
      </c>
      <c r="C793" s="489" t="s">
        <v>653</v>
      </c>
      <c r="D793" t="str">
        <f t="shared" si="134"/>
        <v>OH, CLERMONT County</v>
      </c>
      <c r="E793" s="489" t="s">
        <v>146</v>
      </c>
      <c r="F793" s="489" t="s">
        <v>146</v>
      </c>
      <c r="G793" s="483">
        <v>0.93310000000000004</v>
      </c>
      <c r="H793">
        <v>0.9103</v>
      </c>
      <c r="I793" s="490">
        <f t="shared" si="130"/>
        <v>2.5046687905086282E-2</v>
      </c>
      <c r="J793" s="483">
        <f t="shared" si="125"/>
        <v>0.93310000000000004</v>
      </c>
      <c r="K793" s="483" t="str">
        <f t="shared" si="126"/>
        <v/>
      </c>
      <c r="L793" t="str">
        <f t="shared" si="127"/>
        <v/>
      </c>
      <c r="M793" s="483">
        <v>0.95600000000000007</v>
      </c>
      <c r="N793" s="490">
        <f t="shared" si="128"/>
        <v>2.4541849748151358E-2</v>
      </c>
      <c r="O793" s="483">
        <f t="shared" si="131"/>
        <v>0.95600000000000007</v>
      </c>
      <c r="P793" t="str">
        <f t="shared" si="132"/>
        <v/>
      </c>
      <c r="Q793" t="str">
        <f t="shared" si="133"/>
        <v/>
      </c>
    </row>
    <row r="794" spans="1:17" x14ac:dyDescent="0.25">
      <c r="A794" s="489" t="s">
        <v>1338</v>
      </c>
      <c r="B794" s="489" t="s">
        <v>1334</v>
      </c>
      <c r="C794" s="489" t="s">
        <v>653</v>
      </c>
      <c r="D794" t="str">
        <f t="shared" si="134"/>
        <v>OH, CUYAHOGA County</v>
      </c>
      <c r="E794" s="489" t="s">
        <v>146</v>
      </c>
      <c r="F794" s="489" t="s">
        <v>146</v>
      </c>
      <c r="G794" s="483">
        <v>0.86990000000000001</v>
      </c>
      <c r="H794">
        <v>0.85409999999999997</v>
      </c>
      <c r="I794" s="490">
        <f t="shared" si="130"/>
        <v>1.8499004800374707E-2</v>
      </c>
      <c r="J794" s="483">
        <f t="shared" si="125"/>
        <v>0.86990000000000001</v>
      </c>
      <c r="K794" s="483" t="str">
        <f t="shared" si="126"/>
        <v/>
      </c>
      <c r="L794" t="str">
        <f t="shared" si="127"/>
        <v/>
      </c>
      <c r="M794" s="483">
        <v>0.88080000000000003</v>
      </c>
      <c r="N794" s="490">
        <f t="shared" si="128"/>
        <v>1.2530175882285345E-2</v>
      </c>
      <c r="O794" s="483">
        <f t="shared" si="131"/>
        <v>0.88080000000000003</v>
      </c>
      <c r="P794" t="str">
        <f t="shared" si="132"/>
        <v/>
      </c>
      <c r="Q794" t="str">
        <f t="shared" si="133"/>
        <v/>
      </c>
    </row>
    <row r="795" spans="1:17" x14ac:dyDescent="0.25">
      <c r="A795" s="489" t="s">
        <v>1016</v>
      </c>
      <c r="B795" s="489" t="s">
        <v>1334</v>
      </c>
      <c r="C795" s="489" t="s">
        <v>653</v>
      </c>
      <c r="D795" t="str">
        <f t="shared" si="134"/>
        <v>OH, DELAWARE County</v>
      </c>
      <c r="E795" s="489" t="s">
        <v>146</v>
      </c>
      <c r="F795" s="489" t="s">
        <v>146</v>
      </c>
      <c r="G795" s="483">
        <v>0.94710000000000005</v>
      </c>
      <c r="H795">
        <v>0.9486</v>
      </c>
      <c r="I795" s="490">
        <f t="shared" si="130"/>
        <v>-1.5812776723592092E-3</v>
      </c>
      <c r="J795" s="483">
        <f t="shared" si="125"/>
        <v>0.94710000000000005</v>
      </c>
      <c r="K795" s="483" t="str">
        <f t="shared" si="126"/>
        <v/>
      </c>
      <c r="L795" t="str">
        <f t="shared" si="127"/>
        <v/>
      </c>
      <c r="M795" s="483">
        <v>0.93920000000000003</v>
      </c>
      <c r="N795" s="490">
        <f t="shared" si="128"/>
        <v>-8.3412522436912863E-3</v>
      </c>
      <c r="O795" s="483">
        <f t="shared" si="131"/>
        <v>0.93920000000000003</v>
      </c>
      <c r="P795">
        <f t="shared" si="132"/>
        <v>1</v>
      </c>
      <c r="Q795" t="str">
        <f t="shared" si="133"/>
        <v/>
      </c>
    </row>
    <row r="796" spans="1:17" x14ac:dyDescent="0.25">
      <c r="A796" s="489" t="s">
        <v>1279</v>
      </c>
      <c r="B796" s="489" t="s">
        <v>1334</v>
      </c>
      <c r="C796" s="489" t="s">
        <v>653</v>
      </c>
      <c r="D796" t="str">
        <f t="shared" si="134"/>
        <v>OH, ERIE County</v>
      </c>
      <c r="E796" s="489" t="s">
        <v>146</v>
      </c>
      <c r="F796" s="489" t="s">
        <v>147</v>
      </c>
      <c r="G796" s="483">
        <v>0.74960000000000004</v>
      </c>
      <c r="H796">
        <v>0.7873</v>
      </c>
      <c r="I796" s="490">
        <f t="shared" si="130"/>
        <v>-4.7885177187857175E-2</v>
      </c>
      <c r="J796" s="483">
        <f t="shared" si="125"/>
        <v>0.74960000000000004</v>
      </c>
      <c r="K796" s="483" t="str">
        <f t="shared" si="126"/>
        <v/>
      </c>
      <c r="L796" t="str">
        <f t="shared" si="127"/>
        <v/>
      </c>
      <c r="M796" s="483">
        <v>0.79710000000000003</v>
      </c>
      <c r="N796" s="490">
        <f t="shared" si="128"/>
        <v>6.3367129135538935E-2</v>
      </c>
      <c r="O796" s="483">
        <f t="shared" si="131"/>
        <v>0.79710000000000003</v>
      </c>
      <c r="P796" t="str">
        <f t="shared" si="132"/>
        <v/>
      </c>
      <c r="Q796" t="str">
        <f t="shared" si="133"/>
        <v/>
      </c>
    </row>
    <row r="797" spans="1:17" x14ac:dyDescent="0.25">
      <c r="A797" s="489" t="s">
        <v>1339</v>
      </c>
      <c r="B797" s="489" t="s">
        <v>1334</v>
      </c>
      <c r="C797" s="489" t="s">
        <v>653</v>
      </c>
      <c r="D797" t="str">
        <f t="shared" si="134"/>
        <v>OH, FAIRFIELD County</v>
      </c>
      <c r="E797" s="489" t="s">
        <v>146</v>
      </c>
      <c r="F797" s="489" t="s">
        <v>146</v>
      </c>
      <c r="G797" s="483">
        <v>0.94710000000000005</v>
      </c>
      <c r="H797">
        <v>0.9486</v>
      </c>
      <c r="I797" s="490">
        <f t="shared" si="130"/>
        <v>-1.5812776723592092E-3</v>
      </c>
      <c r="J797" s="483">
        <f t="shared" si="125"/>
        <v>0.94710000000000005</v>
      </c>
      <c r="K797" s="483" t="str">
        <f t="shared" si="126"/>
        <v/>
      </c>
      <c r="L797" t="str">
        <f t="shared" si="127"/>
        <v/>
      </c>
      <c r="M797" s="483">
        <v>0.93920000000000003</v>
      </c>
      <c r="N797" s="490">
        <f t="shared" si="128"/>
        <v>-8.3412522436912863E-3</v>
      </c>
      <c r="O797" s="483">
        <f t="shared" si="131"/>
        <v>0.93920000000000003</v>
      </c>
      <c r="P797">
        <f t="shared" si="132"/>
        <v>1</v>
      </c>
      <c r="Q797" t="str">
        <f t="shared" si="133"/>
        <v/>
      </c>
    </row>
    <row r="798" spans="1:17" x14ac:dyDescent="0.25">
      <c r="A798" s="489" t="s">
        <v>696</v>
      </c>
      <c r="B798" s="489" t="s">
        <v>1334</v>
      </c>
      <c r="C798" s="489" t="s">
        <v>653</v>
      </c>
      <c r="D798" t="str">
        <f t="shared" si="134"/>
        <v>OH, FRANKLIN County</v>
      </c>
      <c r="E798" s="489" t="s">
        <v>146</v>
      </c>
      <c r="F798" s="489" t="s">
        <v>146</v>
      </c>
      <c r="G798" s="483">
        <v>0.94710000000000005</v>
      </c>
      <c r="H798">
        <v>0.9486</v>
      </c>
      <c r="I798" s="490">
        <f t="shared" ref="I798:I829" si="135">(G798-H798)/H798</f>
        <v>-1.5812776723592092E-3</v>
      </c>
      <c r="J798" s="483">
        <f t="shared" si="125"/>
        <v>0.94710000000000005</v>
      </c>
      <c r="K798" s="483" t="str">
        <f t="shared" si="126"/>
        <v/>
      </c>
      <c r="L798" t="str">
        <f t="shared" si="127"/>
        <v/>
      </c>
      <c r="M798" s="483">
        <v>0.93920000000000003</v>
      </c>
      <c r="N798" s="490">
        <f t="shared" si="128"/>
        <v>-8.3412522436912863E-3</v>
      </c>
      <c r="O798" s="483">
        <f t="shared" si="131"/>
        <v>0.93920000000000003</v>
      </c>
      <c r="P798">
        <f t="shared" si="132"/>
        <v>1</v>
      </c>
      <c r="Q798" t="str">
        <f t="shared" si="133"/>
        <v/>
      </c>
    </row>
    <row r="799" spans="1:17" x14ac:dyDescent="0.25">
      <c r="A799" s="489" t="s">
        <v>755</v>
      </c>
      <c r="B799" s="489" t="s">
        <v>1334</v>
      </c>
      <c r="C799" s="489" t="s">
        <v>653</v>
      </c>
      <c r="D799" t="str">
        <f t="shared" si="134"/>
        <v>OH, FULTON County</v>
      </c>
      <c r="E799" s="489" t="s">
        <v>146</v>
      </c>
      <c r="F799" s="489" t="s">
        <v>146</v>
      </c>
      <c r="G799" s="483">
        <v>0.85140000000000005</v>
      </c>
      <c r="H799">
        <v>0.84940000000000004</v>
      </c>
      <c r="I799" s="490">
        <f t="shared" si="135"/>
        <v>2.354603249352486E-3</v>
      </c>
      <c r="J799" s="483">
        <f t="shared" si="125"/>
        <v>0.85140000000000005</v>
      </c>
      <c r="K799" s="483" t="str">
        <f t="shared" si="126"/>
        <v/>
      </c>
      <c r="L799" t="str">
        <f t="shared" si="127"/>
        <v/>
      </c>
      <c r="M799" s="483">
        <v>0.89410000000000001</v>
      </c>
      <c r="N799" s="490">
        <f t="shared" si="128"/>
        <v>5.015268968757336E-2</v>
      </c>
      <c r="O799" s="483">
        <f t="shared" si="131"/>
        <v>0.89410000000000001</v>
      </c>
      <c r="P799" t="str">
        <f t="shared" si="132"/>
        <v/>
      </c>
      <c r="Q799" t="str">
        <f t="shared" si="133"/>
        <v/>
      </c>
    </row>
    <row r="800" spans="1:17" x14ac:dyDescent="0.25">
      <c r="A800" s="489" t="s">
        <v>1340</v>
      </c>
      <c r="B800" s="489" t="s">
        <v>1334</v>
      </c>
      <c r="C800" s="489" t="s">
        <v>653</v>
      </c>
      <c r="D800" t="str">
        <f t="shared" si="134"/>
        <v>OH, GEAUGA County</v>
      </c>
      <c r="E800" s="489" t="s">
        <v>146</v>
      </c>
      <c r="F800" s="489" t="s">
        <v>146</v>
      </c>
      <c r="G800" s="483">
        <v>0.86990000000000001</v>
      </c>
      <c r="H800">
        <v>0.85409999999999997</v>
      </c>
      <c r="I800" s="490">
        <f t="shared" si="135"/>
        <v>1.8499004800374707E-2</v>
      </c>
      <c r="J800" s="483">
        <f t="shared" si="125"/>
        <v>0.86990000000000001</v>
      </c>
      <c r="K800" s="483" t="str">
        <f t="shared" si="126"/>
        <v/>
      </c>
      <c r="L800" t="str">
        <f t="shared" si="127"/>
        <v/>
      </c>
      <c r="M800" s="483">
        <v>0.88080000000000003</v>
      </c>
      <c r="N800" s="490">
        <f t="shared" si="128"/>
        <v>1.2530175882285345E-2</v>
      </c>
      <c r="O800" s="483">
        <f t="shared" si="131"/>
        <v>0.88080000000000003</v>
      </c>
      <c r="P800" t="str">
        <f t="shared" si="132"/>
        <v/>
      </c>
      <c r="Q800" t="str">
        <f t="shared" si="133"/>
        <v/>
      </c>
    </row>
    <row r="801" spans="1:17" x14ac:dyDescent="0.25">
      <c r="A801" s="489" t="s">
        <v>698</v>
      </c>
      <c r="B801" s="489" t="s">
        <v>1334</v>
      </c>
      <c r="C801" s="489" t="s">
        <v>653</v>
      </c>
      <c r="D801" t="str">
        <f t="shared" si="134"/>
        <v>OH, GREENE County</v>
      </c>
      <c r="E801" s="489" t="s">
        <v>146</v>
      </c>
      <c r="F801" s="489" t="s">
        <v>146</v>
      </c>
      <c r="G801" s="483">
        <v>0.92730000000000001</v>
      </c>
      <c r="H801">
        <v>0.872</v>
      </c>
      <c r="I801" s="490">
        <f t="shared" si="135"/>
        <v>6.3417431192660564E-2</v>
      </c>
      <c r="J801" s="483">
        <f t="shared" si="125"/>
        <v>0.92730000000000001</v>
      </c>
      <c r="K801" s="483" t="str">
        <f t="shared" si="126"/>
        <v/>
      </c>
      <c r="L801" t="str">
        <f t="shared" si="127"/>
        <v/>
      </c>
      <c r="M801" s="483">
        <v>0.96830000000000005</v>
      </c>
      <c r="N801" s="490">
        <f t="shared" si="128"/>
        <v>4.4214385851396566E-2</v>
      </c>
      <c r="O801" s="483">
        <f t="shared" si="131"/>
        <v>0.96830000000000005</v>
      </c>
      <c r="P801" t="str">
        <f t="shared" si="132"/>
        <v/>
      </c>
      <c r="Q801" t="str">
        <f t="shared" si="133"/>
        <v/>
      </c>
    </row>
    <row r="802" spans="1:17" x14ac:dyDescent="0.25">
      <c r="A802" s="489" t="s">
        <v>865</v>
      </c>
      <c r="B802" s="489" t="s">
        <v>1334</v>
      </c>
      <c r="C802" s="489" t="s">
        <v>653</v>
      </c>
      <c r="D802" t="str">
        <f t="shared" si="134"/>
        <v>OH, HAMILTON County</v>
      </c>
      <c r="E802" s="489" t="s">
        <v>146</v>
      </c>
      <c r="F802" s="489" t="s">
        <v>146</v>
      </c>
      <c r="G802" s="483">
        <v>0.93310000000000004</v>
      </c>
      <c r="H802">
        <v>0.9103</v>
      </c>
      <c r="I802" s="490">
        <f t="shared" si="135"/>
        <v>2.5046687905086282E-2</v>
      </c>
      <c r="J802" s="483">
        <f t="shared" si="125"/>
        <v>0.93310000000000004</v>
      </c>
      <c r="K802" s="483" t="str">
        <f t="shared" si="126"/>
        <v/>
      </c>
      <c r="L802" t="str">
        <f t="shared" si="127"/>
        <v/>
      </c>
      <c r="M802" s="483">
        <v>0.95600000000000007</v>
      </c>
      <c r="N802" s="490">
        <f t="shared" si="128"/>
        <v>2.4541849748151358E-2</v>
      </c>
      <c r="O802" s="483">
        <f t="shared" si="131"/>
        <v>0.95600000000000007</v>
      </c>
      <c r="P802" t="str">
        <f t="shared" si="132"/>
        <v/>
      </c>
      <c r="Q802" t="str">
        <f t="shared" si="133"/>
        <v/>
      </c>
    </row>
    <row r="803" spans="1:17" x14ac:dyDescent="0.25">
      <c r="A803" s="489" t="s">
        <v>1341</v>
      </c>
      <c r="B803" s="489" t="s">
        <v>1334</v>
      </c>
      <c r="C803" s="489" t="s">
        <v>653</v>
      </c>
      <c r="D803" t="str">
        <f t="shared" si="134"/>
        <v>OH, HOCKING County</v>
      </c>
      <c r="E803" s="489" t="s">
        <v>146</v>
      </c>
      <c r="F803" s="489" t="s">
        <v>146</v>
      </c>
      <c r="G803" s="483">
        <v>0.94710000000000005</v>
      </c>
      <c r="H803">
        <v>0.9486</v>
      </c>
      <c r="I803" s="490">
        <f t="shared" si="135"/>
        <v>-1.5812776723592092E-3</v>
      </c>
      <c r="J803" s="483">
        <f t="shared" si="125"/>
        <v>0.94710000000000005</v>
      </c>
      <c r="K803" s="483" t="str">
        <f t="shared" si="126"/>
        <v/>
      </c>
      <c r="L803" t="str">
        <f t="shared" si="127"/>
        <v/>
      </c>
      <c r="M803" s="483">
        <v>0.93920000000000003</v>
      </c>
      <c r="N803" s="490">
        <f t="shared" si="128"/>
        <v>-8.3412522436912863E-3</v>
      </c>
      <c r="O803" s="483">
        <f t="shared" si="131"/>
        <v>0.93920000000000003</v>
      </c>
      <c r="P803">
        <f t="shared" si="132"/>
        <v>1</v>
      </c>
      <c r="Q803" t="str">
        <f t="shared" si="133"/>
        <v/>
      </c>
    </row>
    <row r="804" spans="1:17" x14ac:dyDescent="0.25">
      <c r="A804" s="489" t="s">
        <v>703</v>
      </c>
      <c r="B804" s="489" t="s">
        <v>1334</v>
      </c>
      <c r="C804" s="489" t="s">
        <v>653</v>
      </c>
      <c r="D804" t="str">
        <f t="shared" si="134"/>
        <v>OH, JEFFERSON County</v>
      </c>
      <c r="E804" s="489" t="s">
        <v>146</v>
      </c>
      <c r="F804" s="489" t="s">
        <v>146</v>
      </c>
      <c r="G804" s="483">
        <v>0.73070000000000002</v>
      </c>
      <c r="H804">
        <v>0.71679999999999999</v>
      </c>
      <c r="I804" s="490">
        <f t="shared" si="135"/>
        <v>1.9391741071428603E-2</v>
      </c>
      <c r="J804" s="483">
        <f t="shared" si="125"/>
        <v>0.73070000000000002</v>
      </c>
      <c r="K804" s="483" t="str">
        <f t="shared" si="126"/>
        <v/>
      </c>
      <c r="L804" t="str">
        <f t="shared" si="127"/>
        <v/>
      </c>
      <c r="M804" s="483">
        <v>0.72760000000000002</v>
      </c>
      <c r="N804" s="490">
        <f t="shared" si="128"/>
        <v>-4.2425071848911887E-3</v>
      </c>
      <c r="O804" s="483">
        <f t="shared" si="131"/>
        <v>0.72760000000000002</v>
      </c>
      <c r="P804">
        <f t="shared" si="132"/>
        <v>1</v>
      </c>
      <c r="Q804" t="str">
        <f t="shared" si="133"/>
        <v/>
      </c>
    </row>
    <row r="805" spans="1:17" x14ac:dyDescent="0.25">
      <c r="A805" s="489" t="s">
        <v>785</v>
      </c>
      <c r="B805" s="489" t="s">
        <v>1334</v>
      </c>
      <c r="C805" s="489" t="s">
        <v>653</v>
      </c>
      <c r="D805" t="str">
        <f t="shared" si="134"/>
        <v>OH, LAKE County</v>
      </c>
      <c r="E805" s="489" t="s">
        <v>146</v>
      </c>
      <c r="F805" s="489" t="s">
        <v>146</v>
      </c>
      <c r="G805" s="483">
        <v>0.86990000000000001</v>
      </c>
      <c r="H805">
        <v>0.85409999999999997</v>
      </c>
      <c r="I805" s="490">
        <f t="shared" si="135"/>
        <v>1.8499004800374707E-2</v>
      </c>
      <c r="J805" s="483">
        <f t="shared" ref="J805:J871" si="136">IF(I805&lt;=-5%,H805*0.95,G805)</f>
        <v>0.86990000000000001</v>
      </c>
      <c r="K805" s="483" t="str">
        <f t="shared" ref="K805:K871" si="137">IF(I805&lt;=-5%,"Yes","")</f>
        <v/>
      </c>
      <c r="L805" t="str">
        <f t="shared" ref="L805:L871" si="138">IF(K805="","",1)</f>
        <v/>
      </c>
      <c r="M805" s="483">
        <v>0.88080000000000003</v>
      </c>
      <c r="N805" s="490">
        <f t="shared" ref="N805:N871" si="139">(M805-J805)/J805</f>
        <v>1.2530175882285345E-2</v>
      </c>
      <c r="O805" s="483">
        <f t="shared" si="131"/>
        <v>0.88080000000000003</v>
      </c>
      <c r="P805" t="str">
        <f t="shared" si="132"/>
        <v/>
      </c>
      <c r="Q805" t="str">
        <f t="shared" si="133"/>
        <v/>
      </c>
    </row>
    <row r="806" spans="1:17" x14ac:dyDescent="0.25">
      <c r="A806" s="489" t="s">
        <v>706</v>
      </c>
      <c r="B806" s="489" t="s">
        <v>1334</v>
      </c>
      <c r="C806" s="489" t="s">
        <v>653</v>
      </c>
      <c r="D806" t="str">
        <f t="shared" si="134"/>
        <v>OH, LAWRENCE County</v>
      </c>
      <c r="E806" s="489" t="s">
        <v>146</v>
      </c>
      <c r="F806" s="489" t="s">
        <v>146</v>
      </c>
      <c r="G806" s="483">
        <v>0.82479999999999998</v>
      </c>
      <c r="H806">
        <v>0.84199999999999997</v>
      </c>
      <c r="I806" s="490">
        <f t="shared" si="135"/>
        <v>-2.0427553444180516E-2</v>
      </c>
      <c r="J806" s="483">
        <f t="shared" si="136"/>
        <v>0.82479999999999998</v>
      </c>
      <c r="K806" s="483" t="str">
        <f t="shared" si="137"/>
        <v/>
      </c>
      <c r="L806" t="str">
        <f t="shared" si="138"/>
        <v/>
      </c>
      <c r="M806" s="483">
        <v>0.90090000000000003</v>
      </c>
      <c r="N806" s="490">
        <f t="shared" si="139"/>
        <v>9.2264791464597554E-2</v>
      </c>
      <c r="O806" s="483">
        <f t="shared" si="131"/>
        <v>0.90090000000000003</v>
      </c>
      <c r="P806" t="str">
        <f t="shared" si="132"/>
        <v/>
      </c>
      <c r="Q806" t="str">
        <f t="shared" si="133"/>
        <v/>
      </c>
    </row>
    <row r="807" spans="1:17" x14ac:dyDescent="0.25">
      <c r="A807" s="489" t="s">
        <v>1342</v>
      </c>
      <c r="B807" s="489" t="s">
        <v>1334</v>
      </c>
      <c r="C807" s="489" t="s">
        <v>653</v>
      </c>
      <c r="D807" t="str">
        <f t="shared" si="134"/>
        <v>OH, LICKING County</v>
      </c>
      <c r="E807" s="489" t="s">
        <v>146</v>
      </c>
      <c r="F807" s="489" t="s">
        <v>146</v>
      </c>
      <c r="G807" s="483">
        <v>0.94710000000000005</v>
      </c>
      <c r="H807">
        <v>0.9486</v>
      </c>
      <c r="I807" s="490">
        <f t="shared" si="135"/>
        <v>-1.5812776723592092E-3</v>
      </c>
      <c r="J807" s="483">
        <f t="shared" si="136"/>
        <v>0.94710000000000005</v>
      </c>
      <c r="K807" s="483" t="str">
        <f t="shared" si="137"/>
        <v/>
      </c>
      <c r="L807" t="str">
        <f t="shared" si="138"/>
        <v/>
      </c>
      <c r="M807" s="483">
        <v>0.93920000000000003</v>
      </c>
      <c r="N807" s="490">
        <f t="shared" si="139"/>
        <v>-8.3412522436912863E-3</v>
      </c>
      <c r="O807" s="483">
        <f t="shared" si="131"/>
        <v>0.93920000000000003</v>
      </c>
      <c r="P807">
        <f t="shared" si="132"/>
        <v>1</v>
      </c>
      <c r="Q807" t="str">
        <f t="shared" si="133"/>
        <v/>
      </c>
    </row>
    <row r="808" spans="1:17" x14ac:dyDescent="0.25">
      <c r="A808" s="489" t="s">
        <v>1343</v>
      </c>
      <c r="B808" s="489" t="s">
        <v>1334</v>
      </c>
      <c r="C808" s="489" t="s">
        <v>653</v>
      </c>
      <c r="D808" t="str">
        <f t="shared" si="134"/>
        <v>OH, LORAIN County</v>
      </c>
      <c r="E808" s="489" t="s">
        <v>146</v>
      </c>
      <c r="F808" s="489" t="s">
        <v>146</v>
      </c>
      <c r="G808" s="483">
        <v>0.86990000000000001</v>
      </c>
      <c r="H808">
        <v>0.85409999999999997</v>
      </c>
      <c r="I808" s="490">
        <f t="shared" si="135"/>
        <v>1.8499004800374707E-2</v>
      </c>
      <c r="J808" s="483">
        <f t="shared" si="136"/>
        <v>0.86990000000000001</v>
      </c>
      <c r="K808" s="483" t="str">
        <f t="shared" si="137"/>
        <v/>
      </c>
      <c r="L808" t="str">
        <f t="shared" si="138"/>
        <v/>
      </c>
      <c r="M808" s="483">
        <v>0.88080000000000003</v>
      </c>
      <c r="N808" s="490">
        <f t="shared" si="139"/>
        <v>1.2530175882285345E-2</v>
      </c>
      <c r="O808" s="483">
        <f t="shared" si="131"/>
        <v>0.88080000000000003</v>
      </c>
      <c r="P808" t="str">
        <f t="shared" si="132"/>
        <v/>
      </c>
      <c r="Q808" t="str">
        <f t="shared" si="133"/>
        <v/>
      </c>
    </row>
    <row r="809" spans="1:17" x14ac:dyDescent="0.25">
      <c r="A809" s="489" t="s">
        <v>1047</v>
      </c>
      <c r="B809" s="489" t="s">
        <v>1334</v>
      </c>
      <c r="C809" s="489" t="s">
        <v>653</v>
      </c>
      <c r="D809" t="str">
        <f t="shared" si="134"/>
        <v>OH, LUCAS County</v>
      </c>
      <c r="E809" s="489" t="s">
        <v>146</v>
      </c>
      <c r="F809" s="489" t="s">
        <v>146</v>
      </c>
      <c r="G809" s="483">
        <v>0.85140000000000005</v>
      </c>
      <c r="H809">
        <v>0.84940000000000004</v>
      </c>
      <c r="I809" s="490">
        <f t="shared" si="135"/>
        <v>2.354603249352486E-3</v>
      </c>
      <c r="J809" s="483">
        <f t="shared" si="136"/>
        <v>0.85140000000000005</v>
      </c>
      <c r="K809" s="483" t="str">
        <f t="shared" si="137"/>
        <v/>
      </c>
      <c r="L809" t="str">
        <f t="shared" si="138"/>
        <v/>
      </c>
      <c r="M809" s="483">
        <v>0.89410000000000001</v>
      </c>
      <c r="N809" s="490">
        <f t="shared" si="139"/>
        <v>5.015268968757336E-2</v>
      </c>
      <c r="O809" s="483">
        <f t="shared" si="131"/>
        <v>0.89410000000000001</v>
      </c>
      <c r="P809" t="str">
        <f t="shared" si="132"/>
        <v/>
      </c>
      <c r="Q809" t="str">
        <f t="shared" si="133"/>
        <v/>
      </c>
    </row>
    <row r="810" spans="1:17" x14ac:dyDescent="0.25">
      <c r="A810" s="489" t="s">
        <v>711</v>
      </c>
      <c r="B810" s="489" t="s">
        <v>1334</v>
      </c>
      <c r="C810" s="489" t="s">
        <v>653</v>
      </c>
      <c r="D810" t="str">
        <f t="shared" si="134"/>
        <v>OH, MADISON County</v>
      </c>
      <c r="E810" s="489" t="s">
        <v>146</v>
      </c>
      <c r="F810" s="489" t="s">
        <v>146</v>
      </c>
      <c r="G810" s="483">
        <v>0.94710000000000005</v>
      </c>
      <c r="H810">
        <v>0.9486</v>
      </c>
      <c r="I810" s="490">
        <f t="shared" si="135"/>
        <v>-1.5812776723592092E-3</v>
      </c>
      <c r="J810" s="483">
        <f t="shared" si="136"/>
        <v>0.94710000000000005</v>
      </c>
      <c r="K810" s="483" t="str">
        <f t="shared" si="137"/>
        <v/>
      </c>
      <c r="L810" t="str">
        <f t="shared" si="138"/>
        <v/>
      </c>
      <c r="M810" s="483">
        <v>0.93920000000000003</v>
      </c>
      <c r="N810" s="490">
        <f t="shared" si="139"/>
        <v>-8.3412522436912863E-3</v>
      </c>
      <c r="O810" s="483">
        <f t="shared" si="131"/>
        <v>0.93920000000000003</v>
      </c>
      <c r="P810">
        <f t="shared" si="132"/>
        <v>1</v>
      </c>
      <c r="Q810" t="str">
        <f t="shared" si="133"/>
        <v/>
      </c>
    </row>
    <row r="811" spans="1:17" x14ac:dyDescent="0.25">
      <c r="A811" s="489" t="s">
        <v>1344</v>
      </c>
      <c r="B811" s="489" t="s">
        <v>1334</v>
      </c>
      <c r="C811" s="489" t="s">
        <v>653</v>
      </c>
      <c r="D811" t="str">
        <f t="shared" si="134"/>
        <v>OH, MAHONING County</v>
      </c>
      <c r="E811" s="489" t="s">
        <v>146</v>
      </c>
      <c r="F811" s="489" t="s">
        <v>146</v>
      </c>
      <c r="G811" s="483">
        <v>0.83340000000000003</v>
      </c>
      <c r="H811">
        <v>0.75329999999999997</v>
      </c>
      <c r="I811" s="490">
        <f t="shared" si="135"/>
        <v>0.10633213859020318</v>
      </c>
      <c r="J811" s="483">
        <f t="shared" si="136"/>
        <v>0.83340000000000003</v>
      </c>
      <c r="K811" s="483" t="str">
        <f t="shared" si="137"/>
        <v/>
      </c>
      <c r="L811" t="str">
        <f t="shared" si="138"/>
        <v/>
      </c>
      <c r="M811" s="483">
        <v>0.86640000000000006</v>
      </c>
      <c r="N811" s="490">
        <f t="shared" si="139"/>
        <v>3.9596832253419763E-2</v>
      </c>
      <c r="O811" s="483">
        <f t="shared" si="131"/>
        <v>0.86640000000000006</v>
      </c>
      <c r="P811" t="str">
        <f t="shared" si="132"/>
        <v/>
      </c>
      <c r="Q811" t="str">
        <f t="shared" si="133"/>
        <v/>
      </c>
    </row>
    <row r="812" spans="1:17" x14ac:dyDescent="0.25">
      <c r="A812" s="489" t="s">
        <v>1345</v>
      </c>
      <c r="B812" s="489" t="s">
        <v>1334</v>
      </c>
      <c r="C812" s="489" t="s">
        <v>653</v>
      </c>
      <c r="D812" t="str">
        <f t="shared" si="134"/>
        <v>OH, MEDINA County</v>
      </c>
      <c r="E812" s="489" t="s">
        <v>146</v>
      </c>
      <c r="F812" s="489" t="s">
        <v>146</v>
      </c>
      <c r="G812" s="483">
        <v>0.86990000000000001</v>
      </c>
      <c r="H812">
        <v>0.85409999999999997</v>
      </c>
      <c r="I812" s="490">
        <f t="shared" si="135"/>
        <v>1.8499004800374707E-2</v>
      </c>
      <c r="J812" s="483">
        <f t="shared" si="136"/>
        <v>0.86990000000000001</v>
      </c>
      <c r="K812" s="483" t="str">
        <f t="shared" si="137"/>
        <v/>
      </c>
      <c r="L812" t="str">
        <f t="shared" si="138"/>
        <v/>
      </c>
      <c r="M812" s="483">
        <v>0.88080000000000003</v>
      </c>
      <c r="N812" s="490">
        <f t="shared" si="139"/>
        <v>1.2530175882285345E-2</v>
      </c>
      <c r="O812" s="483">
        <f t="shared" si="131"/>
        <v>0.88080000000000003</v>
      </c>
      <c r="P812" t="str">
        <f t="shared" si="132"/>
        <v/>
      </c>
      <c r="Q812" t="str">
        <f t="shared" si="133"/>
        <v/>
      </c>
    </row>
    <row r="813" spans="1:17" x14ac:dyDescent="0.25">
      <c r="A813" s="489" t="s">
        <v>1022</v>
      </c>
      <c r="B813" s="489" t="s">
        <v>1334</v>
      </c>
      <c r="C813" s="489" t="s">
        <v>653</v>
      </c>
      <c r="D813" t="str">
        <f t="shared" si="134"/>
        <v>OH, MIAMI County</v>
      </c>
      <c r="E813" s="489" t="s">
        <v>146</v>
      </c>
      <c r="F813" s="489" t="s">
        <v>146</v>
      </c>
      <c r="G813" s="483">
        <v>0.92730000000000001</v>
      </c>
      <c r="H813">
        <v>0.872</v>
      </c>
      <c r="I813" s="490">
        <f t="shared" si="135"/>
        <v>6.3417431192660564E-2</v>
      </c>
      <c r="J813" s="483">
        <f t="shared" si="136"/>
        <v>0.92730000000000001</v>
      </c>
      <c r="K813" s="483" t="str">
        <f t="shared" si="137"/>
        <v/>
      </c>
      <c r="L813" t="str">
        <f t="shared" si="138"/>
        <v/>
      </c>
      <c r="M813" s="483">
        <v>0.96830000000000005</v>
      </c>
      <c r="N813" s="490">
        <f t="shared" si="139"/>
        <v>4.4214385851396566E-2</v>
      </c>
      <c r="O813" s="483">
        <f t="shared" si="131"/>
        <v>0.96830000000000005</v>
      </c>
      <c r="P813" t="str">
        <f t="shared" si="132"/>
        <v/>
      </c>
      <c r="Q813" t="str">
        <f t="shared" si="133"/>
        <v/>
      </c>
    </row>
    <row r="814" spans="1:17" x14ac:dyDescent="0.25">
      <c r="A814" s="489" t="s">
        <v>716</v>
      </c>
      <c r="B814" s="489" t="s">
        <v>1334</v>
      </c>
      <c r="C814" s="489" t="s">
        <v>653</v>
      </c>
      <c r="D814" t="str">
        <f t="shared" si="134"/>
        <v>OH, MONTGOMERY County</v>
      </c>
      <c r="E814" s="489" t="s">
        <v>146</v>
      </c>
      <c r="F814" s="489" t="s">
        <v>146</v>
      </c>
      <c r="G814" s="483">
        <v>0.92730000000000001</v>
      </c>
      <c r="H814">
        <v>0.872</v>
      </c>
      <c r="I814" s="490">
        <f t="shared" si="135"/>
        <v>6.3417431192660564E-2</v>
      </c>
      <c r="J814" s="483">
        <f t="shared" si="136"/>
        <v>0.92730000000000001</v>
      </c>
      <c r="K814" s="483" t="str">
        <f t="shared" si="137"/>
        <v/>
      </c>
      <c r="L814" t="str">
        <f t="shared" si="138"/>
        <v/>
      </c>
      <c r="M814" s="483">
        <v>0.96830000000000005</v>
      </c>
      <c r="N814" s="490">
        <f t="shared" si="139"/>
        <v>4.4214385851396566E-2</v>
      </c>
      <c r="O814" s="483">
        <f t="shared" si="131"/>
        <v>0.96830000000000005</v>
      </c>
      <c r="P814" t="str">
        <f t="shared" si="132"/>
        <v/>
      </c>
      <c r="Q814" t="str">
        <f t="shared" si="133"/>
        <v/>
      </c>
    </row>
    <row r="815" spans="1:17" x14ac:dyDescent="0.25">
      <c r="A815" s="489" t="s">
        <v>1346</v>
      </c>
      <c r="B815" s="489" t="s">
        <v>1334</v>
      </c>
      <c r="C815" s="489" t="s">
        <v>653</v>
      </c>
      <c r="D815" t="str">
        <f t="shared" si="134"/>
        <v>OH, MORROW County</v>
      </c>
      <c r="E815" s="489" t="s">
        <v>146</v>
      </c>
      <c r="F815" s="489" t="s">
        <v>146</v>
      </c>
      <c r="G815" s="483">
        <v>0.94710000000000005</v>
      </c>
      <c r="H815">
        <v>0.9486</v>
      </c>
      <c r="I815" s="490">
        <f t="shared" si="135"/>
        <v>-1.5812776723592092E-3</v>
      </c>
      <c r="J815" s="483">
        <f t="shared" si="136"/>
        <v>0.94710000000000005</v>
      </c>
      <c r="K815" s="483" t="str">
        <f t="shared" si="137"/>
        <v/>
      </c>
      <c r="L815" t="str">
        <f t="shared" si="138"/>
        <v/>
      </c>
      <c r="M815" s="483">
        <v>0.93920000000000003</v>
      </c>
      <c r="N815" s="490">
        <f t="shared" si="139"/>
        <v>-8.3412522436912863E-3</v>
      </c>
      <c r="O815" s="483">
        <f t="shared" si="131"/>
        <v>0.93920000000000003</v>
      </c>
      <c r="P815">
        <f t="shared" si="132"/>
        <v>1</v>
      </c>
      <c r="Q815" t="str">
        <f t="shared" si="133"/>
        <v/>
      </c>
    </row>
    <row r="816" spans="1:17" x14ac:dyDescent="0.25">
      <c r="A816" s="489" t="s">
        <v>1069</v>
      </c>
      <c r="B816" s="489" t="s">
        <v>1334</v>
      </c>
      <c r="C816" s="489" t="s">
        <v>653</v>
      </c>
      <c r="D816" t="str">
        <f t="shared" si="134"/>
        <v>OH, OTTAWA County</v>
      </c>
      <c r="E816" s="489" t="s">
        <v>146</v>
      </c>
      <c r="F816" s="489" t="s">
        <v>146</v>
      </c>
      <c r="G816" s="483">
        <v>0.74960000000000004</v>
      </c>
      <c r="H816">
        <v>0.84940000000000004</v>
      </c>
      <c r="I816" s="490">
        <f t="shared" si="135"/>
        <v>-0.11749470214268895</v>
      </c>
      <c r="J816" s="483">
        <f t="shared" si="136"/>
        <v>0.80693000000000004</v>
      </c>
      <c r="K816" s="483" t="str">
        <f t="shared" si="137"/>
        <v>Yes</v>
      </c>
      <c r="L816">
        <f t="shared" si="138"/>
        <v>1</v>
      </c>
      <c r="M816" s="483">
        <v>0.79710000000000003</v>
      </c>
      <c r="N816" s="490">
        <f t="shared" si="139"/>
        <v>-1.2181973653228911E-2</v>
      </c>
      <c r="O816" s="483">
        <f t="shared" si="131"/>
        <v>0.79710000000000003</v>
      </c>
      <c r="P816">
        <f t="shared" si="132"/>
        <v>1</v>
      </c>
      <c r="Q816" t="str">
        <f t="shared" si="133"/>
        <v/>
      </c>
    </row>
    <row r="817" spans="1:18" x14ac:dyDescent="0.25">
      <c r="A817" s="489" t="s">
        <v>718</v>
      </c>
      <c r="B817" s="489" t="s">
        <v>1334</v>
      </c>
      <c r="C817" s="489" t="s">
        <v>653</v>
      </c>
      <c r="D817" t="str">
        <f t="shared" si="134"/>
        <v>OH, PERRY County</v>
      </c>
      <c r="E817" s="489" t="s">
        <v>146</v>
      </c>
      <c r="F817" s="489" t="s">
        <v>146</v>
      </c>
      <c r="G817" s="483">
        <v>0.94710000000000005</v>
      </c>
      <c r="H817">
        <v>0.9486</v>
      </c>
      <c r="I817" s="490">
        <f t="shared" si="135"/>
        <v>-1.5812776723592092E-3</v>
      </c>
      <c r="J817" s="483">
        <f t="shared" si="136"/>
        <v>0.94710000000000005</v>
      </c>
      <c r="K817" s="483" t="str">
        <f t="shared" si="137"/>
        <v/>
      </c>
      <c r="L817" t="str">
        <f t="shared" si="138"/>
        <v/>
      </c>
      <c r="M817" s="483">
        <v>0.93920000000000003</v>
      </c>
      <c r="N817" s="490">
        <f t="shared" si="139"/>
        <v>-8.3412522436912863E-3</v>
      </c>
      <c r="O817" s="483">
        <f t="shared" si="131"/>
        <v>0.93920000000000003</v>
      </c>
      <c r="P817">
        <f t="shared" si="132"/>
        <v>1</v>
      </c>
      <c r="Q817" t="str">
        <f t="shared" si="133"/>
        <v/>
      </c>
    </row>
    <row r="818" spans="1:18" x14ac:dyDescent="0.25">
      <c r="A818" s="489" t="s">
        <v>1347</v>
      </c>
      <c r="B818" s="489" t="s">
        <v>1334</v>
      </c>
      <c r="C818" s="489" t="s">
        <v>653</v>
      </c>
      <c r="D818" t="str">
        <f t="shared" si="134"/>
        <v>OH, PICKAWAY County</v>
      </c>
      <c r="E818" s="489" t="s">
        <v>146</v>
      </c>
      <c r="F818" s="489" t="s">
        <v>146</v>
      </c>
      <c r="G818" s="483">
        <v>0.94710000000000005</v>
      </c>
      <c r="H818">
        <v>0.9486</v>
      </c>
      <c r="I818" s="490">
        <f t="shared" si="135"/>
        <v>-1.5812776723592092E-3</v>
      </c>
      <c r="J818" s="483">
        <f t="shared" si="136"/>
        <v>0.94710000000000005</v>
      </c>
      <c r="K818" s="483" t="str">
        <f t="shared" si="137"/>
        <v/>
      </c>
      <c r="L818" t="str">
        <f t="shared" si="138"/>
        <v/>
      </c>
      <c r="M818" s="483">
        <v>0.93920000000000003</v>
      </c>
      <c r="N818" s="490">
        <f t="shared" si="139"/>
        <v>-8.3412522436912863E-3</v>
      </c>
      <c r="O818" s="483">
        <f t="shared" si="131"/>
        <v>0.93920000000000003</v>
      </c>
      <c r="P818">
        <f t="shared" si="132"/>
        <v>1</v>
      </c>
      <c r="Q818" t="str">
        <f t="shared" si="133"/>
        <v/>
      </c>
    </row>
    <row r="819" spans="1:18" x14ac:dyDescent="0.25">
      <c r="A819" s="489" t="s">
        <v>1348</v>
      </c>
      <c r="B819" s="489" t="s">
        <v>1334</v>
      </c>
      <c r="C819" s="489" t="s">
        <v>653</v>
      </c>
      <c r="D819" t="str">
        <f t="shared" si="134"/>
        <v>OH, PORTAGE County</v>
      </c>
      <c r="E819" s="489" t="s">
        <v>146</v>
      </c>
      <c r="F819" s="489" t="s">
        <v>146</v>
      </c>
      <c r="G819" s="483">
        <v>0.80449999999999999</v>
      </c>
      <c r="H819" s="483">
        <v>0.79334499999999997</v>
      </c>
      <c r="I819" s="490">
        <f t="shared" si="135"/>
        <v>1.4060717594489191E-2</v>
      </c>
      <c r="J819" s="483">
        <f t="shared" si="136"/>
        <v>0.80449999999999999</v>
      </c>
      <c r="K819" s="483" t="str">
        <f t="shared" si="137"/>
        <v/>
      </c>
      <c r="L819" t="str">
        <f t="shared" si="138"/>
        <v/>
      </c>
      <c r="M819" s="483">
        <v>0.82840000000000003</v>
      </c>
      <c r="N819" s="490">
        <f t="shared" si="139"/>
        <v>2.9707893101305199E-2</v>
      </c>
      <c r="O819" s="483">
        <f t="shared" si="131"/>
        <v>0.82840000000000003</v>
      </c>
      <c r="P819" t="str">
        <f t="shared" si="132"/>
        <v/>
      </c>
      <c r="Q819" t="str">
        <f t="shared" si="133"/>
        <v/>
      </c>
    </row>
    <row r="820" spans="1:18" x14ac:dyDescent="0.25">
      <c r="A820" s="489" t="s">
        <v>1001</v>
      </c>
      <c r="B820" s="489" t="s">
        <v>1334</v>
      </c>
      <c r="C820" s="489" t="s">
        <v>653</v>
      </c>
      <c r="D820" t="str">
        <f t="shared" si="134"/>
        <v>OH, RICHLAND County</v>
      </c>
      <c r="E820" s="489" t="s">
        <v>146</v>
      </c>
      <c r="F820" s="489" t="s">
        <v>146</v>
      </c>
      <c r="G820" s="483">
        <v>1.0038</v>
      </c>
      <c r="H820">
        <v>0.8992</v>
      </c>
      <c r="I820" s="490">
        <f t="shared" si="135"/>
        <v>0.11632562277580075</v>
      </c>
      <c r="J820" s="483">
        <f t="shared" si="136"/>
        <v>1.0038</v>
      </c>
      <c r="K820" s="483" t="str">
        <f t="shared" si="137"/>
        <v/>
      </c>
      <c r="L820" t="str">
        <f t="shared" si="138"/>
        <v/>
      </c>
      <c r="M820" s="483">
        <v>0.96690000000000009</v>
      </c>
      <c r="N820" s="490">
        <f t="shared" si="139"/>
        <v>-3.6760310818888156E-2</v>
      </c>
      <c r="O820" s="483">
        <f t="shared" si="131"/>
        <v>0.96690000000000009</v>
      </c>
      <c r="P820">
        <f t="shared" si="132"/>
        <v>1</v>
      </c>
      <c r="Q820" t="str">
        <f t="shared" si="133"/>
        <v/>
      </c>
    </row>
    <row r="821" spans="1:18" x14ac:dyDescent="0.25">
      <c r="A821" s="489" t="s">
        <v>1004</v>
      </c>
      <c r="B821" s="489" t="s">
        <v>1334</v>
      </c>
      <c r="C821" s="489" t="s">
        <v>653</v>
      </c>
      <c r="D821" t="str">
        <f t="shared" si="134"/>
        <v>OH, STARK County</v>
      </c>
      <c r="E821" s="489" t="s">
        <v>146</v>
      </c>
      <c r="F821" s="489" t="s">
        <v>146</v>
      </c>
      <c r="G821" s="483">
        <v>0.77159999999999995</v>
      </c>
      <c r="H821" s="483">
        <v>0.75952500000000001</v>
      </c>
      <c r="I821" s="490">
        <f t="shared" si="135"/>
        <v>1.589809420361403E-2</v>
      </c>
      <c r="J821" s="483">
        <f t="shared" si="136"/>
        <v>0.77159999999999995</v>
      </c>
      <c r="K821" s="483" t="str">
        <f t="shared" si="137"/>
        <v/>
      </c>
      <c r="L821" t="str">
        <f t="shared" si="138"/>
        <v/>
      </c>
      <c r="M821" s="483">
        <v>0.80520000000000003</v>
      </c>
      <c r="N821" s="490">
        <f t="shared" si="139"/>
        <v>4.3545878693623738E-2</v>
      </c>
      <c r="O821" s="483">
        <f t="shared" si="131"/>
        <v>0.80520000000000003</v>
      </c>
      <c r="P821" t="str">
        <f t="shared" si="132"/>
        <v/>
      </c>
      <c r="Q821" t="str">
        <f t="shared" si="133"/>
        <v/>
      </c>
    </row>
    <row r="822" spans="1:18" x14ac:dyDescent="0.25">
      <c r="A822" s="489" t="s">
        <v>834</v>
      </c>
      <c r="B822" s="489" t="s">
        <v>1334</v>
      </c>
      <c r="C822" s="489" t="s">
        <v>653</v>
      </c>
      <c r="D822" t="str">
        <f t="shared" si="134"/>
        <v>OH, SUMMIT County</v>
      </c>
      <c r="E822" s="489" t="s">
        <v>146</v>
      </c>
      <c r="F822" s="489" t="s">
        <v>146</v>
      </c>
      <c r="G822" s="483">
        <v>0.80449999999999999</v>
      </c>
      <c r="H822" s="483">
        <v>0.79334499999999997</v>
      </c>
      <c r="I822" s="490">
        <f t="shared" si="135"/>
        <v>1.4060717594489191E-2</v>
      </c>
      <c r="J822" s="483">
        <f t="shared" si="136"/>
        <v>0.80449999999999999</v>
      </c>
      <c r="K822" s="483" t="str">
        <f t="shared" si="137"/>
        <v/>
      </c>
      <c r="L822" t="str">
        <f t="shared" si="138"/>
        <v/>
      </c>
      <c r="M822" s="483">
        <v>0.82840000000000003</v>
      </c>
      <c r="N822" s="490">
        <f t="shared" si="139"/>
        <v>2.9707893101305199E-2</v>
      </c>
      <c r="O822" s="483">
        <f t="shared" si="131"/>
        <v>0.82840000000000003</v>
      </c>
      <c r="P822" t="str">
        <f t="shared" si="132"/>
        <v/>
      </c>
      <c r="Q822" t="str">
        <f t="shared" si="133"/>
        <v/>
      </c>
    </row>
    <row r="823" spans="1:18" x14ac:dyDescent="0.25">
      <c r="A823" s="489" t="s">
        <v>1349</v>
      </c>
      <c r="B823" s="489" t="s">
        <v>1334</v>
      </c>
      <c r="C823" s="489" t="s">
        <v>653</v>
      </c>
      <c r="D823" t="str">
        <f t="shared" si="134"/>
        <v>OH, TRUMBULL County</v>
      </c>
      <c r="E823" s="489" t="s">
        <v>146</v>
      </c>
      <c r="F823" s="489" t="s">
        <v>146</v>
      </c>
      <c r="G823" s="483">
        <v>0.83340000000000003</v>
      </c>
      <c r="H823">
        <v>0.75329999999999997</v>
      </c>
      <c r="I823" s="490">
        <f t="shared" si="135"/>
        <v>0.10633213859020318</v>
      </c>
      <c r="J823" s="483">
        <f t="shared" si="136"/>
        <v>0.83340000000000003</v>
      </c>
      <c r="K823" s="483" t="str">
        <f t="shared" si="137"/>
        <v/>
      </c>
      <c r="L823" t="str">
        <f t="shared" si="138"/>
        <v/>
      </c>
      <c r="M823" s="483">
        <v>0.86640000000000006</v>
      </c>
      <c r="N823" s="490">
        <f t="shared" si="139"/>
        <v>3.9596832253419763E-2</v>
      </c>
      <c r="O823" s="483">
        <f t="shared" si="131"/>
        <v>0.86640000000000006</v>
      </c>
      <c r="P823" t="str">
        <f t="shared" si="132"/>
        <v/>
      </c>
      <c r="Q823" t="str">
        <f t="shared" si="133"/>
        <v/>
      </c>
    </row>
    <row r="824" spans="1:18" x14ac:dyDescent="0.25">
      <c r="A824" s="489" t="s">
        <v>775</v>
      </c>
      <c r="B824" s="489" t="s">
        <v>1334</v>
      </c>
      <c r="C824" s="489" t="s">
        <v>653</v>
      </c>
      <c r="D824" t="str">
        <f t="shared" si="134"/>
        <v>OH, UNION County</v>
      </c>
      <c r="E824" s="489" t="s">
        <v>146</v>
      </c>
      <c r="F824" s="489" t="s">
        <v>146</v>
      </c>
      <c r="G824" s="483">
        <v>0.94710000000000005</v>
      </c>
      <c r="H824">
        <v>0.9486</v>
      </c>
      <c r="I824" s="490">
        <f t="shared" si="135"/>
        <v>-1.5812776723592092E-3</v>
      </c>
      <c r="J824" s="483">
        <f t="shared" si="136"/>
        <v>0.94710000000000005</v>
      </c>
      <c r="K824" s="483" t="str">
        <f t="shared" si="137"/>
        <v/>
      </c>
      <c r="L824" t="str">
        <f t="shared" si="138"/>
        <v/>
      </c>
      <c r="M824" s="483">
        <v>0.93920000000000003</v>
      </c>
      <c r="N824" s="490">
        <f t="shared" si="139"/>
        <v>-8.3412522436912863E-3</v>
      </c>
      <c r="O824" s="483">
        <f t="shared" si="131"/>
        <v>0.93920000000000003</v>
      </c>
      <c r="P824">
        <f t="shared" si="132"/>
        <v>1</v>
      </c>
      <c r="Q824" t="str">
        <f t="shared" si="133"/>
        <v/>
      </c>
    </row>
    <row r="825" spans="1:18" x14ac:dyDescent="0.25">
      <c r="A825" s="489" t="s">
        <v>950</v>
      </c>
      <c r="B825" s="489" t="s">
        <v>1334</v>
      </c>
      <c r="C825" s="489" t="s">
        <v>653</v>
      </c>
      <c r="D825" t="str">
        <f t="shared" si="134"/>
        <v>OH, WARREN County</v>
      </c>
      <c r="E825" s="489" t="s">
        <v>146</v>
      </c>
      <c r="F825" s="489" t="s">
        <v>146</v>
      </c>
      <c r="G825" s="483">
        <v>0.93310000000000004</v>
      </c>
      <c r="H825">
        <v>0.9103</v>
      </c>
      <c r="I825" s="490">
        <f t="shared" si="135"/>
        <v>2.5046687905086282E-2</v>
      </c>
      <c r="J825" s="483">
        <f t="shared" si="136"/>
        <v>0.93310000000000004</v>
      </c>
      <c r="K825" s="483" t="str">
        <f t="shared" si="137"/>
        <v/>
      </c>
      <c r="L825" t="str">
        <f t="shared" si="138"/>
        <v/>
      </c>
      <c r="M825" s="483">
        <v>0.95600000000000007</v>
      </c>
      <c r="N825" s="490">
        <f t="shared" si="139"/>
        <v>2.4541849748151358E-2</v>
      </c>
      <c r="O825" s="483">
        <f t="shared" si="131"/>
        <v>0.95600000000000007</v>
      </c>
      <c r="P825" t="str">
        <f t="shared" si="132"/>
        <v/>
      </c>
      <c r="Q825" t="str">
        <f t="shared" si="133"/>
        <v/>
      </c>
    </row>
    <row r="826" spans="1:18" x14ac:dyDescent="0.25">
      <c r="A826" s="489" t="s">
        <v>1350</v>
      </c>
      <c r="B826" s="489" t="s">
        <v>1334</v>
      </c>
      <c r="C826" s="489" t="s">
        <v>653</v>
      </c>
      <c r="D826" t="str">
        <f t="shared" si="134"/>
        <v>OH, WOOD County</v>
      </c>
      <c r="E826" s="489" t="s">
        <v>146</v>
      </c>
      <c r="F826" s="489" t="s">
        <v>146</v>
      </c>
      <c r="G826" s="483">
        <v>0.85140000000000005</v>
      </c>
      <c r="H826">
        <v>0.84940000000000004</v>
      </c>
      <c r="I826" s="490">
        <f t="shared" si="135"/>
        <v>2.354603249352486E-3</v>
      </c>
      <c r="J826" s="483">
        <f t="shared" si="136"/>
        <v>0.85140000000000005</v>
      </c>
      <c r="K826" s="483" t="str">
        <f t="shared" si="137"/>
        <v/>
      </c>
      <c r="L826" t="str">
        <f t="shared" si="138"/>
        <v/>
      </c>
      <c r="M826" s="483">
        <v>0.89410000000000001</v>
      </c>
      <c r="N826" s="490">
        <f t="shared" si="139"/>
        <v>5.015268968757336E-2</v>
      </c>
      <c r="O826" s="483">
        <f t="shared" si="131"/>
        <v>0.89410000000000001</v>
      </c>
      <c r="P826" t="str">
        <f t="shared" si="132"/>
        <v/>
      </c>
      <c r="Q826" t="str">
        <f t="shared" si="133"/>
        <v/>
      </c>
    </row>
    <row r="827" spans="1:18" s="534" customFormat="1" x14ac:dyDescent="0.25">
      <c r="A827" s="491"/>
      <c r="B827" s="491"/>
      <c r="C827" s="491"/>
      <c r="D827" s="534" t="s">
        <v>1633</v>
      </c>
      <c r="E827" s="491" t="s">
        <v>147</v>
      </c>
      <c r="F827" s="491"/>
      <c r="G827" s="535">
        <v>0.80100000000000005</v>
      </c>
      <c r="H827" s="534">
        <v>0.7873</v>
      </c>
      <c r="I827" s="536">
        <f t="shared" si="135"/>
        <v>1.7401244760574173E-2</v>
      </c>
      <c r="J827" s="535">
        <f t="shared" si="136"/>
        <v>0.80100000000000005</v>
      </c>
      <c r="K827" s="535" t="str">
        <f t="shared" si="137"/>
        <v/>
      </c>
      <c r="L827" s="534" t="str">
        <f t="shared" si="138"/>
        <v/>
      </c>
      <c r="M827" s="535">
        <v>0.79879999999999995</v>
      </c>
      <c r="N827" s="536">
        <f t="shared" si="139"/>
        <v>-2.7465667915107248E-3</v>
      </c>
      <c r="O827" s="535">
        <f t="shared" si="131"/>
        <v>0.79879999999999995</v>
      </c>
      <c r="Q827" s="534" t="str">
        <f t="shared" si="133"/>
        <v/>
      </c>
      <c r="R827" s="534">
        <f>IF(N827&lt;0,1,"")</f>
        <v>1</v>
      </c>
    </row>
    <row r="828" spans="1:18" x14ac:dyDescent="0.25">
      <c r="A828" s="489" t="s">
        <v>1353</v>
      </c>
      <c r="B828" s="489" t="s">
        <v>1351</v>
      </c>
      <c r="C828" s="489" t="s">
        <v>653</v>
      </c>
      <c r="D828" t="str">
        <f t="shared" ref="D828:D845" si="140">B828&amp;", "&amp;A828&amp;" "&amp;C828</f>
        <v>OK, CANADIAN County</v>
      </c>
      <c r="E828" s="489" t="s">
        <v>146</v>
      </c>
      <c r="F828" s="489" t="s">
        <v>146</v>
      </c>
      <c r="G828" s="483">
        <v>0.89659999999999995</v>
      </c>
      <c r="H828">
        <v>0.88549999999999995</v>
      </c>
      <c r="I828" s="490">
        <f t="shared" si="135"/>
        <v>1.2535290796160361E-2</v>
      </c>
      <c r="J828" s="483">
        <f t="shared" si="136"/>
        <v>0.89659999999999995</v>
      </c>
      <c r="K828" s="483" t="str">
        <f t="shared" si="137"/>
        <v/>
      </c>
      <c r="L828" t="str">
        <f t="shared" si="138"/>
        <v/>
      </c>
      <c r="M828" s="483">
        <v>0.87540000000000007</v>
      </c>
      <c r="N828" s="490">
        <f t="shared" si="139"/>
        <v>-2.3644880660272014E-2</v>
      </c>
      <c r="O828" s="483">
        <f t="shared" si="131"/>
        <v>0.87540000000000007</v>
      </c>
      <c r="P828">
        <f t="shared" si="132"/>
        <v>1</v>
      </c>
      <c r="Q828" t="str">
        <f t="shared" si="133"/>
        <v/>
      </c>
    </row>
    <row r="829" spans="1:18" x14ac:dyDescent="0.25">
      <c r="A829" s="489" t="s">
        <v>749</v>
      </c>
      <c r="B829" s="489" t="s">
        <v>1351</v>
      </c>
      <c r="C829" s="489" t="s">
        <v>653</v>
      </c>
      <c r="D829" t="str">
        <f t="shared" si="140"/>
        <v>OK, CLEVELAND County</v>
      </c>
      <c r="E829" s="489" t="s">
        <v>146</v>
      </c>
      <c r="F829" s="489" t="s">
        <v>146</v>
      </c>
      <c r="G829" s="483">
        <v>0.89659999999999995</v>
      </c>
      <c r="H829">
        <v>0.88549999999999995</v>
      </c>
      <c r="I829" s="490">
        <f t="shared" si="135"/>
        <v>1.2535290796160361E-2</v>
      </c>
      <c r="J829" s="483">
        <f t="shared" si="136"/>
        <v>0.89659999999999995</v>
      </c>
      <c r="K829" s="483" t="str">
        <f t="shared" si="137"/>
        <v/>
      </c>
      <c r="L829" t="str">
        <f t="shared" si="138"/>
        <v/>
      </c>
      <c r="M829" s="483">
        <v>0.87540000000000007</v>
      </c>
      <c r="N829" s="490">
        <f t="shared" si="139"/>
        <v>-2.3644880660272014E-2</v>
      </c>
      <c r="O829" s="483">
        <f t="shared" si="131"/>
        <v>0.87540000000000007</v>
      </c>
      <c r="P829">
        <f t="shared" si="132"/>
        <v>1</v>
      </c>
      <c r="Q829" t="str">
        <f t="shared" si="133"/>
        <v/>
      </c>
    </row>
    <row r="830" spans="1:18" x14ac:dyDescent="0.25">
      <c r="A830" s="489" t="s">
        <v>1058</v>
      </c>
      <c r="B830" s="489" t="s">
        <v>1351</v>
      </c>
      <c r="C830" s="489" t="s">
        <v>653</v>
      </c>
      <c r="D830" t="str">
        <f t="shared" si="140"/>
        <v>OK, COMANCHE County</v>
      </c>
      <c r="E830" s="489" t="s">
        <v>146</v>
      </c>
      <c r="F830" s="489" t="s">
        <v>146</v>
      </c>
      <c r="G830" s="483">
        <v>0.80010000000000003</v>
      </c>
      <c r="H830">
        <v>0.74439999999999995</v>
      </c>
      <c r="I830" s="490">
        <f t="shared" ref="I830:I861" si="141">(G830-H830)/H830</f>
        <v>7.4825362708221502E-2</v>
      </c>
      <c r="J830" s="483">
        <f t="shared" si="136"/>
        <v>0.80010000000000003</v>
      </c>
      <c r="K830" s="483" t="str">
        <f t="shared" si="137"/>
        <v/>
      </c>
      <c r="L830" t="str">
        <f t="shared" si="138"/>
        <v/>
      </c>
      <c r="M830" s="483">
        <v>0.68540000000000001</v>
      </c>
      <c r="N830" s="490">
        <f t="shared" si="139"/>
        <v>-0.1433570803649544</v>
      </c>
      <c r="O830" s="483">
        <f t="shared" si="131"/>
        <v>0.76009499999999997</v>
      </c>
      <c r="P830">
        <f t="shared" si="132"/>
        <v>1</v>
      </c>
      <c r="Q830">
        <f t="shared" si="133"/>
        <v>1</v>
      </c>
    </row>
    <row r="831" spans="1:18" x14ac:dyDescent="0.25">
      <c r="A831" s="489" t="s">
        <v>1354</v>
      </c>
      <c r="B831" s="489" t="s">
        <v>1351</v>
      </c>
      <c r="C831" s="489" t="s">
        <v>653</v>
      </c>
      <c r="D831" t="str">
        <f t="shared" si="140"/>
        <v>OK, COTTON County</v>
      </c>
      <c r="E831" s="489" t="s">
        <v>146</v>
      </c>
      <c r="F831" s="489" t="s">
        <v>146</v>
      </c>
      <c r="G831" s="483">
        <v>0.80010000000000003</v>
      </c>
      <c r="H831">
        <v>0.74439999999999995</v>
      </c>
      <c r="I831" s="490">
        <f t="shared" si="141"/>
        <v>7.4825362708221502E-2</v>
      </c>
      <c r="J831" s="483">
        <f t="shared" si="136"/>
        <v>0.80010000000000003</v>
      </c>
      <c r="K831" s="483" t="str">
        <f t="shared" si="137"/>
        <v/>
      </c>
      <c r="L831" t="str">
        <f t="shared" si="138"/>
        <v/>
      </c>
      <c r="M831" s="483">
        <v>0.68540000000000001</v>
      </c>
      <c r="N831" s="490">
        <f t="shared" si="139"/>
        <v>-0.1433570803649544</v>
      </c>
      <c r="O831" s="483">
        <f t="shared" si="131"/>
        <v>0.76009499999999997</v>
      </c>
      <c r="P831">
        <f t="shared" si="132"/>
        <v>1</v>
      </c>
      <c r="Q831">
        <f t="shared" si="133"/>
        <v>1</v>
      </c>
    </row>
    <row r="832" spans="1:18" x14ac:dyDescent="0.25">
      <c r="A832" s="489" t="s">
        <v>1356</v>
      </c>
      <c r="B832" s="489" t="s">
        <v>1351</v>
      </c>
      <c r="C832" s="489" t="s">
        <v>653</v>
      </c>
      <c r="D832" t="str">
        <f t="shared" si="140"/>
        <v>OK, CREEK County</v>
      </c>
      <c r="E832" s="489" t="s">
        <v>146</v>
      </c>
      <c r="F832" s="489" t="s">
        <v>146</v>
      </c>
      <c r="G832" s="483">
        <v>0.84630000000000005</v>
      </c>
      <c r="H832">
        <v>0.82299999999999995</v>
      </c>
      <c r="I832" s="490">
        <f t="shared" si="141"/>
        <v>2.831105710814107E-2</v>
      </c>
      <c r="J832" s="483">
        <f t="shared" si="136"/>
        <v>0.84630000000000005</v>
      </c>
      <c r="K832" s="483" t="str">
        <f t="shared" si="137"/>
        <v/>
      </c>
      <c r="L832" t="str">
        <f t="shared" si="138"/>
        <v/>
      </c>
      <c r="M832" s="483">
        <v>0.84800000000000009</v>
      </c>
      <c r="N832" s="490">
        <f t="shared" si="139"/>
        <v>2.0087439442278564E-3</v>
      </c>
      <c r="O832" s="483">
        <f t="shared" si="131"/>
        <v>0.84800000000000009</v>
      </c>
      <c r="P832" t="str">
        <f t="shared" si="132"/>
        <v/>
      </c>
      <c r="Q832" t="str">
        <f t="shared" si="133"/>
        <v/>
      </c>
    </row>
    <row r="833" spans="1:18" x14ac:dyDescent="0.25">
      <c r="A833" s="489" t="s">
        <v>825</v>
      </c>
      <c r="B833" s="489" t="s">
        <v>1351</v>
      </c>
      <c r="C833" s="489" t="s">
        <v>653</v>
      </c>
      <c r="D833" t="str">
        <f t="shared" si="140"/>
        <v>OK, GARFIELD County</v>
      </c>
      <c r="E833" s="489" t="s">
        <v>146</v>
      </c>
      <c r="F833" s="489" t="s">
        <v>146</v>
      </c>
      <c r="G833" s="483">
        <v>0.8377</v>
      </c>
      <c r="H833">
        <v>0.83109999999999995</v>
      </c>
      <c r="I833" s="490">
        <f t="shared" si="141"/>
        <v>7.9412826374684765E-3</v>
      </c>
      <c r="J833" s="483">
        <f t="shared" si="136"/>
        <v>0.8377</v>
      </c>
      <c r="K833" s="483" t="str">
        <f t="shared" si="137"/>
        <v/>
      </c>
      <c r="L833" t="str">
        <f t="shared" si="138"/>
        <v/>
      </c>
      <c r="M833" s="483">
        <v>0.8458</v>
      </c>
      <c r="N833" s="490">
        <f t="shared" si="139"/>
        <v>9.6693326966694471E-3</v>
      </c>
      <c r="O833" s="483">
        <f t="shared" si="131"/>
        <v>0.8458</v>
      </c>
      <c r="P833" t="str">
        <f t="shared" si="132"/>
        <v/>
      </c>
      <c r="Q833" t="str">
        <f t="shared" si="133"/>
        <v/>
      </c>
    </row>
    <row r="834" spans="1:18" x14ac:dyDescent="0.25">
      <c r="A834" s="489" t="s">
        <v>919</v>
      </c>
      <c r="B834" s="489" t="s">
        <v>1351</v>
      </c>
      <c r="C834" s="489" t="s">
        <v>653</v>
      </c>
      <c r="D834" t="str">
        <f t="shared" si="140"/>
        <v>OK, GRADY County</v>
      </c>
      <c r="E834" s="489" t="s">
        <v>146</v>
      </c>
      <c r="F834" s="489" t="s">
        <v>146</v>
      </c>
      <c r="G834" s="483">
        <v>0.89659999999999995</v>
      </c>
      <c r="H834">
        <v>0.88549999999999995</v>
      </c>
      <c r="I834" s="490">
        <f t="shared" si="141"/>
        <v>1.2535290796160361E-2</v>
      </c>
      <c r="J834" s="483">
        <f t="shared" si="136"/>
        <v>0.89659999999999995</v>
      </c>
      <c r="K834" s="483" t="str">
        <f t="shared" si="137"/>
        <v/>
      </c>
      <c r="L834" t="str">
        <f t="shared" si="138"/>
        <v/>
      </c>
      <c r="M834" s="483">
        <v>0.87540000000000007</v>
      </c>
      <c r="N834" s="490">
        <f t="shared" si="139"/>
        <v>-2.3644880660272014E-2</v>
      </c>
      <c r="O834" s="483">
        <f t="shared" si="131"/>
        <v>0.87540000000000007</v>
      </c>
      <c r="P834">
        <f t="shared" si="132"/>
        <v>1</v>
      </c>
      <c r="Q834" t="str">
        <f t="shared" si="133"/>
        <v/>
      </c>
    </row>
    <row r="835" spans="1:18" x14ac:dyDescent="0.25">
      <c r="A835" s="489" t="s">
        <v>761</v>
      </c>
      <c r="B835" s="489" t="s">
        <v>1351</v>
      </c>
      <c r="C835" s="489" t="s">
        <v>653</v>
      </c>
      <c r="D835" t="str">
        <f t="shared" si="140"/>
        <v>OK, LINCOLN County</v>
      </c>
      <c r="E835" s="489" t="s">
        <v>146</v>
      </c>
      <c r="F835" s="489" t="s">
        <v>146</v>
      </c>
      <c r="G835" s="483">
        <v>0.89659999999999995</v>
      </c>
      <c r="H835">
        <v>0.88549999999999995</v>
      </c>
      <c r="I835" s="490">
        <f t="shared" si="141"/>
        <v>1.2535290796160361E-2</v>
      </c>
      <c r="J835" s="483">
        <f t="shared" si="136"/>
        <v>0.89659999999999995</v>
      </c>
      <c r="K835" s="483" t="str">
        <f t="shared" si="137"/>
        <v/>
      </c>
      <c r="L835" t="str">
        <f t="shared" si="138"/>
        <v/>
      </c>
      <c r="M835" s="483">
        <v>0.87540000000000007</v>
      </c>
      <c r="N835" s="490">
        <f t="shared" si="139"/>
        <v>-2.3644880660272014E-2</v>
      </c>
      <c r="O835" s="483">
        <f t="shared" ref="O835:O896" si="142">IF(N835&lt;=-5%,J835*0.95,M835)</f>
        <v>0.87540000000000007</v>
      </c>
      <c r="P835">
        <f t="shared" ref="P835:P895" si="143">IF(N835&lt;0,1,"")</f>
        <v>1</v>
      </c>
      <c r="Q835" t="str">
        <f t="shared" ref="Q835:Q896" si="144">IF(N835&lt;=-5%,1,"")</f>
        <v/>
      </c>
    </row>
    <row r="836" spans="1:18" x14ac:dyDescent="0.25">
      <c r="A836" s="489" t="s">
        <v>763</v>
      </c>
      <c r="B836" s="489" t="s">
        <v>1351</v>
      </c>
      <c r="C836" s="489" t="s">
        <v>653</v>
      </c>
      <c r="D836" t="str">
        <f t="shared" si="140"/>
        <v>OK, LOGAN County</v>
      </c>
      <c r="E836" s="489" t="s">
        <v>146</v>
      </c>
      <c r="F836" s="489" t="s">
        <v>146</v>
      </c>
      <c r="G836" s="483">
        <v>0.89659999999999995</v>
      </c>
      <c r="H836">
        <v>0.88549999999999995</v>
      </c>
      <c r="I836" s="490">
        <f t="shared" si="141"/>
        <v>1.2535290796160361E-2</v>
      </c>
      <c r="J836" s="483">
        <f t="shared" si="136"/>
        <v>0.89659999999999995</v>
      </c>
      <c r="K836" s="483" t="str">
        <f t="shared" si="137"/>
        <v/>
      </c>
      <c r="L836" t="str">
        <f t="shared" si="138"/>
        <v/>
      </c>
      <c r="M836" s="483">
        <v>0.87540000000000007</v>
      </c>
      <c r="N836" s="490">
        <f t="shared" si="139"/>
        <v>-2.3644880660272014E-2</v>
      </c>
      <c r="O836" s="483">
        <f t="shared" si="142"/>
        <v>0.87540000000000007</v>
      </c>
      <c r="P836">
        <f t="shared" si="143"/>
        <v>1</v>
      </c>
      <c r="Q836" t="str">
        <f t="shared" si="144"/>
        <v/>
      </c>
    </row>
    <row r="837" spans="1:18" x14ac:dyDescent="0.25">
      <c r="A837" s="489" t="s">
        <v>1357</v>
      </c>
      <c r="B837" s="489" t="s">
        <v>1351</v>
      </c>
      <c r="C837" s="489" t="s">
        <v>653</v>
      </c>
      <c r="D837" t="str">
        <f t="shared" si="140"/>
        <v>OK, MCCLAIN County</v>
      </c>
      <c r="E837" s="489" t="s">
        <v>146</v>
      </c>
      <c r="F837" s="489" t="s">
        <v>146</v>
      </c>
      <c r="G837" s="483">
        <v>0.89659999999999995</v>
      </c>
      <c r="H837">
        <v>0.88549999999999995</v>
      </c>
      <c r="I837" s="490">
        <f t="shared" si="141"/>
        <v>1.2535290796160361E-2</v>
      </c>
      <c r="J837" s="483">
        <f t="shared" si="136"/>
        <v>0.89659999999999995</v>
      </c>
      <c r="K837" s="483" t="str">
        <f t="shared" si="137"/>
        <v/>
      </c>
      <c r="L837" t="str">
        <f t="shared" si="138"/>
        <v/>
      </c>
      <c r="M837" s="483">
        <v>0.87540000000000007</v>
      </c>
      <c r="N837" s="490">
        <f t="shared" si="139"/>
        <v>-2.3644880660272014E-2</v>
      </c>
      <c r="O837" s="483">
        <f t="shared" si="142"/>
        <v>0.87540000000000007</v>
      </c>
      <c r="P837">
        <f t="shared" si="143"/>
        <v>1</v>
      </c>
      <c r="Q837" t="str">
        <f t="shared" si="144"/>
        <v/>
      </c>
    </row>
    <row r="838" spans="1:18" x14ac:dyDescent="0.25">
      <c r="A838" s="489" t="s">
        <v>1358</v>
      </c>
      <c r="B838" s="489" t="s">
        <v>1351</v>
      </c>
      <c r="C838" s="489" t="s">
        <v>653</v>
      </c>
      <c r="D838" t="str">
        <f t="shared" si="140"/>
        <v>OK, OKLAHOMA County</v>
      </c>
      <c r="E838" s="489" t="s">
        <v>146</v>
      </c>
      <c r="F838" s="489" t="s">
        <v>146</v>
      </c>
      <c r="G838" s="483">
        <v>0.89659999999999995</v>
      </c>
      <c r="H838">
        <v>0.88549999999999995</v>
      </c>
      <c r="I838" s="490">
        <f t="shared" si="141"/>
        <v>1.2535290796160361E-2</v>
      </c>
      <c r="J838" s="483">
        <f t="shared" si="136"/>
        <v>0.89659999999999995</v>
      </c>
      <c r="K838" s="483" t="str">
        <f t="shared" si="137"/>
        <v/>
      </c>
      <c r="L838" t="str">
        <f t="shared" si="138"/>
        <v/>
      </c>
      <c r="M838" s="483">
        <v>0.87540000000000007</v>
      </c>
      <c r="N838" s="490">
        <f t="shared" si="139"/>
        <v>-2.3644880660272014E-2</v>
      </c>
      <c r="O838" s="483">
        <f t="shared" si="142"/>
        <v>0.87540000000000007</v>
      </c>
      <c r="P838">
        <f t="shared" si="143"/>
        <v>1</v>
      </c>
      <c r="Q838" t="str">
        <f t="shared" si="144"/>
        <v/>
      </c>
    </row>
    <row r="839" spans="1:18" x14ac:dyDescent="0.25">
      <c r="A839" s="489" t="s">
        <v>1359</v>
      </c>
      <c r="B839" s="489" t="s">
        <v>1351</v>
      </c>
      <c r="C839" s="489" t="s">
        <v>653</v>
      </c>
      <c r="D839" t="str">
        <f t="shared" si="140"/>
        <v>OK, OKMULGEE County</v>
      </c>
      <c r="E839" s="489" t="s">
        <v>146</v>
      </c>
      <c r="F839" s="489" t="s">
        <v>146</v>
      </c>
      <c r="G839" s="483">
        <v>0.84630000000000005</v>
      </c>
      <c r="H839">
        <v>0.82299999999999995</v>
      </c>
      <c r="I839" s="490">
        <f t="shared" si="141"/>
        <v>2.831105710814107E-2</v>
      </c>
      <c r="J839" s="483">
        <f t="shared" si="136"/>
        <v>0.84630000000000005</v>
      </c>
      <c r="K839" s="483" t="str">
        <f t="shared" si="137"/>
        <v/>
      </c>
      <c r="L839" t="str">
        <f t="shared" si="138"/>
        <v/>
      </c>
      <c r="M839" s="483">
        <v>0.84800000000000009</v>
      </c>
      <c r="N839" s="490">
        <f t="shared" si="139"/>
        <v>2.0087439442278564E-3</v>
      </c>
      <c r="O839" s="483">
        <f t="shared" si="142"/>
        <v>0.84800000000000009</v>
      </c>
      <c r="P839" t="str">
        <f t="shared" si="143"/>
        <v/>
      </c>
      <c r="Q839" t="str">
        <f t="shared" si="144"/>
        <v/>
      </c>
    </row>
    <row r="840" spans="1:18" x14ac:dyDescent="0.25">
      <c r="A840" s="489" t="s">
        <v>1068</v>
      </c>
      <c r="B840" s="489" t="s">
        <v>1351</v>
      </c>
      <c r="C840" s="489" t="s">
        <v>653</v>
      </c>
      <c r="D840" t="str">
        <f t="shared" si="140"/>
        <v>OK, OSAGE County</v>
      </c>
      <c r="E840" s="489" t="s">
        <v>146</v>
      </c>
      <c r="F840" s="489" t="s">
        <v>146</v>
      </c>
      <c r="G840" s="483">
        <v>0.84630000000000005</v>
      </c>
      <c r="H840">
        <v>0.82299999999999995</v>
      </c>
      <c r="I840" s="490">
        <f t="shared" si="141"/>
        <v>2.831105710814107E-2</v>
      </c>
      <c r="J840" s="483">
        <f t="shared" si="136"/>
        <v>0.84630000000000005</v>
      </c>
      <c r="K840" s="483" t="str">
        <f t="shared" si="137"/>
        <v/>
      </c>
      <c r="L840" t="str">
        <f t="shared" si="138"/>
        <v/>
      </c>
      <c r="M840" s="483">
        <v>0.84800000000000009</v>
      </c>
      <c r="N840" s="490">
        <f t="shared" si="139"/>
        <v>2.0087439442278564E-3</v>
      </c>
      <c r="O840" s="483">
        <f t="shared" si="142"/>
        <v>0.84800000000000009</v>
      </c>
      <c r="P840" t="str">
        <f t="shared" si="143"/>
        <v/>
      </c>
      <c r="Q840" t="str">
        <f t="shared" si="144"/>
        <v/>
      </c>
    </row>
    <row r="841" spans="1:18" x14ac:dyDescent="0.25">
      <c r="A841" s="489" t="s">
        <v>1070</v>
      </c>
      <c r="B841" s="489" t="s">
        <v>1351</v>
      </c>
      <c r="C841" s="489" t="s">
        <v>653</v>
      </c>
      <c r="D841" t="str">
        <f t="shared" si="140"/>
        <v>OK, PAWNEE County</v>
      </c>
      <c r="E841" s="489" t="s">
        <v>146</v>
      </c>
      <c r="F841" s="489" t="s">
        <v>146</v>
      </c>
      <c r="G841" s="483">
        <v>0.84630000000000005</v>
      </c>
      <c r="H841">
        <v>0.82299999999999995</v>
      </c>
      <c r="I841" s="490">
        <f t="shared" si="141"/>
        <v>2.831105710814107E-2</v>
      </c>
      <c r="J841" s="483">
        <f t="shared" si="136"/>
        <v>0.84630000000000005</v>
      </c>
      <c r="K841" s="483" t="str">
        <f t="shared" si="137"/>
        <v/>
      </c>
      <c r="L841" t="str">
        <f t="shared" si="138"/>
        <v/>
      </c>
      <c r="M841" s="483">
        <v>0.84800000000000009</v>
      </c>
      <c r="N841" s="490">
        <f t="shared" si="139"/>
        <v>2.0087439442278564E-3</v>
      </c>
      <c r="O841" s="483">
        <f t="shared" si="142"/>
        <v>0.84800000000000009</v>
      </c>
      <c r="P841" t="str">
        <f t="shared" si="143"/>
        <v/>
      </c>
      <c r="Q841" t="str">
        <f t="shared" si="144"/>
        <v/>
      </c>
    </row>
    <row r="842" spans="1:18" x14ac:dyDescent="0.25">
      <c r="A842" s="489" t="s">
        <v>1360</v>
      </c>
      <c r="B842" s="489" t="s">
        <v>1351</v>
      </c>
      <c r="C842" s="489" t="s">
        <v>653</v>
      </c>
      <c r="D842" t="str">
        <f t="shared" si="140"/>
        <v>OK, ROGERS County</v>
      </c>
      <c r="E842" s="489" t="s">
        <v>146</v>
      </c>
      <c r="F842" s="489" t="s">
        <v>146</v>
      </c>
      <c r="G842" s="483">
        <v>0.84630000000000005</v>
      </c>
      <c r="H842">
        <v>0.82299999999999995</v>
      </c>
      <c r="I842" s="490">
        <f t="shared" si="141"/>
        <v>2.831105710814107E-2</v>
      </c>
      <c r="J842" s="483">
        <f t="shared" si="136"/>
        <v>0.84630000000000005</v>
      </c>
      <c r="K842" s="483" t="str">
        <f t="shared" si="137"/>
        <v/>
      </c>
      <c r="L842" t="str">
        <f t="shared" si="138"/>
        <v/>
      </c>
      <c r="M842" s="483">
        <v>0.84800000000000009</v>
      </c>
      <c r="N842" s="490">
        <f t="shared" si="139"/>
        <v>2.0087439442278564E-3</v>
      </c>
      <c r="O842" s="483">
        <f t="shared" si="142"/>
        <v>0.84800000000000009</v>
      </c>
      <c r="P842" t="str">
        <f t="shared" si="143"/>
        <v/>
      </c>
      <c r="Q842" t="str">
        <f t="shared" si="144"/>
        <v/>
      </c>
    </row>
    <row r="843" spans="1:18" x14ac:dyDescent="0.25">
      <c r="A843" s="489" t="s">
        <v>1361</v>
      </c>
      <c r="B843" s="489" t="s">
        <v>1351</v>
      </c>
      <c r="C843" s="489" t="s">
        <v>653</v>
      </c>
      <c r="D843" t="str">
        <f t="shared" si="140"/>
        <v>OK, SEQUOYAH County</v>
      </c>
      <c r="E843" s="489" t="s">
        <v>146</v>
      </c>
      <c r="F843" s="489" t="s">
        <v>146</v>
      </c>
      <c r="G843" s="483">
        <v>0.89059999999999995</v>
      </c>
      <c r="H843">
        <v>0.83050000000000002</v>
      </c>
      <c r="I843" s="490">
        <f t="shared" si="141"/>
        <v>7.2366044551474926E-2</v>
      </c>
      <c r="J843" s="483">
        <f t="shared" si="136"/>
        <v>0.89059999999999995</v>
      </c>
      <c r="K843" s="483" t="str">
        <f t="shared" si="137"/>
        <v/>
      </c>
      <c r="L843" t="str">
        <f t="shared" si="138"/>
        <v/>
      </c>
      <c r="M843" s="483">
        <v>0.92500000000000004</v>
      </c>
      <c r="N843" s="490">
        <f t="shared" si="139"/>
        <v>3.8625645632158208E-2</v>
      </c>
      <c r="O843" s="483">
        <f t="shared" si="142"/>
        <v>0.92500000000000004</v>
      </c>
      <c r="P843" t="str">
        <f t="shared" si="143"/>
        <v/>
      </c>
      <c r="Q843" t="str">
        <f t="shared" si="144"/>
        <v/>
      </c>
    </row>
    <row r="844" spans="1:18" x14ac:dyDescent="0.25">
      <c r="A844" s="489" t="s">
        <v>1362</v>
      </c>
      <c r="B844" s="489" t="s">
        <v>1351</v>
      </c>
      <c r="C844" s="489" t="s">
        <v>653</v>
      </c>
      <c r="D844" t="str">
        <f t="shared" si="140"/>
        <v>OK, TULSA County</v>
      </c>
      <c r="E844" s="489" t="s">
        <v>146</v>
      </c>
      <c r="F844" s="489" t="s">
        <v>146</v>
      </c>
      <c r="G844" s="483">
        <v>0.84630000000000005</v>
      </c>
      <c r="H844">
        <v>0.82299999999999995</v>
      </c>
      <c r="I844" s="490">
        <f t="shared" si="141"/>
        <v>2.831105710814107E-2</v>
      </c>
      <c r="J844" s="483">
        <f t="shared" si="136"/>
        <v>0.84630000000000005</v>
      </c>
      <c r="K844" s="483" t="str">
        <f t="shared" si="137"/>
        <v/>
      </c>
      <c r="L844" t="str">
        <f t="shared" si="138"/>
        <v/>
      </c>
      <c r="M844" s="483">
        <v>0.84800000000000009</v>
      </c>
      <c r="N844" s="490">
        <f t="shared" si="139"/>
        <v>2.0087439442278564E-3</v>
      </c>
      <c r="O844" s="483">
        <f t="shared" si="142"/>
        <v>0.84800000000000009</v>
      </c>
      <c r="P844" t="str">
        <f t="shared" si="143"/>
        <v/>
      </c>
      <c r="Q844" t="str">
        <f t="shared" si="144"/>
        <v/>
      </c>
    </row>
    <row r="845" spans="1:18" x14ac:dyDescent="0.25">
      <c r="A845" s="489" t="s">
        <v>1363</v>
      </c>
      <c r="B845" s="489" t="s">
        <v>1351</v>
      </c>
      <c r="C845" s="489" t="s">
        <v>653</v>
      </c>
      <c r="D845" t="str">
        <f t="shared" si="140"/>
        <v>OK, WAGONER County</v>
      </c>
      <c r="E845" s="489" t="s">
        <v>146</v>
      </c>
      <c r="F845" s="489" t="s">
        <v>146</v>
      </c>
      <c r="G845" s="483">
        <v>0.84630000000000005</v>
      </c>
      <c r="H845">
        <v>0.82299999999999995</v>
      </c>
      <c r="I845" s="490">
        <f t="shared" si="141"/>
        <v>2.831105710814107E-2</v>
      </c>
      <c r="J845" s="483">
        <f t="shared" si="136"/>
        <v>0.84630000000000005</v>
      </c>
      <c r="K845" s="483" t="str">
        <f t="shared" si="137"/>
        <v/>
      </c>
      <c r="L845" t="str">
        <f t="shared" si="138"/>
        <v/>
      </c>
      <c r="M845" s="483">
        <v>0.84800000000000009</v>
      </c>
      <c r="N845" s="490">
        <f t="shared" si="139"/>
        <v>2.0087439442278564E-3</v>
      </c>
      <c r="O845" s="483">
        <f t="shared" si="142"/>
        <v>0.84800000000000009</v>
      </c>
      <c r="P845" t="str">
        <f t="shared" si="143"/>
        <v/>
      </c>
      <c r="Q845" t="str">
        <f t="shared" si="144"/>
        <v/>
      </c>
    </row>
    <row r="846" spans="1:18" s="534" customFormat="1" x14ac:dyDescent="0.25">
      <c r="A846" s="491"/>
      <c r="B846" s="491"/>
      <c r="C846" s="491"/>
      <c r="D846" s="534" t="s">
        <v>1634</v>
      </c>
      <c r="E846" s="491" t="s">
        <v>147</v>
      </c>
      <c r="F846" s="491"/>
      <c r="G846" s="535">
        <v>0.81720000000000004</v>
      </c>
      <c r="H846" s="534">
        <v>0.77080000000000004</v>
      </c>
      <c r="I846" s="536">
        <f t="shared" si="141"/>
        <v>6.0197197716658012E-2</v>
      </c>
      <c r="J846" s="535">
        <f t="shared" si="136"/>
        <v>0.81720000000000004</v>
      </c>
      <c r="K846" s="535" t="str">
        <f t="shared" si="137"/>
        <v/>
      </c>
      <c r="L846" s="534" t="str">
        <f t="shared" si="138"/>
        <v/>
      </c>
      <c r="M846" s="535">
        <v>0.80659999999999998</v>
      </c>
      <c r="N846" s="536">
        <f t="shared" si="139"/>
        <v>-1.2971120900636384E-2</v>
      </c>
      <c r="O846" s="535">
        <f t="shared" si="142"/>
        <v>0.80659999999999998</v>
      </c>
      <c r="Q846" s="534" t="str">
        <f t="shared" si="144"/>
        <v/>
      </c>
      <c r="R846" s="534">
        <f>IF(N846&lt;0,1,"")</f>
        <v>1</v>
      </c>
    </row>
    <row r="847" spans="1:18" x14ac:dyDescent="0.25">
      <c r="A847" s="489" t="s">
        <v>744</v>
      </c>
      <c r="B847" s="489" t="s">
        <v>1364</v>
      </c>
      <c r="C847" s="489" t="s">
        <v>653</v>
      </c>
      <c r="D847" t="str">
        <f t="shared" ref="D847:D861" si="145">B847&amp;", "&amp;A847&amp;" "&amp;C847</f>
        <v>OR, BENTON County</v>
      </c>
      <c r="E847" s="489" t="s">
        <v>146</v>
      </c>
      <c r="F847" s="489" t="s">
        <v>146</v>
      </c>
      <c r="G847" s="483">
        <v>1.0548999999999999</v>
      </c>
      <c r="H847">
        <v>1.0808</v>
      </c>
      <c r="I847" s="490">
        <f t="shared" si="141"/>
        <v>-2.396373056994822E-2</v>
      </c>
      <c r="J847" s="483">
        <f t="shared" si="136"/>
        <v>1.0548999999999999</v>
      </c>
      <c r="K847" s="483" t="str">
        <f t="shared" si="137"/>
        <v/>
      </c>
      <c r="L847" t="str">
        <f t="shared" si="138"/>
        <v/>
      </c>
      <c r="M847" s="483">
        <v>1.1005</v>
      </c>
      <c r="N847" s="490">
        <f t="shared" si="139"/>
        <v>4.3226846146554261E-2</v>
      </c>
      <c r="O847" s="483">
        <f t="shared" si="142"/>
        <v>1.1005</v>
      </c>
      <c r="P847" t="str">
        <f t="shared" si="143"/>
        <v/>
      </c>
      <c r="Q847" t="str">
        <f t="shared" si="144"/>
        <v/>
      </c>
    </row>
    <row r="848" spans="1:18" x14ac:dyDescent="0.25">
      <c r="A848" s="489" t="s">
        <v>1365</v>
      </c>
      <c r="B848" s="489" t="s">
        <v>1364</v>
      </c>
      <c r="C848" s="489" t="s">
        <v>653</v>
      </c>
      <c r="D848" t="str">
        <f t="shared" si="145"/>
        <v>OR, CLACKAMAS County</v>
      </c>
      <c r="E848" s="489" t="s">
        <v>146</v>
      </c>
      <c r="F848" s="489" t="s">
        <v>146</v>
      </c>
      <c r="G848" s="483">
        <v>1.1875</v>
      </c>
      <c r="H848">
        <v>1.2475000000000001</v>
      </c>
      <c r="I848" s="490">
        <f t="shared" si="141"/>
        <v>-4.809619238476958E-2</v>
      </c>
      <c r="J848" s="483">
        <f t="shared" si="136"/>
        <v>1.1875</v>
      </c>
      <c r="K848" s="483" t="str">
        <f t="shared" si="137"/>
        <v/>
      </c>
      <c r="L848" t="str">
        <f t="shared" si="138"/>
        <v/>
      </c>
      <c r="M848" s="483">
        <v>1.1827000000000001</v>
      </c>
      <c r="N848" s="490">
        <f t="shared" si="139"/>
        <v>-4.0421052631578235E-3</v>
      </c>
      <c r="O848" s="483">
        <f t="shared" si="142"/>
        <v>1.1827000000000001</v>
      </c>
      <c r="P848">
        <f t="shared" si="143"/>
        <v>1</v>
      </c>
      <c r="Q848" t="str">
        <f t="shared" si="144"/>
        <v/>
      </c>
    </row>
    <row r="849" spans="1:18" x14ac:dyDescent="0.25">
      <c r="A849" s="489" t="s">
        <v>750</v>
      </c>
      <c r="B849" s="489" t="s">
        <v>1364</v>
      </c>
      <c r="C849" s="489" t="s">
        <v>653</v>
      </c>
      <c r="D849" t="str">
        <f t="shared" si="145"/>
        <v>OR, COLUMBIA County</v>
      </c>
      <c r="E849" s="489" t="s">
        <v>146</v>
      </c>
      <c r="F849" s="489" t="s">
        <v>146</v>
      </c>
      <c r="G849" s="483">
        <v>1.1875</v>
      </c>
      <c r="H849">
        <v>1.2475000000000001</v>
      </c>
      <c r="I849" s="490">
        <f t="shared" si="141"/>
        <v>-4.809619238476958E-2</v>
      </c>
      <c r="J849" s="483">
        <f t="shared" si="136"/>
        <v>1.1875</v>
      </c>
      <c r="K849" s="483" t="str">
        <f t="shared" si="137"/>
        <v/>
      </c>
      <c r="L849" t="str">
        <f t="shared" si="138"/>
        <v/>
      </c>
      <c r="M849" s="483">
        <v>1.1827000000000001</v>
      </c>
      <c r="N849" s="490">
        <f t="shared" si="139"/>
        <v>-4.0421052631578235E-3</v>
      </c>
      <c r="O849" s="483">
        <f t="shared" si="142"/>
        <v>1.1827000000000001</v>
      </c>
      <c r="P849">
        <f t="shared" si="143"/>
        <v>1</v>
      </c>
      <c r="Q849" t="str">
        <f t="shared" si="144"/>
        <v/>
      </c>
    </row>
    <row r="850" spans="1:18" x14ac:dyDescent="0.25">
      <c r="A850" s="489" t="s">
        <v>1366</v>
      </c>
      <c r="B850" s="489" t="s">
        <v>1364</v>
      </c>
      <c r="C850" s="489" t="s">
        <v>653</v>
      </c>
      <c r="D850" t="str">
        <f t="shared" si="145"/>
        <v>OR, CROOK County</v>
      </c>
      <c r="E850" s="489" t="s">
        <v>146</v>
      </c>
      <c r="F850" s="489" t="s">
        <v>147</v>
      </c>
      <c r="G850" s="483">
        <v>1.1520999999999999</v>
      </c>
      <c r="H850">
        <v>1.0209999999999999</v>
      </c>
      <c r="I850" s="490">
        <f t="shared" si="141"/>
        <v>0.12840352595494614</v>
      </c>
      <c r="J850" s="483">
        <f t="shared" si="136"/>
        <v>1.1520999999999999</v>
      </c>
      <c r="K850" s="483" t="str">
        <f t="shared" si="137"/>
        <v/>
      </c>
      <c r="L850" t="str">
        <f t="shared" si="138"/>
        <v/>
      </c>
      <c r="M850" s="483">
        <v>1.1971000000000001</v>
      </c>
      <c r="N850" s="490">
        <f t="shared" si="139"/>
        <v>3.9059109452304619E-2</v>
      </c>
      <c r="O850" s="483">
        <f t="shared" si="142"/>
        <v>1.1971000000000001</v>
      </c>
      <c r="P850" t="str">
        <f t="shared" si="143"/>
        <v/>
      </c>
      <c r="Q850" t="str">
        <f t="shared" si="144"/>
        <v/>
      </c>
    </row>
    <row r="851" spans="1:18" x14ac:dyDescent="0.25">
      <c r="A851" s="489" t="s">
        <v>1367</v>
      </c>
      <c r="B851" s="489" t="s">
        <v>1364</v>
      </c>
      <c r="C851" s="489" t="s">
        <v>653</v>
      </c>
      <c r="D851" t="str">
        <f t="shared" si="145"/>
        <v>OR, DESCHUTES County</v>
      </c>
      <c r="E851" s="489" t="s">
        <v>146</v>
      </c>
      <c r="F851" s="489" t="s">
        <v>146</v>
      </c>
      <c r="G851" s="483">
        <v>1.1520999999999999</v>
      </c>
      <c r="H851">
        <v>1.1012</v>
      </c>
      <c r="I851" s="490">
        <f t="shared" si="141"/>
        <v>4.6222302942244775E-2</v>
      </c>
      <c r="J851" s="483">
        <f t="shared" si="136"/>
        <v>1.1520999999999999</v>
      </c>
      <c r="K851" s="483" t="str">
        <f t="shared" si="137"/>
        <v/>
      </c>
      <c r="L851" t="str">
        <f t="shared" si="138"/>
        <v/>
      </c>
      <c r="M851" s="483">
        <v>1.1971000000000001</v>
      </c>
      <c r="N851" s="490">
        <f t="shared" si="139"/>
        <v>3.9059109452304619E-2</v>
      </c>
      <c r="O851" s="483">
        <f t="shared" si="142"/>
        <v>1.1971000000000001</v>
      </c>
      <c r="P851" t="str">
        <f t="shared" si="143"/>
        <v/>
      </c>
      <c r="Q851" t="str">
        <f t="shared" si="144"/>
        <v/>
      </c>
    </row>
    <row r="852" spans="1:18" x14ac:dyDescent="0.25">
      <c r="A852" s="489" t="s">
        <v>702</v>
      </c>
      <c r="B852" s="489" t="s">
        <v>1364</v>
      </c>
      <c r="C852" s="489" t="s">
        <v>653</v>
      </c>
      <c r="D852" t="str">
        <f t="shared" si="145"/>
        <v>OR, JACKSON County</v>
      </c>
      <c r="E852" s="489" t="s">
        <v>146</v>
      </c>
      <c r="F852" s="489" t="s">
        <v>146</v>
      </c>
      <c r="G852" s="483">
        <v>1.0745</v>
      </c>
      <c r="H852">
        <v>1.0834999999999999</v>
      </c>
      <c r="I852" s="490">
        <f t="shared" si="141"/>
        <v>-8.3064143977848622E-3</v>
      </c>
      <c r="J852" s="483">
        <f t="shared" si="136"/>
        <v>1.0745</v>
      </c>
      <c r="K852" s="483" t="str">
        <f t="shared" si="137"/>
        <v/>
      </c>
      <c r="L852" t="str">
        <f t="shared" si="138"/>
        <v/>
      </c>
      <c r="M852" s="483">
        <v>1.2367000000000001</v>
      </c>
      <c r="N852" s="490">
        <f t="shared" si="139"/>
        <v>0.15095393206142402</v>
      </c>
      <c r="O852" s="483">
        <f t="shared" si="142"/>
        <v>1.2367000000000001</v>
      </c>
      <c r="P852" t="str">
        <f t="shared" si="143"/>
        <v/>
      </c>
      <c r="Q852" t="str">
        <f t="shared" si="144"/>
        <v/>
      </c>
    </row>
    <row r="853" spans="1:18" x14ac:dyDescent="0.25">
      <c r="A853" s="489" t="s">
        <v>703</v>
      </c>
      <c r="B853" s="489" t="s">
        <v>1364</v>
      </c>
      <c r="C853" s="489" t="s">
        <v>653</v>
      </c>
      <c r="D853" t="str">
        <f t="shared" si="145"/>
        <v>OR, JEFFERSON County</v>
      </c>
      <c r="E853" s="489" t="s">
        <v>146</v>
      </c>
      <c r="F853" s="489" t="s">
        <v>147</v>
      </c>
      <c r="G853" s="483">
        <v>1.1520999999999999</v>
      </c>
      <c r="H853">
        <v>1.0209999999999999</v>
      </c>
      <c r="I853" s="490">
        <f t="shared" si="141"/>
        <v>0.12840352595494614</v>
      </c>
      <c r="J853" s="483">
        <f t="shared" si="136"/>
        <v>1.1520999999999999</v>
      </c>
      <c r="K853" s="483" t="str">
        <f t="shared" si="137"/>
        <v/>
      </c>
      <c r="L853" t="str">
        <f t="shared" si="138"/>
        <v/>
      </c>
      <c r="M853" s="483">
        <v>1.1971000000000001</v>
      </c>
      <c r="N853" s="490">
        <f t="shared" si="139"/>
        <v>3.9059109452304619E-2</v>
      </c>
      <c r="O853" s="483">
        <f t="shared" si="142"/>
        <v>1.1971000000000001</v>
      </c>
      <c r="P853" t="str">
        <f t="shared" si="143"/>
        <v/>
      </c>
      <c r="Q853" t="str">
        <f t="shared" si="144"/>
        <v/>
      </c>
    </row>
    <row r="854" spans="1:18" x14ac:dyDescent="0.25">
      <c r="A854" s="489" t="s">
        <v>1368</v>
      </c>
      <c r="B854" s="489" t="s">
        <v>1364</v>
      </c>
      <c r="C854" s="489" t="s">
        <v>653</v>
      </c>
      <c r="D854" t="str">
        <f t="shared" si="145"/>
        <v>OR, JOSEPHINE County</v>
      </c>
      <c r="E854" s="489" t="s">
        <v>146</v>
      </c>
      <c r="F854" s="489" t="s">
        <v>146</v>
      </c>
      <c r="G854" s="483">
        <v>1.0407</v>
      </c>
      <c r="H854">
        <v>1.0212000000000001</v>
      </c>
      <c r="I854" s="490">
        <f t="shared" si="141"/>
        <v>1.9095182138660252E-2</v>
      </c>
      <c r="J854" s="483">
        <f t="shared" si="136"/>
        <v>1.0407</v>
      </c>
      <c r="K854" s="483" t="str">
        <f t="shared" si="137"/>
        <v/>
      </c>
      <c r="L854" t="str">
        <f t="shared" si="138"/>
        <v/>
      </c>
      <c r="M854" s="483">
        <v>1.0974000000000002</v>
      </c>
      <c r="N854" s="490">
        <f t="shared" si="139"/>
        <v>5.448255981550898E-2</v>
      </c>
      <c r="O854" s="483">
        <f t="shared" si="142"/>
        <v>1.0974000000000002</v>
      </c>
      <c r="P854" t="str">
        <f t="shared" si="143"/>
        <v/>
      </c>
      <c r="Q854" t="str">
        <f t="shared" si="144"/>
        <v/>
      </c>
    </row>
    <row r="855" spans="1:18" x14ac:dyDescent="0.25">
      <c r="A855" s="489" t="s">
        <v>1063</v>
      </c>
      <c r="B855" s="489" t="s">
        <v>1364</v>
      </c>
      <c r="C855" s="489" t="s">
        <v>653</v>
      </c>
      <c r="D855" t="str">
        <f t="shared" si="145"/>
        <v>OR, LANE County</v>
      </c>
      <c r="E855" s="489" t="s">
        <v>146</v>
      </c>
      <c r="F855" s="489" t="s">
        <v>146</v>
      </c>
      <c r="G855" s="483">
        <v>1.1748000000000001</v>
      </c>
      <c r="H855">
        <v>1.2159</v>
      </c>
      <c r="I855" s="490">
        <f t="shared" si="141"/>
        <v>-3.3802121885023372E-2</v>
      </c>
      <c r="J855" s="483">
        <f t="shared" si="136"/>
        <v>1.1748000000000001</v>
      </c>
      <c r="K855" s="483" t="str">
        <f t="shared" si="137"/>
        <v/>
      </c>
      <c r="L855" t="str">
        <f t="shared" si="138"/>
        <v/>
      </c>
      <c r="M855" s="483">
        <v>1.2005000000000001</v>
      </c>
      <c r="N855" s="490">
        <f t="shared" si="139"/>
        <v>2.1876064010895518E-2</v>
      </c>
      <c r="O855" s="483">
        <f t="shared" si="142"/>
        <v>1.2005000000000001</v>
      </c>
      <c r="P855" t="str">
        <f t="shared" si="143"/>
        <v/>
      </c>
      <c r="Q855" t="str">
        <f t="shared" si="144"/>
        <v/>
      </c>
    </row>
    <row r="856" spans="1:18" x14ac:dyDescent="0.25">
      <c r="A856" s="489" t="s">
        <v>1046</v>
      </c>
      <c r="B856" s="489" t="s">
        <v>1364</v>
      </c>
      <c r="C856" s="489" t="s">
        <v>653</v>
      </c>
      <c r="D856" t="str">
        <f t="shared" si="145"/>
        <v>OR, LINN County</v>
      </c>
      <c r="E856" s="489" t="s">
        <v>146</v>
      </c>
      <c r="F856" s="489" t="s">
        <v>146</v>
      </c>
      <c r="G856" s="483">
        <v>1.0458000000000001</v>
      </c>
      <c r="H856">
        <v>1.0885</v>
      </c>
      <c r="I856" s="490">
        <f t="shared" si="141"/>
        <v>-3.9228295819935657E-2</v>
      </c>
      <c r="J856" s="483">
        <f t="shared" si="136"/>
        <v>1.0458000000000001</v>
      </c>
      <c r="K856" s="483" t="str">
        <f t="shared" si="137"/>
        <v/>
      </c>
      <c r="L856" t="str">
        <f t="shared" si="138"/>
        <v/>
      </c>
      <c r="M856" s="483">
        <v>1.0488999999999999</v>
      </c>
      <c r="N856" s="490">
        <f t="shared" si="139"/>
        <v>2.964237903996826E-3</v>
      </c>
      <c r="O856" s="483">
        <f t="shared" si="142"/>
        <v>1.0488999999999999</v>
      </c>
      <c r="P856" t="str">
        <f t="shared" si="143"/>
        <v/>
      </c>
      <c r="Q856" t="str">
        <f t="shared" si="144"/>
        <v/>
      </c>
    </row>
    <row r="857" spans="1:18" x14ac:dyDescent="0.25">
      <c r="A857" s="489" t="s">
        <v>712</v>
      </c>
      <c r="B857" s="489" t="s">
        <v>1364</v>
      </c>
      <c r="C857" s="489" t="s">
        <v>653</v>
      </c>
      <c r="D857" t="str">
        <f t="shared" si="145"/>
        <v>OR, MARION County</v>
      </c>
      <c r="E857" s="489" t="s">
        <v>146</v>
      </c>
      <c r="F857" s="489" t="s">
        <v>146</v>
      </c>
      <c r="G857" s="483">
        <v>1.1558999999999999</v>
      </c>
      <c r="H857">
        <v>1.1546000000000001</v>
      </c>
      <c r="I857" s="490">
        <f t="shared" si="141"/>
        <v>1.1259310583750708E-3</v>
      </c>
      <c r="J857" s="483">
        <f t="shared" si="136"/>
        <v>1.1558999999999999</v>
      </c>
      <c r="K857" s="483" t="str">
        <f t="shared" si="137"/>
        <v/>
      </c>
      <c r="L857" t="str">
        <f t="shared" si="138"/>
        <v/>
      </c>
      <c r="M857" s="483">
        <v>1.1161000000000001</v>
      </c>
      <c r="N857" s="490">
        <f t="shared" si="139"/>
        <v>-3.4432044294489005E-2</v>
      </c>
      <c r="O857" s="483">
        <f t="shared" si="142"/>
        <v>1.1161000000000001</v>
      </c>
      <c r="P857">
        <f t="shared" si="143"/>
        <v>1</v>
      </c>
      <c r="Q857" t="str">
        <f t="shared" si="144"/>
        <v/>
      </c>
    </row>
    <row r="858" spans="1:18" x14ac:dyDescent="0.25">
      <c r="A858" s="489" t="s">
        <v>1369</v>
      </c>
      <c r="B858" s="489" t="s">
        <v>1364</v>
      </c>
      <c r="C858" s="489" t="s">
        <v>653</v>
      </c>
      <c r="D858" t="str">
        <f t="shared" si="145"/>
        <v>OR, MULTNOMAH County</v>
      </c>
      <c r="E858" s="489" t="s">
        <v>146</v>
      </c>
      <c r="F858" s="489" t="s">
        <v>146</v>
      </c>
      <c r="G858" s="483">
        <v>1.1875</v>
      </c>
      <c r="H858">
        <v>1.2475000000000001</v>
      </c>
      <c r="I858" s="490">
        <f t="shared" si="141"/>
        <v>-4.809619238476958E-2</v>
      </c>
      <c r="J858" s="483">
        <f t="shared" si="136"/>
        <v>1.1875</v>
      </c>
      <c r="K858" s="483" t="str">
        <f t="shared" si="137"/>
        <v/>
      </c>
      <c r="L858" t="str">
        <f t="shared" si="138"/>
        <v/>
      </c>
      <c r="M858" s="483">
        <v>1.1827000000000001</v>
      </c>
      <c r="N858" s="490">
        <f t="shared" si="139"/>
        <v>-4.0421052631578235E-3</v>
      </c>
      <c r="O858" s="483">
        <f t="shared" si="142"/>
        <v>1.1827000000000001</v>
      </c>
      <c r="P858">
        <f t="shared" si="143"/>
        <v>1</v>
      </c>
      <c r="Q858" t="str">
        <f t="shared" si="144"/>
        <v/>
      </c>
    </row>
    <row r="859" spans="1:18" x14ac:dyDescent="0.25">
      <c r="A859" s="489" t="s">
        <v>769</v>
      </c>
      <c r="B859" s="489" t="s">
        <v>1364</v>
      </c>
      <c r="C859" s="489" t="s">
        <v>653</v>
      </c>
      <c r="D859" t="str">
        <f t="shared" si="145"/>
        <v>OR, POLK County</v>
      </c>
      <c r="E859" s="489" t="s">
        <v>146</v>
      </c>
      <c r="F859" s="489" t="s">
        <v>146</v>
      </c>
      <c r="G859" s="483">
        <v>1.1558999999999999</v>
      </c>
      <c r="H859">
        <v>1.1546000000000001</v>
      </c>
      <c r="I859" s="490">
        <f t="shared" si="141"/>
        <v>1.1259310583750708E-3</v>
      </c>
      <c r="J859" s="483">
        <f t="shared" si="136"/>
        <v>1.1558999999999999</v>
      </c>
      <c r="K859" s="483" t="str">
        <f t="shared" si="137"/>
        <v/>
      </c>
      <c r="L859" t="str">
        <f t="shared" si="138"/>
        <v/>
      </c>
      <c r="M859" s="483">
        <v>1.1161000000000001</v>
      </c>
      <c r="N859" s="490">
        <f t="shared" si="139"/>
        <v>-3.4432044294489005E-2</v>
      </c>
      <c r="O859" s="483">
        <f t="shared" si="142"/>
        <v>1.1161000000000001</v>
      </c>
      <c r="P859">
        <f t="shared" si="143"/>
        <v>1</v>
      </c>
      <c r="Q859" t="str">
        <f t="shared" si="144"/>
        <v/>
      </c>
    </row>
    <row r="860" spans="1:18" x14ac:dyDescent="0.25">
      <c r="A860" s="489" t="s">
        <v>728</v>
      </c>
      <c r="B860" s="489" t="s">
        <v>1364</v>
      </c>
      <c r="C860" s="489" t="s">
        <v>653</v>
      </c>
      <c r="D860" t="str">
        <f t="shared" si="145"/>
        <v>OR, WASHINGTON County</v>
      </c>
      <c r="E860" s="489" t="s">
        <v>146</v>
      </c>
      <c r="F860" s="489" t="s">
        <v>146</v>
      </c>
      <c r="G860" s="483">
        <v>1.1875</v>
      </c>
      <c r="H860">
        <v>1.2475000000000001</v>
      </c>
      <c r="I860" s="490">
        <f t="shared" si="141"/>
        <v>-4.809619238476958E-2</v>
      </c>
      <c r="J860" s="483">
        <f t="shared" si="136"/>
        <v>1.1875</v>
      </c>
      <c r="K860" s="483" t="str">
        <f t="shared" si="137"/>
        <v/>
      </c>
      <c r="L860" t="str">
        <f t="shared" si="138"/>
        <v/>
      </c>
      <c r="M860" s="483">
        <v>1.1827000000000001</v>
      </c>
      <c r="N860" s="490">
        <f t="shared" si="139"/>
        <v>-4.0421052631578235E-3</v>
      </c>
      <c r="O860" s="483">
        <f t="shared" si="142"/>
        <v>1.1827000000000001</v>
      </c>
      <c r="P860">
        <f t="shared" si="143"/>
        <v>1</v>
      </c>
      <c r="Q860" t="str">
        <f t="shared" si="144"/>
        <v/>
      </c>
    </row>
    <row r="861" spans="1:18" x14ac:dyDescent="0.25">
      <c r="A861" s="489" t="s">
        <v>1370</v>
      </c>
      <c r="B861" s="489" t="s">
        <v>1364</v>
      </c>
      <c r="C861" s="489" t="s">
        <v>653</v>
      </c>
      <c r="D861" t="str">
        <f t="shared" si="145"/>
        <v>OR, YAMHILL County</v>
      </c>
      <c r="E861" s="489" t="s">
        <v>146</v>
      </c>
      <c r="F861" s="489" t="s">
        <v>146</v>
      </c>
      <c r="G861" s="483">
        <v>1.1875</v>
      </c>
      <c r="H861">
        <v>1.2475000000000001</v>
      </c>
      <c r="I861" s="490">
        <f t="shared" si="141"/>
        <v>-4.809619238476958E-2</v>
      </c>
      <c r="J861" s="483">
        <f t="shared" si="136"/>
        <v>1.1875</v>
      </c>
      <c r="K861" s="483" t="str">
        <f t="shared" si="137"/>
        <v/>
      </c>
      <c r="L861" t="str">
        <f t="shared" si="138"/>
        <v/>
      </c>
      <c r="M861" s="483">
        <v>1.1827000000000001</v>
      </c>
      <c r="N861" s="490">
        <f t="shared" si="139"/>
        <v>-4.0421052631578235E-3</v>
      </c>
      <c r="O861" s="483">
        <f t="shared" si="142"/>
        <v>1.1827000000000001</v>
      </c>
      <c r="P861">
        <f t="shared" si="143"/>
        <v>1</v>
      </c>
      <c r="Q861" t="str">
        <f t="shared" si="144"/>
        <v/>
      </c>
    </row>
    <row r="862" spans="1:18" s="534" customFormat="1" x14ac:dyDescent="0.25">
      <c r="A862" s="491"/>
      <c r="B862" s="491"/>
      <c r="C862" s="491"/>
      <c r="D862" s="534" t="s">
        <v>1635</v>
      </c>
      <c r="E862" s="491" t="s">
        <v>147</v>
      </c>
      <c r="F862" s="491"/>
      <c r="G862" s="535">
        <v>1.0467</v>
      </c>
      <c r="H862" s="534">
        <v>1.0209999999999999</v>
      </c>
      <c r="I862" s="536">
        <f t="shared" ref="I862:I893" si="146">(G862-H862)/H862</f>
        <v>2.5171400587659216E-2</v>
      </c>
      <c r="J862" s="535">
        <f t="shared" si="136"/>
        <v>1.0467</v>
      </c>
      <c r="K862" s="535" t="str">
        <f t="shared" si="137"/>
        <v/>
      </c>
      <c r="L862" s="534" t="str">
        <f t="shared" si="138"/>
        <v/>
      </c>
      <c r="M862" s="535">
        <v>1.0247999999999999</v>
      </c>
      <c r="N862" s="536">
        <f t="shared" si="139"/>
        <v>-2.0922900544568673E-2</v>
      </c>
      <c r="O862" s="535">
        <f t="shared" si="142"/>
        <v>1.0247999999999999</v>
      </c>
      <c r="Q862" s="534" t="str">
        <f t="shared" si="144"/>
        <v/>
      </c>
      <c r="R862" s="534">
        <f>IF(N862&lt;0,1,"")</f>
        <v>1</v>
      </c>
    </row>
    <row r="863" spans="1:18" x14ac:dyDescent="0.25">
      <c r="A863" s="489" t="s">
        <v>814</v>
      </c>
      <c r="B863" s="489" t="s">
        <v>1371</v>
      </c>
      <c r="C863" s="489" t="s">
        <v>653</v>
      </c>
      <c r="D863" t="str">
        <f t="shared" ref="D863:D895" si="147">B863&amp;", "&amp;A863&amp;" "&amp;C863</f>
        <v>PA, ADAMS County</v>
      </c>
      <c r="E863" s="489" t="s">
        <v>146</v>
      </c>
      <c r="F863" s="489" t="s">
        <v>146</v>
      </c>
      <c r="G863" s="483">
        <v>1.018</v>
      </c>
      <c r="H863">
        <v>1.0513999999999999</v>
      </c>
      <c r="I863" s="490">
        <f t="shared" si="146"/>
        <v>-3.176716758607559E-2</v>
      </c>
      <c r="J863" s="483">
        <f t="shared" si="136"/>
        <v>1.018</v>
      </c>
      <c r="K863" s="483" t="str">
        <f t="shared" si="137"/>
        <v/>
      </c>
      <c r="L863" t="str">
        <f t="shared" si="138"/>
        <v/>
      </c>
      <c r="M863" s="483">
        <v>1.0109000000000001</v>
      </c>
      <c r="N863" s="490">
        <f t="shared" si="139"/>
        <v>-6.9744597249507701E-3</v>
      </c>
      <c r="O863" s="483">
        <f t="shared" si="142"/>
        <v>1.0109000000000001</v>
      </c>
      <c r="P863">
        <f t="shared" si="143"/>
        <v>1</v>
      </c>
      <c r="Q863" t="str">
        <f t="shared" si="144"/>
        <v/>
      </c>
    </row>
    <row r="864" spans="1:18" x14ac:dyDescent="0.25">
      <c r="A864" s="489" t="s">
        <v>1372</v>
      </c>
      <c r="B864" s="489" t="s">
        <v>1371</v>
      </c>
      <c r="C864" s="489" t="s">
        <v>653</v>
      </c>
      <c r="D864" t="str">
        <f t="shared" si="147"/>
        <v>PA, ALLEGHENY County</v>
      </c>
      <c r="E864" s="489" t="s">
        <v>146</v>
      </c>
      <c r="F864" s="489" t="s">
        <v>146</v>
      </c>
      <c r="G864" s="483">
        <v>0.83609999999999995</v>
      </c>
      <c r="H864">
        <v>0.82440000000000002</v>
      </c>
      <c r="I864" s="490">
        <f t="shared" si="146"/>
        <v>1.4192139737991185E-2</v>
      </c>
      <c r="J864" s="483">
        <f t="shared" si="136"/>
        <v>0.83609999999999995</v>
      </c>
      <c r="K864" s="483" t="str">
        <f t="shared" si="137"/>
        <v/>
      </c>
      <c r="L864" t="str">
        <f t="shared" si="138"/>
        <v/>
      </c>
      <c r="M864" s="483">
        <v>0.84960000000000002</v>
      </c>
      <c r="N864" s="490">
        <f t="shared" si="139"/>
        <v>1.6146393972013E-2</v>
      </c>
      <c r="O864" s="483">
        <f t="shared" si="142"/>
        <v>0.84960000000000002</v>
      </c>
      <c r="P864" t="str">
        <f t="shared" si="143"/>
        <v/>
      </c>
      <c r="Q864" t="str">
        <f t="shared" si="144"/>
        <v/>
      </c>
    </row>
    <row r="865" spans="1:17" x14ac:dyDescent="0.25">
      <c r="A865" s="489" t="s">
        <v>1373</v>
      </c>
      <c r="B865" s="489" t="s">
        <v>1371</v>
      </c>
      <c r="C865" s="489" t="s">
        <v>653</v>
      </c>
      <c r="D865" t="str">
        <f t="shared" si="147"/>
        <v>PA, ARMSTRONG County</v>
      </c>
      <c r="E865" s="489" t="s">
        <v>146</v>
      </c>
      <c r="F865" s="489" t="s">
        <v>146</v>
      </c>
      <c r="G865" s="483">
        <v>0.83609999999999995</v>
      </c>
      <c r="H865">
        <v>0.82440000000000002</v>
      </c>
      <c r="I865" s="490">
        <f t="shared" si="146"/>
        <v>1.4192139737991185E-2</v>
      </c>
      <c r="J865" s="483">
        <f t="shared" si="136"/>
        <v>0.83609999999999995</v>
      </c>
      <c r="K865" s="483" t="str">
        <f t="shared" si="137"/>
        <v/>
      </c>
      <c r="L865" t="str">
        <f t="shared" si="138"/>
        <v/>
      </c>
      <c r="M865" s="483">
        <v>0.84960000000000002</v>
      </c>
      <c r="N865" s="490">
        <f t="shared" si="139"/>
        <v>1.6146393972013E-2</v>
      </c>
      <c r="O865" s="483">
        <f t="shared" si="142"/>
        <v>0.84960000000000002</v>
      </c>
      <c r="P865" t="str">
        <f t="shared" si="143"/>
        <v/>
      </c>
      <c r="Q865" t="str">
        <f t="shared" si="144"/>
        <v/>
      </c>
    </row>
    <row r="866" spans="1:17" x14ac:dyDescent="0.25">
      <c r="A866" s="489" t="s">
        <v>1352</v>
      </c>
      <c r="B866" s="489" t="s">
        <v>1371</v>
      </c>
      <c r="C866" s="489" t="s">
        <v>653</v>
      </c>
      <c r="D866" t="str">
        <f t="shared" si="147"/>
        <v>PA, BEAVER County</v>
      </c>
      <c r="E866" s="489" t="s">
        <v>146</v>
      </c>
      <c r="F866" s="489" t="s">
        <v>146</v>
      </c>
      <c r="G866" s="483">
        <v>0.83609999999999995</v>
      </c>
      <c r="H866">
        <v>0.82440000000000002</v>
      </c>
      <c r="I866" s="490">
        <f t="shared" si="146"/>
        <v>1.4192139737991185E-2</v>
      </c>
      <c r="J866" s="483">
        <f t="shared" si="136"/>
        <v>0.83609999999999995</v>
      </c>
      <c r="K866" s="483" t="str">
        <f t="shared" si="137"/>
        <v/>
      </c>
      <c r="L866" t="str">
        <f t="shared" si="138"/>
        <v/>
      </c>
      <c r="M866" s="483">
        <v>0.84960000000000002</v>
      </c>
      <c r="N866" s="490">
        <f t="shared" si="139"/>
        <v>1.6146393972013E-2</v>
      </c>
      <c r="O866" s="483">
        <f t="shared" si="142"/>
        <v>0.84960000000000002</v>
      </c>
      <c r="P866" t="str">
        <f t="shared" si="143"/>
        <v/>
      </c>
      <c r="Q866" t="str">
        <f t="shared" si="144"/>
        <v/>
      </c>
    </row>
    <row r="867" spans="1:17" x14ac:dyDescent="0.25">
      <c r="A867" s="489" t="s">
        <v>1375</v>
      </c>
      <c r="B867" s="489" t="s">
        <v>1371</v>
      </c>
      <c r="C867" s="489" t="s">
        <v>653</v>
      </c>
      <c r="D867" t="str">
        <f t="shared" si="147"/>
        <v>PA, BERKS County</v>
      </c>
      <c r="E867" s="489" t="s">
        <v>146</v>
      </c>
      <c r="F867" s="489" t="s">
        <v>146</v>
      </c>
      <c r="G867" s="483">
        <v>0.94110000000000005</v>
      </c>
      <c r="H867" s="483">
        <v>0.94325499999999995</v>
      </c>
      <c r="I867" s="490">
        <f t="shared" si="146"/>
        <v>-2.2846420109089347E-3</v>
      </c>
      <c r="J867" s="483">
        <f t="shared" si="136"/>
        <v>0.94110000000000005</v>
      </c>
      <c r="K867" s="483" t="str">
        <f t="shared" si="137"/>
        <v/>
      </c>
      <c r="L867" t="str">
        <f t="shared" si="138"/>
        <v/>
      </c>
      <c r="M867" s="483">
        <v>1.0244</v>
      </c>
      <c r="N867" s="490">
        <f t="shared" si="139"/>
        <v>8.8513441717139443E-2</v>
      </c>
      <c r="O867" s="483">
        <f t="shared" si="142"/>
        <v>1.0244</v>
      </c>
      <c r="P867" t="str">
        <f t="shared" si="143"/>
        <v/>
      </c>
      <c r="Q867" t="str">
        <f t="shared" si="144"/>
        <v/>
      </c>
    </row>
    <row r="868" spans="1:17" x14ac:dyDescent="0.25">
      <c r="A868" s="489" t="s">
        <v>1376</v>
      </c>
      <c r="B868" s="489" t="s">
        <v>1371</v>
      </c>
      <c r="C868" s="489" t="s">
        <v>653</v>
      </c>
      <c r="D868" t="str">
        <f t="shared" si="147"/>
        <v>PA, BLAIR County</v>
      </c>
      <c r="E868" s="489" t="s">
        <v>146</v>
      </c>
      <c r="F868" s="489" t="s">
        <v>146</v>
      </c>
      <c r="G868" s="483">
        <v>0.89149999999999996</v>
      </c>
      <c r="H868" s="483">
        <v>0.85570000000000002</v>
      </c>
      <c r="I868" s="490">
        <f t="shared" si="146"/>
        <v>4.1837092438938815E-2</v>
      </c>
      <c r="J868" s="483">
        <f t="shared" si="136"/>
        <v>0.89149999999999996</v>
      </c>
      <c r="K868" s="483" t="str">
        <f t="shared" si="137"/>
        <v/>
      </c>
      <c r="L868" t="str">
        <f t="shared" si="138"/>
        <v/>
      </c>
      <c r="M868" s="483">
        <v>0.86740000000000006</v>
      </c>
      <c r="N868" s="490">
        <f t="shared" si="139"/>
        <v>-2.7033090297251712E-2</v>
      </c>
      <c r="O868" s="483">
        <f t="shared" si="142"/>
        <v>0.86740000000000006</v>
      </c>
      <c r="P868">
        <f t="shared" si="143"/>
        <v>1</v>
      </c>
      <c r="Q868" t="str">
        <f t="shared" si="144"/>
        <v/>
      </c>
    </row>
    <row r="869" spans="1:17" x14ac:dyDescent="0.25">
      <c r="A869" s="489" t="s">
        <v>1377</v>
      </c>
      <c r="B869" s="489" t="s">
        <v>1371</v>
      </c>
      <c r="C869" s="489" t="s">
        <v>653</v>
      </c>
      <c r="D869" t="str">
        <f t="shared" si="147"/>
        <v>PA, BUCKS County</v>
      </c>
      <c r="E869" s="489" t="s">
        <v>146</v>
      </c>
      <c r="F869" s="489" t="s">
        <v>146</v>
      </c>
      <c r="G869" s="483">
        <v>0.97219999999999995</v>
      </c>
      <c r="H869" s="483">
        <v>0.98509999999999998</v>
      </c>
      <c r="I869" s="490">
        <f t="shared" si="146"/>
        <v>-1.3095117246980025E-2</v>
      </c>
      <c r="J869" s="483">
        <f t="shared" si="136"/>
        <v>0.97219999999999995</v>
      </c>
      <c r="K869" s="483" t="str">
        <f t="shared" si="137"/>
        <v/>
      </c>
      <c r="L869" t="str">
        <f t="shared" si="138"/>
        <v/>
      </c>
      <c r="M869" s="483">
        <v>0.96500000000000008</v>
      </c>
      <c r="N869" s="490">
        <f t="shared" si="139"/>
        <v>-7.4058835630527401E-3</v>
      </c>
      <c r="O869" s="483">
        <f t="shared" si="142"/>
        <v>0.96500000000000008</v>
      </c>
      <c r="P869">
        <f t="shared" si="143"/>
        <v>1</v>
      </c>
      <c r="Q869" t="str">
        <f t="shared" si="144"/>
        <v/>
      </c>
    </row>
    <row r="870" spans="1:17" x14ac:dyDescent="0.25">
      <c r="A870" s="489" t="s">
        <v>682</v>
      </c>
      <c r="B870" s="489" t="s">
        <v>1371</v>
      </c>
      <c r="C870" s="489" t="s">
        <v>653</v>
      </c>
      <c r="D870" t="str">
        <f t="shared" si="147"/>
        <v>PA, BUTLER County</v>
      </c>
      <c r="E870" s="489" t="s">
        <v>146</v>
      </c>
      <c r="F870" s="489" t="s">
        <v>146</v>
      </c>
      <c r="G870" s="483">
        <v>0.83609999999999995</v>
      </c>
      <c r="H870" s="483">
        <v>0.82440000000000002</v>
      </c>
      <c r="I870" s="490">
        <f t="shared" si="146"/>
        <v>1.4192139737991185E-2</v>
      </c>
      <c r="J870" s="483">
        <f t="shared" si="136"/>
        <v>0.83609999999999995</v>
      </c>
      <c r="K870" s="483" t="str">
        <f t="shared" si="137"/>
        <v/>
      </c>
      <c r="L870" t="str">
        <f t="shared" si="138"/>
        <v/>
      </c>
      <c r="M870" s="483">
        <v>0.84960000000000002</v>
      </c>
      <c r="N870" s="490">
        <f t="shared" si="139"/>
        <v>1.6146393972013E-2</v>
      </c>
      <c r="O870" s="483">
        <f t="shared" si="142"/>
        <v>0.84960000000000002</v>
      </c>
      <c r="P870" t="str">
        <f t="shared" si="143"/>
        <v/>
      </c>
      <c r="Q870" t="str">
        <f t="shared" si="144"/>
        <v/>
      </c>
    </row>
    <row r="871" spans="1:17" x14ac:dyDescent="0.25">
      <c r="A871" s="489" t="s">
        <v>1378</v>
      </c>
      <c r="B871" s="489" t="s">
        <v>1371</v>
      </c>
      <c r="C871" s="489" t="s">
        <v>653</v>
      </c>
      <c r="D871" t="str">
        <f t="shared" si="147"/>
        <v>PA, CAMBRIA County</v>
      </c>
      <c r="E871" s="489" t="s">
        <v>146</v>
      </c>
      <c r="F871" s="489" t="s">
        <v>146</v>
      </c>
      <c r="G871" s="483">
        <v>0.83189999999999997</v>
      </c>
      <c r="H871" s="483">
        <v>0.76439999999999997</v>
      </c>
      <c r="I871" s="490">
        <f t="shared" si="146"/>
        <v>8.8304552590266885E-2</v>
      </c>
      <c r="J871" s="483">
        <f t="shared" si="136"/>
        <v>0.83189999999999997</v>
      </c>
      <c r="K871" s="483" t="str">
        <f t="shared" si="137"/>
        <v/>
      </c>
      <c r="L871" t="str">
        <f t="shared" si="138"/>
        <v/>
      </c>
      <c r="M871" s="483">
        <v>0.79510000000000003</v>
      </c>
      <c r="N871" s="490">
        <f t="shared" si="139"/>
        <v>-4.4236086068036959E-2</v>
      </c>
      <c r="O871" s="483">
        <f t="shared" si="142"/>
        <v>0.79510000000000003</v>
      </c>
      <c r="P871">
        <f t="shared" si="143"/>
        <v>1</v>
      </c>
      <c r="Q871" t="str">
        <f t="shared" si="144"/>
        <v/>
      </c>
    </row>
    <row r="872" spans="1:17" x14ac:dyDescent="0.25">
      <c r="A872" s="489" t="s">
        <v>1234</v>
      </c>
      <c r="B872" s="489" t="s">
        <v>1371</v>
      </c>
      <c r="C872" s="489" t="s">
        <v>653</v>
      </c>
      <c r="D872" t="str">
        <f t="shared" si="147"/>
        <v>PA, CARBON County</v>
      </c>
      <c r="E872" s="489" t="s">
        <v>146</v>
      </c>
      <c r="F872" s="489" t="s">
        <v>146</v>
      </c>
      <c r="G872" s="483">
        <v>1.0313000000000001</v>
      </c>
      <c r="H872" s="483">
        <v>0.9456</v>
      </c>
      <c r="I872" s="490">
        <f t="shared" si="146"/>
        <v>9.0630287648054267E-2</v>
      </c>
      <c r="J872" s="483">
        <f t="shared" ref="J872:J896" si="148">IF(I872&lt;=-5%,H872*0.95,G872)</f>
        <v>1.0313000000000001</v>
      </c>
      <c r="K872" s="483" t="str">
        <f t="shared" ref="K872:K896" si="149">IF(I872&lt;=-5%,"Yes","")</f>
        <v/>
      </c>
      <c r="L872" t="str">
        <f t="shared" ref="L872:L896" si="150">IF(K872="","",1)</f>
        <v/>
      </c>
      <c r="M872" s="483">
        <v>1.0016</v>
      </c>
      <c r="N872" s="490">
        <f t="shared" ref="N872:N896" si="151">(M872-J872)/J872</f>
        <v>-2.8798603704062887E-2</v>
      </c>
      <c r="O872" s="483">
        <f t="shared" si="142"/>
        <v>1.0016</v>
      </c>
      <c r="P872">
        <f t="shared" si="143"/>
        <v>1</v>
      </c>
      <c r="Q872" t="str">
        <f t="shared" si="144"/>
        <v/>
      </c>
    </row>
    <row r="873" spans="1:17" x14ac:dyDescent="0.25">
      <c r="A873" s="489" t="s">
        <v>1379</v>
      </c>
      <c r="B873" s="489" t="s">
        <v>1371</v>
      </c>
      <c r="C873" s="489" t="s">
        <v>653</v>
      </c>
      <c r="D873" t="str">
        <f t="shared" si="147"/>
        <v>PA, CENTRE County</v>
      </c>
      <c r="E873" s="489" t="s">
        <v>146</v>
      </c>
      <c r="F873" s="489" t="s">
        <v>146</v>
      </c>
      <c r="G873" s="483">
        <v>1.1877</v>
      </c>
      <c r="H873" s="483">
        <v>1.04386</v>
      </c>
      <c r="I873" s="490">
        <f t="shared" si="146"/>
        <v>0.13779625620293906</v>
      </c>
      <c r="J873" s="483">
        <f t="shared" si="148"/>
        <v>1.1877</v>
      </c>
      <c r="K873" s="483" t="str">
        <f t="shared" si="149"/>
        <v/>
      </c>
      <c r="L873" t="str">
        <f t="shared" si="150"/>
        <v/>
      </c>
      <c r="M873" s="483">
        <v>1.1099000000000001</v>
      </c>
      <c r="N873" s="490">
        <f t="shared" si="151"/>
        <v>-6.5504757093542032E-2</v>
      </c>
      <c r="O873" s="483">
        <f t="shared" si="142"/>
        <v>1.128315</v>
      </c>
      <c r="P873">
        <f t="shared" si="143"/>
        <v>1</v>
      </c>
      <c r="Q873">
        <f t="shared" si="144"/>
        <v>1</v>
      </c>
    </row>
    <row r="874" spans="1:17" x14ac:dyDescent="0.25">
      <c r="A874" s="489" t="s">
        <v>1380</v>
      </c>
      <c r="B874" s="489" t="s">
        <v>1371</v>
      </c>
      <c r="C874" s="489" t="s">
        <v>653</v>
      </c>
      <c r="D874" t="str">
        <f t="shared" si="147"/>
        <v>PA, CHESTER County</v>
      </c>
      <c r="E874" s="489" t="s">
        <v>146</v>
      </c>
      <c r="F874" s="489" t="s">
        <v>146</v>
      </c>
      <c r="G874" s="483">
        <v>0.97219999999999995</v>
      </c>
      <c r="H874">
        <v>0.98509999999999998</v>
      </c>
      <c r="I874" s="490">
        <f t="shared" si="146"/>
        <v>-1.3095117246980025E-2</v>
      </c>
      <c r="J874" s="483">
        <f t="shared" si="148"/>
        <v>0.97219999999999995</v>
      </c>
      <c r="K874" s="483" t="str">
        <f t="shared" si="149"/>
        <v/>
      </c>
      <c r="L874" t="str">
        <f t="shared" si="150"/>
        <v/>
      </c>
      <c r="M874" s="483">
        <v>0.96500000000000008</v>
      </c>
      <c r="N874" s="490">
        <f t="shared" si="151"/>
        <v>-7.4058835630527401E-3</v>
      </c>
      <c r="O874" s="483">
        <f t="shared" si="142"/>
        <v>0.96500000000000008</v>
      </c>
      <c r="P874">
        <f t="shared" si="143"/>
        <v>1</v>
      </c>
      <c r="Q874" t="str">
        <f t="shared" si="144"/>
        <v/>
      </c>
    </row>
    <row r="875" spans="1:17" x14ac:dyDescent="0.25">
      <c r="A875" s="489" t="s">
        <v>980</v>
      </c>
      <c r="B875" s="489" t="s">
        <v>1371</v>
      </c>
      <c r="C875" s="489" t="s">
        <v>653</v>
      </c>
      <c r="D875" t="str">
        <f t="shared" si="147"/>
        <v>PA, CUMBERLAND County</v>
      </c>
      <c r="E875" s="489" t="s">
        <v>146</v>
      </c>
      <c r="F875" s="489" t="s">
        <v>146</v>
      </c>
      <c r="G875" s="483">
        <v>0.90949999999999998</v>
      </c>
      <c r="H875">
        <v>0.9486</v>
      </c>
      <c r="I875" s="490">
        <f t="shared" si="146"/>
        <v>-4.1218637992831569E-2</v>
      </c>
      <c r="J875" s="483">
        <f t="shared" si="148"/>
        <v>0.90949999999999998</v>
      </c>
      <c r="K875" s="483" t="str">
        <f t="shared" si="149"/>
        <v/>
      </c>
      <c r="L875" t="str">
        <f t="shared" si="150"/>
        <v/>
      </c>
      <c r="M875" s="483">
        <v>1.0088000000000001</v>
      </c>
      <c r="N875" s="490">
        <f t="shared" si="151"/>
        <v>0.10918086860912608</v>
      </c>
      <c r="O875" s="483">
        <f t="shared" si="142"/>
        <v>1.0088000000000001</v>
      </c>
      <c r="P875" t="str">
        <f t="shared" si="143"/>
        <v/>
      </c>
      <c r="Q875" t="str">
        <f t="shared" si="144"/>
        <v/>
      </c>
    </row>
    <row r="876" spans="1:17" x14ac:dyDescent="0.25">
      <c r="A876" s="489" t="s">
        <v>1381</v>
      </c>
      <c r="B876" s="489" t="s">
        <v>1371</v>
      </c>
      <c r="C876" s="489" t="s">
        <v>653</v>
      </c>
      <c r="D876" t="str">
        <f t="shared" si="147"/>
        <v>PA, DAUPHIN County</v>
      </c>
      <c r="E876" s="489" t="s">
        <v>146</v>
      </c>
      <c r="F876" s="489" t="s">
        <v>146</v>
      </c>
      <c r="G876" s="483">
        <v>0.90949999999999998</v>
      </c>
      <c r="H876">
        <v>0.9486</v>
      </c>
      <c r="I876" s="490">
        <f t="shared" si="146"/>
        <v>-4.1218637992831569E-2</v>
      </c>
      <c r="J876" s="483">
        <f t="shared" si="148"/>
        <v>0.90949999999999998</v>
      </c>
      <c r="K876" s="483" t="str">
        <f t="shared" si="149"/>
        <v/>
      </c>
      <c r="L876" t="str">
        <f t="shared" si="150"/>
        <v/>
      </c>
      <c r="M876" s="483">
        <v>1.0088000000000001</v>
      </c>
      <c r="N876" s="490">
        <f t="shared" si="151"/>
        <v>0.10918086860912608</v>
      </c>
      <c r="O876" s="483">
        <f t="shared" si="142"/>
        <v>1.0088000000000001</v>
      </c>
      <c r="P876" t="str">
        <f t="shared" si="143"/>
        <v/>
      </c>
      <c r="Q876" t="str">
        <f t="shared" si="144"/>
        <v/>
      </c>
    </row>
    <row r="877" spans="1:17" x14ac:dyDescent="0.25">
      <c r="A877" s="489" t="s">
        <v>1016</v>
      </c>
      <c r="B877" s="489" t="s">
        <v>1371</v>
      </c>
      <c r="C877" s="489" t="s">
        <v>653</v>
      </c>
      <c r="D877" t="str">
        <f t="shared" si="147"/>
        <v>PA, DELAWARE County</v>
      </c>
      <c r="E877" s="489" t="s">
        <v>146</v>
      </c>
      <c r="F877" s="489" t="s">
        <v>146</v>
      </c>
      <c r="G877" s="483">
        <v>1.0613999999999999</v>
      </c>
      <c r="H877">
        <v>1.0876999999999999</v>
      </c>
      <c r="I877" s="490">
        <f t="shared" si="146"/>
        <v>-2.4179461248506014E-2</v>
      </c>
      <c r="J877" s="483">
        <f t="shared" si="148"/>
        <v>1.0613999999999999</v>
      </c>
      <c r="K877" s="483" t="str">
        <f t="shared" si="149"/>
        <v/>
      </c>
      <c r="L877" t="str">
        <f t="shared" si="150"/>
        <v/>
      </c>
      <c r="M877" s="483">
        <v>1.0395000000000001</v>
      </c>
      <c r="N877" s="490">
        <f t="shared" si="151"/>
        <v>-2.0633126059920681E-2</v>
      </c>
      <c r="O877" s="483">
        <f t="shared" si="142"/>
        <v>1.0395000000000001</v>
      </c>
      <c r="P877">
        <f t="shared" si="143"/>
        <v>1</v>
      </c>
      <c r="Q877" t="str">
        <f t="shared" si="144"/>
        <v/>
      </c>
    </row>
    <row r="878" spans="1:17" x14ac:dyDescent="0.25">
      <c r="A878" s="489" t="s">
        <v>1279</v>
      </c>
      <c r="B878" s="489" t="s">
        <v>1371</v>
      </c>
      <c r="C878" s="489" t="s">
        <v>653</v>
      </c>
      <c r="D878" t="str">
        <f t="shared" si="147"/>
        <v>PA, ERIE County</v>
      </c>
      <c r="E878" s="489" t="s">
        <v>146</v>
      </c>
      <c r="F878" s="489" t="s">
        <v>146</v>
      </c>
      <c r="G878" s="483">
        <v>0.81459999999999999</v>
      </c>
      <c r="H878">
        <v>0.75549999999999995</v>
      </c>
      <c r="I878" s="490">
        <f t="shared" si="146"/>
        <v>7.8226340172071529E-2</v>
      </c>
      <c r="J878" s="483">
        <f t="shared" si="148"/>
        <v>0.81459999999999999</v>
      </c>
      <c r="K878" s="483" t="str">
        <f t="shared" si="149"/>
        <v/>
      </c>
      <c r="L878" t="str">
        <f t="shared" si="150"/>
        <v/>
      </c>
      <c r="M878" s="483">
        <v>0.84820000000000007</v>
      </c>
      <c r="N878" s="490">
        <f t="shared" si="151"/>
        <v>4.1247237908175881E-2</v>
      </c>
      <c r="O878" s="483">
        <f t="shared" si="142"/>
        <v>0.84820000000000007</v>
      </c>
      <c r="P878" t="str">
        <f t="shared" si="143"/>
        <v/>
      </c>
      <c r="Q878" t="str">
        <f t="shared" si="144"/>
        <v/>
      </c>
    </row>
    <row r="879" spans="1:17" x14ac:dyDescent="0.25">
      <c r="A879" s="489" t="s">
        <v>695</v>
      </c>
      <c r="B879" s="489" t="s">
        <v>1371</v>
      </c>
      <c r="C879" s="489" t="s">
        <v>653</v>
      </c>
      <c r="D879" t="str">
        <f t="shared" si="147"/>
        <v>PA, FAYETTE County</v>
      </c>
      <c r="E879" s="489" t="s">
        <v>146</v>
      </c>
      <c r="F879" s="489" t="s">
        <v>146</v>
      </c>
      <c r="G879" s="483">
        <v>0.83609999999999995</v>
      </c>
      <c r="H879">
        <v>0.82440000000000002</v>
      </c>
      <c r="I879" s="490">
        <f t="shared" si="146"/>
        <v>1.4192139737991185E-2</v>
      </c>
      <c r="J879" s="483">
        <f t="shared" si="148"/>
        <v>0.83609999999999995</v>
      </c>
      <c r="K879" s="483" t="str">
        <f t="shared" si="149"/>
        <v/>
      </c>
      <c r="L879" t="str">
        <f t="shared" si="150"/>
        <v/>
      </c>
      <c r="M879" s="483">
        <v>0.84960000000000002</v>
      </c>
      <c r="N879" s="490">
        <f t="shared" si="151"/>
        <v>1.6146393972013E-2</v>
      </c>
      <c r="O879" s="483">
        <f t="shared" si="142"/>
        <v>0.84960000000000002</v>
      </c>
      <c r="P879" t="str">
        <f t="shared" si="143"/>
        <v/>
      </c>
      <c r="Q879" t="str">
        <f t="shared" si="144"/>
        <v/>
      </c>
    </row>
    <row r="880" spans="1:17" x14ac:dyDescent="0.25">
      <c r="A880" s="489" t="s">
        <v>696</v>
      </c>
      <c r="B880" s="489" t="s">
        <v>1371</v>
      </c>
      <c r="C880" s="489" t="s">
        <v>653</v>
      </c>
      <c r="D880" t="str">
        <f t="shared" si="147"/>
        <v>PA, FRANKLIN County</v>
      </c>
      <c r="E880" s="489" t="s">
        <v>146</v>
      </c>
      <c r="F880" s="489" t="s">
        <v>146</v>
      </c>
      <c r="G880" s="483">
        <v>1.0571999999999999</v>
      </c>
      <c r="H880">
        <v>1.125</v>
      </c>
      <c r="I880" s="490">
        <f t="shared" si="146"/>
        <v>-6.0266666666666739E-2</v>
      </c>
      <c r="J880" s="483">
        <f t="shared" si="148"/>
        <v>1.0687499999999999</v>
      </c>
      <c r="K880" s="483" t="str">
        <f t="shared" si="149"/>
        <v>Yes</v>
      </c>
      <c r="L880">
        <f t="shared" si="150"/>
        <v>1</v>
      </c>
      <c r="M880" s="483">
        <v>0.97970000000000002</v>
      </c>
      <c r="N880" s="490">
        <f t="shared" si="151"/>
        <v>-8.3321637426900449E-2</v>
      </c>
      <c r="O880" s="483">
        <f t="shared" si="142"/>
        <v>1.0153124999999998</v>
      </c>
      <c r="P880">
        <f t="shared" si="143"/>
        <v>1</v>
      </c>
      <c r="Q880">
        <f t="shared" si="144"/>
        <v>1</v>
      </c>
    </row>
    <row r="881" spans="1:18" x14ac:dyDescent="0.25">
      <c r="A881" s="489" t="s">
        <v>1382</v>
      </c>
      <c r="B881" s="489" t="s">
        <v>1371</v>
      </c>
      <c r="C881" s="489" t="s">
        <v>653</v>
      </c>
      <c r="D881" t="str">
        <f t="shared" si="147"/>
        <v>PA, LACKAWANNA County</v>
      </c>
      <c r="E881" s="489" t="s">
        <v>146</v>
      </c>
      <c r="F881" s="489" t="s">
        <v>146</v>
      </c>
      <c r="G881" s="483">
        <v>0.9244</v>
      </c>
      <c r="H881">
        <v>0.83009999999999995</v>
      </c>
      <c r="I881" s="490">
        <f t="shared" si="146"/>
        <v>0.11360077099144689</v>
      </c>
      <c r="J881" s="483">
        <f t="shared" si="148"/>
        <v>0.9244</v>
      </c>
      <c r="K881" s="483" t="str">
        <f t="shared" si="149"/>
        <v/>
      </c>
      <c r="L881" t="str">
        <f t="shared" si="150"/>
        <v/>
      </c>
      <c r="M881" s="483">
        <v>0.88300000000000001</v>
      </c>
      <c r="N881" s="490">
        <f t="shared" si="151"/>
        <v>-4.478580700995239E-2</v>
      </c>
      <c r="O881" s="483">
        <f t="shared" si="142"/>
        <v>0.88300000000000001</v>
      </c>
      <c r="P881">
        <f t="shared" si="143"/>
        <v>1</v>
      </c>
      <c r="Q881" t="str">
        <f t="shared" si="144"/>
        <v/>
      </c>
    </row>
    <row r="882" spans="1:18" x14ac:dyDescent="0.25">
      <c r="A882" s="489" t="s">
        <v>1240</v>
      </c>
      <c r="B882" s="489" t="s">
        <v>1371</v>
      </c>
      <c r="C882" s="489" t="s">
        <v>653</v>
      </c>
      <c r="D882" t="str">
        <f t="shared" si="147"/>
        <v>PA, LANCASTER County</v>
      </c>
      <c r="E882" s="489" t="s">
        <v>146</v>
      </c>
      <c r="F882" s="489" t="s">
        <v>146</v>
      </c>
      <c r="G882" s="483">
        <v>0.90990000000000004</v>
      </c>
      <c r="H882">
        <v>0.89559999999999995</v>
      </c>
      <c r="I882" s="490">
        <f t="shared" si="146"/>
        <v>1.5966949531040744E-2</v>
      </c>
      <c r="J882" s="483">
        <f t="shared" si="148"/>
        <v>0.90990000000000004</v>
      </c>
      <c r="K882" s="483" t="str">
        <f t="shared" si="149"/>
        <v/>
      </c>
      <c r="L882" t="str">
        <f t="shared" si="150"/>
        <v/>
      </c>
      <c r="M882" s="483">
        <v>0.86099999999999999</v>
      </c>
      <c r="N882" s="490">
        <f t="shared" si="151"/>
        <v>-5.3742169469172492E-2</v>
      </c>
      <c r="O882" s="483">
        <f t="shared" si="142"/>
        <v>0.86440499999999998</v>
      </c>
      <c r="P882">
        <f t="shared" si="143"/>
        <v>1</v>
      </c>
      <c r="Q882">
        <f t="shared" si="144"/>
        <v>1</v>
      </c>
    </row>
    <row r="883" spans="1:18" x14ac:dyDescent="0.25">
      <c r="A883" s="489" t="s">
        <v>706</v>
      </c>
      <c r="B883" s="489" t="s">
        <v>1371</v>
      </c>
      <c r="C883" s="489" t="s">
        <v>653</v>
      </c>
      <c r="D883" t="str">
        <f t="shared" si="147"/>
        <v>PA, LAWRENCE County</v>
      </c>
      <c r="E883" s="489" t="s">
        <v>146</v>
      </c>
      <c r="F883" s="489" t="s">
        <v>147</v>
      </c>
      <c r="G883" s="483">
        <v>0.83609999999999995</v>
      </c>
      <c r="H883">
        <v>0.80210000000000004</v>
      </c>
      <c r="I883" s="490">
        <f t="shared" si="146"/>
        <v>4.2388729584839691E-2</v>
      </c>
      <c r="J883" s="483">
        <f t="shared" si="148"/>
        <v>0.83609999999999995</v>
      </c>
      <c r="K883" s="483" t="str">
        <f t="shared" si="149"/>
        <v/>
      </c>
      <c r="L883" t="str">
        <f t="shared" si="150"/>
        <v/>
      </c>
      <c r="M883" s="483">
        <v>0.84960000000000002</v>
      </c>
      <c r="N883" s="490">
        <f t="shared" si="151"/>
        <v>1.6146393972013E-2</v>
      </c>
      <c r="O883" s="483">
        <f t="shared" si="142"/>
        <v>0.84960000000000002</v>
      </c>
      <c r="P883" t="str">
        <f t="shared" si="143"/>
        <v/>
      </c>
      <c r="Q883" t="str">
        <f t="shared" si="144"/>
        <v/>
      </c>
    </row>
    <row r="884" spans="1:18" x14ac:dyDescent="0.25">
      <c r="A884" s="489" t="s">
        <v>1383</v>
      </c>
      <c r="B884" s="489" t="s">
        <v>1371</v>
      </c>
      <c r="C884" s="489" t="s">
        <v>653</v>
      </c>
      <c r="D884" t="str">
        <f t="shared" si="147"/>
        <v>PA, LEBANON County</v>
      </c>
      <c r="E884" s="489" t="s">
        <v>146</v>
      </c>
      <c r="F884" s="489" t="s">
        <v>146</v>
      </c>
      <c r="G884" s="483">
        <v>1.0015000000000001</v>
      </c>
      <c r="H884">
        <v>1.0375000000000001</v>
      </c>
      <c r="I884" s="490">
        <f t="shared" si="146"/>
        <v>-3.469879518072292E-2</v>
      </c>
      <c r="J884" s="483">
        <f t="shared" si="148"/>
        <v>1.0015000000000001</v>
      </c>
      <c r="K884" s="483" t="str">
        <f t="shared" si="149"/>
        <v/>
      </c>
      <c r="L884" t="str">
        <f t="shared" si="150"/>
        <v/>
      </c>
      <c r="M884" s="483">
        <v>1.0076000000000001</v>
      </c>
      <c r="N884" s="490">
        <f t="shared" si="151"/>
        <v>6.0908637044433294E-3</v>
      </c>
      <c r="O884" s="483">
        <f t="shared" si="142"/>
        <v>1.0076000000000001</v>
      </c>
      <c r="P884" t="str">
        <f t="shared" si="143"/>
        <v/>
      </c>
      <c r="Q884" t="str">
        <f t="shared" si="144"/>
        <v/>
      </c>
    </row>
    <row r="885" spans="1:18" x14ac:dyDescent="0.25">
      <c r="A885" s="489" t="s">
        <v>1384</v>
      </c>
      <c r="B885" s="489" t="s">
        <v>1371</v>
      </c>
      <c r="C885" s="489" t="s">
        <v>653</v>
      </c>
      <c r="D885" t="str">
        <f t="shared" si="147"/>
        <v>PA, LEHIGH County</v>
      </c>
      <c r="E885" s="489" t="s">
        <v>146</v>
      </c>
      <c r="F885" s="489" t="s">
        <v>146</v>
      </c>
      <c r="G885" s="483">
        <v>1.0313000000000001</v>
      </c>
      <c r="H885">
        <v>0.9456</v>
      </c>
      <c r="I885" s="490">
        <f t="shared" si="146"/>
        <v>9.0630287648054267E-2</v>
      </c>
      <c r="J885" s="483">
        <f t="shared" si="148"/>
        <v>1.0313000000000001</v>
      </c>
      <c r="K885" s="483" t="str">
        <f t="shared" si="149"/>
        <v/>
      </c>
      <c r="L885" t="str">
        <f t="shared" si="150"/>
        <v/>
      </c>
      <c r="M885" s="483">
        <v>1.0016</v>
      </c>
      <c r="N885" s="490">
        <f t="shared" si="151"/>
        <v>-2.8798603704062887E-2</v>
      </c>
      <c r="O885" s="483">
        <f t="shared" si="142"/>
        <v>1.0016</v>
      </c>
      <c r="P885">
        <f t="shared" si="143"/>
        <v>1</v>
      </c>
      <c r="Q885" t="str">
        <f t="shared" si="144"/>
        <v/>
      </c>
    </row>
    <row r="886" spans="1:18" x14ac:dyDescent="0.25">
      <c r="A886" s="489" t="s">
        <v>1385</v>
      </c>
      <c r="B886" s="489" t="s">
        <v>1371</v>
      </c>
      <c r="C886" s="489" t="s">
        <v>653</v>
      </c>
      <c r="D886" t="str">
        <f t="shared" si="147"/>
        <v>PA, LUZERNE County</v>
      </c>
      <c r="E886" s="489" t="s">
        <v>146</v>
      </c>
      <c r="F886" s="489" t="s">
        <v>146</v>
      </c>
      <c r="G886" s="483">
        <v>0.9244</v>
      </c>
      <c r="H886">
        <v>0.83009999999999995</v>
      </c>
      <c r="I886" s="490">
        <f t="shared" si="146"/>
        <v>0.11360077099144689</v>
      </c>
      <c r="J886" s="483">
        <f t="shared" si="148"/>
        <v>0.9244</v>
      </c>
      <c r="K886" s="483" t="str">
        <f t="shared" si="149"/>
        <v/>
      </c>
      <c r="L886" t="str">
        <f t="shared" si="150"/>
        <v/>
      </c>
      <c r="M886" s="483">
        <v>0.88300000000000001</v>
      </c>
      <c r="N886" s="490">
        <f t="shared" si="151"/>
        <v>-4.478580700995239E-2</v>
      </c>
      <c r="O886" s="483">
        <f t="shared" si="142"/>
        <v>0.88300000000000001</v>
      </c>
      <c r="P886">
        <f t="shared" si="143"/>
        <v>1</v>
      </c>
      <c r="Q886" t="str">
        <f t="shared" si="144"/>
        <v/>
      </c>
    </row>
    <row r="887" spans="1:18" x14ac:dyDescent="0.25">
      <c r="A887" s="489" t="s">
        <v>1386</v>
      </c>
      <c r="B887" s="489" t="s">
        <v>1371</v>
      </c>
      <c r="C887" s="489" t="s">
        <v>653</v>
      </c>
      <c r="D887" t="str">
        <f t="shared" si="147"/>
        <v>PA, LYCOMING County</v>
      </c>
      <c r="E887" s="489" t="s">
        <v>146</v>
      </c>
      <c r="F887" s="489" t="s">
        <v>146</v>
      </c>
      <c r="G887" s="483">
        <v>0.83950000000000002</v>
      </c>
      <c r="H887">
        <v>0.8518</v>
      </c>
      <c r="I887" s="490">
        <f t="shared" si="146"/>
        <v>-1.4440009391876001E-2</v>
      </c>
      <c r="J887" s="483">
        <f t="shared" si="148"/>
        <v>0.83950000000000002</v>
      </c>
      <c r="K887" s="483" t="str">
        <f t="shared" si="149"/>
        <v/>
      </c>
      <c r="L887" t="str">
        <f t="shared" si="150"/>
        <v/>
      </c>
      <c r="M887" s="483">
        <v>0.81070000000000009</v>
      </c>
      <c r="N887" s="490">
        <f t="shared" si="151"/>
        <v>-3.4306134603930838E-2</v>
      </c>
      <c r="O887" s="483">
        <f t="shared" si="142"/>
        <v>0.81070000000000009</v>
      </c>
      <c r="P887">
        <f t="shared" si="143"/>
        <v>1</v>
      </c>
      <c r="Q887" t="str">
        <f t="shared" si="144"/>
        <v/>
      </c>
    </row>
    <row r="888" spans="1:18" x14ac:dyDescent="0.25">
      <c r="A888" s="489" t="s">
        <v>716</v>
      </c>
      <c r="B888" s="489" t="s">
        <v>1371</v>
      </c>
      <c r="C888" s="489" t="s">
        <v>653</v>
      </c>
      <c r="D888" t="str">
        <f t="shared" si="147"/>
        <v>PA, MONTGOMERY County</v>
      </c>
      <c r="E888" s="489" t="s">
        <v>146</v>
      </c>
      <c r="F888" s="489" t="s">
        <v>146</v>
      </c>
      <c r="G888" s="483">
        <v>0.97219999999999995</v>
      </c>
      <c r="H888">
        <v>0.98509999999999998</v>
      </c>
      <c r="I888" s="490">
        <f t="shared" si="146"/>
        <v>-1.3095117246980025E-2</v>
      </c>
      <c r="J888" s="483">
        <f t="shared" si="148"/>
        <v>0.97219999999999995</v>
      </c>
      <c r="K888" s="483" t="str">
        <f t="shared" si="149"/>
        <v/>
      </c>
      <c r="L888" t="str">
        <f t="shared" si="150"/>
        <v/>
      </c>
      <c r="M888" s="483">
        <v>0.96500000000000008</v>
      </c>
      <c r="N888" s="490">
        <f t="shared" si="151"/>
        <v>-7.4058835630527401E-3</v>
      </c>
      <c r="O888" s="483">
        <f t="shared" si="142"/>
        <v>0.96500000000000008</v>
      </c>
      <c r="P888">
        <f t="shared" si="143"/>
        <v>1</v>
      </c>
      <c r="Q888" t="str">
        <f t="shared" si="144"/>
        <v/>
      </c>
    </row>
    <row r="889" spans="1:18" x14ac:dyDescent="0.25">
      <c r="A889" s="489" t="s">
        <v>1319</v>
      </c>
      <c r="B889" s="489" t="s">
        <v>1371</v>
      </c>
      <c r="C889" s="489" t="s">
        <v>653</v>
      </c>
      <c r="D889" t="str">
        <f t="shared" si="147"/>
        <v>PA, NORTHAMPTON County</v>
      </c>
      <c r="E889" s="489" t="s">
        <v>146</v>
      </c>
      <c r="F889" s="489" t="s">
        <v>146</v>
      </c>
      <c r="G889" s="483">
        <v>1.0313000000000001</v>
      </c>
      <c r="H889">
        <v>0.9456</v>
      </c>
      <c r="I889" s="490">
        <f t="shared" si="146"/>
        <v>9.0630287648054267E-2</v>
      </c>
      <c r="J889" s="483">
        <f t="shared" si="148"/>
        <v>1.0313000000000001</v>
      </c>
      <c r="K889" s="483" t="str">
        <f t="shared" si="149"/>
        <v/>
      </c>
      <c r="L889" t="str">
        <f t="shared" si="150"/>
        <v/>
      </c>
      <c r="M889" s="483">
        <v>1.0016</v>
      </c>
      <c r="N889" s="490">
        <f t="shared" si="151"/>
        <v>-2.8798603704062887E-2</v>
      </c>
      <c r="O889" s="483">
        <f t="shared" si="142"/>
        <v>1.0016</v>
      </c>
      <c r="P889">
        <f t="shared" si="143"/>
        <v>1</v>
      </c>
      <c r="Q889" t="str">
        <f t="shared" si="144"/>
        <v/>
      </c>
    </row>
    <row r="890" spans="1:18" x14ac:dyDescent="0.25">
      <c r="A890" s="489" t="s">
        <v>718</v>
      </c>
      <c r="B890" s="489" t="s">
        <v>1371</v>
      </c>
      <c r="C890" s="489" t="s">
        <v>653</v>
      </c>
      <c r="D890" t="str">
        <f t="shared" si="147"/>
        <v>PA, PERRY County</v>
      </c>
      <c r="E890" s="489" t="s">
        <v>146</v>
      </c>
      <c r="F890" s="489" t="s">
        <v>146</v>
      </c>
      <c r="G890" s="483">
        <v>0.90949999999999998</v>
      </c>
      <c r="H890">
        <v>0.9486</v>
      </c>
      <c r="I890" s="490">
        <f t="shared" si="146"/>
        <v>-4.1218637992831569E-2</v>
      </c>
      <c r="J890" s="483">
        <f t="shared" si="148"/>
        <v>0.90949999999999998</v>
      </c>
      <c r="K890" s="483" t="str">
        <f t="shared" si="149"/>
        <v/>
      </c>
      <c r="L890" t="str">
        <f t="shared" si="150"/>
        <v/>
      </c>
      <c r="M890" s="483">
        <v>1.0088000000000001</v>
      </c>
      <c r="N890" s="490">
        <f t="shared" si="151"/>
        <v>0.10918086860912608</v>
      </c>
      <c r="O890" s="483">
        <f t="shared" si="142"/>
        <v>1.0088000000000001</v>
      </c>
      <c r="P890" t="str">
        <f t="shared" si="143"/>
        <v/>
      </c>
      <c r="Q890" t="str">
        <f t="shared" si="144"/>
        <v/>
      </c>
    </row>
    <row r="891" spans="1:18" x14ac:dyDescent="0.25">
      <c r="A891" s="489" t="s">
        <v>1387</v>
      </c>
      <c r="B891" s="489" t="s">
        <v>1371</v>
      </c>
      <c r="C891" s="489" t="s">
        <v>653</v>
      </c>
      <c r="D891" t="str">
        <f t="shared" si="147"/>
        <v>PA, PHILADELPHIA County</v>
      </c>
      <c r="E891" s="489" t="s">
        <v>146</v>
      </c>
      <c r="F891" s="489" t="s">
        <v>146</v>
      </c>
      <c r="G891" s="483">
        <v>1.0613999999999999</v>
      </c>
      <c r="H891">
        <v>1.0876999999999999</v>
      </c>
      <c r="I891" s="490">
        <f t="shared" si="146"/>
        <v>-2.4179461248506014E-2</v>
      </c>
      <c r="J891" s="483">
        <f t="shared" si="148"/>
        <v>1.0613999999999999</v>
      </c>
      <c r="K891" s="483" t="str">
        <f t="shared" si="149"/>
        <v/>
      </c>
      <c r="L891" t="str">
        <f t="shared" si="150"/>
        <v/>
      </c>
      <c r="M891" s="483">
        <v>1.0395000000000001</v>
      </c>
      <c r="N891" s="490">
        <f t="shared" si="151"/>
        <v>-2.0633126059920681E-2</v>
      </c>
      <c r="O891" s="483">
        <f t="shared" si="142"/>
        <v>1.0395000000000001</v>
      </c>
      <c r="P891">
        <f t="shared" si="143"/>
        <v>1</v>
      </c>
      <c r="Q891" t="str">
        <f t="shared" si="144"/>
        <v/>
      </c>
    </row>
    <row r="892" spans="1:18" x14ac:dyDescent="0.25">
      <c r="A892" s="489" t="s">
        <v>728</v>
      </c>
      <c r="B892" s="489" t="s">
        <v>1371</v>
      </c>
      <c r="C892" s="489" t="s">
        <v>653</v>
      </c>
      <c r="D892" t="str">
        <f t="shared" si="147"/>
        <v>PA, WASHINGTON County</v>
      </c>
      <c r="E892" s="489" t="s">
        <v>146</v>
      </c>
      <c r="F892" s="489" t="s">
        <v>146</v>
      </c>
      <c r="G892" s="483">
        <v>0.83609999999999995</v>
      </c>
      <c r="H892">
        <v>0.82440000000000002</v>
      </c>
      <c r="I892" s="490">
        <f t="shared" si="146"/>
        <v>1.4192139737991185E-2</v>
      </c>
      <c r="J892" s="483">
        <f t="shared" si="148"/>
        <v>0.83609999999999995</v>
      </c>
      <c r="K892" s="483" t="str">
        <f t="shared" si="149"/>
        <v/>
      </c>
      <c r="L892" t="str">
        <f t="shared" si="150"/>
        <v/>
      </c>
      <c r="M892" s="483">
        <v>0.84960000000000002</v>
      </c>
      <c r="N892" s="490">
        <f t="shared" si="151"/>
        <v>1.6146393972013E-2</v>
      </c>
      <c r="O892" s="483">
        <f t="shared" si="142"/>
        <v>0.84960000000000002</v>
      </c>
      <c r="P892" t="str">
        <f t="shared" si="143"/>
        <v/>
      </c>
      <c r="Q892" t="str">
        <f t="shared" si="144"/>
        <v/>
      </c>
    </row>
    <row r="893" spans="1:18" x14ac:dyDescent="0.25">
      <c r="A893" s="489" t="s">
        <v>1389</v>
      </c>
      <c r="B893" s="489" t="s">
        <v>1371</v>
      </c>
      <c r="C893" s="489" t="s">
        <v>653</v>
      </c>
      <c r="D893" t="str">
        <f t="shared" si="147"/>
        <v>PA, WESTMORELAND County</v>
      </c>
      <c r="E893" s="489" t="s">
        <v>146</v>
      </c>
      <c r="F893" s="489" t="s">
        <v>146</v>
      </c>
      <c r="G893" s="483">
        <v>0.83609999999999995</v>
      </c>
      <c r="H893">
        <v>0.82440000000000002</v>
      </c>
      <c r="I893" s="490">
        <f t="shared" si="146"/>
        <v>1.4192139737991185E-2</v>
      </c>
      <c r="J893" s="483">
        <f t="shared" si="148"/>
        <v>0.83609999999999995</v>
      </c>
      <c r="K893" s="483" t="str">
        <f t="shared" si="149"/>
        <v/>
      </c>
      <c r="L893" t="str">
        <f t="shared" si="150"/>
        <v/>
      </c>
      <c r="M893" s="483">
        <v>0.84960000000000002</v>
      </c>
      <c r="N893" s="490">
        <f t="shared" si="151"/>
        <v>1.6146393972013E-2</v>
      </c>
      <c r="O893" s="483">
        <f t="shared" si="142"/>
        <v>0.84960000000000002</v>
      </c>
      <c r="P893" t="str">
        <f t="shared" si="143"/>
        <v/>
      </c>
      <c r="Q893" t="str">
        <f t="shared" si="144"/>
        <v/>
      </c>
    </row>
    <row r="894" spans="1:18" x14ac:dyDescent="0.25">
      <c r="A894" s="489" t="s">
        <v>1296</v>
      </c>
      <c r="B894" s="489" t="s">
        <v>1371</v>
      </c>
      <c r="C894" s="489" t="s">
        <v>653</v>
      </c>
      <c r="D894" t="str">
        <f t="shared" si="147"/>
        <v>PA, WYOMING County</v>
      </c>
      <c r="E894" s="489" t="s">
        <v>146</v>
      </c>
      <c r="F894" s="489" t="s">
        <v>146</v>
      </c>
      <c r="G894" s="483">
        <v>0.9244</v>
      </c>
      <c r="H894">
        <v>0.83009999999999995</v>
      </c>
      <c r="I894" s="490">
        <f t="shared" ref="I894:I901" si="152">(G894-H894)/H894</f>
        <v>0.11360077099144689</v>
      </c>
      <c r="J894" s="483">
        <f t="shared" si="148"/>
        <v>0.9244</v>
      </c>
      <c r="K894" s="483" t="str">
        <f t="shared" si="149"/>
        <v/>
      </c>
      <c r="L894" t="str">
        <f t="shared" si="150"/>
        <v/>
      </c>
      <c r="M894" s="483">
        <v>0.88300000000000001</v>
      </c>
      <c r="N894" s="490">
        <f t="shared" si="151"/>
        <v>-4.478580700995239E-2</v>
      </c>
      <c r="O894" s="483">
        <f t="shared" si="142"/>
        <v>0.88300000000000001</v>
      </c>
      <c r="P894">
        <f t="shared" si="143"/>
        <v>1</v>
      </c>
      <c r="Q894" t="str">
        <f t="shared" si="144"/>
        <v/>
      </c>
    </row>
    <row r="895" spans="1:18" x14ac:dyDescent="0.25">
      <c r="A895" s="489" t="s">
        <v>1144</v>
      </c>
      <c r="B895" s="489" t="s">
        <v>1371</v>
      </c>
      <c r="C895" s="489" t="s">
        <v>653</v>
      </c>
      <c r="D895" t="str">
        <f t="shared" si="147"/>
        <v>PA, YORK County</v>
      </c>
      <c r="E895" s="489" t="s">
        <v>146</v>
      </c>
      <c r="F895" s="489" t="s">
        <v>146</v>
      </c>
      <c r="G895" s="483">
        <v>0.94969999999999999</v>
      </c>
      <c r="H895">
        <v>0.98109999999999997</v>
      </c>
      <c r="I895" s="490">
        <f t="shared" si="152"/>
        <v>-3.2004892467638352E-2</v>
      </c>
      <c r="J895" s="483">
        <f t="shared" si="148"/>
        <v>0.94969999999999999</v>
      </c>
      <c r="K895" s="483" t="str">
        <f t="shared" si="149"/>
        <v/>
      </c>
      <c r="L895" t="str">
        <f t="shared" si="150"/>
        <v/>
      </c>
      <c r="M895" s="483">
        <v>0.94110000000000005</v>
      </c>
      <c r="N895" s="490">
        <f t="shared" si="151"/>
        <v>-9.0554912077497537E-3</v>
      </c>
      <c r="O895" s="483">
        <f t="shared" si="142"/>
        <v>0.94110000000000005</v>
      </c>
      <c r="P895">
        <f t="shared" si="143"/>
        <v>1</v>
      </c>
      <c r="Q895" t="str">
        <f t="shared" si="144"/>
        <v/>
      </c>
    </row>
    <row r="896" spans="1:18" s="534" customFormat="1" x14ac:dyDescent="0.25">
      <c r="A896" s="491"/>
      <c r="B896" s="491"/>
      <c r="C896" s="491"/>
      <c r="D896" s="534" t="s">
        <v>1636</v>
      </c>
      <c r="E896" s="491" t="s">
        <v>147</v>
      </c>
      <c r="F896" s="491"/>
      <c r="G896" s="535">
        <v>0.87229999999999996</v>
      </c>
      <c r="H896" s="534">
        <v>0.80210000000000004</v>
      </c>
      <c r="I896" s="536">
        <f t="shared" si="152"/>
        <v>8.7520259319286781E-2</v>
      </c>
      <c r="J896" s="535">
        <f t="shared" si="148"/>
        <v>0.87229999999999996</v>
      </c>
      <c r="K896" s="535" t="str">
        <f t="shared" si="149"/>
        <v/>
      </c>
      <c r="L896" s="534" t="str">
        <f t="shared" si="150"/>
        <v/>
      </c>
      <c r="M896" s="535">
        <v>0.85299999999999998</v>
      </c>
      <c r="N896" s="536">
        <f t="shared" si="151"/>
        <v>-2.2125415568038501E-2</v>
      </c>
      <c r="O896" s="535">
        <f t="shared" si="142"/>
        <v>0.85299999999999998</v>
      </c>
      <c r="Q896" s="534" t="str">
        <f t="shared" si="144"/>
        <v/>
      </c>
      <c r="R896" s="534">
        <f>IF(N896&lt;0,1,"")</f>
        <v>1</v>
      </c>
    </row>
    <row r="897" spans="1:17" x14ac:dyDescent="0.25">
      <c r="A897" s="489" t="s">
        <v>1163</v>
      </c>
      <c r="B897" s="489" t="s">
        <v>1390</v>
      </c>
      <c r="C897" s="489" t="s">
        <v>653</v>
      </c>
      <c r="D897" t="str">
        <f>B897&amp;", "&amp;A897&amp;" "&amp;C897</f>
        <v>RI, BRISTOL County</v>
      </c>
      <c r="E897" s="489" t="s">
        <v>146</v>
      </c>
      <c r="F897" s="489" t="s">
        <v>146</v>
      </c>
      <c r="G897" s="483">
        <v>0.99560000000000004</v>
      </c>
      <c r="H897">
        <v>1.0012000000000001</v>
      </c>
      <c r="I897" s="490">
        <f t="shared" si="152"/>
        <v>-5.5932880543348475E-3</v>
      </c>
      <c r="J897" s="483">
        <f t="shared" ref="J897:J936" si="153">IF(I897&lt;=-5%,H897*0.95,G897)</f>
        <v>0.99560000000000004</v>
      </c>
      <c r="K897" s="483" t="str">
        <f t="shared" ref="K897:K936" si="154">IF(I897&lt;=-5%,"Yes","")</f>
        <v/>
      </c>
      <c r="L897" t="str">
        <f t="shared" ref="L897:L936" si="155">IF(K897="","",1)</f>
        <v/>
      </c>
      <c r="M897" s="483">
        <v>1.0054000000000001</v>
      </c>
      <c r="N897" s="490">
        <f t="shared" ref="N897:N936" si="156">(M897-J897)/J897</f>
        <v>9.8433105664925986E-3</v>
      </c>
      <c r="O897" s="483">
        <f t="shared" ref="O897:O959" si="157">IF(N897&lt;=-5%,J897*0.95,M897)</f>
        <v>1.0054000000000001</v>
      </c>
      <c r="P897" t="str">
        <f t="shared" ref="P897:P959" si="158">IF(N897&lt;0,1,"")</f>
        <v/>
      </c>
      <c r="Q897" t="str">
        <f t="shared" ref="Q897:Q959" si="159">IF(N897&lt;=-5%,1,"")</f>
        <v/>
      </c>
    </row>
    <row r="898" spans="1:17" x14ac:dyDescent="0.25">
      <c r="A898" s="489" t="s">
        <v>845</v>
      </c>
      <c r="B898" s="489" t="s">
        <v>1390</v>
      </c>
      <c r="C898" s="489" t="s">
        <v>653</v>
      </c>
      <c r="D898" t="str">
        <f>B898&amp;", "&amp;A898&amp;" "&amp;C898</f>
        <v>RI, KENT County</v>
      </c>
      <c r="E898" s="489" t="s">
        <v>146</v>
      </c>
      <c r="F898" s="489" t="s">
        <v>146</v>
      </c>
      <c r="G898" s="483">
        <v>0.99560000000000004</v>
      </c>
      <c r="H898">
        <v>1.0012000000000001</v>
      </c>
      <c r="I898" s="490">
        <f t="shared" si="152"/>
        <v>-5.5932880543348475E-3</v>
      </c>
      <c r="J898" s="483">
        <f t="shared" si="153"/>
        <v>0.99560000000000004</v>
      </c>
      <c r="K898" s="483" t="str">
        <f t="shared" si="154"/>
        <v/>
      </c>
      <c r="L898" t="str">
        <f t="shared" si="155"/>
        <v/>
      </c>
      <c r="M898" s="483">
        <v>1.0054000000000001</v>
      </c>
      <c r="N898" s="490">
        <f t="shared" si="156"/>
        <v>9.8433105664925986E-3</v>
      </c>
      <c r="O898" s="483">
        <f t="shared" si="157"/>
        <v>1.0054000000000001</v>
      </c>
      <c r="P898" t="str">
        <f t="shared" si="158"/>
        <v/>
      </c>
      <c r="Q898" t="str">
        <f t="shared" si="159"/>
        <v/>
      </c>
    </row>
    <row r="899" spans="1:17" x14ac:dyDescent="0.25">
      <c r="A899" s="489" t="s">
        <v>1391</v>
      </c>
      <c r="B899" s="489" t="s">
        <v>1390</v>
      </c>
      <c r="C899" s="489" t="s">
        <v>653</v>
      </c>
      <c r="D899" t="str">
        <f>B899&amp;", "&amp;A899&amp;" "&amp;C899</f>
        <v>RI, NEWPORT County</v>
      </c>
      <c r="E899" s="489" t="s">
        <v>146</v>
      </c>
      <c r="F899" s="489" t="s">
        <v>146</v>
      </c>
      <c r="G899" s="483">
        <v>0.99560000000000004</v>
      </c>
      <c r="H899">
        <v>1.0012000000000001</v>
      </c>
      <c r="I899" s="490">
        <f t="shared" si="152"/>
        <v>-5.5932880543348475E-3</v>
      </c>
      <c r="J899" s="483">
        <f t="shared" si="153"/>
        <v>0.99560000000000004</v>
      </c>
      <c r="K899" s="483" t="str">
        <f t="shared" si="154"/>
        <v/>
      </c>
      <c r="L899" t="str">
        <f t="shared" si="155"/>
        <v/>
      </c>
      <c r="M899" s="483">
        <v>1.0054000000000001</v>
      </c>
      <c r="N899" s="490">
        <f t="shared" si="156"/>
        <v>9.8433105664925986E-3</v>
      </c>
      <c r="O899" s="483">
        <f t="shared" si="157"/>
        <v>1.0054000000000001</v>
      </c>
      <c r="P899" t="str">
        <f t="shared" si="158"/>
        <v/>
      </c>
      <c r="Q899" t="str">
        <f t="shared" si="159"/>
        <v/>
      </c>
    </row>
    <row r="900" spans="1:17" x14ac:dyDescent="0.25">
      <c r="A900" s="489" t="s">
        <v>1392</v>
      </c>
      <c r="B900" s="489" t="s">
        <v>1390</v>
      </c>
      <c r="C900" s="489" t="s">
        <v>653</v>
      </c>
      <c r="D900" t="str">
        <f>B900&amp;", "&amp;A900&amp;" "&amp;C900</f>
        <v>RI, PROVIDENCE County</v>
      </c>
      <c r="E900" s="489" t="s">
        <v>146</v>
      </c>
      <c r="F900" s="489" t="s">
        <v>146</v>
      </c>
      <c r="G900" s="483">
        <v>0.99560000000000004</v>
      </c>
      <c r="H900">
        <v>1.0012000000000001</v>
      </c>
      <c r="I900" s="490">
        <f t="shared" si="152"/>
        <v>-5.5932880543348475E-3</v>
      </c>
      <c r="J900" s="483">
        <f t="shared" si="153"/>
        <v>0.99560000000000004</v>
      </c>
      <c r="K900" s="483" t="str">
        <f t="shared" si="154"/>
        <v/>
      </c>
      <c r="L900" t="str">
        <f t="shared" si="155"/>
        <v/>
      </c>
      <c r="M900" s="483">
        <v>1.0054000000000001</v>
      </c>
      <c r="N900" s="490">
        <f t="shared" si="156"/>
        <v>9.8433105664925986E-3</v>
      </c>
      <c r="O900" s="483">
        <f t="shared" si="157"/>
        <v>1.0054000000000001</v>
      </c>
      <c r="P900" t="str">
        <f t="shared" si="158"/>
        <v/>
      </c>
      <c r="Q900" t="str">
        <f t="shared" si="159"/>
        <v/>
      </c>
    </row>
    <row r="901" spans="1:17" x14ac:dyDescent="0.25">
      <c r="A901" s="489" t="s">
        <v>728</v>
      </c>
      <c r="B901" s="489" t="s">
        <v>1390</v>
      </c>
      <c r="C901" s="489" t="s">
        <v>653</v>
      </c>
      <c r="D901" t="str">
        <f>B901&amp;", "&amp;A901&amp;" "&amp;C901</f>
        <v>RI, WASHINGTON County</v>
      </c>
      <c r="E901" s="489" t="s">
        <v>146</v>
      </c>
      <c r="F901" s="489" t="s">
        <v>146</v>
      </c>
      <c r="G901" s="483">
        <v>0.99560000000000004</v>
      </c>
      <c r="H901">
        <v>1.0012000000000001</v>
      </c>
      <c r="I901" s="490">
        <f t="shared" si="152"/>
        <v>-5.5932880543348475E-3</v>
      </c>
      <c r="J901" s="483">
        <f t="shared" si="153"/>
        <v>0.99560000000000004</v>
      </c>
      <c r="K901" s="483" t="str">
        <f t="shared" si="154"/>
        <v/>
      </c>
      <c r="L901" t="str">
        <f t="shared" si="155"/>
        <v/>
      </c>
      <c r="M901" s="483">
        <v>1.0054000000000001</v>
      </c>
      <c r="N901" s="490">
        <f t="shared" si="156"/>
        <v>9.8433105664925986E-3</v>
      </c>
      <c r="O901" s="483">
        <f t="shared" si="157"/>
        <v>1.0054000000000001</v>
      </c>
      <c r="P901" t="str">
        <f t="shared" si="158"/>
        <v/>
      </c>
      <c r="Q901" t="str">
        <f t="shared" si="159"/>
        <v/>
      </c>
    </row>
    <row r="902" spans="1:17" s="534" customFormat="1" x14ac:dyDescent="0.25">
      <c r="A902" s="491"/>
      <c r="B902" s="491"/>
      <c r="C902" s="491"/>
      <c r="D902" s="534" t="s">
        <v>1637</v>
      </c>
      <c r="E902" s="491" t="s">
        <v>147</v>
      </c>
      <c r="F902" s="491"/>
      <c r="G902" s="535"/>
      <c r="I902" s="536"/>
      <c r="J902" s="535"/>
      <c r="K902" s="535"/>
      <c r="M902" s="535"/>
      <c r="N902" s="536"/>
      <c r="O902" s="535">
        <f t="shared" si="157"/>
        <v>0</v>
      </c>
      <c r="P902" s="534" t="str">
        <f t="shared" si="158"/>
        <v/>
      </c>
      <c r="Q902" s="534" t="str">
        <f t="shared" si="159"/>
        <v/>
      </c>
    </row>
    <row r="903" spans="1:17" x14ac:dyDescent="0.25">
      <c r="A903" s="489" t="s">
        <v>1393</v>
      </c>
      <c r="B903" s="489" t="s">
        <v>219</v>
      </c>
      <c r="C903" s="489" t="s">
        <v>653</v>
      </c>
      <c r="D903" t="str">
        <f t="shared" ref="D903:D928" si="160">B903&amp;", "&amp;A903&amp;" "&amp;C903</f>
        <v>SC, AIKEN County</v>
      </c>
      <c r="E903" s="489" t="s">
        <v>146</v>
      </c>
      <c r="F903" s="489" t="s">
        <v>146</v>
      </c>
      <c r="G903" s="483">
        <v>0.80159999999999998</v>
      </c>
      <c r="H903">
        <v>0.8357</v>
      </c>
      <c r="I903" s="490">
        <f t="shared" ref="I903:I966" si="161">(G903-H903)/H903</f>
        <v>-4.0804116309680533E-2</v>
      </c>
      <c r="J903" s="483">
        <f t="shared" si="153"/>
        <v>0.80159999999999998</v>
      </c>
      <c r="K903" s="483" t="str">
        <f t="shared" si="154"/>
        <v/>
      </c>
      <c r="L903" t="str">
        <f t="shared" si="155"/>
        <v/>
      </c>
      <c r="M903" s="483">
        <v>0.79449999999999998</v>
      </c>
      <c r="N903" s="490">
        <f t="shared" si="156"/>
        <v>-8.8572854291417112E-3</v>
      </c>
      <c r="O903" s="483">
        <f t="shared" si="157"/>
        <v>0.79449999999999998</v>
      </c>
      <c r="P903">
        <f t="shared" si="158"/>
        <v>1</v>
      </c>
      <c r="Q903" t="str">
        <f t="shared" si="159"/>
        <v/>
      </c>
    </row>
    <row r="904" spans="1:17" x14ac:dyDescent="0.25">
      <c r="A904" s="489" t="s">
        <v>1056</v>
      </c>
      <c r="B904" s="489" t="s">
        <v>219</v>
      </c>
      <c r="C904" s="489" t="s">
        <v>653</v>
      </c>
      <c r="D904" t="str">
        <f t="shared" si="160"/>
        <v>SC, ANDERSON County</v>
      </c>
      <c r="E904" s="489" t="s">
        <v>146</v>
      </c>
      <c r="F904" s="489" t="s">
        <v>146</v>
      </c>
      <c r="G904" s="483">
        <v>0.88319999999999999</v>
      </c>
      <c r="H904">
        <v>0.88970000000000005</v>
      </c>
      <c r="I904" s="490">
        <f t="shared" si="161"/>
        <v>-7.305833426997933E-3</v>
      </c>
      <c r="J904" s="483">
        <f t="shared" si="153"/>
        <v>0.88319999999999999</v>
      </c>
      <c r="K904" s="483" t="str">
        <f t="shared" si="154"/>
        <v/>
      </c>
      <c r="L904" t="str">
        <f t="shared" si="155"/>
        <v/>
      </c>
      <c r="M904" s="483">
        <v>0.88870000000000005</v>
      </c>
      <c r="N904" s="490">
        <f t="shared" si="156"/>
        <v>6.2273550724638365E-3</v>
      </c>
      <c r="O904" s="483">
        <f t="shared" si="157"/>
        <v>0.88870000000000005</v>
      </c>
      <c r="P904" t="str">
        <f t="shared" si="158"/>
        <v/>
      </c>
      <c r="Q904" t="str">
        <f t="shared" si="159"/>
        <v/>
      </c>
    </row>
    <row r="905" spans="1:17" x14ac:dyDescent="0.25">
      <c r="A905" s="489" t="s">
        <v>1299</v>
      </c>
      <c r="B905" s="489" t="s">
        <v>219</v>
      </c>
      <c r="C905" s="489" t="s">
        <v>653</v>
      </c>
      <c r="D905" t="str">
        <f t="shared" si="160"/>
        <v>SC, BEAUFORT County</v>
      </c>
      <c r="E905" s="489" t="s">
        <v>146</v>
      </c>
      <c r="F905" s="489" t="s">
        <v>146</v>
      </c>
      <c r="G905" s="483">
        <v>0.77390000000000003</v>
      </c>
      <c r="H905">
        <v>0.81030000000000002</v>
      </c>
      <c r="I905" s="490">
        <f t="shared" si="161"/>
        <v>-4.4921633962729836E-2</v>
      </c>
      <c r="J905" s="483">
        <f t="shared" si="153"/>
        <v>0.77390000000000003</v>
      </c>
      <c r="K905" s="483" t="str">
        <f t="shared" si="154"/>
        <v/>
      </c>
      <c r="L905" t="str">
        <f t="shared" si="155"/>
        <v/>
      </c>
      <c r="M905" s="483">
        <v>0.76640000000000008</v>
      </c>
      <c r="N905" s="490">
        <f t="shared" si="156"/>
        <v>-9.6911745703578637E-3</v>
      </c>
      <c r="O905" s="483">
        <f t="shared" si="157"/>
        <v>0.76640000000000008</v>
      </c>
      <c r="P905">
        <f t="shared" si="158"/>
        <v>1</v>
      </c>
      <c r="Q905" t="str">
        <f t="shared" si="159"/>
        <v/>
      </c>
    </row>
    <row r="906" spans="1:17" x14ac:dyDescent="0.25">
      <c r="A906" s="489" t="s">
        <v>1394</v>
      </c>
      <c r="B906" s="489" t="s">
        <v>219</v>
      </c>
      <c r="C906" s="489" t="s">
        <v>653</v>
      </c>
      <c r="D906" t="str">
        <f t="shared" si="160"/>
        <v>SC, BERKELEY County</v>
      </c>
      <c r="E906" s="489" t="s">
        <v>146</v>
      </c>
      <c r="F906" s="489" t="s">
        <v>146</v>
      </c>
      <c r="G906" s="483">
        <v>0.88500000000000001</v>
      </c>
      <c r="H906">
        <v>0.88749999999999996</v>
      </c>
      <c r="I906" s="490">
        <f t="shared" si="161"/>
        <v>-2.8169014084506445E-3</v>
      </c>
      <c r="J906" s="483">
        <f t="shared" si="153"/>
        <v>0.88500000000000001</v>
      </c>
      <c r="K906" s="483" t="str">
        <f t="shared" si="154"/>
        <v/>
      </c>
      <c r="L906" t="str">
        <f t="shared" si="155"/>
        <v/>
      </c>
      <c r="M906" s="483">
        <v>0.87730000000000008</v>
      </c>
      <c r="N906" s="490">
        <f t="shared" si="156"/>
        <v>-8.7005649717513331E-3</v>
      </c>
      <c r="O906" s="483">
        <f t="shared" si="157"/>
        <v>0.87730000000000008</v>
      </c>
      <c r="P906">
        <f t="shared" si="158"/>
        <v>1</v>
      </c>
      <c r="Q906" t="str">
        <f t="shared" si="159"/>
        <v/>
      </c>
    </row>
    <row r="907" spans="1:17" x14ac:dyDescent="0.25">
      <c r="A907" s="489" t="s">
        <v>683</v>
      </c>
      <c r="B907" s="489" t="s">
        <v>219</v>
      </c>
      <c r="C907" s="489" t="s">
        <v>653</v>
      </c>
      <c r="D907" t="str">
        <f t="shared" si="160"/>
        <v>SC, CALHOUN County</v>
      </c>
      <c r="E907" s="489" t="s">
        <v>146</v>
      </c>
      <c r="F907" s="489" t="s">
        <v>146</v>
      </c>
      <c r="G907" s="483">
        <v>0.85860000000000003</v>
      </c>
      <c r="H907">
        <v>0.85650000000000004</v>
      </c>
      <c r="I907" s="490">
        <f t="shared" si="161"/>
        <v>2.4518388791593586E-3</v>
      </c>
      <c r="J907" s="483">
        <f t="shared" si="153"/>
        <v>0.85860000000000003</v>
      </c>
      <c r="K907" s="483" t="str">
        <f t="shared" si="154"/>
        <v/>
      </c>
      <c r="L907" t="str">
        <f t="shared" si="155"/>
        <v/>
      </c>
      <c r="M907" s="483">
        <v>0.88150000000000006</v>
      </c>
      <c r="N907" s="490">
        <f t="shared" si="156"/>
        <v>2.6671325413463814E-2</v>
      </c>
      <c r="O907" s="483">
        <f t="shared" si="157"/>
        <v>0.88150000000000006</v>
      </c>
      <c r="P907" t="str">
        <f t="shared" si="158"/>
        <v/>
      </c>
      <c r="Q907" t="str">
        <f t="shared" si="159"/>
        <v/>
      </c>
    </row>
    <row r="908" spans="1:17" x14ac:dyDescent="0.25">
      <c r="A908" s="489" t="s">
        <v>1395</v>
      </c>
      <c r="B908" s="489" t="s">
        <v>219</v>
      </c>
      <c r="C908" s="489" t="s">
        <v>653</v>
      </c>
      <c r="D908" t="str">
        <f t="shared" si="160"/>
        <v>SC, CHARLESTON County</v>
      </c>
      <c r="E908" s="489" t="s">
        <v>146</v>
      </c>
      <c r="F908" s="489" t="s">
        <v>146</v>
      </c>
      <c r="G908" s="483">
        <v>0.88500000000000001</v>
      </c>
      <c r="H908">
        <v>0.88749999999999996</v>
      </c>
      <c r="I908" s="490">
        <f t="shared" si="161"/>
        <v>-2.8169014084506445E-3</v>
      </c>
      <c r="J908" s="483">
        <f t="shared" si="153"/>
        <v>0.88500000000000001</v>
      </c>
      <c r="K908" s="483" t="str">
        <f t="shared" si="154"/>
        <v/>
      </c>
      <c r="L908" t="str">
        <f t="shared" si="155"/>
        <v/>
      </c>
      <c r="M908" s="483">
        <v>0.87730000000000008</v>
      </c>
      <c r="N908" s="490">
        <f t="shared" si="156"/>
        <v>-8.7005649717513331E-3</v>
      </c>
      <c r="O908" s="483">
        <f t="shared" si="157"/>
        <v>0.87730000000000008</v>
      </c>
      <c r="P908">
        <f t="shared" si="158"/>
        <v>1</v>
      </c>
      <c r="Q908" t="str">
        <f t="shared" si="159"/>
        <v/>
      </c>
    </row>
    <row r="909" spans="1:17" x14ac:dyDescent="0.25">
      <c r="A909" s="489" t="s">
        <v>1380</v>
      </c>
      <c r="B909" s="489" t="s">
        <v>219</v>
      </c>
      <c r="C909" s="489" t="s">
        <v>653</v>
      </c>
      <c r="D909" t="str">
        <f t="shared" si="160"/>
        <v>SC, CHESTER County</v>
      </c>
      <c r="E909" s="489" t="s">
        <v>146</v>
      </c>
      <c r="F909" s="489" t="s">
        <v>146</v>
      </c>
      <c r="G909" s="483">
        <v>0.93679999999999997</v>
      </c>
      <c r="H909">
        <v>0.94640000000000002</v>
      </c>
      <c r="I909" s="490">
        <f t="shared" si="161"/>
        <v>-1.0143702451394815E-2</v>
      </c>
      <c r="J909" s="483">
        <f t="shared" si="153"/>
        <v>0.93679999999999997</v>
      </c>
      <c r="K909" s="483" t="str">
        <f t="shared" si="154"/>
        <v/>
      </c>
      <c r="L909" t="str">
        <f t="shared" si="155"/>
        <v/>
      </c>
      <c r="M909" s="483">
        <v>0.92060000000000008</v>
      </c>
      <c r="N909" s="490">
        <f t="shared" si="156"/>
        <v>-1.7292912040990479E-2</v>
      </c>
      <c r="O909" s="483">
        <f t="shared" si="157"/>
        <v>0.92060000000000008</v>
      </c>
      <c r="P909">
        <f t="shared" si="158"/>
        <v>1</v>
      </c>
      <c r="Q909" t="str">
        <f t="shared" si="159"/>
        <v/>
      </c>
    </row>
    <row r="910" spans="1:17" x14ac:dyDescent="0.25">
      <c r="A910" s="489" t="s">
        <v>1397</v>
      </c>
      <c r="B910" s="489" t="s">
        <v>219</v>
      </c>
      <c r="C910" s="489" t="s">
        <v>653</v>
      </c>
      <c r="D910" t="str">
        <f t="shared" si="160"/>
        <v>SC, DARLINGTON County</v>
      </c>
      <c r="E910" s="489" t="s">
        <v>146</v>
      </c>
      <c r="F910" s="489" t="s">
        <v>146</v>
      </c>
      <c r="G910" s="483">
        <v>0.82299999999999995</v>
      </c>
      <c r="H910">
        <v>0.81230000000000002</v>
      </c>
      <c r="I910" s="490">
        <f t="shared" si="161"/>
        <v>1.3172473224178175E-2</v>
      </c>
      <c r="J910" s="483">
        <f t="shared" si="153"/>
        <v>0.82299999999999995</v>
      </c>
      <c r="K910" s="483" t="str">
        <f t="shared" si="154"/>
        <v/>
      </c>
      <c r="L910" t="str">
        <f t="shared" si="155"/>
        <v/>
      </c>
      <c r="M910" s="483">
        <v>0.7964</v>
      </c>
      <c r="N910" s="490">
        <f t="shared" si="156"/>
        <v>-3.2320777642770304E-2</v>
      </c>
      <c r="O910" s="483">
        <f t="shared" si="157"/>
        <v>0.7964</v>
      </c>
      <c r="P910">
        <f t="shared" si="158"/>
        <v>1</v>
      </c>
      <c r="Q910" t="str">
        <f t="shared" si="159"/>
        <v/>
      </c>
    </row>
    <row r="911" spans="1:17" x14ac:dyDescent="0.25">
      <c r="A911" s="489" t="s">
        <v>1151</v>
      </c>
      <c r="B911" s="489" t="s">
        <v>219</v>
      </c>
      <c r="C911" s="489" t="s">
        <v>653</v>
      </c>
      <c r="D911" t="str">
        <f t="shared" si="160"/>
        <v>SC, DORCHESTER County</v>
      </c>
      <c r="E911" s="489" t="s">
        <v>146</v>
      </c>
      <c r="F911" s="489" t="s">
        <v>146</v>
      </c>
      <c r="G911" s="483">
        <v>0.88500000000000001</v>
      </c>
      <c r="H911">
        <v>0.88749999999999996</v>
      </c>
      <c r="I911" s="490">
        <f t="shared" si="161"/>
        <v>-2.8169014084506445E-3</v>
      </c>
      <c r="J911" s="483">
        <f t="shared" si="153"/>
        <v>0.88500000000000001</v>
      </c>
      <c r="K911" s="483" t="str">
        <f t="shared" si="154"/>
        <v/>
      </c>
      <c r="L911" t="str">
        <f t="shared" si="155"/>
        <v/>
      </c>
      <c r="M911" s="483">
        <v>0.87730000000000008</v>
      </c>
      <c r="N911" s="490">
        <f t="shared" si="156"/>
        <v>-8.7005649717513331E-3</v>
      </c>
      <c r="O911" s="483">
        <f t="shared" si="157"/>
        <v>0.87730000000000008</v>
      </c>
      <c r="P911">
        <f t="shared" si="158"/>
        <v>1</v>
      </c>
      <c r="Q911" t="str">
        <f t="shared" si="159"/>
        <v/>
      </c>
    </row>
    <row r="912" spans="1:17" x14ac:dyDescent="0.25">
      <c r="A912" s="489" t="s">
        <v>1398</v>
      </c>
      <c r="B912" s="489" t="s">
        <v>219</v>
      </c>
      <c r="C912" s="489" t="s">
        <v>653</v>
      </c>
      <c r="D912" t="str">
        <f t="shared" si="160"/>
        <v>SC, EDGEFIELD County</v>
      </c>
      <c r="E912" s="489" t="s">
        <v>146</v>
      </c>
      <c r="F912" s="489" t="s">
        <v>146</v>
      </c>
      <c r="G912" s="483">
        <v>0.80159999999999998</v>
      </c>
      <c r="H912">
        <v>0.8357</v>
      </c>
      <c r="I912" s="490">
        <f t="shared" si="161"/>
        <v>-4.0804116309680533E-2</v>
      </c>
      <c r="J912" s="483">
        <f t="shared" si="153"/>
        <v>0.80159999999999998</v>
      </c>
      <c r="K912" s="483" t="str">
        <f t="shared" si="154"/>
        <v/>
      </c>
      <c r="L912" t="str">
        <f t="shared" si="155"/>
        <v/>
      </c>
      <c r="M912" s="483">
        <v>0.79449999999999998</v>
      </c>
      <c r="N912" s="490">
        <f t="shared" si="156"/>
        <v>-8.8572854291417112E-3</v>
      </c>
      <c r="O912" s="483">
        <f t="shared" si="157"/>
        <v>0.79449999999999998</v>
      </c>
      <c r="P912">
        <f t="shared" si="158"/>
        <v>1</v>
      </c>
      <c r="Q912" t="str">
        <f t="shared" si="159"/>
        <v/>
      </c>
    </row>
    <row r="913" spans="1:17" x14ac:dyDescent="0.25">
      <c r="A913" s="489" t="s">
        <v>1339</v>
      </c>
      <c r="B913" s="489" t="s">
        <v>219</v>
      </c>
      <c r="C913" s="489" t="s">
        <v>653</v>
      </c>
      <c r="D913" t="str">
        <f t="shared" si="160"/>
        <v>SC, FAIRFIELD County</v>
      </c>
      <c r="E913" s="489" t="s">
        <v>146</v>
      </c>
      <c r="F913" s="489" t="s">
        <v>146</v>
      </c>
      <c r="G913" s="483">
        <v>0.85860000000000003</v>
      </c>
      <c r="H913">
        <v>0.85650000000000004</v>
      </c>
      <c r="I913" s="490">
        <f t="shared" si="161"/>
        <v>2.4518388791593586E-3</v>
      </c>
      <c r="J913" s="483">
        <f t="shared" si="153"/>
        <v>0.85860000000000003</v>
      </c>
      <c r="K913" s="483" t="str">
        <f t="shared" si="154"/>
        <v/>
      </c>
      <c r="L913" t="str">
        <f t="shared" si="155"/>
        <v/>
      </c>
      <c r="M913" s="483">
        <v>0.88150000000000006</v>
      </c>
      <c r="N913" s="490">
        <f t="shared" si="156"/>
        <v>2.6671325413463814E-2</v>
      </c>
      <c r="O913" s="483">
        <f t="shared" si="157"/>
        <v>0.88150000000000006</v>
      </c>
      <c r="P913" t="str">
        <f t="shared" si="158"/>
        <v/>
      </c>
      <c r="Q913" t="str">
        <f t="shared" si="159"/>
        <v/>
      </c>
    </row>
    <row r="914" spans="1:17" x14ac:dyDescent="0.25">
      <c r="A914" s="489" t="s">
        <v>1399</v>
      </c>
      <c r="B914" s="489" t="s">
        <v>219</v>
      </c>
      <c r="C914" s="489" t="s">
        <v>653</v>
      </c>
      <c r="D914" t="str">
        <f t="shared" si="160"/>
        <v>SC, FLORENCE County</v>
      </c>
      <c r="E914" s="489" t="s">
        <v>146</v>
      </c>
      <c r="F914" s="489" t="s">
        <v>146</v>
      </c>
      <c r="G914" s="483">
        <v>0.82299999999999995</v>
      </c>
      <c r="H914">
        <v>0.81230000000000002</v>
      </c>
      <c r="I914" s="490">
        <f t="shared" si="161"/>
        <v>1.3172473224178175E-2</v>
      </c>
      <c r="J914" s="483">
        <f t="shared" si="153"/>
        <v>0.82299999999999995</v>
      </c>
      <c r="K914" s="483" t="str">
        <f t="shared" si="154"/>
        <v/>
      </c>
      <c r="L914" t="str">
        <f t="shared" si="155"/>
        <v/>
      </c>
      <c r="M914" s="483">
        <v>0.7964</v>
      </c>
      <c r="N914" s="490">
        <f t="shared" si="156"/>
        <v>-3.2320777642770304E-2</v>
      </c>
      <c r="O914" s="483">
        <f t="shared" si="157"/>
        <v>0.7964</v>
      </c>
      <c r="P914">
        <f t="shared" si="158"/>
        <v>1</v>
      </c>
      <c r="Q914" t="str">
        <f t="shared" si="159"/>
        <v/>
      </c>
    </row>
    <row r="915" spans="1:17" x14ac:dyDescent="0.25">
      <c r="A915" s="489" t="s">
        <v>1400</v>
      </c>
      <c r="B915" s="489" t="s">
        <v>219</v>
      </c>
      <c r="C915" s="489" t="s">
        <v>653</v>
      </c>
      <c r="D915" t="str">
        <f t="shared" si="160"/>
        <v>SC, GREENVILLE County</v>
      </c>
      <c r="E915" s="489" t="s">
        <v>146</v>
      </c>
      <c r="F915" s="489" t="s">
        <v>146</v>
      </c>
      <c r="G915" s="483">
        <v>0.88319999999999999</v>
      </c>
      <c r="H915">
        <v>0.88970000000000005</v>
      </c>
      <c r="I915" s="490">
        <f t="shared" si="161"/>
        <v>-7.305833426997933E-3</v>
      </c>
      <c r="J915" s="483">
        <f t="shared" si="153"/>
        <v>0.88319999999999999</v>
      </c>
      <c r="K915" s="483" t="str">
        <f t="shared" si="154"/>
        <v/>
      </c>
      <c r="L915" t="str">
        <f t="shared" si="155"/>
        <v/>
      </c>
      <c r="M915" s="483">
        <v>0.88870000000000005</v>
      </c>
      <c r="N915" s="490">
        <f t="shared" si="156"/>
        <v>6.2273550724638365E-3</v>
      </c>
      <c r="O915" s="483">
        <f t="shared" si="157"/>
        <v>0.88870000000000005</v>
      </c>
      <c r="P915" t="str">
        <f t="shared" si="158"/>
        <v/>
      </c>
      <c r="Q915" t="str">
        <f t="shared" si="159"/>
        <v/>
      </c>
    </row>
    <row r="916" spans="1:17" x14ac:dyDescent="0.25">
      <c r="A916" s="489" t="s">
        <v>1401</v>
      </c>
      <c r="B916" s="489" t="s">
        <v>219</v>
      </c>
      <c r="C916" s="489" t="s">
        <v>653</v>
      </c>
      <c r="D916" t="str">
        <f t="shared" si="160"/>
        <v>SC, HORRY County</v>
      </c>
      <c r="E916" s="489" t="s">
        <v>146</v>
      </c>
      <c r="F916" s="489" t="s">
        <v>146</v>
      </c>
      <c r="G916" s="483">
        <v>0.82210000000000005</v>
      </c>
      <c r="H916">
        <v>0.83979999999999999</v>
      </c>
      <c r="I916" s="490">
        <f t="shared" si="161"/>
        <v>-2.1076446773041126E-2</v>
      </c>
      <c r="J916" s="483">
        <f t="shared" si="153"/>
        <v>0.82210000000000005</v>
      </c>
      <c r="K916" s="483" t="str">
        <f t="shared" si="154"/>
        <v/>
      </c>
      <c r="L916" t="str">
        <f t="shared" si="155"/>
        <v/>
      </c>
      <c r="M916" s="483">
        <v>0.80100000000000005</v>
      </c>
      <c r="N916" s="490">
        <f t="shared" si="156"/>
        <v>-2.5665977375015213E-2</v>
      </c>
      <c r="O916" s="483">
        <f t="shared" si="157"/>
        <v>0.80100000000000005</v>
      </c>
      <c r="P916">
        <f t="shared" si="158"/>
        <v>1</v>
      </c>
      <c r="Q916" t="str">
        <f t="shared" si="159"/>
        <v/>
      </c>
    </row>
    <row r="917" spans="1:17" x14ac:dyDescent="0.25">
      <c r="A917" s="489" t="s">
        <v>926</v>
      </c>
      <c r="B917" s="489" t="s">
        <v>219</v>
      </c>
      <c r="C917" s="489" t="s">
        <v>653</v>
      </c>
      <c r="D917" t="str">
        <f t="shared" si="160"/>
        <v>SC, JASPER County</v>
      </c>
      <c r="E917" s="489" t="s">
        <v>146</v>
      </c>
      <c r="F917" s="489" t="s">
        <v>146</v>
      </c>
      <c r="G917" s="483">
        <v>0.77390000000000003</v>
      </c>
      <c r="H917">
        <v>0.81030000000000002</v>
      </c>
      <c r="I917" s="490">
        <f t="shared" si="161"/>
        <v>-4.4921633962729836E-2</v>
      </c>
      <c r="J917" s="483">
        <f t="shared" si="153"/>
        <v>0.77390000000000003</v>
      </c>
      <c r="K917" s="483" t="str">
        <f t="shared" si="154"/>
        <v/>
      </c>
      <c r="L917" t="str">
        <f t="shared" si="155"/>
        <v/>
      </c>
      <c r="M917" s="483">
        <v>0.76640000000000008</v>
      </c>
      <c r="N917" s="490">
        <f t="shared" si="156"/>
        <v>-9.6911745703578637E-3</v>
      </c>
      <c r="O917" s="483">
        <f t="shared" si="157"/>
        <v>0.76640000000000008</v>
      </c>
      <c r="P917">
        <f t="shared" si="158"/>
        <v>1</v>
      </c>
      <c r="Q917" t="str">
        <f t="shared" si="159"/>
        <v/>
      </c>
    </row>
    <row r="918" spans="1:17" x14ac:dyDescent="0.25">
      <c r="A918" s="489" t="s">
        <v>1402</v>
      </c>
      <c r="B918" s="489" t="s">
        <v>219</v>
      </c>
      <c r="C918" s="489" t="s">
        <v>653</v>
      </c>
      <c r="D918" t="str">
        <f t="shared" si="160"/>
        <v>SC, KERSHAW County</v>
      </c>
      <c r="E918" s="489" t="s">
        <v>146</v>
      </c>
      <c r="F918" s="489" t="s">
        <v>146</v>
      </c>
      <c r="G918" s="483">
        <v>0.85860000000000003</v>
      </c>
      <c r="H918">
        <v>0.85650000000000004</v>
      </c>
      <c r="I918" s="490">
        <f t="shared" si="161"/>
        <v>2.4518388791593586E-3</v>
      </c>
      <c r="J918" s="483">
        <f t="shared" si="153"/>
        <v>0.85860000000000003</v>
      </c>
      <c r="K918" s="483" t="str">
        <f t="shared" si="154"/>
        <v/>
      </c>
      <c r="L918" t="str">
        <f t="shared" si="155"/>
        <v/>
      </c>
      <c r="M918" s="483">
        <v>0.88150000000000006</v>
      </c>
      <c r="N918" s="490">
        <f t="shared" si="156"/>
        <v>2.6671325413463814E-2</v>
      </c>
      <c r="O918" s="483">
        <f t="shared" si="157"/>
        <v>0.88150000000000006</v>
      </c>
      <c r="P918" t="str">
        <f t="shared" si="158"/>
        <v/>
      </c>
      <c r="Q918" t="str">
        <f t="shared" si="159"/>
        <v/>
      </c>
    </row>
    <row r="919" spans="1:17" x14ac:dyDescent="0.25">
      <c r="A919" s="489" t="s">
        <v>1240</v>
      </c>
      <c r="B919" s="489" t="s">
        <v>219</v>
      </c>
      <c r="C919" s="489" t="s">
        <v>653</v>
      </c>
      <c r="D919" t="str">
        <f t="shared" si="160"/>
        <v>SC, LANCASTER County</v>
      </c>
      <c r="E919" s="489" t="s">
        <v>146</v>
      </c>
      <c r="F919" s="489" t="s">
        <v>146</v>
      </c>
      <c r="G919" s="483">
        <v>0.93679999999999997</v>
      </c>
      <c r="H919">
        <v>0.94640000000000002</v>
      </c>
      <c r="I919" s="490">
        <f t="shared" si="161"/>
        <v>-1.0143702451394815E-2</v>
      </c>
      <c r="J919" s="483">
        <f t="shared" si="153"/>
        <v>0.93679999999999997</v>
      </c>
      <c r="K919" s="483" t="str">
        <f t="shared" si="154"/>
        <v/>
      </c>
      <c r="L919" t="str">
        <f t="shared" si="155"/>
        <v/>
      </c>
      <c r="M919" s="483">
        <v>0.92060000000000008</v>
      </c>
      <c r="N919" s="490">
        <f t="shared" si="156"/>
        <v>-1.7292912040990479E-2</v>
      </c>
      <c r="O919" s="483">
        <f t="shared" si="157"/>
        <v>0.92060000000000008</v>
      </c>
      <c r="P919">
        <f t="shared" si="158"/>
        <v>1</v>
      </c>
      <c r="Q919" t="str">
        <f t="shared" si="159"/>
        <v/>
      </c>
    </row>
    <row r="920" spans="1:17" x14ac:dyDescent="0.25">
      <c r="A920" s="489" t="s">
        <v>929</v>
      </c>
      <c r="B920" s="489" t="s">
        <v>219</v>
      </c>
      <c r="C920" s="489" t="s">
        <v>653</v>
      </c>
      <c r="D920" t="str">
        <f t="shared" si="160"/>
        <v>SC, LAURENS County</v>
      </c>
      <c r="E920" s="489" t="s">
        <v>146</v>
      </c>
      <c r="F920" s="489" t="s">
        <v>146</v>
      </c>
      <c r="G920" s="483">
        <v>0.88319999999999999</v>
      </c>
      <c r="H920">
        <v>0.88970000000000005</v>
      </c>
      <c r="I920" s="490">
        <f t="shared" si="161"/>
        <v>-7.305833426997933E-3</v>
      </c>
      <c r="J920" s="483">
        <f t="shared" si="153"/>
        <v>0.88319999999999999</v>
      </c>
      <c r="K920" s="483" t="str">
        <f t="shared" si="154"/>
        <v/>
      </c>
      <c r="L920" t="str">
        <f t="shared" si="155"/>
        <v/>
      </c>
      <c r="M920" s="483">
        <v>0.88870000000000005</v>
      </c>
      <c r="N920" s="490">
        <f t="shared" si="156"/>
        <v>6.2273550724638365E-3</v>
      </c>
      <c r="O920" s="483">
        <f t="shared" si="157"/>
        <v>0.88870000000000005</v>
      </c>
      <c r="P920" t="str">
        <f t="shared" si="158"/>
        <v/>
      </c>
      <c r="Q920" t="str">
        <f t="shared" si="159"/>
        <v/>
      </c>
    </row>
    <row r="921" spans="1:17" x14ac:dyDescent="0.25">
      <c r="A921" s="489" t="s">
        <v>1403</v>
      </c>
      <c r="B921" s="489" t="s">
        <v>219</v>
      </c>
      <c r="C921" s="489" t="s">
        <v>653</v>
      </c>
      <c r="D921" t="str">
        <f t="shared" si="160"/>
        <v>SC, LEXINGTON County</v>
      </c>
      <c r="E921" s="489" t="s">
        <v>146</v>
      </c>
      <c r="F921" s="489" t="s">
        <v>146</v>
      </c>
      <c r="G921" s="483">
        <v>0.85860000000000003</v>
      </c>
      <c r="H921">
        <v>0.85650000000000004</v>
      </c>
      <c r="I921" s="490">
        <f t="shared" si="161"/>
        <v>2.4518388791593586E-3</v>
      </c>
      <c r="J921" s="483">
        <f t="shared" si="153"/>
        <v>0.85860000000000003</v>
      </c>
      <c r="K921" s="483" t="str">
        <f t="shared" si="154"/>
        <v/>
      </c>
      <c r="L921" t="str">
        <f t="shared" si="155"/>
        <v/>
      </c>
      <c r="M921" s="483">
        <v>0.88150000000000006</v>
      </c>
      <c r="N921" s="490">
        <f t="shared" si="156"/>
        <v>2.6671325413463814E-2</v>
      </c>
      <c r="O921" s="483">
        <f t="shared" si="157"/>
        <v>0.88150000000000006</v>
      </c>
      <c r="P921" t="str">
        <f t="shared" si="158"/>
        <v/>
      </c>
      <c r="Q921" t="str">
        <f t="shared" si="159"/>
        <v/>
      </c>
    </row>
    <row r="922" spans="1:17" x14ac:dyDescent="0.25">
      <c r="A922" s="489" t="s">
        <v>719</v>
      </c>
      <c r="B922" s="489" t="s">
        <v>219</v>
      </c>
      <c r="C922" s="489" t="s">
        <v>653</v>
      </c>
      <c r="D922" t="str">
        <f t="shared" si="160"/>
        <v>SC, PICKENS County</v>
      </c>
      <c r="E922" s="489" t="s">
        <v>146</v>
      </c>
      <c r="F922" s="489" t="s">
        <v>146</v>
      </c>
      <c r="G922" s="483">
        <v>0.88319999999999999</v>
      </c>
      <c r="H922">
        <v>0.88970000000000005</v>
      </c>
      <c r="I922" s="490">
        <f t="shared" si="161"/>
        <v>-7.305833426997933E-3</v>
      </c>
      <c r="J922" s="483">
        <f t="shared" si="153"/>
        <v>0.88319999999999999</v>
      </c>
      <c r="K922" s="483" t="str">
        <f t="shared" si="154"/>
        <v/>
      </c>
      <c r="L922" t="str">
        <f t="shared" si="155"/>
        <v/>
      </c>
      <c r="M922" s="483">
        <v>0.88870000000000005</v>
      </c>
      <c r="N922" s="490">
        <f t="shared" si="156"/>
        <v>6.2273550724638365E-3</v>
      </c>
      <c r="O922" s="483">
        <f t="shared" si="157"/>
        <v>0.88870000000000005</v>
      </c>
      <c r="P922" t="str">
        <f t="shared" si="158"/>
        <v/>
      </c>
      <c r="Q922" t="str">
        <f t="shared" si="159"/>
        <v/>
      </c>
    </row>
    <row r="923" spans="1:17" x14ac:dyDescent="0.25">
      <c r="A923" s="489" t="s">
        <v>1001</v>
      </c>
      <c r="B923" s="489" t="s">
        <v>219</v>
      </c>
      <c r="C923" s="489" t="s">
        <v>653</v>
      </c>
      <c r="D923" t="str">
        <f t="shared" si="160"/>
        <v>SC, RICHLAND County</v>
      </c>
      <c r="E923" s="489" t="s">
        <v>146</v>
      </c>
      <c r="F923" s="489" t="s">
        <v>146</v>
      </c>
      <c r="G923" s="483">
        <v>0.85860000000000003</v>
      </c>
      <c r="H923">
        <v>0.85650000000000004</v>
      </c>
      <c r="I923" s="490">
        <f t="shared" si="161"/>
        <v>2.4518388791593586E-3</v>
      </c>
      <c r="J923" s="483">
        <f t="shared" si="153"/>
        <v>0.85860000000000003</v>
      </c>
      <c r="K923" s="483" t="str">
        <f t="shared" si="154"/>
        <v/>
      </c>
      <c r="L923" t="str">
        <f t="shared" si="155"/>
        <v/>
      </c>
      <c r="M923" s="483">
        <v>0.88150000000000006</v>
      </c>
      <c r="N923" s="490">
        <f t="shared" si="156"/>
        <v>2.6671325413463814E-2</v>
      </c>
      <c r="O923" s="483">
        <f t="shared" si="157"/>
        <v>0.88150000000000006</v>
      </c>
      <c r="P923" t="str">
        <f t="shared" si="158"/>
        <v/>
      </c>
      <c r="Q923" t="str">
        <f t="shared" si="159"/>
        <v/>
      </c>
    </row>
    <row r="924" spans="1:17" x14ac:dyDescent="0.25">
      <c r="A924" s="489" t="s">
        <v>1404</v>
      </c>
      <c r="B924" s="489" t="s">
        <v>219</v>
      </c>
      <c r="C924" s="489" t="s">
        <v>653</v>
      </c>
      <c r="D924" t="str">
        <f t="shared" si="160"/>
        <v>SC, SALUDA County</v>
      </c>
      <c r="E924" s="489" t="s">
        <v>146</v>
      </c>
      <c r="F924" s="489" t="s">
        <v>146</v>
      </c>
      <c r="G924" s="483">
        <v>0.85860000000000003</v>
      </c>
      <c r="H924">
        <v>0.85650000000000004</v>
      </c>
      <c r="I924" s="490">
        <f t="shared" si="161"/>
        <v>2.4518388791593586E-3</v>
      </c>
      <c r="J924" s="483">
        <f t="shared" si="153"/>
        <v>0.85860000000000003</v>
      </c>
      <c r="K924" s="483" t="str">
        <f t="shared" si="154"/>
        <v/>
      </c>
      <c r="L924" t="str">
        <f t="shared" si="155"/>
        <v/>
      </c>
      <c r="M924" s="483">
        <v>0.88150000000000006</v>
      </c>
      <c r="N924" s="490">
        <f t="shared" si="156"/>
        <v>2.6671325413463814E-2</v>
      </c>
      <c r="O924" s="483">
        <f t="shared" si="157"/>
        <v>0.88150000000000006</v>
      </c>
      <c r="P924" t="str">
        <f t="shared" si="158"/>
        <v/>
      </c>
      <c r="Q924" t="str">
        <f t="shared" si="159"/>
        <v/>
      </c>
    </row>
    <row r="925" spans="1:17" x14ac:dyDescent="0.25">
      <c r="A925" s="489" t="s">
        <v>1405</v>
      </c>
      <c r="B925" s="489" t="s">
        <v>219</v>
      </c>
      <c r="C925" s="489" t="s">
        <v>653</v>
      </c>
      <c r="D925" t="str">
        <f t="shared" si="160"/>
        <v>SC, SPARTANBURG County</v>
      </c>
      <c r="E925" s="489" t="s">
        <v>146</v>
      </c>
      <c r="F925" s="489" t="s">
        <v>146</v>
      </c>
      <c r="G925" s="483">
        <v>0.86860000000000004</v>
      </c>
      <c r="H925">
        <v>0.89259999999999995</v>
      </c>
      <c r="I925" s="490">
        <f t="shared" si="161"/>
        <v>-2.6887743670176913E-2</v>
      </c>
      <c r="J925" s="483">
        <f t="shared" si="153"/>
        <v>0.86860000000000004</v>
      </c>
      <c r="K925" s="483" t="str">
        <f t="shared" si="154"/>
        <v/>
      </c>
      <c r="L925" t="str">
        <f t="shared" si="155"/>
        <v/>
      </c>
      <c r="M925" s="483">
        <v>0.83360000000000001</v>
      </c>
      <c r="N925" s="490">
        <f t="shared" si="156"/>
        <v>-4.029472714713335E-2</v>
      </c>
      <c r="O925" s="483">
        <f t="shared" si="157"/>
        <v>0.83360000000000001</v>
      </c>
      <c r="P925">
        <f t="shared" si="158"/>
        <v>1</v>
      </c>
      <c r="Q925" t="str">
        <f t="shared" si="159"/>
        <v/>
      </c>
    </row>
    <row r="926" spans="1:17" x14ac:dyDescent="0.25">
      <c r="A926" s="489" t="s">
        <v>725</v>
      </c>
      <c r="B926" s="489" t="s">
        <v>219</v>
      </c>
      <c r="C926" s="489" t="s">
        <v>653</v>
      </c>
      <c r="D926" t="str">
        <f t="shared" si="160"/>
        <v>SC, SUMTER County</v>
      </c>
      <c r="E926" s="489" t="s">
        <v>146</v>
      </c>
      <c r="F926" s="489" t="s">
        <v>146</v>
      </c>
      <c r="G926" s="483">
        <v>0.86080000000000001</v>
      </c>
      <c r="H926">
        <v>0.75829999999999997</v>
      </c>
      <c r="I926" s="490">
        <f t="shared" si="161"/>
        <v>0.13517077673743905</v>
      </c>
      <c r="J926" s="483">
        <f t="shared" si="153"/>
        <v>0.86080000000000001</v>
      </c>
      <c r="K926" s="483" t="str">
        <f t="shared" si="154"/>
        <v/>
      </c>
      <c r="L926" t="str">
        <f t="shared" si="155"/>
        <v/>
      </c>
      <c r="M926" s="483">
        <v>0.8548</v>
      </c>
      <c r="N926" s="490">
        <f t="shared" si="156"/>
        <v>-6.9702602230483331E-3</v>
      </c>
      <c r="O926" s="483">
        <f t="shared" si="157"/>
        <v>0.8548</v>
      </c>
      <c r="P926">
        <f t="shared" si="158"/>
        <v>1</v>
      </c>
      <c r="Q926" t="str">
        <f t="shared" si="159"/>
        <v/>
      </c>
    </row>
    <row r="927" spans="1:17" x14ac:dyDescent="0.25">
      <c r="A927" s="489" t="s">
        <v>775</v>
      </c>
      <c r="B927" s="489" t="s">
        <v>219</v>
      </c>
      <c r="C927" s="489" t="s">
        <v>653</v>
      </c>
      <c r="D927" t="str">
        <f t="shared" si="160"/>
        <v>SC, UNION County</v>
      </c>
      <c r="E927" s="489" t="s">
        <v>146</v>
      </c>
      <c r="F927" s="489" t="s">
        <v>147</v>
      </c>
      <c r="G927" s="483">
        <v>0.86860000000000004</v>
      </c>
      <c r="H927">
        <v>0.81069999999999998</v>
      </c>
      <c r="I927" s="490">
        <f t="shared" si="161"/>
        <v>7.1419760700629165E-2</v>
      </c>
      <c r="J927" s="483">
        <f t="shared" si="153"/>
        <v>0.86860000000000004</v>
      </c>
      <c r="K927" s="483" t="str">
        <f t="shared" si="154"/>
        <v/>
      </c>
      <c r="L927" t="str">
        <f t="shared" si="155"/>
        <v/>
      </c>
      <c r="M927" s="483">
        <v>0.83360000000000001</v>
      </c>
      <c r="N927" s="490">
        <f t="shared" si="156"/>
        <v>-4.029472714713335E-2</v>
      </c>
      <c r="O927" s="483">
        <f t="shared" si="157"/>
        <v>0.83360000000000001</v>
      </c>
      <c r="P927">
        <f t="shared" si="158"/>
        <v>1</v>
      </c>
      <c r="Q927" t="str">
        <f t="shared" si="159"/>
        <v/>
      </c>
    </row>
    <row r="928" spans="1:17" x14ac:dyDescent="0.25">
      <c r="A928" s="489" t="s">
        <v>1144</v>
      </c>
      <c r="B928" s="489" t="s">
        <v>219</v>
      </c>
      <c r="C928" s="489" t="s">
        <v>653</v>
      </c>
      <c r="D928" t="str">
        <f t="shared" si="160"/>
        <v>SC, YORK County</v>
      </c>
      <c r="E928" s="489" t="s">
        <v>146</v>
      </c>
      <c r="F928" s="489" t="s">
        <v>146</v>
      </c>
      <c r="G928" s="483">
        <v>0.93679999999999997</v>
      </c>
      <c r="H928">
        <v>0.94640000000000002</v>
      </c>
      <c r="I928" s="490">
        <f t="shared" si="161"/>
        <v>-1.0143702451394815E-2</v>
      </c>
      <c r="J928" s="483">
        <f t="shared" si="153"/>
        <v>0.93679999999999997</v>
      </c>
      <c r="K928" s="483" t="str">
        <f t="shared" si="154"/>
        <v/>
      </c>
      <c r="L928" t="str">
        <f t="shared" si="155"/>
        <v/>
      </c>
      <c r="M928" s="483">
        <v>0.92060000000000008</v>
      </c>
      <c r="N928" s="490">
        <f t="shared" si="156"/>
        <v>-1.7292912040990479E-2</v>
      </c>
      <c r="O928" s="483">
        <f t="shared" si="157"/>
        <v>0.92060000000000008</v>
      </c>
      <c r="P928">
        <f t="shared" si="158"/>
        <v>1</v>
      </c>
      <c r="Q928" t="str">
        <f t="shared" si="159"/>
        <v/>
      </c>
    </row>
    <row r="929" spans="1:18" s="534" customFormat="1" x14ac:dyDescent="0.25">
      <c r="A929" s="491"/>
      <c r="B929" s="491"/>
      <c r="C929" s="491"/>
      <c r="D929" s="534" t="s">
        <v>1638</v>
      </c>
      <c r="E929" s="491"/>
      <c r="F929" s="491"/>
      <c r="G929" s="535">
        <v>0.80100000000000005</v>
      </c>
      <c r="H929" s="534">
        <v>0.81069999999999998</v>
      </c>
      <c r="I929" s="536">
        <f t="shared" si="161"/>
        <v>-1.1964968545701161E-2</v>
      </c>
      <c r="J929" s="535">
        <f t="shared" si="153"/>
        <v>0.80100000000000005</v>
      </c>
      <c r="K929" s="535" t="str">
        <f t="shared" si="154"/>
        <v/>
      </c>
      <c r="L929" s="534" t="str">
        <f t="shared" si="155"/>
        <v/>
      </c>
      <c r="M929" s="535">
        <v>0.80089999999999995</v>
      </c>
      <c r="N929" s="536">
        <f t="shared" si="156"/>
        <v>-1.2484394506878901E-4</v>
      </c>
      <c r="O929" s="535">
        <f t="shared" si="157"/>
        <v>0.80089999999999995</v>
      </c>
      <c r="Q929" s="534" t="str">
        <f t="shared" si="159"/>
        <v/>
      </c>
      <c r="R929" s="534">
        <f>IF(N929&lt;0,1,"")</f>
        <v>1</v>
      </c>
    </row>
    <row r="930" spans="1:18" x14ac:dyDescent="0.25">
      <c r="A930" s="489" t="s">
        <v>820</v>
      </c>
      <c r="B930" s="489" t="s">
        <v>221</v>
      </c>
      <c r="C930" s="489" t="s">
        <v>653</v>
      </c>
      <c r="D930" t="str">
        <f t="shared" ref="D930:D937" si="162">B930&amp;", "&amp;A930&amp;" "&amp;C930</f>
        <v>SD, CUSTER County</v>
      </c>
      <c r="E930" s="489" t="s">
        <v>146</v>
      </c>
      <c r="F930" s="489" t="s">
        <v>147</v>
      </c>
      <c r="G930" s="483">
        <v>0.92220000000000002</v>
      </c>
      <c r="H930">
        <v>0.81169999999999998</v>
      </c>
      <c r="I930" s="490">
        <f t="shared" si="161"/>
        <v>0.13613403966982882</v>
      </c>
      <c r="J930" s="483">
        <f t="shared" si="153"/>
        <v>0.92220000000000002</v>
      </c>
      <c r="K930" s="483" t="str">
        <f t="shared" si="154"/>
        <v/>
      </c>
      <c r="L930" t="str">
        <f t="shared" si="155"/>
        <v/>
      </c>
      <c r="M930" s="483">
        <v>0.8861</v>
      </c>
      <c r="N930" s="490">
        <f t="shared" si="156"/>
        <v>-3.9145521578833248E-2</v>
      </c>
      <c r="O930" s="483">
        <f t="shared" si="157"/>
        <v>0.8861</v>
      </c>
      <c r="P930">
        <f t="shared" si="158"/>
        <v>1</v>
      </c>
      <c r="Q930" t="str">
        <f t="shared" si="159"/>
        <v/>
      </c>
    </row>
    <row r="931" spans="1:18" x14ac:dyDescent="0.25">
      <c r="A931" s="489" t="s">
        <v>761</v>
      </c>
      <c r="B931" s="489" t="s">
        <v>221</v>
      </c>
      <c r="C931" s="489" t="s">
        <v>653</v>
      </c>
      <c r="D931" t="str">
        <f t="shared" si="162"/>
        <v>SD, LINCOLN County</v>
      </c>
      <c r="E931" s="489" t="s">
        <v>146</v>
      </c>
      <c r="F931" s="489" t="s">
        <v>146</v>
      </c>
      <c r="G931" s="483">
        <v>0.78849999999999998</v>
      </c>
      <c r="H931">
        <v>0.80610000000000004</v>
      </c>
      <c r="I931" s="490">
        <f t="shared" si="161"/>
        <v>-2.1833519414464781E-2</v>
      </c>
      <c r="J931" s="483">
        <f t="shared" si="153"/>
        <v>0.78849999999999998</v>
      </c>
      <c r="K931" s="483" t="str">
        <f t="shared" si="154"/>
        <v/>
      </c>
      <c r="L931" t="str">
        <f t="shared" si="155"/>
        <v/>
      </c>
      <c r="M931" s="483">
        <v>0.79720000000000002</v>
      </c>
      <c r="N931" s="490">
        <f t="shared" si="156"/>
        <v>1.1033608116677288E-2</v>
      </c>
      <c r="O931" s="483">
        <f t="shared" si="157"/>
        <v>0.79720000000000002</v>
      </c>
      <c r="P931" t="str">
        <f t="shared" si="158"/>
        <v/>
      </c>
      <c r="Q931" t="str">
        <f t="shared" si="159"/>
        <v/>
      </c>
    </row>
    <row r="932" spans="1:18" x14ac:dyDescent="0.25">
      <c r="A932" s="489" t="s">
        <v>1406</v>
      </c>
      <c r="B932" s="489" t="s">
        <v>221</v>
      </c>
      <c r="C932" s="489" t="s">
        <v>653</v>
      </c>
      <c r="D932" t="str">
        <f t="shared" si="162"/>
        <v>SD, MC COOK County</v>
      </c>
      <c r="E932" s="489" t="s">
        <v>146</v>
      </c>
      <c r="F932" s="489" t="s">
        <v>146</v>
      </c>
      <c r="G932" s="483">
        <v>0.78849999999999998</v>
      </c>
      <c r="H932">
        <v>0.80610000000000004</v>
      </c>
      <c r="I932" s="490">
        <f t="shared" si="161"/>
        <v>-2.1833519414464781E-2</v>
      </c>
      <c r="J932" s="483">
        <f t="shared" si="153"/>
        <v>0.78849999999999998</v>
      </c>
      <c r="K932" s="483" t="str">
        <f t="shared" si="154"/>
        <v/>
      </c>
      <c r="L932" t="str">
        <f t="shared" si="155"/>
        <v/>
      </c>
      <c r="M932" s="483">
        <v>0.79720000000000002</v>
      </c>
      <c r="N932" s="490">
        <f t="shared" si="156"/>
        <v>1.1033608116677288E-2</v>
      </c>
      <c r="O932" s="483">
        <f t="shared" si="157"/>
        <v>0.79720000000000002</v>
      </c>
      <c r="P932" t="str">
        <f t="shared" si="158"/>
        <v/>
      </c>
      <c r="Q932" t="str">
        <f t="shared" si="159"/>
        <v/>
      </c>
    </row>
    <row r="933" spans="1:18" x14ac:dyDescent="0.25">
      <c r="A933" s="489" t="s">
        <v>1065</v>
      </c>
      <c r="B933" s="489" t="s">
        <v>221</v>
      </c>
      <c r="C933" s="489" t="s">
        <v>653</v>
      </c>
      <c r="D933" t="str">
        <f t="shared" si="162"/>
        <v>SD, MEADE County</v>
      </c>
      <c r="E933" s="489" t="s">
        <v>146</v>
      </c>
      <c r="F933" s="489" t="s">
        <v>146</v>
      </c>
      <c r="G933" s="483">
        <v>0.92220000000000002</v>
      </c>
      <c r="H933">
        <v>0.86680000000000001</v>
      </c>
      <c r="I933" s="490">
        <f t="shared" si="161"/>
        <v>6.3913244116289805E-2</v>
      </c>
      <c r="J933" s="483">
        <f t="shared" si="153"/>
        <v>0.92220000000000002</v>
      </c>
      <c r="K933" s="483" t="str">
        <f t="shared" si="154"/>
        <v/>
      </c>
      <c r="L933" t="str">
        <f t="shared" si="155"/>
        <v/>
      </c>
      <c r="M933" s="483">
        <v>0.8861</v>
      </c>
      <c r="N933" s="490">
        <f t="shared" si="156"/>
        <v>-3.9145521578833248E-2</v>
      </c>
      <c r="O933" s="483">
        <f t="shared" si="157"/>
        <v>0.8861</v>
      </c>
      <c r="P933">
        <f t="shared" si="158"/>
        <v>1</v>
      </c>
      <c r="Q933" t="str">
        <f t="shared" si="159"/>
        <v/>
      </c>
    </row>
    <row r="934" spans="1:18" x14ac:dyDescent="0.25">
      <c r="A934" s="489" t="s">
        <v>1407</v>
      </c>
      <c r="B934" s="489" t="s">
        <v>221</v>
      </c>
      <c r="C934" s="489" t="s">
        <v>653</v>
      </c>
      <c r="D934" t="str">
        <f t="shared" si="162"/>
        <v>SD, MINNEHAHA County</v>
      </c>
      <c r="E934" s="489" t="s">
        <v>146</v>
      </c>
      <c r="F934" s="489" t="s">
        <v>146</v>
      </c>
      <c r="G934" s="483">
        <v>0.78849999999999998</v>
      </c>
      <c r="H934">
        <v>0.80610000000000004</v>
      </c>
      <c r="I934" s="490">
        <f t="shared" si="161"/>
        <v>-2.1833519414464781E-2</v>
      </c>
      <c r="J934" s="483">
        <f t="shared" si="153"/>
        <v>0.78849999999999998</v>
      </c>
      <c r="K934" s="483" t="str">
        <f t="shared" si="154"/>
        <v/>
      </c>
      <c r="L934" t="str">
        <f t="shared" si="155"/>
        <v/>
      </c>
      <c r="M934" s="483">
        <v>0.79720000000000002</v>
      </c>
      <c r="N934" s="490">
        <f t="shared" si="156"/>
        <v>1.1033608116677288E-2</v>
      </c>
      <c r="O934" s="483">
        <f t="shared" si="157"/>
        <v>0.79720000000000002</v>
      </c>
      <c r="P934" t="str">
        <f t="shared" si="158"/>
        <v/>
      </c>
      <c r="Q934" t="str">
        <f t="shared" si="159"/>
        <v/>
      </c>
    </row>
    <row r="935" spans="1:18" x14ac:dyDescent="0.25">
      <c r="A935" s="489" t="s">
        <v>1204</v>
      </c>
      <c r="B935" s="489" t="s">
        <v>221</v>
      </c>
      <c r="C935" s="489" t="s">
        <v>653</v>
      </c>
      <c r="D935" t="str">
        <f t="shared" si="162"/>
        <v>SD, PENNINGTON County</v>
      </c>
      <c r="E935" s="489" t="s">
        <v>146</v>
      </c>
      <c r="F935" s="489" t="s">
        <v>146</v>
      </c>
      <c r="G935" s="483">
        <v>0.92220000000000002</v>
      </c>
      <c r="H935">
        <v>0.86680000000000001</v>
      </c>
      <c r="I935" s="490">
        <f t="shared" si="161"/>
        <v>6.3913244116289805E-2</v>
      </c>
      <c r="J935" s="483">
        <f t="shared" si="153"/>
        <v>0.92220000000000002</v>
      </c>
      <c r="K935" s="483" t="str">
        <f t="shared" si="154"/>
        <v/>
      </c>
      <c r="L935" t="str">
        <f t="shared" si="155"/>
        <v/>
      </c>
      <c r="M935" s="483">
        <v>0.8861</v>
      </c>
      <c r="N935" s="490">
        <f t="shared" si="156"/>
        <v>-3.9145521578833248E-2</v>
      </c>
      <c r="O935" s="483">
        <f t="shared" si="157"/>
        <v>0.8861</v>
      </c>
      <c r="P935">
        <f t="shared" si="158"/>
        <v>1</v>
      </c>
      <c r="Q935" t="str">
        <f t="shared" si="159"/>
        <v/>
      </c>
    </row>
    <row r="936" spans="1:18" x14ac:dyDescent="0.25">
      <c r="A936" s="489" t="s">
        <v>948</v>
      </c>
      <c r="B936" s="489" t="s">
        <v>221</v>
      </c>
      <c r="C936" s="489" t="s">
        <v>653</v>
      </c>
      <c r="D936" t="str">
        <f t="shared" si="162"/>
        <v>SD, TURNER County</v>
      </c>
      <c r="E936" s="489" t="s">
        <v>146</v>
      </c>
      <c r="F936" s="489" t="s">
        <v>146</v>
      </c>
      <c r="G936" s="483">
        <v>0.78849999999999998</v>
      </c>
      <c r="H936">
        <v>0.80610000000000004</v>
      </c>
      <c r="I936" s="490">
        <f t="shared" si="161"/>
        <v>-2.1833519414464781E-2</v>
      </c>
      <c r="J936" s="483">
        <f t="shared" si="153"/>
        <v>0.78849999999999998</v>
      </c>
      <c r="K936" s="483" t="str">
        <f t="shared" si="154"/>
        <v/>
      </c>
      <c r="L936" t="str">
        <f t="shared" si="155"/>
        <v/>
      </c>
      <c r="M936" s="483">
        <v>0.79720000000000002</v>
      </c>
      <c r="N936" s="490">
        <f t="shared" si="156"/>
        <v>1.1033608116677288E-2</v>
      </c>
      <c r="O936" s="483">
        <f t="shared" si="157"/>
        <v>0.79720000000000002</v>
      </c>
      <c r="P936" t="str">
        <f t="shared" si="158"/>
        <v/>
      </c>
      <c r="Q936" t="str">
        <f t="shared" si="159"/>
        <v/>
      </c>
    </row>
    <row r="937" spans="1:18" x14ac:dyDescent="0.25">
      <c r="A937" s="489" t="s">
        <v>775</v>
      </c>
      <c r="B937" s="489" t="s">
        <v>221</v>
      </c>
      <c r="C937" s="489" t="s">
        <v>653</v>
      </c>
      <c r="D937" t="str">
        <f t="shared" si="162"/>
        <v>SD, UNION County</v>
      </c>
      <c r="E937" s="489" t="s">
        <v>146</v>
      </c>
      <c r="F937" s="489" t="s">
        <v>146</v>
      </c>
      <c r="G937" s="483">
        <v>0.88009999999999999</v>
      </c>
      <c r="H937">
        <v>0.87360000000000004</v>
      </c>
      <c r="I937" s="490">
        <f t="shared" si="161"/>
        <v>7.4404761904761328E-3</v>
      </c>
      <c r="J937" s="483">
        <f t="shared" ref="J937:J1002" si="163">IF(I937&lt;=-5%,H937*0.95,G937)</f>
        <v>0.88009999999999999</v>
      </c>
      <c r="K937" s="483" t="str">
        <f t="shared" ref="K937:K1002" si="164">IF(I937&lt;=-5%,"Yes","")</f>
        <v/>
      </c>
      <c r="L937" t="str">
        <f t="shared" ref="L937:L1002" si="165">IF(K937="","",1)</f>
        <v/>
      </c>
      <c r="M937" s="483">
        <v>0.86899999999999999</v>
      </c>
      <c r="N937" s="490">
        <f t="shared" ref="N937:N1002" si="166">(M937-J937)/J937</f>
        <v>-1.2612203158731961E-2</v>
      </c>
      <c r="O937" s="483">
        <f t="shared" si="157"/>
        <v>0.86899999999999999</v>
      </c>
      <c r="P937">
        <f t="shared" si="158"/>
        <v>1</v>
      </c>
      <c r="Q937" t="str">
        <f t="shared" si="159"/>
        <v/>
      </c>
    </row>
    <row r="938" spans="1:18" s="534" customFormat="1" x14ac:dyDescent="0.25">
      <c r="A938" s="491"/>
      <c r="B938" s="491"/>
      <c r="C938" s="491"/>
      <c r="D938" s="534" t="s">
        <v>1639</v>
      </c>
      <c r="E938" s="491" t="s">
        <v>147</v>
      </c>
      <c r="F938" s="491"/>
      <c r="G938" s="535">
        <v>0.78069999999999995</v>
      </c>
      <c r="H938" s="534">
        <v>0.81169999999999998</v>
      </c>
      <c r="I938" s="536">
        <f t="shared" si="161"/>
        <v>-3.8191450043119413E-2</v>
      </c>
      <c r="J938" s="535">
        <f t="shared" si="163"/>
        <v>0.78069999999999995</v>
      </c>
      <c r="K938" s="535" t="str">
        <f t="shared" si="164"/>
        <v/>
      </c>
      <c r="L938" s="534" t="str">
        <f t="shared" si="165"/>
        <v/>
      </c>
      <c r="M938" s="535">
        <v>0.82030000000000003</v>
      </c>
      <c r="N938" s="536">
        <f t="shared" si="166"/>
        <v>5.0723709491482111E-2</v>
      </c>
      <c r="O938" s="535">
        <f t="shared" si="157"/>
        <v>0.82030000000000003</v>
      </c>
      <c r="P938" s="534" t="str">
        <f t="shared" si="158"/>
        <v/>
      </c>
      <c r="Q938" s="534" t="str">
        <f t="shared" si="159"/>
        <v/>
      </c>
    </row>
    <row r="939" spans="1:18" x14ac:dyDescent="0.25">
      <c r="A939" s="489" t="s">
        <v>1056</v>
      </c>
      <c r="B939" s="489" t="s">
        <v>137</v>
      </c>
      <c r="C939" s="489" t="s">
        <v>653</v>
      </c>
      <c r="D939" t="str">
        <f t="shared" ref="D939:D982" si="167">B939&amp;", "&amp;A939&amp;" "&amp;C939</f>
        <v>TN, ANDERSON County</v>
      </c>
      <c r="E939" s="489" t="s">
        <v>146</v>
      </c>
      <c r="F939" s="489" t="s">
        <v>146</v>
      </c>
      <c r="G939" s="483">
        <v>0.70379999999999998</v>
      </c>
      <c r="H939">
        <v>0.70269999999999999</v>
      </c>
      <c r="I939" s="490">
        <f t="shared" si="161"/>
        <v>1.5653906361178169E-3</v>
      </c>
      <c r="J939" s="483">
        <f t="shared" si="163"/>
        <v>0.70379999999999998</v>
      </c>
      <c r="K939" s="483" t="str">
        <f t="shared" si="164"/>
        <v/>
      </c>
      <c r="L939" t="str">
        <f t="shared" si="165"/>
        <v/>
      </c>
      <c r="M939" s="483">
        <v>0.73499999999999999</v>
      </c>
      <c r="N939" s="490">
        <f t="shared" si="166"/>
        <v>4.4330775788576311E-2</v>
      </c>
      <c r="O939" s="483">
        <f t="shared" si="157"/>
        <v>0.73499999999999999</v>
      </c>
      <c r="P939" t="str">
        <f t="shared" si="158"/>
        <v/>
      </c>
      <c r="Q939" t="str">
        <f t="shared" si="159"/>
        <v/>
      </c>
    </row>
    <row r="940" spans="1:18" x14ac:dyDescent="0.25">
      <c r="A940" s="489" t="s">
        <v>681</v>
      </c>
      <c r="B940" s="489" t="s">
        <v>137</v>
      </c>
      <c r="C940" s="489" t="s">
        <v>653</v>
      </c>
      <c r="D940" t="str">
        <f t="shared" si="167"/>
        <v>TN, BLOUNT County</v>
      </c>
      <c r="E940" s="489" t="s">
        <v>146</v>
      </c>
      <c r="F940" s="489" t="s">
        <v>146</v>
      </c>
      <c r="G940" s="483">
        <v>0.70379999999999998</v>
      </c>
      <c r="H940">
        <v>0.70269999999999999</v>
      </c>
      <c r="I940" s="490">
        <f t="shared" si="161"/>
        <v>1.5653906361178169E-3</v>
      </c>
      <c r="J940" s="483">
        <f t="shared" si="163"/>
        <v>0.70379999999999998</v>
      </c>
      <c r="K940" s="483" t="str">
        <f t="shared" si="164"/>
        <v/>
      </c>
      <c r="L940" t="str">
        <f t="shared" si="165"/>
        <v/>
      </c>
      <c r="M940" s="483">
        <v>0.73499999999999999</v>
      </c>
      <c r="N940" s="490">
        <f t="shared" si="166"/>
        <v>4.4330775788576311E-2</v>
      </c>
      <c r="O940" s="483">
        <f t="shared" si="157"/>
        <v>0.73499999999999999</v>
      </c>
      <c r="P940" t="str">
        <f t="shared" si="158"/>
        <v/>
      </c>
      <c r="Q940" t="str">
        <f t="shared" si="159"/>
        <v/>
      </c>
    </row>
    <row r="941" spans="1:18" x14ac:dyDescent="0.25">
      <c r="A941" s="489" t="s">
        <v>746</v>
      </c>
      <c r="B941" s="489" t="s">
        <v>137</v>
      </c>
      <c r="C941" s="489" t="s">
        <v>653</v>
      </c>
      <c r="D941" t="str">
        <f t="shared" si="167"/>
        <v>TN, BRADLEY County</v>
      </c>
      <c r="E941" s="489" t="s">
        <v>146</v>
      </c>
      <c r="F941" s="489" t="s">
        <v>146</v>
      </c>
      <c r="G941" s="483">
        <v>0.85460000000000003</v>
      </c>
      <c r="H941">
        <v>0.76439999999999997</v>
      </c>
      <c r="I941" s="490">
        <f t="shared" si="161"/>
        <v>0.11800104657247522</v>
      </c>
      <c r="J941" s="483">
        <f t="shared" si="163"/>
        <v>0.85460000000000003</v>
      </c>
      <c r="K941" s="483" t="str">
        <f t="shared" si="164"/>
        <v/>
      </c>
      <c r="L941" t="str">
        <f t="shared" si="165"/>
        <v/>
      </c>
      <c r="M941" s="483">
        <v>0.77050000000000007</v>
      </c>
      <c r="N941" s="490">
        <f t="shared" si="166"/>
        <v>-9.8408612216241462E-2</v>
      </c>
      <c r="O941" s="483">
        <f t="shared" si="157"/>
        <v>0.81186999999999998</v>
      </c>
      <c r="P941">
        <f t="shared" si="158"/>
        <v>1</v>
      </c>
      <c r="Q941">
        <f t="shared" si="159"/>
        <v>1</v>
      </c>
    </row>
    <row r="942" spans="1:18" x14ac:dyDescent="0.25">
      <c r="A942" s="489" t="s">
        <v>1090</v>
      </c>
      <c r="B942" s="489" t="s">
        <v>137</v>
      </c>
      <c r="C942" s="489" t="s">
        <v>653</v>
      </c>
      <c r="D942" t="str">
        <f t="shared" si="167"/>
        <v>TN, CAMPBELL County</v>
      </c>
      <c r="E942" s="489" t="s">
        <v>146</v>
      </c>
      <c r="F942" s="489" t="s">
        <v>146</v>
      </c>
      <c r="G942" s="483">
        <v>0.70379999999999998</v>
      </c>
      <c r="H942">
        <v>0.70269999999999999</v>
      </c>
      <c r="I942" s="490">
        <f t="shared" si="161"/>
        <v>1.5653906361178169E-3</v>
      </c>
      <c r="J942" s="483">
        <f t="shared" si="163"/>
        <v>0.70379999999999998</v>
      </c>
      <c r="K942" s="483" t="str">
        <f t="shared" si="164"/>
        <v/>
      </c>
      <c r="L942" t="str">
        <f t="shared" si="165"/>
        <v/>
      </c>
      <c r="M942" s="483">
        <v>0.73499999999999999</v>
      </c>
      <c r="N942" s="490">
        <f t="shared" si="166"/>
        <v>4.4330775788576311E-2</v>
      </c>
      <c r="O942" s="483">
        <f t="shared" si="157"/>
        <v>0.73499999999999999</v>
      </c>
      <c r="P942" t="str">
        <f t="shared" si="158"/>
        <v/>
      </c>
      <c r="Q942" t="str">
        <f t="shared" si="159"/>
        <v/>
      </c>
    </row>
    <row r="943" spans="1:18" x14ac:dyDescent="0.25">
      <c r="A943" s="489" t="s">
        <v>1408</v>
      </c>
      <c r="B943" s="489" t="s">
        <v>137</v>
      </c>
      <c r="C943" s="489" t="s">
        <v>653</v>
      </c>
      <c r="D943" t="str">
        <f t="shared" si="167"/>
        <v>TN, CANNON County</v>
      </c>
      <c r="E943" s="489" t="s">
        <v>146</v>
      </c>
      <c r="F943" s="489" t="s">
        <v>146</v>
      </c>
      <c r="G943" s="483">
        <v>0.93589999999999995</v>
      </c>
      <c r="H943">
        <v>0.87819999999999998</v>
      </c>
      <c r="I943" s="490">
        <f t="shared" si="161"/>
        <v>6.5702573445684323E-2</v>
      </c>
      <c r="J943" s="483">
        <f t="shared" si="163"/>
        <v>0.93589999999999995</v>
      </c>
      <c r="K943" s="483" t="str">
        <f t="shared" si="164"/>
        <v/>
      </c>
      <c r="L943" t="str">
        <f t="shared" si="165"/>
        <v/>
      </c>
      <c r="M943" s="483">
        <v>0.89760000000000006</v>
      </c>
      <c r="N943" s="490">
        <f t="shared" si="166"/>
        <v>-4.0923175552943572E-2</v>
      </c>
      <c r="O943" s="483">
        <f t="shared" si="157"/>
        <v>0.89760000000000006</v>
      </c>
      <c r="P943">
        <f t="shared" si="158"/>
        <v>1</v>
      </c>
      <c r="Q943" t="str">
        <f t="shared" si="159"/>
        <v/>
      </c>
    </row>
    <row r="944" spans="1:18" x14ac:dyDescent="0.25">
      <c r="A944" s="489" t="s">
        <v>1092</v>
      </c>
      <c r="B944" s="489" t="s">
        <v>137</v>
      </c>
      <c r="C944" s="489" t="s">
        <v>653</v>
      </c>
      <c r="D944" t="str">
        <f t="shared" si="167"/>
        <v>TN, CARTER County</v>
      </c>
      <c r="E944" s="489" t="s">
        <v>146</v>
      </c>
      <c r="F944" s="489" t="s">
        <v>146</v>
      </c>
      <c r="G944" s="483">
        <v>0.81459999999999999</v>
      </c>
      <c r="H944">
        <v>0.76559999999999995</v>
      </c>
      <c r="I944" s="490">
        <f t="shared" si="161"/>
        <v>6.4002089864158895E-2</v>
      </c>
      <c r="J944" s="483">
        <f t="shared" si="163"/>
        <v>0.81459999999999999</v>
      </c>
      <c r="K944" s="483" t="str">
        <f t="shared" si="164"/>
        <v/>
      </c>
      <c r="L944" t="str">
        <f t="shared" si="165"/>
        <v/>
      </c>
      <c r="M944" s="483">
        <v>0.81110000000000004</v>
      </c>
      <c r="N944" s="490">
        <f t="shared" si="166"/>
        <v>-4.296587282101581E-3</v>
      </c>
      <c r="O944" s="483">
        <f t="shared" si="157"/>
        <v>0.81110000000000004</v>
      </c>
      <c r="P944">
        <f t="shared" si="158"/>
        <v>1</v>
      </c>
      <c r="Q944" t="str">
        <f t="shared" si="159"/>
        <v/>
      </c>
    </row>
    <row r="945" spans="1:17" x14ac:dyDescent="0.25">
      <c r="A945" s="489" t="s">
        <v>1409</v>
      </c>
      <c r="B945" s="489" t="s">
        <v>137</v>
      </c>
      <c r="C945" s="489" t="s">
        <v>653</v>
      </c>
      <c r="D945" t="str">
        <f t="shared" si="167"/>
        <v>TN, CHEATHAM County</v>
      </c>
      <c r="E945" s="489" t="s">
        <v>146</v>
      </c>
      <c r="F945" s="489" t="s">
        <v>146</v>
      </c>
      <c r="G945" s="483">
        <v>0.93589999999999995</v>
      </c>
      <c r="H945">
        <v>0.87819999999999998</v>
      </c>
      <c r="I945" s="490">
        <f t="shared" si="161"/>
        <v>6.5702573445684323E-2</v>
      </c>
      <c r="J945" s="483">
        <f t="shared" si="163"/>
        <v>0.93589999999999995</v>
      </c>
      <c r="K945" s="483" t="str">
        <f t="shared" si="164"/>
        <v/>
      </c>
      <c r="L945" t="str">
        <f t="shared" si="165"/>
        <v/>
      </c>
      <c r="M945" s="483">
        <v>0.89760000000000006</v>
      </c>
      <c r="N945" s="490">
        <f t="shared" si="166"/>
        <v>-4.0923175552943572E-2</v>
      </c>
      <c r="O945" s="483">
        <f t="shared" si="157"/>
        <v>0.89760000000000006</v>
      </c>
      <c r="P945">
        <f t="shared" si="158"/>
        <v>1</v>
      </c>
      <c r="Q945" t="str">
        <f t="shared" si="159"/>
        <v/>
      </c>
    </row>
    <row r="946" spans="1:17" x14ac:dyDescent="0.25">
      <c r="A946" s="489" t="s">
        <v>1380</v>
      </c>
      <c r="B946" s="489" t="s">
        <v>137</v>
      </c>
      <c r="C946" s="489" t="s">
        <v>653</v>
      </c>
      <c r="D946" t="str">
        <f t="shared" si="167"/>
        <v>TN, CHESTER County</v>
      </c>
      <c r="E946" s="489" t="s">
        <v>146</v>
      </c>
      <c r="F946" s="489" t="s">
        <v>146</v>
      </c>
      <c r="G946" s="483">
        <v>0.74029999999999996</v>
      </c>
      <c r="H946">
        <v>0.72689999999999999</v>
      </c>
      <c r="I946" s="490">
        <f t="shared" si="161"/>
        <v>1.8434447654422849E-2</v>
      </c>
      <c r="J946" s="483">
        <f t="shared" si="163"/>
        <v>0.74029999999999996</v>
      </c>
      <c r="K946" s="483" t="str">
        <f t="shared" si="164"/>
        <v/>
      </c>
      <c r="L946" t="str">
        <f t="shared" si="165"/>
        <v/>
      </c>
      <c r="M946" s="483">
        <v>0.66739999999999999</v>
      </c>
      <c r="N946" s="490">
        <f t="shared" si="166"/>
        <v>-9.847359178711329E-2</v>
      </c>
      <c r="O946" s="483">
        <f t="shared" si="157"/>
        <v>0.70328499999999994</v>
      </c>
      <c r="P946">
        <f t="shared" si="158"/>
        <v>1</v>
      </c>
      <c r="Q946">
        <f t="shared" si="159"/>
        <v>1</v>
      </c>
    </row>
    <row r="947" spans="1:17" x14ac:dyDescent="0.25">
      <c r="A947" s="489" t="s">
        <v>1410</v>
      </c>
      <c r="B947" s="489" t="s">
        <v>137</v>
      </c>
      <c r="C947" s="489" t="s">
        <v>653</v>
      </c>
      <c r="D947" t="str">
        <f t="shared" si="167"/>
        <v>TN, CROCKETT County</v>
      </c>
      <c r="E947" s="489" t="s">
        <v>146</v>
      </c>
      <c r="F947" s="489" t="s">
        <v>146</v>
      </c>
      <c r="G947" s="483">
        <v>0.74029999999999996</v>
      </c>
      <c r="H947">
        <v>0.72689999999999999</v>
      </c>
      <c r="I947" s="490">
        <f t="shared" si="161"/>
        <v>1.8434447654422849E-2</v>
      </c>
      <c r="J947" s="483">
        <f t="shared" si="163"/>
        <v>0.74029999999999996</v>
      </c>
      <c r="K947" s="483" t="str">
        <f t="shared" si="164"/>
        <v/>
      </c>
      <c r="L947" t="str">
        <f t="shared" si="165"/>
        <v/>
      </c>
      <c r="M947" s="483">
        <v>0.66739999999999999</v>
      </c>
      <c r="N947" s="490">
        <f t="shared" si="166"/>
        <v>-9.847359178711329E-2</v>
      </c>
      <c r="O947" s="483">
        <f t="shared" si="157"/>
        <v>0.70328499999999994</v>
      </c>
      <c r="P947">
        <f t="shared" si="158"/>
        <v>1</v>
      </c>
      <c r="Q947">
        <f t="shared" si="159"/>
        <v>1</v>
      </c>
    </row>
    <row r="948" spans="1:17" x14ac:dyDescent="0.25">
      <c r="A948" s="489" t="s">
        <v>1305</v>
      </c>
      <c r="B948" s="489" t="s">
        <v>137</v>
      </c>
      <c r="C948" s="489" t="s">
        <v>653</v>
      </c>
      <c r="D948" t="str">
        <f t="shared" si="167"/>
        <v>TN, DAVIDSON County</v>
      </c>
      <c r="E948" s="489" t="s">
        <v>146</v>
      </c>
      <c r="F948" s="489" t="s">
        <v>146</v>
      </c>
      <c r="G948" s="483">
        <v>0.93589999999999995</v>
      </c>
      <c r="H948">
        <v>0.87819999999999998</v>
      </c>
      <c r="I948" s="490">
        <f t="shared" si="161"/>
        <v>6.5702573445684323E-2</v>
      </c>
      <c r="J948" s="483">
        <f t="shared" si="163"/>
        <v>0.93589999999999995</v>
      </c>
      <c r="K948" s="483" t="str">
        <f t="shared" si="164"/>
        <v/>
      </c>
      <c r="L948" t="str">
        <f t="shared" si="165"/>
        <v/>
      </c>
      <c r="M948" s="483">
        <v>0.89760000000000006</v>
      </c>
      <c r="N948" s="490">
        <f t="shared" si="166"/>
        <v>-4.0923175552943572E-2</v>
      </c>
      <c r="O948" s="483">
        <f t="shared" si="157"/>
        <v>0.89760000000000006</v>
      </c>
      <c r="P948">
        <f t="shared" si="158"/>
        <v>1</v>
      </c>
      <c r="Q948" t="str">
        <f t="shared" si="159"/>
        <v/>
      </c>
    </row>
    <row r="949" spans="1:17" x14ac:dyDescent="0.25">
      <c r="A949" s="489" t="s">
        <v>1411</v>
      </c>
      <c r="B949" s="489" t="s">
        <v>137</v>
      </c>
      <c r="C949" s="489" t="s">
        <v>653</v>
      </c>
      <c r="D949" t="str">
        <f t="shared" si="167"/>
        <v>TN, DICKSON County</v>
      </c>
      <c r="E949" s="489" t="s">
        <v>146</v>
      </c>
      <c r="F949" s="489" t="s">
        <v>146</v>
      </c>
      <c r="G949" s="483">
        <v>0.93589999999999995</v>
      </c>
      <c r="H949">
        <v>0.87819999999999998</v>
      </c>
      <c r="I949" s="490">
        <f t="shared" si="161"/>
        <v>6.5702573445684323E-2</v>
      </c>
      <c r="J949" s="483">
        <f t="shared" si="163"/>
        <v>0.93589999999999995</v>
      </c>
      <c r="K949" s="483" t="str">
        <f t="shared" si="164"/>
        <v/>
      </c>
      <c r="L949" t="str">
        <f t="shared" si="165"/>
        <v/>
      </c>
      <c r="M949" s="483">
        <v>0.89760000000000006</v>
      </c>
      <c r="N949" s="490">
        <f t="shared" si="166"/>
        <v>-4.0923175552943572E-2</v>
      </c>
      <c r="O949" s="483">
        <f t="shared" si="157"/>
        <v>0.89760000000000006</v>
      </c>
      <c r="P949">
        <f t="shared" si="158"/>
        <v>1</v>
      </c>
      <c r="Q949" t="str">
        <f t="shared" si="159"/>
        <v/>
      </c>
    </row>
    <row r="950" spans="1:17" x14ac:dyDescent="0.25">
      <c r="A950" s="489" t="s">
        <v>695</v>
      </c>
      <c r="B950" s="489" t="s">
        <v>137</v>
      </c>
      <c r="C950" s="489" t="s">
        <v>653</v>
      </c>
      <c r="D950" t="str">
        <f t="shared" si="167"/>
        <v>TN, FAYETTE County</v>
      </c>
      <c r="E950" s="489" t="s">
        <v>146</v>
      </c>
      <c r="F950" s="489" t="s">
        <v>146</v>
      </c>
      <c r="G950" s="483">
        <v>0.83650000000000002</v>
      </c>
      <c r="H950">
        <v>0.82</v>
      </c>
      <c r="I950" s="490">
        <f t="shared" si="161"/>
        <v>2.0121951219512282E-2</v>
      </c>
      <c r="J950" s="483">
        <f t="shared" si="163"/>
        <v>0.83650000000000002</v>
      </c>
      <c r="K950" s="483" t="str">
        <f t="shared" si="164"/>
        <v/>
      </c>
      <c r="L950" t="str">
        <f t="shared" si="165"/>
        <v/>
      </c>
      <c r="M950" s="483">
        <v>0.86480000000000001</v>
      </c>
      <c r="N950" s="490">
        <f t="shared" si="166"/>
        <v>3.3831440526001184E-2</v>
      </c>
      <c r="O950" s="483">
        <f t="shared" si="157"/>
        <v>0.86480000000000001</v>
      </c>
      <c r="P950" t="str">
        <f t="shared" si="158"/>
        <v/>
      </c>
      <c r="Q950" t="str">
        <f t="shared" si="159"/>
        <v/>
      </c>
    </row>
    <row r="951" spans="1:17" x14ac:dyDescent="0.25">
      <c r="A951" s="489" t="s">
        <v>1018</v>
      </c>
      <c r="B951" s="489" t="s">
        <v>137</v>
      </c>
      <c r="C951" s="489" t="s">
        <v>653</v>
      </c>
      <c r="D951" t="str">
        <f t="shared" si="167"/>
        <v>TN, GIBSON County</v>
      </c>
      <c r="E951" s="489" t="s">
        <v>146</v>
      </c>
      <c r="F951" s="489" t="s">
        <v>146</v>
      </c>
      <c r="G951" s="483">
        <v>0.74029999999999996</v>
      </c>
      <c r="H951">
        <v>0.72689999999999999</v>
      </c>
      <c r="I951" s="490">
        <f t="shared" si="161"/>
        <v>1.8434447654422849E-2</v>
      </c>
      <c r="J951" s="483">
        <f t="shared" si="163"/>
        <v>0.74029999999999996</v>
      </c>
      <c r="K951" s="483" t="str">
        <f t="shared" si="164"/>
        <v/>
      </c>
      <c r="L951" t="str">
        <f t="shared" si="165"/>
        <v/>
      </c>
      <c r="M951" s="483">
        <v>0.66739999999999999</v>
      </c>
      <c r="N951" s="490">
        <f t="shared" si="166"/>
        <v>-9.847359178711329E-2</v>
      </c>
      <c r="O951" s="483">
        <f t="shared" si="157"/>
        <v>0.70328499999999994</v>
      </c>
      <c r="P951">
        <f t="shared" si="158"/>
        <v>1</v>
      </c>
      <c r="Q951">
        <f t="shared" si="159"/>
        <v>1</v>
      </c>
    </row>
    <row r="952" spans="1:17" x14ac:dyDescent="0.25">
      <c r="A952" s="489" t="s">
        <v>1413</v>
      </c>
      <c r="B952" s="489" t="s">
        <v>137</v>
      </c>
      <c r="C952" s="489" t="s">
        <v>653</v>
      </c>
      <c r="D952" t="str">
        <f t="shared" si="167"/>
        <v>TN, GRAINGER County</v>
      </c>
      <c r="E952" s="489" t="s">
        <v>146</v>
      </c>
      <c r="F952" s="489" t="s">
        <v>146</v>
      </c>
      <c r="G952" s="483">
        <v>0.70379999999999998</v>
      </c>
      <c r="H952">
        <v>0.69640000000000002</v>
      </c>
      <c r="I952" s="490">
        <f t="shared" si="161"/>
        <v>1.062607696726014E-2</v>
      </c>
      <c r="J952" s="483">
        <f t="shared" si="163"/>
        <v>0.70379999999999998</v>
      </c>
      <c r="K952" s="483" t="str">
        <f t="shared" si="164"/>
        <v/>
      </c>
      <c r="L952" t="str">
        <f t="shared" si="165"/>
        <v/>
      </c>
      <c r="M952" s="483">
        <v>0.73499999999999999</v>
      </c>
      <c r="N952" s="490">
        <f t="shared" si="166"/>
        <v>4.4330775788576311E-2</v>
      </c>
      <c r="O952" s="483">
        <f t="shared" si="157"/>
        <v>0.73499999999999999</v>
      </c>
      <c r="P952" t="str">
        <f t="shared" si="158"/>
        <v/>
      </c>
      <c r="Q952" t="str">
        <f t="shared" si="159"/>
        <v/>
      </c>
    </row>
    <row r="953" spans="1:17" x14ac:dyDescent="0.25">
      <c r="A953" s="489" t="s">
        <v>1414</v>
      </c>
      <c r="B953" s="489" t="s">
        <v>137</v>
      </c>
      <c r="C953" s="489" t="s">
        <v>653</v>
      </c>
      <c r="D953" t="str">
        <f t="shared" si="167"/>
        <v>TN, HAMBLEN County</v>
      </c>
      <c r="E953" s="489" t="s">
        <v>146</v>
      </c>
      <c r="F953" s="489" t="s">
        <v>146</v>
      </c>
      <c r="G953" s="483">
        <v>0.69599999999999995</v>
      </c>
      <c r="H953">
        <v>0.69640000000000002</v>
      </c>
      <c r="I953" s="490">
        <f t="shared" si="161"/>
        <v>-5.7438253877091755E-4</v>
      </c>
      <c r="J953" s="483">
        <f t="shared" si="163"/>
        <v>0.69599999999999995</v>
      </c>
      <c r="K953" s="483" t="str">
        <f t="shared" si="164"/>
        <v/>
      </c>
      <c r="L953" t="str">
        <f t="shared" si="165"/>
        <v/>
      </c>
      <c r="M953" s="483">
        <v>0.6925</v>
      </c>
      <c r="N953" s="490">
        <f t="shared" si="166"/>
        <v>-5.0287356321838334E-3</v>
      </c>
      <c r="O953" s="483">
        <f t="shared" si="157"/>
        <v>0.6925</v>
      </c>
      <c r="P953">
        <f t="shared" si="158"/>
        <v>1</v>
      </c>
      <c r="Q953" t="str">
        <f t="shared" si="159"/>
        <v/>
      </c>
    </row>
    <row r="954" spans="1:17" x14ac:dyDescent="0.25">
      <c r="A954" s="489" t="s">
        <v>865</v>
      </c>
      <c r="B954" s="489" t="s">
        <v>137</v>
      </c>
      <c r="C954" s="489" t="s">
        <v>653</v>
      </c>
      <c r="D954" t="str">
        <f t="shared" si="167"/>
        <v>TN, HAMILTON County</v>
      </c>
      <c r="E954" s="489" t="s">
        <v>146</v>
      </c>
      <c r="F954" s="489" t="s">
        <v>146</v>
      </c>
      <c r="G954" s="483">
        <v>0.83450000000000002</v>
      </c>
      <c r="H954">
        <v>0.85140000000000005</v>
      </c>
      <c r="I954" s="490">
        <f t="shared" si="161"/>
        <v>-1.9849659384543136E-2</v>
      </c>
      <c r="J954" s="483">
        <f t="shared" si="163"/>
        <v>0.83450000000000002</v>
      </c>
      <c r="K954" s="483" t="str">
        <f t="shared" si="164"/>
        <v/>
      </c>
      <c r="L954" t="str">
        <f t="shared" si="165"/>
        <v/>
      </c>
      <c r="M954" s="483">
        <v>0.85600000000000009</v>
      </c>
      <c r="N954" s="490">
        <f t="shared" si="166"/>
        <v>2.5763930497303862E-2</v>
      </c>
      <c r="O954" s="483">
        <f t="shared" si="157"/>
        <v>0.85600000000000009</v>
      </c>
      <c r="P954" t="str">
        <f t="shared" si="158"/>
        <v/>
      </c>
      <c r="Q954" t="str">
        <f t="shared" si="159"/>
        <v/>
      </c>
    </row>
    <row r="955" spans="1:17" x14ac:dyDescent="0.25">
      <c r="A955" s="489" t="s">
        <v>1415</v>
      </c>
      <c r="B955" s="489" t="s">
        <v>137</v>
      </c>
      <c r="C955" s="489" t="s">
        <v>653</v>
      </c>
      <c r="D955" t="str">
        <f t="shared" si="167"/>
        <v>TN, HAWKINS County</v>
      </c>
      <c r="E955" s="489" t="s">
        <v>146</v>
      </c>
      <c r="F955" s="489" t="s">
        <v>146</v>
      </c>
      <c r="G955" s="483">
        <v>0.8216</v>
      </c>
      <c r="H955">
        <v>0.76800000000000002</v>
      </c>
      <c r="I955" s="490">
        <f t="shared" si="161"/>
        <v>6.9791666666666641E-2</v>
      </c>
      <c r="J955" s="483">
        <f t="shared" si="163"/>
        <v>0.8216</v>
      </c>
      <c r="K955" s="483" t="str">
        <f t="shared" si="164"/>
        <v/>
      </c>
      <c r="L955" t="str">
        <f t="shared" si="165"/>
        <v/>
      </c>
      <c r="M955" s="483">
        <v>0.81010000000000004</v>
      </c>
      <c r="N955" s="490">
        <f t="shared" si="166"/>
        <v>-1.3997078870496537E-2</v>
      </c>
      <c r="O955" s="483">
        <f t="shared" si="157"/>
        <v>0.81010000000000004</v>
      </c>
      <c r="P955">
        <f t="shared" si="158"/>
        <v>1</v>
      </c>
      <c r="Q955" t="str">
        <f t="shared" si="159"/>
        <v/>
      </c>
    </row>
    <row r="956" spans="1:17" x14ac:dyDescent="0.25">
      <c r="A956" s="489" t="s">
        <v>1097</v>
      </c>
      <c r="B956" s="489" t="s">
        <v>137</v>
      </c>
      <c r="C956" s="489" t="s">
        <v>653</v>
      </c>
      <c r="D956" t="str">
        <f t="shared" si="167"/>
        <v>TN, HICKMAN County</v>
      </c>
      <c r="E956" s="489" t="s">
        <v>146</v>
      </c>
      <c r="F956" s="489" t="s">
        <v>147</v>
      </c>
      <c r="G956" s="483">
        <v>0.93589999999999995</v>
      </c>
      <c r="H956">
        <v>0.73409999999999997</v>
      </c>
      <c r="I956" s="490">
        <f t="shared" si="161"/>
        <v>0.27489442855196838</v>
      </c>
      <c r="J956" s="483">
        <f t="shared" si="163"/>
        <v>0.93589999999999995</v>
      </c>
      <c r="K956" s="483" t="str">
        <f t="shared" si="164"/>
        <v/>
      </c>
      <c r="L956" t="str">
        <f t="shared" si="165"/>
        <v/>
      </c>
      <c r="M956" s="483">
        <v>0.89760000000000006</v>
      </c>
      <c r="N956" s="490">
        <f t="shared" si="166"/>
        <v>-4.0923175552943572E-2</v>
      </c>
      <c r="O956" s="483">
        <f t="shared" si="157"/>
        <v>0.89760000000000006</v>
      </c>
      <c r="P956">
        <f t="shared" si="158"/>
        <v>1</v>
      </c>
      <c r="Q956" t="str">
        <f t="shared" si="159"/>
        <v/>
      </c>
    </row>
    <row r="957" spans="1:17" x14ac:dyDescent="0.25">
      <c r="A957" s="489" t="s">
        <v>703</v>
      </c>
      <c r="B957" s="489" t="s">
        <v>137</v>
      </c>
      <c r="C957" s="489" t="s">
        <v>653</v>
      </c>
      <c r="D957" t="str">
        <f t="shared" si="167"/>
        <v>TN, JEFFERSON County</v>
      </c>
      <c r="E957" s="489" t="s">
        <v>146</v>
      </c>
      <c r="F957" s="489" t="s">
        <v>146</v>
      </c>
      <c r="G957" s="483">
        <v>0.69599999999999995</v>
      </c>
      <c r="H957">
        <v>0.69640000000000002</v>
      </c>
      <c r="I957" s="490">
        <f t="shared" si="161"/>
        <v>-5.7438253877091755E-4</v>
      </c>
      <c r="J957" s="483">
        <f t="shared" si="163"/>
        <v>0.69599999999999995</v>
      </c>
      <c r="K957" s="483" t="str">
        <f t="shared" si="164"/>
        <v/>
      </c>
      <c r="L957" t="str">
        <f t="shared" si="165"/>
        <v/>
      </c>
      <c r="M957" s="483">
        <v>0.6925</v>
      </c>
      <c r="N957" s="490">
        <f t="shared" si="166"/>
        <v>-5.0287356321838334E-3</v>
      </c>
      <c r="O957" s="483">
        <f t="shared" si="157"/>
        <v>0.6925</v>
      </c>
      <c r="P957">
        <f t="shared" si="158"/>
        <v>1</v>
      </c>
      <c r="Q957" t="str">
        <f t="shared" si="159"/>
        <v/>
      </c>
    </row>
    <row r="958" spans="1:17" x14ac:dyDescent="0.25">
      <c r="A958" s="489" t="s">
        <v>991</v>
      </c>
      <c r="B958" s="489" t="s">
        <v>137</v>
      </c>
      <c r="C958" s="489" t="s">
        <v>653</v>
      </c>
      <c r="D958" t="str">
        <f t="shared" si="167"/>
        <v>TN, KNOX County</v>
      </c>
      <c r="E958" s="489" t="s">
        <v>146</v>
      </c>
      <c r="F958" s="489" t="s">
        <v>146</v>
      </c>
      <c r="G958" s="483">
        <v>0.70379999999999998</v>
      </c>
      <c r="H958">
        <v>0.70269999999999999</v>
      </c>
      <c r="I958" s="490">
        <f t="shared" si="161"/>
        <v>1.5653906361178169E-3</v>
      </c>
      <c r="J958" s="483">
        <f t="shared" si="163"/>
        <v>0.70379999999999998</v>
      </c>
      <c r="K958" s="483" t="str">
        <f t="shared" si="164"/>
        <v/>
      </c>
      <c r="L958" t="str">
        <f t="shared" si="165"/>
        <v/>
      </c>
      <c r="M958" s="483">
        <v>0.73499999999999999</v>
      </c>
      <c r="N958" s="490">
        <f t="shared" si="166"/>
        <v>4.4330775788576311E-2</v>
      </c>
      <c r="O958" s="483">
        <f t="shared" si="157"/>
        <v>0.73499999999999999</v>
      </c>
      <c r="P958" t="str">
        <f t="shared" si="158"/>
        <v/>
      </c>
      <c r="Q958" t="str">
        <f t="shared" si="159"/>
        <v/>
      </c>
    </row>
    <row r="959" spans="1:17" x14ac:dyDescent="0.25">
      <c r="A959" s="489" t="s">
        <v>1416</v>
      </c>
      <c r="B959" s="489" t="s">
        <v>137</v>
      </c>
      <c r="C959" s="489" t="s">
        <v>653</v>
      </c>
      <c r="D959" t="str">
        <f t="shared" si="167"/>
        <v>TN, LOUDON County</v>
      </c>
      <c r="E959" s="489" t="s">
        <v>146</v>
      </c>
      <c r="F959" s="489" t="s">
        <v>146</v>
      </c>
      <c r="G959" s="483">
        <v>0.70379999999999998</v>
      </c>
      <c r="H959">
        <v>0.70269999999999999</v>
      </c>
      <c r="I959" s="490">
        <f t="shared" si="161"/>
        <v>1.5653906361178169E-3</v>
      </c>
      <c r="J959" s="483">
        <f t="shared" si="163"/>
        <v>0.70379999999999998</v>
      </c>
      <c r="K959" s="483" t="str">
        <f t="shared" si="164"/>
        <v/>
      </c>
      <c r="L959" t="str">
        <f t="shared" si="165"/>
        <v/>
      </c>
      <c r="M959" s="483">
        <v>0.73499999999999999</v>
      </c>
      <c r="N959" s="490">
        <f t="shared" si="166"/>
        <v>4.4330775788576311E-2</v>
      </c>
      <c r="O959" s="483">
        <f t="shared" si="157"/>
        <v>0.73499999999999999</v>
      </c>
      <c r="P959" t="str">
        <f t="shared" si="158"/>
        <v/>
      </c>
      <c r="Q959" t="str">
        <f t="shared" si="159"/>
        <v/>
      </c>
    </row>
    <row r="960" spans="1:17" x14ac:dyDescent="0.25">
      <c r="A960" s="489" t="s">
        <v>710</v>
      </c>
      <c r="B960" s="489" t="s">
        <v>137</v>
      </c>
      <c r="C960" s="489" t="s">
        <v>653</v>
      </c>
      <c r="D960" t="str">
        <f t="shared" si="167"/>
        <v>TN, MACON County</v>
      </c>
      <c r="E960" s="489" t="s">
        <v>146</v>
      </c>
      <c r="F960" s="489" t="s">
        <v>146</v>
      </c>
      <c r="G960" s="483">
        <v>0.93589999999999995</v>
      </c>
      <c r="H960">
        <v>0.87819999999999998</v>
      </c>
      <c r="I960" s="490">
        <f t="shared" si="161"/>
        <v>6.5702573445684323E-2</v>
      </c>
      <c r="J960" s="483">
        <f t="shared" si="163"/>
        <v>0.93589999999999995</v>
      </c>
      <c r="K960" s="483" t="str">
        <f t="shared" si="164"/>
        <v/>
      </c>
      <c r="L960" t="str">
        <f t="shared" si="165"/>
        <v/>
      </c>
      <c r="M960" s="483">
        <v>0.89760000000000006</v>
      </c>
      <c r="N960" s="490">
        <f t="shared" si="166"/>
        <v>-4.0923175552943572E-2</v>
      </c>
      <c r="O960" s="483">
        <f t="shared" ref="O960:O1023" si="168">IF(N960&lt;=-5%,J960*0.95,M960)</f>
        <v>0.89760000000000006</v>
      </c>
      <c r="P960">
        <f t="shared" ref="P960:P1023" si="169">IF(N960&lt;0,1,"")</f>
        <v>1</v>
      </c>
      <c r="Q960" t="str">
        <f t="shared" ref="Q960:Q1023" si="170">IF(N960&lt;=-5%,1,"")</f>
        <v/>
      </c>
    </row>
    <row r="961" spans="1:17" x14ac:dyDescent="0.25">
      <c r="A961" s="489" t="s">
        <v>711</v>
      </c>
      <c r="B961" s="489" t="s">
        <v>137</v>
      </c>
      <c r="C961" s="489" t="s">
        <v>653</v>
      </c>
      <c r="D961" t="str">
        <f t="shared" si="167"/>
        <v>TN, MADISON County</v>
      </c>
      <c r="E961" s="489" t="s">
        <v>146</v>
      </c>
      <c r="F961" s="489" t="s">
        <v>146</v>
      </c>
      <c r="G961" s="483">
        <v>0.74029999999999996</v>
      </c>
      <c r="H961">
        <v>0.72689999999999999</v>
      </c>
      <c r="I961" s="490">
        <f t="shared" si="161"/>
        <v>1.8434447654422849E-2</v>
      </c>
      <c r="J961" s="483">
        <f t="shared" si="163"/>
        <v>0.74029999999999996</v>
      </c>
      <c r="K961" s="483" t="str">
        <f t="shared" si="164"/>
        <v/>
      </c>
      <c r="L961" t="str">
        <f t="shared" si="165"/>
        <v/>
      </c>
      <c r="M961" s="483">
        <v>0.66739999999999999</v>
      </c>
      <c r="N961" s="490">
        <f t="shared" si="166"/>
        <v>-9.847359178711329E-2</v>
      </c>
      <c r="O961" s="483">
        <f t="shared" si="168"/>
        <v>0.70328499999999994</v>
      </c>
      <c r="P961">
        <f t="shared" si="169"/>
        <v>1</v>
      </c>
      <c r="Q961">
        <f t="shared" si="170"/>
        <v>1</v>
      </c>
    </row>
    <row r="962" spans="1:17" x14ac:dyDescent="0.25">
      <c r="A962" s="489" t="s">
        <v>712</v>
      </c>
      <c r="B962" s="489" t="s">
        <v>137</v>
      </c>
      <c r="C962" s="489" t="s">
        <v>653</v>
      </c>
      <c r="D962" t="str">
        <f t="shared" si="167"/>
        <v>TN, MARION County</v>
      </c>
      <c r="E962" s="489" t="s">
        <v>146</v>
      </c>
      <c r="F962" s="489" t="s">
        <v>146</v>
      </c>
      <c r="G962" s="483">
        <v>0.83450000000000002</v>
      </c>
      <c r="H962">
        <v>0.85140000000000005</v>
      </c>
      <c r="I962" s="490">
        <f t="shared" si="161"/>
        <v>-1.9849659384543136E-2</v>
      </c>
      <c r="J962" s="483">
        <f t="shared" si="163"/>
        <v>0.83450000000000002</v>
      </c>
      <c r="K962" s="483" t="str">
        <f t="shared" si="164"/>
        <v/>
      </c>
      <c r="L962" t="str">
        <f t="shared" si="165"/>
        <v/>
      </c>
      <c r="M962" s="483">
        <v>0.85600000000000009</v>
      </c>
      <c r="N962" s="490">
        <f t="shared" si="166"/>
        <v>2.5763930497303862E-2</v>
      </c>
      <c r="O962" s="483">
        <f t="shared" si="168"/>
        <v>0.85600000000000009</v>
      </c>
      <c r="P962" t="str">
        <f t="shared" si="169"/>
        <v/>
      </c>
      <c r="Q962" t="str">
        <f t="shared" si="170"/>
        <v/>
      </c>
    </row>
    <row r="963" spans="1:17" x14ac:dyDescent="0.25">
      <c r="A963" s="489" t="s">
        <v>1417</v>
      </c>
      <c r="B963" s="489" t="s">
        <v>137</v>
      </c>
      <c r="C963" s="489" t="s">
        <v>653</v>
      </c>
      <c r="D963" t="str">
        <f t="shared" si="167"/>
        <v>TN, MAURY County</v>
      </c>
      <c r="E963" s="489" t="s">
        <v>146</v>
      </c>
      <c r="F963" s="489" t="s">
        <v>146</v>
      </c>
      <c r="G963" s="483">
        <v>0.93589999999999995</v>
      </c>
      <c r="H963">
        <v>0.87819999999999998</v>
      </c>
      <c r="I963" s="490">
        <f t="shared" si="161"/>
        <v>6.5702573445684323E-2</v>
      </c>
      <c r="J963" s="483">
        <f t="shared" si="163"/>
        <v>0.93589999999999995</v>
      </c>
      <c r="K963" s="483" t="str">
        <f t="shared" si="164"/>
        <v/>
      </c>
      <c r="L963" t="str">
        <f t="shared" si="165"/>
        <v/>
      </c>
      <c r="M963" s="483">
        <v>0.89760000000000006</v>
      </c>
      <c r="N963" s="490">
        <f t="shared" si="166"/>
        <v>-4.0923175552943572E-2</v>
      </c>
      <c r="O963" s="483">
        <f t="shared" si="168"/>
        <v>0.89760000000000006</v>
      </c>
      <c r="P963">
        <f t="shared" si="169"/>
        <v>1</v>
      </c>
      <c r="Q963" t="str">
        <f t="shared" si="170"/>
        <v/>
      </c>
    </row>
    <row r="964" spans="1:17" x14ac:dyDescent="0.25">
      <c r="A964" s="489" t="s">
        <v>716</v>
      </c>
      <c r="B964" s="489" t="s">
        <v>137</v>
      </c>
      <c r="C964" s="489" t="s">
        <v>653</v>
      </c>
      <c r="D964" t="str">
        <f t="shared" si="167"/>
        <v>TN, MONTGOMERY County</v>
      </c>
      <c r="E964" s="489" t="s">
        <v>146</v>
      </c>
      <c r="F964" s="489" t="s">
        <v>146</v>
      </c>
      <c r="G964" s="483">
        <v>0.746</v>
      </c>
      <c r="H964">
        <v>0.71660000000000001</v>
      </c>
      <c r="I964" s="490">
        <f t="shared" si="161"/>
        <v>4.1027072285794004E-2</v>
      </c>
      <c r="J964" s="483">
        <f t="shared" si="163"/>
        <v>0.746</v>
      </c>
      <c r="K964" s="483" t="str">
        <f t="shared" si="164"/>
        <v/>
      </c>
      <c r="L964" t="str">
        <f t="shared" si="165"/>
        <v/>
      </c>
      <c r="M964" s="483">
        <v>0.8347</v>
      </c>
      <c r="N964" s="490">
        <f t="shared" si="166"/>
        <v>0.11890080428954423</v>
      </c>
      <c r="O964" s="483">
        <f t="shared" si="168"/>
        <v>0.8347</v>
      </c>
      <c r="P964" t="str">
        <f t="shared" si="169"/>
        <v/>
      </c>
      <c r="Q964" t="str">
        <f t="shared" si="170"/>
        <v/>
      </c>
    </row>
    <row r="965" spans="1:17" x14ac:dyDescent="0.25">
      <c r="A965" s="489" t="s">
        <v>717</v>
      </c>
      <c r="B965" s="489" t="s">
        <v>137</v>
      </c>
      <c r="C965" s="489" t="s">
        <v>653</v>
      </c>
      <c r="D965" t="str">
        <f t="shared" si="167"/>
        <v>TN, MORGAN County</v>
      </c>
      <c r="E965" s="489" t="s">
        <v>146</v>
      </c>
      <c r="F965" s="489" t="s">
        <v>146</v>
      </c>
      <c r="G965" s="483">
        <v>0.70379999999999998</v>
      </c>
      <c r="H965">
        <v>0.70269999999999999</v>
      </c>
      <c r="I965" s="490">
        <f t="shared" si="161"/>
        <v>1.5653906361178169E-3</v>
      </c>
      <c r="J965" s="483">
        <f t="shared" si="163"/>
        <v>0.70379999999999998</v>
      </c>
      <c r="K965" s="483" t="str">
        <f t="shared" si="164"/>
        <v/>
      </c>
      <c r="L965" t="str">
        <f t="shared" si="165"/>
        <v/>
      </c>
      <c r="M965" s="483">
        <v>0.73499999999999999</v>
      </c>
      <c r="N965" s="490">
        <f t="shared" si="166"/>
        <v>4.4330775788576311E-2</v>
      </c>
      <c r="O965" s="483">
        <f t="shared" si="168"/>
        <v>0.73499999999999999</v>
      </c>
      <c r="P965" t="str">
        <f t="shared" si="169"/>
        <v/>
      </c>
      <c r="Q965" t="str">
        <f t="shared" si="170"/>
        <v/>
      </c>
    </row>
    <row r="966" spans="1:17" x14ac:dyDescent="0.25">
      <c r="A966" s="489" t="s">
        <v>769</v>
      </c>
      <c r="B966" s="489" t="s">
        <v>137</v>
      </c>
      <c r="C966" s="489" t="s">
        <v>653</v>
      </c>
      <c r="D966" t="str">
        <f t="shared" si="167"/>
        <v>TN, POLK County</v>
      </c>
      <c r="E966" s="489" t="s">
        <v>146</v>
      </c>
      <c r="F966" s="489" t="s">
        <v>146</v>
      </c>
      <c r="G966" s="483">
        <v>0.85460000000000003</v>
      </c>
      <c r="H966">
        <v>0.76439999999999997</v>
      </c>
      <c r="I966" s="490">
        <f t="shared" si="161"/>
        <v>0.11800104657247522</v>
      </c>
      <c r="J966" s="483">
        <f t="shared" si="163"/>
        <v>0.85460000000000003</v>
      </c>
      <c r="K966" s="483" t="str">
        <f t="shared" si="164"/>
        <v/>
      </c>
      <c r="L966" t="str">
        <f t="shared" si="165"/>
        <v/>
      </c>
      <c r="M966" s="483">
        <v>0.77050000000000007</v>
      </c>
      <c r="N966" s="490">
        <f t="shared" si="166"/>
        <v>-9.8408612216241462E-2</v>
      </c>
      <c r="O966" s="483">
        <f t="shared" si="168"/>
        <v>0.81186999999999998</v>
      </c>
      <c r="P966">
        <f t="shared" si="169"/>
        <v>1</v>
      </c>
      <c r="Q966">
        <f t="shared" si="170"/>
        <v>1</v>
      </c>
    </row>
    <row r="967" spans="1:17" x14ac:dyDescent="0.25">
      <c r="A967" s="489" t="s">
        <v>1418</v>
      </c>
      <c r="B967" s="489" t="s">
        <v>137</v>
      </c>
      <c r="C967" s="489" t="s">
        <v>653</v>
      </c>
      <c r="D967" t="str">
        <f t="shared" si="167"/>
        <v>TN, ROANE County</v>
      </c>
      <c r="E967" s="489" t="s">
        <v>146</v>
      </c>
      <c r="F967" s="489" t="s">
        <v>146</v>
      </c>
      <c r="G967" s="483">
        <v>0.70379999999999998</v>
      </c>
      <c r="H967">
        <v>0.70269999999999999</v>
      </c>
      <c r="I967" s="490">
        <f t="shared" ref="I967:I1030" si="171">(G967-H967)/H967</f>
        <v>1.5653906361178169E-3</v>
      </c>
      <c r="J967" s="483">
        <f t="shared" si="163"/>
        <v>0.70379999999999998</v>
      </c>
      <c r="K967" s="483" t="str">
        <f t="shared" si="164"/>
        <v/>
      </c>
      <c r="L967" t="str">
        <f t="shared" si="165"/>
        <v/>
      </c>
      <c r="M967" s="483">
        <v>0.73499999999999999</v>
      </c>
      <c r="N967" s="490">
        <f t="shared" si="166"/>
        <v>4.4330775788576311E-2</v>
      </c>
      <c r="O967" s="483">
        <f t="shared" si="168"/>
        <v>0.73499999999999999</v>
      </c>
      <c r="P967" t="str">
        <f t="shared" si="169"/>
        <v/>
      </c>
      <c r="Q967" t="str">
        <f t="shared" si="170"/>
        <v/>
      </c>
    </row>
    <row r="968" spans="1:17" x14ac:dyDescent="0.25">
      <c r="A968" s="489" t="s">
        <v>1105</v>
      </c>
      <c r="B968" s="489" t="s">
        <v>137</v>
      </c>
      <c r="C968" s="489" t="s">
        <v>653</v>
      </c>
      <c r="D968" t="str">
        <f t="shared" si="167"/>
        <v>TN, ROBERTSON County</v>
      </c>
      <c r="E968" s="489" t="s">
        <v>146</v>
      </c>
      <c r="F968" s="489" t="s">
        <v>146</v>
      </c>
      <c r="G968" s="483">
        <v>0.93589999999999995</v>
      </c>
      <c r="H968">
        <v>0.87819999999999998</v>
      </c>
      <c r="I968" s="490">
        <f t="shared" si="171"/>
        <v>6.5702573445684323E-2</v>
      </c>
      <c r="J968" s="483">
        <f t="shared" si="163"/>
        <v>0.93589999999999995</v>
      </c>
      <c r="K968" s="483" t="str">
        <f t="shared" si="164"/>
        <v/>
      </c>
      <c r="L968" t="str">
        <f t="shared" si="165"/>
        <v/>
      </c>
      <c r="M968" s="483">
        <v>0.89760000000000006</v>
      </c>
      <c r="N968" s="490">
        <f t="shared" si="166"/>
        <v>-4.0923175552943572E-2</v>
      </c>
      <c r="O968" s="483">
        <f t="shared" si="168"/>
        <v>0.89760000000000006</v>
      </c>
      <c r="P968">
        <f t="shared" si="169"/>
        <v>1</v>
      </c>
      <c r="Q968" t="str">
        <f t="shared" si="170"/>
        <v/>
      </c>
    </row>
    <row r="969" spans="1:17" x14ac:dyDescent="0.25">
      <c r="A969" s="489" t="s">
        <v>1324</v>
      </c>
      <c r="B969" s="489" t="s">
        <v>137</v>
      </c>
      <c r="C969" s="489" t="s">
        <v>653</v>
      </c>
      <c r="D969" t="str">
        <f t="shared" si="167"/>
        <v>TN, RUTHERFORD County</v>
      </c>
      <c r="E969" s="489" t="s">
        <v>146</v>
      </c>
      <c r="F969" s="489" t="s">
        <v>146</v>
      </c>
      <c r="G969" s="483">
        <v>0.93589999999999995</v>
      </c>
      <c r="H969">
        <v>0.87819999999999998</v>
      </c>
      <c r="I969" s="490">
        <f t="shared" si="171"/>
        <v>6.5702573445684323E-2</v>
      </c>
      <c r="J969" s="483">
        <f t="shared" si="163"/>
        <v>0.93589999999999995</v>
      </c>
      <c r="K969" s="483" t="str">
        <f t="shared" si="164"/>
        <v/>
      </c>
      <c r="L969" t="str">
        <f t="shared" si="165"/>
        <v/>
      </c>
      <c r="M969" s="483">
        <v>0.89760000000000006</v>
      </c>
      <c r="N969" s="490">
        <f t="shared" si="166"/>
        <v>-4.0923175552943572E-2</v>
      </c>
      <c r="O969" s="483">
        <f t="shared" si="168"/>
        <v>0.89760000000000006</v>
      </c>
      <c r="P969">
        <f t="shared" si="169"/>
        <v>1</v>
      </c>
      <c r="Q969" t="str">
        <f t="shared" si="170"/>
        <v/>
      </c>
    </row>
    <row r="970" spans="1:17" x14ac:dyDescent="0.25">
      <c r="A970" s="489" t="s">
        <v>1419</v>
      </c>
      <c r="B970" s="489" t="s">
        <v>137</v>
      </c>
      <c r="C970" s="489" t="s">
        <v>653</v>
      </c>
      <c r="D970" t="str">
        <f t="shared" si="167"/>
        <v>TN, SEQUATCHIE County</v>
      </c>
      <c r="E970" s="489" t="s">
        <v>146</v>
      </c>
      <c r="F970" s="489" t="s">
        <v>146</v>
      </c>
      <c r="G970" s="483">
        <v>0.83450000000000002</v>
      </c>
      <c r="H970">
        <v>0.85140000000000005</v>
      </c>
      <c r="I970" s="490">
        <f t="shared" si="171"/>
        <v>-1.9849659384543136E-2</v>
      </c>
      <c r="J970" s="483">
        <f t="shared" si="163"/>
        <v>0.83450000000000002</v>
      </c>
      <c r="K970" s="483" t="str">
        <f t="shared" si="164"/>
        <v/>
      </c>
      <c r="L970" t="str">
        <f t="shared" si="165"/>
        <v/>
      </c>
      <c r="M970" s="483">
        <v>0.85600000000000009</v>
      </c>
      <c r="N970" s="490">
        <f t="shared" si="166"/>
        <v>2.5763930497303862E-2</v>
      </c>
      <c r="O970" s="483">
        <f t="shared" si="168"/>
        <v>0.85600000000000009</v>
      </c>
      <c r="P970" t="str">
        <f t="shared" si="169"/>
        <v/>
      </c>
      <c r="Q970" t="str">
        <f t="shared" si="170"/>
        <v/>
      </c>
    </row>
    <row r="971" spans="1:17" x14ac:dyDescent="0.25">
      <c r="A971" s="489" t="s">
        <v>724</v>
      </c>
      <c r="B971" s="489" t="s">
        <v>137</v>
      </c>
      <c r="C971" s="489" t="s">
        <v>653</v>
      </c>
      <c r="D971" t="str">
        <f t="shared" si="167"/>
        <v>TN, SHELBY County</v>
      </c>
      <c r="E971" s="489" t="s">
        <v>146</v>
      </c>
      <c r="F971" s="489" t="s">
        <v>146</v>
      </c>
      <c r="G971" s="483">
        <v>0.83650000000000002</v>
      </c>
      <c r="H971">
        <v>0.82</v>
      </c>
      <c r="I971" s="490">
        <f t="shared" si="171"/>
        <v>2.0121951219512282E-2</v>
      </c>
      <c r="J971" s="483">
        <f t="shared" si="163"/>
        <v>0.83650000000000002</v>
      </c>
      <c r="K971" s="483" t="str">
        <f t="shared" si="164"/>
        <v/>
      </c>
      <c r="L971" t="str">
        <f t="shared" si="165"/>
        <v/>
      </c>
      <c r="M971" s="483">
        <v>0.86480000000000001</v>
      </c>
      <c r="N971" s="490">
        <f t="shared" si="166"/>
        <v>3.3831440526001184E-2</v>
      </c>
      <c r="O971" s="483">
        <f t="shared" si="168"/>
        <v>0.86480000000000001</v>
      </c>
      <c r="P971" t="str">
        <f t="shared" si="169"/>
        <v/>
      </c>
      <c r="Q971" t="str">
        <f t="shared" si="170"/>
        <v/>
      </c>
    </row>
    <row r="972" spans="1:17" x14ac:dyDescent="0.25">
      <c r="A972" s="489" t="s">
        <v>1075</v>
      </c>
      <c r="B972" s="489" t="s">
        <v>137</v>
      </c>
      <c r="C972" s="489" t="s">
        <v>653</v>
      </c>
      <c r="D972" t="str">
        <f t="shared" si="167"/>
        <v>TN, SMITH County</v>
      </c>
      <c r="E972" s="489" t="s">
        <v>146</v>
      </c>
      <c r="F972" s="489" t="s">
        <v>146</v>
      </c>
      <c r="G972" s="483">
        <v>0.93589999999999995</v>
      </c>
      <c r="H972">
        <v>0.87819999999999998</v>
      </c>
      <c r="I972" s="490">
        <f t="shared" si="171"/>
        <v>6.5702573445684323E-2</v>
      </c>
      <c r="J972" s="483">
        <f t="shared" si="163"/>
        <v>0.93589999999999995</v>
      </c>
      <c r="K972" s="483" t="str">
        <f t="shared" si="164"/>
        <v/>
      </c>
      <c r="L972" t="str">
        <f t="shared" si="165"/>
        <v/>
      </c>
      <c r="M972" s="483">
        <v>0.89760000000000006</v>
      </c>
      <c r="N972" s="490">
        <f t="shared" si="166"/>
        <v>-4.0923175552943572E-2</v>
      </c>
      <c r="O972" s="483">
        <f t="shared" si="168"/>
        <v>0.89760000000000006</v>
      </c>
      <c r="P972">
        <f t="shared" si="169"/>
        <v>1</v>
      </c>
      <c r="Q972" t="str">
        <f t="shared" si="170"/>
        <v/>
      </c>
    </row>
    <row r="973" spans="1:17" x14ac:dyDescent="0.25">
      <c r="A973" s="489" t="s">
        <v>945</v>
      </c>
      <c r="B973" s="489" t="s">
        <v>137</v>
      </c>
      <c r="C973" s="489" t="s">
        <v>653</v>
      </c>
      <c r="D973" t="str">
        <f t="shared" si="167"/>
        <v>TN, STEWART County</v>
      </c>
      <c r="E973" s="489" t="s">
        <v>146</v>
      </c>
      <c r="F973" s="489" t="s">
        <v>146</v>
      </c>
      <c r="G973" s="483">
        <v>0.746</v>
      </c>
      <c r="H973">
        <v>0.71660000000000001</v>
      </c>
      <c r="I973" s="490">
        <f t="shared" si="171"/>
        <v>4.1027072285794004E-2</v>
      </c>
      <c r="J973" s="483">
        <f t="shared" si="163"/>
        <v>0.746</v>
      </c>
      <c r="K973" s="483" t="str">
        <f t="shared" si="164"/>
        <v/>
      </c>
      <c r="L973" t="str">
        <f t="shared" si="165"/>
        <v/>
      </c>
      <c r="M973" s="483">
        <v>0.8347</v>
      </c>
      <c r="N973" s="490">
        <f t="shared" si="166"/>
        <v>0.11890080428954423</v>
      </c>
      <c r="O973" s="483">
        <f t="shared" si="168"/>
        <v>0.8347</v>
      </c>
      <c r="P973" t="str">
        <f t="shared" si="169"/>
        <v/>
      </c>
      <c r="Q973" t="str">
        <f t="shared" si="170"/>
        <v/>
      </c>
    </row>
    <row r="974" spans="1:17" x14ac:dyDescent="0.25">
      <c r="A974" s="489" t="s">
        <v>1029</v>
      </c>
      <c r="B974" s="489" t="s">
        <v>137</v>
      </c>
      <c r="C974" s="489" t="s">
        <v>653</v>
      </c>
      <c r="D974" t="str">
        <f t="shared" si="167"/>
        <v>TN, SULLIVAN County</v>
      </c>
      <c r="E974" s="489" t="s">
        <v>146</v>
      </c>
      <c r="F974" s="489" t="s">
        <v>146</v>
      </c>
      <c r="G974" s="483">
        <v>0.8216</v>
      </c>
      <c r="H974">
        <v>0.76800000000000002</v>
      </c>
      <c r="I974" s="490">
        <f t="shared" si="171"/>
        <v>6.9791666666666641E-2</v>
      </c>
      <c r="J974" s="483">
        <f t="shared" si="163"/>
        <v>0.8216</v>
      </c>
      <c r="K974" s="483" t="str">
        <f t="shared" si="164"/>
        <v/>
      </c>
      <c r="L974" t="str">
        <f t="shared" si="165"/>
        <v/>
      </c>
      <c r="M974" s="483">
        <v>0.81010000000000004</v>
      </c>
      <c r="N974" s="490">
        <f t="shared" si="166"/>
        <v>-1.3997078870496537E-2</v>
      </c>
      <c r="O974" s="483">
        <f t="shared" si="168"/>
        <v>0.81010000000000004</v>
      </c>
      <c r="P974">
        <f t="shared" si="169"/>
        <v>1</v>
      </c>
      <c r="Q974" t="str">
        <f t="shared" si="170"/>
        <v/>
      </c>
    </row>
    <row r="975" spans="1:17" x14ac:dyDescent="0.25">
      <c r="A975" s="489" t="s">
        <v>1078</v>
      </c>
      <c r="B975" s="489" t="s">
        <v>137</v>
      </c>
      <c r="C975" s="489" t="s">
        <v>653</v>
      </c>
      <c r="D975" t="str">
        <f t="shared" si="167"/>
        <v>TN, SUMNER County</v>
      </c>
      <c r="E975" s="489" t="s">
        <v>146</v>
      </c>
      <c r="F975" s="489" t="s">
        <v>146</v>
      </c>
      <c r="G975" s="483">
        <v>0.93589999999999995</v>
      </c>
      <c r="H975">
        <v>0.87819999999999998</v>
      </c>
      <c r="I975" s="490">
        <f t="shared" si="171"/>
        <v>6.5702573445684323E-2</v>
      </c>
      <c r="J975" s="483">
        <f t="shared" si="163"/>
        <v>0.93589999999999995</v>
      </c>
      <c r="K975" s="483" t="str">
        <f t="shared" si="164"/>
        <v/>
      </c>
      <c r="L975" t="str">
        <f t="shared" si="165"/>
        <v/>
      </c>
      <c r="M975" s="483">
        <v>0.89760000000000006</v>
      </c>
      <c r="N975" s="490">
        <f t="shared" si="166"/>
        <v>-4.0923175552943572E-2</v>
      </c>
      <c r="O975" s="483">
        <f t="shared" si="168"/>
        <v>0.89760000000000006</v>
      </c>
      <c r="P975">
        <f t="shared" si="169"/>
        <v>1</v>
      </c>
      <c r="Q975" t="str">
        <f t="shared" si="170"/>
        <v/>
      </c>
    </row>
    <row r="976" spans="1:17" x14ac:dyDescent="0.25">
      <c r="A976" s="489" t="s">
        <v>1031</v>
      </c>
      <c r="B976" s="489" t="s">
        <v>137</v>
      </c>
      <c r="C976" s="489" t="s">
        <v>653</v>
      </c>
      <c r="D976" t="str">
        <f t="shared" si="167"/>
        <v>TN, TIPTON County</v>
      </c>
      <c r="E976" s="489" t="s">
        <v>146</v>
      </c>
      <c r="F976" s="489" t="s">
        <v>146</v>
      </c>
      <c r="G976" s="483">
        <v>0.83650000000000002</v>
      </c>
      <c r="H976">
        <v>0.82</v>
      </c>
      <c r="I976" s="490">
        <f t="shared" si="171"/>
        <v>2.0121951219512282E-2</v>
      </c>
      <c r="J976" s="483">
        <f t="shared" si="163"/>
        <v>0.83650000000000002</v>
      </c>
      <c r="K976" s="483" t="str">
        <f t="shared" si="164"/>
        <v/>
      </c>
      <c r="L976" t="str">
        <f t="shared" si="165"/>
        <v/>
      </c>
      <c r="M976" s="483">
        <v>0.86480000000000001</v>
      </c>
      <c r="N976" s="490">
        <f t="shared" si="166"/>
        <v>3.3831440526001184E-2</v>
      </c>
      <c r="O976" s="483">
        <f t="shared" si="168"/>
        <v>0.86480000000000001</v>
      </c>
      <c r="P976" t="str">
        <f t="shared" si="169"/>
        <v/>
      </c>
      <c r="Q976" t="str">
        <f t="shared" si="170"/>
        <v/>
      </c>
    </row>
    <row r="977" spans="1:18" x14ac:dyDescent="0.25">
      <c r="A977" s="489" t="s">
        <v>1420</v>
      </c>
      <c r="B977" s="489" t="s">
        <v>137</v>
      </c>
      <c r="C977" s="489" t="s">
        <v>653</v>
      </c>
      <c r="D977" t="str">
        <f t="shared" si="167"/>
        <v>TN, TROUSDALE County</v>
      </c>
      <c r="E977" s="489" t="s">
        <v>146</v>
      </c>
      <c r="F977" s="489" t="s">
        <v>146</v>
      </c>
      <c r="G977" s="483">
        <v>0.93589999999999995</v>
      </c>
      <c r="H977">
        <v>0.87819999999999998</v>
      </c>
      <c r="I977" s="490">
        <f t="shared" si="171"/>
        <v>6.5702573445684323E-2</v>
      </c>
      <c r="J977" s="483">
        <f t="shared" si="163"/>
        <v>0.93589999999999995</v>
      </c>
      <c r="K977" s="483" t="str">
        <f t="shared" si="164"/>
        <v/>
      </c>
      <c r="L977" t="str">
        <f t="shared" si="165"/>
        <v/>
      </c>
      <c r="M977" s="483">
        <v>0.89760000000000006</v>
      </c>
      <c r="N977" s="490">
        <f t="shared" si="166"/>
        <v>-4.0923175552943572E-2</v>
      </c>
      <c r="O977" s="483">
        <f t="shared" si="168"/>
        <v>0.89760000000000006</v>
      </c>
      <c r="P977">
        <f t="shared" si="169"/>
        <v>1</v>
      </c>
      <c r="Q977" t="str">
        <f t="shared" si="170"/>
        <v/>
      </c>
    </row>
    <row r="978" spans="1:18" x14ac:dyDescent="0.25">
      <c r="A978" s="489" t="s">
        <v>1421</v>
      </c>
      <c r="B978" s="489" t="s">
        <v>137</v>
      </c>
      <c r="C978" s="489" t="s">
        <v>653</v>
      </c>
      <c r="D978" t="str">
        <f t="shared" si="167"/>
        <v>TN, UNICOI County</v>
      </c>
      <c r="E978" s="489" t="s">
        <v>146</v>
      </c>
      <c r="F978" s="489" t="s">
        <v>146</v>
      </c>
      <c r="G978" s="483">
        <v>0.81459999999999999</v>
      </c>
      <c r="H978">
        <v>0.76559999999999995</v>
      </c>
      <c r="I978" s="490">
        <f t="shared" si="171"/>
        <v>6.4002089864158895E-2</v>
      </c>
      <c r="J978" s="483">
        <f t="shared" si="163"/>
        <v>0.81459999999999999</v>
      </c>
      <c r="K978" s="483" t="str">
        <f t="shared" si="164"/>
        <v/>
      </c>
      <c r="L978" t="str">
        <f t="shared" si="165"/>
        <v/>
      </c>
      <c r="M978" s="483">
        <v>0.81110000000000004</v>
      </c>
      <c r="N978" s="490">
        <f t="shared" si="166"/>
        <v>-4.296587282101581E-3</v>
      </c>
      <c r="O978" s="483">
        <f t="shared" si="168"/>
        <v>0.81110000000000004</v>
      </c>
      <c r="P978">
        <f t="shared" si="169"/>
        <v>1</v>
      </c>
      <c r="Q978" t="str">
        <f t="shared" si="170"/>
        <v/>
      </c>
    </row>
    <row r="979" spans="1:18" x14ac:dyDescent="0.25">
      <c r="A979" s="489" t="s">
        <v>775</v>
      </c>
      <c r="B979" s="489" t="s">
        <v>137</v>
      </c>
      <c r="C979" s="489" t="s">
        <v>653</v>
      </c>
      <c r="D979" t="str">
        <f t="shared" si="167"/>
        <v>TN, UNION County</v>
      </c>
      <c r="E979" s="489" t="s">
        <v>146</v>
      </c>
      <c r="F979" s="489" t="s">
        <v>146</v>
      </c>
      <c r="G979" s="483">
        <v>0.70379999999999998</v>
      </c>
      <c r="H979">
        <v>0.70269999999999999</v>
      </c>
      <c r="I979" s="490">
        <f t="shared" si="171"/>
        <v>1.5653906361178169E-3</v>
      </c>
      <c r="J979" s="483">
        <f t="shared" si="163"/>
        <v>0.70379999999999998</v>
      </c>
      <c r="K979" s="483" t="str">
        <f t="shared" si="164"/>
        <v/>
      </c>
      <c r="L979" t="str">
        <f t="shared" si="165"/>
        <v/>
      </c>
      <c r="M979" s="483">
        <v>0.73499999999999999</v>
      </c>
      <c r="N979" s="490">
        <f t="shared" si="166"/>
        <v>4.4330775788576311E-2</v>
      </c>
      <c r="O979" s="483">
        <f t="shared" si="168"/>
        <v>0.73499999999999999</v>
      </c>
      <c r="P979" t="str">
        <f t="shared" si="169"/>
        <v/>
      </c>
      <c r="Q979" t="str">
        <f t="shared" si="170"/>
        <v/>
      </c>
    </row>
    <row r="980" spans="1:18" x14ac:dyDescent="0.25">
      <c r="A980" s="489" t="s">
        <v>728</v>
      </c>
      <c r="B980" s="489" t="s">
        <v>137</v>
      </c>
      <c r="C980" s="489" t="s">
        <v>653</v>
      </c>
      <c r="D980" t="str">
        <f t="shared" si="167"/>
        <v>TN, WASHINGTON County</v>
      </c>
      <c r="E980" s="489" t="s">
        <v>146</v>
      </c>
      <c r="F980" s="489" t="s">
        <v>146</v>
      </c>
      <c r="G980" s="483">
        <v>0.81459999999999999</v>
      </c>
      <c r="H980">
        <v>0.76559999999999995</v>
      </c>
      <c r="I980" s="490">
        <f t="shared" si="171"/>
        <v>6.4002089864158895E-2</v>
      </c>
      <c r="J980" s="483">
        <f t="shared" si="163"/>
        <v>0.81459999999999999</v>
      </c>
      <c r="K980" s="483" t="str">
        <f t="shared" si="164"/>
        <v/>
      </c>
      <c r="L980" t="str">
        <f t="shared" si="165"/>
        <v/>
      </c>
      <c r="M980" s="483">
        <v>0.81110000000000004</v>
      </c>
      <c r="N980" s="490">
        <f t="shared" si="166"/>
        <v>-4.296587282101581E-3</v>
      </c>
      <c r="O980" s="483">
        <f t="shared" si="168"/>
        <v>0.81110000000000004</v>
      </c>
      <c r="P980">
        <f t="shared" si="169"/>
        <v>1</v>
      </c>
      <c r="Q980" t="str">
        <f t="shared" si="170"/>
        <v/>
      </c>
    </row>
    <row r="981" spans="1:18" x14ac:dyDescent="0.25">
      <c r="A981" s="489" t="s">
        <v>1008</v>
      </c>
      <c r="B981" s="489" t="s">
        <v>137</v>
      </c>
      <c r="C981" s="489" t="s">
        <v>653</v>
      </c>
      <c r="D981" t="str">
        <f t="shared" si="167"/>
        <v>TN, WILLIAMSON County</v>
      </c>
      <c r="E981" s="489" t="s">
        <v>146</v>
      </c>
      <c r="F981" s="489" t="s">
        <v>146</v>
      </c>
      <c r="G981" s="483">
        <v>0.93589999999999995</v>
      </c>
      <c r="H981">
        <v>0.87819999999999998</v>
      </c>
      <c r="I981" s="490">
        <f t="shared" si="171"/>
        <v>6.5702573445684323E-2</v>
      </c>
      <c r="J981" s="483">
        <f t="shared" si="163"/>
        <v>0.93589999999999995</v>
      </c>
      <c r="K981" s="483" t="str">
        <f t="shared" si="164"/>
        <v/>
      </c>
      <c r="L981" t="str">
        <f t="shared" si="165"/>
        <v/>
      </c>
      <c r="M981" s="483">
        <v>0.89760000000000006</v>
      </c>
      <c r="N981" s="490">
        <f t="shared" si="166"/>
        <v>-4.0923175552943572E-2</v>
      </c>
      <c r="O981" s="483">
        <f t="shared" si="168"/>
        <v>0.89760000000000006</v>
      </c>
      <c r="P981">
        <f t="shared" si="169"/>
        <v>1</v>
      </c>
      <c r="Q981" t="str">
        <f t="shared" si="170"/>
        <v/>
      </c>
    </row>
    <row r="982" spans="1:18" x14ac:dyDescent="0.25">
      <c r="A982" s="489" t="s">
        <v>1081</v>
      </c>
      <c r="B982" s="489" t="s">
        <v>137</v>
      </c>
      <c r="C982" s="489" t="s">
        <v>653</v>
      </c>
      <c r="D982" t="str">
        <f t="shared" si="167"/>
        <v>TN, WILSON County</v>
      </c>
      <c r="E982" s="489" t="s">
        <v>146</v>
      </c>
      <c r="F982" s="489" t="s">
        <v>146</v>
      </c>
      <c r="G982" s="483">
        <v>0.93589999999999995</v>
      </c>
      <c r="H982">
        <v>0.87819999999999998</v>
      </c>
      <c r="I982" s="490">
        <f t="shared" si="171"/>
        <v>6.5702573445684323E-2</v>
      </c>
      <c r="J982" s="483">
        <f t="shared" si="163"/>
        <v>0.93589999999999995</v>
      </c>
      <c r="K982" s="483" t="str">
        <f t="shared" si="164"/>
        <v/>
      </c>
      <c r="L982" t="str">
        <f t="shared" si="165"/>
        <v/>
      </c>
      <c r="M982" s="483">
        <v>0.89760000000000006</v>
      </c>
      <c r="N982" s="490">
        <f t="shared" si="166"/>
        <v>-4.0923175552943572E-2</v>
      </c>
      <c r="O982" s="483">
        <f t="shared" si="168"/>
        <v>0.89760000000000006</v>
      </c>
      <c r="P982">
        <f t="shared" si="169"/>
        <v>1</v>
      </c>
      <c r="Q982" t="str">
        <f t="shared" si="170"/>
        <v/>
      </c>
    </row>
    <row r="983" spans="1:18" s="534" customFormat="1" x14ac:dyDescent="0.25">
      <c r="A983" s="491"/>
      <c r="B983" s="491"/>
      <c r="C983" s="491"/>
      <c r="D983" s="534" t="s">
        <v>1640</v>
      </c>
      <c r="E983" s="491" t="s">
        <v>147</v>
      </c>
      <c r="F983" s="491"/>
      <c r="G983" s="535">
        <v>0.75139999999999996</v>
      </c>
      <c r="H983" s="534">
        <v>0.73409999999999997</v>
      </c>
      <c r="I983" s="536">
        <f t="shared" si="171"/>
        <v>2.3566271625119171E-2</v>
      </c>
      <c r="J983" s="535">
        <f t="shared" si="163"/>
        <v>0.75139999999999996</v>
      </c>
      <c r="K983" s="535" t="str">
        <f t="shared" si="164"/>
        <v/>
      </c>
      <c r="L983" s="534" t="str">
        <f t="shared" si="165"/>
        <v/>
      </c>
      <c r="M983" s="535">
        <v>0.72460000000000002</v>
      </c>
      <c r="N983" s="536">
        <f t="shared" si="166"/>
        <v>-3.5666755389938694E-2</v>
      </c>
      <c r="O983" s="535">
        <f t="shared" si="168"/>
        <v>0.72460000000000002</v>
      </c>
      <c r="Q983" s="534" t="str">
        <f t="shared" si="170"/>
        <v/>
      </c>
      <c r="R983" s="534">
        <f>IF(N983&lt;0,1,"")</f>
        <v>1</v>
      </c>
    </row>
    <row r="984" spans="1:18" x14ac:dyDescent="0.25">
      <c r="A984" s="489" t="s">
        <v>1423</v>
      </c>
      <c r="B984" s="489" t="s">
        <v>1422</v>
      </c>
      <c r="C984" s="489" t="s">
        <v>653</v>
      </c>
      <c r="D984" t="str">
        <f t="shared" ref="D984:D1015" si="172">B984&amp;", "&amp;A984&amp;" "&amp;C984</f>
        <v>TX, ARANSAS County</v>
      </c>
      <c r="E984" s="489" t="s">
        <v>146</v>
      </c>
      <c r="F984" s="489" t="s">
        <v>147</v>
      </c>
      <c r="G984" s="483">
        <v>0.97760000000000002</v>
      </c>
      <c r="H984">
        <v>0.83009999999999995</v>
      </c>
      <c r="I984" s="490">
        <f t="shared" si="171"/>
        <v>0.17768943500783049</v>
      </c>
      <c r="J984" s="483">
        <f t="shared" si="163"/>
        <v>0.97760000000000002</v>
      </c>
      <c r="K984" s="483" t="str">
        <f t="shared" si="164"/>
        <v/>
      </c>
      <c r="L984" t="str">
        <f t="shared" si="165"/>
        <v/>
      </c>
      <c r="M984" s="483">
        <v>0.91800000000000004</v>
      </c>
      <c r="N984" s="490">
        <f t="shared" si="166"/>
        <v>-6.0965630114566266E-2</v>
      </c>
      <c r="O984" s="483">
        <f t="shared" si="168"/>
        <v>0.92871999999999999</v>
      </c>
      <c r="P984">
        <f t="shared" si="169"/>
        <v>1</v>
      </c>
      <c r="Q984">
        <f t="shared" si="170"/>
        <v>1</v>
      </c>
    </row>
    <row r="985" spans="1:18" x14ac:dyDescent="0.25">
      <c r="A985" s="489" t="s">
        <v>1424</v>
      </c>
      <c r="B985" s="489" t="s">
        <v>1422</v>
      </c>
      <c r="C985" s="489" t="s">
        <v>653</v>
      </c>
      <c r="D985" t="str">
        <f t="shared" si="172"/>
        <v>TX, ARCHER County</v>
      </c>
      <c r="E985" s="489" t="s">
        <v>146</v>
      </c>
      <c r="F985" s="489" t="s">
        <v>146</v>
      </c>
      <c r="G985" s="483">
        <v>0.88460000000000005</v>
      </c>
      <c r="H985">
        <v>0.88349999999999995</v>
      </c>
      <c r="I985" s="490">
        <f t="shared" si="171"/>
        <v>1.2450481041314102E-3</v>
      </c>
      <c r="J985" s="483">
        <f t="shared" si="163"/>
        <v>0.88460000000000005</v>
      </c>
      <c r="K985" s="483" t="str">
        <f t="shared" si="164"/>
        <v/>
      </c>
      <c r="L985" t="str">
        <f t="shared" si="165"/>
        <v/>
      </c>
      <c r="M985" s="483">
        <v>0.9114000000000001</v>
      </c>
      <c r="N985" s="490">
        <f t="shared" si="166"/>
        <v>3.0296179063983773E-2</v>
      </c>
      <c r="O985" s="483">
        <f t="shared" si="168"/>
        <v>0.9114000000000001</v>
      </c>
      <c r="P985" t="str">
        <f t="shared" si="169"/>
        <v/>
      </c>
      <c r="Q985" t="str">
        <f t="shared" si="170"/>
        <v/>
      </c>
    </row>
    <row r="986" spans="1:18" x14ac:dyDescent="0.25">
      <c r="A986" s="489" t="s">
        <v>1373</v>
      </c>
      <c r="B986" s="489" t="s">
        <v>1422</v>
      </c>
      <c r="C986" s="489" t="s">
        <v>653</v>
      </c>
      <c r="D986" t="str">
        <f t="shared" si="172"/>
        <v>TX, ARMSTRONG County</v>
      </c>
      <c r="E986" s="489" t="s">
        <v>146</v>
      </c>
      <c r="F986" s="489" t="s">
        <v>146</v>
      </c>
      <c r="G986" s="483">
        <v>0.79430000000000001</v>
      </c>
      <c r="H986" s="483">
        <v>0.78204000000000007</v>
      </c>
      <c r="I986" s="490">
        <f t="shared" si="171"/>
        <v>1.5676947470717528E-2</v>
      </c>
      <c r="J986" s="483">
        <f t="shared" si="163"/>
        <v>0.79430000000000001</v>
      </c>
      <c r="K986" s="483" t="str">
        <f t="shared" si="164"/>
        <v/>
      </c>
      <c r="L986" t="str">
        <f t="shared" si="165"/>
        <v/>
      </c>
      <c r="M986" s="483">
        <v>0.84660000000000002</v>
      </c>
      <c r="N986" s="490">
        <f t="shared" si="166"/>
        <v>6.5844139493894005E-2</v>
      </c>
      <c r="O986" s="483">
        <f t="shared" si="168"/>
        <v>0.84660000000000002</v>
      </c>
      <c r="P986" t="str">
        <f t="shared" si="169"/>
        <v/>
      </c>
      <c r="Q986" t="str">
        <f t="shared" si="170"/>
        <v/>
      </c>
    </row>
    <row r="987" spans="1:18" x14ac:dyDescent="0.25">
      <c r="A987" s="489" t="s">
        <v>1425</v>
      </c>
      <c r="B987" s="489" t="s">
        <v>1422</v>
      </c>
      <c r="C987" s="489" t="s">
        <v>653</v>
      </c>
      <c r="D987" t="str">
        <f t="shared" si="172"/>
        <v>TX, ATASCOSA County</v>
      </c>
      <c r="E987" s="489" t="s">
        <v>146</v>
      </c>
      <c r="F987" s="489" t="s">
        <v>146</v>
      </c>
      <c r="G987" s="483">
        <v>0.85319999999999996</v>
      </c>
      <c r="H987">
        <v>0.8649</v>
      </c>
      <c r="I987" s="490">
        <f t="shared" si="171"/>
        <v>-1.3527575442247709E-2</v>
      </c>
      <c r="J987" s="483">
        <f t="shared" si="163"/>
        <v>0.85319999999999996</v>
      </c>
      <c r="K987" s="483" t="str">
        <f t="shared" si="164"/>
        <v/>
      </c>
      <c r="L987" t="str">
        <f t="shared" si="165"/>
        <v/>
      </c>
      <c r="M987" s="483">
        <v>0.85580000000000001</v>
      </c>
      <c r="N987" s="490">
        <f t="shared" si="166"/>
        <v>3.0473511486170265E-3</v>
      </c>
      <c r="O987" s="483">
        <f t="shared" si="168"/>
        <v>0.85580000000000001</v>
      </c>
      <c r="P987" t="str">
        <f t="shared" si="169"/>
        <v/>
      </c>
      <c r="Q987" t="str">
        <f t="shared" si="170"/>
        <v/>
      </c>
    </row>
    <row r="988" spans="1:18" x14ac:dyDescent="0.25">
      <c r="A988" s="489" t="s">
        <v>1426</v>
      </c>
      <c r="B988" s="489" t="s">
        <v>1422</v>
      </c>
      <c r="C988" s="489" t="s">
        <v>653</v>
      </c>
      <c r="D988" t="str">
        <f t="shared" si="172"/>
        <v>TX, AUSTIN County</v>
      </c>
      <c r="E988" s="489" t="s">
        <v>146</v>
      </c>
      <c r="F988" s="489" t="s">
        <v>146</v>
      </c>
      <c r="G988" s="483">
        <v>1.0188999999999999</v>
      </c>
      <c r="H988">
        <v>1.0025999999999999</v>
      </c>
      <c r="I988" s="490">
        <f t="shared" si="171"/>
        <v>1.6257729902254121E-2</v>
      </c>
      <c r="J988" s="483">
        <f t="shared" si="163"/>
        <v>1.0188999999999999</v>
      </c>
      <c r="K988" s="483" t="str">
        <f t="shared" si="164"/>
        <v/>
      </c>
      <c r="L988" t="str">
        <f t="shared" si="165"/>
        <v/>
      </c>
      <c r="M988" s="483">
        <v>0.97630000000000006</v>
      </c>
      <c r="N988" s="490">
        <f t="shared" si="166"/>
        <v>-4.1809794876827816E-2</v>
      </c>
      <c r="O988" s="483">
        <f t="shared" si="168"/>
        <v>0.97630000000000006</v>
      </c>
      <c r="P988">
        <f t="shared" si="169"/>
        <v>1</v>
      </c>
      <c r="Q988" t="str">
        <f t="shared" si="170"/>
        <v/>
      </c>
    </row>
    <row r="989" spans="1:18" x14ac:dyDescent="0.25">
      <c r="A989" s="489" t="s">
        <v>1427</v>
      </c>
      <c r="B989" s="489" t="s">
        <v>1422</v>
      </c>
      <c r="C989" s="489" t="s">
        <v>653</v>
      </c>
      <c r="D989" t="str">
        <f t="shared" si="172"/>
        <v>TX, BANDERA County</v>
      </c>
      <c r="E989" s="489" t="s">
        <v>146</v>
      </c>
      <c r="F989" s="489" t="s">
        <v>146</v>
      </c>
      <c r="G989" s="483">
        <v>0.85319999999999996</v>
      </c>
      <c r="H989">
        <v>0.8649</v>
      </c>
      <c r="I989" s="490">
        <f t="shared" si="171"/>
        <v>-1.3527575442247709E-2</v>
      </c>
      <c r="J989" s="483">
        <f t="shared" si="163"/>
        <v>0.85319999999999996</v>
      </c>
      <c r="K989" s="483" t="str">
        <f t="shared" si="164"/>
        <v/>
      </c>
      <c r="L989" t="str">
        <f t="shared" si="165"/>
        <v/>
      </c>
      <c r="M989" s="483">
        <v>0.85580000000000001</v>
      </c>
      <c r="N989" s="490">
        <f t="shared" si="166"/>
        <v>3.0473511486170265E-3</v>
      </c>
      <c r="O989" s="483">
        <f t="shared" si="168"/>
        <v>0.85580000000000001</v>
      </c>
      <c r="P989" t="str">
        <f t="shared" si="169"/>
        <v/>
      </c>
      <c r="Q989" t="str">
        <f t="shared" si="170"/>
        <v/>
      </c>
    </row>
    <row r="990" spans="1:18" x14ac:dyDescent="0.25">
      <c r="A990" s="489" t="s">
        <v>1428</v>
      </c>
      <c r="B990" s="489" t="s">
        <v>1422</v>
      </c>
      <c r="C990" s="489" t="s">
        <v>653</v>
      </c>
      <c r="D990" t="str">
        <f t="shared" si="172"/>
        <v>TX, BASTROP County</v>
      </c>
      <c r="E990" s="489" t="s">
        <v>146</v>
      </c>
      <c r="F990" s="489" t="s">
        <v>146</v>
      </c>
      <c r="G990" s="483">
        <v>0.98799999999999999</v>
      </c>
      <c r="H990">
        <v>0.93330000000000002</v>
      </c>
      <c r="I990" s="490">
        <f t="shared" si="171"/>
        <v>5.8609236044144399E-2</v>
      </c>
      <c r="J990" s="483">
        <f t="shared" si="163"/>
        <v>0.98799999999999999</v>
      </c>
      <c r="K990" s="483" t="str">
        <f t="shared" si="164"/>
        <v/>
      </c>
      <c r="L990" t="str">
        <f t="shared" si="165"/>
        <v/>
      </c>
      <c r="M990" s="483">
        <v>0.96779999999999999</v>
      </c>
      <c r="N990" s="490">
        <f t="shared" si="166"/>
        <v>-2.0445344129554652E-2</v>
      </c>
      <c r="O990" s="483">
        <f t="shared" si="168"/>
        <v>0.96779999999999999</v>
      </c>
      <c r="P990">
        <f t="shared" si="169"/>
        <v>1</v>
      </c>
      <c r="Q990" t="str">
        <f t="shared" si="170"/>
        <v/>
      </c>
    </row>
    <row r="991" spans="1:18" x14ac:dyDescent="0.25">
      <c r="A991" s="489" t="s">
        <v>1085</v>
      </c>
      <c r="B991" s="489" t="s">
        <v>1422</v>
      </c>
      <c r="C991" s="489" t="s">
        <v>653</v>
      </c>
      <c r="D991" t="str">
        <f t="shared" si="172"/>
        <v>TX, BELL County</v>
      </c>
      <c r="E991" s="489" t="s">
        <v>146</v>
      </c>
      <c r="F991" s="489" t="s">
        <v>146</v>
      </c>
      <c r="G991" s="483">
        <v>0.95799999999999996</v>
      </c>
      <c r="H991" s="483">
        <v>0.93926500000000002</v>
      </c>
      <c r="I991" s="490">
        <f t="shared" si="171"/>
        <v>1.99464474881955E-2</v>
      </c>
      <c r="J991" s="483">
        <f t="shared" si="163"/>
        <v>0.95799999999999996</v>
      </c>
      <c r="K991" s="483" t="str">
        <f t="shared" si="164"/>
        <v/>
      </c>
      <c r="L991" t="str">
        <f t="shared" si="165"/>
        <v/>
      </c>
      <c r="M991" s="483">
        <v>0.94990000000000008</v>
      </c>
      <c r="N991" s="490">
        <f t="shared" si="166"/>
        <v>-8.4551148225468532E-3</v>
      </c>
      <c r="O991" s="483">
        <f t="shared" si="168"/>
        <v>0.94990000000000008</v>
      </c>
      <c r="P991">
        <f t="shared" si="169"/>
        <v>1</v>
      </c>
      <c r="Q991" t="str">
        <f t="shared" si="170"/>
        <v/>
      </c>
    </row>
    <row r="992" spans="1:18" x14ac:dyDescent="0.25">
      <c r="A992" s="489" t="s">
        <v>1429</v>
      </c>
      <c r="B992" s="489" t="s">
        <v>1422</v>
      </c>
      <c r="C992" s="489" t="s">
        <v>653</v>
      </c>
      <c r="D992" t="str">
        <f t="shared" si="172"/>
        <v>TX, BEXAR County</v>
      </c>
      <c r="E992" s="489" t="s">
        <v>146</v>
      </c>
      <c r="F992" s="489" t="s">
        <v>146</v>
      </c>
      <c r="G992" s="483">
        <v>0.85319999999999996</v>
      </c>
      <c r="H992">
        <v>0.8649</v>
      </c>
      <c r="I992" s="490">
        <f t="shared" si="171"/>
        <v>-1.3527575442247709E-2</v>
      </c>
      <c r="J992" s="483">
        <f t="shared" si="163"/>
        <v>0.85319999999999996</v>
      </c>
      <c r="K992" s="483" t="str">
        <f t="shared" si="164"/>
        <v/>
      </c>
      <c r="L992" t="str">
        <f t="shared" si="165"/>
        <v/>
      </c>
      <c r="M992" s="483">
        <v>0.85580000000000001</v>
      </c>
      <c r="N992" s="490">
        <f t="shared" si="166"/>
        <v>3.0473511486170265E-3</v>
      </c>
      <c r="O992" s="483">
        <f t="shared" si="168"/>
        <v>0.85580000000000001</v>
      </c>
      <c r="P992" t="str">
        <f t="shared" si="169"/>
        <v/>
      </c>
      <c r="Q992" t="str">
        <f t="shared" si="170"/>
        <v/>
      </c>
    </row>
    <row r="993" spans="1:17" x14ac:dyDescent="0.25">
      <c r="A993" s="489" t="s">
        <v>1430</v>
      </c>
      <c r="B993" s="489" t="s">
        <v>1422</v>
      </c>
      <c r="C993" s="489" t="s">
        <v>653</v>
      </c>
      <c r="D993" t="str">
        <f t="shared" si="172"/>
        <v>TX, BOSQUE County</v>
      </c>
      <c r="E993" s="489" t="s">
        <v>146</v>
      </c>
      <c r="F993" s="489" t="s">
        <v>147</v>
      </c>
      <c r="G993" s="483">
        <v>0.97529999999999994</v>
      </c>
      <c r="H993">
        <v>0.83009999999999995</v>
      </c>
      <c r="I993" s="490">
        <f t="shared" si="171"/>
        <v>0.17491868449584388</v>
      </c>
      <c r="J993" s="483">
        <f t="shared" si="163"/>
        <v>0.97529999999999994</v>
      </c>
      <c r="K993" s="483" t="str">
        <f t="shared" si="164"/>
        <v/>
      </c>
      <c r="L993" t="str">
        <f t="shared" si="165"/>
        <v/>
      </c>
      <c r="M993" s="483">
        <v>0.94840000000000002</v>
      </c>
      <c r="N993" s="490">
        <f t="shared" si="166"/>
        <v>-2.7581257049113017E-2</v>
      </c>
      <c r="O993" s="483">
        <f t="shared" si="168"/>
        <v>0.94840000000000002</v>
      </c>
      <c r="P993">
        <f t="shared" si="169"/>
        <v>1</v>
      </c>
      <c r="Q993" t="str">
        <f t="shared" si="170"/>
        <v/>
      </c>
    </row>
    <row r="994" spans="1:17" x14ac:dyDescent="0.25">
      <c r="A994" s="489" t="s">
        <v>1431</v>
      </c>
      <c r="B994" s="489" t="s">
        <v>1422</v>
      </c>
      <c r="C994" s="489" t="s">
        <v>653</v>
      </c>
      <c r="D994" t="str">
        <f t="shared" si="172"/>
        <v>TX, BOWIE County</v>
      </c>
      <c r="E994" s="489" t="s">
        <v>146</v>
      </c>
      <c r="F994" s="489" t="s">
        <v>146</v>
      </c>
      <c r="G994" s="483">
        <v>0.99729999999999996</v>
      </c>
      <c r="H994">
        <v>0.89759999999999995</v>
      </c>
      <c r="I994" s="490">
        <f t="shared" si="171"/>
        <v>0.1110739750445633</v>
      </c>
      <c r="J994" s="483">
        <f t="shared" si="163"/>
        <v>0.99729999999999996</v>
      </c>
      <c r="K994" s="483" t="str">
        <f t="shared" si="164"/>
        <v/>
      </c>
      <c r="L994" t="str">
        <f t="shared" si="165"/>
        <v/>
      </c>
      <c r="M994" s="483">
        <v>0.92320000000000002</v>
      </c>
      <c r="N994" s="490">
        <f t="shared" si="166"/>
        <v>-7.4300611651458889E-2</v>
      </c>
      <c r="O994" s="483">
        <f t="shared" si="168"/>
        <v>0.94743499999999992</v>
      </c>
      <c r="P994">
        <f t="shared" si="169"/>
        <v>1</v>
      </c>
      <c r="Q994">
        <f t="shared" si="170"/>
        <v>1</v>
      </c>
    </row>
    <row r="995" spans="1:17" x14ac:dyDescent="0.25">
      <c r="A995" s="489" t="s">
        <v>1432</v>
      </c>
      <c r="B995" s="489" t="s">
        <v>1422</v>
      </c>
      <c r="C995" s="489" t="s">
        <v>653</v>
      </c>
      <c r="D995" t="str">
        <f t="shared" si="172"/>
        <v>TX, BRAZORIA County</v>
      </c>
      <c r="E995" s="489" t="s">
        <v>146</v>
      </c>
      <c r="F995" s="489" t="s">
        <v>146</v>
      </c>
      <c r="G995" s="483">
        <v>1.0188999999999999</v>
      </c>
      <c r="H995">
        <v>1.0025999999999999</v>
      </c>
      <c r="I995" s="490">
        <f t="shared" si="171"/>
        <v>1.6257729902254121E-2</v>
      </c>
      <c r="J995" s="483">
        <f t="shared" si="163"/>
        <v>1.0188999999999999</v>
      </c>
      <c r="K995" s="483" t="str">
        <f t="shared" si="164"/>
        <v/>
      </c>
      <c r="L995" t="str">
        <f t="shared" si="165"/>
        <v/>
      </c>
      <c r="M995" s="483">
        <v>0.97630000000000006</v>
      </c>
      <c r="N995" s="490">
        <f t="shared" si="166"/>
        <v>-4.1809794876827816E-2</v>
      </c>
      <c r="O995" s="483">
        <f t="shared" si="168"/>
        <v>0.97630000000000006</v>
      </c>
      <c r="P995">
        <f t="shared" si="169"/>
        <v>1</v>
      </c>
      <c r="Q995" t="str">
        <f t="shared" si="170"/>
        <v/>
      </c>
    </row>
    <row r="996" spans="1:17" x14ac:dyDescent="0.25">
      <c r="A996" s="489" t="s">
        <v>1433</v>
      </c>
      <c r="B996" s="489" t="s">
        <v>1422</v>
      </c>
      <c r="C996" s="489" t="s">
        <v>653</v>
      </c>
      <c r="D996" t="str">
        <f t="shared" si="172"/>
        <v>TX, BRAZOS County</v>
      </c>
      <c r="E996" s="489" t="s">
        <v>146</v>
      </c>
      <c r="F996" s="489" t="s">
        <v>146</v>
      </c>
      <c r="G996" s="483">
        <v>0.87150000000000005</v>
      </c>
      <c r="H996">
        <v>0.89680000000000004</v>
      </c>
      <c r="I996" s="490">
        <f t="shared" si="171"/>
        <v>-2.8211418376449585E-2</v>
      </c>
      <c r="J996" s="483">
        <f t="shared" si="163"/>
        <v>0.87150000000000005</v>
      </c>
      <c r="K996" s="483" t="str">
        <f t="shared" si="164"/>
        <v/>
      </c>
      <c r="L996" t="str">
        <f t="shared" si="165"/>
        <v/>
      </c>
      <c r="M996" s="483">
        <v>0.87590000000000001</v>
      </c>
      <c r="N996" s="490">
        <f t="shared" si="166"/>
        <v>5.0487664945495806E-3</v>
      </c>
      <c r="O996" s="483">
        <f t="shared" si="168"/>
        <v>0.87590000000000001</v>
      </c>
      <c r="P996" t="str">
        <f t="shared" si="169"/>
        <v/>
      </c>
      <c r="Q996" t="str">
        <f t="shared" si="170"/>
        <v/>
      </c>
    </row>
    <row r="997" spans="1:17" x14ac:dyDescent="0.25">
      <c r="A997" s="489" t="s">
        <v>1434</v>
      </c>
      <c r="B997" s="489" t="s">
        <v>1422</v>
      </c>
      <c r="C997" s="489" t="s">
        <v>653</v>
      </c>
      <c r="D997" t="str">
        <f t="shared" si="172"/>
        <v>TX, BURLESON County</v>
      </c>
      <c r="E997" s="489" t="s">
        <v>146</v>
      </c>
      <c r="F997" s="489" t="s">
        <v>146</v>
      </c>
      <c r="G997" s="483">
        <v>0.87150000000000005</v>
      </c>
      <c r="H997">
        <v>0.89680000000000004</v>
      </c>
      <c r="I997" s="490">
        <f t="shared" si="171"/>
        <v>-2.8211418376449585E-2</v>
      </c>
      <c r="J997" s="483">
        <f t="shared" si="163"/>
        <v>0.87150000000000005</v>
      </c>
      <c r="K997" s="483" t="str">
        <f t="shared" si="164"/>
        <v/>
      </c>
      <c r="L997" t="str">
        <f t="shared" si="165"/>
        <v/>
      </c>
      <c r="M997" s="483">
        <v>0.87590000000000001</v>
      </c>
      <c r="N997" s="490">
        <f t="shared" si="166"/>
        <v>5.0487664945495806E-3</v>
      </c>
      <c r="O997" s="483">
        <f t="shared" si="168"/>
        <v>0.87590000000000001</v>
      </c>
      <c r="P997" t="str">
        <f t="shared" si="169"/>
        <v/>
      </c>
      <c r="Q997" t="str">
        <f t="shared" si="170"/>
        <v/>
      </c>
    </row>
    <row r="998" spans="1:17" x14ac:dyDescent="0.25">
      <c r="A998" s="489" t="s">
        <v>1089</v>
      </c>
      <c r="B998" s="489" t="s">
        <v>1422</v>
      </c>
      <c r="C998" s="489" t="s">
        <v>653</v>
      </c>
      <c r="D998" t="str">
        <f t="shared" si="172"/>
        <v>TX, CALDWELL County</v>
      </c>
      <c r="E998" s="489" t="s">
        <v>146</v>
      </c>
      <c r="F998" s="489" t="s">
        <v>146</v>
      </c>
      <c r="G998" s="483">
        <v>0.98799999999999999</v>
      </c>
      <c r="H998">
        <v>0.93330000000000002</v>
      </c>
      <c r="I998" s="490">
        <f t="shared" si="171"/>
        <v>5.8609236044144399E-2</v>
      </c>
      <c r="J998" s="483">
        <f t="shared" si="163"/>
        <v>0.98799999999999999</v>
      </c>
      <c r="K998" s="483" t="str">
        <f t="shared" si="164"/>
        <v/>
      </c>
      <c r="L998" t="str">
        <f t="shared" si="165"/>
        <v/>
      </c>
      <c r="M998" s="483">
        <v>0.96779999999999999</v>
      </c>
      <c r="N998" s="490">
        <f t="shared" si="166"/>
        <v>-2.0445344129554652E-2</v>
      </c>
      <c r="O998" s="483">
        <f t="shared" si="168"/>
        <v>0.96779999999999999</v>
      </c>
      <c r="P998">
        <f t="shared" si="169"/>
        <v>1</v>
      </c>
      <c r="Q998" t="str">
        <f t="shared" si="170"/>
        <v/>
      </c>
    </row>
    <row r="999" spans="1:17" x14ac:dyDescent="0.25">
      <c r="A999" s="489" t="s">
        <v>1435</v>
      </c>
      <c r="B999" s="489" t="s">
        <v>1422</v>
      </c>
      <c r="C999" s="489" t="s">
        <v>653</v>
      </c>
      <c r="D999" t="str">
        <f t="shared" si="172"/>
        <v>TX, CALLAHAN County</v>
      </c>
      <c r="E999" s="489" t="s">
        <v>146</v>
      </c>
      <c r="F999" s="489" t="s">
        <v>146</v>
      </c>
      <c r="G999" s="483">
        <v>0.97760000000000002</v>
      </c>
      <c r="H999">
        <v>0.90080000000000005</v>
      </c>
      <c r="I999" s="490">
        <f t="shared" si="171"/>
        <v>8.5257548845470668E-2</v>
      </c>
      <c r="J999" s="483">
        <f t="shared" si="163"/>
        <v>0.97760000000000002</v>
      </c>
      <c r="K999" s="483" t="str">
        <f t="shared" si="164"/>
        <v/>
      </c>
      <c r="L999" t="str">
        <f t="shared" si="165"/>
        <v/>
      </c>
      <c r="M999" s="483">
        <v>0.92600000000000005</v>
      </c>
      <c r="N999" s="490">
        <f t="shared" si="166"/>
        <v>-5.2782324058919784E-2</v>
      </c>
      <c r="O999" s="483">
        <f t="shared" si="168"/>
        <v>0.92871999999999999</v>
      </c>
      <c r="P999">
        <f t="shared" si="169"/>
        <v>1</v>
      </c>
      <c r="Q999">
        <f t="shared" si="170"/>
        <v>1</v>
      </c>
    </row>
    <row r="1000" spans="1:17" x14ac:dyDescent="0.25">
      <c r="A1000" s="489" t="s">
        <v>1116</v>
      </c>
      <c r="B1000" s="489" t="s">
        <v>1422</v>
      </c>
      <c r="C1000" s="489" t="s">
        <v>653</v>
      </c>
      <c r="D1000" t="str">
        <f t="shared" si="172"/>
        <v>TX, CAMERON County</v>
      </c>
      <c r="E1000" s="489" t="s">
        <v>146</v>
      </c>
      <c r="F1000" s="489" t="s">
        <v>146</v>
      </c>
      <c r="G1000" s="483">
        <v>0.79920000000000002</v>
      </c>
      <c r="H1000">
        <v>0.80889999999999995</v>
      </c>
      <c r="I1000" s="490">
        <f t="shared" si="171"/>
        <v>-1.1991593522066919E-2</v>
      </c>
      <c r="J1000" s="483">
        <f t="shared" si="163"/>
        <v>0.79920000000000002</v>
      </c>
      <c r="K1000" s="483" t="str">
        <f t="shared" si="164"/>
        <v/>
      </c>
      <c r="L1000" t="str">
        <f t="shared" si="165"/>
        <v/>
      </c>
      <c r="M1000" s="483">
        <v>0.78790000000000004</v>
      </c>
      <c r="N1000" s="490">
        <f t="shared" si="166"/>
        <v>-1.413913913913911E-2</v>
      </c>
      <c r="O1000" s="483">
        <f t="shared" si="168"/>
        <v>0.78790000000000004</v>
      </c>
      <c r="P1000">
        <f t="shared" si="169"/>
        <v>1</v>
      </c>
      <c r="Q1000" t="str">
        <f t="shared" si="170"/>
        <v/>
      </c>
    </row>
    <row r="1001" spans="1:17" x14ac:dyDescent="0.25">
      <c r="A1001" s="489" t="s">
        <v>1436</v>
      </c>
      <c r="B1001" s="489" t="s">
        <v>1422</v>
      </c>
      <c r="C1001" s="489" t="s">
        <v>653</v>
      </c>
      <c r="D1001" t="str">
        <f t="shared" si="172"/>
        <v>TX, CARSON County</v>
      </c>
      <c r="E1001" s="489" t="s">
        <v>146</v>
      </c>
      <c r="F1001" s="489" t="s">
        <v>146</v>
      </c>
      <c r="G1001" s="483">
        <v>0.79430000000000001</v>
      </c>
      <c r="H1001" s="483">
        <v>0.78204000000000007</v>
      </c>
      <c r="I1001" s="490">
        <f t="shared" si="171"/>
        <v>1.5676947470717528E-2</v>
      </c>
      <c r="J1001" s="483">
        <f t="shared" si="163"/>
        <v>0.79430000000000001</v>
      </c>
      <c r="K1001" s="483" t="str">
        <f t="shared" si="164"/>
        <v/>
      </c>
      <c r="L1001" t="str">
        <f t="shared" si="165"/>
        <v/>
      </c>
      <c r="M1001" s="483">
        <v>0.84660000000000002</v>
      </c>
      <c r="N1001" s="490">
        <f t="shared" si="166"/>
        <v>6.5844139493894005E-2</v>
      </c>
      <c r="O1001" s="483">
        <f t="shared" si="168"/>
        <v>0.84660000000000002</v>
      </c>
      <c r="P1001" t="str">
        <f t="shared" si="169"/>
        <v/>
      </c>
      <c r="Q1001" t="str">
        <f t="shared" si="170"/>
        <v/>
      </c>
    </row>
    <row r="1002" spans="1:17" x14ac:dyDescent="0.25">
      <c r="A1002" s="489" t="s">
        <v>684</v>
      </c>
      <c r="B1002" s="489" t="s">
        <v>1422</v>
      </c>
      <c r="C1002" s="489" t="s">
        <v>653</v>
      </c>
      <c r="D1002" t="str">
        <f t="shared" si="172"/>
        <v>TX, CHAMBERS County</v>
      </c>
      <c r="E1002" s="489" t="s">
        <v>146</v>
      </c>
      <c r="F1002" s="489" t="s">
        <v>146</v>
      </c>
      <c r="G1002" s="483">
        <v>1.0188999999999999</v>
      </c>
      <c r="H1002">
        <v>1.0025999999999999</v>
      </c>
      <c r="I1002" s="490">
        <f t="shared" si="171"/>
        <v>1.6257729902254121E-2</v>
      </c>
      <c r="J1002" s="483">
        <f t="shared" si="163"/>
        <v>1.0188999999999999</v>
      </c>
      <c r="K1002" s="483" t="str">
        <f t="shared" si="164"/>
        <v/>
      </c>
      <c r="L1002" t="str">
        <f t="shared" si="165"/>
        <v/>
      </c>
      <c r="M1002" s="483">
        <v>0.97630000000000006</v>
      </c>
      <c r="N1002" s="490">
        <f t="shared" si="166"/>
        <v>-4.1809794876827816E-2</v>
      </c>
      <c r="O1002" s="483">
        <f t="shared" si="168"/>
        <v>0.97630000000000006</v>
      </c>
      <c r="P1002">
        <f t="shared" si="169"/>
        <v>1</v>
      </c>
      <c r="Q1002" t="str">
        <f t="shared" si="170"/>
        <v/>
      </c>
    </row>
    <row r="1003" spans="1:17" x14ac:dyDescent="0.25">
      <c r="A1003" s="489" t="s">
        <v>688</v>
      </c>
      <c r="B1003" s="489" t="s">
        <v>1422</v>
      </c>
      <c r="C1003" s="489" t="s">
        <v>653</v>
      </c>
      <c r="D1003" t="str">
        <f t="shared" si="172"/>
        <v>TX, CLAY County</v>
      </c>
      <c r="E1003" s="489" t="s">
        <v>146</v>
      </c>
      <c r="F1003" s="489" t="s">
        <v>146</v>
      </c>
      <c r="G1003" s="483">
        <v>0.88460000000000005</v>
      </c>
      <c r="H1003">
        <v>0.88349999999999995</v>
      </c>
      <c r="I1003" s="490">
        <f t="shared" si="171"/>
        <v>1.2450481041314102E-3</v>
      </c>
      <c r="J1003" s="483">
        <f t="shared" ref="J1003:J1066" si="173">IF(I1003&lt;=-5%,H1003*0.95,G1003)</f>
        <v>0.88460000000000005</v>
      </c>
      <c r="K1003" s="483" t="str">
        <f t="shared" ref="K1003:K1066" si="174">IF(I1003&lt;=-5%,"Yes","")</f>
        <v/>
      </c>
      <c r="L1003" t="str">
        <f t="shared" ref="L1003:L1066" si="175">IF(K1003="","",1)</f>
        <v/>
      </c>
      <c r="M1003" s="483">
        <v>0.9114000000000001</v>
      </c>
      <c r="N1003" s="490">
        <f t="shared" ref="N1003:N1066" si="176">(M1003-J1003)/J1003</f>
        <v>3.0296179063983773E-2</v>
      </c>
      <c r="O1003" s="483">
        <f t="shared" si="168"/>
        <v>0.9114000000000001</v>
      </c>
      <c r="P1003" t="str">
        <f t="shared" si="169"/>
        <v/>
      </c>
      <c r="Q1003" t="str">
        <f t="shared" si="170"/>
        <v/>
      </c>
    </row>
    <row r="1004" spans="1:17" x14ac:dyDescent="0.25">
      <c r="A1004" s="489" t="s">
        <v>1437</v>
      </c>
      <c r="B1004" s="489" t="s">
        <v>1422</v>
      </c>
      <c r="C1004" s="489" t="s">
        <v>653</v>
      </c>
      <c r="D1004" t="str">
        <f t="shared" si="172"/>
        <v>TX, COCHRAN County</v>
      </c>
      <c r="E1004" s="489" t="s">
        <v>146</v>
      </c>
      <c r="F1004" s="489" t="s">
        <v>147</v>
      </c>
      <c r="G1004" s="483">
        <v>0.82410000000000005</v>
      </c>
      <c r="H1004">
        <v>0.83009999999999995</v>
      </c>
      <c r="I1004" s="490">
        <f t="shared" si="171"/>
        <v>-7.228044813877719E-3</v>
      </c>
      <c r="J1004" s="483">
        <f t="shared" si="173"/>
        <v>0.82410000000000005</v>
      </c>
      <c r="K1004" s="483" t="str">
        <f t="shared" si="174"/>
        <v/>
      </c>
      <c r="L1004" t="str">
        <f t="shared" si="175"/>
        <v/>
      </c>
      <c r="M1004" s="483">
        <v>0.86260000000000003</v>
      </c>
      <c r="N1004" s="490">
        <f t="shared" si="176"/>
        <v>4.6717631355418003E-2</v>
      </c>
      <c r="O1004" s="483">
        <f t="shared" si="168"/>
        <v>0.86260000000000003</v>
      </c>
      <c r="P1004" t="str">
        <f t="shared" si="169"/>
        <v/>
      </c>
      <c r="Q1004" t="str">
        <f t="shared" si="170"/>
        <v/>
      </c>
    </row>
    <row r="1005" spans="1:17" x14ac:dyDescent="0.25">
      <c r="A1005" s="489" t="s">
        <v>1438</v>
      </c>
      <c r="B1005" s="489" t="s">
        <v>1422</v>
      </c>
      <c r="C1005" s="489" t="s">
        <v>653</v>
      </c>
      <c r="D1005" t="str">
        <f t="shared" si="172"/>
        <v>TX, COLLIN County</v>
      </c>
      <c r="E1005" s="489" t="s">
        <v>146</v>
      </c>
      <c r="F1005" s="489" t="s">
        <v>146</v>
      </c>
      <c r="G1005" s="483">
        <v>0.96730000000000005</v>
      </c>
      <c r="H1005">
        <v>0.96250000000000002</v>
      </c>
      <c r="I1005" s="490">
        <f t="shared" si="171"/>
        <v>4.9870129870130146E-3</v>
      </c>
      <c r="J1005" s="483">
        <f t="shared" si="173"/>
        <v>0.96730000000000005</v>
      </c>
      <c r="K1005" s="483" t="str">
        <f t="shared" si="174"/>
        <v/>
      </c>
      <c r="L1005" t="str">
        <f t="shared" si="175"/>
        <v/>
      </c>
      <c r="M1005" s="483">
        <v>0.96760000000000002</v>
      </c>
      <c r="N1005" s="490">
        <f t="shared" si="176"/>
        <v>3.101416313449467E-4</v>
      </c>
      <c r="O1005" s="483">
        <f t="shared" si="168"/>
        <v>0.96760000000000002</v>
      </c>
      <c r="P1005" t="str">
        <f t="shared" si="169"/>
        <v/>
      </c>
      <c r="Q1005" t="str">
        <f t="shared" si="170"/>
        <v/>
      </c>
    </row>
    <row r="1006" spans="1:17" x14ac:dyDescent="0.25">
      <c r="A1006" s="489" t="s">
        <v>1439</v>
      </c>
      <c r="B1006" s="489" t="s">
        <v>1422</v>
      </c>
      <c r="C1006" s="489" t="s">
        <v>653</v>
      </c>
      <c r="D1006" t="str">
        <f t="shared" si="172"/>
        <v>TX, COMAL County</v>
      </c>
      <c r="E1006" s="489" t="s">
        <v>146</v>
      </c>
      <c r="F1006" s="489" t="s">
        <v>146</v>
      </c>
      <c r="G1006" s="483">
        <v>0.85319999999999996</v>
      </c>
      <c r="H1006">
        <v>0.8649</v>
      </c>
      <c r="I1006" s="490">
        <f t="shared" si="171"/>
        <v>-1.3527575442247709E-2</v>
      </c>
      <c r="J1006" s="483">
        <f t="shared" si="173"/>
        <v>0.85319999999999996</v>
      </c>
      <c r="K1006" s="483" t="str">
        <f t="shared" si="174"/>
        <v/>
      </c>
      <c r="L1006" t="str">
        <f t="shared" si="175"/>
        <v/>
      </c>
      <c r="M1006" s="483">
        <v>0.85580000000000001</v>
      </c>
      <c r="N1006" s="490">
        <f t="shared" si="176"/>
        <v>3.0473511486170265E-3</v>
      </c>
      <c r="O1006" s="483">
        <f t="shared" si="168"/>
        <v>0.85580000000000001</v>
      </c>
      <c r="P1006" t="str">
        <f t="shared" si="169"/>
        <v/>
      </c>
      <c r="Q1006" t="str">
        <f t="shared" si="170"/>
        <v/>
      </c>
    </row>
    <row r="1007" spans="1:17" x14ac:dyDescent="0.25">
      <c r="A1007" s="489" t="s">
        <v>1440</v>
      </c>
      <c r="B1007" s="489" t="s">
        <v>1422</v>
      </c>
      <c r="C1007" s="489" t="s">
        <v>653</v>
      </c>
      <c r="D1007" t="str">
        <f t="shared" si="172"/>
        <v>TX, CORYELL County</v>
      </c>
      <c r="E1007" s="489" t="s">
        <v>146</v>
      </c>
      <c r="F1007" s="489" t="s">
        <v>146</v>
      </c>
      <c r="G1007" s="483">
        <v>0.95799999999999996</v>
      </c>
      <c r="H1007" s="483">
        <v>0.93926500000000002</v>
      </c>
      <c r="I1007" s="490">
        <f t="shared" si="171"/>
        <v>1.99464474881955E-2</v>
      </c>
      <c r="J1007" s="483">
        <f t="shared" si="173"/>
        <v>0.95799999999999996</v>
      </c>
      <c r="K1007" s="483" t="str">
        <f t="shared" si="174"/>
        <v/>
      </c>
      <c r="L1007" t="str">
        <f t="shared" si="175"/>
        <v/>
      </c>
      <c r="M1007" s="483">
        <v>0.94990000000000008</v>
      </c>
      <c r="N1007" s="490">
        <f t="shared" si="176"/>
        <v>-8.4551148225468532E-3</v>
      </c>
      <c r="O1007" s="483">
        <f t="shared" si="168"/>
        <v>0.94990000000000008</v>
      </c>
      <c r="P1007">
        <f t="shared" si="169"/>
        <v>1</v>
      </c>
      <c r="Q1007" t="str">
        <f t="shared" si="170"/>
        <v/>
      </c>
    </row>
    <row r="1008" spans="1:17" x14ac:dyDescent="0.25">
      <c r="A1008" s="489" t="s">
        <v>1441</v>
      </c>
      <c r="B1008" s="489" t="s">
        <v>1422</v>
      </c>
      <c r="C1008" s="489" t="s">
        <v>653</v>
      </c>
      <c r="D1008" t="str">
        <f t="shared" si="172"/>
        <v>TX, CROSBY County</v>
      </c>
      <c r="E1008" s="489" t="s">
        <v>146</v>
      </c>
      <c r="F1008" s="489" t="s">
        <v>146</v>
      </c>
      <c r="G1008" s="483">
        <v>0.82410000000000005</v>
      </c>
      <c r="H1008">
        <v>0.84760000000000002</v>
      </c>
      <c r="I1008" s="490">
        <f t="shared" si="171"/>
        <v>-2.7725342142520017E-2</v>
      </c>
      <c r="J1008" s="483">
        <f t="shared" si="173"/>
        <v>0.82410000000000005</v>
      </c>
      <c r="K1008" s="483" t="str">
        <f t="shared" si="174"/>
        <v/>
      </c>
      <c r="L1008" t="str">
        <f t="shared" si="175"/>
        <v/>
      </c>
      <c r="M1008" s="483">
        <v>0.86260000000000003</v>
      </c>
      <c r="N1008" s="490">
        <f t="shared" si="176"/>
        <v>4.6717631355418003E-2</v>
      </c>
      <c r="O1008" s="483">
        <f t="shared" si="168"/>
        <v>0.86260000000000003</v>
      </c>
      <c r="P1008" t="str">
        <f t="shared" si="169"/>
        <v/>
      </c>
      <c r="Q1008" t="str">
        <f t="shared" si="170"/>
        <v/>
      </c>
    </row>
    <row r="1009" spans="1:17" x14ac:dyDescent="0.25">
      <c r="A1009" s="489" t="s">
        <v>690</v>
      </c>
      <c r="B1009" s="489" t="s">
        <v>1422</v>
      </c>
      <c r="C1009" s="489" t="s">
        <v>653</v>
      </c>
      <c r="D1009" t="str">
        <f t="shared" si="172"/>
        <v>TX, DALLAS County</v>
      </c>
      <c r="E1009" s="489" t="s">
        <v>146</v>
      </c>
      <c r="F1009" s="489" t="s">
        <v>146</v>
      </c>
      <c r="G1009" s="483">
        <v>0.96730000000000005</v>
      </c>
      <c r="H1009">
        <v>0.96250000000000002</v>
      </c>
      <c r="I1009" s="490">
        <f t="shared" si="171"/>
        <v>4.9870129870130146E-3</v>
      </c>
      <c r="J1009" s="483">
        <f t="shared" si="173"/>
        <v>0.96730000000000005</v>
      </c>
      <c r="K1009" s="483" t="str">
        <f t="shared" si="174"/>
        <v/>
      </c>
      <c r="L1009" t="str">
        <f t="shared" si="175"/>
        <v/>
      </c>
      <c r="M1009" s="483">
        <v>0.96760000000000002</v>
      </c>
      <c r="N1009" s="490">
        <f t="shared" si="176"/>
        <v>3.101416313449467E-4</v>
      </c>
      <c r="O1009" s="483">
        <f t="shared" si="168"/>
        <v>0.96760000000000002</v>
      </c>
      <c r="P1009" t="str">
        <f t="shared" si="169"/>
        <v/>
      </c>
      <c r="Q1009" t="str">
        <f t="shared" si="170"/>
        <v/>
      </c>
    </row>
    <row r="1010" spans="1:17" x14ac:dyDescent="0.25">
      <c r="A1010" s="489" t="s">
        <v>1442</v>
      </c>
      <c r="B1010" s="489" t="s">
        <v>1422</v>
      </c>
      <c r="C1010" s="489" t="s">
        <v>653</v>
      </c>
      <c r="D1010" t="str">
        <f t="shared" si="172"/>
        <v>TX, DENTON County</v>
      </c>
      <c r="E1010" s="489" t="s">
        <v>146</v>
      </c>
      <c r="F1010" s="489" t="s">
        <v>146</v>
      </c>
      <c r="G1010" s="483">
        <v>0.96730000000000005</v>
      </c>
      <c r="H1010">
        <v>0.96250000000000002</v>
      </c>
      <c r="I1010" s="490">
        <f t="shared" si="171"/>
        <v>4.9870129870130146E-3</v>
      </c>
      <c r="J1010" s="483">
        <f t="shared" si="173"/>
        <v>0.96730000000000005</v>
      </c>
      <c r="K1010" s="483" t="str">
        <f t="shared" si="174"/>
        <v/>
      </c>
      <c r="L1010" t="str">
        <f t="shared" si="175"/>
        <v/>
      </c>
      <c r="M1010" s="483">
        <v>0.96760000000000002</v>
      </c>
      <c r="N1010" s="490">
        <f t="shared" si="176"/>
        <v>3.101416313449467E-4</v>
      </c>
      <c r="O1010" s="483">
        <f t="shared" si="168"/>
        <v>0.96760000000000002</v>
      </c>
      <c r="P1010" t="str">
        <f t="shared" si="169"/>
        <v/>
      </c>
      <c r="Q1010" t="str">
        <f t="shared" si="170"/>
        <v/>
      </c>
    </row>
    <row r="1011" spans="1:17" x14ac:dyDescent="0.25">
      <c r="A1011" s="489" t="s">
        <v>1443</v>
      </c>
      <c r="B1011" s="489" t="s">
        <v>1422</v>
      </c>
      <c r="C1011" s="489" t="s">
        <v>653</v>
      </c>
      <c r="D1011" t="str">
        <f t="shared" si="172"/>
        <v>TX, ECTOR County</v>
      </c>
      <c r="E1011" s="489" t="s">
        <v>146</v>
      </c>
      <c r="F1011" s="489" t="s">
        <v>146</v>
      </c>
      <c r="G1011" s="483">
        <v>0.81369999999999998</v>
      </c>
      <c r="H1011">
        <v>0.82969999999999999</v>
      </c>
      <c r="I1011" s="490">
        <f t="shared" si="171"/>
        <v>-1.928407858262024E-2</v>
      </c>
      <c r="J1011" s="483">
        <f t="shared" si="173"/>
        <v>0.81369999999999998</v>
      </c>
      <c r="K1011" s="483" t="str">
        <f t="shared" si="174"/>
        <v/>
      </c>
      <c r="L1011" t="str">
        <f t="shared" si="175"/>
        <v/>
      </c>
      <c r="M1011" s="483">
        <v>0.87350000000000005</v>
      </c>
      <c r="N1011" s="490">
        <f t="shared" si="176"/>
        <v>7.3491458768588022E-2</v>
      </c>
      <c r="O1011" s="483">
        <f t="shared" si="168"/>
        <v>0.87350000000000005</v>
      </c>
      <c r="P1011" t="str">
        <f t="shared" si="169"/>
        <v/>
      </c>
      <c r="Q1011" t="str">
        <f t="shared" si="170"/>
        <v/>
      </c>
    </row>
    <row r="1012" spans="1:17" x14ac:dyDescent="0.25">
      <c r="A1012" s="489" t="s">
        <v>824</v>
      </c>
      <c r="B1012" s="489" t="s">
        <v>1422</v>
      </c>
      <c r="C1012" s="489" t="s">
        <v>653</v>
      </c>
      <c r="D1012" t="str">
        <f t="shared" si="172"/>
        <v>TX, EL PASO County</v>
      </c>
      <c r="E1012" s="489" t="s">
        <v>146</v>
      </c>
      <c r="F1012" s="489" t="s">
        <v>146</v>
      </c>
      <c r="G1012" s="483">
        <v>0.82569999999999999</v>
      </c>
      <c r="H1012">
        <v>0.82240000000000002</v>
      </c>
      <c r="I1012" s="490">
        <f t="shared" si="171"/>
        <v>4.0126459143968504E-3</v>
      </c>
      <c r="J1012" s="483">
        <f t="shared" si="173"/>
        <v>0.82569999999999999</v>
      </c>
      <c r="K1012" s="483" t="str">
        <f t="shared" si="174"/>
        <v/>
      </c>
      <c r="L1012" t="str">
        <f t="shared" si="175"/>
        <v/>
      </c>
      <c r="M1012" s="483">
        <v>0.83410000000000006</v>
      </c>
      <c r="N1012" s="490">
        <f t="shared" si="176"/>
        <v>1.0173186387307829E-2</v>
      </c>
      <c r="O1012" s="483">
        <f t="shared" si="168"/>
        <v>0.83410000000000006</v>
      </c>
      <c r="P1012" t="str">
        <f t="shared" si="169"/>
        <v/>
      </c>
      <c r="Q1012" t="str">
        <f t="shared" si="170"/>
        <v/>
      </c>
    </row>
    <row r="1013" spans="1:17" x14ac:dyDescent="0.25">
      <c r="A1013" s="489" t="s">
        <v>1060</v>
      </c>
      <c r="B1013" s="489" t="s">
        <v>1422</v>
      </c>
      <c r="C1013" s="489" t="s">
        <v>653</v>
      </c>
      <c r="D1013" t="str">
        <f t="shared" si="172"/>
        <v>TX, ELLIS County</v>
      </c>
      <c r="E1013" s="489" t="s">
        <v>146</v>
      </c>
      <c r="F1013" s="489" t="s">
        <v>146</v>
      </c>
      <c r="G1013" s="483">
        <v>0.96730000000000005</v>
      </c>
      <c r="H1013">
        <v>0.96250000000000002</v>
      </c>
      <c r="I1013" s="490">
        <f t="shared" si="171"/>
        <v>4.9870129870130146E-3</v>
      </c>
      <c r="J1013" s="483">
        <f t="shared" si="173"/>
        <v>0.96730000000000005</v>
      </c>
      <c r="K1013" s="483" t="str">
        <f t="shared" si="174"/>
        <v/>
      </c>
      <c r="L1013" t="str">
        <f t="shared" si="175"/>
        <v/>
      </c>
      <c r="M1013" s="483">
        <v>0.96760000000000002</v>
      </c>
      <c r="N1013" s="490">
        <f t="shared" si="176"/>
        <v>3.101416313449467E-4</v>
      </c>
      <c r="O1013" s="483">
        <f t="shared" si="168"/>
        <v>0.96760000000000002</v>
      </c>
      <c r="P1013" t="str">
        <f t="shared" si="169"/>
        <v/>
      </c>
      <c r="Q1013" t="str">
        <f t="shared" si="170"/>
        <v/>
      </c>
    </row>
    <row r="1014" spans="1:17" x14ac:dyDescent="0.25">
      <c r="A1014" s="489" t="s">
        <v>1444</v>
      </c>
      <c r="B1014" s="489" t="s">
        <v>1422</v>
      </c>
      <c r="C1014" s="489" t="s">
        <v>653</v>
      </c>
      <c r="D1014" t="str">
        <f t="shared" si="172"/>
        <v>TX, FALLS County</v>
      </c>
      <c r="E1014" s="489" t="s">
        <v>146</v>
      </c>
      <c r="F1014" s="489" t="s">
        <v>146</v>
      </c>
      <c r="G1014" s="483">
        <v>0.97529999999999994</v>
      </c>
      <c r="H1014">
        <v>0.91720000000000002</v>
      </c>
      <c r="I1014" s="490">
        <f t="shared" si="171"/>
        <v>6.3344962930658444E-2</v>
      </c>
      <c r="J1014" s="483">
        <f t="shared" si="173"/>
        <v>0.97529999999999994</v>
      </c>
      <c r="K1014" s="483" t="str">
        <f t="shared" si="174"/>
        <v/>
      </c>
      <c r="L1014" t="str">
        <f t="shared" si="175"/>
        <v/>
      </c>
      <c r="M1014" s="483">
        <v>0.94840000000000002</v>
      </c>
      <c r="N1014" s="490">
        <f t="shared" si="176"/>
        <v>-2.7581257049113017E-2</v>
      </c>
      <c r="O1014" s="483">
        <f t="shared" si="168"/>
        <v>0.94840000000000002</v>
      </c>
      <c r="P1014">
        <f t="shared" si="169"/>
        <v>1</v>
      </c>
      <c r="Q1014" t="str">
        <f t="shared" si="170"/>
        <v/>
      </c>
    </row>
    <row r="1015" spans="1:17" x14ac:dyDescent="0.25">
      <c r="A1015" s="489" t="s">
        <v>1445</v>
      </c>
      <c r="B1015" s="489" t="s">
        <v>1422</v>
      </c>
      <c r="C1015" s="489" t="s">
        <v>653</v>
      </c>
      <c r="D1015" t="str">
        <f t="shared" si="172"/>
        <v>TX, FORT BEND County</v>
      </c>
      <c r="E1015" s="489" t="s">
        <v>146</v>
      </c>
      <c r="F1015" s="489" t="s">
        <v>146</v>
      </c>
      <c r="G1015" s="483">
        <v>1.0188999999999999</v>
      </c>
      <c r="H1015">
        <v>1.0025999999999999</v>
      </c>
      <c r="I1015" s="490">
        <f t="shared" si="171"/>
        <v>1.6257729902254121E-2</v>
      </c>
      <c r="J1015" s="483">
        <f t="shared" si="173"/>
        <v>1.0188999999999999</v>
      </c>
      <c r="K1015" s="483" t="str">
        <f t="shared" si="174"/>
        <v/>
      </c>
      <c r="L1015" t="str">
        <f t="shared" si="175"/>
        <v/>
      </c>
      <c r="M1015" s="483">
        <v>0.97630000000000006</v>
      </c>
      <c r="N1015" s="490">
        <f t="shared" si="176"/>
        <v>-4.1809794876827816E-2</v>
      </c>
      <c r="O1015" s="483">
        <f t="shared" si="168"/>
        <v>0.97630000000000006</v>
      </c>
      <c r="P1015">
        <f t="shared" si="169"/>
        <v>1</v>
      </c>
      <c r="Q1015" t="str">
        <f t="shared" si="170"/>
        <v/>
      </c>
    </row>
    <row r="1016" spans="1:17" x14ac:dyDescent="0.25">
      <c r="A1016" s="489" t="s">
        <v>1446</v>
      </c>
      <c r="B1016" s="489" t="s">
        <v>1422</v>
      </c>
      <c r="C1016" s="489" t="s">
        <v>653</v>
      </c>
      <c r="D1016" t="str">
        <f t="shared" ref="D1016:D1047" si="177">B1016&amp;", "&amp;A1016&amp;" "&amp;C1016</f>
        <v>TX, GALVESTON County</v>
      </c>
      <c r="E1016" s="489" t="s">
        <v>146</v>
      </c>
      <c r="F1016" s="489" t="s">
        <v>146</v>
      </c>
      <c r="G1016" s="483">
        <v>1.0188999999999999</v>
      </c>
      <c r="H1016">
        <v>1.0025999999999999</v>
      </c>
      <c r="I1016" s="490">
        <f t="shared" si="171"/>
        <v>1.6257729902254121E-2</v>
      </c>
      <c r="J1016" s="483">
        <f t="shared" si="173"/>
        <v>1.0188999999999999</v>
      </c>
      <c r="K1016" s="483" t="str">
        <f t="shared" si="174"/>
        <v/>
      </c>
      <c r="L1016" t="str">
        <f t="shared" si="175"/>
        <v/>
      </c>
      <c r="M1016" s="483">
        <v>0.97630000000000006</v>
      </c>
      <c r="N1016" s="490">
        <f t="shared" si="176"/>
        <v>-4.1809794876827816E-2</v>
      </c>
      <c r="O1016" s="483">
        <f t="shared" si="168"/>
        <v>0.97630000000000006</v>
      </c>
      <c r="P1016">
        <f t="shared" si="169"/>
        <v>1</v>
      </c>
      <c r="Q1016" t="str">
        <f t="shared" si="170"/>
        <v/>
      </c>
    </row>
    <row r="1017" spans="1:17" x14ac:dyDescent="0.25">
      <c r="A1017" s="489" t="s">
        <v>1447</v>
      </c>
      <c r="B1017" s="489" t="s">
        <v>1422</v>
      </c>
      <c r="C1017" s="489" t="s">
        <v>653</v>
      </c>
      <c r="D1017" t="str">
        <f t="shared" si="177"/>
        <v>TX, GARZA County</v>
      </c>
      <c r="E1017" s="489" t="s">
        <v>146</v>
      </c>
      <c r="F1017" s="489" t="s">
        <v>147</v>
      </c>
      <c r="G1017" s="483">
        <v>0.82410000000000005</v>
      </c>
      <c r="H1017">
        <v>0.83009999999999995</v>
      </c>
      <c r="I1017" s="490">
        <f t="shared" si="171"/>
        <v>-7.228044813877719E-3</v>
      </c>
      <c r="J1017" s="483">
        <f t="shared" si="173"/>
        <v>0.82410000000000005</v>
      </c>
      <c r="K1017" s="483" t="str">
        <f t="shared" si="174"/>
        <v/>
      </c>
      <c r="L1017" t="str">
        <f t="shared" si="175"/>
        <v/>
      </c>
      <c r="M1017" s="483">
        <v>0.86260000000000003</v>
      </c>
      <c r="N1017" s="490">
        <f t="shared" si="176"/>
        <v>4.6717631355418003E-2</v>
      </c>
      <c r="O1017" s="483">
        <f t="shared" si="168"/>
        <v>0.86260000000000003</v>
      </c>
      <c r="P1017" t="str">
        <f t="shared" si="169"/>
        <v/>
      </c>
      <c r="Q1017" t="str">
        <f t="shared" si="170"/>
        <v/>
      </c>
    </row>
    <row r="1018" spans="1:17" x14ac:dyDescent="0.25">
      <c r="A1018" s="489" t="s">
        <v>1448</v>
      </c>
      <c r="B1018" s="489" t="s">
        <v>1422</v>
      </c>
      <c r="C1018" s="489" t="s">
        <v>653</v>
      </c>
      <c r="D1018" t="str">
        <f t="shared" si="177"/>
        <v>TX, GOLIAD County</v>
      </c>
      <c r="E1018" s="489" t="s">
        <v>146</v>
      </c>
      <c r="F1018" s="489" t="s">
        <v>146</v>
      </c>
      <c r="G1018" s="483">
        <v>0.88039999999999996</v>
      </c>
      <c r="H1018" s="483">
        <v>0.815195</v>
      </c>
      <c r="I1018" s="490">
        <f t="shared" si="171"/>
        <v>7.9986996976183555E-2</v>
      </c>
      <c r="J1018" s="483">
        <f t="shared" si="173"/>
        <v>0.88039999999999996</v>
      </c>
      <c r="K1018" s="483" t="str">
        <f t="shared" si="174"/>
        <v/>
      </c>
      <c r="L1018" t="str">
        <f t="shared" si="175"/>
        <v/>
      </c>
      <c r="M1018" s="483">
        <v>0.85370000000000001</v>
      </c>
      <c r="N1018" s="490">
        <f t="shared" si="176"/>
        <v>-3.0327124034529699E-2</v>
      </c>
      <c r="O1018" s="483">
        <f t="shared" si="168"/>
        <v>0.85370000000000001</v>
      </c>
      <c r="P1018">
        <f t="shared" si="169"/>
        <v>1</v>
      </c>
      <c r="Q1018" t="str">
        <f t="shared" si="170"/>
        <v/>
      </c>
    </row>
    <row r="1019" spans="1:17" x14ac:dyDescent="0.25">
      <c r="A1019" s="489" t="s">
        <v>1094</v>
      </c>
      <c r="B1019" s="489" t="s">
        <v>1422</v>
      </c>
      <c r="C1019" s="489" t="s">
        <v>653</v>
      </c>
      <c r="D1019" t="str">
        <f t="shared" si="177"/>
        <v>TX, GRAYSON County</v>
      </c>
      <c r="E1019" s="489" t="s">
        <v>146</v>
      </c>
      <c r="F1019" s="489" t="s">
        <v>146</v>
      </c>
      <c r="G1019" s="483">
        <v>0.86060000000000003</v>
      </c>
      <c r="H1019">
        <v>0.82969999999999999</v>
      </c>
      <c r="I1019" s="490">
        <f t="shared" si="171"/>
        <v>3.7242376762685353E-2</v>
      </c>
      <c r="J1019" s="483">
        <f t="shared" si="173"/>
        <v>0.86060000000000003</v>
      </c>
      <c r="K1019" s="483" t="str">
        <f t="shared" si="174"/>
        <v/>
      </c>
      <c r="L1019" t="str">
        <f t="shared" si="175"/>
        <v/>
      </c>
      <c r="M1019" s="483">
        <v>0.82890000000000008</v>
      </c>
      <c r="N1019" s="490">
        <f t="shared" si="176"/>
        <v>-3.6834766442017136E-2</v>
      </c>
      <c r="O1019" s="483">
        <f t="shared" si="168"/>
        <v>0.82890000000000008</v>
      </c>
      <c r="P1019">
        <f t="shared" si="169"/>
        <v>1</v>
      </c>
      <c r="Q1019" t="str">
        <f t="shared" si="170"/>
        <v/>
      </c>
    </row>
    <row r="1020" spans="1:17" x14ac:dyDescent="0.25">
      <c r="A1020" s="489" t="s">
        <v>1449</v>
      </c>
      <c r="B1020" s="489" t="s">
        <v>1422</v>
      </c>
      <c r="C1020" s="489" t="s">
        <v>653</v>
      </c>
      <c r="D1020" t="str">
        <f t="shared" si="177"/>
        <v>TX, GREGG County</v>
      </c>
      <c r="E1020" s="489" t="s">
        <v>146</v>
      </c>
      <c r="F1020" s="489" t="s">
        <v>146</v>
      </c>
      <c r="G1020" s="483">
        <v>0.95489999999999997</v>
      </c>
      <c r="H1020">
        <v>0.9415</v>
      </c>
      <c r="I1020" s="490">
        <f t="shared" si="171"/>
        <v>1.4232607541157693E-2</v>
      </c>
      <c r="J1020" s="483">
        <f t="shared" si="173"/>
        <v>0.95489999999999997</v>
      </c>
      <c r="K1020" s="483" t="str">
        <f t="shared" si="174"/>
        <v/>
      </c>
      <c r="L1020" t="str">
        <f t="shared" si="175"/>
        <v/>
      </c>
      <c r="M1020" s="483">
        <v>0.89840000000000009</v>
      </c>
      <c r="N1020" s="490">
        <f t="shared" si="176"/>
        <v>-5.9168499319300329E-2</v>
      </c>
      <c r="O1020" s="483">
        <f t="shared" si="168"/>
        <v>0.90715499999999993</v>
      </c>
      <c r="P1020">
        <f t="shared" si="169"/>
        <v>1</v>
      </c>
      <c r="Q1020">
        <f t="shared" si="170"/>
        <v>1</v>
      </c>
    </row>
    <row r="1021" spans="1:17" x14ac:dyDescent="0.25">
      <c r="A1021" s="489" t="s">
        <v>1267</v>
      </c>
      <c r="B1021" s="489" t="s">
        <v>1422</v>
      </c>
      <c r="C1021" s="489" t="s">
        <v>653</v>
      </c>
      <c r="D1021" t="str">
        <f t="shared" si="177"/>
        <v>TX, GUADALUPE County</v>
      </c>
      <c r="E1021" s="489" t="s">
        <v>146</v>
      </c>
      <c r="F1021" s="489" t="s">
        <v>146</v>
      </c>
      <c r="G1021" s="483">
        <v>0.85319999999999996</v>
      </c>
      <c r="H1021">
        <v>0.8649</v>
      </c>
      <c r="I1021" s="490">
        <f t="shared" si="171"/>
        <v>-1.3527575442247709E-2</v>
      </c>
      <c r="J1021" s="483">
        <f t="shared" si="173"/>
        <v>0.85319999999999996</v>
      </c>
      <c r="K1021" s="483" t="str">
        <f t="shared" si="174"/>
        <v/>
      </c>
      <c r="L1021" t="str">
        <f t="shared" si="175"/>
        <v/>
      </c>
      <c r="M1021" s="483">
        <v>0.85580000000000001</v>
      </c>
      <c r="N1021" s="490">
        <f t="shared" si="176"/>
        <v>3.0473511486170265E-3</v>
      </c>
      <c r="O1021" s="483">
        <f t="shared" si="168"/>
        <v>0.85580000000000001</v>
      </c>
      <c r="P1021" t="str">
        <f t="shared" si="169"/>
        <v/>
      </c>
      <c r="Q1021" t="str">
        <f t="shared" si="170"/>
        <v/>
      </c>
    </row>
    <row r="1022" spans="1:17" x14ac:dyDescent="0.25">
      <c r="A1022" s="489" t="s">
        <v>985</v>
      </c>
      <c r="B1022" s="489" t="s">
        <v>1422</v>
      </c>
      <c r="C1022" s="489" t="s">
        <v>653</v>
      </c>
      <c r="D1022" t="str">
        <f t="shared" si="177"/>
        <v>TX, HARDIN County</v>
      </c>
      <c r="E1022" s="489" t="s">
        <v>146</v>
      </c>
      <c r="F1022" s="489" t="s">
        <v>146</v>
      </c>
      <c r="G1022" s="483">
        <v>0.89390000000000003</v>
      </c>
      <c r="H1022">
        <v>0.93149999999999999</v>
      </c>
      <c r="I1022" s="490">
        <f t="shared" si="171"/>
        <v>-4.0365002683843229E-2</v>
      </c>
      <c r="J1022" s="483">
        <f t="shared" si="173"/>
        <v>0.89390000000000003</v>
      </c>
      <c r="K1022" s="483" t="str">
        <f t="shared" si="174"/>
        <v/>
      </c>
      <c r="L1022" t="str">
        <f t="shared" si="175"/>
        <v/>
      </c>
      <c r="M1022" s="483">
        <v>0.87209999999999999</v>
      </c>
      <c r="N1022" s="490">
        <f t="shared" si="176"/>
        <v>-2.438751538203383E-2</v>
      </c>
      <c r="O1022" s="483">
        <f t="shared" si="168"/>
        <v>0.87209999999999999</v>
      </c>
      <c r="P1022">
        <f t="shared" si="169"/>
        <v>1</v>
      </c>
      <c r="Q1022" t="str">
        <f t="shared" si="170"/>
        <v/>
      </c>
    </row>
    <row r="1023" spans="1:17" x14ac:dyDescent="0.25">
      <c r="A1023" s="489" t="s">
        <v>924</v>
      </c>
      <c r="B1023" s="489" t="s">
        <v>1422</v>
      </c>
      <c r="C1023" s="489" t="s">
        <v>653</v>
      </c>
      <c r="D1023" t="str">
        <f t="shared" si="177"/>
        <v>TX, HARRIS County</v>
      </c>
      <c r="E1023" s="489" t="s">
        <v>146</v>
      </c>
      <c r="F1023" s="489" t="s">
        <v>146</v>
      </c>
      <c r="G1023" s="483">
        <v>1.0188999999999999</v>
      </c>
      <c r="H1023">
        <v>1.0025999999999999</v>
      </c>
      <c r="I1023" s="490">
        <f t="shared" si="171"/>
        <v>1.6257729902254121E-2</v>
      </c>
      <c r="J1023" s="483">
        <f t="shared" si="173"/>
        <v>1.0188999999999999</v>
      </c>
      <c r="K1023" s="483" t="str">
        <f t="shared" si="174"/>
        <v/>
      </c>
      <c r="L1023" t="str">
        <f t="shared" si="175"/>
        <v/>
      </c>
      <c r="M1023" s="483">
        <v>0.97630000000000006</v>
      </c>
      <c r="N1023" s="490">
        <f t="shared" si="176"/>
        <v>-4.1809794876827816E-2</v>
      </c>
      <c r="O1023" s="483">
        <f t="shared" si="168"/>
        <v>0.97630000000000006</v>
      </c>
      <c r="P1023">
        <f t="shared" si="169"/>
        <v>1</v>
      </c>
      <c r="Q1023" t="str">
        <f t="shared" si="170"/>
        <v/>
      </c>
    </row>
    <row r="1024" spans="1:17" x14ac:dyDescent="0.25">
      <c r="A1024" s="489" t="s">
        <v>1019</v>
      </c>
      <c r="B1024" s="489" t="s">
        <v>1422</v>
      </c>
      <c r="C1024" s="489" t="s">
        <v>653</v>
      </c>
      <c r="D1024" t="str">
        <f t="shared" si="177"/>
        <v>TX, HARRISON County</v>
      </c>
      <c r="E1024" s="489" t="s">
        <v>146</v>
      </c>
      <c r="F1024" s="489" t="s">
        <v>146</v>
      </c>
      <c r="G1024" s="483">
        <v>0.95489999999999997</v>
      </c>
      <c r="H1024">
        <v>0.9415</v>
      </c>
      <c r="I1024" s="490">
        <f t="shared" si="171"/>
        <v>1.4232607541157693E-2</v>
      </c>
      <c r="J1024" s="483">
        <f t="shared" si="173"/>
        <v>0.95489999999999997</v>
      </c>
      <c r="K1024" s="483" t="str">
        <f t="shared" si="174"/>
        <v/>
      </c>
      <c r="L1024" t="str">
        <f t="shared" si="175"/>
        <v/>
      </c>
      <c r="M1024" s="483">
        <v>0.89840000000000009</v>
      </c>
      <c r="N1024" s="490">
        <f t="shared" si="176"/>
        <v>-5.9168499319300329E-2</v>
      </c>
      <c r="O1024" s="483">
        <f t="shared" ref="O1024:O1087" si="178">IF(N1024&lt;=-5%,J1024*0.95,M1024)</f>
        <v>0.90715499999999993</v>
      </c>
      <c r="P1024">
        <f t="shared" ref="P1024:P1087" si="179">IF(N1024&lt;0,1,"")</f>
        <v>1</v>
      </c>
      <c r="Q1024">
        <f t="shared" ref="Q1024:Q1087" si="180">IF(N1024&lt;=-5%,1,"")</f>
        <v>1</v>
      </c>
    </row>
    <row r="1025" spans="1:17" x14ac:dyDescent="0.25">
      <c r="A1025" s="489" t="s">
        <v>1450</v>
      </c>
      <c r="B1025" s="489" t="s">
        <v>1422</v>
      </c>
      <c r="C1025" s="489" t="s">
        <v>653</v>
      </c>
      <c r="D1025" t="str">
        <f t="shared" si="177"/>
        <v>TX, HAYS County</v>
      </c>
      <c r="E1025" s="489" t="s">
        <v>146</v>
      </c>
      <c r="F1025" s="489" t="s">
        <v>146</v>
      </c>
      <c r="G1025" s="483">
        <v>0.98799999999999999</v>
      </c>
      <c r="H1025">
        <v>0.93330000000000002</v>
      </c>
      <c r="I1025" s="490">
        <f t="shared" si="171"/>
        <v>5.8609236044144399E-2</v>
      </c>
      <c r="J1025" s="483">
        <f t="shared" si="173"/>
        <v>0.98799999999999999</v>
      </c>
      <c r="K1025" s="483" t="str">
        <f t="shared" si="174"/>
        <v/>
      </c>
      <c r="L1025" t="str">
        <f t="shared" si="175"/>
        <v/>
      </c>
      <c r="M1025" s="483">
        <v>0.96779999999999999</v>
      </c>
      <c r="N1025" s="490">
        <f t="shared" si="176"/>
        <v>-2.0445344129554652E-2</v>
      </c>
      <c r="O1025" s="483">
        <f t="shared" si="178"/>
        <v>0.96779999999999999</v>
      </c>
      <c r="P1025">
        <f t="shared" si="179"/>
        <v>1</v>
      </c>
      <c r="Q1025" t="str">
        <f t="shared" si="180"/>
        <v/>
      </c>
    </row>
    <row r="1026" spans="1:17" x14ac:dyDescent="0.25">
      <c r="A1026" s="489" t="s">
        <v>1268</v>
      </c>
      <c r="B1026" s="489" t="s">
        <v>1422</v>
      </c>
      <c r="C1026" s="489" t="s">
        <v>653</v>
      </c>
      <c r="D1026" t="str">
        <f t="shared" si="177"/>
        <v>TX, HIDALGO County</v>
      </c>
      <c r="E1026" s="489" t="s">
        <v>146</v>
      </c>
      <c r="F1026" s="489" t="s">
        <v>146</v>
      </c>
      <c r="G1026" s="483">
        <v>0.78069999999999995</v>
      </c>
      <c r="H1026">
        <v>0.76249999999999996</v>
      </c>
      <c r="I1026" s="490">
        <f t="shared" si="171"/>
        <v>2.3868852459016387E-2</v>
      </c>
      <c r="J1026" s="483">
        <f t="shared" si="173"/>
        <v>0.78069999999999995</v>
      </c>
      <c r="K1026" s="483" t="str">
        <f t="shared" si="174"/>
        <v/>
      </c>
      <c r="L1026" t="str">
        <f t="shared" si="175"/>
        <v/>
      </c>
      <c r="M1026" s="483">
        <v>0.76900000000000002</v>
      </c>
      <c r="N1026" s="490">
        <f t="shared" si="176"/>
        <v>-1.4986550531574144E-2</v>
      </c>
      <c r="O1026" s="483">
        <f t="shared" si="178"/>
        <v>0.76900000000000002</v>
      </c>
      <c r="P1026">
        <f t="shared" si="179"/>
        <v>1</v>
      </c>
      <c r="Q1026" t="str">
        <f t="shared" si="180"/>
        <v/>
      </c>
    </row>
    <row r="1027" spans="1:17" x14ac:dyDescent="0.25">
      <c r="A1027" s="489" t="s">
        <v>1451</v>
      </c>
      <c r="B1027" s="489" t="s">
        <v>1422</v>
      </c>
      <c r="C1027" s="489" t="s">
        <v>653</v>
      </c>
      <c r="D1027" t="str">
        <f t="shared" si="177"/>
        <v>TX, HOCKLEY County</v>
      </c>
      <c r="E1027" s="489" t="s">
        <v>146</v>
      </c>
      <c r="F1027" s="489" t="s">
        <v>147</v>
      </c>
      <c r="G1027" s="483">
        <v>0.82410000000000005</v>
      </c>
      <c r="H1027">
        <v>0.83009999999999995</v>
      </c>
      <c r="I1027" s="490">
        <f t="shared" si="171"/>
        <v>-7.228044813877719E-3</v>
      </c>
      <c r="J1027" s="483">
        <f t="shared" si="173"/>
        <v>0.82410000000000005</v>
      </c>
      <c r="K1027" s="483" t="str">
        <f t="shared" si="174"/>
        <v/>
      </c>
      <c r="L1027" t="str">
        <f t="shared" si="175"/>
        <v/>
      </c>
      <c r="M1027" s="483">
        <v>0.86260000000000003</v>
      </c>
      <c r="N1027" s="490">
        <f t="shared" si="176"/>
        <v>4.6717631355418003E-2</v>
      </c>
      <c r="O1027" s="483">
        <f t="shared" si="178"/>
        <v>0.86260000000000003</v>
      </c>
      <c r="P1027" t="str">
        <f t="shared" si="179"/>
        <v/>
      </c>
      <c r="Q1027" t="str">
        <f t="shared" si="180"/>
        <v/>
      </c>
    </row>
    <row r="1028" spans="1:17" x14ac:dyDescent="0.25">
      <c r="A1028" s="489" t="s">
        <v>1452</v>
      </c>
      <c r="B1028" s="489" t="s">
        <v>1422</v>
      </c>
      <c r="C1028" s="489" t="s">
        <v>653</v>
      </c>
      <c r="D1028" t="str">
        <f t="shared" si="177"/>
        <v>TX, HUDSPETH County</v>
      </c>
      <c r="E1028" s="489" t="s">
        <v>146</v>
      </c>
      <c r="F1028" s="489" t="s">
        <v>146</v>
      </c>
      <c r="G1028" s="483">
        <v>0.82569999999999999</v>
      </c>
      <c r="H1028">
        <v>0.82240000000000002</v>
      </c>
      <c r="I1028" s="490">
        <f t="shared" si="171"/>
        <v>4.0126459143968504E-3</v>
      </c>
      <c r="J1028" s="483">
        <f t="shared" si="173"/>
        <v>0.82569999999999999</v>
      </c>
      <c r="K1028" s="483" t="str">
        <f t="shared" si="174"/>
        <v/>
      </c>
      <c r="L1028" t="str">
        <f t="shared" si="175"/>
        <v/>
      </c>
      <c r="M1028" s="483">
        <v>0.83410000000000006</v>
      </c>
      <c r="N1028" s="490">
        <f t="shared" si="176"/>
        <v>1.0173186387307829E-2</v>
      </c>
      <c r="O1028" s="483">
        <f t="shared" si="178"/>
        <v>0.83410000000000006</v>
      </c>
      <c r="P1028" t="str">
        <f t="shared" si="179"/>
        <v/>
      </c>
      <c r="Q1028" t="str">
        <f t="shared" si="180"/>
        <v/>
      </c>
    </row>
    <row r="1029" spans="1:17" x14ac:dyDescent="0.25">
      <c r="A1029" s="489" t="s">
        <v>1453</v>
      </c>
      <c r="B1029" s="489" t="s">
        <v>1422</v>
      </c>
      <c r="C1029" s="489" t="s">
        <v>653</v>
      </c>
      <c r="D1029" t="str">
        <f t="shared" si="177"/>
        <v>TX, HUNT County</v>
      </c>
      <c r="E1029" s="489" t="s">
        <v>146</v>
      </c>
      <c r="F1029" s="489" t="s">
        <v>146</v>
      </c>
      <c r="G1029" s="483">
        <v>0.96730000000000005</v>
      </c>
      <c r="H1029">
        <v>0.96250000000000002</v>
      </c>
      <c r="I1029" s="490">
        <f t="shared" si="171"/>
        <v>4.9870129870130146E-3</v>
      </c>
      <c r="J1029" s="483">
        <f t="shared" si="173"/>
        <v>0.96730000000000005</v>
      </c>
      <c r="K1029" s="483" t="str">
        <f t="shared" si="174"/>
        <v/>
      </c>
      <c r="L1029" t="str">
        <f t="shared" si="175"/>
        <v/>
      </c>
      <c r="M1029" s="483">
        <v>0.96760000000000002</v>
      </c>
      <c r="N1029" s="490">
        <f t="shared" si="176"/>
        <v>3.101416313449467E-4</v>
      </c>
      <c r="O1029" s="483">
        <f t="shared" si="178"/>
        <v>0.96760000000000002</v>
      </c>
      <c r="P1029" t="str">
        <f t="shared" si="179"/>
        <v/>
      </c>
      <c r="Q1029" t="str">
        <f t="shared" si="180"/>
        <v/>
      </c>
    </row>
    <row r="1030" spans="1:17" x14ac:dyDescent="0.25">
      <c r="A1030" s="489" t="s">
        <v>1454</v>
      </c>
      <c r="B1030" s="489" t="s">
        <v>1422</v>
      </c>
      <c r="C1030" s="489" t="s">
        <v>653</v>
      </c>
      <c r="D1030" t="str">
        <f t="shared" si="177"/>
        <v>TX, IRION County</v>
      </c>
      <c r="E1030" s="489" t="s">
        <v>146</v>
      </c>
      <c r="F1030" s="489" t="s">
        <v>146</v>
      </c>
      <c r="G1030" s="483">
        <v>0.74760000000000004</v>
      </c>
      <c r="H1030">
        <v>0.74160000000000004</v>
      </c>
      <c r="I1030" s="490">
        <f t="shared" si="171"/>
        <v>8.0906148867313978E-3</v>
      </c>
      <c r="J1030" s="483">
        <f t="shared" si="173"/>
        <v>0.74760000000000004</v>
      </c>
      <c r="K1030" s="483" t="str">
        <f t="shared" si="174"/>
        <v/>
      </c>
      <c r="L1030" t="str">
        <f t="shared" si="175"/>
        <v/>
      </c>
      <c r="M1030" s="483">
        <v>0.88080000000000003</v>
      </c>
      <c r="N1030" s="490">
        <f t="shared" si="176"/>
        <v>0.17817014446227927</v>
      </c>
      <c r="O1030" s="483">
        <f t="shared" si="178"/>
        <v>0.88080000000000003</v>
      </c>
      <c r="P1030" t="str">
        <f t="shared" si="179"/>
        <v/>
      </c>
      <c r="Q1030" t="str">
        <f t="shared" si="180"/>
        <v/>
      </c>
    </row>
    <row r="1031" spans="1:17" x14ac:dyDescent="0.25">
      <c r="A1031" s="489" t="s">
        <v>703</v>
      </c>
      <c r="B1031" s="489" t="s">
        <v>1422</v>
      </c>
      <c r="C1031" s="489" t="s">
        <v>653</v>
      </c>
      <c r="D1031" t="str">
        <f t="shared" si="177"/>
        <v>TX, JEFFERSON County</v>
      </c>
      <c r="E1031" s="489" t="s">
        <v>146</v>
      </c>
      <c r="F1031" s="489" t="s">
        <v>146</v>
      </c>
      <c r="G1031" s="483">
        <v>0.89390000000000003</v>
      </c>
      <c r="H1031">
        <v>0.93149999999999999</v>
      </c>
      <c r="I1031" s="490">
        <f t="shared" ref="I1031:I1094" si="181">(G1031-H1031)/H1031</f>
        <v>-4.0365002683843229E-2</v>
      </c>
      <c r="J1031" s="483">
        <f t="shared" si="173"/>
        <v>0.89390000000000003</v>
      </c>
      <c r="K1031" s="483" t="str">
        <f t="shared" si="174"/>
        <v/>
      </c>
      <c r="L1031" t="str">
        <f t="shared" si="175"/>
        <v/>
      </c>
      <c r="M1031" s="483">
        <v>0.87209999999999999</v>
      </c>
      <c r="N1031" s="490">
        <f t="shared" si="176"/>
        <v>-2.438751538203383E-2</v>
      </c>
      <c r="O1031" s="483">
        <f t="shared" si="178"/>
        <v>0.87209999999999999</v>
      </c>
      <c r="P1031">
        <f t="shared" si="179"/>
        <v>1</v>
      </c>
      <c r="Q1031" t="str">
        <f t="shared" si="180"/>
        <v/>
      </c>
    </row>
    <row r="1032" spans="1:17" x14ac:dyDescent="0.25">
      <c r="A1032" s="489" t="s">
        <v>759</v>
      </c>
      <c r="B1032" s="489" t="s">
        <v>1422</v>
      </c>
      <c r="C1032" s="489" t="s">
        <v>653</v>
      </c>
      <c r="D1032" t="str">
        <f t="shared" si="177"/>
        <v>TX, JOHNSON County</v>
      </c>
      <c r="E1032" s="489" t="s">
        <v>146</v>
      </c>
      <c r="F1032" s="489" t="s">
        <v>146</v>
      </c>
      <c r="G1032" s="483">
        <v>0.95579999999999998</v>
      </c>
      <c r="H1032">
        <v>0.96899999999999997</v>
      </c>
      <c r="I1032" s="490">
        <f t="shared" si="181"/>
        <v>-1.3622291021671817E-2</v>
      </c>
      <c r="J1032" s="483">
        <f t="shared" si="173"/>
        <v>0.95579999999999998</v>
      </c>
      <c r="K1032" s="483" t="str">
        <f t="shared" si="174"/>
        <v/>
      </c>
      <c r="L1032" t="str">
        <f t="shared" si="175"/>
        <v/>
      </c>
      <c r="M1032" s="483">
        <v>0.9728</v>
      </c>
      <c r="N1032" s="490">
        <f t="shared" si="176"/>
        <v>1.7786147729650571E-2</v>
      </c>
      <c r="O1032" s="483">
        <f t="shared" si="178"/>
        <v>0.9728</v>
      </c>
      <c r="P1032" t="str">
        <f t="shared" si="179"/>
        <v/>
      </c>
      <c r="Q1032" t="str">
        <f t="shared" si="180"/>
        <v/>
      </c>
    </row>
    <row r="1033" spans="1:17" x14ac:dyDescent="0.25">
      <c r="A1033" s="489" t="s">
        <v>927</v>
      </c>
      <c r="B1033" s="489" t="s">
        <v>1422</v>
      </c>
      <c r="C1033" s="489" t="s">
        <v>653</v>
      </c>
      <c r="D1033" t="str">
        <f t="shared" si="177"/>
        <v>TX, JONES County</v>
      </c>
      <c r="E1033" s="489" t="s">
        <v>146</v>
      </c>
      <c r="F1033" s="489" t="s">
        <v>146</v>
      </c>
      <c r="G1033" s="483">
        <v>0.97760000000000002</v>
      </c>
      <c r="H1033">
        <v>0.90080000000000005</v>
      </c>
      <c r="I1033" s="490">
        <f t="shared" si="181"/>
        <v>8.5257548845470668E-2</v>
      </c>
      <c r="J1033" s="483">
        <f t="shared" si="173"/>
        <v>0.97760000000000002</v>
      </c>
      <c r="K1033" s="483" t="str">
        <f t="shared" si="174"/>
        <v/>
      </c>
      <c r="L1033" t="str">
        <f t="shared" si="175"/>
        <v/>
      </c>
      <c r="M1033" s="483">
        <v>0.92600000000000005</v>
      </c>
      <c r="N1033" s="490">
        <f t="shared" si="176"/>
        <v>-5.2782324058919784E-2</v>
      </c>
      <c r="O1033" s="483">
        <f t="shared" si="178"/>
        <v>0.92871999999999999</v>
      </c>
      <c r="P1033">
        <f t="shared" si="179"/>
        <v>1</v>
      </c>
      <c r="Q1033">
        <f t="shared" si="180"/>
        <v>1</v>
      </c>
    </row>
    <row r="1034" spans="1:17" x14ac:dyDescent="0.25">
      <c r="A1034" s="489" t="s">
        <v>1455</v>
      </c>
      <c r="B1034" s="489" t="s">
        <v>1422</v>
      </c>
      <c r="C1034" s="489" t="s">
        <v>653</v>
      </c>
      <c r="D1034" t="str">
        <f t="shared" si="177"/>
        <v>TX, KAUFMAN County</v>
      </c>
      <c r="E1034" s="489" t="s">
        <v>146</v>
      </c>
      <c r="F1034" s="489" t="s">
        <v>146</v>
      </c>
      <c r="G1034" s="483">
        <v>0.96730000000000005</v>
      </c>
      <c r="H1034">
        <v>0.96250000000000002</v>
      </c>
      <c r="I1034" s="490">
        <f t="shared" si="181"/>
        <v>4.9870129870130146E-3</v>
      </c>
      <c r="J1034" s="483">
        <f t="shared" si="173"/>
        <v>0.96730000000000005</v>
      </c>
      <c r="K1034" s="483" t="str">
        <f t="shared" si="174"/>
        <v/>
      </c>
      <c r="L1034" t="str">
        <f t="shared" si="175"/>
        <v/>
      </c>
      <c r="M1034" s="483">
        <v>0.96760000000000002</v>
      </c>
      <c r="N1034" s="490">
        <f t="shared" si="176"/>
        <v>3.101416313449467E-4</v>
      </c>
      <c r="O1034" s="483">
        <f t="shared" si="178"/>
        <v>0.96760000000000002</v>
      </c>
      <c r="P1034" t="str">
        <f t="shared" si="179"/>
        <v/>
      </c>
      <c r="Q1034" t="str">
        <f t="shared" si="180"/>
        <v/>
      </c>
    </row>
    <row r="1035" spans="1:17" x14ac:dyDescent="0.25">
      <c r="A1035" s="489" t="s">
        <v>990</v>
      </c>
      <c r="B1035" s="489" t="s">
        <v>1422</v>
      </c>
      <c r="C1035" s="489" t="s">
        <v>653</v>
      </c>
      <c r="D1035" t="str">
        <f t="shared" si="177"/>
        <v>TX, KENDALL County</v>
      </c>
      <c r="E1035" s="489" t="s">
        <v>146</v>
      </c>
      <c r="F1035" s="489" t="s">
        <v>146</v>
      </c>
      <c r="G1035" s="483">
        <v>0.85319999999999996</v>
      </c>
      <c r="H1035">
        <v>0.8649</v>
      </c>
      <c r="I1035" s="490">
        <f t="shared" si="181"/>
        <v>-1.3527575442247709E-2</v>
      </c>
      <c r="J1035" s="483">
        <f t="shared" si="173"/>
        <v>0.85319999999999996</v>
      </c>
      <c r="K1035" s="483" t="str">
        <f t="shared" si="174"/>
        <v/>
      </c>
      <c r="L1035" t="str">
        <f t="shared" si="175"/>
        <v/>
      </c>
      <c r="M1035" s="483">
        <v>0.85580000000000001</v>
      </c>
      <c r="N1035" s="490">
        <f t="shared" si="176"/>
        <v>3.0473511486170265E-3</v>
      </c>
      <c r="O1035" s="483">
        <f t="shared" si="178"/>
        <v>0.85580000000000001</v>
      </c>
      <c r="P1035" t="str">
        <f t="shared" si="179"/>
        <v/>
      </c>
      <c r="Q1035" t="str">
        <f t="shared" si="180"/>
        <v/>
      </c>
    </row>
    <row r="1036" spans="1:17" x14ac:dyDescent="0.25">
      <c r="A1036" s="489" t="s">
        <v>1457</v>
      </c>
      <c r="B1036" s="489" t="s">
        <v>1422</v>
      </c>
      <c r="C1036" s="489" t="s">
        <v>653</v>
      </c>
      <c r="D1036" t="str">
        <f t="shared" si="177"/>
        <v>TX, LAMPASAS County</v>
      </c>
      <c r="E1036" s="489" t="s">
        <v>146</v>
      </c>
      <c r="F1036" s="489" t="s">
        <v>146</v>
      </c>
      <c r="G1036" s="483">
        <v>0.95799999999999996</v>
      </c>
      <c r="H1036" s="483">
        <v>0.93926500000000002</v>
      </c>
      <c r="I1036" s="490">
        <f t="shared" si="181"/>
        <v>1.99464474881955E-2</v>
      </c>
      <c r="J1036" s="483">
        <f t="shared" si="173"/>
        <v>0.95799999999999996</v>
      </c>
      <c r="K1036" s="483" t="str">
        <f t="shared" si="174"/>
        <v/>
      </c>
      <c r="L1036" t="str">
        <f t="shared" si="175"/>
        <v/>
      </c>
      <c r="M1036" s="483">
        <v>0.94990000000000008</v>
      </c>
      <c r="N1036" s="490">
        <f t="shared" si="176"/>
        <v>-8.4551148225468532E-3</v>
      </c>
      <c r="O1036" s="483">
        <f t="shared" si="178"/>
        <v>0.94990000000000008</v>
      </c>
      <c r="P1036">
        <f t="shared" si="179"/>
        <v>1</v>
      </c>
      <c r="Q1036" t="str">
        <f t="shared" si="180"/>
        <v/>
      </c>
    </row>
    <row r="1037" spans="1:17" x14ac:dyDescent="0.25">
      <c r="A1037" s="489" t="s">
        <v>873</v>
      </c>
      <c r="B1037" s="489" t="s">
        <v>1422</v>
      </c>
      <c r="C1037" s="489" t="s">
        <v>653</v>
      </c>
      <c r="D1037" t="str">
        <f t="shared" si="177"/>
        <v>TX, LIBERTY County</v>
      </c>
      <c r="E1037" s="489" t="s">
        <v>146</v>
      </c>
      <c r="F1037" s="489" t="s">
        <v>146</v>
      </c>
      <c r="G1037" s="483">
        <v>1.0188999999999999</v>
      </c>
      <c r="H1037">
        <v>1.0025999999999999</v>
      </c>
      <c r="I1037" s="490">
        <f t="shared" si="181"/>
        <v>1.6257729902254121E-2</v>
      </c>
      <c r="J1037" s="483">
        <f t="shared" si="173"/>
        <v>1.0188999999999999</v>
      </c>
      <c r="K1037" s="483" t="str">
        <f t="shared" si="174"/>
        <v/>
      </c>
      <c r="L1037" t="str">
        <f t="shared" si="175"/>
        <v/>
      </c>
      <c r="M1037" s="483">
        <v>0.97630000000000006</v>
      </c>
      <c r="N1037" s="490">
        <f t="shared" si="176"/>
        <v>-4.1809794876827816E-2</v>
      </c>
      <c r="O1037" s="483">
        <f t="shared" si="178"/>
        <v>0.97630000000000006</v>
      </c>
      <c r="P1037">
        <f t="shared" si="179"/>
        <v>1</v>
      </c>
      <c r="Q1037" t="str">
        <f t="shared" si="180"/>
        <v/>
      </c>
    </row>
    <row r="1038" spans="1:17" x14ac:dyDescent="0.25">
      <c r="A1038" s="489" t="s">
        <v>1458</v>
      </c>
      <c r="B1038" s="489" t="s">
        <v>1422</v>
      </c>
      <c r="C1038" s="489" t="s">
        <v>653</v>
      </c>
      <c r="D1038" t="str">
        <f t="shared" si="177"/>
        <v>TX, LUBBOCK County</v>
      </c>
      <c r="E1038" s="489" t="s">
        <v>146</v>
      </c>
      <c r="F1038" s="489" t="s">
        <v>146</v>
      </c>
      <c r="G1038" s="483">
        <v>0.82410000000000005</v>
      </c>
      <c r="H1038">
        <v>0.84760000000000002</v>
      </c>
      <c r="I1038" s="490">
        <f t="shared" si="181"/>
        <v>-2.7725342142520017E-2</v>
      </c>
      <c r="J1038" s="483">
        <f t="shared" si="173"/>
        <v>0.82410000000000005</v>
      </c>
      <c r="K1038" s="483" t="str">
        <f t="shared" si="174"/>
        <v/>
      </c>
      <c r="L1038" t="str">
        <f t="shared" si="175"/>
        <v/>
      </c>
      <c r="M1038" s="483">
        <v>0.86260000000000003</v>
      </c>
      <c r="N1038" s="490">
        <f t="shared" si="176"/>
        <v>4.6717631355418003E-2</v>
      </c>
      <c r="O1038" s="483">
        <f t="shared" si="178"/>
        <v>0.86260000000000003</v>
      </c>
      <c r="P1038" t="str">
        <f t="shared" si="179"/>
        <v/>
      </c>
      <c r="Q1038" t="str">
        <f t="shared" si="180"/>
        <v/>
      </c>
    </row>
    <row r="1039" spans="1:17" x14ac:dyDescent="0.25">
      <c r="A1039" s="489" t="s">
        <v>1459</v>
      </c>
      <c r="B1039" s="489" t="s">
        <v>1422</v>
      </c>
      <c r="C1039" s="489" t="s">
        <v>653</v>
      </c>
      <c r="D1039" t="str">
        <f t="shared" si="177"/>
        <v>TX, LYNN County</v>
      </c>
      <c r="E1039" s="489" t="s">
        <v>146</v>
      </c>
      <c r="F1039" s="489" t="s">
        <v>146</v>
      </c>
      <c r="G1039" s="483">
        <v>0.82410000000000005</v>
      </c>
      <c r="H1039">
        <v>0.84760000000000002</v>
      </c>
      <c r="I1039" s="490">
        <f t="shared" si="181"/>
        <v>-2.7725342142520017E-2</v>
      </c>
      <c r="J1039" s="483">
        <f t="shared" si="173"/>
        <v>0.82410000000000005</v>
      </c>
      <c r="K1039" s="483" t="str">
        <f t="shared" si="174"/>
        <v/>
      </c>
      <c r="L1039" t="str">
        <f t="shared" si="175"/>
        <v/>
      </c>
      <c r="M1039" s="483">
        <v>0.86260000000000003</v>
      </c>
      <c r="N1039" s="490">
        <f t="shared" si="176"/>
        <v>4.6717631355418003E-2</v>
      </c>
      <c r="O1039" s="483">
        <f t="shared" si="178"/>
        <v>0.86260000000000003</v>
      </c>
      <c r="P1039" t="str">
        <f t="shared" si="179"/>
        <v/>
      </c>
      <c r="Q1039" t="str">
        <f t="shared" si="180"/>
        <v/>
      </c>
    </row>
    <row r="1040" spans="1:17" x14ac:dyDescent="0.25">
      <c r="A1040" s="489" t="s">
        <v>875</v>
      </c>
      <c r="B1040" s="489" t="s">
        <v>1422</v>
      </c>
      <c r="C1040" s="489" t="s">
        <v>653</v>
      </c>
      <c r="D1040" t="str">
        <f t="shared" si="177"/>
        <v>TX, MARTIN County</v>
      </c>
      <c r="E1040" s="489" t="s">
        <v>146</v>
      </c>
      <c r="F1040" s="489" t="s">
        <v>146</v>
      </c>
      <c r="G1040" s="483">
        <v>0.84009999999999996</v>
      </c>
      <c r="H1040">
        <v>0.81920000000000004</v>
      </c>
      <c r="I1040" s="490">
        <f t="shared" si="181"/>
        <v>2.5512695312499899E-2</v>
      </c>
      <c r="J1040" s="483">
        <f t="shared" si="173"/>
        <v>0.84009999999999996</v>
      </c>
      <c r="K1040" s="483" t="str">
        <f t="shared" si="174"/>
        <v/>
      </c>
      <c r="L1040" t="str">
        <f t="shared" si="175"/>
        <v/>
      </c>
      <c r="M1040" s="483">
        <v>0.9052</v>
      </c>
      <c r="N1040" s="490">
        <f t="shared" si="176"/>
        <v>7.7490774907749138E-2</v>
      </c>
      <c r="O1040" s="483">
        <f t="shared" si="178"/>
        <v>0.9052</v>
      </c>
      <c r="P1040" t="str">
        <f t="shared" si="179"/>
        <v/>
      </c>
      <c r="Q1040" t="str">
        <f t="shared" si="180"/>
        <v/>
      </c>
    </row>
    <row r="1041" spans="1:17" x14ac:dyDescent="0.25">
      <c r="A1041" s="489" t="s">
        <v>1461</v>
      </c>
      <c r="B1041" s="489" t="s">
        <v>1422</v>
      </c>
      <c r="C1041" s="489" t="s">
        <v>653</v>
      </c>
      <c r="D1041" t="str">
        <f t="shared" si="177"/>
        <v>TX, MAVERICK County</v>
      </c>
      <c r="E1041" s="489" t="s">
        <v>146</v>
      </c>
      <c r="F1041" s="489" t="s">
        <v>147</v>
      </c>
      <c r="G1041" s="483">
        <v>0.80669999999999997</v>
      </c>
      <c r="H1041">
        <v>0.83009999999999995</v>
      </c>
      <c r="I1041" s="490">
        <f t="shared" si="181"/>
        <v>-2.8189374774123574E-2</v>
      </c>
      <c r="J1041" s="483">
        <f t="shared" si="173"/>
        <v>0.80669999999999997</v>
      </c>
      <c r="K1041" s="483" t="str">
        <f t="shared" si="174"/>
        <v/>
      </c>
      <c r="L1041" t="str">
        <f t="shared" si="175"/>
        <v/>
      </c>
      <c r="M1041" s="483">
        <v>0.81090000000000007</v>
      </c>
      <c r="N1041" s="490">
        <f t="shared" si="176"/>
        <v>5.2063964298997055E-3</v>
      </c>
      <c r="O1041" s="483">
        <f t="shared" si="178"/>
        <v>0.81090000000000007</v>
      </c>
      <c r="P1041" t="str">
        <f t="shared" si="179"/>
        <v/>
      </c>
      <c r="Q1041" t="str">
        <f t="shared" si="180"/>
        <v/>
      </c>
    </row>
    <row r="1042" spans="1:17" x14ac:dyDescent="0.25">
      <c r="A1042" s="489" t="s">
        <v>1460</v>
      </c>
      <c r="B1042" s="489" t="s">
        <v>1422</v>
      </c>
      <c r="C1042" s="489" t="s">
        <v>653</v>
      </c>
      <c r="D1042" t="str">
        <f t="shared" si="177"/>
        <v>TX, MC LENNAN County</v>
      </c>
      <c r="E1042" s="489" t="s">
        <v>146</v>
      </c>
      <c r="F1042" s="489" t="s">
        <v>146</v>
      </c>
      <c r="G1042" s="483">
        <v>0.97529999999999994</v>
      </c>
      <c r="H1042">
        <v>0.91720000000000002</v>
      </c>
      <c r="I1042" s="490">
        <f t="shared" si="181"/>
        <v>6.3344962930658444E-2</v>
      </c>
      <c r="J1042" s="483">
        <f t="shared" si="173"/>
        <v>0.97529999999999994</v>
      </c>
      <c r="K1042" s="483" t="str">
        <f t="shared" si="174"/>
        <v/>
      </c>
      <c r="L1042" t="str">
        <f t="shared" si="175"/>
        <v/>
      </c>
      <c r="M1042" s="483">
        <v>0.94840000000000002</v>
      </c>
      <c r="N1042" s="490">
        <f t="shared" si="176"/>
        <v>-2.7581257049113017E-2</v>
      </c>
      <c r="O1042" s="483">
        <f t="shared" si="178"/>
        <v>0.94840000000000002</v>
      </c>
      <c r="P1042">
        <f t="shared" si="179"/>
        <v>1</v>
      </c>
      <c r="Q1042" t="str">
        <f t="shared" si="180"/>
        <v/>
      </c>
    </row>
    <row r="1043" spans="1:17" x14ac:dyDescent="0.25">
      <c r="A1043" s="489" t="s">
        <v>1345</v>
      </c>
      <c r="B1043" s="489" t="s">
        <v>1422</v>
      </c>
      <c r="C1043" s="489" t="s">
        <v>653</v>
      </c>
      <c r="D1043" t="str">
        <f t="shared" si="177"/>
        <v>TX, MEDINA County</v>
      </c>
      <c r="E1043" s="489" t="s">
        <v>146</v>
      </c>
      <c r="F1043" s="489" t="s">
        <v>146</v>
      </c>
      <c r="G1043" s="483">
        <v>0.85319999999999996</v>
      </c>
      <c r="H1043">
        <v>0.8649</v>
      </c>
      <c r="I1043" s="490">
        <f t="shared" si="181"/>
        <v>-1.3527575442247709E-2</v>
      </c>
      <c r="J1043" s="483">
        <f t="shared" si="173"/>
        <v>0.85319999999999996</v>
      </c>
      <c r="K1043" s="483" t="str">
        <f t="shared" si="174"/>
        <v/>
      </c>
      <c r="L1043" t="str">
        <f t="shared" si="175"/>
        <v/>
      </c>
      <c r="M1043" s="483">
        <v>0.85580000000000001</v>
      </c>
      <c r="N1043" s="490">
        <f t="shared" si="176"/>
        <v>3.0473511486170265E-3</v>
      </c>
      <c r="O1043" s="483">
        <f t="shared" si="178"/>
        <v>0.85580000000000001</v>
      </c>
      <c r="P1043" t="str">
        <f t="shared" si="179"/>
        <v/>
      </c>
      <c r="Q1043" t="str">
        <f t="shared" si="180"/>
        <v/>
      </c>
    </row>
    <row r="1044" spans="1:17" x14ac:dyDescent="0.25">
      <c r="A1044" s="489" t="s">
        <v>1184</v>
      </c>
      <c r="B1044" s="489" t="s">
        <v>1422</v>
      </c>
      <c r="C1044" s="489" t="s">
        <v>653</v>
      </c>
      <c r="D1044" t="str">
        <f t="shared" si="177"/>
        <v>TX, MIDLAND County</v>
      </c>
      <c r="E1044" s="489" t="s">
        <v>146</v>
      </c>
      <c r="F1044" s="489" t="s">
        <v>146</v>
      </c>
      <c r="G1044" s="483">
        <v>0.84009999999999996</v>
      </c>
      <c r="H1044">
        <v>0.81920000000000004</v>
      </c>
      <c r="I1044" s="490">
        <f t="shared" si="181"/>
        <v>2.5512695312499899E-2</v>
      </c>
      <c r="J1044" s="483">
        <f t="shared" si="173"/>
        <v>0.84009999999999996</v>
      </c>
      <c r="K1044" s="483" t="str">
        <f t="shared" si="174"/>
        <v/>
      </c>
      <c r="L1044" t="str">
        <f t="shared" si="175"/>
        <v/>
      </c>
      <c r="M1044" s="483">
        <v>0.9052</v>
      </c>
      <c r="N1044" s="490">
        <f t="shared" si="176"/>
        <v>7.7490774907749138E-2</v>
      </c>
      <c r="O1044" s="483">
        <f t="shared" si="178"/>
        <v>0.9052</v>
      </c>
      <c r="P1044" t="str">
        <f t="shared" si="179"/>
        <v/>
      </c>
      <c r="Q1044" t="str">
        <f t="shared" si="180"/>
        <v/>
      </c>
    </row>
    <row r="1045" spans="1:17" x14ac:dyDescent="0.25">
      <c r="A1045" s="489" t="s">
        <v>716</v>
      </c>
      <c r="B1045" s="489" t="s">
        <v>1422</v>
      </c>
      <c r="C1045" s="489" t="s">
        <v>653</v>
      </c>
      <c r="D1045" t="str">
        <f t="shared" si="177"/>
        <v>TX, MONTGOMERY County</v>
      </c>
      <c r="E1045" s="489" t="s">
        <v>146</v>
      </c>
      <c r="F1045" s="489" t="s">
        <v>146</v>
      </c>
      <c r="G1045" s="483">
        <v>1.0188999999999999</v>
      </c>
      <c r="H1045">
        <v>1.0025999999999999</v>
      </c>
      <c r="I1045" s="490">
        <f t="shared" si="181"/>
        <v>1.6257729902254121E-2</v>
      </c>
      <c r="J1045" s="483">
        <f t="shared" si="173"/>
        <v>1.0188999999999999</v>
      </c>
      <c r="K1045" s="483" t="str">
        <f t="shared" si="174"/>
        <v/>
      </c>
      <c r="L1045" t="str">
        <f t="shared" si="175"/>
        <v/>
      </c>
      <c r="M1045" s="483">
        <v>0.97630000000000006</v>
      </c>
      <c r="N1045" s="490">
        <f t="shared" si="176"/>
        <v>-4.1809794876827816E-2</v>
      </c>
      <c r="O1045" s="483">
        <f t="shared" si="178"/>
        <v>0.97630000000000006</v>
      </c>
      <c r="P1045">
        <f t="shared" si="179"/>
        <v>1</v>
      </c>
      <c r="Q1045" t="str">
        <f t="shared" si="180"/>
        <v/>
      </c>
    </row>
    <row r="1046" spans="1:17" x14ac:dyDescent="0.25">
      <c r="A1046" s="489" t="s">
        <v>1462</v>
      </c>
      <c r="B1046" s="489" t="s">
        <v>1422</v>
      </c>
      <c r="C1046" s="489" t="s">
        <v>653</v>
      </c>
      <c r="D1046" t="str">
        <f t="shared" si="177"/>
        <v>TX, NUECES County</v>
      </c>
      <c r="E1046" s="489" t="s">
        <v>146</v>
      </c>
      <c r="F1046" s="489" t="s">
        <v>146</v>
      </c>
      <c r="G1046" s="483">
        <v>0.97760000000000002</v>
      </c>
      <c r="H1046">
        <v>0.97519999999999996</v>
      </c>
      <c r="I1046" s="490">
        <f t="shared" si="181"/>
        <v>2.4610336341264038E-3</v>
      </c>
      <c r="J1046" s="483">
        <f t="shared" si="173"/>
        <v>0.97760000000000002</v>
      </c>
      <c r="K1046" s="483" t="str">
        <f t="shared" si="174"/>
        <v/>
      </c>
      <c r="L1046" t="str">
        <f t="shared" si="175"/>
        <v/>
      </c>
      <c r="M1046" s="483">
        <v>0.91800000000000004</v>
      </c>
      <c r="N1046" s="490">
        <f t="shared" si="176"/>
        <v>-6.0965630114566266E-2</v>
      </c>
      <c r="O1046" s="483">
        <f t="shared" si="178"/>
        <v>0.92871999999999999</v>
      </c>
      <c r="P1046">
        <f t="shared" si="179"/>
        <v>1</v>
      </c>
      <c r="Q1046">
        <f t="shared" si="180"/>
        <v>1</v>
      </c>
    </row>
    <row r="1047" spans="1:17" x14ac:dyDescent="0.25">
      <c r="A1047" s="489" t="s">
        <v>1103</v>
      </c>
      <c r="B1047" s="489" t="s">
        <v>1422</v>
      </c>
      <c r="C1047" s="489" t="s">
        <v>653</v>
      </c>
      <c r="D1047" t="str">
        <f t="shared" si="177"/>
        <v>TX, OLDHAM County</v>
      </c>
      <c r="E1047" s="489" t="s">
        <v>146</v>
      </c>
      <c r="F1047" s="489" t="s">
        <v>146</v>
      </c>
      <c r="G1047" s="483">
        <v>0.79430000000000001</v>
      </c>
      <c r="H1047" s="483">
        <v>0.78204000000000007</v>
      </c>
      <c r="I1047" s="490">
        <f t="shared" si="181"/>
        <v>1.5676947470717528E-2</v>
      </c>
      <c r="J1047" s="483">
        <f t="shared" si="173"/>
        <v>0.79430000000000001</v>
      </c>
      <c r="K1047" s="483" t="str">
        <f t="shared" si="174"/>
        <v/>
      </c>
      <c r="L1047" t="str">
        <f t="shared" si="175"/>
        <v/>
      </c>
      <c r="M1047" s="483">
        <v>0.84660000000000002</v>
      </c>
      <c r="N1047" s="490">
        <f t="shared" si="176"/>
        <v>6.5844139493894005E-2</v>
      </c>
      <c r="O1047" s="483">
        <f t="shared" si="178"/>
        <v>0.84660000000000002</v>
      </c>
      <c r="P1047" t="str">
        <f t="shared" si="179"/>
        <v/>
      </c>
      <c r="Q1047" t="str">
        <f t="shared" si="180"/>
        <v/>
      </c>
    </row>
    <row r="1048" spans="1:17" x14ac:dyDescent="0.25">
      <c r="A1048" s="489" t="s">
        <v>792</v>
      </c>
      <c r="B1048" s="489" t="s">
        <v>1422</v>
      </c>
      <c r="C1048" s="489" t="s">
        <v>653</v>
      </c>
      <c r="D1048" t="str">
        <f t="shared" ref="D1048:D1069" si="182">B1048&amp;", "&amp;A1048&amp;" "&amp;C1048</f>
        <v>TX, ORANGE County</v>
      </c>
      <c r="E1048" s="489" t="s">
        <v>146</v>
      </c>
      <c r="F1048" s="489" t="s">
        <v>146</v>
      </c>
      <c r="G1048" s="483">
        <v>0.89390000000000003</v>
      </c>
      <c r="H1048">
        <v>0.93149999999999999</v>
      </c>
      <c r="I1048" s="490">
        <f t="shared" si="181"/>
        <v>-4.0365002683843229E-2</v>
      </c>
      <c r="J1048" s="483">
        <f t="shared" si="173"/>
        <v>0.89390000000000003</v>
      </c>
      <c r="K1048" s="483" t="str">
        <f t="shared" si="174"/>
        <v/>
      </c>
      <c r="L1048" t="str">
        <f t="shared" si="175"/>
        <v/>
      </c>
      <c r="M1048" s="483">
        <v>0.87209999999999999</v>
      </c>
      <c r="N1048" s="490">
        <f t="shared" si="176"/>
        <v>-2.438751538203383E-2</v>
      </c>
      <c r="O1048" s="483">
        <f t="shared" si="178"/>
        <v>0.87209999999999999</v>
      </c>
      <c r="P1048">
        <f t="shared" si="179"/>
        <v>1</v>
      </c>
      <c r="Q1048" t="str">
        <f t="shared" si="180"/>
        <v/>
      </c>
    </row>
    <row r="1049" spans="1:17" x14ac:dyDescent="0.25">
      <c r="A1049" s="489" t="s">
        <v>1463</v>
      </c>
      <c r="B1049" s="489" t="s">
        <v>1422</v>
      </c>
      <c r="C1049" s="489" t="s">
        <v>653</v>
      </c>
      <c r="D1049" t="str">
        <f t="shared" si="182"/>
        <v>TX, PARKER County</v>
      </c>
      <c r="E1049" s="489" t="s">
        <v>146</v>
      </c>
      <c r="F1049" s="489" t="s">
        <v>146</v>
      </c>
      <c r="G1049" s="483">
        <v>0.95579999999999998</v>
      </c>
      <c r="H1049">
        <v>0.96899999999999997</v>
      </c>
      <c r="I1049" s="490">
        <f t="shared" si="181"/>
        <v>-1.3622291021671817E-2</v>
      </c>
      <c r="J1049" s="483">
        <f t="shared" si="173"/>
        <v>0.95579999999999998</v>
      </c>
      <c r="K1049" s="483" t="str">
        <f t="shared" si="174"/>
        <v/>
      </c>
      <c r="L1049" t="str">
        <f t="shared" si="175"/>
        <v/>
      </c>
      <c r="M1049" s="483">
        <v>0.9728</v>
      </c>
      <c r="N1049" s="490">
        <f t="shared" si="176"/>
        <v>1.7786147729650571E-2</v>
      </c>
      <c r="O1049" s="483">
        <f t="shared" si="178"/>
        <v>0.9728</v>
      </c>
      <c r="P1049" t="str">
        <f t="shared" si="179"/>
        <v/>
      </c>
      <c r="Q1049" t="str">
        <f t="shared" si="180"/>
        <v/>
      </c>
    </row>
    <row r="1050" spans="1:17" x14ac:dyDescent="0.25">
      <c r="A1050" s="489" t="s">
        <v>1388</v>
      </c>
      <c r="B1050" s="489" t="s">
        <v>1422</v>
      </c>
      <c r="C1050" s="489" t="s">
        <v>653</v>
      </c>
      <c r="D1050" t="str">
        <f t="shared" si="182"/>
        <v>TX, POTTER County</v>
      </c>
      <c r="E1050" s="489" t="s">
        <v>146</v>
      </c>
      <c r="F1050" s="489" t="s">
        <v>146</v>
      </c>
      <c r="G1050" s="483">
        <v>0.79430000000000001</v>
      </c>
      <c r="H1050" s="483">
        <v>0.78204000000000007</v>
      </c>
      <c r="I1050" s="490">
        <f t="shared" si="181"/>
        <v>1.5676947470717528E-2</v>
      </c>
      <c r="J1050" s="483">
        <f t="shared" si="173"/>
        <v>0.79430000000000001</v>
      </c>
      <c r="K1050" s="483" t="str">
        <f t="shared" si="174"/>
        <v/>
      </c>
      <c r="L1050" t="str">
        <f t="shared" si="175"/>
        <v/>
      </c>
      <c r="M1050" s="483">
        <v>0.84660000000000002</v>
      </c>
      <c r="N1050" s="490">
        <f t="shared" si="176"/>
        <v>6.5844139493894005E-2</v>
      </c>
      <c r="O1050" s="483">
        <f t="shared" si="178"/>
        <v>0.84660000000000002</v>
      </c>
      <c r="P1050" t="str">
        <f t="shared" si="179"/>
        <v/>
      </c>
      <c r="Q1050" t="str">
        <f t="shared" si="180"/>
        <v/>
      </c>
    </row>
    <row r="1051" spans="1:17" x14ac:dyDescent="0.25">
      <c r="A1051" s="489" t="s">
        <v>1464</v>
      </c>
      <c r="B1051" s="489" t="s">
        <v>1422</v>
      </c>
      <c r="C1051" s="489" t="s">
        <v>653</v>
      </c>
      <c r="D1051" t="str">
        <f t="shared" si="182"/>
        <v>TX, RANDALL County</v>
      </c>
      <c r="E1051" s="489" t="s">
        <v>146</v>
      </c>
      <c r="F1051" s="489" t="s">
        <v>146</v>
      </c>
      <c r="G1051" s="483">
        <v>0.79430000000000001</v>
      </c>
      <c r="H1051" s="483">
        <v>0.78204000000000007</v>
      </c>
      <c r="I1051" s="490">
        <f t="shared" si="181"/>
        <v>1.5676947470717528E-2</v>
      </c>
      <c r="J1051" s="483">
        <f t="shared" si="173"/>
        <v>0.79430000000000001</v>
      </c>
      <c r="K1051" s="483" t="str">
        <f t="shared" si="174"/>
        <v/>
      </c>
      <c r="L1051" t="str">
        <f t="shared" si="175"/>
        <v/>
      </c>
      <c r="M1051" s="483">
        <v>0.84660000000000002</v>
      </c>
      <c r="N1051" s="490">
        <f t="shared" si="176"/>
        <v>6.5844139493894005E-2</v>
      </c>
      <c r="O1051" s="483">
        <f t="shared" si="178"/>
        <v>0.84660000000000002</v>
      </c>
      <c r="P1051" t="str">
        <f t="shared" si="179"/>
        <v/>
      </c>
      <c r="Q1051" t="str">
        <f t="shared" si="180"/>
        <v/>
      </c>
    </row>
    <row r="1052" spans="1:17" x14ac:dyDescent="0.25">
      <c r="A1052" s="489" t="s">
        <v>1105</v>
      </c>
      <c r="B1052" s="489" t="s">
        <v>1422</v>
      </c>
      <c r="C1052" s="489" t="s">
        <v>653</v>
      </c>
      <c r="D1052" t="str">
        <f t="shared" si="182"/>
        <v>TX, ROBERTSON County</v>
      </c>
      <c r="E1052" s="489" t="s">
        <v>146</v>
      </c>
      <c r="F1052" s="489" t="s">
        <v>146</v>
      </c>
      <c r="G1052" s="483">
        <v>0.87150000000000005</v>
      </c>
      <c r="H1052">
        <v>0.89680000000000004</v>
      </c>
      <c r="I1052" s="490">
        <f t="shared" si="181"/>
        <v>-2.8211418376449585E-2</v>
      </c>
      <c r="J1052" s="483">
        <f t="shared" si="173"/>
        <v>0.87150000000000005</v>
      </c>
      <c r="K1052" s="483" t="str">
        <f t="shared" si="174"/>
        <v/>
      </c>
      <c r="L1052" t="str">
        <f t="shared" si="175"/>
        <v/>
      </c>
      <c r="M1052" s="483">
        <v>0.87590000000000001</v>
      </c>
      <c r="N1052" s="490">
        <f t="shared" si="176"/>
        <v>5.0487664945495806E-3</v>
      </c>
      <c r="O1052" s="483">
        <f t="shared" si="178"/>
        <v>0.87590000000000001</v>
      </c>
      <c r="P1052" t="str">
        <f t="shared" si="179"/>
        <v/>
      </c>
      <c r="Q1052" t="str">
        <f t="shared" si="180"/>
        <v/>
      </c>
    </row>
    <row r="1053" spans="1:17" x14ac:dyDescent="0.25">
      <c r="A1053" s="489" t="s">
        <v>1465</v>
      </c>
      <c r="B1053" s="489" t="s">
        <v>1422</v>
      </c>
      <c r="C1053" s="489" t="s">
        <v>653</v>
      </c>
      <c r="D1053" t="str">
        <f t="shared" si="182"/>
        <v>TX, ROCKWALL County</v>
      </c>
      <c r="E1053" s="489" t="s">
        <v>146</v>
      </c>
      <c r="F1053" s="489" t="s">
        <v>146</v>
      </c>
      <c r="G1053" s="483">
        <v>0.96730000000000005</v>
      </c>
      <c r="H1053">
        <v>0.96250000000000002</v>
      </c>
      <c r="I1053" s="490">
        <f t="shared" si="181"/>
        <v>4.9870129870130146E-3</v>
      </c>
      <c r="J1053" s="483">
        <f t="shared" si="173"/>
        <v>0.96730000000000005</v>
      </c>
      <c r="K1053" s="483" t="str">
        <f t="shared" si="174"/>
        <v/>
      </c>
      <c r="L1053" t="str">
        <f t="shared" si="175"/>
        <v/>
      </c>
      <c r="M1053" s="483">
        <v>0.96760000000000002</v>
      </c>
      <c r="N1053" s="490">
        <f t="shared" si="176"/>
        <v>3.101416313449467E-4</v>
      </c>
      <c r="O1053" s="483">
        <f t="shared" si="178"/>
        <v>0.96760000000000002</v>
      </c>
      <c r="P1053" t="str">
        <f t="shared" si="179"/>
        <v/>
      </c>
      <c r="Q1053" t="str">
        <f t="shared" si="180"/>
        <v/>
      </c>
    </row>
    <row r="1054" spans="1:17" x14ac:dyDescent="0.25">
      <c r="A1054" s="489" t="s">
        <v>1466</v>
      </c>
      <c r="B1054" s="489" t="s">
        <v>1422</v>
      </c>
      <c r="C1054" s="489" t="s">
        <v>653</v>
      </c>
      <c r="D1054" t="str">
        <f t="shared" si="182"/>
        <v>TX, RUSK County</v>
      </c>
      <c r="E1054" s="489" t="s">
        <v>146</v>
      </c>
      <c r="F1054" s="489" t="s">
        <v>146</v>
      </c>
      <c r="G1054" s="483">
        <v>0.95489999999999997</v>
      </c>
      <c r="H1054">
        <v>0.9415</v>
      </c>
      <c r="I1054" s="490">
        <f t="shared" si="181"/>
        <v>1.4232607541157693E-2</v>
      </c>
      <c r="J1054" s="483">
        <f t="shared" si="173"/>
        <v>0.95489999999999997</v>
      </c>
      <c r="K1054" s="483" t="str">
        <f t="shared" si="174"/>
        <v/>
      </c>
      <c r="L1054" t="str">
        <f t="shared" si="175"/>
        <v/>
      </c>
      <c r="M1054" s="483">
        <v>0.89840000000000009</v>
      </c>
      <c r="N1054" s="490">
        <f t="shared" si="176"/>
        <v>-5.9168499319300329E-2</v>
      </c>
      <c r="O1054" s="483">
        <f t="shared" si="178"/>
        <v>0.90715499999999993</v>
      </c>
      <c r="P1054">
        <f t="shared" si="179"/>
        <v>1</v>
      </c>
      <c r="Q1054">
        <f t="shared" si="180"/>
        <v>1</v>
      </c>
    </row>
    <row r="1055" spans="1:17" x14ac:dyDescent="0.25">
      <c r="A1055" s="489" t="s">
        <v>1467</v>
      </c>
      <c r="B1055" s="489" t="s">
        <v>1422</v>
      </c>
      <c r="C1055" s="489" t="s">
        <v>653</v>
      </c>
      <c r="D1055" t="str">
        <f t="shared" si="182"/>
        <v>TX, SAN JACINTO County</v>
      </c>
      <c r="E1055" s="489" t="s">
        <v>146</v>
      </c>
      <c r="F1055" s="489" t="s">
        <v>147</v>
      </c>
      <c r="G1055" s="483">
        <v>1.0188999999999999</v>
      </c>
      <c r="H1055">
        <v>0.83009999999999995</v>
      </c>
      <c r="I1055" s="490">
        <f t="shared" si="181"/>
        <v>0.22744247681002286</v>
      </c>
      <c r="J1055" s="483">
        <f t="shared" si="173"/>
        <v>1.0188999999999999</v>
      </c>
      <c r="K1055" s="483" t="str">
        <f t="shared" si="174"/>
        <v/>
      </c>
      <c r="L1055" t="str">
        <f t="shared" si="175"/>
        <v/>
      </c>
      <c r="M1055" s="483">
        <v>0.97630000000000006</v>
      </c>
      <c r="N1055" s="490">
        <f t="shared" si="176"/>
        <v>-4.1809794876827816E-2</v>
      </c>
      <c r="O1055" s="483">
        <f t="shared" si="178"/>
        <v>0.97630000000000006</v>
      </c>
      <c r="P1055">
        <f t="shared" si="179"/>
        <v>1</v>
      </c>
      <c r="Q1055" t="str">
        <f t="shared" si="180"/>
        <v/>
      </c>
    </row>
    <row r="1056" spans="1:17" x14ac:dyDescent="0.25">
      <c r="A1056" s="489" t="s">
        <v>1468</v>
      </c>
      <c r="B1056" s="489" t="s">
        <v>1422</v>
      </c>
      <c r="C1056" s="489" t="s">
        <v>653</v>
      </c>
      <c r="D1056" t="str">
        <f t="shared" si="182"/>
        <v>TX, SAN PATRICIO County</v>
      </c>
      <c r="E1056" s="489" t="s">
        <v>146</v>
      </c>
      <c r="F1056" s="489" t="s">
        <v>146</v>
      </c>
      <c r="G1056" s="483">
        <v>0.97760000000000002</v>
      </c>
      <c r="H1056">
        <v>0.97519999999999996</v>
      </c>
      <c r="I1056" s="490">
        <f t="shared" si="181"/>
        <v>2.4610336341264038E-3</v>
      </c>
      <c r="J1056" s="483">
        <f t="shared" si="173"/>
        <v>0.97760000000000002</v>
      </c>
      <c r="K1056" s="483" t="str">
        <f t="shared" si="174"/>
        <v/>
      </c>
      <c r="L1056" t="str">
        <f t="shared" si="175"/>
        <v/>
      </c>
      <c r="M1056" s="483">
        <v>0.91800000000000004</v>
      </c>
      <c r="N1056" s="490">
        <f t="shared" si="176"/>
        <v>-6.0965630114566266E-2</v>
      </c>
      <c r="O1056" s="483">
        <f t="shared" si="178"/>
        <v>0.92871999999999999</v>
      </c>
      <c r="P1056">
        <f t="shared" si="179"/>
        <v>1</v>
      </c>
      <c r="Q1056">
        <f t="shared" si="180"/>
        <v>1</v>
      </c>
    </row>
    <row r="1057" spans="1:18" x14ac:dyDescent="0.25">
      <c r="A1057" s="489" t="s">
        <v>1075</v>
      </c>
      <c r="B1057" s="489" t="s">
        <v>1422</v>
      </c>
      <c r="C1057" s="489" t="s">
        <v>653</v>
      </c>
      <c r="D1057" t="str">
        <f t="shared" si="182"/>
        <v>TX, SMITH County</v>
      </c>
      <c r="E1057" s="489" t="s">
        <v>146</v>
      </c>
      <c r="F1057" s="489" t="s">
        <v>146</v>
      </c>
      <c r="G1057" s="483">
        <v>0.9244</v>
      </c>
      <c r="H1057">
        <v>0.84840000000000004</v>
      </c>
      <c r="I1057" s="490">
        <f t="shared" si="181"/>
        <v>8.9580386610089519E-2</v>
      </c>
      <c r="J1057" s="483">
        <f t="shared" si="173"/>
        <v>0.9244</v>
      </c>
      <c r="K1057" s="483" t="str">
        <f t="shared" si="174"/>
        <v/>
      </c>
      <c r="L1057" t="str">
        <f t="shared" si="175"/>
        <v/>
      </c>
      <c r="M1057" s="483">
        <v>0.9133</v>
      </c>
      <c r="N1057" s="490">
        <f t="shared" si="176"/>
        <v>-1.200778883600173E-2</v>
      </c>
      <c r="O1057" s="483">
        <f t="shared" si="178"/>
        <v>0.9133</v>
      </c>
      <c r="P1057">
        <f t="shared" si="179"/>
        <v>1</v>
      </c>
      <c r="Q1057" t="str">
        <f t="shared" si="180"/>
        <v/>
      </c>
    </row>
    <row r="1058" spans="1:18" x14ac:dyDescent="0.25">
      <c r="A1058" s="489" t="s">
        <v>1469</v>
      </c>
      <c r="B1058" s="489" t="s">
        <v>1422</v>
      </c>
      <c r="C1058" s="489" t="s">
        <v>653</v>
      </c>
      <c r="D1058" t="str">
        <f t="shared" si="182"/>
        <v>TX, TARRANT County</v>
      </c>
      <c r="E1058" s="489" t="s">
        <v>146</v>
      </c>
      <c r="F1058" s="489" t="s">
        <v>146</v>
      </c>
      <c r="G1058" s="483">
        <v>0.95579999999999998</v>
      </c>
      <c r="H1058">
        <v>0.96899999999999997</v>
      </c>
      <c r="I1058" s="490">
        <f t="shared" si="181"/>
        <v>-1.3622291021671817E-2</v>
      </c>
      <c r="J1058" s="483">
        <f t="shared" si="173"/>
        <v>0.95579999999999998</v>
      </c>
      <c r="K1058" s="483" t="str">
        <f t="shared" si="174"/>
        <v/>
      </c>
      <c r="L1058" t="str">
        <f t="shared" si="175"/>
        <v/>
      </c>
      <c r="M1058" s="483">
        <v>0.9728</v>
      </c>
      <c r="N1058" s="490">
        <f t="shared" si="176"/>
        <v>1.7786147729650571E-2</v>
      </c>
      <c r="O1058" s="483">
        <f t="shared" si="178"/>
        <v>0.9728</v>
      </c>
      <c r="P1058" t="str">
        <f t="shared" si="179"/>
        <v/>
      </c>
      <c r="Q1058" t="str">
        <f t="shared" si="180"/>
        <v/>
      </c>
    </row>
    <row r="1059" spans="1:18" x14ac:dyDescent="0.25">
      <c r="A1059" s="489" t="s">
        <v>889</v>
      </c>
      <c r="B1059" s="489" t="s">
        <v>1422</v>
      </c>
      <c r="C1059" s="489" t="s">
        <v>653</v>
      </c>
      <c r="D1059" t="str">
        <f t="shared" si="182"/>
        <v>TX, TAYLOR County</v>
      </c>
      <c r="E1059" s="489" t="s">
        <v>146</v>
      </c>
      <c r="F1059" s="489" t="s">
        <v>146</v>
      </c>
      <c r="G1059" s="483">
        <v>0.97760000000000002</v>
      </c>
      <c r="H1059">
        <v>0.90080000000000005</v>
      </c>
      <c r="I1059" s="490">
        <f t="shared" si="181"/>
        <v>8.5257548845470668E-2</v>
      </c>
      <c r="J1059" s="483">
        <f t="shared" si="173"/>
        <v>0.97760000000000002</v>
      </c>
      <c r="K1059" s="483" t="str">
        <f t="shared" si="174"/>
        <v/>
      </c>
      <c r="L1059" t="str">
        <f t="shared" si="175"/>
        <v/>
      </c>
      <c r="M1059" s="483">
        <v>0.92600000000000005</v>
      </c>
      <c r="N1059" s="490">
        <f t="shared" si="176"/>
        <v>-5.2782324058919784E-2</v>
      </c>
      <c r="O1059" s="483">
        <f t="shared" si="178"/>
        <v>0.92871999999999999</v>
      </c>
      <c r="P1059">
        <f t="shared" si="179"/>
        <v>1</v>
      </c>
      <c r="Q1059">
        <f t="shared" si="180"/>
        <v>1</v>
      </c>
    </row>
    <row r="1060" spans="1:18" x14ac:dyDescent="0.25">
      <c r="A1060" s="489" t="s">
        <v>1470</v>
      </c>
      <c r="B1060" s="489" t="s">
        <v>1422</v>
      </c>
      <c r="C1060" s="489" t="s">
        <v>653</v>
      </c>
      <c r="D1060" t="str">
        <f t="shared" si="182"/>
        <v>TX, TOM GREEN County</v>
      </c>
      <c r="E1060" s="489" t="s">
        <v>146</v>
      </c>
      <c r="F1060" s="489" t="s">
        <v>146</v>
      </c>
      <c r="G1060" s="483">
        <v>0.74760000000000004</v>
      </c>
      <c r="H1060">
        <v>0.74160000000000004</v>
      </c>
      <c r="I1060" s="490">
        <f t="shared" si="181"/>
        <v>8.0906148867313978E-3</v>
      </c>
      <c r="J1060" s="483">
        <f t="shared" si="173"/>
        <v>0.74760000000000004</v>
      </c>
      <c r="K1060" s="483" t="str">
        <f t="shared" si="174"/>
        <v/>
      </c>
      <c r="L1060" t="str">
        <f t="shared" si="175"/>
        <v/>
      </c>
      <c r="M1060" s="483">
        <v>0.88080000000000003</v>
      </c>
      <c r="N1060" s="490">
        <f t="shared" si="176"/>
        <v>0.17817014446227927</v>
      </c>
      <c r="O1060" s="483">
        <f t="shared" si="178"/>
        <v>0.88080000000000003</v>
      </c>
      <c r="P1060" t="str">
        <f t="shared" si="179"/>
        <v/>
      </c>
      <c r="Q1060" t="str">
        <f t="shared" si="180"/>
        <v/>
      </c>
    </row>
    <row r="1061" spans="1:18" x14ac:dyDescent="0.25">
      <c r="A1061" s="489" t="s">
        <v>1471</v>
      </c>
      <c r="B1061" s="489" t="s">
        <v>1422</v>
      </c>
      <c r="C1061" s="489" t="s">
        <v>653</v>
      </c>
      <c r="D1061" t="str">
        <f t="shared" si="182"/>
        <v>TX, TRAVIS County</v>
      </c>
      <c r="E1061" s="489" t="s">
        <v>146</v>
      </c>
      <c r="F1061" s="489" t="s">
        <v>146</v>
      </c>
      <c r="G1061" s="483">
        <v>0.98799999999999999</v>
      </c>
      <c r="H1061">
        <v>0.93330000000000002</v>
      </c>
      <c r="I1061" s="490">
        <f t="shared" si="181"/>
        <v>5.8609236044144399E-2</v>
      </c>
      <c r="J1061" s="483">
        <f t="shared" si="173"/>
        <v>0.98799999999999999</v>
      </c>
      <c r="K1061" s="483" t="str">
        <f t="shared" si="174"/>
        <v/>
      </c>
      <c r="L1061" t="str">
        <f t="shared" si="175"/>
        <v/>
      </c>
      <c r="M1061" s="483">
        <v>0.96779999999999999</v>
      </c>
      <c r="N1061" s="490">
        <f t="shared" si="176"/>
        <v>-2.0445344129554652E-2</v>
      </c>
      <c r="O1061" s="483">
        <f t="shared" si="178"/>
        <v>0.96779999999999999</v>
      </c>
      <c r="P1061">
        <f t="shared" si="179"/>
        <v>1</v>
      </c>
      <c r="Q1061" t="str">
        <f t="shared" si="180"/>
        <v/>
      </c>
    </row>
    <row r="1062" spans="1:18" x14ac:dyDescent="0.25">
      <c r="A1062" s="489" t="s">
        <v>1472</v>
      </c>
      <c r="B1062" s="489" t="s">
        <v>1422</v>
      </c>
      <c r="C1062" s="489" t="s">
        <v>653</v>
      </c>
      <c r="D1062" t="str">
        <f t="shared" si="182"/>
        <v>TX, UPSHUR County</v>
      </c>
      <c r="E1062" s="489" t="s">
        <v>146</v>
      </c>
      <c r="F1062" s="489" t="s">
        <v>146</v>
      </c>
      <c r="G1062" s="483">
        <v>0.95489999999999997</v>
      </c>
      <c r="H1062">
        <v>0.9415</v>
      </c>
      <c r="I1062" s="490">
        <f t="shared" si="181"/>
        <v>1.4232607541157693E-2</v>
      </c>
      <c r="J1062" s="483">
        <f t="shared" si="173"/>
        <v>0.95489999999999997</v>
      </c>
      <c r="K1062" s="483" t="str">
        <f t="shared" si="174"/>
        <v/>
      </c>
      <c r="L1062" t="str">
        <f t="shared" si="175"/>
        <v/>
      </c>
      <c r="M1062" s="483">
        <v>0.89840000000000009</v>
      </c>
      <c r="N1062" s="490">
        <f t="shared" si="176"/>
        <v>-5.9168499319300329E-2</v>
      </c>
      <c r="O1062" s="483">
        <f t="shared" si="178"/>
        <v>0.90715499999999993</v>
      </c>
      <c r="P1062">
        <f t="shared" si="179"/>
        <v>1</v>
      </c>
      <c r="Q1062">
        <f t="shared" si="180"/>
        <v>1</v>
      </c>
    </row>
    <row r="1063" spans="1:18" x14ac:dyDescent="0.25">
      <c r="A1063" s="489" t="s">
        <v>1473</v>
      </c>
      <c r="B1063" s="489" t="s">
        <v>1422</v>
      </c>
      <c r="C1063" s="489" t="s">
        <v>653</v>
      </c>
      <c r="D1063" t="str">
        <f t="shared" si="182"/>
        <v>TX, VICTORIA County</v>
      </c>
      <c r="E1063" s="489" t="s">
        <v>146</v>
      </c>
      <c r="F1063" s="489" t="s">
        <v>146</v>
      </c>
      <c r="G1063" s="483">
        <v>0.88039999999999996</v>
      </c>
      <c r="H1063" s="483">
        <v>0.815195</v>
      </c>
      <c r="I1063" s="490">
        <f t="shared" si="181"/>
        <v>7.9986996976183555E-2</v>
      </c>
      <c r="J1063" s="483">
        <f t="shared" si="173"/>
        <v>0.88039999999999996</v>
      </c>
      <c r="K1063" s="483" t="str">
        <f t="shared" si="174"/>
        <v/>
      </c>
      <c r="L1063" t="str">
        <f t="shared" si="175"/>
        <v/>
      </c>
      <c r="M1063" s="483">
        <v>0.85370000000000001</v>
      </c>
      <c r="N1063" s="490">
        <f t="shared" si="176"/>
        <v>-3.0327124034529699E-2</v>
      </c>
      <c r="O1063" s="483">
        <f t="shared" si="178"/>
        <v>0.85370000000000001</v>
      </c>
      <c r="P1063">
        <f t="shared" si="179"/>
        <v>1</v>
      </c>
      <c r="Q1063" t="str">
        <f t="shared" si="180"/>
        <v/>
      </c>
    </row>
    <row r="1064" spans="1:18" x14ac:dyDescent="0.25">
      <c r="A1064" s="489" t="s">
        <v>1474</v>
      </c>
      <c r="B1064" s="489" t="s">
        <v>1422</v>
      </c>
      <c r="C1064" s="489" t="s">
        <v>653</v>
      </c>
      <c r="D1064" t="str">
        <f t="shared" si="182"/>
        <v>TX, WALLER County</v>
      </c>
      <c r="E1064" s="489" t="s">
        <v>146</v>
      </c>
      <c r="F1064" s="489" t="s">
        <v>146</v>
      </c>
      <c r="G1064" s="483">
        <v>1.0188999999999999</v>
      </c>
      <c r="H1064">
        <v>1.0025999999999999</v>
      </c>
      <c r="I1064" s="490">
        <f t="shared" si="181"/>
        <v>1.6257729902254121E-2</v>
      </c>
      <c r="J1064" s="483">
        <f t="shared" si="173"/>
        <v>1.0188999999999999</v>
      </c>
      <c r="K1064" s="483" t="str">
        <f t="shared" si="174"/>
        <v/>
      </c>
      <c r="L1064" t="str">
        <f t="shared" si="175"/>
        <v/>
      </c>
      <c r="M1064" s="483">
        <v>0.97630000000000006</v>
      </c>
      <c r="N1064" s="490">
        <f t="shared" si="176"/>
        <v>-4.1809794876827816E-2</v>
      </c>
      <c r="O1064" s="483">
        <f t="shared" si="178"/>
        <v>0.97630000000000006</v>
      </c>
      <c r="P1064">
        <f t="shared" si="179"/>
        <v>1</v>
      </c>
      <c r="Q1064" t="str">
        <f t="shared" si="180"/>
        <v/>
      </c>
    </row>
    <row r="1065" spans="1:18" x14ac:dyDescent="0.25">
      <c r="A1065" s="489" t="s">
        <v>1475</v>
      </c>
      <c r="B1065" s="489" t="s">
        <v>1422</v>
      </c>
      <c r="C1065" s="489" t="s">
        <v>653</v>
      </c>
      <c r="D1065" t="str">
        <f t="shared" si="182"/>
        <v>TX, WEBB County</v>
      </c>
      <c r="E1065" s="489" t="s">
        <v>146</v>
      </c>
      <c r="F1065" s="489" t="s">
        <v>146</v>
      </c>
      <c r="G1065" s="483">
        <v>0.78900000000000003</v>
      </c>
      <c r="H1065">
        <v>0.76939999999999997</v>
      </c>
      <c r="I1065" s="490">
        <f t="shared" si="181"/>
        <v>2.547439563296083E-2</v>
      </c>
      <c r="J1065" s="483">
        <f t="shared" si="173"/>
        <v>0.78900000000000003</v>
      </c>
      <c r="K1065" s="483" t="str">
        <f t="shared" si="174"/>
        <v/>
      </c>
      <c r="L1065" t="str">
        <f t="shared" si="175"/>
        <v/>
      </c>
      <c r="M1065" s="483">
        <v>0.81420000000000003</v>
      </c>
      <c r="N1065" s="490">
        <f t="shared" si="176"/>
        <v>3.193916349809886E-2</v>
      </c>
      <c r="O1065" s="483">
        <f t="shared" si="178"/>
        <v>0.81420000000000003</v>
      </c>
      <c r="P1065" t="str">
        <f t="shared" si="179"/>
        <v/>
      </c>
      <c r="Q1065" t="str">
        <f t="shared" si="180"/>
        <v/>
      </c>
    </row>
    <row r="1066" spans="1:18" x14ac:dyDescent="0.25">
      <c r="A1066" s="489" t="s">
        <v>1080</v>
      </c>
      <c r="B1066" s="489" t="s">
        <v>1422</v>
      </c>
      <c r="C1066" s="489" t="s">
        <v>653</v>
      </c>
      <c r="D1066" t="str">
        <f t="shared" si="182"/>
        <v>TX, WICHITA County</v>
      </c>
      <c r="E1066" s="489" t="s">
        <v>146</v>
      </c>
      <c r="F1066" s="489" t="s">
        <v>146</v>
      </c>
      <c r="G1066" s="483">
        <v>0.88460000000000005</v>
      </c>
      <c r="H1066">
        <v>0.88349999999999995</v>
      </c>
      <c r="I1066" s="490">
        <f t="shared" si="181"/>
        <v>1.2450481041314102E-3</v>
      </c>
      <c r="J1066" s="483">
        <f t="shared" si="173"/>
        <v>0.88460000000000005</v>
      </c>
      <c r="K1066" s="483" t="str">
        <f t="shared" si="174"/>
        <v/>
      </c>
      <c r="L1066" t="str">
        <f t="shared" si="175"/>
        <v/>
      </c>
      <c r="M1066" s="483">
        <v>0.9114000000000001</v>
      </c>
      <c r="N1066" s="490">
        <f t="shared" si="176"/>
        <v>3.0296179063983773E-2</v>
      </c>
      <c r="O1066" s="483">
        <f t="shared" si="178"/>
        <v>0.9114000000000001</v>
      </c>
      <c r="P1066" t="str">
        <f t="shared" si="179"/>
        <v/>
      </c>
      <c r="Q1066" t="str">
        <f t="shared" si="180"/>
        <v/>
      </c>
    </row>
    <row r="1067" spans="1:18" x14ac:dyDescent="0.25">
      <c r="A1067" s="489" t="s">
        <v>1008</v>
      </c>
      <c r="B1067" s="489" t="s">
        <v>1422</v>
      </c>
      <c r="C1067" s="489" t="s">
        <v>653</v>
      </c>
      <c r="D1067" t="str">
        <f t="shared" si="182"/>
        <v>TX, WILLIAMSON County</v>
      </c>
      <c r="E1067" s="489" t="s">
        <v>146</v>
      </c>
      <c r="F1067" s="489" t="s">
        <v>146</v>
      </c>
      <c r="G1067" s="483">
        <v>0.98799999999999999</v>
      </c>
      <c r="H1067">
        <v>0.93330000000000002</v>
      </c>
      <c r="I1067" s="490">
        <f t="shared" si="181"/>
        <v>5.8609236044144399E-2</v>
      </c>
      <c r="J1067" s="483">
        <f t="shared" ref="J1067:J1132" si="183">IF(I1067&lt;=-5%,H1067*0.95,G1067)</f>
        <v>0.98799999999999999</v>
      </c>
      <c r="K1067" s="483" t="str">
        <f t="shared" ref="K1067:K1132" si="184">IF(I1067&lt;=-5%,"Yes","")</f>
        <v/>
      </c>
      <c r="L1067" t="str">
        <f t="shared" ref="L1067:L1132" si="185">IF(K1067="","",1)</f>
        <v/>
      </c>
      <c r="M1067" s="483">
        <v>0.96779999999999999</v>
      </c>
      <c r="N1067" s="490">
        <f t="shared" ref="N1067:N1132" si="186">(M1067-J1067)/J1067</f>
        <v>-2.0445344129554652E-2</v>
      </c>
      <c r="O1067" s="483">
        <f t="shared" si="178"/>
        <v>0.96779999999999999</v>
      </c>
      <c r="P1067">
        <f t="shared" si="179"/>
        <v>1</v>
      </c>
      <c r="Q1067" t="str">
        <f t="shared" si="180"/>
        <v/>
      </c>
    </row>
    <row r="1068" spans="1:18" x14ac:dyDescent="0.25">
      <c r="A1068" s="489" t="s">
        <v>1081</v>
      </c>
      <c r="B1068" s="489" t="s">
        <v>1422</v>
      </c>
      <c r="C1068" s="489" t="s">
        <v>653</v>
      </c>
      <c r="D1068" t="str">
        <f t="shared" si="182"/>
        <v>TX, WILSON County</v>
      </c>
      <c r="E1068" s="489" t="s">
        <v>146</v>
      </c>
      <c r="F1068" s="489" t="s">
        <v>146</v>
      </c>
      <c r="G1068" s="483">
        <v>0.85319999999999996</v>
      </c>
      <c r="H1068">
        <v>0.8649</v>
      </c>
      <c r="I1068" s="490">
        <f t="shared" si="181"/>
        <v>-1.3527575442247709E-2</v>
      </c>
      <c r="J1068" s="483">
        <f t="shared" si="183"/>
        <v>0.85319999999999996</v>
      </c>
      <c r="K1068" s="483" t="str">
        <f t="shared" si="184"/>
        <v/>
      </c>
      <c r="L1068" t="str">
        <f t="shared" si="185"/>
        <v/>
      </c>
      <c r="M1068" s="483">
        <v>0.85580000000000001</v>
      </c>
      <c r="N1068" s="490">
        <f t="shared" si="186"/>
        <v>3.0473511486170265E-3</v>
      </c>
      <c r="O1068" s="483">
        <f t="shared" si="178"/>
        <v>0.85580000000000001</v>
      </c>
      <c r="P1068" t="str">
        <f t="shared" si="179"/>
        <v/>
      </c>
      <c r="Q1068" t="str">
        <f t="shared" si="180"/>
        <v/>
      </c>
    </row>
    <row r="1069" spans="1:18" x14ac:dyDescent="0.25">
      <c r="A1069" s="489" t="s">
        <v>1476</v>
      </c>
      <c r="B1069" s="489" t="s">
        <v>1422</v>
      </c>
      <c r="C1069" s="489" t="s">
        <v>653</v>
      </c>
      <c r="D1069" t="str">
        <f t="shared" si="182"/>
        <v>TX, WISE County</v>
      </c>
      <c r="E1069" s="489" t="s">
        <v>146</v>
      </c>
      <c r="F1069" s="489" t="s">
        <v>146</v>
      </c>
      <c r="G1069" s="483">
        <v>0.95579999999999998</v>
      </c>
      <c r="H1069">
        <v>0.96899999999999997</v>
      </c>
      <c r="I1069" s="490">
        <f t="shared" si="181"/>
        <v>-1.3622291021671817E-2</v>
      </c>
      <c r="J1069" s="483">
        <f t="shared" si="183"/>
        <v>0.95579999999999998</v>
      </c>
      <c r="K1069" s="483" t="str">
        <f t="shared" si="184"/>
        <v/>
      </c>
      <c r="L1069" t="str">
        <f t="shared" si="185"/>
        <v/>
      </c>
      <c r="M1069" s="483">
        <v>0.9728</v>
      </c>
      <c r="N1069" s="490">
        <f t="shared" si="186"/>
        <v>1.7786147729650571E-2</v>
      </c>
      <c r="O1069" s="483">
        <f t="shared" si="178"/>
        <v>0.9728</v>
      </c>
      <c r="P1069" t="str">
        <f t="shared" si="179"/>
        <v/>
      </c>
      <c r="Q1069" t="str">
        <f t="shared" si="180"/>
        <v/>
      </c>
    </row>
    <row r="1070" spans="1:18" s="534" customFormat="1" x14ac:dyDescent="0.25">
      <c r="A1070" s="491"/>
      <c r="B1070" s="491"/>
      <c r="C1070" s="491"/>
      <c r="D1070" s="534" t="s">
        <v>1641</v>
      </c>
      <c r="E1070" s="491" t="s">
        <v>147</v>
      </c>
      <c r="F1070" s="491"/>
      <c r="G1070" s="535">
        <v>0.84340000000000004</v>
      </c>
      <c r="H1070" s="534">
        <v>0.83009999999999995</v>
      </c>
      <c r="I1070" s="536">
        <f t="shared" si="181"/>
        <v>1.6022166004096002E-2</v>
      </c>
      <c r="J1070" s="535">
        <f t="shared" si="183"/>
        <v>0.84340000000000004</v>
      </c>
      <c r="K1070" s="535" t="str">
        <f t="shared" si="184"/>
        <v/>
      </c>
      <c r="L1070" s="534" t="str">
        <f t="shared" si="185"/>
        <v/>
      </c>
      <c r="M1070" s="535">
        <v>0.84230000000000005</v>
      </c>
      <c r="N1070" s="536">
        <f t="shared" si="186"/>
        <v>-1.304244723737242E-3</v>
      </c>
      <c r="O1070" s="535">
        <f t="shared" si="178"/>
        <v>0.84230000000000005</v>
      </c>
      <c r="Q1070" s="534" t="str">
        <f t="shared" si="180"/>
        <v/>
      </c>
      <c r="R1070" s="534">
        <f>IF(N1070&lt;0,1,"")</f>
        <v>1</v>
      </c>
    </row>
    <row r="1071" spans="1:18" x14ac:dyDescent="0.25">
      <c r="A1071" s="489" t="s">
        <v>1478</v>
      </c>
      <c r="B1071" s="489" t="s">
        <v>1477</v>
      </c>
      <c r="C1071" s="489" t="s">
        <v>653</v>
      </c>
      <c r="D1071" t="str">
        <f t="shared" ref="D1071:D1079" si="187">B1071&amp;", "&amp;A1071&amp;" "&amp;C1071</f>
        <v>UT, CACHE County</v>
      </c>
      <c r="E1071" s="489" t="s">
        <v>146</v>
      </c>
      <c r="F1071" s="489" t="s">
        <v>146</v>
      </c>
      <c r="G1071" s="483">
        <v>0.92600000000000005</v>
      </c>
      <c r="H1071">
        <v>0.91149999999999998</v>
      </c>
      <c r="I1071" s="490">
        <f t="shared" si="181"/>
        <v>1.5907844212836059E-2</v>
      </c>
      <c r="J1071" s="483">
        <f t="shared" si="183"/>
        <v>0.92600000000000005</v>
      </c>
      <c r="K1071" s="483" t="str">
        <f t="shared" si="184"/>
        <v/>
      </c>
      <c r="L1071" t="str">
        <f t="shared" si="185"/>
        <v/>
      </c>
      <c r="M1071" s="483">
        <v>0.94490000000000007</v>
      </c>
      <c r="N1071" s="490">
        <f t="shared" si="186"/>
        <v>2.041036717062638E-2</v>
      </c>
      <c r="O1071" s="483">
        <f t="shared" si="178"/>
        <v>0.94490000000000007</v>
      </c>
      <c r="P1071" t="str">
        <f t="shared" si="179"/>
        <v/>
      </c>
      <c r="Q1071" t="str">
        <f t="shared" si="180"/>
        <v/>
      </c>
    </row>
    <row r="1072" spans="1:18" x14ac:dyDescent="0.25">
      <c r="A1072" s="489" t="s">
        <v>1042</v>
      </c>
      <c r="B1072" s="489" t="s">
        <v>1477</v>
      </c>
      <c r="C1072" s="489" t="s">
        <v>653</v>
      </c>
      <c r="D1072" t="str">
        <f t="shared" si="187"/>
        <v>UT, DAVIS County</v>
      </c>
      <c r="E1072" s="489" t="s">
        <v>146</v>
      </c>
      <c r="F1072" s="489" t="s">
        <v>146</v>
      </c>
      <c r="G1072" s="483">
        <v>0.91659999999999997</v>
      </c>
      <c r="H1072">
        <v>0.89559999999999995</v>
      </c>
      <c r="I1072" s="490">
        <f t="shared" si="181"/>
        <v>2.3447967842786979E-2</v>
      </c>
      <c r="J1072" s="483">
        <f t="shared" si="183"/>
        <v>0.91659999999999997</v>
      </c>
      <c r="K1072" s="483" t="str">
        <f t="shared" si="184"/>
        <v/>
      </c>
      <c r="L1072" t="str">
        <f t="shared" si="185"/>
        <v/>
      </c>
      <c r="M1072" s="483">
        <v>0.92600000000000005</v>
      </c>
      <c r="N1072" s="490">
        <f t="shared" si="186"/>
        <v>1.0255291293912366E-2</v>
      </c>
      <c r="O1072" s="483">
        <f t="shared" si="178"/>
        <v>0.92600000000000005</v>
      </c>
      <c r="P1072" t="str">
        <f t="shared" si="179"/>
        <v/>
      </c>
      <c r="Q1072" t="str">
        <f t="shared" si="180"/>
        <v/>
      </c>
    </row>
    <row r="1073" spans="1:17" x14ac:dyDescent="0.25">
      <c r="A1073" s="489" t="s">
        <v>1479</v>
      </c>
      <c r="B1073" s="489" t="s">
        <v>1477</v>
      </c>
      <c r="C1073" s="489" t="s">
        <v>653</v>
      </c>
      <c r="D1073" t="str">
        <f t="shared" si="187"/>
        <v>UT, JUAB County</v>
      </c>
      <c r="E1073" s="489" t="s">
        <v>146</v>
      </c>
      <c r="F1073" s="489" t="s">
        <v>146</v>
      </c>
      <c r="G1073" s="483">
        <v>0.9355</v>
      </c>
      <c r="H1073">
        <v>0.91190000000000004</v>
      </c>
      <c r="I1073" s="490">
        <f t="shared" si="181"/>
        <v>2.5880030705121123E-2</v>
      </c>
      <c r="J1073" s="483">
        <f t="shared" si="183"/>
        <v>0.9355</v>
      </c>
      <c r="K1073" s="483" t="str">
        <f t="shared" si="184"/>
        <v/>
      </c>
      <c r="L1073" t="str">
        <f t="shared" si="185"/>
        <v/>
      </c>
      <c r="M1073" s="483">
        <v>0.95669999999999999</v>
      </c>
      <c r="N1073" s="490">
        <f t="shared" si="186"/>
        <v>2.2661678246926775E-2</v>
      </c>
      <c r="O1073" s="483">
        <f t="shared" si="178"/>
        <v>0.95669999999999999</v>
      </c>
      <c r="P1073" t="str">
        <f t="shared" si="179"/>
        <v/>
      </c>
      <c r="Q1073" t="str">
        <f t="shared" si="180"/>
        <v/>
      </c>
    </row>
    <row r="1074" spans="1:17" x14ac:dyDescent="0.25">
      <c r="A1074" s="489" t="s">
        <v>717</v>
      </c>
      <c r="B1074" s="489" t="s">
        <v>1477</v>
      </c>
      <c r="C1074" s="489" t="s">
        <v>653</v>
      </c>
      <c r="D1074" t="str">
        <f t="shared" si="187"/>
        <v>UT, MORGAN County</v>
      </c>
      <c r="E1074" s="489" t="s">
        <v>146</v>
      </c>
      <c r="F1074" s="489" t="s">
        <v>146</v>
      </c>
      <c r="G1074" s="483">
        <v>0.91659999999999997</v>
      </c>
      <c r="H1074">
        <v>0.89559999999999995</v>
      </c>
      <c r="I1074" s="490">
        <f t="shared" si="181"/>
        <v>2.3447967842786979E-2</v>
      </c>
      <c r="J1074" s="483">
        <f t="shared" si="183"/>
        <v>0.91659999999999997</v>
      </c>
      <c r="K1074" s="483" t="str">
        <f t="shared" si="184"/>
        <v/>
      </c>
      <c r="L1074" t="str">
        <f t="shared" si="185"/>
        <v/>
      </c>
      <c r="M1074" s="483">
        <v>0.92600000000000005</v>
      </c>
      <c r="N1074" s="490">
        <f t="shared" si="186"/>
        <v>1.0255291293912366E-2</v>
      </c>
      <c r="O1074" s="483">
        <f t="shared" si="178"/>
        <v>0.92600000000000005</v>
      </c>
      <c r="P1074" t="str">
        <f t="shared" si="179"/>
        <v/>
      </c>
      <c r="Q1074" t="str">
        <f t="shared" si="180"/>
        <v/>
      </c>
    </row>
    <row r="1075" spans="1:17" x14ac:dyDescent="0.25">
      <c r="A1075" s="489" t="s">
        <v>1480</v>
      </c>
      <c r="B1075" s="489" t="s">
        <v>1477</v>
      </c>
      <c r="C1075" s="489" t="s">
        <v>653</v>
      </c>
      <c r="D1075" t="str">
        <f t="shared" si="187"/>
        <v>UT, SALT LAKE County</v>
      </c>
      <c r="E1075" s="489" t="s">
        <v>146</v>
      </c>
      <c r="F1075" s="489" t="s">
        <v>146</v>
      </c>
      <c r="G1075" s="483">
        <v>0.92949999999999999</v>
      </c>
      <c r="H1075">
        <v>0.92120000000000002</v>
      </c>
      <c r="I1075" s="490">
        <f t="shared" si="181"/>
        <v>9.0099869735127819E-3</v>
      </c>
      <c r="J1075" s="483">
        <f t="shared" si="183"/>
        <v>0.92949999999999999</v>
      </c>
      <c r="K1075" s="483" t="str">
        <f t="shared" si="184"/>
        <v/>
      </c>
      <c r="L1075" t="str">
        <f t="shared" si="185"/>
        <v/>
      </c>
      <c r="M1075" s="483">
        <v>0.95030000000000003</v>
      </c>
      <c r="N1075" s="490">
        <f t="shared" si="186"/>
        <v>2.2377622377622423E-2</v>
      </c>
      <c r="O1075" s="483">
        <f t="shared" si="178"/>
        <v>0.95030000000000003</v>
      </c>
      <c r="P1075" t="str">
        <f t="shared" si="179"/>
        <v/>
      </c>
      <c r="Q1075" t="str">
        <f t="shared" si="180"/>
        <v/>
      </c>
    </row>
    <row r="1076" spans="1:17" x14ac:dyDescent="0.25">
      <c r="A1076" s="489" t="s">
        <v>1481</v>
      </c>
      <c r="B1076" s="489" t="s">
        <v>1477</v>
      </c>
      <c r="C1076" s="489" t="s">
        <v>653</v>
      </c>
      <c r="D1076" t="str">
        <f t="shared" si="187"/>
        <v>UT, TOOELE County</v>
      </c>
      <c r="E1076" s="489" t="s">
        <v>146</v>
      </c>
      <c r="F1076" s="489" t="s">
        <v>146</v>
      </c>
      <c r="G1076" s="483">
        <v>0.92949999999999999</v>
      </c>
      <c r="H1076">
        <v>0.92120000000000002</v>
      </c>
      <c r="I1076" s="490">
        <f t="shared" si="181"/>
        <v>9.0099869735127819E-3</v>
      </c>
      <c r="J1076" s="483">
        <f t="shared" si="183"/>
        <v>0.92949999999999999</v>
      </c>
      <c r="K1076" s="483" t="str">
        <f t="shared" si="184"/>
        <v/>
      </c>
      <c r="L1076" t="str">
        <f t="shared" si="185"/>
        <v/>
      </c>
      <c r="M1076" s="483">
        <v>0.95030000000000003</v>
      </c>
      <c r="N1076" s="490">
        <f t="shared" si="186"/>
        <v>2.2377622377622423E-2</v>
      </c>
      <c r="O1076" s="483">
        <f t="shared" si="178"/>
        <v>0.95030000000000003</v>
      </c>
      <c r="P1076" t="str">
        <f t="shared" si="179"/>
        <v/>
      </c>
      <c r="Q1076" t="str">
        <f t="shared" si="180"/>
        <v/>
      </c>
    </row>
    <row r="1077" spans="1:17" x14ac:dyDescent="0.25">
      <c r="A1077" s="489" t="s">
        <v>1482</v>
      </c>
      <c r="B1077" s="489" t="s">
        <v>1477</v>
      </c>
      <c r="C1077" s="489" t="s">
        <v>653</v>
      </c>
      <c r="D1077" t="str">
        <f t="shared" si="187"/>
        <v>UT, UTAH County</v>
      </c>
      <c r="E1077" s="489" t="s">
        <v>146</v>
      </c>
      <c r="F1077" s="489" t="s">
        <v>146</v>
      </c>
      <c r="G1077" s="483">
        <v>0.9355</v>
      </c>
      <c r="H1077">
        <v>0.91190000000000004</v>
      </c>
      <c r="I1077" s="490">
        <f t="shared" si="181"/>
        <v>2.5880030705121123E-2</v>
      </c>
      <c r="J1077" s="483">
        <f t="shared" si="183"/>
        <v>0.9355</v>
      </c>
      <c r="K1077" s="483" t="str">
        <f t="shared" si="184"/>
        <v/>
      </c>
      <c r="L1077" t="str">
        <f t="shared" si="185"/>
        <v/>
      </c>
      <c r="M1077" s="483">
        <v>0.95669999999999999</v>
      </c>
      <c r="N1077" s="490">
        <f t="shared" si="186"/>
        <v>2.2661678246926775E-2</v>
      </c>
      <c r="O1077" s="483">
        <f t="shared" si="178"/>
        <v>0.95669999999999999</v>
      </c>
      <c r="P1077" t="str">
        <f t="shared" si="179"/>
        <v/>
      </c>
      <c r="Q1077" t="str">
        <f t="shared" si="180"/>
        <v/>
      </c>
    </row>
    <row r="1078" spans="1:17" x14ac:dyDescent="0.25">
      <c r="A1078" s="489" t="s">
        <v>728</v>
      </c>
      <c r="B1078" s="489" t="s">
        <v>1477</v>
      </c>
      <c r="C1078" s="489" t="s">
        <v>653</v>
      </c>
      <c r="D1078" t="str">
        <f t="shared" si="187"/>
        <v>UT, WASHINGTON County</v>
      </c>
      <c r="E1078" s="489" t="s">
        <v>146</v>
      </c>
      <c r="F1078" s="489" t="s">
        <v>146</v>
      </c>
      <c r="G1078" s="483">
        <v>0.95660000000000001</v>
      </c>
      <c r="H1078">
        <v>0.92120000000000002</v>
      </c>
      <c r="I1078" s="490">
        <f t="shared" si="181"/>
        <v>3.842813721233173E-2</v>
      </c>
      <c r="J1078" s="483">
        <f t="shared" si="183"/>
        <v>0.95660000000000001</v>
      </c>
      <c r="K1078" s="483" t="str">
        <f t="shared" si="184"/>
        <v/>
      </c>
      <c r="L1078" t="str">
        <f t="shared" si="185"/>
        <v/>
      </c>
      <c r="M1078" s="483">
        <v>0.98510000000000009</v>
      </c>
      <c r="N1078" s="490">
        <f t="shared" si="186"/>
        <v>2.9793016934978132E-2</v>
      </c>
      <c r="O1078" s="483">
        <f t="shared" si="178"/>
        <v>0.98510000000000009</v>
      </c>
      <c r="P1078" t="str">
        <f t="shared" si="179"/>
        <v/>
      </c>
      <c r="Q1078" t="str">
        <f t="shared" si="180"/>
        <v/>
      </c>
    </row>
    <row r="1079" spans="1:17" x14ac:dyDescent="0.25">
      <c r="A1079" s="489" t="s">
        <v>1483</v>
      </c>
      <c r="B1079" s="489" t="s">
        <v>1477</v>
      </c>
      <c r="C1079" s="489" t="s">
        <v>653</v>
      </c>
      <c r="D1079" t="str">
        <f t="shared" si="187"/>
        <v>UT, WEBER County</v>
      </c>
      <c r="E1079" s="489" t="s">
        <v>146</v>
      </c>
      <c r="F1079" s="489" t="s">
        <v>146</v>
      </c>
      <c r="G1079" s="483">
        <v>0.91659999999999997</v>
      </c>
      <c r="H1079">
        <v>0.89559999999999995</v>
      </c>
      <c r="I1079" s="490">
        <f t="shared" si="181"/>
        <v>2.3447967842786979E-2</v>
      </c>
      <c r="J1079" s="483">
        <f t="shared" si="183"/>
        <v>0.91659999999999997</v>
      </c>
      <c r="K1079" s="483" t="str">
        <f t="shared" si="184"/>
        <v/>
      </c>
      <c r="L1079" t="str">
        <f t="shared" si="185"/>
        <v/>
      </c>
      <c r="M1079" s="483">
        <v>0.92600000000000005</v>
      </c>
      <c r="N1079" s="490">
        <f t="shared" si="186"/>
        <v>1.0255291293912366E-2</v>
      </c>
      <c r="O1079" s="483">
        <f t="shared" si="178"/>
        <v>0.92600000000000005</v>
      </c>
      <c r="P1079" t="str">
        <f t="shared" si="179"/>
        <v/>
      </c>
      <c r="Q1079" t="str">
        <f t="shared" si="180"/>
        <v/>
      </c>
    </row>
    <row r="1080" spans="1:17" s="534" customFormat="1" x14ac:dyDescent="0.25">
      <c r="A1080" s="491"/>
      <c r="B1080" s="491"/>
      <c r="C1080" s="491"/>
      <c r="D1080" s="534" t="s">
        <v>1642</v>
      </c>
      <c r="E1080" s="491" t="s">
        <v>147</v>
      </c>
      <c r="F1080" s="491"/>
      <c r="G1080" s="535">
        <v>0.88770000000000004</v>
      </c>
      <c r="H1080" s="534">
        <v>0.86780000000000002</v>
      </c>
      <c r="I1080" s="536">
        <f t="shared" si="181"/>
        <v>2.2931551048628748E-2</v>
      </c>
      <c r="J1080" s="535">
        <f t="shared" si="183"/>
        <v>0.88770000000000004</v>
      </c>
      <c r="K1080" s="535" t="str">
        <f t="shared" si="184"/>
        <v/>
      </c>
      <c r="L1080" s="534" t="str">
        <f t="shared" si="185"/>
        <v/>
      </c>
      <c r="M1080" s="535">
        <v>0.88990000000000002</v>
      </c>
      <c r="N1080" s="536">
        <f t="shared" si="186"/>
        <v>2.4783147459727156E-3</v>
      </c>
      <c r="O1080" s="535">
        <f t="shared" si="178"/>
        <v>0.88990000000000002</v>
      </c>
      <c r="P1080" s="534" t="str">
        <f t="shared" si="179"/>
        <v/>
      </c>
      <c r="Q1080" s="534" t="str">
        <f t="shared" si="180"/>
        <v/>
      </c>
    </row>
    <row r="1081" spans="1:17" x14ac:dyDescent="0.25">
      <c r="A1081" s="489" t="s">
        <v>1488</v>
      </c>
      <c r="B1081" s="489" t="s">
        <v>1487</v>
      </c>
      <c r="C1081" s="489" t="s">
        <v>653</v>
      </c>
      <c r="D1081" t="str">
        <f t="shared" ref="D1081:D1112" si="188">B1081&amp;", "&amp;A1081&amp;" "&amp;C1081</f>
        <v>VA, ALBEMARLE County</v>
      </c>
      <c r="E1081" s="489" t="s">
        <v>146</v>
      </c>
      <c r="F1081" s="489" t="s">
        <v>146</v>
      </c>
      <c r="G1081" s="483">
        <v>0.94969999999999999</v>
      </c>
      <c r="H1081">
        <v>0.89029999999999998</v>
      </c>
      <c r="I1081" s="490">
        <f t="shared" si="181"/>
        <v>6.6719083455015177E-2</v>
      </c>
      <c r="J1081" s="483">
        <f t="shared" si="183"/>
        <v>0.94969999999999999</v>
      </c>
      <c r="K1081" s="483" t="str">
        <f t="shared" si="184"/>
        <v/>
      </c>
      <c r="L1081" t="str">
        <f t="shared" si="185"/>
        <v/>
      </c>
      <c r="M1081" s="483">
        <v>0.86740000000000006</v>
      </c>
      <c r="N1081" s="490">
        <f t="shared" si="186"/>
        <v>-8.6658944929977819E-2</v>
      </c>
      <c r="O1081" s="483">
        <f t="shared" si="178"/>
        <v>0.90221499999999999</v>
      </c>
      <c r="P1081">
        <f t="shared" si="179"/>
        <v>1</v>
      </c>
      <c r="Q1081">
        <f t="shared" si="180"/>
        <v>1</v>
      </c>
    </row>
    <row r="1082" spans="1:17" x14ac:dyDescent="0.25">
      <c r="A1082" s="489" t="s">
        <v>1517</v>
      </c>
      <c r="B1082" s="489" t="s">
        <v>1487</v>
      </c>
      <c r="C1082" s="489" t="s">
        <v>653</v>
      </c>
      <c r="D1082" t="str">
        <f t="shared" si="188"/>
        <v>VA, ALEXANDRIA CITY County</v>
      </c>
      <c r="E1082" s="489" t="s">
        <v>146</v>
      </c>
      <c r="F1082" s="489" t="s">
        <v>146</v>
      </c>
      <c r="G1082" s="483">
        <v>1.0310999999999999</v>
      </c>
      <c r="H1082">
        <v>1.0242</v>
      </c>
      <c r="I1082" s="490">
        <f t="shared" si="181"/>
        <v>6.7369654364381037E-3</v>
      </c>
      <c r="J1082" s="483">
        <f t="shared" si="183"/>
        <v>1.0310999999999999</v>
      </c>
      <c r="K1082" s="483" t="str">
        <f t="shared" si="184"/>
        <v/>
      </c>
      <c r="L1082" t="str">
        <f t="shared" si="185"/>
        <v/>
      </c>
      <c r="M1082" s="483">
        <v>1.0461</v>
      </c>
      <c r="N1082" s="490">
        <f t="shared" si="186"/>
        <v>1.4547570555717317E-2</v>
      </c>
      <c r="O1082" s="483">
        <f t="shared" si="178"/>
        <v>1.0461</v>
      </c>
      <c r="P1082" t="str">
        <f t="shared" si="179"/>
        <v/>
      </c>
      <c r="Q1082" t="str">
        <f t="shared" si="180"/>
        <v/>
      </c>
    </row>
    <row r="1083" spans="1:17" x14ac:dyDescent="0.25">
      <c r="A1083" s="489" t="s">
        <v>1489</v>
      </c>
      <c r="B1083" s="489" t="s">
        <v>1487</v>
      </c>
      <c r="C1083" s="489" t="s">
        <v>653</v>
      </c>
      <c r="D1083" t="str">
        <f t="shared" si="188"/>
        <v>VA, AMELIA County</v>
      </c>
      <c r="E1083" s="489" t="s">
        <v>146</v>
      </c>
      <c r="F1083" s="489" t="s">
        <v>146</v>
      </c>
      <c r="G1083" s="483">
        <v>0.87519999999999998</v>
      </c>
      <c r="H1083">
        <v>0.9153</v>
      </c>
      <c r="I1083" s="490">
        <f t="shared" si="181"/>
        <v>-4.3810772424341775E-2</v>
      </c>
      <c r="J1083" s="483">
        <f t="shared" si="183"/>
        <v>0.87519999999999998</v>
      </c>
      <c r="K1083" s="483" t="str">
        <f t="shared" si="184"/>
        <v/>
      </c>
      <c r="L1083" t="str">
        <f t="shared" si="185"/>
        <v/>
      </c>
      <c r="M1083" s="483">
        <v>0.89900000000000002</v>
      </c>
      <c r="N1083" s="490">
        <f t="shared" si="186"/>
        <v>2.7193784277879392E-2</v>
      </c>
      <c r="O1083" s="483">
        <f t="shared" si="178"/>
        <v>0.89900000000000002</v>
      </c>
      <c r="P1083" t="str">
        <f t="shared" si="179"/>
        <v/>
      </c>
      <c r="Q1083" t="str">
        <f t="shared" si="180"/>
        <v/>
      </c>
    </row>
    <row r="1084" spans="1:17" x14ac:dyDescent="0.25">
      <c r="A1084" s="489" t="s">
        <v>1490</v>
      </c>
      <c r="B1084" s="489" t="s">
        <v>1487</v>
      </c>
      <c r="C1084" s="489" t="s">
        <v>653</v>
      </c>
      <c r="D1084" t="str">
        <f t="shared" si="188"/>
        <v>VA, AMHERST County</v>
      </c>
      <c r="E1084" s="489" t="s">
        <v>146</v>
      </c>
      <c r="F1084" s="489" t="s">
        <v>146</v>
      </c>
      <c r="G1084" s="483">
        <v>0.76500000000000001</v>
      </c>
      <c r="H1084" s="483">
        <v>0.79988575000000006</v>
      </c>
      <c r="I1084" s="490">
        <f t="shared" si="181"/>
        <v>-4.361341604097841E-2</v>
      </c>
      <c r="J1084" s="483">
        <f t="shared" si="183"/>
        <v>0.76500000000000001</v>
      </c>
      <c r="K1084" s="483" t="str">
        <f t="shared" si="184"/>
        <v/>
      </c>
      <c r="L1084" t="str">
        <f t="shared" si="185"/>
        <v/>
      </c>
      <c r="M1084" s="483">
        <v>0.90029999999999999</v>
      </c>
      <c r="N1084" s="490">
        <f t="shared" si="186"/>
        <v>0.17686274509803918</v>
      </c>
      <c r="O1084" s="483">
        <f t="shared" si="178"/>
        <v>0.90029999999999999</v>
      </c>
      <c r="P1084" t="str">
        <f t="shared" si="179"/>
        <v/>
      </c>
      <c r="Q1084" t="str">
        <f t="shared" si="180"/>
        <v/>
      </c>
    </row>
    <row r="1085" spans="1:17" x14ac:dyDescent="0.25">
      <c r="A1085" s="489" t="s">
        <v>1491</v>
      </c>
      <c r="B1085" s="489" t="s">
        <v>1487</v>
      </c>
      <c r="C1085" s="489" t="s">
        <v>653</v>
      </c>
      <c r="D1085" t="str">
        <f t="shared" si="188"/>
        <v>VA, APPOMATTOX County</v>
      </c>
      <c r="E1085" s="489" t="s">
        <v>146</v>
      </c>
      <c r="F1085" s="489" t="s">
        <v>146</v>
      </c>
      <c r="G1085" s="483">
        <v>0.76500000000000001</v>
      </c>
      <c r="H1085" s="483">
        <v>0.79988575000000006</v>
      </c>
      <c r="I1085" s="490">
        <f t="shared" si="181"/>
        <v>-4.361341604097841E-2</v>
      </c>
      <c r="J1085" s="483">
        <f t="shared" si="183"/>
        <v>0.76500000000000001</v>
      </c>
      <c r="K1085" s="483" t="str">
        <f t="shared" si="184"/>
        <v/>
      </c>
      <c r="L1085" t="str">
        <f t="shared" si="185"/>
        <v/>
      </c>
      <c r="M1085" s="483">
        <v>0.90029999999999999</v>
      </c>
      <c r="N1085" s="490">
        <f t="shared" si="186"/>
        <v>0.17686274509803918</v>
      </c>
      <c r="O1085" s="483">
        <f t="shared" si="178"/>
        <v>0.90029999999999999</v>
      </c>
      <c r="P1085" t="str">
        <f t="shared" si="179"/>
        <v/>
      </c>
      <c r="Q1085" t="str">
        <f t="shared" si="180"/>
        <v/>
      </c>
    </row>
    <row r="1086" spans="1:17" x14ac:dyDescent="0.25">
      <c r="A1086" s="489" t="s">
        <v>1492</v>
      </c>
      <c r="B1086" s="489" t="s">
        <v>1487</v>
      </c>
      <c r="C1086" s="489" t="s">
        <v>653</v>
      </c>
      <c r="D1086" t="str">
        <f t="shared" si="188"/>
        <v>VA, ARLINGTON County</v>
      </c>
      <c r="E1086" s="489" t="s">
        <v>146</v>
      </c>
      <c r="F1086" s="489" t="s">
        <v>146</v>
      </c>
      <c r="G1086" s="483">
        <v>1.0310999999999999</v>
      </c>
      <c r="H1086" s="483">
        <v>1.0242</v>
      </c>
      <c r="I1086" s="490">
        <f t="shared" si="181"/>
        <v>6.7369654364381037E-3</v>
      </c>
      <c r="J1086" s="483">
        <f t="shared" si="183"/>
        <v>1.0310999999999999</v>
      </c>
      <c r="K1086" s="483" t="str">
        <f t="shared" si="184"/>
        <v/>
      </c>
      <c r="L1086" t="str">
        <f t="shared" si="185"/>
        <v/>
      </c>
      <c r="M1086" s="483">
        <v>1.0461</v>
      </c>
      <c r="N1086" s="490">
        <f t="shared" si="186"/>
        <v>1.4547570555717317E-2</v>
      </c>
      <c r="O1086" s="483">
        <f t="shared" si="178"/>
        <v>1.0461</v>
      </c>
      <c r="P1086" t="str">
        <f t="shared" si="179"/>
        <v/>
      </c>
      <c r="Q1086" t="str">
        <f t="shared" si="180"/>
        <v/>
      </c>
    </row>
    <row r="1087" spans="1:17" x14ac:dyDescent="0.25">
      <c r="A1087" s="489" t="s">
        <v>1493</v>
      </c>
      <c r="B1087" s="489" t="s">
        <v>1487</v>
      </c>
      <c r="C1087" s="489" t="s">
        <v>653</v>
      </c>
      <c r="D1087" t="str">
        <f t="shared" si="188"/>
        <v>VA, AUGUSTA County</v>
      </c>
      <c r="E1087" s="489" t="s">
        <v>146</v>
      </c>
      <c r="F1087" s="489" t="s">
        <v>146</v>
      </c>
      <c r="G1087" s="483">
        <v>0.86519999999999997</v>
      </c>
      <c r="H1087" s="483">
        <v>0.93850500000000003</v>
      </c>
      <c r="I1087" s="490">
        <f t="shared" si="181"/>
        <v>-7.810826793677185E-2</v>
      </c>
      <c r="J1087" s="483">
        <f t="shared" si="183"/>
        <v>0.89157975</v>
      </c>
      <c r="K1087" s="483" t="str">
        <f t="shared" si="184"/>
        <v>Yes</v>
      </c>
      <c r="L1087">
        <f t="shared" si="185"/>
        <v>1</v>
      </c>
      <c r="M1087" s="483">
        <v>0.86660000000000004</v>
      </c>
      <c r="N1087" s="490">
        <f t="shared" si="186"/>
        <v>-2.8017403939468083E-2</v>
      </c>
      <c r="O1087" s="483">
        <f t="shared" si="178"/>
        <v>0.86660000000000004</v>
      </c>
      <c r="P1087">
        <f t="shared" si="179"/>
        <v>1</v>
      </c>
      <c r="Q1087" t="str">
        <f t="shared" si="180"/>
        <v/>
      </c>
    </row>
    <row r="1088" spans="1:17" x14ac:dyDescent="0.25">
      <c r="A1088" s="489" t="s">
        <v>1374</v>
      </c>
      <c r="B1088" s="489" t="s">
        <v>1487</v>
      </c>
      <c r="C1088" s="489" t="s">
        <v>653</v>
      </c>
      <c r="D1088" t="str">
        <f t="shared" si="188"/>
        <v>VA, BEDFORD County</v>
      </c>
      <c r="E1088" s="489" t="s">
        <v>146</v>
      </c>
      <c r="F1088" s="489" t="s">
        <v>146</v>
      </c>
      <c r="G1088" s="483">
        <v>0.76500000000000001</v>
      </c>
      <c r="H1088" s="483">
        <v>0.79988575000000006</v>
      </c>
      <c r="I1088" s="490">
        <f t="shared" si="181"/>
        <v>-4.361341604097841E-2</v>
      </c>
      <c r="J1088" s="483">
        <f t="shared" si="183"/>
        <v>0.76500000000000001</v>
      </c>
      <c r="K1088" s="483" t="str">
        <f t="shared" si="184"/>
        <v/>
      </c>
      <c r="L1088" t="str">
        <f t="shared" si="185"/>
        <v/>
      </c>
      <c r="M1088" s="483">
        <v>0.90029999999999999</v>
      </c>
      <c r="N1088" s="490">
        <f t="shared" si="186"/>
        <v>0.17686274509803918</v>
      </c>
      <c r="O1088" s="483">
        <f t="shared" ref="O1088:O1151" si="189">IF(N1088&lt;=-5%,J1088*0.95,M1088)</f>
        <v>0.90029999999999999</v>
      </c>
      <c r="P1088" t="str">
        <f t="shared" ref="P1088:P1151" si="190">IF(N1088&lt;0,1,"")</f>
        <v/>
      </c>
      <c r="Q1088" t="str">
        <f t="shared" ref="Q1088:Q1151" si="191">IF(N1088&lt;=-5%,1,"")</f>
        <v/>
      </c>
    </row>
    <row r="1089" spans="1:17" x14ac:dyDescent="0.25">
      <c r="A1089" s="489" t="s">
        <v>1494</v>
      </c>
      <c r="B1089" s="489" t="s">
        <v>1487</v>
      </c>
      <c r="C1089" s="489" t="s">
        <v>653</v>
      </c>
      <c r="D1089" t="str">
        <f t="shared" si="188"/>
        <v>VA, BOTETOURT County</v>
      </c>
      <c r="E1089" s="489" t="s">
        <v>146</v>
      </c>
      <c r="F1089" s="489" t="s">
        <v>146</v>
      </c>
      <c r="G1089" s="483">
        <v>0.83230000000000004</v>
      </c>
      <c r="H1089" s="483">
        <v>0.84140000000000004</v>
      </c>
      <c r="I1089" s="490">
        <f t="shared" si="181"/>
        <v>-1.0815307820299496E-2</v>
      </c>
      <c r="J1089" s="483">
        <f t="shared" si="183"/>
        <v>0.83230000000000004</v>
      </c>
      <c r="K1089" s="483" t="str">
        <f t="shared" si="184"/>
        <v/>
      </c>
      <c r="L1089" t="str">
        <f t="shared" si="185"/>
        <v/>
      </c>
      <c r="M1089" s="483">
        <v>0.79830000000000001</v>
      </c>
      <c r="N1089" s="490">
        <f t="shared" si="186"/>
        <v>-4.0850654811966876E-2</v>
      </c>
      <c r="O1089" s="483">
        <f t="shared" si="189"/>
        <v>0.79830000000000001</v>
      </c>
      <c r="P1089">
        <f t="shared" si="190"/>
        <v>1</v>
      </c>
      <c r="Q1089" t="str">
        <f t="shared" si="191"/>
        <v/>
      </c>
    </row>
    <row r="1090" spans="1:17" x14ac:dyDescent="0.25">
      <c r="A1090" s="489" t="s">
        <v>1518</v>
      </c>
      <c r="B1090" s="489" t="s">
        <v>1487</v>
      </c>
      <c r="C1090" s="489" t="s">
        <v>653</v>
      </c>
      <c r="D1090" t="str">
        <f t="shared" si="188"/>
        <v>VA, BRISTOL CITY County</v>
      </c>
      <c r="E1090" s="489" t="s">
        <v>146</v>
      </c>
      <c r="F1090" s="489" t="s">
        <v>146</v>
      </c>
      <c r="G1090" s="483">
        <v>0.8216</v>
      </c>
      <c r="H1090">
        <v>0.76800000000000002</v>
      </c>
      <c r="I1090" s="490">
        <f t="shared" si="181"/>
        <v>6.9791666666666641E-2</v>
      </c>
      <c r="J1090" s="483">
        <f t="shared" si="183"/>
        <v>0.8216</v>
      </c>
      <c r="K1090" s="483" t="str">
        <f t="shared" si="184"/>
        <v/>
      </c>
      <c r="L1090" t="str">
        <f t="shared" si="185"/>
        <v/>
      </c>
      <c r="M1090" s="483">
        <v>0.81010000000000004</v>
      </c>
      <c r="N1090" s="490">
        <f t="shared" si="186"/>
        <v>-1.3997078870496537E-2</v>
      </c>
      <c r="O1090" s="483">
        <f t="shared" si="189"/>
        <v>0.81010000000000004</v>
      </c>
      <c r="P1090">
        <f t="shared" si="190"/>
        <v>1</v>
      </c>
      <c r="Q1090" t="str">
        <f t="shared" si="191"/>
        <v/>
      </c>
    </row>
    <row r="1091" spans="1:17" x14ac:dyDescent="0.25">
      <c r="A1091" s="489" t="s">
        <v>1090</v>
      </c>
      <c r="B1091" s="489" t="s">
        <v>1487</v>
      </c>
      <c r="C1091" s="489" t="s">
        <v>653</v>
      </c>
      <c r="D1091" t="str">
        <f t="shared" si="188"/>
        <v>VA, CAMPBELL County</v>
      </c>
      <c r="E1091" s="489" t="s">
        <v>146</v>
      </c>
      <c r="F1091" s="489" t="s">
        <v>146</v>
      </c>
      <c r="G1091" s="483">
        <v>0.76500000000000001</v>
      </c>
      <c r="H1091" s="483">
        <v>0.79988575000000006</v>
      </c>
      <c r="I1091" s="490">
        <f t="shared" si="181"/>
        <v>-4.361341604097841E-2</v>
      </c>
      <c r="J1091" s="483">
        <f t="shared" si="183"/>
        <v>0.76500000000000001</v>
      </c>
      <c r="K1091" s="483" t="str">
        <f t="shared" si="184"/>
        <v/>
      </c>
      <c r="L1091" t="str">
        <f t="shared" si="185"/>
        <v/>
      </c>
      <c r="M1091" s="483">
        <v>0.90029999999999999</v>
      </c>
      <c r="N1091" s="490">
        <f t="shared" si="186"/>
        <v>0.17686274509803918</v>
      </c>
      <c r="O1091" s="483">
        <f t="shared" si="189"/>
        <v>0.90029999999999999</v>
      </c>
      <c r="P1091" t="str">
        <f t="shared" si="190"/>
        <v/>
      </c>
      <c r="Q1091" t="str">
        <f t="shared" si="191"/>
        <v/>
      </c>
    </row>
    <row r="1092" spans="1:17" x14ac:dyDescent="0.25">
      <c r="A1092" s="489" t="s">
        <v>1495</v>
      </c>
      <c r="B1092" s="489" t="s">
        <v>1487</v>
      </c>
      <c r="C1092" s="489" t="s">
        <v>653</v>
      </c>
      <c r="D1092" t="str">
        <f t="shared" si="188"/>
        <v>VA, CHARLES CITY County</v>
      </c>
      <c r="E1092" s="489" t="s">
        <v>146</v>
      </c>
      <c r="F1092" s="489" t="s">
        <v>146</v>
      </c>
      <c r="G1092" s="483">
        <v>0.87519999999999998</v>
      </c>
      <c r="H1092">
        <v>0.9153</v>
      </c>
      <c r="I1092" s="490">
        <f t="shared" si="181"/>
        <v>-4.3810772424341775E-2</v>
      </c>
      <c r="J1092" s="483">
        <f t="shared" si="183"/>
        <v>0.87519999999999998</v>
      </c>
      <c r="K1092" s="483" t="str">
        <f t="shared" si="184"/>
        <v/>
      </c>
      <c r="L1092" t="str">
        <f t="shared" si="185"/>
        <v/>
      </c>
      <c r="M1092" s="483">
        <v>0.89900000000000002</v>
      </c>
      <c r="N1092" s="490">
        <f t="shared" si="186"/>
        <v>2.7193784277879392E-2</v>
      </c>
      <c r="O1092" s="483">
        <f t="shared" si="189"/>
        <v>0.89900000000000002</v>
      </c>
      <c r="P1092" t="str">
        <f t="shared" si="190"/>
        <v/>
      </c>
      <c r="Q1092" t="str">
        <f t="shared" si="191"/>
        <v/>
      </c>
    </row>
    <row r="1093" spans="1:17" x14ac:dyDescent="0.25">
      <c r="A1093" s="489" t="s">
        <v>1519</v>
      </c>
      <c r="B1093" s="489" t="s">
        <v>1487</v>
      </c>
      <c r="C1093" s="489" t="s">
        <v>653</v>
      </c>
      <c r="D1093" t="str">
        <f t="shared" si="188"/>
        <v>VA, CHARLOTTESVILLE CITY County</v>
      </c>
      <c r="E1093" s="489" t="s">
        <v>146</v>
      </c>
      <c r="F1093" s="489" t="s">
        <v>146</v>
      </c>
      <c r="G1093" s="483">
        <v>0.94969999999999999</v>
      </c>
      <c r="H1093">
        <v>0.89029999999999998</v>
      </c>
      <c r="I1093" s="490">
        <f t="shared" si="181"/>
        <v>6.6719083455015177E-2</v>
      </c>
      <c r="J1093" s="483">
        <f t="shared" si="183"/>
        <v>0.94969999999999999</v>
      </c>
      <c r="K1093" s="483" t="str">
        <f t="shared" si="184"/>
        <v/>
      </c>
      <c r="L1093" t="str">
        <f t="shared" si="185"/>
        <v/>
      </c>
      <c r="M1093" s="483">
        <v>0.86740000000000006</v>
      </c>
      <c r="N1093" s="490">
        <f t="shared" si="186"/>
        <v>-8.6658944929977819E-2</v>
      </c>
      <c r="O1093" s="483">
        <f t="shared" si="189"/>
        <v>0.90221499999999999</v>
      </c>
      <c r="P1093">
        <f t="shared" si="190"/>
        <v>1</v>
      </c>
      <c r="Q1093">
        <f t="shared" si="191"/>
        <v>1</v>
      </c>
    </row>
    <row r="1094" spans="1:17" x14ac:dyDescent="0.25">
      <c r="A1094" s="489" t="s">
        <v>1520</v>
      </c>
      <c r="B1094" s="489" t="s">
        <v>1487</v>
      </c>
      <c r="C1094" s="489" t="s">
        <v>653</v>
      </c>
      <c r="D1094" t="str">
        <f t="shared" si="188"/>
        <v>VA, CHESAPEAKE CITY County</v>
      </c>
      <c r="E1094" s="489" t="s">
        <v>146</v>
      </c>
      <c r="F1094" s="489" t="s">
        <v>146</v>
      </c>
      <c r="G1094" s="483">
        <v>0.89529999999999998</v>
      </c>
      <c r="H1094">
        <v>0.87119999999999997</v>
      </c>
      <c r="I1094" s="490">
        <f t="shared" si="181"/>
        <v>2.7662993572084495E-2</v>
      </c>
      <c r="J1094" s="483">
        <f t="shared" si="183"/>
        <v>0.89529999999999998</v>
      </c>
      <c r="K1094" s="483" t="str">
        <f t="shared" si="184"/>
        <v/>
      </c>
      <c r="L1094" t="str">
        <f t="shared" si="185"/>
        <v/>
      </c>
      <c r="M1094" s="483">
        <v>0.89810000000000001</v>
      </c>
      <c r="N1094" s="490">
        <f t="shared" si="186"/>
        <v>3.1274433150899417E-3</v>
      </c>
      <c r="O1094" s="483">
        <f t="shared" si="189"/>
        <v>0.89810000000000001</v>
      </c>
      <c r="P1094" t="str">
        <f t="shared" si="190"/>
        <v/>
      </c>
      <c r="Q1094" t="str">
        <f t="shared" si="191"/>
        <v/>
      </c>
    </row>
    <row r="1095" spans="1:17" x14ac:dyDescent="0.25">
      <c r="A1095" s="489" t="s">
        <v>1396</v>
      </c>
      <c r="B1095" s="489" t="s">
        <v>1487</v>
      </c>
      <c r="C1095" s="489" t="s">
        <v>653</v>
      </c>
      <c r="D1095" t="str">
        <f t="shared" si="188"/>
        <v>VA, CHESTERFIELD County</v>
      </c>
      <c r="E1095" s="489" t="s">
        <v>146</v>
      </c>
      <c r="F1095" s="489" t="s">
        <v>146</v>
      </c>
      <c r="G1095" s="483">
        <v>0.87519999999999998</v>
      </c>
      <c r="H1095">
        <v>0.9153</v>
      </c>
      <c r="I1095" s="490">
        <f t="shared" ref="I1095:I1158" si="192">(G1095-H1095)/H1095</f>
        <v>-4.3810772424341775E-2</v>
      </c>
      <c r="J1095" s="483">
        <f t="shared" si="183"/>
        <v>0.87519999999999998</v>
      </c>
      <c r="K1095" s="483" t="str">
        <f t="shared" si="184"/>
        <v/>
      </c>
      <c r="L1095" t="str">
        <f t="shared" si="185"/>
        <v/>
      </c>
      <c r="M1095" s="483">
        <v>0.89900000000000002</v>
      </c>
      <c r="N1095" s="490">
        <f t="shared" si="186"/>
        <v>2.7193784277879392E-2</v>
      </c>
      <c r="O1095" s="483">
        <f t="shared" si="189"/>
        <v>0.89900000000000002</v>
      </c>
      <c r="P1095" t="str">
        <f t="shared" si="190"/>
        <v/>
      </c>
      <c r="Q1095" t="str">
        <f t="shared" si="191"/>
        <v/>
      </c>
    </row>
    <row r="1096" spans="1:17" x14ac:dyDescent="0.25">
      <c r="A1096" s="489" t="s">
        <v>687</v>
      </c>
      <c r="B1096" s="489" t="s">
        <v>1487</v>
      </c>
      <c r="C1096" s="489" t="s">
        <v>653</v>
      </c>
      <c r="D1096" t="str">
        <f t="shared" si="188"/>
        <v>VA, CLARKE County</v>
      </c>
      <c r="E1096" s="489" t="s">
        <v>146</v>
      </c>
      <c r="F1096" s="489" t="s">
        <v>146</v>
      </c>
      <c r="G1096" s="483">
        <v>1.0310999999999999</v>
      </c>
      <c r="H1096">
        <v>1.0242</v>
      </c>
      <c r="I1096" s="490">
        <f t="shared" si="192"/>
        <v>6.7369654364381037E-3</v>
      </c>
      <c r="J1096" s="483">
        <f t="shared" si="183"/>
        <v>1.0310999999999999</v>
      </c>
      <c r="K1096" s="483" t="str">
        <f t="shared" si="184"/>
        <v/>
      </c>
      <c r="L1096" t="str">
        <f t="shared" si="185"/>
        <v/>
      </c>
      <c r="M1096" s="483">
        <v>1.0461</v>
      </c>
      <c r="N1096" s="490">
        <f t="shared" si="186"/>
        <v>1.4547570555717317E-2</v>
      </c>
      <c r="O1096" s="483">
        <f t="shared" si="189"/>
        <v>1.0461</v>
      </c>
      <c r="P1096" t="str">
        <f t="shared" si="190"/>
        <v/>
      </c>
      <c r="Q1096" t="str">
        <f t="shared" si="191"/>
        <v/>
      </c>
    </row>
    <row r="1097" spans="1:17" x14ac:dyDescent="0.25">
      <c r="A1097" s="489" t="s">
        <v>1521</v>
      </c>
      <c r="B1097" s="489" t="s">
        <v>1487</v>
      </c>
      <c r="C1097" s="489" t="s">
        <v>653</v>
      </c>
      <c r="D1097" t="str">
        <f t="shared" si="188"/>
        <v>VA, COLONIAL HEIGHTS CITY County</v>
      </c>
      <c r="E1097" s="489" t="s">
        <v>146</v>
      </c>
      <c r="F1097" s="489" t="s">
        <v>146</v>
      </c>
      <c r="G1097" s="483">
        <v>0.87519999999999998</v>
      </c>
      <c r="H1097">
        <v>0.9153</v>
      </c>
      <c r="I1097" s="490">
        <f t="shared" si="192"/>
        <v>-4.3810772424341775E-2</v>
      </c>
      <c r="J1097" s="483">
        <f t="shared" si="183"/>
        <v>0.87519999999999998</v>
      </c>
      <c r="K1097" s="483" t="str">
        <f t="shared" si="184"/>
        <v/>
      </c>
      <c r="L1097" t="str">
        <f t="shared" si="185"/>
        <v/>
      </c>
      <c r="M1097" s="483">
        <v>0.89900000000000002</v>
      </c>
      <c r="N1097" s="490">
        <f t="shared" si="186"/>
        <v>2.7193784277879392E-2</v>
      </c>
      <c r="O1097" s="483">
        <f t="shared" si="189"/>
        <v>0.89900000000000002</v>
      </c>
      <c r="P1097" t="str">
        <f t="shared" si="190"/>
        <v/>
      </c>
      <c r="Q1097" t="str">
        <f t="shared" si="191"/>
        <v/>
      </c>
    </row>
    <row r="1098" spans="1:17" x14ac:dyDescent="0.25">
      <c r="A1098" s="489" t="s">
        <v>1355</v>
      </c>
      <c r="B1098" s="489" t="s">
        <v>1487</v>
      </c>
      <c r="C1098" s="489" t="s">
        <v>653</v>
      </c>
      <c r="D1098" t="str">
        <f t="shared" si="188"/>
        <v>VA, CRAIG County</v>
      </c>
      <c r="E1098" s="489" t="s">
        <v>146</v>
      </c>
      <c r="F1098" s="489" t="s">
        <v>146</v>
      </c>
      <c r="G1098" s="483">
        <v>0.83230000000000004</v>
      </c>
      <c r="H1098">
        <v>0.84140000000000004</v>
      </c>
      <c r="I1098" s="490">
        <f t="shared" si="192"/>
        <v>-1.0815307820299496E-2</v>
      </c>
      <c r="J1098" s="483">
        <f t="shared" si="183"/>
        <v>0.83230000000000004</v>
      </c>
      <c r="K1098" s="483" t="str">
        <f t="shared" si="184"/>
        <v/>
      </c>
      <c r="L1098" t="str">
        <f t="shared" si="185"/>
        <v/>
      </c>
      <c r="M1098" s="483">
        <v>0.79830000000000001</v>
      </c>
      <c r="N1098" s="490">
        <f t="shared" si="186"/>
        <v>-4.0850654811966876E-2</v>
      </c>
      <c r="O1098" s="483">
        <f t="shared" si="189"/>
        <v>0.79830000000000001</v>
      </c>
      <c r="P1098">
        <f t="shared" si="190"/>
        <v>1</v>
      </c>
      <c r="Q1098" t="str">
        <f t="shared" si="191"/>
        <v/>
      </c>
    </row>
    <row r="1099" spans="1:17" x14ac:dyDescent="0.25">
      <c r="A1099" s="489" t="s">
        <v>1496</v>
      </c>
      <c r="B1099" s="489" t="s">
        <v>1487</v>
      </c>
      <c r="C1099" s="489" t="s">
        <v>653</v>
      </c>
      <c r="D1099" t="str">
        <f t="shared" si="188"/>
        <v>VA, CULPEPER County</v>
      </c>
      <c r="E1099" s="489" t="s">
        <v>146</v>
      </c>
      <c r="F1099" s="489" t="s">
        <v>146</v>
      </c>
      <c r="G1099" s="483">
        <v>1.0310999999999999</v>
      </c>
      <c r="H1099">
        <v>1.0242</v>
      </c>
      <c r="I1099" s="490">
        <f t="shared" si="192"/>
        <v>6.7369654364381037E-3</v>
      </c>
      <c r="J1099" s="483">
        <f t="shared" si="183"/>
        <v>1.0310999999999999</v>
      </c>
      <c r="K1099" s="483" t="str">
        <f t="shared" si="184"/>
        <v/>
      </c>
      <c r="L1099" t="str">
        <f t="shared" si="185"/>
        <v/>
      </c>
      <c r="M1099" s="483">
        <v>1.0461</v>
      </c>
      <c r="N1099" s="490">
        <f t="shared" si="186"/>
        <v>1.4547570555717317E-2</v>
      </c>
      <c r="O1099" s="483">
        <f t="shared" si="189"/>
        <v>1.0461</v>
      </c>
      <c r="P1099" t="str">
        <f t="shared" si="190"/>
        <v/>
      </c>
      <c r="Q1099" t="str">
        <f t="shared" si="191"/>
        <v/>
      </c>
    </row>
    <row r="1100" spans="1:17" x14ac:dyDescent="0.25">
      <c r="A1100" s="489" t="s">
        <v>1497</v>
      </c>
      <c r="B1100" s="489" t="s">
        <v>1487</v>
      </c>
      <c r="C1100" s="489" t="s">
        <v>653</v>
      </c>
      <c r="D1100" t="str">
        <f t="shared" si="188"/>
        <v>VA, DINWIDDIE County</v>
      </c>
      <c r="E1100" s="489" t="s">
        <v>146</v>
      </c>
      <c r="F1100" s="489" t="s">
        <v>146</v>
      </c>
      <c r="G1100" s="483">
        <v>0.87519999999999998</v>
      </c>
      <c r="H1100">
        <v>0.9153</v>
      </c>
      <c r="I1100" s="490">
        <f t="shared" si="192"/>
        <v>-4.3810772424341775E-2</v>
      </c>
      <c r="J1100" s="483">
        <f t="shared" si="183"/>
        <v>0.87519999999999998</v>
      </c>
      <c r="K1100" s="483" t="str">
        <f t="shared" si="184"/>
        <v/>
      </c>
      <c r="L1100" t="str">
        <f t="shared" si="185"/>
        <v/>
      </c>
      <c r="M1100" s="483">
        <v>0.89900000000000002</v>
      </c>
      <c r="N1100" s="490">
        <f t="shared" si="186"/>
        <v>2.7193784277879392E-2</v>
      </c>
      <c r="O1100" s="483">
        <f t="shared" si="189"/>
        <v>0.89900000000000002</v>
      </c>
      <c r="P1100" t="str">
        <f t="shared" si="190"/>
        <v/>
      </c>
      <c r="Q1100" t="str">
        <f t="shared" si="191"/>
        <v/>
      </c>
    </row>
    <row r="1101" spans="1:17" x14ac:dyDescent="0.25">
      <c r="A1101" s="489" t="s">
        <v>1522</v>
      </c>
      <c r="B1101" s="489" t="s">
        <v>1487</v>
      </c>
      <c r="C1101" s="489" t="s">
        <v>653</v>
      </c>
      <c r="D1101" t="str">
        <f t="shared" si="188"/>
        <v>VA, FAIRFAX CITY County</v>
      </c>
      <c r="E1101" s="489" t="s">
        <v>146</v>
      </c>
      <c r="F1101" s="489" t="s">
        <v>146</v>
      </c>
      <c r="G1101" s="483">
        <v>1.0310999999999999</v>
      </c>
      <c r="H1101">
        <v>1.0242</v>
      </c>
      <c r="I1101" s="490">
        <f t="shared" si="192"/>
        <v>6.7369654364381037E-3</v>
      </c>
      <c r="J1101" s="483">
        <f t="shared" si="183"/>
        <v>1.0310999999999999</v>
      </c>
      <c r="K1101" s="483" t="str">
        <f t="shared" si="184"/>
        <v/>
      </c>
      <c r="L1101" t="str">
        <f t="shared" si="185"/>
        <v/>
      </c>
      <c r="M1101" s="483">
        <v>1.0461</v>
      </c>
      <c r="N1101" s="490">
        <f t="shared" si="186"/>
        <v>1.4547570555717317E-2</v>
      </c>
      <c r="O1101" s="483">
        <f t="shared" si="189"/>
        <v>1.0461</v>
      </c>
      <c r="P1101" t="str">
        <f t="shared" si="190"/>
        <v/>
      </c>
      <c r="Q1101" t="str">
        <f t="shared" si="191"/>
        <v/>
      </c>
    </row>
    <row r="1102" spans="1:17" x14ac:dyDescent="0.25">
      <c r="A1102" s="489" t="s">
        <v>1498</v>
      </c>
      <c r="B1102" s="489" t="s">
        <v>1487</v>
      </c>
      <c r="C1102" s="489" t="s">
        <v>653</v>
      </c>
      <c r="D1102" t="str">
        <f t="shared" si="188"/>
        <v>VA, FAIRFAX County</v>
      </c>
      <c r="E1102" s="489" t="s">
        <v>146</v>
      </c>
      <c r="F1102" s="489" t="s">
        <v>146</v>
      </c>
      <c r="G1102" s="483">
        <v>1.0310999999999999</v>
      </c>
      <c r="H1102">
        <v>1.0242</v>
      </c>
      <c r="I1102" s="490">
        <f t="shared" si="192"/>
        <v>6.7369654364381037E-3</v>
      </c>
      <c r="J1102" s="483">
        <f t="shared" si="183"/>
        <v>1.0310999999999999</v>
      </c>
      <c r="K1102" s="483" t="str">
        <f t="shared" si="184"/>
        <v/>
      </c>
      <c r="L1102" t="str">
        <f t="shared" si="185"/>
        <v/>
      </c>
      <c r="M1102" s="483">
        <v>1.0461</v>
      </c>
      <c r="N1102" s="490">
        <f t="shared" si="186"/>
        <v>1.4547570555717317E-2</v>
      </c>
      <c r="O1102" s="483">
        <f t="shared" si="189"/>
        <v>1.0461</v>
      </c>
      <c r="P1102" t="str">
        <f t="shared" si="190"/>
        <v/>
      </c>
      <c r="Q1102" t="str">
        <f t="shared" si="191"/>
        <v/>
      </c>
    </row>
    <row r="1103" spans="1:17" x14ac:dyDescent="0.25">
      <c r="A1103" s="489" t="s">
        <v>1523</v>
      </c>
      <c r="B1103" s="489" t="s">
        <v>1487</v>
      </c>
      <c r="C1103" s="489" t="s">
        <v>653</v>
      </c>
      <c r="D1103" t="str">
        <f t="shared" si="188"/>
        <v>VA, FALLS CHURCH CITY County</v>
      </c>
      <c r="E1103" s="489" t="s">
        <v>146</v>
      </c>
      <c r="F1103" s="489" t="s">
        <v>146</v>
      </c>
      <c r="G1103" s="483">
        <v>1.0310999999999999</v>
      </c>
      <c r="H1103">
        <v>1.0242</v>
      </c>
      <c r="I1103" s="490">
        <f t="shared" si="192"/>
        <v>6.7369654364381037E-3</v>
      </c>
      <c r="J1103" s="483">
        <f t="shared" si="183"/>
        <v>1.0310999999999999</v>
      </c>
      <c r="K1103" s="483" t="str">
        <f t="shared" si="184"/>
        <v/>
      </c>
      <c r="L1103" t="str">
        <f t="shared" si="185"/>
        <v/>
      </c>
      <c r="M1103" s="483">
        <v>1.0461</v>
      </c>
      <c r="N1103" s="490">
        <f t="shared" si="186"/>
        <v>1.4547570555717317E-2</v>
      </c>
      <c r="O1103" s="483">
        <f t="shared" si="189"/>
        <v>1.0461</v>
      </c>
      <c r="P1103" t="str">
        <f t="shared" si="190"/>
        <v/>
      </c>
      <c r="Q1103" t="str">
        <f t="shared" si="191"/>
        <v/>
      </c>
    </row>
    <row r="1104" spans="1:17" x14ac:dyDescent="0.25">
      <c r="A1104" s="489" t="s">
        <v>1499</v>
      </c>
      <c r="B1104" s="489" t="s">
        <v>1487</v>
      </c>
      <c r="C1104" s="489" t="s">
        <v>653</v>
      </c>
      <c r="D1104" t="str">
        <f t="shared" si="188"/>
        <v>VA, FAUQUIER County</v>
      </c>
      <c r="E1104" s="489" t="s">
        <v>146</v>
      </c>
      <c r="F1104" s="489" t="s">
        <v>146</v>
      </c>
      <c r="G1104" s="483">
        <v>1.0310999999999999</v>
      </c>
      <c r="H1104">
        <v>1.0242</v>
      </c>
      <c r="I1104" s="490">
        <f t="shared" si="192"/>
        <v>6.7369654364381037E-3</v>
      </c>
      <c r="J1104" s="483">
        <f t="shared" si="183"/>
        <v>1.0310999999999999</v>
      </c>
      <c r="K1104" s="483" t="str">
        <f t="shared" si="184"/>
        <v/>
      </c>
      <c r="L1104" t="str">
        <f t="shared" si="185"/>
        <v/>
      </c>
      <c r="M1104" s="483">
        <v>1.0461</v>
      </c>
      <c r="N1104" s="490">
        <f t="shared" si="186"/>
        <v>1.4547570555717317E-2</v>
      </c>
      <c r="O1104" s="483">
        <f t="shared" si="189"/>
        <v>1.0461</v>
      </c>
      <c r="P1104" t="str">
        <f t="shared" si="190"/>
        <v/>
      </c>
      <c r="Q1104" t="str">
        <f t="shared" si="191"/>
        <v/>
      </c>
    </row>
    <row r="1105" spans="1:17" x14ac:dyDescent="0.25">
      <c r="A1105" s="489" t="s">
        <v>916</v>
      </c>
      <c r="B1105" s="489" t="s">
        <v>1487</v>
      </c>
      <c r="C1105" s="489" t="s">
        <v>653</v>
      </c>
      <c r="D1105" t="str">
        <f t="shared" si="188"/>
        <v>VA, FLOYD County</v>
      </c>
      <c r="E1105" s="489" t="s">
        <v>146</v>
      </c>
      <c r="F1105" s="489" t="s">
        <v>147</v>
      </c>
      <c r="G1105" s="483">
        <v>0.83460000000000001</v>
      </c>
      <c r="H1105">
        <v>0.81579999999999997</v>
      </c>
      <c r="I1105" s="490">
        <f t="shared" si="192"/>
        <v>2.3044863937239569E-2</v>
      </c>
      <c r="J1105" s="483">
        <f t="shared" si="183"/>
        <v>0.83460000000000001</v>
      </c>
      <c r="K1105" s="483" t="str">
        <f t="shared" si="184"/>
        <v/>
      </c>
      <c r="L1105" t="str">
        <f t="shared" si="185"/>
        <v/>
      </c>
      <c r="M1105" s="483">
        <v>0.8165</v>
      </c>
      <c r="N1105" s="490">
        <f t="shared" si="186"/>
        <v>-2.16870357057273E-2</v>
      </c>
      <c r="O1105" s="483">
        <f t="shared" si="189"/>
        <v>0.8165</v>
      </c>
      <c r="P1105">
        <f t="shared" si="190"/>
        <v>1</v>
      </c>
      <c r="Q1105" t="str">
        <f t="shared" si="191"/>
        <v/>
      </c>
    </row>
    <row r="1106" spans="1:17" x14ac:dyDescent="0.25">
      <c r="A1106" s="489" t="s">
        <v>1500</v>
      </c>
      <c r="B1106" s="489" t="s">
        <v>1487</v>
      </c>
      <c r="C1106" s="489" t="s">
        <v>653</v>
      </c>
      <c r="D1106" t="str">
        <f t="shared" si="188"/>
        <v>VA, FLUVANNA County</v>
      </c>
      <c r="E1106" s="489" t="s">
        <v>146</v>
      </c>
      <c r="F1106" s="489" t="s">
        <v>146</v>
      </c>
      <c r="G1106" s="483">
        <v>0.94969999999999999</v>
      </c>
      <c r="H1106">
        <v>0.89029999999999998</v>
      </c>
      <c r="I1106" s="490">
        <f t="shared" si="192"/>
        <v>6.6719083455015177E-2</v>
      </c>
      <c r="J1106" s="483">
        <f t="shared" si="183"/>
        <v>0.94969999999999999</v>
      </c>
      <c r="K1106" s="483" t="str">
        <f t="shared" si="184"/>
        <v/>
      </c>
      <c r="L1106" t="str">
        <f t="shared" si="185"/>
        <v/>
      </c>
      <c r="M1106" s="483">
        <v>0.86740000000000006</v>
      </c>
      <c r="N1106" s="490">
        <f t="shared" si="186"/>
        <v>-8.6658944929977819E-2</v>
      </c>
      <c r="O1106" s="483">
        <f t="shared" si="189"/>
        <v>0.90221499999999999</v>
      </c>
      <c r="P1106">
        <f t="shared" si="190"/>
        <v>1</v>
      </c>
      <c r="Q1106">
        <f t="shared" si="191"/>
        <v>1</v>
      </c>
    </row>
    <row r="1107" spans="1:17" x14ac:dyDescent="0.25">
      <c r="A1107" s="489" t="s">
        <v>696</v>
      </c>
      <c r="B1107" s="489" t="s">
        <v>1487</v>
      </c>
      <c r="C1107" s="489" t="s">
        <v>653</v>
      </c>
      <c r="D1107" t="str">
        <f t="shared" si="188"/>
        <v>VA, FRANKLIN County</v>
      </c>
      <c r="E1107" s="489" t="s">
        <v>146</v>
      </c>
      <c r="F1107" s="489" t="s">
        <v>146</v>
      </c>
      <c r="G1107" s="483">
        <v>0.83230000000000004</v>
      </c>
      <c r="H1107">
        <v>0.84140000000000004</v>
      </c>
      <c r="I1107" s="490">
        <f t="shared" si="192"/>
        <v>-1.0815307820299496E-2</v>
      </c>
      <c r="J1107" s="483">
        <f t="shared" si="183"/>
        <v>0.83230000000000004</v>
      </c>
      <c r="K1107" s="483" t="str">
        <f t="shared" si="184"/>
        <v/>
      </c>
      <c r="L1107" t="str">
        <f t="shared" si="185"/>
        <v/>
      </c>
      <c r="M1107" s="483">
        <v>0.79830000000000001</v>
      </c>
      <c r="N1107" s="490">
        <f t="shared" si="186"/>
        <v>-4.0850654811966876E-2</v>
      </c>
      <c r="O1107" s="483">
        <f t="shared" si="189"/>
        <v>0.79830000000000001</v>
      </c>
      <c r="P1107">
        <f t="shared" si="190"/>
        <v>1</v>
      </c>
      <c r="Q1107" t="str">
        <f t="shared" si="191"/>
        <v/>
      </c>
    </row>
    <row r="1108" spans="1:17" x14ac:dyDescent="0.25">
      <c r="A1108" s="489" t="s">
        <v>1152</v>
      </c>
      <c r="B1108" s="489" t="s">
        <v>1487</v>
      </c>
      <c r="C1108" s="489" t="s">
        <v>653</v>
      </c>
      <c r="D1108" t="str">
        <f t="shared" si="188"/>
        <v>VA, FREDERICK County</v>
      </c>
      <c r="E1108" s="489" t="s">
        <v>146</v>
      </c>
      <c r="F1108" s="489" t="s">
        <v>146</v>
      </c>
      <c r="G1108" s="483">
        <v>0.88439999999999996</v>
      </c>
      <c r="H1108">
        <v>0.87380000000000002</v>
      </c>
      <c r="I1108" s="490">
        <f t="shared" si="192"/>
        <v>1.213092240787359E-2</v>
      </c>
      <c r="J1108" s="483">
        <f t="shared" si="183"/>
        <v>0.88439999999999996</v>
      </c>
      <c r="K1108" s="483" t="str">
        <f t="shared" si="184"/>
        <v/>
      </c>
      <c r="L1108" t="str">
        <f t="shared" si="185"/>
        <v/>
      </c>
      <c r="M1108" s="483">
        <v>0.9094000000000001</v>
      </c>
      <c r="N1108" s="490">
        <f t="shared" si="186"/>
        <v>2.8267752148349316E-2</v>
      </c>
      <c r="O1108" s="483">
        <f t="shared" si="189"/>
        <v>0.9094000000000001</v>
      </c>
      <c r="P1108" t="str">
        <f t="shared" si="190"/>
        <v/>
      </c>
      <c r="Q1108" t="str">
        <f t="shared" si="191"/>
        <v/>
      </c>
    </row>
    <row r="1109" spans="1:17" x14ac:dyDescent="0.25">
      <c r="A1109" s="489" t="s">
        <v>1524</v>
      </c>
      <c r="B1109" s="489" t="s">
        <v>1487</v>
      </c>
      <c r="C1109" s="489" t="s">
        <v>653</v>
      </c>
      <c r="D1109" t="str">
        <f t="shared" si="188"/>
        <v>VA, FREDERICKSBURG CITY County</v>
      </c>
      <c r="E1109" s="489" t="s">
        <v>146</v>
      </c>
      <c r="F1109" s="489" t="s">
        <v>146</v>
      </c>
      <c r="G1109" s="483">
        <v>1.0310999999999999</v>
      </c>
      <c r="H1109">
        <v>1.0242</v>
      </c>
      <c r="I1109" s="490">
        <f t="shared" si="192"/>
        <v>6.7369654364381037E-3</v>
      </c>
      <c r="J1109" s="483">
        <f t="shared" si="183"/>
        <v>1.0310999999999999</v>
      </c>
      <c r="K1109" s="483" t="str">
        <f t="shared" si="184"/>
        <v/>
      </c>
      <c r="L1109" t="str">
        <f t="shared" si="185"/>
        <v/>
      </c>
      <c r="M1109" s="483">
        <v>1.0461</v>
      </c>
      <c r="N1109" s="490">
        <f t="shared" si="186"/>
        <v>1.4547570555717317E-2</v>
      </c>
      <c r="O1109" s="483">
        <f t="shared" si="189"/>
        <v>1.0461</v>
      </c>
      <c r="P1109" t="str">
        <f t="shared" si="190"/>
        <v/>
      </c>
      <c r="Q1109" t="str">
        <f t="shared" si="191"/>
        <v/>
      </c>
    </row>
    <row r="1110" spans="1:17" x14ac:dyDescent="0.25">
      <c r="A1110" s="489" t="s">
        <v>1412</v>
      </c>
      <c r="B1110" s="489" t="s">
        <v>1487</v>
      </c>
      <c r="C1110" s="489" t="s">
        <v>653</v>
      </c>
      <c r="D1110" t="str">
        <f t="shared" si="188"/>
        <v>VA, GILES County</v>
      </c>
      <c r="E1110" s="489" t="s">
        <v>146</v>
      </c>
      <c r="F1110" s="489" t="s">
        <v>146</v>
      </c>
      <c r="G1110" s="483">
        <v>0.83460000000000001</v>
      </c>
      <c r="H1110">
        <v>0.85670000000000002</v>
      </c>
      <c r="I1110" s="490">
        <f t="shared" si="192"/>
        <v>-2.5796661608497733E-2</v>
      </c>
      <c r="J1110" s="483">
        <f t="shared" si="183"/>
        <v>0.83460000000000001</v>
      </c>
      <c r="K1110" s="483" t="str">
        <f t="shared" si="184"/>
        <v/>
      </c>
      <c r="L1110" t="str">
        <f t="shared" si="185"/>
        <v/>
      </c>
      <c r="M1110" s="483">
        <v>0.8165</v>
      </c>
      <c r="N1110" s="490">
        <f t="shared" si="186"/>
        <v>-2.16870357057273E-2</v>
      </c>
      <c r="O1110" s="483">
        <f t="shared" si="189"/>
        <v>0.8165</v>
      </c>
      <c r="P1110">
        <f t="shared" si="190"/>
        <v>1</v>
      </c>
      <c r="Q1110" t="str">
        <f t="shared" si="191"/>
        <v/>
      </c>
    </row>
    <row r="1111" spans="1:17" x14ac:dyDescent="0.25">
      <c r="A1111" s="489" t="s">
        <v>1257</v>
      </c>
      <c r="B1111" s="489" t="s">
        <v>1487</v>
      </c>
      <c r="C1111" s="489" t="s">
        <v>653</v>
      </c>
      <c r="D1111" t="str">
        <f t="shared" si="188"/>
        <v>VA, GLOUCESTER County</v>
      </c>
      <c r="E1111" s="489" t="s">
        <v>146</v>
      </c>
      <c r="F1111" s="489" t="s">
        <v>146</v>
      </c>
      <c r="G1111" s="483">
        <v>0.89529999999999998</v>
      </c>
      <c r="H1111">
        <v>0.87119999999999997</v>
      </c>
      <c r="I1111" s="490">
        <f t="shared" si="192"/>
        <v>2.7662993572084495E-2</v>
      </c>
      <c r="J1111" s="483">
        <f t="shared" si="183"/>
        <v>0.89529999999999998</v>
      </c>
      <c r="K1111" s="483" t="str">
        <f t="shared" si="184"/>
        <v/>
      </c>
      <c r="L1111" t="str">
        <f t="shared" si="185"/>
        <v/>
      </c>
      <c r="M1111" s="483">
        <v>0.89810000000000001</v>
      </c>
      <c r="N1111" s="490">
        <f t="shared" si="186"/>
        <v>3.1274433150899417E-3</v>
      </c>
      <c r="O1111" s="483">
        <f t="shared" si="189"/>
        <v>0.89810000000000001</v>
      </c>
      <c r="P1111" t="str">
        <f t="shared" si="190"/>
        <v/>
      </c>
      <c r="Q1111" t="str">
        <f t="shared" si="191"/>
        <v/>
      </c>
    </row>
    <row r="1112" spans="1:17" x14ac:dyDescent="0.25">
      <c r="A1112" s="489" t="s">
        <v>1501</v>
      </c>
      <c r="B1112" s="489" t="s">
        <v>1487</v>
      </c>
      <c r="C1112" s="489" t="s">
        <v>653</v>
      </c>
      <c r="D1112" t="str">
        <f t="shared" si="188"/>
        <v>VA, GOOCHLAND County</v>
      </c>
      <c r="E1112" s="489" t="s">
        <v>146</v>
      </c>
      <c r="F1112" s="489" t="s">
        <v>146</v>
      </c>
      <c r="G1112" s="483">
        <v>0.87519999999999998</v>
      </c>
      <c r="H1112">
        <v>0.9153</v>
      </c>
      <c r="I1112" s="490">
        <f t="shared" si="192"/>
        <v>-4.3810772424341775E-2</v>
      </c>
      <c r="J1112" s="483">
        <f t="shared" si="183"/>
        <v>0.87519999999999998</v>
      </c>
      <c r="K1112" s="483" t="str">
        <f t="shared" si="184"/>
        <v/>
      </c>
      <c r="L1112" t="str">
        <f t="shared" si="185"/>
        <v/>
      </c>
      <c r="M1112" s="483">
        <v>0.89900000000000002</v>
      </c>
      <c r="N1112" s="490">
        <f t="shared" si="186"/>
        <v>2.7193784277879392E-2</v>
      </c>
      <c r="O1112" s="483">
        <f t="shared" si="189"/>
        <v>0.89900000000000002</v>
      </c>
      <c r="P1112" t="str">
        <f t="shared" si="190"/>
        <v/>
      </c>
      <c r="Q1112" t="str">
        <f t="shared" si="191"/>
        <v/>
      </c>
    </row>
    <row r="1113" spans="1:17" x14ac:dyDescent="0.25">
      <c r="A1113" s="489" t="s">
        <v>698</v>
      </c>
      <c r="B1113" s="489" t="s">
        <v>1487</v>
      </c>
      <c r="C1113" s="489" t="s">
        <v>653</v>
      </c>
      <c r="D1113" t="str">
        <f t="shared" ref="D1113:D1144" si="193">B1113&amp;", "&amp;A1113&amp;" "&amp;C1113</f>
        <v>VA, GREENE County</v>
      </c>
      <c r="E1113" s="489" t="s">
        <v>146</v>
      </c>
      <c r="F1113" s="489" t="s">
        <v>146</v>
      </c>
      <c r="G1113" s="483">
        <v>0.94969999999999999</v>
      </c>
      <c r="H1113">
        <v>0.89029999999999998</v>
      </c>
      <c r="I1113" s="490">
        <f t="shared" si="192"/>
        <v>6.6719083455015177E-2</v>
      </c>
      <c r="J1113" s="483">
        <f t="shared" si="183"/>
        <v>0.94969999999999999</v>
      </c>
      <c r="K1113" s="483" t="str">
        <f t="shared" si="184"/>
        <v/>
      </c>
      <c r="L1113" t="str">
        <f t="shared" si="185"/>
        <v/>
      </c>
      <c r="M1113" s="483">
        <v>0.86740000000000006</v>
      </c>
      <c r="N1113" s="490">
        <f t="shared" si="186"/>
        <v>-8.6658944929977819E-2</v>
      </c>
      <c r="O1113" s="483">
        <f t="shared" si="189"/>
        <v>0.90221499999999999</v>
      </c>
      <c r="P1113">
        <f t="shared" si="190"/>
        <v>1</v>
      </c>
      <c r="Q1113">
        <f t="shared" si="191"/>
        <v>1</v>
      </c>
    </row>
    <row r="1114" spans="1:17" x14ac:dyDescent="0.25">
      <c r="A1114" s="489" t="s">
        <v>1525</v>
      </c>
      <c r="B1114" s="489" t="s">
        <v>1487</v>
      </c>
      <c r="C1114" s="489" t="s">
        <v>653</v>
      </c>
      <c r="D1114" t="str">
        <f t="shared" si="193"/>
        <v>VA, HAMPTON CITY County</v>
      </c>
      <c r="E1114" s="489" t="s">
        <v>146</v>
      </c>
      <c r="F1114" s="489" t="s">
        <v>146</v>
      </c>
      <c r="G1114" s="483">
        <v>0.89529999999999998</v>
      </c>
      <c r="H1114">
        <v>0.87119999999999997</v>
      </c>
      <c r="I1114" s="490">
        <f t="shared" si="192"/>
        <v>2.7662993572084495E-2</v>
      </c>
      <c r="J1114" s="483">
        <f t="shared" si="183"/>
        <v>0.89529999999999998</v>
      </c>
      <c r="K1114" s="483" t="str">
        <f t="shared" si="184"/>
        <v/>
      </c>
      <c r="L1114" t="str">
        <f t="shared" si="185"/>
        <v/>
      </c>
      <c r="M1114" s="483">
        <v>0.89810000000000001</v>
      </c>
      <c r="N1114" s="490">
        <f t="shared" si="186"/>
        <v>3.1274433150899417E-3</v>
      </c>
      <c r="O1114" s="483">
        <f t="shared" si="189"/>
        <v>0.89810000000000001</v>
      </c>
      <c r="P1114" t="str">
        <f t="shared" si="190"/>
        <v/>
      </c>
      <c r="Q1114" t="str">
        <f t="shared" si="191"/>
        <v/>
      </c>
    </row>
    <row r="1115" spans="1:17" x14ac:dyDescent="0.25">
      <c r="A1115" s="489" t="s">
        <v>1502</v>
      </c>
      <c r="B1115" s="489" t="s">
        <v>1487</v>
      </c>
      <c r="C1115" s="489" t="s">
        <v>653</v>
      </c>
      <c r="D1115" t="str">
        <f t="shared" si="193"/>
        <v>VA, HANOVER County</v>
      </c>
      <c r="E1115" s="489" t="s">
        <v>146</v>
      </c>
      <c r="F1115" s="489" t="s">
        <v>146</v>
      </c>
      <c r="G1115" s="483">
        <v>0.87519999999999998</v>
      </c>
      <c r="H1115">
        <v>0.9153</v>
      </c>
      <c r="I1115" s="490">
        <f t="shared" si="192"/>
        <v>-4.3810772424341775E-2</v>
      </c>
      <c r="J1115" s="483">
        <f t="shared" si="183"/>
        <v>0.87519999999999998</v>
      </c>
      <c r="K1115" s="483" t="str">
        <f t="shared" si="184"/>
        <v/>
      </c>
      <c r="L1115" t="str">
        <f t="shared" si="185"/>
        <v/>
      </c>
      <c r="M1115" s="483">
        <v>0.89900000000000002</v>
      </c>
      <c r="N1115" s="490">
        <f t="shared" si="186"/>
        <v>2.7193784277879392E-2</v>
      </c>
      <c r="O1115" s="483">
        <f t="shared" si="189"/>
        <v>0.89900000000000002</v>
      </c>
      <c r="P1115" t="str">
        <f t="shared" si="190"/>
        <v/>
      </c>
      <c r="Q1115" t="str">
        <f t="shared" si="191"/>
        <v/>
      </c>
    </row>
    <row r="1116" spans="1:17" x14ac:dyDescent="0.25">
      <c r="A1116" s="489" t="s">
        <v>1526</v>
      </c>
      <c r="B1116" s="489" t="s">
        <v>1487</v>
      </c>
      <c r="C1116" s="489" t="s">
        <v>653</v>
      </c>
      <c r="D1116" t="str">
        <f t="shared" si="193"/>
        <v>VA, HARRISONBURG CITY County</v>
      </c>
      <c r="E1116" s="489" t="s">
        <v>146</v>
      </c>
      <c r="F1116" s="489" t="s">
        <v>146</v>
      </c>
      <c r="G1116" s="483">
        <v>0.96840000000000004</v>
      </c>
      <c r="H1116">
        <v>0.9123</v>
      </c>
      <c r="I1116" s="490">
        <f t="shared" si="192"/>
        <v>6.1492929957250947E-2</v>
      </c>
      <c r="J1116" s="483">
        <f t="shared" si="183"/>
        <v>0.96840000000000004</v>
      </c>
      <c r="K1116" s="483" t="str">
        <f t="shared" si="184"/>
        <v/>
      </c>
      <c r="L1116" t="str">
        <f t="shared" si="185"/>
        <v/>
      </c>
      <c r="M1116" s="483">
        <v>0.98510000000000009</v>
      </c>
      <c r="N1116" s="490">
        <f t="shared" si="186"/>
        <v>1.7244940107393688E-2</v>
      </c>
      <c r="O1116" s="483">
        <f t="shared" si="189"/>
        <v>0.98510000000000009</v>
      </c>
      <c r="P1116" t="str">
        <f t="shared" si="190"/>
        <v/>
      </c>
      <c r="Q1116" t="str">
        <f t="shared" si="191"/>
        <v/>
      </c>
    </row>
    <row r="1117" spans="1:17" x14ac:dyDescent="0.25">
      <c r="A1117" s="489" t="s">
        <v>1503</v>
      </c>
      <c r="B1117" s="489" t="s">
        <v>1487</v>
      </c>
      <c r="C1117" s="489" t="s">
        <v>653</v>
      </c>
      <c r="D1117" t="str">
        <f t="shared" si="193"/>
        <v>VA, HENRICO County</v>
      </c>
      <c r="E1117" s="489" t="s">
        <v>146</v>
      </c>
      <c r="F1117" s="489" t="s">
        <v>146</v>
      </c>
      <c r="G1117" s="483">
        <v>0.87519999999999998</v>
      </c>
      <c r="H1117">
        <v>0.9153</v>
      </c>
      <c r="I1117" s="490">
        <f t="shared" si="192"/>
        <v>-4.3810772424341775E-2</v>
      </c>
      <c r="J1117" s="483">
        <f t="shared" si="183"/>
        <v>0.87519999999999998</v>
      </c>
      <c r="K1117" s="483" t="str">
        <f t="shared" si="184"/>
        <v/>
      </c>
      <c r="L1117" t="str">
        <f t="shared" si="185"/>
        <v/>
      </c>
      <c r="M1117" s="483">
        <v>0.89900000000000002</v>
      </c>
      <c r="N1117" s="490">
        <f t="shared" si="186"/>
        <v>2.7193784277879392E-2</v>
      </c>
      <c r="O1117" s="483">
        <f t="shared" si="189"/>
        <v>0.89900000000000002</v>
      </c>
      <c r="P1117" t="str">
        <f t="shared" si="190"/>
        <v/>
      </c>
      <c r="Q1117" t="str">
        <f t="shared" si="191"/>
        <v/>
      </c>
    </row>
    <row r="1118" spans="1:17" x14ac:dyDescent="0.25">
      <c r="A1118" s="489" t="s">
        <v>1527</v>
      </c>
      <c r="B1118" s="489" t="s">
        <v>1487</v>
      </c>
      <c r="C1118" s="489" t="s">
        <v>653</v>
      </c>
      <c r="D1118" t="str">
        <f t="shared" si="193"/>
        <v>VA, HOPEWELL CITY County</v>
      </c>
      <c r="E1118" s="489" t="s">
        <v>146</v>
      </c>
      <c r="F1118" s="489" t="s">
        <v>146</v>
      </c>
      <c r="G1118" s="483">
        <v>0.87519999999999998</v>
      </c>
      <c r="H1118">
        <v>0.9153</v>
      </c>
      <c r="I1118" s="490">
        <f t="shared" si="192"/>
        <v>-4.3810772424341775E-2</v>
      </c>
      <c r="J1118" s="483">
        <f t="shared" si="183"/>
        <v>0.87519999999999998</v>
      </c>
      <c r="K1118" s="483" t="str">
        <f t="shared" si="184"/>
        <v/>
      </c>
      <c r="L1118" t="str">
        <f t="shared" si="185"/>
        <v/>
      </c>
      <c r="M1118" s="483">
        <v>0.89900000000000002</v>
      </c>
      <c r="N1118" s="490">
        <f t="shared" si="186"/>
        <v>2.7193784277879392E-2</v>
      </c>
      <c r="O1118" s="483">
        <f t="shared" si="189"/>
        <v>0.89900000000000002</v>
      </c>
      <c r="P1118" t="str">
        <f t="shared" si="190"/>
        <v/>
      </c>
      <c r="Q1118" t="str">
        <f t="shared" si="191"/>
        <v/>
      </c>
    </row>
    <row r="1119" spans="1:17" x14ac:dyDescent="0.25">
      <c r="A1119" s="489" t="s">
        <v>1504</v>
      </c>
      <c r="B1119" s="489" t="s">
        <v>1487</v>
      </c>
      <c r="C1119" s="489" t="s">
        <v>653</v>
      </c>
      <c r="D1119" t="str">
        <f t="shared" si="193"/>
        <v>VA, ISLE OF WIGHT County</v>
      </c>
      <c r="E1119" s="489" t="s">
        <v>146</v>
      </c>
      <c r="F1119" s="489" t="s">
        <v>146</v>
      </c>
      <c r="G1119" s="483">
        <v>0.89529999999999998</v>
      </c>
      <c r="H1119">
        <v>0.87119999999999997</v>
      </c>
      <c r="I1119" s="490">
        <f t="shared" si="192"/>
        <v>2.7662993572084495E-2</v>
      </c>
      <c r="J1119" s="483">
        <f t="shared" si="183"/>
        <v>0.89529999999999998</v>
      </c>
      <c r="K1119" s="483" t="str">
        <f t="shared" si="184"/>
        <v/>
      </c>
      <c r="L1119" t="str">
        <f t="shared" si="185"/>
        <v/>
      </c>
      <c r="M1119" s="483">
        <v>0.89810000000000001</v>
      </c>
      <c r="N1119" s="490">
        <f t="shared" si="186"/>
        <v>3.1274433150899417E-3</v>
      </c>
      <c r="O1119" s="483">
        <f t="shared" si="189"/>
        <v>0.89810000000000001</v>
      </c>
      <c r="P1119" t="str">
        <f t="shared" si="190"/>
        <v/>
      </c>
      <c r="Q1119" t="str">
        <f t="shared" si="191"/>
        <v/>
      </c>
    </row>
    <row r="1120" spans="1:17" x14ac:dyDescent="0.25">
      <c r="A1120" s="489" t="s">
        <v>1505</v>
      </c>
      <c r="B1120" s="489" t="s">
        <v>1487</v>
      </c>
      <c r="C1120" s="489" t="s">
        <v>653</v>
      </c>
      <c r="D1120" t="str">
        <f t="shared" si="193"/>
        <v>VA, JAMES CITY County</v>
      </c>
      <c r="E1120" s="489" t="s">
        <v>146</v>
      </c>
      <c r="F1120" s="489" t="s">
        <v>146</v>
      </c>
      <c r="G1120" s="483">
        <v>0.89529999999999998</v>
      </c>
      <c r="H1120">
        <v>0.87119999999999997</v>
      </c>
      <c r="I1120" s="490">
        <f t="shared" si="192"/>
        <v>2.7662993572084495E-2</v>
      </c>
      <c r="J1120" s="483">
        <f t="shared" si="183"/>
        <v>0.89529999999999998</v>
      </c>
      <c r="K1120" s="483" t="str">
        <f t="shared" si="184"/>
        <v/>
      </c>
      <c r="L1120" t="str">
        <f t="shared" si="185"/>
        <v/>
      </c>
      <c r="M1120" s="483">
        <v>0.89810000000000001</v>
      </c>
      <c r="N1120" s="490">
        <f t="shared" si="186"/>
        <v>3.1274433150899417E-3</v>
      </c>
      <c r="O1120" s="483">
        <f t="shared" si="189"/>
        <v>0.89810000000000001</v>
      </c>
      <c r="P1120" t="str">
        <f t="shared" si="190"/>
        <v/>
      </c>
      <c r="Q1120" t="str">
        <f t="shared" si="191"/>
        <v/>
      </c>
    </row>
    <row r="1121" spans="1:17" x14ac:dyDescent="0.25">
      <c r="A1121" s="489" t="s">
        <v>1506</v>
      </c>
      <c r="B1121" s="489" t="s">
        <v>1487</v>
      </c>
      <c r="C1121" s="489" t="s">
        <v>653</v>
      </c>
      <c r="D1121" t="str">
        <f t="shared" si="193"/>
        <v>VA, KING AND QUEEN County</v>
      </c>
      <c r="E1121" s="489" t="s">
        <v>146</v>
      </c>
      <c r="F1121" s="489" t="s">
        <v>146</v>
      </c>
      <c r="G1121" s="483">
        <v>0.87519999999999998</v>
      </c>
      <c r="H1121">
        <v>0.9153</v>
      </c>
      <c r="I1121" s="490">
        <f t="shared" si="192"/>
        <v>-4.3810772424341775E-2</v>
      </c>
      <c r="J1121" s="483">
        <f t="shared" si="183"/>
        <v>0.87519999999999998</v>
      </c>
      <c r="K1121" s="483" t="str">
        <f t="shared" si="184"/>
        <v/>
      </c>
      <c r="L1121" t="str">
        <f t="shared" si="185"/>
        <v/>
      </c>
      <c r="M1121" s="483">
        <v>0.89900000000000002</v>
      </c>
      <c r="N1121" s="490">
        <f t="shared" si="186"/>
        <v>2.7193784277879392E-2</v>
      </c>
      <c r="O1121" s="483">
        <f t="shared" si="189"/>
        <v>0.89900000000000002</v>
      </c>
      <c r="P1121" t="str">
        <f t="shared" si="190"/>
        <v/>
      </c>
      <c r="Q1121" t="str">
        <f t="shared" si="191"/>
        <v/>
      </c>
    </row>
    <row r="1122" spans="1:17" x14ac:dyDescent="0.25">
      <c r="A1122" s="489" t="s">
        <v>1507</v>
      </c>
      <c r="B1122" s="489" t="s">
        <v>1487</v>
      </c>
      <c r="C1122" s="489" t="s">
        <v>653</v>
      </c>
      <c r="D1122" t="str">
        <f t="shared" si="193"/>
        <v>VA, KING WILLIAM County</v>
      </c>
      <c r="E1122" s="489" t="s">
        <v>146</v>
      </c>
      <c r="F1122" s="489" t="s">
        <v>146</v>
      </c>
      <c r="G1122" s="483">
        <v>0.87519999999999998</v>
      </c>
      <c r="H1122">
        <v>0.9153</v>
      </c>
      <c r="I1122" s="490">
        <f t="shared" si="192"/>
        <v>-4.3810772424341775E-2</v>
      </c>
      <c r="J1122" s="483">
        <f t="shared" si="183"/>
        <v>0.87519999999999998</v>
      </c>
      <c r="K1122" s="483" t="str">
        <f t="shared" si="184"/>
        <v/>
      </c>
      <c r="L1122" t="str">
        <f t="shared" si="185"/>
        <v/>
      </c>
      <c r="M1122" s="483">
        <v>0.89900000000000002</v>
      </c>
      <c r="N1122" s="490">
        <f t="shared" si="186"/>
        <v>2.7193784277879392E-2</v>
      </c>
      <c r="O1122" s="483">
        <f t="shared" si="189"/>
        <v>0.89900000000000002</v>
      </c>
      <c r="P1122" t="str">
        <f t="shared" si="190"/>
        <v/>
      </c>
      <c r="Q1122" t="str">
        <f t="shared" si="191"/>
        <v/>
      </c>
    </row>
    <row r="1123" spans="1:17" x14ac:dyDescent="0.25">
      <c r="A1123" s="489" t="s">
        <v>1508</v>
      </c>
      <c r="B1123" s="489" t="s">
        <v>1487</v>
      </c>
      <c r="C1123" s="489" t="s">
        <v>653</v>
      </c>
      <c r="D1123" t="str">
        <f t="shared" si="193"/>
        <v>VA, LOUDOUN County</v>
      </c>
      <c r="E1123" s="489" t="s">
        <v>146</v>
      </c>
      <c r="F1123" s="489" t="s">
        <v>146</v>
      </c>
      <c r="G1123" s="483">
        <v>1.0310999999999999</v>
      </c>
      <c r="H1123">
        <v>1.0242</v>
      </c>
      <c r="I1123" s="490">
        <f t="shared" si="192"/>
        <v>6.7369654364381037E-3</v>
      </c>
      <c r="J1123" s="483">
        <f t="shared" si="183"/>
        <v>1.0310999999999999</v>
      </c>
      <c r="K1123" s="483" t="str">
        <f t="shared" si="184"/>
        <v/>
      </c>
      <c r="L1123" t="str">
        <f t="shared" si="185"/>
        <v/>
      </c>
      <c r="M1123" s="483">
        <v>1.0461</v>
      </c>
      <c r="N1123" s="490">
        <f t="shared" si="186"/>
        <v>1.4547570555717317E-2</v>
      </c>
      <c r="O1123" s="483">
        <f t="shared" si="189"/>
        <v>1.0461</v>
      </c>
      <c r="P1123" t="str">
        <f t="shared" si="190"/>
        <v/>
      </c>
      <c r="Q1123" t="str">
        <f t="shared" si="191"/>
        <v/>
      </c>
    </row>
    <row r="1124" spans="1:17" x14ac:dyDescent="0.25">
      <c r="A1124" s="489" t="s">
        <v>1528</v>
      </c>
      <c r="B1124" s="489" t="s">
        <v>1487</v>
      </c>
      <c r="C1124" s="489" t="s">
        <v>653</v>
      </c>
      <c r="D1124" t="str">
        <f t="shared" si="193"/>
        <v>VA, LYNCHBURG CITY County</v>
      </c>
      <c r="E1124" s="489" t="s">
        <v>146</v>
      </c>
      <c r="F1124" s="489" t="s">
        <v>146</v>
      </c>
      <c r="G1124" s="483">
        <v>0.76500000000000001</v>
      </c>
      <c r="H1124" s="483">
        <v>0.79988575000000006</v>
      </c>
      <c r="I1124" s="490">
        <f t="shared" si="192"/>
        <v>-4.361341604097841E-2</v>
      </c>
      <c r="J1124" s="483">
        <f t="shared" si="183"/>
        <v>0.76500000000000001</v>
      </c>
      <c r="K1124" s="483" t="str">
        <f t="shared" si="184"/>
        <v/>
      </c>
      <c r="L1124" t="str">
        <f t="shared" si="185"/>
        <v/>
      </c>
      <c r="M1124" s="483">
        <v>0.90029999999999999</v>
      </c>
      <c r="N1124" s="490">
        <f t="shared" si="186"/>
        <v>0.17686274509803918</v>
      </c>
      <c r="O1124" s="483">
        <f t="shared" si="189"/>
        <v>0.90029999999999999</v>
      </c>
      <c r="P1124" t="str">
        <f t="shared" si="190"/>
        <v/>
      </c>
      <c r="Q1124" t="str">
        <f t="shared" si="191"/>
        <v/>
      </c>
    </row>
    <row r="1125" spans="1:17" x14ac:dyDescent="0.25">
      <c r="A1125" s="489" t="s">
        <v>1529</v>
      </c>
      <c r="B1125" s="489" t="s">
        <v>1487</v>
      </c>
      <c r="C1125" s="489" t="s">
        <v>653</v>
      </c>
      <c r="D1125" t="str">
        <f t="shared" si="193"/>
        <v>VA, MANASSAS CITY County</v>
      </c>
      <c r="E1125" s="489" t="s">
        <v>146</v>
      </c>
      <c r="F1125" s="489" t="s">
        <v>146</v>
      </c>
      <c r="G1125" s="483">
        <v>1.0310999999999999</v>
      </c>
      <c r="H1125">
        <v>1.0242</v>
      </c>
      <c r="I1125" s="490">
        <f t="shared" si="192"/>
        <v>6.7369654364381037E-3</v>
      </c>
      <c r="J1125" s="483">
        <f t="shared" si="183"/>
        <v>1.0310999999999999</v>
      </c>
      <c r="K1125" s="483" t="str">
        <f t="shared" si="184"/>
        <v/>
      </c>
      <c r="L1125" t="str">
        <f t="shared" si="185"/>
        <v/>
      </c>
      <c r="M1125" s="483">
        <v>1.0461</v>
      </c>
      <c r="N1125" s="490">
        <f t="shared" si="186"/>
        <v>1.4547570555717317E-2</v>
      </c>
      <c r="O1125" s="483">
        <f t="shared" si="189"/>
        <v>1.0461</v>
      </c>
      <c r="P1125" t="str">
        <f t="shared" si="190"/>
        <v/>
      </c>
      <c r="Q1125" t="str">
        <f t="shared" si="191"/>
        <v/>
      </c>
    </row>
    <row r="1126" spans="1:17" x14ac:dyDescent="0.25">
      <c r="A1126" s="489" t="s">
        <v>1530</v>
      </c>
      <c r="B1126" s="489" t="s">
        <v>1487</v>
      </c>
      <c r="C1126" s="489" t="s">
        <v>653</v>
      </c>
      <c r="D1126" t="str">
        <f t="shared" si="193"/>
        <v>VA, MANASSAS PARK CITY County</v>
      </c>
      <c r="E1126" s="489" t="s">
        <v>146</v>
      </c>
      <c r="F1126" s="489" t="s">
        <v>146</v>
      </c>
      <c r="G1126" s="483">
        <v>1.0310999999999999</v>
      </c>
      <c r="H1126">
        <v>1.0242</v>
      </c>
      <c r="I1126" s="490">
        <f t="shared" si="192"/>
        <v>6.7369654364381037E-3</v>
      </c>
      <c r="J1126" s="483">
        <f t="shared" si="183"/>
        <v>1.0310999999999999</v>
      </c>
      <c r="K1126" s="483" t="str">
        <f t="shared" si="184"/>
        <v/>
      </c>
      <c r="L1126" t="str">
        <f t="shared" si="185"/>
        <v/>
      </c>
      <c r="M1126" s="483">
        <v>1.0461</v>
      </c>
      <c r="N1126" s="490">
        <f t="shared" si="186"/>
        <v>1.4547570555717317E-2</v>
      </c>
      <c r="O1126" s="483">
        <f t="shared" si="189"/>
        <v>1.0461</v>
      </c>
      <c r="P1126" t="str">
        <f t="shared" si="190"/>
        <v/>
      </c>
      <c r="Q1126" t="str">
        <f t="shared" si="191"/>
        <v/>
      </c>
    </row>
    <row r="1127" spans="1:17" x14ac:dyDescent="0.25">
      <c r="A1127" s="489" t="s">
        <v>1509</v>
      </c>
      <c r="B1127" s="489" t="s">
        <v>1487</v>
      </c>
      <c r="C1127" s="489" t="s">
        <v>653</v>
      </c>
      <c r="D1127" t="str">
        <f t="shared" si="193"/>
        <v>VA, MATHEWS County</v>
      </c>
      <c r="E1127" s="489" t="s">
        <v>146</v>
      </c>
      <c r="F1127" s="489" t="s">
        <v>146</v>
      </c>
      <c r="G1127" s="483">
        <v>0.89529999999999998</v>
      </c>
      <c r="H1127">
        <v>0.87119999999999997</v>
      </c>
      <c r="I1127" s="490">
        <f t="shared" si="192"/>
        <v>2.7662993572084495E-2</v>
      </c>
      <c r="J1127" s="483">
        <f t="shared" si="183"/>
        <v>0.89529999999999998</v>
      </c>
      <c r="K1127" s="483" t="str">
        <f t="shared" si="184"/>
        <v/>
      </c>
      <c r="L1127" t="str">
        <f t="shared" si="185"/>
        <v/>
      </c>
      <c r="M1127" s="483">
        <v>0.89810000000000001</v>
      </c>
      <c r="N1127" s="490">
        <f t="shared" si="186"/>
        <v>3.1274433150899417E-3</v>
      </c>
      <c r="O1127" s="483">
        <f t="shared" si="189"/>
        <v>0.89810000000000001</v>
      </c>
      <c r="P1127" t="str">
        <f t="shared" si="190"/>
        <v/>
      </c>
      <c r="Q1127" t="str">
        <f t="shared" si="191"/>
        <v/>
      </c>
    </row>
    <row r="1128" spans="1:17" x14ac:dyDescent="0.25">
      <c r="A1128" s="489" t="s">
        <v>716</v>
      </c>
      <c r="B1128" s="489" t="s">
        <v>1487</v>
      </c>
      <c r="C1128" s="489" t="s">
        <v>653</v>
      </c>
      <c r="D1128" t="str">
        <f t="shared" si="193"/>
        <v>VA, MONTGOMERY County</v>
      </c>
      <c r="E1128" s="489" t="s">
        <v>146</v>
      </c>
      <c r="F1128" s="489" t="s">
        <v>146</v>
      </c>
      <c r="G1128" s="483">
        <v>0.83460000000000001</v>
      </c>
      <c r="H1128">
        <v>0.85670000000000002</v>
      </c>
      <c r="I1128" s="490">
        <f t="shared" si="192"/>
        <v>-2.5796661608497733E-2</v>
      </c>
      <c r="J1128" s="483">
        <f t="shared" si="183"/>
        <v>0.83460000000000001</v>
      </c>
      <c r="K1128" s="483" t="str">
        <f t="shared" si="184"/>
        <v/>
      </c>
      <c r="L1128" t="str">
        <f t="shared" si="185"/>
        <v/>
      </c>
      <c r="M1128" s="483">
        <v>0.8165</v>
      </c>
      <c r="N1128" s="490">
        <f t="shared" si="186"/>
        <v>-2.16870357057273E-2</v>
      </c>
      <c r="O1128" s="483">
        <f t="shared" si="189"/>
        <v>0.8165</v>
      </c>
      <c r="P1128">
        <f t="shared" si="190"/>
        <v>1</v>
      </c>
      <c r="Q1128" t="str">
        <f t="shared" si="191"/>
        <v/>
      </c>
    </row>
    <row r="1129" spans="1:17" x14ac:dyDescent="0.25">
      <c r="A1129" s="489" t="s">
        <v>1102</v>
      </c>
      <c r="B1129" s="489" t="s">
        <v>1487</v>
      </c>
      <c r="C1129" s="489" t="s">
        <v>653</v>
      </c>
      <c r="D1129" t="str">
        <f t="shared" si="193"/>
        <v>VA, NELSON County</v>
      </c>
      <c r="E1129" s="489" t="s">
        <v>146</v>
      </c>
      <c r="F1129" s="489" t="s">
        <v>146</v>
      </c>
      <c r="G1129" s="483">
        <v>0.94969999999999999</v>
      </c>
      <c r="H1129">
        <v>0.89029999999999998</v>
      </c>
      <c r="I1129" s="490">
        <f t="shared" si="192"/>
        <v>6.6719083455015177E-2</v>
      </c>
      <c r="J1129" s="483">
        <f t="shared" si="183"/>
        <v>0.94969999999999999</v>
      </c>
      <c r="K1129" s="483" t="str">
        <f t="shared" si="184"/>
        <v/>
      </c>
      <c r="L1129" t="str">
        <f t="shared" si="185"/>
        <v/>
      </c>
      <c r="M1129" s="483">
        <v>0.86740000000000006</v>
      </c>
      <c r="N1129" s="490">
        <f t="shared" si="186"/>
        <v>-8.6658944929977819E-2</v>
      </c>
      <c r="O1129" s="483">
        <f t="shared" si="189"/>
        <v>0.90221499999999999</v>
      </c>
      <c r="P1129">
        <f t="shared" si="190"/>
        <v>1</v>
      </c>
      <c r="Q1129">
        <f t="shared" si="191"/>
        <v>1</v>
      </c>
    </row>
    <row r="1130" spans="1:17" x14ac:dyDescent="0.25">
      <c r="A1130" s="489" t="s">
        <v>1510</v>
      </c>
      <c r="B1130" s="489" t="s">
        <v>1487</v>
      </c>
      <c r="C1130" s="489" t="s">
        <v>653</v>
      </c>
      <c r="D1130" t="str">
        <f t="shared" si="193"/>
        <v>VA, NEW KENT County</v>
      </c>
      <c r="E1130" s="489" t="s">
        <v>146</v>
      </c>
      <c r="F1130" s="489" t="s">
        <v>146</v>
      </c>
      <c r="G1130" s="483">
        <v>0.87519999999999998</v>
      </c>
      <c r="H1130">
        <v>0.9153</v>
      </c>
      <c r="I1130" s="490">
        <f t="shared" si="192"/>
        <v>-4.3810772424341775E-2</v>
      </c>
      <c r="J1130" s="483">
        <f t="shared" si="183"/>
        <v>0.87519999999999998</v>
      </c>
      <c r="K1130" s="483" t="str">
        <f t="shared" si="184"/>
        <v/>
      </c>
      <c r="L1130" t="str">
        <f t="shared" si="185"/>
        <v/>
      </c>
      <c r="M1130" s="483">
        <v>0.89900000000000002</v>
      </c>
      <c r="N1130" s="490">
        <f t="shared" si="186"/>
        <v>2.7193784277879392E-2</v>
      </c>
      <c r="O1130" s="483">
        <f t="shared" si="189"/>
        <v>0.89900000000000002</v>
      </c>
      <c r="P1130" t="str">
        <f t="shared" si="190"/>
        <v/>
      </c>
      <c r="Q1130" t="str">
        <f t="shared" si="191"/>
        <v/>
      </c>
    </row>
    <row r="1131" spans="1:17" x14ac:dyDescent="0.25">
      <c r="A1131" s="489" t="s">
        <v>1531</v>
      </c>
      <c r="B1131" s="489" t="s">
        <v>1487</v>
      </c>
      <c r="C1131" s="489" t="s">
        <v>653</v>
      </c>
      <c r="D1131" t="str">
        <f t="shared" si="193"/>
        <v>VA, NEWPORT NEWS CITY County</v>
      </c>
      <c r="E1131" s="489" t="s">
        <v>146</v>
      </c>
      <c r="F1131" s="489" t="s">
        <v>146</v>
      </c>
      <c r="G1131" s="483">
        <v>0.89529999999999998</v>
      </c>
      <c r="H1131">
        <v>0.87119999999999997</v>
      </c>
      <c r="I1131" s="490">
        <f t="shared" si="192"/>
        <v>2.7662993572084495E-2</v>
      </c>
      <c r="J1131" s="483">
        <f t="shared" si="183"/>
        <v>0.89529999999999998</v>
      </c>
      <c r="K1131" s="483" t="str">
        <f t="shared" si="184"/>
        <v/>
      </c>
      <c r="L1131" t="str">
        <f t="shared" si="185"/>
        <v/>
      </c>
      <c r="M1131" s="483">
        <v>0.89810000000000001</v>
      </c>
      <c r="N1131" s="490">
        <f t="shared" si="186"/>
        <v>3.1274433150899417E-3</v>
      </c>
      <c r="O1131" s="483">
        <f t="shared" si="189"/>
        <v>0.89810000000000001</v>
      </c>
      <c r="P1131" t="str">
        <f t="shared" si="190"/>
        <v/>
      </c>
      <c r="Q1131" t="str">
        <f t="shared" si="191"/>
        <v/>
      </c>
    </row>
    <row r="1132" spans="1:17" x14ac:dyDescent="0.25">
      <c r="A1132" s="489" t="s">
        <v>1532</v>
      </c>
      <c r="B1132" s="489" t="s">
        <v>1487</v>
      </c>
      <c r="C1132" s="489" t="s">
        <v>653</v>
      </c>
      <c r="D1132" t="str">
        <f t="shared" si="193"/>
        <v>VA, NORFOLK CITY County</v>
      </c>
      <c r="E1132" s="489" t="s">
        <v>146</v>
      </c>
      <c r="F1132" s="489" t="s">
        <v>146</v>
      </c>
      <c r="G1132" s="483">
        <v>0.89529999999999998</v>
      </c>
      <c r="H1132">
        <v>0.87119999999999997</v>
      </c>
      <c r="I1132" s="490">
        <f t="shared" si="192"/>
        <v>2.7662993572084495E-2</v>
      </c>
      <c r="J1132" s="483">
        <f t="shared" si="183"/>
        <v>0.89529999999999998</v>
      </c>
      <c r="K1132" s="483" t="str">
        <f t="shared" si="184"/>
        <v/>
      </c>
      <c r="L1132" t="str">
        <f t="shared" si="185"/>
        <v/>
      </c>
      <c r="M1132" s="483">
        <v>0.89810000000000001</v>
      </c>
      <c r="N1132" s="490">
        <f t="shared" si="186"/>
        <v>3.1274433150899417E-3</v>
      </c>
      <c r="O1132" s="483">
        <f t="shared" si="189"/>
        <v>0.89810000000000001</v>
      </c>
      <c r="P1132" t="str">
        <f t="shared" si="190"/>
        <v/>
      </c>
      <c r="Q1132" t="str">
        <f t="shared" si="191"/>
        <v/>
      </c>
    </row>
    <row r="1133" spans="1:17" x14ac:dyDescent="0.25">
      <c r="A1133" s="489" t="s">
        <v>1533</v>
      </c>
      <c r="B1133" s="489" t="s">
        <v>1487</v>
      </c>
      <c r="C1133" s="489" t="s">
        <v>653</v>
      </c>
      <c r="D1133" t="str">
        <f t="shared" si="193"/>
        <v>VA, PETERSBURG CITY County</v>
      </c>
      <c r="E1133" s="489" t="s">
        <v>146</v>
      </c>
      <c r="F1133" s="489" t="s">
        <v>146</v>
      </c>
      <c r="G1133" s="483">
        <v>0.87519999999999998</v>
      </c>
      <c r="H1133">
        <v>0.9153</v>
      </c>
      <c r="I1133" s="490">
        <f t="shared" si="192"/>
        <v>-4.3810772424341775E-2</v>
      </c>
      <c r="J1133" s="483">
        <f t="shared" ref="J1133:J1199" si="194">IF(I1133&lt;=-5%,H1133*0.95,G1133)</f>
        <v>0.87519999999999998</v>
      </c>
      <c r="K1133" s="483" t="str">
        <f t="shared" ref="K1133:K1199" si="195">IF(I1133&lt;=-5%,"Yes","")</f>
        <v/>
      </c>
      <c r="L1133" t="str">
        <f t="shared" ref="L1133:L1199" si="196">IF(K1133="","",1)</f>
        <v/>
      </c>
      <c r="M1133" s="483">
        <v>0.89900000000000002</v>
      </c>
      <c r="N1133" s="490">
        <f t="shared" ref="N1133:N1199" si="197">(M1133-J1133)/J1133</f>
        <v>2.7193784277879392E-2</v>
      </c>
      <c r="O1133" s="483">
        <f t="shared" si="189"/>
        <v>0.89900000000000002</v>
      </c>
      <c r="P1133" t="str">
        <f t="shared" si="190"/>
        <v/>
      </c>
      <c r="Q1133" t="str">
        <f t="shared" si="191"/>
        <v/>
      </c>
    </row>
    <row r="1134" spans="1:17" x14ac:dyDescent="0.25">
      <c r="A1134" s="489" t="s">
        <v>1534</v>
      </c>
      <c r="B1134" s="489" t="s">
        <v>1487</v>
      </c>
      <c r="C1134" s="489" t="s">
        <v>653</v>
      </c>
      <c r="D1134" t="str">
        <f t="shared" si="193"/>
        <v>VA, POQUOSON County</v>
      </c>
      <c r="E1134" s="489" t="s">
        <v>146</v>
      </c>
      <c r="F1134" s="489" t="s">
        <v>146</v>
      </c>
      <c r="G1134" s="483">
        <v>0.89529999999999998</v>
      </c>
      <c r="H1134">
        <v>0.87119999999999997</v>
      </c>
      <c r="I1134" s="490">
        <f t="shared" si="192"/>
        <v>2.7662993572084495E-2</v>
      </c>
      <c r="J1134" s="483">
        <f t="shared" si="194"/>
        <v>0.89529999999999998</v>
      </c>
      <c r="K1134" s="483" t="str">
        <f t="shared" si="195"/>
        <v/>
      </c>
      <c r="L1134" t="str">
        <f t="shared" si="196"/>
        <v/>
      </c>
      <c r="M1134" s="483">
        <v>0.89810000000000001</v>
      </c>
      <c r="N1134" s="490">
        <f t="shared" si="197"/>
        <v>3.1274433150899417E-3</v>
      </c>
      <c r="O1134" s="483">
        <f t="shared" si="189"/>
        <v>0.89810000000000001</v>
      </c>
      <c r="P1134" t="str">
        <f t="shared" si="190"/>
        <v/>
      </c>
      <c r="Q1134" t="str">
        <f t="shared" si="191"/>
        <v/>
      </c>
    </row>
    <row r="1135" spans="1:17" x14ac:dyDescent="0.25">
      <c r="A1135" s="489" t="s">
        <v>1535</v>
      </c>
      <c r="B1135" s="489" t="s">
        <v>1487</v>
      </c>
      <c r="C1135" s="489" t="s">
        <v>653</v>
      </c>
      <c r="D1135" t="str">
        <f t="shared" si="193"/>
        <v>VA, PORTSMOUTH CITY County</v>
      </c>
      <c r="E1135" s="489" t="s">
        <v>146</v>
      </c>
      <c r="F1135" s="489" t="s">
        <v>146</v>
      </c>
      <c r="G1135" s="483">
        <v>0.89529999999999998</v>
      </c>
      <c r="H1135">
        <v>0.87119999999999997</v>
      </c>
      <c r="I1135" s="490">
        <f t="shared" si="192"/>
        <v>2.7662993572084495E-2</v>
      </c>
      <c r="J1135" s="483">
        <f t="shared" si="194"/>
        <v>0.89529999999999998</v>
      </c>
      <c r="K1135" s="483" t="str">
        <f t="shared" si="195"/>
        <v/>
      </c>
      <c r="L1135" t="str">
        <f t="shared" si="196"/>
        <v/>
      </c>
      <c r="M1135" s="483">
        <v>0.89810000000000001</v>
      </c>
      <c r="N1135" s="490">
        <f t="shared" si="197"/>
        <v>3.1274433150899417E-3</v>
      </c>
      <c r="O1135" s="483">
        <f t="shared" si="189"/>
        <v>0.89810000000000001</v>
      </c>
      <c r="P1135" t="str">
        <f t="shared" si="190"/>
        <v/>
      </c>
      <c r="Q1135" t="str">
        <f t="shared" si="191"/>
        <v/>
      </c>
    </row>
    <row r="1136" spans="1:17" x14ac:dyDescent="0.25">
      <c r="A1136" s="489" t="s">
        <v>1511</v>
      </c>
      <c r="B1136" s="489" t="s">
        <v>1487</v>
      </c>
      <c r="C1136" s="489" t="s">
        <v>653</v>
      </c>
      <c r="D1136" t="str">
        <f t="shared" si="193"/>
        <v>VA, POWHATAN County</v>
      </c>
      <c r="E1136" s="489" t="s">
        <v>146</v>
      </c>
      <c r="F1136" s="489" t="s">
        <v>146</v>
      </c>
      <c r="G1136" s="483">
        <v>0.87519999999999998</v>
      </c>
      <c r="H1136">
        <v>0.9153</v>
      </c>
      <c r="I1136" s="490">
        <f t="shared" si="192"/>
        <v>-4.3810772424341775E-2</v>
      </c>
      <c r="J1136" s="483">
        <f t="shared" si="194"/>
        <v>0.87519999999999998</v>
      </c>
      <c r="K1136" s="483" t="str">
        <f t="shared" si="195"/>
        <v/>
      </c>
      <c r="L1136" t="str">
        <f t="shared" si="196"/>
        <v/>
      </c>
      <c r="M1136" s="483">
        <v>0.89900000000000002</v>
      </c>
      <c r="N1136" s="490">
        <f t="shared" si="197"/>
        <v>2.7193784277879392E-2</v>
      </c>
      <c r="O1136" s="483">
        <f t="shared" si="189"/>
        <v>0.89900000000000002</v>
      </c>
      <c r="P1136" t="str">
        <f t="shared" si="190"/>
        <v/>
      </c>
      <c r="Q1136" t="str">
        <f t="shared" si="191"/>
        <v/>
      </c>
    </row>
    <row r="1137" spans="1:17" x14ac:dyDescent="0.25">
      <c r="A1137" s="489" t="s">
        <v>1512</v>
      </c>
      <c r="B1137" s="489" t="s">
        <v>1487</v>
      </c>
      <c r="C1137" s="489" t="s">
        <v>653</v>
      </c>
      <c r="D1137" t="str">
        <f t="shared" si="193"/>
        <v>VA, PRINCE GEORGE County</v>
      </c>
      <c r="E1137" s="489" t="s">
        <v>146</v>
      </c>
      <c r="F1137" s="489" t="s">
        <v>146</v>
      </c>
      <c r="G1137" s="483">
        <v>0.87519999999999998</v>
      </c>
      <c r="H1137">
        <v>0.9153</v>
      </c>
      <c r="I1137" s="490">
        <f t="shared" si="192"/>
        <v>-4.3810772424341775E-2</v>
      </c>
      <c r="J1137" s="483">
        <f t="shared" si="194"/>
        <v>0.87519999999999998</v>
      </c>
      <c r="K1137" s="483" t="str">
        <f t="shared" si="195"/>
        <v/>
      </c>
      <c r="L1137" t="str">
        <f t="shared" si="196"/>
        <v/>
      </c>
      <c r="M1137" s="483">
        <v>0.89900000000000002</v>
      </c>
      <c r="N1137" s="490">
        <f t="shared" si="197"/>
        <v>2.7193784277879392E-2</v>
      </c>
      <c r="O1137" s="483">
        <f t="shared" si="189"/>
        <v>0.89900000000000002</v>
      </c>
      <c r="P1137" t="str">
        <f t="shared" si="190"/>
        <v/>
      </c>
      <c r="Q1137" t="str">
        <f t="shared" si="191"/>
        <v/>
      </c>
    </row>
    <row r="1138" spans="1:17" x14ac:dyDescent="0.25">
      <c r="A1138" s="489" t="s">
        <v>1513</v>
      </c>
      <c r="B1138" s="489" t="s">
        <v>1487</v>
      </c>
      <c r="C1138" s="489" t="s">
        <v>653</v>
      </c>
      <c r="D1138" t="str">
        <f t="shared" si="193"/>
        <v>VA, PRINCE WILLIAM County</v>
      </c>
      <c r="E1138" s="489" t="s">
        <v>146</v>
      </c>
      <c r="F1138" s="489" t="s">
        <v>146</v>
      </c>
      <c r="G1138" s="483">
        <v>1.0310999999999999</v>
      </c>
      <c r="H1138">
        <v>1.0242</v>
      </c>
      <c r="I1138" s="490">
        <f t="shared" si="192"/>
        <v>6.7369654364381037E-3</v>
      </c>
      <c r="J1138" s="483">
        <f t="shared" si="194"/>
        <v>1.0310999999999999</v>
      </c>
      <c r="K1138" s="483" t="str">
        <f t="shared" si="195"/>
        <v/>
      </c>
      <c r="L1138" t="str">
        <f t="shared" si="196"/>
        <v/>
      </c>
      <c r="M1138" s="483">
        <v>1.0461</v>
      </c>
      <c r="N1138" s="490">
        <f t="shared" si="197"/>
        <v>1.4547570555717317E-2</v>
      </c>
      <c r="O1138" s="483">
        <f t="shared" si="189"/>
        <v>1.0461</v>
      </c>
      <c r="P1138" t="str">
        <f t="shared" si="190"/>
        <v/>
      </c>
      <c r="Q1138" t="str">
        <f t="shared" si="191"/>
        <v/>
      </c>
    </row>
    <row r="1139" spans="1:17" x14ac:dyDescent="0.25">
      <c r="A1139" s="489" t="s">
        <v>770</v>
      </c>
      <c r="B1139" s="489" t="s">
        <v>1487</v>
      </c>
      <c r="C1139" s="489" t="s">
        <v>653</v>
      </c>
      <c r="D1139" t="str">
        <f t="shared" si="193"/>
        <v>VA, PULASKI County</v>
      </c>
      <c r="E1139" s="489" t="s">
        <v>146</v>
      </c>
      <c r="F1139" s="489" t="s">
        <v>146</v>
      </c>
      <c r="G1139" s="483">
        <v>0.83460000000000001</v>
      </c>
      <c r="H1139">
        <v>0.85670000000000002</v>
      </c>
      <c r="I1139" s="490">
        <f t="shared" si="192"/>
        <v>-2.5796661608497733E-2</v>
      </c>
      <c r="J1139" s="483">
        <f t="shared" si="194"/>
        <v>0.83460000000000001</v>
      </c>
      <c r="K1139" s="483" t="str">
        <f t="shared" si="195"/>
        <v/>
      </c>
      <c r="L1139" t="str">
        <f t="shared" si="196"/>
        <v/>
      </c>
      <c r="M1139" s="483">
        <v>0.8165</v>
      </c>
      <c r="N1139" s="490">
        <f t="shared" si="197"/>
        <v>-2.16870357057273E-2</v>
      </c>
      <c r="O1139" s="483">
        <f t="shared" si="189"/>
        <v>0.8165</v>
      </c>
      <c r="P1139">
        <f t="shared" si="190"/>
        <v>1</v>
      </c>
      <c r="Q1139" t="str">
        <f t="shared" si="191"/>
        <v/>
      </c>
    </row>
    <row r="1140" spans="1:17" x14ac:dyDescent="0.25">
      <c r="A1140" s="489" t="s">
        <v>1536</v>
      </c>
      <c r="B1140" s="489" t="s">
        <v>1487</v>
      </c>
      <c r="C1140" s="489" t="s">
        <v>653</v>
      </c>
      <c r="D1140" t="str">
        <f t="shared" si="193"/>
        <v>VA, RADFORD CITY County</v>
      </c>
      <c r="E1140" s="489" t="s">
        <v>146</v>
      </c>
      <c r="F1140" s="489" t="s">
        <v>146</v>
      </c>
      <c r="G1140" s="483">
        <v>0.83460000000000001</v>
      </c>
      <c r="H1140">
        <v>0.85670000000000002</v>
      </c>
      <c r="I1140" s="490">
        <f t="shared" si="192"/>
        <v>-2.5796661608497733E-2</v>
      </c>
      <c r="J1140" s="483">
        <f t="shared" si="194"/>
        <v>0.83460000000000001</v>
      </c>
      <c r="K1140" s="483" t="str">
        <f t="shared" si="195"/>
        <v/>
      </c>
      <c r="L1140" t="str">
        <f t="shared" si="196"/>
        <v/>
      </c>
      <c r="M1140" s="483">
        <v>0.8165</v>
      </c>
      <c r="N1140" s="490">
        <f t="shared" si="197"/>
        <v>-2.16870357057273E-2</v>
      </c>
      <c r="O1140" s="483">
        <f t="shared" si="189"/>
        <v>0.8165</v>
      </c>
      <c r="P1140">
        <f t="shared" si="190"/>
        <v>1</v>
      </c>
      <c r="Q1140" t="str">
        <f t="shared" si="191"/>
        <v/>
      </c>
    </row>
    <row r="1141" spans="1:17" x14ac:dyDescent="0.25">
      <c r="A1141" s="489" t="s">
        <v>1514</v>
      </c>
      <c r="B1141" s="489" t="s">
        <v>1487</v>
      </c>
      <c r="C1141" s="489" t="s">
        <v>653</v>
      </c>
      <c r="D1141" t="str">
        <f t="shared" si="193"/>
        <v>VA, RAPPAHANNOCK County</v>
      </c>
      <c r="E1141" s="489" t="s">
        <v>146</v>
      </c>
      <c r="F1141" s="489" t="s">
        <v>146</v>
      </c>
      <c r="G1141" s="483">
        <v>1.0310999999999999</v>
      </c>
      <c r="H1141">
        <v>1.0242</v>
      </c>
      <c r="I1141" s="490">
        <f t="shared" si="192"/>
        <v>6.7369654364381037E-3</v>
      </c>
      <c r="J1141" s="483">
        <f t="shared" si="194"/>
        <v>1.0310999999999999</v>
      </c>
      <c r="K1141" s="483" t="str">
        <f t="shared" si="195"/>
        <v/>
      </c>
      <c r="L1141" t="str">
        <f t="shared" si="196"/>
        <v/>
      </c>
      <c r="M1141" s="483">
        <v>1.0461</v>
      </c>
      <c r="N1141" s="490">
        <f t="shared" si="197"/>
        <v>1.4547570555717317E-2</v>
      </c>
      <c r="O1141" s="483">
        <f t="shared" si="189"/>
        <v>1.0461</v>
      </c>
      <c r="P1141" t="str">
        <f t="shared" si="190"/>
        <v/>
      </c>
      <c r="Q1141" t="str">
        <f t="shared" si="191"/>
        <v/>
      </c>
    </row>
    <row r="1142" spans="1:17" x14ac:dyDescent="0.25">
      <c r="A1142" s="489" t="s">
        <v>1537</v>
      </c>
      <c r="B1142" s="489" t="s">
        <v>1487</v>
      </c>
      <c r="C1142" s="489" t="s">
        <v>653</v>
      </c>
      <c r="D1142" t="str">
        <f t="shared" si="193"/>
        <v>VA, RICHMOND CITY County</v>
      </c>
      <c r="E1142" s="489" t="s">
        <v>146</v>
      </c>
      <c r="F1142" s="489" t="s">
        <v>146</v>
      </c>
      <c r="G1142" s="483">
        <v>0.87519999999999998</v>
      </c>
      <c r="H1142">
        <v>0.9153</v>
      </c>
      <c r="I1142" s="490">
        <f t="shared" si="192"/>
        <v>-4.3810772424341775E-2</v>
      </c>
      <c r="J1142" s="483">
        <f t="shared" si="194"/>
        <v>0.87519999999999998</v>
      </c>
      <c r="K1142" s="483" t="str">
        <f t="shared" si="195"/>
        <v/>
      </c>
      <c r="L1142" t="str">
        <f t="shared" si="196"/>
        <v/>
      </c>
      <c r="M1142" s="483">
        <v>0.89900000000000002</v>
      </c>
      <c r="N1142" s="490">
        <f t="shared" si="197"/>
        <v>2.7193784277879392E-2</v>
      </c>
      <c r="O1142" s="483">
        <f t="shared" si="189"/>
        <v>0.89900000000000002</v>
      </c>
      <c r="P1142" t="str">
        <f t="shared" si="190"/>
        <v/>
      </c>
      <c r="Q1142" t="str">
        <f t="shared" si="191"/>
        <v/>
      </c>
    </row>
    <row r="1143" spans="1:17" x14ac:dyDescent="0.25">
      <c r="A1143" s="489" t="s">
        <v>1538</v>
      </c>
      <c r="B1143" s="489" t="s">
        <v>1487</v>
      </c>
      <c r="C1143" s="489" t="s">
        <v>653</v>
      </c>
      <c r="D1143" t="str">
        <f t="shared" si="193"/>
        <v>VA, ROANOKE CITY County</v>
      </c>
      <c r="E1143" s="489" t="s">
        <v>146</v>
      </c>
      <c r="F1143" s="489" t="s">
        <v>146</v>
      </c>
      <c r="G1143" s="483">
        <v>0.83230000000000004</v>
      </c>
      <c r="H1143">
        <v>0.84140000000000004</v>
      </c>
      <c r="I1143" s="490">
        <f t="shared" si="192"/>
        <v>-1.0815307820299496E-2</v>
      </c>
      <c r="J1143" s="483">
        <f t="shared" si="194"/>
        <v>0.83230000000000004</v>
      </c>
      <c r="K1143" s="483" t="str">
        <f t="shared" si="195"/>
        <v/>
      </c>
      <c r="L1143" t="str">
        <f t="shared" si="196"/>
        <v/>
      </c>
      <c r="M1143" s="483">
        <v>0.79830000000000001</v>
      </c>
      <c r="N1143" s="490">
        <f t="shared" si="197"/>
        <v>-4.0850654811966876E-2</v>
      </c>
      <c r="O1143" s="483">
        <f t="shared" si="189"/>
        <v>0.79830000000000001</v>
      </c>
      <c r="P1143">
        <f t="shared" si="190"/>
        <v>1</v>
      </c>
      <c r="Q1143" t="str">
        <f t="shared" si="191"/>
        <v/>
      </c>
    </row>
    <row r="1144" spans="1:17" x14ac:dyDescent="0.25">
      <c r="A1144" s="489" t="s">
        <v>1515</v>
      </c>
      <c r="B1144" s="489" t="s">
        <v>1487</v>
      </c>
      <c r="C1144" s="489" t="s">
        <v>653</v>
      </c>
      <c r="D1144" t="str">
        <f t="shared" si="193"/>
        <v>VA, ROANOKE County</v>
      </c>
      <c r="E1144" s="489" t="s">
        <v>146</v>
      </c>
      <c r="F1144" s="489" t="s">
        <v>146</v>
      </c>
      <c r="G1144" s="483">
        <v>0.83230000000000004</v>
      </c>
      <c r="H1144">
        <v>0.84140000000000004</v>
      </c>
      <c r="I1144" s="490">
        <f t="shared" si="192"/>
        <v>-1.0815307820299496E-2</v>
      </c>
      <c r="J1144" s="483">
        <f t="shared" si="194"/>
        <v>0.83230000000000004</v>
      </c>
      <c r="K1144" s="483" t="str">
        <f t="shared" si="195"/>
        <v/>
      </c>
      <c r="L1144" t="str">
        <f t="shared" si="196"/>
        <v/>
      </c>
      <c r="M1144" s="483">
        <v>0.79830000000000001</v>
      </c>
      <c r="N1144" s="490">
        <f t="shared" si="197"/>
        <v>-4.0850654811966876E-2</v>
      </c>
      <c r="O1144" s="483">
        <f t="shared" si="189"/>
        <v>0.79830000000000001</v>
      </c>
      <c r="P1144">
        <f t="shared" si="190"/>
        <v>1</v>
      </c>
      <c r="Q1144" t="str">
        <f t="shared" si="191"/>
        <v/>
      </c>
    </row>
    <row r="1145" spans="1:17" x14ac:dyDescent="0.25">
      <c r="A1145" s="489" t="s">
        <v>1250</v>
      </c>
      <c r="B1145" s="489" t="s">
        <v>1487</v>
      </c>
      <c r="C1145" s="489" t="s">
        <v>653</v>
      </c>
      <c r="D1145" t="str">
        <f t="shared" ref="D1145:D1160" si="198">B1145&amp;", "&amp;A1145&amp;" "&amp;C1145</f>
        <v>VA, ROCKINGHAM County</v>
      </c>
      <c r="E1145" s="489" t="s">
        <v>146</v>
      </c>
      <c r="F1145" s="489" t="s">
        <v>146</v>
      </c>
      <c r="G1145" s="483">
        <v>0.96840000000000004</v>
      </c>
      <c r="H1145">
        <v>0.9123</v>
      </c>
      <c r="I1145" s="490">
        <f t="shared" si="192"/>
        <v>6.1492929957250947E-2</v>
      </c>
      <c r="J1145" s="483">
        <f t="shared" si="194"/>
        <v>0.96840000000000004</v>
      </c>
      <c r="K1145" s="483" t="str">
        <f t="shared" si="195"/>
        <v/>
      </c>
      <c r="L1145" t="str">
        <f t="shared" si="196"/>
        <v/>
      </c>
      <c r="M1145" s="483">
        <v>0.98510000000000009</v>
      </c>
      <c r="N1145" s="490">
        <f t="shared" si="197"/>
        <v>1.7244940107393688E-2</v>
      </c>
      <c r="O1145" s="483">
        <f t="shared" si="189"/>
        <v>0.98510000000000009</v>
      </c>
      <c r="P1145" t="str">
        <f t="shared" si="190"/>
        <v/>
      </c>
      <c r="Q1145" t="str">
        <f t="shared" si="191"/>
        <v/>
      </c>
    </row>
    <row r="1146" spans="1:17" x14ac:dyDescent="0.25">
      <c r="A1146" s="489" t="s">
        <v>1539</v>
      </c>
      <c r="B1146" s="489" t="s">
        <v>1487</v>
      </c>
      <c r="C1146" s="489" t="s">
        <v>653</v>
      </c>
      <c r="D1146" t="str">
        <f t="shared" si="198"/>
        <v>VA, SALEM CITY County</v>
      </c>
      <c r="E1146" s="489" t="s">
        <v>146</v>
      </c>
      <c r="F1146" s="489" t="s">
        <v>146</v>
      </c>
      <c r="G1146" s="483">
        <v>0.83230000000000004</v>
      </c>
      <c r="H1146">
        <v>0.84140000000000004</v>
      </c>
      <c r="I1146" s="490">
        <f t="shared" si="192"/>
        <v>-1.0815307820299496E-2</v>
      </c>
      <c r="J1146" s="483">
        <f t="shared" si="194"/>
        <v>0.83230000000000004</v>
      </c>
      <c r="K1146" s="483" t="str">
        <f t="shared" si="195"/>
        <v/>
      </c>
      <c r="L1146" t="str">
        <f t="shared" si="196"/>
        <v/>
      </c>
      <c r="M1146" s="483">
        <v>0.79830000000000001</v>
      </c>
      <c r="N1146" s="490">
        <f t="shared" si="197"/>
        <v>-4.0850654811966876E-2</v>
      </c>
      <c r="O1146" s="483">
        <f t="shared" si="189"/>
        <v>0.79830000000000001</v>
      </c>
      <c r="P1146">
        <f t="shared" si="190"/>
        <v>1</v>
      </c>
      <c r="Q1146" t="str">
        <f t="shared" si="191"/>
        <v/>
      </c>
    </row>
    <row r="1147" spans="1:17" x14ac:dyDescent="0.25">
      <c r="A1147" s="489" t="s">
        <v>772</v>
      </c>
      <c r="B1147" s="489" t="s">
        <v>1487</v>
      </c>
      <c r="C1147" s="489" t="s">
        <v>653</v>
      </c>
      <c r="D1147" t="str">
        <f t="shared" si="198"/>
        <v>VA, SCOTT County</v>
      </c>
      <c r="E1147" s="489" t="s">
        <v>146</v>
      </c>
      <c r="F1147" s="489" t="s">
        <v>146</v>
      </c>
      <c r="G1147" s="483">
        <v>0.8216</v>
      </c>
      <c r="H1147">
        <v>0.76800000000000002</v>
      </c>
      <c r="I1147" s="490">
        <f t="shared" si="192"/>
        <v>6.9791666666666641E-2</v>
      </c>
      <c r="J1147" s="483">
        <f t="shared" si="194"/>
        <v>0.8216</v>
      </c>
      <c r="K1147" s="483" t="str">
        <f t="shared" si="195"/>
        <v/>
      </c>
      <c r="L1147" t="str">
        <f t="shared" si="196"/>
        <v/>
      </c>
      <c r="M1147" s="483">
        <v>0.81010000000000004</v>
      </c>
      <c r="N1147" s="490">
        <f t="shared" si="197"/>
        <v>-1.3997078870496537E-2</v>
      </c>
      <c r="O1147" s="483">
        <f t="shared" si="189"/>
        <v>0.81010000000000004</v>
      </c>
      <c r="P1147">
        <f t="shared" si="190"/>
        <v>1</v>
      </c>
      <c r="Q1147" t="str">
        <f t="shared" si="191"/>
        <v/>
      </c>
    </row>
    <row r="1148" spans="1:17" x14ac:dyDescent="0.25">
      <c r="A1148" s="489" t="s">
        <v>1516</v>
      </c>
      <c r="B1148" s="489" t="s">
        <v>1487</v>
      </c>
      <c r="C1148" s="489" t="s">
        <v>653</v>
      </c>
      <c r="D1148" t="str">
        <f t="shared" si="198"/>
        <v>VA, SPOTSYLVANIA County</v>
      </c>
      <c r="E1148" s="489" t="s">
        <v>146</v>
      </c>
      <c r="F1148" s="489" t="s">
        <v>146</v>
      </c>
      <c r="G1148" s="483">
        <v>1.0310999999999999</v>
      </c>
      <c r="H1148">
        <v>1.0242</v>
      </c>
      <c r="I1148" s="490">
        <f t="shared" si="192"/>
        <v>6.7369654364381037E-3</v>
      </c>
      <c r="J1148" s="483">
        <f t="shared" si="194"/>
        <v>1.0310999999999999</v>
      </c>
      <c r="K1148" s="483" t="str">
        <f t="shared" si="195"/>
        <v/>
      </c>
      <c r="L1148" t="str">
        <f t="shared" si="196"/>
        <v/>
      </c>
      <c r="M1148" s="483">
        <v>1.0461</v>
      </c>
      <c r="N1148" s="490">
        <f t="shared" si="197"/>
        <v>1.4547570555717317E-2</v>
      </c>
      <c r="O1148" s="483">
        <f t="shared" si="189"/>
        <v>1.0461</v>
      </c>
      <c r="P1148" t="str">
        <f t="shared" si="190"/>
        <v/>
      </c>
      <c r="Q1148" t="str">
        <f t="shared" si="191"/>
        <v/>
      </c>
    </row>
    <row r="1149" spans="1:17" x14ac:dyDescent="0.25">
      <c r="A1149" s="489" t="s">
        <v>1076</v>
      </c>
      <c r="B1149" s="489" t="s">
        <v>1487</v>
      </c>
      <c r="C1149" s="489" t="s">
        <v>653</v>
      </c>
      <c r="D1149" t="str">
        <f t="shared" si="198"/>
        <v>VA, STAFFORD County</v>
      </c>
      <c r="E1149" s="489" t="s">
        <v>146</v>
      </c>
      <c r="F1149" s="489" t="s">
        <v>146</v>
      </c>
      <c r="G1149" s="483">
        <v>1.0310999999999999</v>
      </c>
      <c r="H1149">
        <v>1.0242</v>
      </c>
      <c r="I1149" s="490">
        <f t="shared" si="192"/>
        <v>6.7369654364381037E-3</v>
      </c>
      <c r="J1149" s="483">
        <f t="shared" si="194"/>
        <v>1.0310999999999999</v>
      </c>
      <c r="K1149" s="483" t="str">
        <f t="shared" si="195"/>
        <v/>
      </c>
      <c r="L1149" t="str">
        <f t="shared" si="196"/>
        <v/>
      </c>
      <c r="M1149" s="483">
        <v>1.0461</v>
      </c>
      <c r="N1149" s="490">
        <f t="shared" si="197"/>
        <v>1.4547570555717317E-2</v>
      </c>
      <c r="O1149" s="483">
        <f t="shared" si="189"/>
        <v>1.0461</v>
      </c>
      <c r="P1149" t="str">
        <f t="shared" si="190"/>
        <v/>
      </c>
      <c r="Q1149" t="str">
        <f t="shared" si="191"/>
        <v/>
      </c>
    </row>
    <row r="1150" spans="1:17" x14ac:dyDescent="0.25">
      <c r="A1150" s="489" t="s">
        <v>1540</v>
      </c>
      <c r="B1150" s="489" t="s">
        <v>1487</v>
      </c>
      <c r="C1150" s="489" t="s">
        <v>653</v>
      </c>
      <c r="D1150" t="str">
        <f t="shared" si="198"/>
        <v>VA, STAUNTON CITY County</v>
      </c>
      <c r="E1150" s="489" t="s">
        <v>146</v>
      </c>
      <c r="F1150" s="489" t="s">
        <v>146</v>
      </c>
      <c r="G1150" s="483">
        <v>0.86519999999999997</v>
      </c>
      <c r="H1150" s="483">
        <v>0.93850500000000003</v>
      </c>
      <c r="I1150" s="490">
        <f t="shared" si="192"/>
        <v>-7.810826793677185E-2</v>
      </c>
      <c r="J1150" s="483">
        <f t="shared" si="194"/>
        <v>0.89157975</v>
      </c>
      <c r="K1150" s="483" t="str">
        <f t="shared" si="195"/>
        <v>Yes</v>
      </c>
      <c r="L1150">
        <f t="shared" si="196"/>
        <v>1</v>
      </c>
      <c r="M1150" s="483">
        <v>0.86660000000000004</v>
      </c>
      <c r="N1150" s="490">
        <f t="shared" si="197"/>
        <v>-2.8017403939468083E-2</v>
      </c>
      <c r="O1150" s="483">
        <f t="shared" si="189"/>
        <v>0.86660000000000004</v>
      </c>
      <c r="P1150">
        <f t="shared" si="190"/>
        <v>1</v>
      </c>
      <c r="Q1150" t="str">
        <f t="shared" si="191"/>
        <v/>
      </c>
    </row>
    <row r="1151" spans="1:17" x14ac:dyDescent="0.25">
      <c r="A1151" s="489" t="s">
        <v>1541</v>
      </c>
      <c r="B1151" s="489" t="s">
        <v>1487</v>
      </c>
      <c r="C1151" s="489" t="s">
        <v>653</v>
      </c>
      <c r="D1151" t="str">
        <f t="shared" si="198"/>
        <v>VA, SUFFOLK CITY County</v>
      </c>
      <c r="E1151" s="489" t="s">
        <v>146</v>
      </c>
      <c r="F1151" s="489" t="s">
        <v>146</v>
      </c>
      <c r="G1151" s="483">
        <v>0.89529999999999998</v>
      </c>
      <c r="H1151" s="483">
        <v>0.87119999999999997</v>
      </c>
      <c r="I1151" s="490">
        <f t="shared" si="192"/>
        <v>2.7662993572084495E-2</v>
      </c>
      <c r="J1151" s="483">
        <f t="shared" si="194"/>
        <v>0.89529999999999998</v>
      </c>
      <c r="K1151" s="483" t="str">
        <f t="shared" si="195"/>
        <v/>
      </c>
      <c r="L1151" t="str">
        <f t="shared" si="196"/>
        <v/>
      </c>
      <c r="M1151" s="483">
        <v>0.89810000000000001</v>
      </c>
      <c r="N1151" s="490">
        <f t="shared" si="197"/>
        <v>3.1274433150899417E-3</v>
      </c>
      <c r="O1151" s="483">
        <f t="shared" si="189"/>
        <v>0.89810000000000001</v>
      </c>
      <c r="P1151" t="str">
        <f t="shared" si="190"/>
        <v/>
      </c>
      <c r="Q1151" t="str">
        <f t="shared" si="191"/>
        <v/>
      </c>
    </row>
    <row r="1152" spans="1:17" x14ac:dyDescent="0.25">
      <c r="A1152" s="489" t="s">
        <v>1326</v>
      </c>
      <c r="B1152" s="489" t="s">
        <v>1487</v>
      </c>
      <c r="C1152" s="489" t="s">
        <v>653</v>
      </c>
      <c r="D1152" t="str">
        <f t="shared" si="198"/>
        <v>VA, SURRY County</v>
      </c>
      <c r="E1152" s="489" t="s">
        <v>146</v>
      </c>
      <c r="F1152" s="489" t="s">
        <v>147</v>
      </c>
      <c r="G1152" s="483">
        <v>0.89529999999999998</v>
      </c>
      <c r="H1152">
        <v>0.81579999999999997</v>
      </c>
      <c r="I1152" s="490">
        <f t="shared" si="192"/>
        <v>9.7450355479284156E-2</v>
      </c>
      <c r="J1152" s="483">
        <f t="shared" si="194"/>
        <v>0.89529999999999998</v>
      </c>
      <c r="K1152" s="483" t="str">
        <f t="shared" si="195"/>
        <v/>
      </c>
      <c r="L1152" t="str">
        <f t="shared" si="196"/>
        <v/>
      </c>
      <c r="M1152" s="483">
        <v>0.89810000000000001</v>
      </c>
      <c r="N1152" s="490">
        <f t="shared" si="197"/>
        <v>3.1274433150899417E-3</v>
      </c>
      <c r="O1152" s="483">
        <f t="shared" ref="O1152:O1215" si="199">IF(N1152&lt;=-5%,J1152*0.95,M1152)</f>
        <v>0.89810000000000001</v>
      </c>
      <c r="P1152" t="str">
        <f t="shared" ref="P1152:P1215" si="200">IF(N1152&lt;0,1,"")</f>
        <v/>
      </c>
      <c r="Q1152" t="str">
        <f t="shared" ref="Q1152:Q1215" si="201">IF(N1152&lt;=-5%,1,"")</f>
        <v/>
      </c>
    </row>
    <row r="1153" spans="1:18" x14ac:dyDescent="0.25">
      <c r="A1153" s="489" t="s">
        <v>848</v>
      </c>
      <c r="B1153" s="489" t="s">
        <v>1487</v>
      </c>
      <c r="C1153" s="489" t="s">
        <v>653</v>
      </c>
      <c r="D1153" t="str">
        <f t="shared" si="198"/>
        <v>VA, SUSSEX County</v>
      </c>
      <c r="E1153" s="489" t="s">
        <v>146</v>
      </c>
      <c r="F1153" s="489" t="s">
        <v>146</v>
      </c>
      <c r="G1153" s="483">
        <v>0.87519999999999998</v>
      </c>
      <c r="H1153">
        <v>0.9153</v>
      </c>
      <c r="I1153" s="490">
        <f t="shared" si="192"/>
        <v>-4.3810772424341775E-2</v>
      </c>
      <c r="J1153" s="483">
        <f t="shared" si="194"/>
        <v>0.87519999999999998</v>
      </c>
      <c r="K1153" s="483" t="str">
        <f t="shared" si="195"/>
        <v/>
      </c>
      <c r="L1153" t="str">
        <f t="shared" si="196"/>
        <v/>
      </c>
      <c r="M1153" s="483">
        <v>0.89900000000000002</v>
      </c>
      <c r="N1153" s="490">
        <f t="shared" si="197"/>
        <v>2.7193784277879392E-2</v>
      </c>
      <c r="O1153" s="483">
        <f t="shared" si="199"/>
        <v>0.89900000000000002</v>
      </c>
      <c r="P1153" t="str">
        <f t="shared" si="200"/>
        <v/>
      </c>
      <c r="Q1153" t="str">
        <f t="shared" si="201"/>
        <v/>
      </c>
    </row>
    <row r="1154" spans="1:18" x14ac:dyDescent="0.25">
      <c r="A1154" s="489" t="s">
        <v>1542</v>
      </c>
      <c r="B1154" s="489" t="s">
        <v>1487</v>
      </c>
      <c r="C1154" s="489" t="s">
        <v>653</v>
      </c>
      <c r="D1154" t="str">
        <f t="shared" si="198"/>
        <v>VA, VIRGINIA BEACH CITY County</v>
      </c>
      <c r="E1154" s="489" t="s">
        <v>146</v>
      </c>
      <c r="F1154" s="489" t="s">
        <v>146</v>
      </c>
      <c r="G1154" s="483">
        <v>0.89529999999999998</v>
      </c>
      <c r="H1154" s="483">
        <v>0.87119999999999997</v>
      </c>
      <c r="I1154" s="490">
        <f t="shared" si="192"/>
        <v>2.7662993572084495E-2</v>
      </c>
      <c r="J1154" s="483">
        <f t="shared" si="194"/>
        <v>0.89529999999999998</v>
      </c>
      <c r="K1154" s="483" t="str">
        <f t="shared" si="195"/>
        <v/>
      </c>
      <c r="L1154" t="str">
        <f t="shared" si="196"/>
        <v/>
      </c>
      <c r="M1154" s="483">
        <v>0.89810000000000001</v>
      </c>
      <c r="N1154" s="490">
        <f t="shared" si="197"/>
        <v>3.1274433150899417E-3</v>
      </c>
      <c r="O1154" s="483">
        <f t="shared" si="199"/>
        <v>0.89810000000000001</v>
      </c>
      <c r="P1154" t="str">
        <f t="shared" si="200"/>
        <v/>
      </c>
      <c r="Q1154" t="str">
        <f t="shared" si="201"/>
        <v/>
      </c>
    </row>
    <row r="1155" spans="1:18" x14ac:dyDescent="0.25">
      <c r="A1155" s="489" t="s">
        <v>950</v>
      </c>
      <c r="B1155" s="489" t="s">
        <v>1487</v>
      </c>
      <c r="C1155" s="489" t="s">
        <v>653</v>
      </c>
      <c r="D1155" t="str">
        <f t="shared" si="198"/>
        <v>VA, WARREN County</v>
      </c>
      <c r="E1155" s="489" t="s">
        <v>146</v>
      </c>
      <c r="F1155" s="489" t="s">
        <v>146</v>
      </c>
      <c r="G1155" s="483">
        <v>1.0310999999999999</v>
      </c>
      <c r="H1155">
        <v>1.0242</v>
      </c>
      <c r="I1155" s="490">
        <f t="shared" si="192"/>
        <v>6.7369654364381037E-3</v>
      </c>
      <c r="J1155" s="483">
        <f t="shared" si="194"/>
        <v>1.0310999999999999</v>
      </c>
      <c r="K1155" s="483" t="str">
        <f t="shared" si="195"/>
        <v/>
      </c>
      <c r="L1155" t="str">
        <f t="shared" si="196"/>
        <v/>
      </c>
      <c r="M1155" s="483">
        <v>1.0461</v>
      </c>
      <c r="N1155" s="490">
        <f t="shared" si="197"/>
        <v>1.4547570555717317E-2</v>
      </c>
      <c r="O1155" s="483">
        <f t="shared" si="199"/>
        <v>1.0461</v>
      </c>
      <c r="P1155" t="str">
        <f t="shared" si="200"/>
        <v/>
      </c>
      <c r="Q1155" t="str">
        <f t="shared" si="201"/>
        <v/>
      </c>
    </row>
    <row r="1156" spans="1:18" x14ac:dyDescent="0.25">
      <c r="A1156" s="489" t="s">
        <v>728</v>
      </c>
      <c r="B1156" s="489" t="s">
        <v>1487</v>
      </c>
      <c r="C1156" s="489" t="s">
        <v>653</v>
      </c>
      <c r="D1156" t="str">
        <f t="shared" si="198"/>
        <v>VA, WASHINGTON County</v>
      </c>
      <c r="E1156" s="489" t="s">
        <v>146</v>
      </c>
      <c r="F1156" s="489" t="s">
        <v>146</v>
      </c>
      <c r="G1156" s="483">
        <v>0.8216</v>
      </c>
      <c r="H1156">
        <v>0.76800000000000002</v>
      </c>
      <c r="I1156" s="490">
        <f t="shared" si="192"/>
        <v>6.9791666666666641E-2</v>
      </c>
      <c r="J1156" s="483">
        <f t="shared" si="194"/>
        <v>0.8216</v>
      </c>
      <c r="K1156" s="483" t="str">
        <f t="shared" si="195"/>
        <v/>
      </c>
      <c r="L1156" t="str">
        <f t="shared" si="196"/>
        <v/>
      </c>
      <c r="M1156" s="483">
        <v>0.81010000000000004</v>
      </c>
      <c r="N1156" s="490">
        <f t="shared" si="197"/>
        <v>-1.3997078870496537E-2</v>
      </c>
      <c r="O1156" s="483">
        <f t="shared" si="199"/>
        <v>0.81010000000000004</v>
      </c>
      <c r="P1156">
        <f t="shared" si="200"/>
        <v>1</v>
      </c>
      <c r="Q1156" t="str">
        <f t="shared" si="201"/>
        <v/>
      </c>
    </row>
    <row r="1157" spans="1:18" x14ac:dyDescent="0.25">
      <c r="A1157" s="489" t="s">
        <v>1543</v>
      </c>
      <c r="B1157" s="489" t="s">
        <v>1487</v>
      </c>
      <c r="C1157" s="489" t="s">
        <v>653</v>
      </c>
      <c r="D1157" t="str">
        <f t="shared" si="198"/>
        <v>VA, WAYNESBORO CITY County</v>
      </c>
      <c r="E1157" s="489" t="s">
        <v>146</v>
      </c>
      <c r="F1157" s="489" t="s">
        <v>146</v>
      </c>
      <c r="G1157" s="483">
        <v>0.86519999999999997</v>
      </c>
      <c r="H1157" s="483">
        <v>0.93850500000000003</v>
      </c>
      <c r="I1157" s="490">
        <f t="shared" si="192"/>
        <v>-7.810826793677185E-2</v>
      </c>
      <c r="J1157" s="483">
        <f t="shared" si="194"/>
        <v>0.89157975</v>
      </c>
      <c r="K1157" s="483" t="str">
        <f t="shared" si="195"/>
        <v>Yes</v>
      </c>
      <c r="L1157">
        <f t="shared" si="196"/>
        <v>1</v>
      </c>
      <c r="M1157" s="483">
        <v>0.86660000000000004</v>
      </c>
      <c r="N1157" s="490">
        <f t="shared" si="197"/>
        <v>-2.8017403939468083E-2</v>
      </c>
      <c r="O1157" s="483">
        <f t="shared" si="199"/>
        <v>0.86660000000000004</v>
      </c>
      <c r="P1157">
        <f t="shared" si="200"/>
        <v>1</v>
      </c>
      <c r="Q1157" t="str">
        <f t="shared" si="201"/>
        <v/>
      </c>
    </row>
    <row r="1158" spans="1:18" x14ac:dyDescent="0.25">
      <c r="A1158" s="489" t="s">
        <v>1544</v>
      </c>
      <c r="B1158" s="489" t="s">
        <v>1487</v>
      </c>
      <c r="C1158" s="489" t="s">
        <v>653</v>
      </c>
      <c r="D1158" t="str">
        <f t="shared" si="198"/>
        <v>VA, WILLIAMSBURG CITY County</v>
      </c>
      <c r="E1158" s="489" t="s">
        <v>146</v>
      </c>
      <c r="F1158" s="489" t="s">
        <v>146</v>
      </c>
      <c r="G1158" s="483">
        <v>0.89529999999999998</v>
      </c>
      <c r="H1158">
        <v>0.87119999999999997</v>
      </c>
      <c r="I1158" s="490">
        <f t="shared" si="192"/>
        <v>2.7662993572084495E-2</v>
      </c>
      <c r="J1158" s="483">
        <f t="shared" si="194"/>
        <v>0.89529999999999998</v>
      </c>
      <c r="K1158" s="483" t="str">
        <f t="shared" si="195"/>
        <v/>
      </c>
      <c r="L1158" t="str">
        <f t="shared" si="196"/>
        <v/>
      </c>
      <c r="M1158" s="483">
        <v>0.89810000000000001</v>
      </c>
      <c r="N1158" s="490">
        <f t="shared" si="197"/>
        <v>3.1274433150899417E-3</v>
      </c>
      <c r="O1158" s="483">
        <f t="shared" si="199"/>
        <v>0.89810000000000001</v>
      </c>
      <c r="P1158" t="str">
        <f t="shared" si="200"/>
        <v/>
      </c>
      <c r="Q1158" t="str">
        <f t="shared" si="201"/>
        <v/>
      </c>
    </row>
    <row r="1159" spans="1:18" x14ac:dyDescent="0.25">
      <c r="A1159" s="489" t="s">
        <v>1545</v>
      </c>
      <c r="B1159" s="489" t="s">
        <v>1487</v>
      </c>
      <c r="C1159" s="489" t="s">
        <v>653</v>
      </c>
      <c r="D1159" t="str">
        <f t="shared" si="198"/>
        <v>VA, WINCHESTER CITY County</v>
      </c>
      <c r="E1159" s="489" t="s">
        <v>146</v>
      </c>
      <c r="F1159" s="489" t="s">
        <v>146</v>
      </c>
      <c r="G1159" s="483">
        <v>0.88439999999999996</v>
      </c>
      <c r="H1159">
        <v>0.87380000000000002</v>
      </c>
      <c r="I1159" s="490">
        <f t="shared" ref="I1159:I1222" si="202">(G1159-H1159)/H1159</f>
        <v>1.213092240787359E-2</v>
      </c>
      <c r="J1159" s="483">
        <f t="shared" si="194"/>
        <v>0.88439999999999996</v>
      </c>
      <c r="K1159" s="483" t="str">
        <f t="shared" si="195"/>
        <v/>
      </c>
      <c r="L1159" t="str">
        <f t="shared" si="196"/>
        <v/>
      </c>
      <c r="M1159" s="483">
        <v>0.9094000000000001</v>
      </c>
      <c r="N1159" s="490">
        <f t="shared" si="197"/>
        <v>2.8267752148349316E-2</v>
      </c>
      <c r="O1159" s="483">
        <f t="shared" si="199"/>
        <v>0.9094000000000001</v>
      </c>
      <c r="P1159" t="str">
        <f t="shared" si="200"/>
        <v/>
      </c>
      <c r="Q1159" t="str">
        <f t="shared" si="201"/>
        <v/>
      </c>
    </row>
    <row r="1160" spans="1:18" x14ac:dyDescent="0.25">
      <c r="A1160" s="489" t="s">
        <v>1144</v>
      </c>
      <c r="B1160" s="489" t="s">
        <v>1487</v>
      </c>
      <c r="C1160" s="489" t="s">
        <v>653</v>
      </c>
      <c r="D1160" t="str">
        <f t="shared" si="198"/>
        <v>VA, YORK County</v>
      </c>
      <c r="E1160" s="489" t="s">
        <v>146</v>
      </c>
      <c r="F1160" s="489" t="s">
        <v>146</v>
      </c>
      <c r="G1160" s="483">
        <v>0.89529999999999998</v>
      </c>
      <c r="H1160">
        <v>0.87119999999999997</v>
      </c>
      <c r="I1160" s="490">
        <f t="shared" si="202"/>
        <v>2.7662993572084495E-2</v>
      </c>
      <c r="J1160" s="483">
        <f t="shared" si="194"/>
        <v>0.89529999999999998</v>
      </c>
      <c r="K1160" s="483" t="str">
        <f t="shared" si="195"/>
        <v/>
      </c>
      <c r="L1160" t="str">
        <f t="shared" si="196"/>
        <v/>
      </c>
      <c r="M1160" s="483">
        <v>0.89810000000000001</v>
      </c>
      <c r="N1160" s="490">
        <f t="shared" si="197"/>
        <v>3.1274433150899417E-3</v>
      </c>
      <c r="O1160" s="483">
        <f t="shared" si="199"/>
        <v>0.89810000000000001</v>
      </c>
      <c r="P1160" t="str">
        <f t="shared" si="200"/>
        <v/>
      </c>
      <c r="Q1160" t="str">
        <f t="shared" si="201"/>
        <v/>
      </c>
    </row>
    <row r="1161" spans="1:18" s="534" customFormat="1" x14ac:dyDescent="0.25">
      <c r="A1161" s="491"/>
      <c r="B1161" s="491"/>
      <c r="C1161" s="491"/>
      <c r="D1161" s="534" t="s">
        <v>1643</v>
      </c>
      <c r="E1161" s="491" t="s">
        <v>147</v>
      </c>
      <c r="F1161" s="491"/>
      <c r="G1161" s="535">
        <v>0.81769999999999998</v>
      </c>
      <c r="H1161" s="534">
        <v>0.81579999999999997</v>
      </c>
      <c r="I1161" s="536">
        <f t="shared" si="202"/>
        <v>2.3290022064231587E-3</v>
      </c>
      <c r="J1161" s="535">
        <f t="shared" si="194"/>
        <v>0.81769999999999998</v>
      </c>
      <c r="K1161" s="535" t="str">
        <f t="shared" si="195"/>
        <v/>
      </c>
      <c r="L1161" s="534" t="str">
        <f t="shared" si="196"/>
        <v/>
      </c>
      <c r="M1161" s="535">
        <v>0.83709999999999996</v>
      </c>
      <c r="N1161" s="536">
        <f t="shared" si="197"/>
        <v>2.3725082548611928E-2</v>
      </c>
      <c r="O1161" s="535">
        <f t="shared" si="199"/>
        <v>0.83709999999999996</v>
      </c>
      <c r="P1161" s="534" t="str">
        <f t="shared" si="200"/>
        <v/>
      </c>
      <c r="Q1161" s="534" t="str">
        <f t="shared" si="201"/>
        <v/>
      </c>
    </row>
    <row r="1162" spans="1:18" x14ac:dyDescent="0.25">
      <c r="A1162" s="489" t="s">
        <v>1485</v>
      </c>
      <c r="B1162" s="489" t="s">
        <v>1484</v>
      </c>
      <c r="C1162" s="489" t="s">
        <v>653</v>
      </c>
      <c r="D1162" t="str">
        <f>B1162&amp;", "&amp;A1162&amp;" "&amp;C1162</f>
        <v>VT, CHITTENDEN County</v>
      </c>
      <c r="E1162" s="489" t="s">
        <v>146</v>
      </c>
      <c r="F1162" s="489" t="s">
        <v>146</v>
      </c>
      <c r="G1162" s="483">
        <v>0.93600000000000005</v>
      </c>
      <c r="H1162">
        <v>0.96030000000000004</v>
      </c>
      <c r="I1162" s="490">
        <f t="shared" si="202"/>
        <v>-2.5304592314901581E-2</v>
      </c>
      <c r="J1162" s="483">
        <f t="shared" si="194"/>
        <v>0.93600000000000005</v>
      </c>
      <c r="K1162" s="483" t="str">
        <f t="shared" si="195"/>
        <v/>
      </c>
      <c r="L1162" t="str">
        <f t="shared" si="196"/>
        <v/>
      </c>
      <c r="M1162" s="483">
        <v>0.98770000000000002</v>
      </c>
      <c r="N1162" s="490">
        <f t="shared" si="197"/>
        <v>5.5235042735042698E-2</v>
      </c>
      <c r="O1162" s="483">
        <f t="shared" si="199"/>
        <v>0.98770000000000002</v>
      </c>
      <c r="P1162" t="str">
        <f t="shared" si="200"/>
        <v/>
      </c>
      <c r="Q1162" t="str">
        <f t="shared" si="201"/>
        <v/>
      </c>
    </row>
    <row r="1163" spans="1:18" x14ac:dyDescent="0.25">
      <c r="A1163" s="489" t="s">
        <v>696</v>
      </c>
      <c r="B1163" s="489" t="s">
        <v>1484</v>
      </c>
      <c r="C1163" s="489" t="s">
        <v>653</v>
      </c>
      <c r="D1163" t="str">
        <f>B1163&amp;", "&amp;A1163&amp;" "&amp;C1163</f>
        <v>VT, FRANKLIN County</v>
      </c>
      <c r="E1163" s="489" t="s">
        <v>146</v>
      </c>
      <c r="F1163" s="489" t="s">
        <v>146</v>
      </c>
      <c r="G1163" s="483">
        <v>0.93600000000000005</v>
      </c>
      <c r="H1163">
        <v>0.96030000000000004</v>
      </c>
      <c r="I1163" s="490">
        <f t="shared" si="202"/>
        <v>-2.5304592314901581E-2</v>
      </c>
      <c r="J1163" s="483">
        <f t="shared" si="194"/>
        <v>0.93600000000000005</v>
      </c>
      <c r="K1163" s="483" t="str">
        <f t="shared" si="195"/>
        <v/>
      </c>
      <c r="L1163" t="str">
        <f t="shared" si="196"/>
        <v/>
      </c>
      <c r="M1163" s="483">
        <v>0.98770000000000002</v>
      </c>
      <c r="N1163" s="490">
        <f t="shared" si="197"/>
        <v>5.5235042735042698E-2</v>
      </c>
      <c r="O1163" s="483">
        <f t="shared" si="199"/>
        <v>0.98770000000000002</v>
      </c>
      <c r="P1163" t="str">
        <f t="shared" si="200"/>
        <v/>
      </c>
      <c r="Q1163" t="str">
        <f t="shared" si="201"/>
        <v/>
      </c>
    </row>
    <row r="1164" spans="1:18" x14ac:dyDescent="0.25">
      <c r="A1164" s="489" t="s">
        <v>1486</v>
      </c>
      <c r="B1164" s="489" t="s">
        <v>1484</v>
      </c>
      <c r="C1164" s="489" t="s">
        <v>653</v>
      </c>
      <c r="D1164" t="str">
        <f>B1164&amp;", "&amp;A1164&amp;" "&amp;C1164</f>
        <v>VT, GRAND ISLE County</v>
      </c>
      <c r="E1164" s="489" t="s">
        <v>146</v>
      </c>
      <c r="F1164" s="489" t="s">
        <v>146</v>
      </c>
      <c r="G1164" s="483">
        <v>0.93600000000000005</v>
      </c>
      <c r="H1164">
        <v>0.96030000000000004</v>
      </c>
      <c r="I1164" s="490">
        <f t="shared" si="202"/>
        <v>-2.5304592314901581E-2</v>
      </c>
      <c r="J1164" s="483">
        <f t="shared" si="194"/>
        <v>0.93600000000000005</v>
      </c>
      <c r="K1164" s="483" t="str">
        <f t="shared" si="195"/>
        <v/>
      </c>
      <c r="L1164" t="str">
        <f t="shared" si="196"/>
        <v/>
      </c>
      <c r="M1164" s="483">
        <v>0.98770000000000002</v>
      </c>
      <c r="N1164" s="490">
        <f t="shared" si="197"/>
        <v>5.5235042735042698E-2</v>
      </c>
      <c r="O1164" s="483">
        <f t="shared" si="199"/>
        <v>0.98770000000000002</v>
      </c>
      <c r="P1164" t="str">
        <f t="shared" si="200"/>
        <v/>
      </c>
      <c r="Q1164" t="str">
        <f t="shared" si="201"/>
        <v/>
      </c>
    </row>
    <row r="1165" spans="1:18" s="534" customFormat="1" x14ac:dyDescent="0.25">
      <c r="A1165" s="491"/>
      <c r="B1165" s="491"/>
      <c r="C1165" s="491"/>
      <c r="D1165" s="534" t="s">
        <v>1644</v>
      </c>
      <c r="E1165" s="491" t="s">
        <v>147</v>
      </c>
      <c r="F1165" s="491"/>
      <c r="G1165" s="535">
        <v>0.90280000000000005</v>
      </c>
      <c r="H1165" s="534">
        <v>0.93469999999999998</v>
      </c>
      <c r="I1165" s="536">
        <f t="shared" si="202"/>
        <v>-3.4128597410933915E-2</v>
      </c>
      <c r="J1165" s="535">
        <f t="shared" si="194"/>
        <v>0.90280000000000005</v>
      </c>
      <c r="K1165" s="535" t="str">
        <f t="shared" si="195"/>
        <v/>
      </c>
      <c r="L1165" s="534" t="str">
        <f t="shared" si="196"/>
        <v/>
      </c>
      <c r="M1165" s="535">
        <v>0.87660000000000005</v>
      </c>
      <c r="N1165" s="536">
        <f t="shared" si="197"/>
        <v>-2.9020824102791314E-2</v>
      </c>
      <c r="O1165" s="535">
        <f t="shared" si="199"/>
        <v>0.87660000000000005</v>
      </c>
      <c r="Q1165" s="534" t="str">
        <f t="shared" si="201"/>
        <v/>
      </c>
      <c r="R1165" s="534">
        <f>IF(N1165&lt;0,1,"")</f>
        <v>1</v>
      </c>
    </row>
    <row r="1166" spans="1:18" x14ac:dyDescent="0.25">
      <c r="A1166" s="489" t="s">
        <v>1547</v>
      </c>
      <c r="B1166" s="489" t="s">
        <v>1546</v>
      </c>
      <c r="C1166" s="489" t="s">
        <v>653</v>
      </c>
      <c r="D1166" t="str">
        <f t="shared" ref="D1166:D1184" si="203">B1166&amp;", "&amp;A1166&amp;" "&amp;C1166</f>
        <v>WA, ASOTIN County</v>
      </c>
      <c r="E1166" s="489" t="s">
        <v>146</v>
      </c>
      <c r="F1166" s="489" t="s">
        <v>146</v>
      </c>
      <c r="G1166" s="483">
        <v>0.94579999999999997</v>
      </c>
      <c r="H1166">
        <v>0.85329999999999995</v>
      </c>
      <c r="I1166" s="490">
        <f t="shared" si="202"/>
        <v>0.10840267197937423</v>
      </c>
      <c r="J1166" s="483">
        <f t="shared" si="194"/>
        <v>0.94579999999999997</v>
      </c>
      <c r="K1166" s="483" t="str">
        <f t="shared" si="195"/>
        <v/>
      </c>
      <c r="L1166" t="str">
        <f t="shared" si="196"/>
        <v/>
      </c>
      <c r="M1166" s="483">
        <v>0.8014</v>
      </c>
      <c r="N1166" s="490">
        <f t="shared" si="197"/>
        <v>-0.1526749841404102</v>
      </c>
      <c r="O1166" s="483">
        <f t="shared" si="199"/>
        <v>0.89850999999999992</v>
      </c>
      <c r="P1166">
        <f t="shared" si="200"/>
        <v>1</v>
      </c>
      <c r="Q1166">
        <f t="shared" si="201"/>
        <v>1</v>
      </c>
    </row>
    <row r="1167" spans="1:18" x14ac:dyDescent="0.25">
      <c r="A1167" s="489" t="s">
        <v>744</v>
      </c>
      <c r="B1167" s="489" t="s">
        <v>1546</v>
      </c>
      <c r="C1167" s="489" t="s">
        <v>653</v>
      </c>
      <c r="D1167" t="str">
        <f t="shared" si="203"/>
        <v>WA, BENTON County</v>
      </c>
      <c r="E1167" s="489" t="s">
        <v>146</v>
      </c>
      <c r="F1167" s="489" t="s">
        <v>146</v>
      </c>
      <c r="G1167" s="483">
        <v>0.95350000000000001</v>
      </c>
      <c r="H1167">
        <v>0.95650000000000002</v>
      </c>
      <c r="I1167" s="490">
        <f t="shared" si="202"/>
        <v>-3.136434918975434E-3</v>
      </c>
      <c r="J1167" s="483">
        <f t="shared" si="194"/>
        <v>0.95350000000000001</v>
      </c>
      <c r="K1167" s="483" t="str">
        <f t="shared" si="195"/>
        <v/>
      </c>
      <c r="L1167" t="str">
        <f t="shared" si="196"/>
        <v/>
      </c>
      <c r="M1167" s="483">
        <v>0.95550000000000002</v>
      </c>
      <c r="N1167" s="490">
        <f t="shared" si="197"/>
        <v>2.0975353959098077E-3</v>
      </c>
      <c r="O1167" s="483">
        <f t="shared" si="199"/>
        <v>0.95550000000000002</v>
      </c>
      <c r="P1167" t="str">
        <f t="shared" si="200"/>
        <v/>
      </c>
      <c r="Q1167" t="str">
        <f t="shared" si="201"/>
        <v/>
      </c>
    </row>
    <row r="1168" spans="1:18" x14ac:dyDescent="0.25">
      <c r="A1168" s="489" t="s">
        <v>1548</v>
      </c>
      <c r="B1168" s="489" t="s">
        <v>1546</v>
      </c>
      <c r="C1168" s="489" t="s">
        <v>653</v>
      </c>
      <c r="D1168" t="str">
        <f t="shared" si="203"/>
        <v>WA, CHELAN County</v>
      </c>
      <c r="E1168" s="489" t="s">
        <v>146</v>
      </c>
      <c r="F1168" s="489" t="s">
        <v>146</v>
      </c>
      <c r="G1168" s="483">
        <v>0.95369999999999999</v>
      </c>
      <c r="H1168">
        <v>0.95499999999999996</v>
      </c>
      <c r="I1168" s="490">
        <f t="shared" si="202"/>
        <v>-1.3612565445025842E-3</v>
      </c>
      <c r="J1168" s="483">
        <f t="shared" si="194"/>
        <v>0.95369999999999999</v>
      </c>
      <c r="K1168" s="483" t="str">
        <f t="shared" si="195"/>
        <v/>
      </c>
      <c r="L1168" t="str">
        <f t="shared" si="196"/>
        <v/>
      </c>
      <c r="M1168" s="483">
        <v>1.0114000000000001</v>
      </c>
      <c r="N1168" s="490">
        <f t="shared" si="197"/>
        <v>6.0501205829925644E-2</v>
      </c>
      <c r="O1168" s="483">
        <f t="shared" si="199"/>
        <v>1.0114000000000001</v>
      </c>
      <c r="P1168" t="str">
        <f t="shared" si="200"/>
        <v/>
      </c>
      <c r="Q1168" t="str">
        <f t="shared" si="201"/>
        <v/>
      </c>
    </row>
    <row r="1169" spans="1:17" x14ac:dyDescent="0.25">
      <c r="A1169" s="489" t="s">
        <v>748</v>
      </c>
      <c r="B1169" s="489" t="s">
        <v>1546</v>
      </c>
      <c r="C1169" s="489" t="s">
        <v>653</v>
      </c>
      <c r="D1169" t="str">
        <f t="shared" si="203"/>
        <v>WA, CLARK County</v>
      </c>
      <c r="E1169" s="489" t="s">
        <v>146</v>
      </c>
      <c r="F1169" s="489" t="s">
        <v>146</v>
      </c>
      <c r="G1169" s="483">
        <v>1.1875</v>
      </c>
      <c r="H1169" s="483">
        <v>1.2475000000000001</v>
      </c>
      <c r="I1169" s="490">
        <f t="shared" si="202"/>
        <v>-4.809619238476958E-2</v>
      </c>
      <c r="J1169" s="483">
        <f t="shared" si="194"/>
        <v>1.1875</v>
      </c>
      <c r="K1169" s="483" t="str">
        <f t="shared" si="195"/>
        <v/>
      </c>
      <c r="L1169" t="str">
        <f t="shared" si="196"/>
        <v/>
      </c>
      <c r="M1169" s="483">
        <v>1.1827000000000001</v>
      </c>
      <c r="N1169" s="490">
        <f t="shared" si="197"/>
        <v>-4.0421052631578235E-3</v>
      </c>
      <c r="O1169" s="483">
        <f t="shared" si="199"/>
        <v>1.1827000000000001</v>
      </c>
      <c r="P1169">
        <f t="shared" si="200"/>
        <v>1</v>
      </c>
      <c r="Q1169" t="str">
        <f t="shared" si="201"/>
        <v/>
      </c>
    </row>
    <row r="1170" spans="1:17" x14ac:dyDescent="0.25">
      <c r="A1170" s="489" t="s">
        <v>1549</v>
      </c>
      <c r="B1170" s="489" t="s">
        <v>1546</v>
      </c>
      <c r="C1170" s="489" t="s">
        <v>653</v>
      </c>
      <c r="D1170" t="str">
        <f t="shared" si="203"/>
        <v>WA, COWLITZ County</v>
      </c>
      <c r="E1170" s="489" t="s">
        <v>146</v>
      </c>
      <c r="F1170" s="489" t="s">
        <v>146</v>
      </c>
      <c r="G1170" s="483">
        <v>1.1634</v>
      </c>
      <c r="H1170">
        <v>1.0943000000000001</v>
      </c>
      <c r="I1170" s="490">
        <f t="shared" si="202"/>
        <v>6.314538974687009E-2</v>
      </c>
      <c r="J1170" s="483">
        <f t="shared" si="194"/>
        <v>1.1634</v>
      </c>
      <c r="K1170" s="483" t="str">
        <f t="shared" si="195"/>
        <v/>
      </c>
      <c r="L1170" t="str">
        <f t="shared" si="196"/>
        <v/>
      </c>
      <c r="M1170" s="483">
        <v>1.1439999999999999</v>
      </c>
      <c r="N1170" s="490">
        <f t="shared" si="197"/>
        <v>-1.6675262162626856E-2</v>
      </c>
      <c r="O1170" s="483">
        <f t="shared" si="199"/>
        <v>1.1439999999999999</v>
      </c>
      <c r="P1170">
        <f t="shared" si="200"/>
        <v>1</v>
      </c>
      <c r="Q1170" t="str">
        <f t="shared" si="201"/>
        <v/>
      </c>
    </row>
    <row r="1171" spans="1:17" x14ac:dyDescent="0.25">
      <c r="A1171" s="489" t="s">
        <v>822</v>
      </c>
      <c r="B1171" s="489" t="s">
        <v>1546</v>
      </c>
      <c r="C1171" s="489" t="s">
        <v>653</v>
      </c>
      <c r="D1171" t="str">
        <f t="shared" si="203"/>
        <v>WA, DOUGLAS County</v>
      </c>
      <c r="E1171" s="489" t="s">
        <v>146</v>
      </c>
      <c r="F1171" s="489" t="s">
        <v>146</v>
      </c>
      <c r="G1171" s="483">
        <v>0.95369999999999999</v>
      </c>
      <c r="H1171">
        <v>0.95499999999999996</v>
      </c>
      <c r="I1171" s="490">
        <f t="shared" si="202"/>
        <v>-1.3612565445025842E-3</v>
      </c>
      <c r="J1171" s="483">
        <f t="shared" si="194"/>
        <v>0.95369999999999999</v>
      </c>
      <c r="K1171" s="483" t="str">
        <f t="shared" si="195"/>
        <v/>
      </c>
      <c r="L1171" t="str">
        <f t="shared" si="196"/>
        <v/>
      </c>
      <c r="M1171" s="483">
        <v>1.0114000000000001</v>
      </c>
      <c r="N1171" s="490">
        <f t="shared" si="197"/>
        <v>6.0501205829925644E-2</v>
      </c>
      <c r="O1171" s="483">
        <f t="shared" si="199"/>
        <v>1.0114000000000001</v>
      </c>
      <c r="P1171" t="str">
        <f t="shared" si="200"/>
        <v/>
      </c>
      <c r="Q1171" t="str">
        <f t="shared" si="201"/>
        <v/>
      </c>
    </row>
    <row r="1172" spans="1:17" x14ac:dyDescent="0.25">
      <c r="A1172" s="489" t="s">
        <v>696</v>
      </c>
      <c r="B1172" s="489" t="s">
        <v>1546</v>
      </c>
      <c r="C1172" s="489" t="s">
        <v>653</v>
      </c>
      <c r="D1172" t="str">
        <f t="shared" si="203"/>
        <v>WA, FRANKLIN County</v>
      </c>
      <c r="E1172" s="489" t="s">
        <v>146</v>
      </c>
      <c r="F1172" s="489" t="s">
        <v>146</v>
      </c>
      <c r="G1172" s="483">
        <v>0.95350000000000001</v>
      </c>
      <c r="H1172">
        <v>0.95650000000000002</v>
      </c>
      <c r="I1172" s="490">
        <f t="shared" si="202"/>
        <v>-3.136434918975434E-3</v>
      </c>
      <c r="J1172" s="483">
        <f t="shared" si="194"/>
        <v>0.95350000000000001</v>
      </c>
      <c r="K1172" s="483" t="str">
        <f t="shared" si="195"/>
        <v/>
      </c>
      <c r="L1172" t="str">
        <f t="shared" si="196"/>
        <v/>
      </c>
      <c r="M1172" s="483">
        <v>0.95550000000000002</v>
      </c>
      <c r="N1172" s="490">
        <f t="shared" si="197"/>
        <v>2.0975353959098077E-3</v>
      </c>
      <c r="O1172" s="483">
        <f t="shared" si="199"/>
        <v>0.95550000000000002</v>
      </c>
      <c r="P1172" t="str">
        <f t="shared" si="200"/>
        <v/>
      </c>
      <c r="Q1172" t="str">
        <f t="shared" si="201"/>
        <v/>
      </c>
    </row>
    <row r="1173" spans="1:17" x14ac:dyDescent="0.25">
      <c r="A1173" s="489" t="s">
        <v>1456</v>
      </c>
      <c r="B1173" s="489" t="s">
        <v>1546</v>
      </c>
      <c r="C1173" s="489" t="s">
        <v>653</v>
      </c>
      <c r="D1173" t="str">
        <f t="shared" si="203"/>
        <v>WA, KING County</v>
      </c>
      <c r="E1173" s="489" t="s">
        <v>146</v>
      </c>
      <c r="F1173" s="489" t="s">
        <v>146</v>
      </c>
      <c r="G1173" s="483">
        <v>1.2108000000000001</v>
      </c>
      <c r="H1173">
        <v>1.1801999999999999</v>
      </c>
      <c r="I1173" s="490">
        <f t="shared" si="202"/>
        <v>2.592780884595847E-2</v>
      </c>
      <c r="J1173" s="483">
        <f t="shared" si="194"/>
        <v>1.2108000000000001</v>
      </c>
      <c r="K1173" s="483" t="str">
        <f t="shared" si="195"/>
        <v/>
      </c>
      <c r="L1173" t="str">
        <f t="shared" si="196"/>
        <v/>
      </c>
      <c r="M1173" s="483">
        <v>1.2536</v>
      </c>
      <c r="N1173" s="490">
        <f t="shared" si="197"/>
        <v>3.5348529897588327E-2</v>
      </c>
      <c r="O1173" s="483">
        <f t="shared" si="199"/>
        <v>1.2536</v>
      </c>
      <c r="P1173" t="str">
        <f t="shared" si="200"/>
        <v/>
      </c>
      <c r="Q1173" t="str">
        <f t="shared" si="201"/>
        <v/>
      </c>
    </row>
    <row r="1174" spans="1:17" x14ac:dyDescent="0.25">
      <c r="A1174" s="489" t="s">
        <v>1550</v>
      </c>
      <c r="B1174" s="489" t="s">
        <v>1546</v>
      </c>
      <c r="C1174" s="489" t="s">
        <v>653</v>
      </c>
      <c r="D1174" t="str">
        <f t="shared" si="203"/>
        <v>WA, KITSAP County</v>
      </c>
      <c r="E1174" s="489" t="s">
        <v>146</v>
      </c>
      <c r="F1174" s="489" t="s">
        <v>146</v>
      </c>
      <c r="G1174" s="483">
        <v>1.3037000000000001</v>
      </c>
      <c r="H1174">
        <v>1.2524</v>
      </c>
      <c r="I1174" s="490">
        <f t="shared" si="202"/>
        <v>4.0961354199936226E-2</v>
      </c>
      <c r="J1174" s="483">
        <f t="shared" si="194"/>
        <v>1.3037000000000001</v>
      </c>
      <c r="K1174" s="483" t="str">
        <f t="shared" si="195"/>
        <v/>
      </c>
      <c r="L1174" t="str">
        <f t="shared" si="196"/>
        <v/>
      </c>
      <c r="M1174" s="483">
        <v>1.1853</v>
      </c>
      <c r="N1174" s="490">
        <f t="shared" si="197"/>
        <v>-9.0818439825113187E-2</v>
      </c>
      <c r="O1174" s="483">
        <f t="shared" si="199"/>
        <v>1.238515</v>
      </c>
      <c r="P1174">
        <f t="shared" si="200"/>
        <v>1</v>
      </c>
      <c r="Q1174">
        <f t="shared" si="201"/>
        <v>1</v>
      </c>
    </row>
    <row r="1175" spans="1:17" x14ac:dyDescent="0.25">
      <c r="A1175" s="489" t="s">
        <v>941</v>
      </c>
      <c r="B1175" s="489" t="s">
        <v>1546</v>
      </c>
      <c r="C1175" s="489" t="s">
        <v>653</v>
      </c>
      <c r="D1175" t="str">
        <f t="shared" si="203"/>
        <v>WA, PIERCE County</v>
      </c>
      <c r="E1175" s="489" t="s">
        <v>146</v>
      </c>
      <c r="F1175" s="489" t="s">
        <v>146</v>
      </c>
      <c r="G1175" s="483">
        <v>1.2513000000000001</v>
      </c>
      <c r="H1175" s="483">
        <v>1.1828000000000001</v>
      </c>
      <c r="I1175" s="490">
        <f t="shared" si="202"/>
        <v>5.7913425769360836E-2</v>
      </c>
      <c r="J1175" s="483">
        <f t="shared" si="194"/>
        <v>1.2513000000000001</v>
      </c>
      <c r="K1175" s="483" t="str">
        <f t="shared" si="195"/>
        <v/>
      </c>
      <c r="L1175" t="str">
        <f t="shared" si="196"/>
        <v/>
      </c>
      <c r="M1175" s="483">
        <v>1.2768000000000002</v>
      </c>
      <c r="N1175" s="490">
        <f t="shared" si="197"/>
        <v>2.0378806041716675E-2</v>
      </c>
      <c r="O1175" s="483">
        <f t="shared" si="199"/>
        <v>1.2768000000000002</v>
      </c>
      <c r="P1175" t="str">
        <f t="shared" si="200"/>
        <v/>
      </c>
      <c r="Q1175" t="str">
        <f t="shared" si="201"/>
        <v/>
      </c>
    </row>
    <row r="1176" spans="1:17" x14ac:dyDescent="0.25">
      <c r="A1176" s="489" t="s">
        <v>1551</v>
      </c>
      <c r="B1176" s="489" t="s">
        <v>1546</v>
      </c>
      <c r="C1176" s="489" t="s">
        <v>653</v>
      </c>
      <c r="D1176" t="str">
        <f t="shared" si="203"/>
        <v>WA, SKAGIT County</v>
      </c>
      <c r="E1176" s="489" t="s">
        <v>146</v>
      </c>
      <c r="F1176" s="489" t="s">
        <v>146</v>
      </c>
      <c r="G1176" s="483">
        <v>0.97619999999999996</v>
      </c>
      <c r="H1176">
        <v>1.0113000000000001</v>
      </c>
      <c r="I1176" s="490">
        <f t="shared" si="202"/>
        <v>-3.4707801839216977E-2</v>
      </c>
      <c r="J1176" s="483">
        <f t="shared" si="194"/>
        <v>0.97619999999999996</v>
      </c>
      <c r="K1176" s="483" t="str">
        <f t="shared" si="195"/>
        <v/>
      </c>
      <c r="L1176" t="str">
        <f t="shared" si="196"/>
        <v/>
      </c>
      <c r="M1176" s="483">
        <v>0.94890000000000008</v>
      </c>
      <c r="N1176" s="490">
        <f t="shared" si="197"/>
        <v>-2.79655808236016E-2</v>
      </c>
      <c r="O1176" s="483">
        <f t="shared" si="199"/>
        <v>0.94890000000000008</v>
      </c>
      <c r="P1176">
        <f t="shared" si="200"/>
        <v>1</v>
      </c>
      <c r="Q1176" t="str">
        <f t="shared" si="201"/>
        <v/>
      </c>
    </row>
    <row r="1177" spans="1:17" x14ac:dyDescent="0.25">
      <c r="A1177" s="489" t="s">
        <v>1552</v>
      </c>
      <c r="B1177" s="489" t="s">
        <v>1546</v>
      </c>
      <c r="C1177" s="489" t="s">
        <v>653</v>
      </c>
      <c r="D1177" t="str">
        <f t="shared" si="203"/>
        <v>WA, SKAMANIA County</v>
      </c>
      <c r="E1177" s="489" t="s">
        <v>146</v>
      </c>
      <c r="F1177" s="489" t="s">
        <v>146</v>
      </c>
      <c r="G1177" s="483">
        <v>1.1875</v>
      </c>
      <c r="H1177">
        <v>1.2475000000000001</v>
      </c>
      <c r="I1177" s="490">
        <f t="shared" si="202"/>
        <v>-4.809619238476958E-2</v>
      </c>
      <c r="J1177" s="483">
        <f t="shared" si="194"/>
        <v>1.1875</v>
      </c>
      <c r="K1177" s="483" t="str">
        <f t="shared" si="195"/>
        <v/>
      </c>
      <c r="L1177" t="str">
        <f t="shared" si="196"/>
        <v/>
      </c>
      <c r="M1177" s="483">
        <v>1.1827000000000001</v>
      </c>
      <c r="N1177" s="490">
        <f t="shared" si="197"/>
        <v>-4.0421052631578235E-3</v>
      </c>
      <c r="O1177" s="483">
        <f t="shared" si="199"/>
        <v>1.1827000000000001</v>
      </c>
      <c r="P1177">
        <f t="shared" si="200"/>
        <v>1</v>
      </c>
      <c r="Q1177" t="str">
        <f t="shared" si="201"/>
        <v/>
      </c>
    </row>
    <row r="1178" spans="1:17" x14ac:dyDescent="0.25">
      <c r="A1178" s="489" t="s">
        <v>1553</v>
      </c>
      <c r="B1178" s="489" t="s">
        <v>1546</v>
      </c>
      <c r="C1178" s="489" t="s">
        <v>653</v>
      </c>
      <c r="D1178" t="str">
        <f t="shared" si="203"/>
        <v>WA, SNOHOMISH County</v>
      </c>
      <c r="E1178" s="489" t="s">
        <v>146</v>
      </c>
      <c r="F1178" s="489" t="s">
        <v>146</v>
      </c>
      <c r="G1178" s="483">
        <v>1.1412</v>
      </c>
      <c r="H1178">
        <v>1.1801999999999999</v>
      </c>
      <c r="I1178" s="490">
        <f t="shared" si="202"/>
        <v>-3.3045246568378178E-2</v>
      </c>
      <c r="J1178" s="483">
        <f t="shared" si="194"/>
        <v>1.1412</v>
      </c>
      <c r="K1178" s="483" t="str">
        <f t="shared" si="195"/>
        <v/>
      </c>
      <c r="L1178" t="str">
        <f t="shared" si="196"/>
        <v/>
      </c>
      <c r="M1178" s="483">
        <v>1.1707000000000001</v>
      </c>
      <c r="N1178" s="490">
        <f t="shared" si="197"/>
        <v>2.5849982474588223E-2</v>
      </c>
      <c r="O1178" s="483">
        <f t="shared" si="199"/>
        <v>1.1707000000000001</v>
      </c>
      <c r="P1178" t="str">
        <f t="shared" si="200"/>
        <v/>
      </c>
      <c r="Q1178" t="str">
        <f t="shared" si="201"/>
        <v/>
      </c>
    </row>
    <row r="1179" spans="1:17" x14ac:dyDescent="0.25">
      <c r="A1179" s="489" t="s">
        <v>1554</v>
      </c>
      <c r="B1179" s="489" t="s">
        <v>1546</v>
      </c>
      <c r="C1179" s="489" t="s">
        <v>653</v>
      </c>
      <c r="D1179" t="str">
        <f t="shared" si="203"/>
        <v>WA, SPOKANE County</v>
      </c>
      <c r="E1179" s="489" t="s">
        <v>146</v>
      </c>
      <c r="F1179" s="489" t="s">
        <v>146</v>
      </c>
      <c r="G1179" s="483">
        <v>1.0771999999999999</v>
      </c>
      <c r="H1179">
        <v>1.0892999999999999</v>
      </c>
      <c r="I1179" s="490">
        <f t="shared" si="202"/>
        <v>-1.1108051041953549E-2</v>
      </c>
      <c r="J1179" s="483">
        <f t="shared" si="194"/>
        <v>1.0771999999999999</v>
      </c>
      <c r="K1179" s="483" t="str">
        <f t="shared" si="195"/>
        <v/>
      </c>
      <c r="L1179" t="str">
        <f t="shared" si="196"/>
        <v/>
      </c>
      <c r="M1179" s="483">
        <v>1.1075000000000002</v>
      </c>
      <c r="N1179" s="490">
        <f t="shared" si="197"/>
        <v>2.812848124767937E-2</v>
      </c>
      <c r="O1179" s="483">
        <f t="shared" si="199"/>
        <v>1.1075000000000002</v>
      </c>
      <c r="P1179" t="str">
        <f t="shared" si="200"/>
        <v/>
      </c>
      <c r="Q1179" t="str">
        <f t="shared" si="201"/>
        <v/>
      </c>
    </row>
    <row r="1180" spans="1:17" x14ac:dyDescent="0.25">
      <c r="A1180" s="489" t="s">
        <v>1077</v>
      </c>
      <c r="B1180" s="489" t="s">
        <v>1546</v>
      </c>
      <c r="C1180" s="489" t="s">
        <v>653</v>
      </c>
      <c r="D1180" t="str">
        <f t="shared" si="203"/>
        <v>WA, STEVENS County</v>
      </c>
      <c r="E1180" s="489" t="s">
        <v>146</v>
      </c>
      <c r="F1180" s="489" t="s">
        <v>146</v>
      </c>
      <c r="G1180" s="483">
        <v>1.0771999999999999</v>
      </c>
      <c r="H1180">
        <v>1.0892999999999999</v>
      </c>
      <c r="I1180" s="490">
        <f t="shared" si="202"/>
        <v>-1.1108051041953549E-2</v>
      </c>
      <c r="J1180" s="483">
        <f t="shared" si="194"/>
        <v>1.0771999999999999</v>
      </c>
      <c r="K1180" s="483" t="str">
        <f>IF(I1180&lt;=-5%,"Yes","")</f>
        <v/>
      </c>
      <c r="L1180" t="str">
        <f t="shared" si="196"/>
        <v/>
      </c>
      <c r="M1180" s="483">
        <v>1.1075000000000002</v>
      </c>
      <c r="N1180" s="490">
        <f t="shared" si="197"/>
        <v>2.812848124767937E-2</v>
      </c>
      <c r="O1180" s="483">
        <f t="shared" si="199"/>
        <v>1.1075000000000002</v>
      </c>
      <c r="P1180" t="str">
        <f t="shared" si="200"/>
        <v/>
      </c>
      <c r="Q1180" t="str">
        <f t="shared" si="201"/>
        <v/>
      </c>
    </row>
    <row r="1181" spans="1:17" x14ac:dyDescent="0.25">
      <c r="A1181" s="489" t="s">
        <v>1244</v>
      </c>
      <c r="B1181" s="489" t="s">
        <v>1546</v>
      </c>
      <c r="C1181" s="489" t="s">
        <v>653</v>
      </c>
      <c r="D1181" t="str">
        <f t="shared" si="203"/>
        <v>WA, THURSTON County</v>
      </c>
      <c r="E1181" s="489" t="s">
        <v>146</v>
      </c>
      <c r="F1181" s="489" t="s">
        <v>146</v>
      </c>
      <c r="G1181" s="483">
        <v>1.1057999999999999</v>
      </c>
      <c r="H1181">
        <v>1.1205000000000001</v>
      </c>
      <c r="I1181" s="490">
        <f t="shared" si="202"/>
        <v>-1.3119143239625307E-2</v>
      </c>
      <c r="J1181" s="483">
        <f t="shared" si="194"/>
        <v>1.1057999999999999</v>
      </c>
      <c r="K1181" s="483" t="str">
        <f t="shared" si="195"/>
        <v/>
      </c>
      <c r="L1181" t="str">
        <f t="shared" si="196"/>
        <v/>
      </c>
      <c r="M1181" s="483">
        <v>1.1373</v>
      </c>
      <c r="N1181" s="490">
        <f t="shared" si="197"/>
        <v>2.8486163863266491E-2</v>
      </c>
      <c r="O1181" s="483">
        <f t="shared" si="199"/>
        <v>1.1373</v>
      </c>
      <c r="P1181" t="str">
        <f t="shared" si="200"/>
        <v/>
      </c>
      <c r="Q1181" t="str">
        <f t="shared" si="201"/>
        <v/>
      </c>
    </row>
    <row r="1182" spans="1:17" x14ac:dyDescent="0.25">
      <c r="A1182" s="489" t="s">
        <v>1555</v>
      </c>
      <c r="B1182" s="489" t="s">
        <v>1546</v>
      </c>
      <c r="C1182" s="489" t="s">
        <v>653</v>
      </c>
      <c r="D1182" t="str">
        <f t="shared" si="203"/>
        <v>WA, WALLA WALLA County</v>
      </c>
      <c r="E1182" s="489" t="s">
        <v>146</v>
      </c>
      <c r="F1182" s="489" t="s">
        <v>146</v>
      </c>
      <c r="G1182" s="483">
        <v>0.9889</v>
      </c>
      <c r="H1182">
        <v>1.0359</v>
      </c>
      <c r="I1182" s="490">
        <f t="shared" si="202"/>
        <v>-4.5371174823824731E-2</v>
      </c>
      <c r="J1182" s="483">
        <f t="shared" si="194"/>
        <v>0.9889</v>
      </c>
      <c r="K1182" s="483" t="str">
        <f t="shared" si="195"/>
        <v/>
      </c>
      <c r="L1182" t="str">
        <f t="shared" si="196"/>
        <v/>
      </c>
      <c r="M1182" s="483">
        <v>0.97950000000000004</v>
      </c>
      <c r="N1182" s="490">
        <f t="shared" si="197"/>
        <v>-9.5055111740317156E-3</v>
      </c>
      <c r="O1182" s="483">
        <f t="shared" si="199"/>
        <v>0.97950000000000004</v>
      </c>
      <c r="P1182">
        <f t="shared" si="200"/>
        <v>1</v>
      </c>
      <c r="Q1182" t="str">
        <f t="shared" si="201"/>
        <v/>
      </c>
    </row>
    <row r="1183" spans="1:17" x14ac:dyDescent="0.25">
      <c r="A1183" s="489" t="s">
        <v>1556</v>
      </c>
      <c r="B1183" s="489" t="s">
        <v>1546</v>
      </c>
      <c r="C1183" s="489" t="s">
        <v>653</v>
      </c>
      <c r="D1183" t="str">
        <f t="shared" si="203"/>
        <v>WA, WHATCOM County</v>
      </c>
      <c r="E1183" s="489" t="s">
        <v>146</v>
      </c>
      <c r="F1183" s="489" t="s">
        <v>146</v>
      </c>
      <c r="G1183" s="483">
        <v>1.2747999999999999</v>
      </c>
      <c r="H1183">
        <v>1.2999000000000001</v>
      </c>
      <c r="I1183" s="490">
        <f t="shared" si="202"/>
        <v>-1.930917762904848E-2</v>
      </c>
      <c r="J1183" s="483">
        <f t="shared" si="194"/>
        <v>1.2747999999999999</v>
      </c>
      <c r="K1183" s="483" t="str">
        <f t="shared" si="195"/>
        <v/>
      </c>
      <c r="L1183" t="str">
        <f t="shared" si="196"/>
        <v/>
      </c>
      <c r="M1183" s="483">
        <v>1.0763</v>
      </c>
      <c r="N1183" s="490">
        <f t="shared" si="197"/>
        <v>-0.15571069971760268</v>
      </c>
      <c r="O1183" s="483">
        <f t="shared" si="199"/>
        <v>1.2110599999999998</v>
      </c>
      <c r="P1183">
        <f t="shared" si="200"/>
        <v>1</v>
      </c>
      <c r="Q1183">
        <f t="shared" si="201"/>
        <v>1</v>
      </c>
    </row>
    <row r="1184" spans="1:17" x14ac:dyDescent="0.25">
      <c r="A1184" s="489" t="s">
        <v>1557</v>
      </c>
      <c r="B1184" s="489" t="s">
        <v>1546</v>
      </c>
      <c r="C1184" s="489" t="s">
        <v>653</v>
      </c>
      <c r="D1184" t="str">
        <f t="shared" si="203"/>
        <v>WA, YAKIMA County</v>
      </c>
      <c r="E1184" s="489" t="s">
        <v>146</v>
      </c>
      <c r="F1184" s="489" t="s">
        <v>146</v>
      </c>
      <c r="G1184" s="483">
        <v>0.91149999999999998</v>
      </c>
      <c r="H1184" s="483">
        <v>0.92200000000000004</v>
      </c>
      <c r="I1184" s="490">
        <f t="shared" si="202"/>
        <v>-1.1388286334056469E-2</v>
      </c>
      <c r="J1184" s="483">
        <f t="shared" si="194"/>
        <v>0.91149999999999998</v>
      </c>
      <c r="K1184" s="483" t="str">
        <f t="shared" si="195"/>
        <v/>
      </c>
      <c r="L1184" t="str">
        <f t="shared" si="196"/>
        <v/>
      </c>
      <c r="M1184" s="483">
        <v>0.92360000000000009</v>
      </c>
      <c r="N1184" s="490">
        <f t="shared" si="197"/>
        <v>1.3274821722435668E-2</v>
      </c>
      <c r="O1184" s="483">
        <f t="shared" si="199"/>
        <v>0.92360000000000009</v>
      </c>
      <c r="P1184" t="str">
        <f t="shared" si="200"/>
        <v/>
      </c>
      <c r="Q1184" t="str">
        <f t="shared" si="201"/>
        <v/>
      </c>
    </row>
    <row r="1185" spans="1:17" s="534" customFormat="1" x14ac:dyDescent="0.25">
      <c r="A1185" s="491"/>
      <c r="B1185" s="491"/>
      <c r="C1185" s="491"/>
      <c r="D1185" s="534" t="s">
        <v>1645</v>
      </c>
      <c r="E1185" s="491" t="s">
        <v>147</v>
      </c>
      <c r="F1185" s="491"/>
      <c r="G1185" s="535">
        <v>0.93640000000000001</v>
      </c>
      <c r="H1185" s="535">
        <v>0.96689999999999998</v>
      </c>
      <c r="I1185" s="536">
        <f t="shared" si="202"/>
        <v>-3.1544110042403532E-2</v>
      </c>
      <c r="J1185" s="535">
        <f t="shared" si="194"/>
        <v>0.93640000000000001</v>
      </c>
      <c r="K1185" s="535" t="str">
        <f t="shared" si="195"/>
        <v/>
      </c>
      <c r="L1185" s="534" t="str">
        <f t="shared" si="196"/>
        <v/>
      </c>
      <c r="M1185" s="535">
        <v>0.97440000000000004</v>
      </c>
      <c r="N1185" s="536">
        <f t="shared" si="197"/>
        <v>4.0580948312686924E-2</v>
      </c>
      <c r="O1185" s="535">
        <f t="shared" si="199"/>
        <v>0.97440000000000004</v>
      </c>
      <c r="P1185" s="534" t="str">
        <f t="shared" si="200"/>
        <v/>
      </c>
      <c r="Q1185" s="534" t="str">
        <f t="shared" si="201"/>
        <v/>
      </c>
    </row>
    <row r="1186" spans="1:17" x14ac:dyDescent="0.25">
      <c r="A1186" s="489" t="s">
        <v>975</v>
      </c>
      <c r="B1186" s="489" t="s">
        <v>651</v>
      </c>
      <c r="C1186" s="489" t="s">
        <v>653</v>
      </c>
      <c r="D1186" t="str">
        <f t="shared" ref="D1186:D1212" si="204">B1186&amp;", "&amp;A1186&amp;" "&amp;C1186</f>
        <v>WI, BROWN County</v>
      </c>
      <c r="E1186" s="489" t="s">
        <v>146</v>
      </c>
      <c r="F1186" s="489" t="s">
        <v>146</v>
      </c>
      <c r="G1186" s="483">
        <v>0.92330000000000001</v>
      </c>
      <c r="H1186">
        <v>0.95120000000000005</v>
      </c>
      <c r="I1186" s="490">
        <f t="shared" si="202"/>
        <v>-2.9331370899915932E-2</v>
      </c>
      <c r="J1186" s="483">
        <f t="shared" si="194"/>
        <v>0.92330000000000001</v>
      </c>
      <c r="K1186" s="483" t="str">
        <f t="shared" si="195"/>
        <v/>
      </c>
      <c r="L1186" t="str">
        <f t="shared" si="196"/>
        <v/>
      </c>
      <c r="M1186" s="483">
        <v>0.89640000000000009</v>
      </c>
      <c r="N1186" s="490">
        <f t="shared" si="197"/>
        <v>-2.9134625798765214E-2</v>
      </c>
      <c r="O1186" s="483">
        <f t="shared" si="199"/>
        <v>0.89640000000000009</v>
      </c>
      <c r="P1186">
        <f t="shared" si="200"/>
        <v>1</v>
      </c>
      <c r="Q1186" t="str">
        <f t="shared" si="201"/>
        <v/>
      </c>
    </row>
    <row r="1187" spans="1:17" x14ac:dyDescent="0.25">
      <c r="A1187" s="489" t="s">
        <v>1566</v>
      </c>
      <c r="B1187" s="489" t="s">
        <v>651</v>
      </c>
      <c r="C1187" s="489" t="s">
        <v>653</v>
      </c>
      <c r="D1187" t="str">
        <f t="shared" si="204"/>
        <v>WI, CALUMET County</v>
      </c>
      <c r="E1187" s="489" t="s">
        <v>146</v>
      </c>
      <c r="F1187" s="489" t="s">
        <v>146</v>
      </c>
      <c r="G1187" s="483">
        <v>0.9506</v>
      </c>
      <c r="H1187">
        <v>0.9264</v>
      </c>
      <c r="I1187" s="490">
        <f t="shared" si="202"/>
        <v>2.6122625215889463E-2</v>
      </c>
      <c r="J1187" s="483">
        <f>IF(I1187&lt;=-5%,H1187*0.95,G1187)</f>
        <v>0.9506</v>
      </c>
      <c r="K1187" s="483" t="str">
        <f t="shared" si="195"/>
        <v/>
      </c>
      <c r="L1187" t="str">
        <f t="shared" si="196"/>
        <v/>
      </c>
      <c r="M1187" s="483">
        <v>0.95340000000000003</v>
      </c>
      <c r="N1187" s="490">
        <f t="shared" si="197"/>
        <v>2.9455081001473014E-3</v>
      </c>
      <c r="O1187" s="483">
        <f t="shared" si="199"/>
        <v>0.95340000000000003</v>
      </c>
      <c r="P1187" t="str">
        <f t="shared" si="200"/>
        <v/>
      </c>
      <c r="Q1187" t="str">
        <f t="shared" si="201"/>
        <v/>
      </c>
    </row>
    <row r="1188" spans="1:17" x14ac:dyDescent="0.25">
      <c r="A1188" s="489" t="s">
        <v>1173</v>
      </c>
      <c r="B1188" s="489" t="s">
        <v>651</v>
      </c>
      <c r="C1188" s="489" t="s">
        <v>653</v>
      </c>
      <c r="D1188" t="str">
        <f t="shared" si="204"/>
        <v>WI, CHIPPEWA County</v>
      </c>
      <c r="E1188" s="489" t="s">
        <v>146</v>
      </c>
      <c r="F1188" s="489" t="s">
        <v>146</v>
      </c>
      <c r="G1188" s="483">
        <v>0.96150000000000002</v>
      </c>
      <c r="H1188">
        <v>0.96689999999999998</v>
      </c>
      <c r="I1188" s="490">
        <f t="shared" si="202"/>
        <v>-5.584858827179605E-3</v>
      </c>
      <c r="J1188" s="483">
        <f t="shared" si="194"/>
        <v>0.96150000000000002</v>
      </c>
      <c r="K1188" s="483" t="str">
        <f t="shared" si="195"/>
        <v/>
      </c>
      <c r="L1188" t="str">
        <f t="shared" si="196"/>
        <v/>
      </c>
      <c r="M1188" s="483">
        <v>0.9929</v>
      </c>
      <c r="N1188" s="490">
        <f t="shared" si="197"/>
        <v>3.2657306292251671E-2</v>
      </c>
      <c r="O1188" s="483">
        <f t="shared" si="199"/>
        <v>0.9929</v>
      </c>
      <c r="P1188" t="str">
        <f t="shared" si="200"/>
        <v/>
      </c>
      <c r="Q1188" t="str">
        <f t="shared" si="201"/>
        <v/>
      </c>
    </row>
    <row r="1189" spans="1:17" x14ac:dyDescent="0.25">
      <c r="A1189" s="489" t="s">
        <v>750</v>
      </c>
      <c r="B1189" s="489" t="s">
        <v>651</v>
      </c>
      <c r="C1189" s="489" t="s">
        <v>653</v>
      </c>
      <c r="D1189" t="str">
        <f t="shared" si="204"/>
        <v>WI, COLUMBIA County</v>
      </c>
      <c r="E1189" s="489" t="s">
        <v>146</v>
      </c>
      <c r="F1189" s="489" t="s">
        <v>146</v>
      </c>
      <c r="G1189" s="483">
        <v>0.95860000000000001</v>
      </c>
      <c r="H1189" s="483">
        <v>1.0056700000000001</v>
      </c>
      <c r="I1189" s="490">
        <f t="shared" si="202"/>
        <v>-4.6804617816977791E-2</v>
      </c>
      <c r="J1189" s="483">
        <f t="shared" si="194"/>
        <v>0.95860000000000001</v>
      </c>
      <c r="K1189" s="483" t="str">
        <f t="shared" si="195"/>
        <v/>
      </c>
      <c r="L1189" t="str">
        <f t="shared" si="196"/>
        <v/>
      </c>
      <c r="M1189" s="483">
        <v>0.94710000000000005</v>
      </c>
      <c r="N1189" s="490">
        <f t="shared" si="197"/>
        <v>-1.1996661798456034E-2</v>
      </c>
      <c r="O1189" s="483">
        <f t="shared" si="199"/>
        <v>0.94710000000000005</v>
      </c>
      <c r="P1189">
        <f t="shared" si="200"/>
        <v>1</v>
      </c>
      <c r="Q1189" t="str">
        <f t="shared" si="201"/>
        <v/>
      </c>
    </row>
    <row r="1190" spans="1:17" x14ac:dyDescent="0.25">
      <c r="A1190" s="489" t="s">
        <v>1567</v>
      </c>
      <c r="B1190" s="489" t="s">
        <v>651</v>
      </c>
      <c r="C1190" s="489" t="s">
        <v>653</v>
      </c>
      <c r="D1190" t="str">
        <f t="shared" si="204"/>
        <v>WI, DANE County</v>
      </c>
      <c r="E1190" s="489" t="s">
        <v>146</v>
      </c>
      <c r="F1190" s="489" t="s">
        <v>146</v>
      </c>
      <c r="G1190" s="483">
        <v>0.95860000000000001</v>
      </c>
      <c r="H1190" s="483">
        <v>1.0056700000000001</v>
      </c>
      <c r="I1190" s="490">
        <f t="shared" si="202"/>
        <v>-4.6804617816977791E-2</v>
      </c>
      <c r="J1190" s="483">
        <f t="shared" si="194"/>
        <v>0.95860000000000001</v>
      </c>
      <c r="K1190" s="483" t="str">
        <f t="shared" si="195"/>
        <v/>
      </c>
      <c r="L1190" t="str">
        <f t="shared" si="196"/>
        <v/>
      </c>
      <c r="M1190" s="483">
        <v>0.94710000000000005</v>
      </c>
      <c r="N1190" s="490">
        <f t="shared" si="197"/>
        <v>-1.1996661798456034E-2</v>
      </c>
      <c r="O1190" s="483">
        <f t="shared" si="199"/>
        <v>0.94710000000000005</v>
      </c>
      <c r="P1190">
        <f t="shared" si="200"/>
        <v>1</v>
      </c>
      <c r="Q1190" t="str">
        <f t="shared" si="201"/>
        <v/>
      </c>
    </row>
    <row r="1191" spans="1:17" x14ac:dyDescent="0.25">
      <c r="A1191" s="489" t="s">
        <v>822</v>
      </c>
      <c r="B1191" s="489" t="s">
        <v>651</v>
      </c>
      <c r="C1191" s="489" t="s">
        <v>653</v>
      </c>
      <c r="D1191" t="str">
        <f t="shared" si="204"/>
        <v>WI, DOUGLAS County</v>
      </c>
      <c r="E1191" s="489" t="s">
        <v>146</v>
      </c>
      <c r="F1191" s="489" t="s">
        <v>146</v>
      </c>
      <c r="G1191" s="483">
        <v>0.9657</v>
      </c>
      <c r="H1191">
        <v>0.9748</v>
      </c>
      <c r="I1191" s="490">
        <f t="shared" si="202"/>
        <v>-9.3352482560525203E-3</v>
      </c>
      <c r="J1191" s="483">
        <f t="shared" si="194"/>
        <v>0.9657</v>
      </c>
      <c r="K1191" s="483" t="str">
        <f t="shared" si="195"/>
        <v/>
      </c>
      <c r="L1191" t="str">
        <f t="shared" si="196"/>
        <v/>
      </c>
      <c r="M1191" s="483">
        <v>0.94180000000000008</v>
      </c>
      <c r="N1191" s="490">
        <f t="shared" si="197"/>
        <v>-2.4748886817852252E-2</v>
      </c>
      <c r="O1191" s="483">
        <f t="shared" si="199"/>
        <v>0.94180000000000008</v>
      </c>
      <c r="P1191">
        <f t="shared" si="200"/>
        <v>1</v>
      </c>
      <c r="Q1191" t="str">
        <f t="shared" si="201"/>
        <v/>
      </c>
    </row>
    <row r="1192" spans="1:17" x14ac:dyDescent="0.25">
      <c r="A1192" s="489" t="s">
        <v>1568</v>
      </c>
      <c r="B1192" s="489" t="s">
        <v>651</v>
      </c>
      <c r="C1192" s="489" t="s">
        <v>653</v>
      </c>
      <c r="D1192" t="str">
        <f t="shared" si="204"/>
        <v>WI, EAU CLAIRE County</v>
      </c>
      <c r="E1192" s="489" t="s">
        <v>146</v>
      </c>
      <c r="F1192" s="489" t="s">
        <v>146</v>
      </c>
      <c r="G1192" s="483">
        <v>0.96150000000000002</v>
      </c>
      <c r="H1192">
        <v>0.96689999999999998</v>
      </c>
      <c r="I1192" s="490">
        <f t="shared" si="202"/>
        <v>-5.584858827179605E-3</v>
      </c>
      <c r="J1192" s="483">
        <f t="shared" si="194"/>
        <v>0.96150000000000002</v>
      </c>
      <c r="K1192" s="483" t="str">
        <f t="shared" si="195"/>
        <v/>
      </c>
      <c r="L1192" t="str">
        <f t="shared" si="196"/>
        <v/>
      </c>
      <c r="M1192" s="483">
        <v>0.9929</v>
      </c>
      <c r="N1192" s="490">
        <f t="shared" si="197"/>
        <v>3.2657306292251671E-2</v>
      </c>
      <c r="O1192" s="483">
        <f t="shared" si="199"/>
        <v>0.9929</v>
      </c>
      <c r="P1192" t="str">
        <f t="shared" si="200"/>
        <v/>
      </c>
      <c r="Q1192" t="str">
        <f t="shared" si="201"/>
        <v/>
      </c>
    </row>
    <row r="1193" spans="1:17" x14ac:dyDescent="0.25">
      <c r="A1193" s="489" t="s">
        <v>1569</v>
      </c>
      <c r="B1193" s="489" t="s">
        <v>651</v>
      </c>
      <c r="C1193" s="489" t="s">
        <v>653</v>
      </c>
      <c r="D1193" t="str">
        <f t="shared" si="204"/>
        <v>WI, FOND DU LAC County</v>
      </c>
      <c r="E1193" s="489" t="s">
        <v>146</v>
      </c>
      <c r="F1193" s="489" t="s">
        <v>146</v>
      </c>
      <c r="G1193" s="483">
        <v>0.79790000000000005</v>
      </c>
      <c r="H1193" s="483">
        <v>0.86516499999999996</v>
      </c>
      <c r="I1193" s="490">
        <f t="shared" si="202"/>
        <v>-7.7748175203573786E-2</v>
      </c>
      <c r="J1193" s="483">
        <f t="shared" si="194"/>
        <v>0.82190674999999991</v>
      </c>
      <c r="K1193" s="483" t="str">
        <f t="shared" si="195"/>
        <v>Yes</v>
      </c>
      <c r="L1193">
        <f t="shared" si="196"/>
        <v>1</v>
      </c>
      <c r="M1193" s="483">
        <v>0.86399999999999999</v>
      </c>
      <c r="N1193" s="490">
        <f t="shared" si="197"/>
        <v>5.1214143210285216E-2</v>
      </c>
      <c r="O1193" s="483">
        <f t="shared" si="199"/>
        <v>0.86399999999999999</v>
      </c>
      <c r="P1193" t="str">
        <f t="shared" si="200"/>
        <v/>
      </c>
      <c r="Q1193" t="str">
        <f t="shared" si="201"/>
        <v/>
      </c>
    </row>
    <row r="1194" spans="1:17" x14ac:dyDescent="0.25">
      <c r="A1194" s="489" t="s">
        <v>1095</v>
      </c>
      <c r="B1194" s="489" t="s">
        <v>651</v>
      </c>
      <c r="C1194" s="489" t="s">
        <v>653</v>
      </c>
      <c r="D1194" t="str">
        <f t="shared" si="204"/>
        <v>WI, GREEN County</v>
      </c>
      <c r="E1194" s="489" t="s">
        <v>146</v>
      </c>
      <c r="F1194" s="489" t="s">
        <v>146</v>
      </c>
      <c r="G1194" s="483">
        <v>0.95860000000000001</v>
      </c>
      <c r="H1194" s="483">
        <v>1.0056700000000001</v>
      </c>
      <c r="I1194" s="490">
        <f t="shared" si="202"/>
        <v>-4.6804617816977791E-2</v>
      </c>
      <c r="J1194" s="483">
        <f t="shared" si="194"/>
        <v>0.95860000000000001</v>
      </c>
      <c r="K1194" s="483" t="str">
        <f t="shared" si="195"/>
        <v/>
      </c>
      <c r="L1194" t="str">
        <f t="shared" si="196"/>
        <v/>
      </c>
      <c r="M1194" s="483">
        <v>0.94710000000000005</v>
      </c>
      <c r="N1194" s="490">
        <f t="shared" si="197"/>
        <v>-1.1996661798456034E-2</v>
      </c>
      <c r="O1194" s="483">
        <f t="shared" si="199"/>
        <v>0.94710000000000005</v>
      </c>
      <c r="P1194">
        <f t="shared" si="200"/>
        <v>1</v>
      </c>
      <c r="Q1194" t="str">
        <f t="shared" si="201"/>
        <v/>
      </c>
    </row>
    <row r="1195" spans="1:17" x14ac:dyDescent="0.25">
      <c r="A1195" s="489" t="s">
        <v>1045</v>
      </c>
      <c r="B1195" s="489" t="s">
        <v>651</v>
      </c>
      <c r="C1195" s="489" t="s">
        <v>653</v>
      </c>
      <c r="D1195" t="str">
        <f t="shared" si="204"/>
        <v>WI, IOWA County</v>
      </c>
      <c r="E1195" s="489" t="s">
        <v>146</v>
      </c>
      <c r="F1195" s="489" t="s">
        <v>146</v>
      </c>
      <c r="G1195" s="483">
        <v>0.95860000000000001</v>
      </c>
      <c r="H1195" s="483">
        <v>1.0056700000000001</v>
      </c>
      <c r="I1195" s="490">
        <f t="shared" si="202"/>
        <v>-4.6804617816977791E-2</v>
      </c>
      <c r="J1195" s="483">
        <f t="shared" si="194"/>
        <v>0.95860000000000001</v>
      </c>
      <c r="K1195" s="483" t="str">
        <f t="shared" si="195"/>
        <v/>
      </c>
      <c r="L1195" t="str">
        <f t="shared" si="196"/>
        <v/>
      </c>
      <c r="M1195" s="483">
        <v>0.94710000000000005</v>
      </c>
      <c r="N1195" s="490">
        <f t="shared" si="197"/>
        <v>-1.1996661798456034E-2</v>
      </c>
      <c r="O1195" s="483">
        <f t="shared" si="199"/>
        <v>0.94710000000000005</v>
      </c>
      <c r="P1195">
        <f t="shared" si="200"/>
        <v>1</v>
      </c>
      <c r="Q1195" t="str">
        <f t="shared" si="201"/>
        <v/>
      </c>
    </row>
    <row r="1196" spans="1:17" x14ac:dyDescent="0.25">
      <c r="A1196" s="489" t="s">
        <v>1570</v>
      </c>
      <c r="B1196" s="489" t="s">
        <v>651</v>
      </c>
      <c r="C1196" s="489" t="s">
        <v>653</v>
      </c>
      <c r="D1196" t="str">
        <f t="shared" si="204"/>
        <v>WI, KENOSHA County</v>
      </c>
      <c r="E1196" s="489" t="s">
        <v>146</v>
      </c>
      <c r="F1196" s="489" t="s">
        <v>146</v>
      </c>
      <c r="G1196" s="483">
        <v>0.89880000000000004</v>
      </c>
      <c r="H1196">
        <v>0.98670000000000002</v>
      </c>
      <c r="I1196" s="490">
        <f t="shared" si="202"/>
        <v>-8.9084828215262979E-2</v>
      </c>
      <c r="J1196" s="483">
        <f t="shared" si="194"/>
        <v>0.937365</v>
      </c>
      <c r="K1196" s="483" t="str">
        <f t="shared" si="195"/>
        <v>Yes</v>
      </c>
      <c r="L1196">
        <f t="shared" si="196"/>
        <v>1</v>
      </c>
      <c r="M1196" s="483">
        <v>0.87050000000000005</v>
      </c>
      <c r="N1196" s="490">
        <f t="shared" si="197"/>
        <v>-7.1332938609826424E-2</v>
      </c>
      <c r="O1196" s="483">
        <f t="shared" si="199"/>
        <v>0.89049674999999995</v>
      </c>
      <c r="P1196">
        <f t="shared" si="200"/>
        <v>1</v>
      </c>
      <c r="Q1196">
        <f t="shared" si="201"/>
        <v>1</v>
      </c>
    </row>
    <row r="1197" spans="1:17" x14ac:dyDescent="0.25">
      <c r="A1197" s="489" t="s">
        <v>1571</v>
      </c>
      <c r="B1197" s="489" t="s">
        <v>651</v>
      </c>
      <c r="C1197" s="489" t="s">
        <v>653</v>
      </c>
      <c r="D1197" t="str">
        <f t="shared" si="204"/>
        <v>WI, KEWAUNEE County</v>
      </c>
      <c r="E1197" s="489" t="s">
        <v>146</v>
      </c>
      <c r="F1197" s="489" t="s">
        <v>146</v>
      </c>
      <c r="G1197" s="483">
        <v>0.92330000000000001</v>
      </c>
      <c r="H1197">
        <v>0.95120000000000005</v>
      </c>
      <c r="I1197" s="490">
        <f t="shared" si="202"/>
        <v>-2.9331370899915932E-2</v>
      </c>
      <c r="J1197" s="483">
        <f t="shared" si="194"/>
        <v>0.92330000000000001</v>
      </c>
      <c r="K1197" s="483" t="str">
        <f t="shared" si="195"/>
        <v/>
      </c>
      <c r="L1197" t="str">
        <f t="shared" si="196"/>
        <v/>
      </c>
      <c r="M1197" s="483">
        <v>0.89640000000000009</v>
      </c>
      <c r="N1197" s="490">
        <f t="shared" si="197"/>
        <v>-2.9134625798765214E-2</v>
      </c>
      <c r="O1197" s="483">
        <f t="shared" si="199"/>
        <v>0.89640000000000009</v>
      </c>
      <c r="P1197">
        <f t="shared" si="200"/>
        <v>1</v>
      </c>
      <c r="Q1197" t="str">
        <f t="shared" si="201"/>
        <v/>
      </c>
    </row>
    <row r="1198" spans="1:17" x14ac:dyDescent="0.25">
      <c r="A1198" s="489" t="s">
        <v>1572</v>
      </c>
      <c r="B1198" s="489" t="s">
        <v>651</v>
      </c>
      <c r="C1198" s="489" t="s">
        <v>653</v>
      </c>
      <c r="D1198" t="str">
        <f t="shared" si="204"/>
        <v>WI, LA CROSSE County</v>
      </c>
      <c r="E1198" s="489" t="s">
        <v>146</v>
      </c>
      <c r="F1198" s="489" t="s">
        <v>146</v>
      </c>
      <c r="G1198" s="483">
        <v>0.95489999999999997</v>
      </c>
      <c r="H1198">
        <v>0.93230000000000002</v>
      </c>
      <c r="I1198" s="490">
        <f t="shared" si="202"/>
        <v>2.4241124101683956E-2</v>
      </c>
      <c r="J1198" s="483">
        <f t="shared" si="194"/>
        <v>0.95489999999999997</v>
      </c>
      <c r="K1198" s="483" t="str">
        <f t="shared" si="195"/>
        <v/>
      </c>
      <c r="L1198" t="str">
        <f t="shared" si="196"/>
        <v/>
      </c>
      <c r="M1198" s="483">
        <v>0.97830000000000006</v>
      </c>
      <c r="N1198" s="490">
        <f t="shared" si="197"/>
        <v>2.4505183788878507E-2</v>
      </c>
      <c r="O1198" s="483">
        <f t="shared" si="199"/>
        <v>0.97830000000000006</v>
      </c>
      <c r="P1198" t="str">
        <f t="shared" si="200"/>
        <v/>
      </c>
      <c r="Q1198" t="str">
        <f t="shared" si="201"/>
        <v/>
      </c>
    </row>
    <row r="1199" spans="1:17" x14ac:dyDescent="0.25">
      <c r="A1199" s="489" t="s">
        <v>1573</v>
      </c>
      <c r="B1199" s="489" t="s">
        <v>651</v>
      </c>
      <c r="C1199" s="489" t="s">
        <v>653</v>
      </c>
      <c r="D1199" t="str">
        <f t="shared" si="204"/>
        <v>WI, MARATHON County</v>
      </c>
      <c r="E1199" s="489" t="s">
        <v>146</v>
      </c>
      <c r="F1199" s="489" t="s">
        <v>146</v>
      </c>
      <c r="G1199" s="483">
        <v>0.86499999999999999</v>
      </c>
      <c r="H1199">
        <v>0.8599</v>
      </c>
      <c r="I1199" s="490">
        <f t="shared" si="202"/>
        <v>5.9309222002558361E-3</v>
      </c>
      <c r="J1199" s="483">
        <f t="shared" si="194"/>
        <v>0.86499999999999999</v>
      </c>
      <c r="K1199" s="483" t="str">
        <f t="shared" si="195"/>
        <v/>
      </c>
      <c r="L1199" t="str">
        <f t="shared" si="196"/>
        <v/>
      </c>
      <c r="M1199" s="483">
        <v>0.8832000000000001</v>
      </c>
      <c r="N1199" s="490">
        <f t="shared" si="197"/>
        <v>2.1040462427745786E-2</v>
      </c>
      <c r="O1199" s="483">
        <f t="shared" si="199"/>
        <v>0.8832000000000001</v>
      </c>
      <c r="P1199" t="str">
        <f t="shared" si="200"/>
        <v/>
      </c>
      <c r="Q1199" t="str">
        <f t="shared" si="201"/>
        <v/>
      </c>
    </row>
    <row r="1200" spans="1:17" x14ac:dyDescent="0.25">
      <c r="A1200" s="489" t="s">
        <v>1574</v>
      </c>
      <c r="B1200" s="489" t="s">
        <v>651</v>
      </c>
      <c r="C1200" s="489" t="s">
        <v>653</v>
      </c>
      <c r="D1200" t="str">
        <f t="shared" si="204"/>
        <v>WI, MILWAUKEE County</v>
      </c>
      <c r="E1200" s="489" t="s">
        <v>146</v>
      </c>
      <c r="F1200" s="489" t="s">
        <v>146</v>
      </c>
      <c r="G1200" s="483">
        <v>0.95689999999999997</v>
      </c>
      <c r="H1200">
        <v>0.96289999999999998</v>
      </c>
      <c r="I1200" s="490">
        <f t="shared" si="202"/>
        <v>-6.2311766538581427E-3</v>
      </c>
      <c r="J1200" s="483">
        <f t="shared" ref="J1200:J1237" si="205">IF(I1200&lt;=-5%,H1200*0.95,G1200)</f>
        <v>0.95689999999999997</v>
      </c>
      <c r="K1200" s="483" t="str">
        <f t="shared" ref="K1200:K1237" si="206">IF(I1200&lt;=-5%,"Yes","")</f>
        <v/>
      </c>
      <c r="L1200" t="str">
        <f t="shared" ref="L1200:L1237" si="207">IF(K1200="","",1)</f>
        <v/>
      </c>
      <c r="M1200" s="483">
        <v>0.97160000000000002</v>
      </c>
      <c r="N1200" s="490">
        <f t="shared" ref="N1200:N1237" si="208">(M1200-J1200)/J1200</f>
        <v>1.5362106803218777E-2</v>
      </c>
      <c r="O1200" s="483">
        <f t="shared" si="199"/>
        <v>0.97160000000000002</v>
      </c>
      <c r="P1200" t="str">
        <f t="shared" si="200"/>
        <v/>
      </c>
      <c r="Q1200" t="str">
        <f t="shared" si="201"/>
        <v/>
      </c>
    </row>
    <row r="1201" spans="1:17" x14ac:dyDescent="0.25">
      <c r="A1201" s="489" t="s">
        <v>1575</v>
      </c>
      <c r="B1201" s="489" t="s">
        <v>651</v>
      </c>
      <c r="C1201" s="489" t="s">
        <v>653</v>
      </c>
      <c r="D1201" t="str">
        <f t="shared" si="204"/>
        <v>WI, OCONTO County</v>
      </c>
      <c r="E1201" s="489" t="s">
        <v>146</v>
      </c>
      <c r="F1201" s="489" t="s">
        <v>146</v>
      </c>
      <c r="G1201" s="483">
        <v>0.92330000000000001</v>
      </c>
      <c r="H1201">
        <v>0.95120000000000005</v>
      </c>
      <c r="I1201" s="490">
        <f t="shared" si="202"/>
        <v>-2.9331370899915932E-2</v>
      </c>
      <c r="J1201" s="483">
        <f t="shared" si="205"/>
        <v>0.92330000000000001</v>
      </c>
      <c r="K1201" s="483" t="str">
        <f t="shared" si="206"/>
        <v/>
      </c>
      <c r="L1201" t="str">
        <f t="shared" si="207"/>
        <v/>
      </c>
      <c r="M1201" s="483">
        <v>0.89640000000000009</v>
      </c>
      <c r="N1201" s="490">
        <f t="shared" si="208"/>
        <v>-2.9134625798765214E-2</v>
      </c>
      <c r="O1201" s="483">
        <f t="shared" si="199"/>
        <v>0.89640000000000009</v>
      </c>
      <c r="P1201">
        <f t="shared" si="200"/>
        <v>1</v>
      </c>
      <c r="Q1201" t="str">
        <f t="shared" si="201"/>
        <v/>
      </c>
    </row>
    <row r="1202" spans="1:17" x14ac:dyDescent="0.25">
      <c r="A1202" s="489" t="s">
        <v>1576</v>
      </c>
      <c r="B1202" s="489" t="s">
        <v>651</v>
      </c>
      <c r="C1202" s="489" t="s">
        <v>653</v>
      </c>
      <c r="D1202" t="str">
        <f t="shared" si="204"/>
        <v>WI, OUTAGAMIE County</v>
      </c>
      <c r="E1202" s="489" t="s">
        <v>146</v>
      </c>
      <c r="F1202" s="489" t="s">
        <v>146</v>
      </c>
      <c r="G1202" s="483">
        <v>0.9506</v>
      </c>
      <c r="H1202">
        <v>0.9264</v>
      </c>
      <c r="I1202" s="490">
        <f t="shared" si="202"/>
        <v>2.6122625215889463E-2</v>
      </c>
      <c r="J1202" s="483">
        <f t="shared" si="205"/>
        <v>0.9506</v>
      </c>
      <c r="K1202" s="483" t="str">
        <f t="shared" si="206"/>
        <v/>
      </c>
      <c r="L1202" t="str">
        <f t="shared" si="207"/>
        <v/>
      </c>
      <c r="M1202" s="483">
        <v>0.95340000000000003</v>
      </c>
      <c r="N1202" s="490">
        <f t="shared" si="208"/>
        <v>2.9455081001473014E-3</v>
      </c>
      <c r="O1202" s="483">
        <f t="shared" si="199"/>
        <v>0.95340000000000003</v>
      </c>
      <c r="P1202" t="str">
        <f t="shared" si="200"/>
        <v/>
      </c>
      <c r="Q1202" t="str">
        <f t="shared" si="201"/>
        <v/>
      </c>
    </row>
    <row r="1203" spans="1:17" x14ac:dyDescent="0.25">
      <c r="A1203" s="489" t="s">
        <v>1577</v>
      </c>
      <c r="B1203" s="489" t="s">
        <v>651</v>
      </c>
      <c r="C1203" s="489" t="s">
        <v>653</v>
      </c>
      <c r="D1203" t="str">
        <f t="shared" si="204"/>
        <v>WI, OZAUKEE County</v>
      </c>
      <c r="E1203" s="489" t="s">
        <v>146</v>
      </c>
      <c r="F1203" s="489" t="s">
        <v>146</v>
      </c>
      <c r="G1203" s="483">
        <v>0.95689999999999997</v>
      </c>
      <c r="H1203">
        <v>0.96289999999999998</v>
      </c>
      <c r="I1203" s="490">
        <f t="shared" si="202"/>
        <v>-6.2311766538581427E-3</v>
      </c>
      <c r="J1203" s="483">
        <f t="shared" si="205"/>
        <v>0.95689999999999997</v>
      </c>
      <c r="K1203" s="483" t="str">
        <f t="shared" si="206"/>
        <v/>
      </c>
      <c r="L1203" t="str">
        <f t="shared" si="207"/>
        <v/>
      </c>
      <c r="M1203" s="483">
        <v>0.97160000000000002</v>
      </c>
      <c r="N1203" s="490">
        <f t="shared" si="208"/>
        <v>1.5362106803218777E-2</v>
      </c>
      <c r="O1203" s="483">
        <f t="shared" si="199"/>
        <v>0.97160000000000002</v>
      </c>
      <c r="P1203" t="str">
        <f t="shared" si="200"/>
        <v/>
      </c>
      <c r="Q1203" t="str">
        <f t="shared" si="201"/>
        <v/>
      </c>
    </row>
    <row r="1204" spans="1:17" x14ac:dyDescent="0.25">
      <c r="A1204" s="489" t="s">
        <v>941</v>
      </c>
      <c r="B1204" s="489" t="s">
        <v>651</v>
      </c>
      <c r="C1204" s="489" t="s">
        <v>653</v>
      </c>
      <c r="D1204" t="str">
        <f t="shared" si="204"/>
        <v>WI, PIERCE County</v>
      </c>
      <c r="E1204" s="489" t="s">
        <v>146</v>
      </c>
      <c r="F1204" s="489" t="s">
        <v>146</v>
      </c>
      <c r="G1204" s="483">
        <v>1.0563</v>
      </c>
      <c r="H1204">
        <v>1.0647</v>
      </c>
      <c r="I1204" s="490">
        <f t="shared" si="202"/>
        <v>-7.8895463510847783E-3</v>
      </c>
      <c r="J1204" s="483">
        <f t="shared" si="205"/>
        <v>1.0563</v>
      </c>
      <c r="K1204" s="483" t="str">
        <f t="shared" si="206"/>
        <v/>
      </c>
      <c r="L1204" t="str">
        <f t="shared" si="207"/>
        <v/>
      </c>
      <c r="M1204" s="483">
        <v>1.0899000000000001</v>
      </c>
      <c r="N1204" s="490">
        <f t="shared" si="208"/>
        <v>3.1809145129224725E-2</v>
      </c>
      <c r="O1204" s="483">
        <f t="shared" si="199"/>
        <v>1.0899000000000001</v>
      </c>
      <c r="P1204" t="str">
        <f t="shared" si="200"/>
        <v/>
      </c>
      <c r="Q1204" t="str">
        <f t="shared" si="201"/>
        <v/>
      </c>
    </row>
    <row r="1205" spans="1:17" x14ac:dyDescent="0.25">
      <c r="A1205" s="489" t="s">
        <v>1578</v>
      </c>
      <c r="B1205" s="489" t="s">
        <v>651</v>
      </c>
      <c r="C1205" s="489" t="s">
        <v>653</v>
      </c>
      <c r="D1205" t="str">
        <f t="shared" si="204"/>
        <v>WI, RACINE County</v>
      </c>
      <c r="E1205" s="489" t="s">
        <v>146</v>
      </c>
      <c r="F1205" s="489" t="s">
        <v>146</v>
      </c>
      <c r="G1205" s="483">
        <v>0.97689999999999999</v>
      </c>
      <c r="H1205">
        <v>0.99309999999999998</v>
      </c>
      <c r="I1205" s="490">
        <f t="shared" si="202"/>
        <v>-1.6312556640821662E-2</v>
      </c>
      <c r="J1205" s="483">
        <f t="shared" si="205"/>
        <v>0.97689999999999999</v>
      </c>
      <c r="K1205" s="483" t="str">
        <f t="shared" si="206"/>
        <v/>
      </c>
      <c r="L1205" t="str">
        <f t="shared" si="207"/>
        <v/>
      </c>
      <c r="M1205" s="483">
        <v>0.97450000000000003</v>
      </c>
      <c r="N1205" s="490">
        <f t="shared" si="208"/>
        <v>-2.4567509468727176E-3</v>
      </c>
      <c r="O1205" s="483">
        <f t="shared" si="199"/>
        <v>0.97450000000000003</v>
      </c>
      <c r="P1205">
        <f t="shared" si="200"/>
        <v>1</v>
      </c>
      <c r="Q1205" t="str">
        <f t="shared" si="201"/>
        <v/>
      </c>
    </row>
    <row r="1206" spans="1:17" x14ac:dyDescent="0.25">
      <c r="A1206" s="489" t="s">
        <v>1207</v>
      </c>
      <c r="B1206" s="489" t="s">
        <v>651</v>
      </c>
      <c r="C1206" s="489" t="s">
        <v>653</v>
      </c>
      <c r="D1206" t="str">
        <f t="shared" si="204"/>
        <v>WI, ROCK County</v>
      </c>
      <c r="E1206" s="489" t="s">
        <v>146</v>
      </c>
      <c r="F1206" s="489" t="s">
        <v>146</v>
      </c>
      <c r="G1206" s="483">
        <v>0.8931</v>
      </c>
      <c r="H1206">
        <v>0.94340000000000002</v>
      </c>
      <c r="I1206" s="490">
        <f t="shared" si="202"/>
        <v>-5.3317786728853095E-2</v>
      </c>
      <c r="J1206" s="483">
        <f t="shared" si="205"/>
        <v>0.89622999999999997</v>
      </c>
      <c r="K1206" s="483" t="str">
        <f t="shared" si="206"/>
        <v>Yes</v>
      </c>
      <c r="L1206">
        <f t="shared" si="207"/>
        <v>1</v>
      </c>
      <c r="M1206" s="483">
        <v>0.88060000000000005</v>
      </c>
      <c r="N1206" s="490">
        <f t="shared" si="208"/>
        <v>-1.7439719714805263E-2</v>
      </c>
      <c r="O1206" s="483">
        <f t="shared" si="199"/>
        <v>0.88060000000000005</v>
      </c>
      <c r="P1206">
        <f t="shared" si="200"/>
        <v>1</v>
      </c>
      <c r="Q1206" t="str">
        <f t="shared" si="201"/>
        <v/>
      </c>
    </row>
    <row r="1207" spans="1:17" x14ac:dyDescent="0.25">
      <c r="A1207" s="489" t="s">
        <v>1580</v>
      </c>
      <c r="B1207" s="489" t="s">
        <v>651</v>
      </c>
      <c r="C1207" s="489" t="s">
        <v>653</v>
      </c>
      <c r="D1207" t="str">
        <f t="shared" si="204"/>
        <v>WI, SHEBOYGAN County</v>
      </c>
      <c r="E1207" s="489" t="s">
        <v>146</v>
      </c>
      <c r="F1207" s="489" t="s">
        <v>146</v>
      </c>
      <c r="G1207" s="483">
        <v>0.95479999999999998</v>
      </c>
      <c r="H1207">
        <v>0.96350000000000002</v>
      </c>
      <c r="I1207" s="490">
        <f t="shared" si="202"/>
        <v>-9.0295796574987458E-3</v>
      </c>
      <c r="J1207" s="483">
        <f t="shared" si="205"/>
        <v>0.95479999999999998</v>
      </c>
      <c r="K1207" s="483" t="str">
        <f t="shared" si="206"/>
        <v/>
      </c>
      <c r="L1207" t="str">
        <f t="shared" si="207"/>
        <v/>
      </c>
      <c r="M1207" s="483">
        <v>0.94180000000000008</v>
      </c>
      <c r="N1207" s="490">
        <f t="shared" si="208"/>
        <v>-1.3615416841223188E-2</v>
      </c>
      <c r="O1207" s="483">
        <f t="shared" si="199"/>
        <v>0.94180000000000008</v>
      </c>
      <c r="P1207">
        <f t="shared" si="200"/>
        <v>1</v>
      </c>
      <c r="Q1207" t="str">
        <f t="shared" si="201"/>
        <v/>
      </c>
    </row>
    <row r="1208" spans="1:17" x14ac:dyDescent="0.25">
      <c r="A1208" s="489" t="s">
        <v>1579</v>
      </c>
      <c r="B1208" s="489" t="s">
        <v>651</v>
      </c>
      <c r="C1208" s="489" t="s">
        <v>653</v>
      </c>
      <c r="D1208" t="str">
        <f t="shared" si="204"/>
        <v>WI, ST. CROIX County</v>
      </c>
      <c r="E1208" s="489" t="s">
        <v>146</v>
      </c>
      <c r="F1208" s="489" t="s">
        <v>146</v>
      </c>
      <c r="G1208" s="483">
        <v>1.0563</v>
      </c>
      <c r="H1208">
        <v>1.0647</v>
      </c>
      <c r="I1208" s="490">
        <f t="shared" si="202"/>
        <v>-7.8895463510847783E-3</v>
      </c>
      <c r="J1208" s="483">
        <f t="shared" si="205"/>
        <v>1.0563</v>
      </c>
      <c r="K1208" s="483" t="str">
        <f t="shared" si="206"/>
        <v/>
      </c>
      <c r="L1208" t="str">
        <f t="shared" si="207"/>
        <v/>
      </c>
      <c r="M1208" s="483">
        <v>1.0899000000000001</v>
      </c>
      <c r="N1208" s="490">
        <f t="shared" si="208"/>
        <v>3.1809145129224725E-2</v>
      </c>
      <c r="O1208" s="483">
        <f t="shared" si="199"/>
        <v>1.0899000000000001</v>
      </c>
      <c r="P1208" t="str">
        <f t="shared" si="200"/>
        <v/>
      </c>
      <c r="Q1208" t="str">
        <f t="shared" si="201"/>
        <v/>
      </c>
    </row>
    <row r="1209" spans="1:17" x14ac:dyDescent="0.25">
      <c r="A1209" s="489" t="s">
        <v>1136</v>
      </c>
      <c r="B1209" s="489" t="s">
        <v>651</v>
      </c>
      <c r="C1209" s="489" t="s">
        <v>653</v>
      </c>
      <c r="D1209" t="str">
        <f t="shared" si="204"/>
        <v>WI, VERNON County</v>
      </c>
      <c r="E1209" s="489" t="s">
        <v>146</v>
      </c>
      <c r="F1209" s="489" t="s">
        <v>147</v>
      </c>
      <c r="G1209" s="483">
        <v>0.95489999999999997</v>
      </c>
      <c r="H1209">
        <v>0.85429999999999995</v>
      </c>
      <c r="I1209" s="490">
        <f t="shared" si="202"/>
        <v>0.1177572281399977</v>
      </c>
      <c r="J1209" s="483">
        <f t="shared" si="205"/>
        <v>0.95489999999999997</v>
      </c>
      <c r="K1209" s="483" t="str">
        <f t="shared" si="206"/>
        <v/>
      </c>
      <c r="L1209" t="str">
        <f t="shared" si="207"/>
        <v/>
      </c>
      <c r="M1209" s="483">
        <v>0.97830000000000006</v>
      </c>
      <c r="N1209" s="490">
        <f t="shared" si="208"/>
        <v>2.4505183788878507E-2</v>
      </c>
      <c r="O1209" s="483">
        <f t="shared" si="199"/>
        <v>0.97830000000000006</v>
      </c>
      <c r="P1209" t="str">
        <f t="shared" si="200"/>
        <v/>
      </c>
      <c r="Q1209" t="str">
        <f t="shared" si="201"/>
        <v/>
      </c>
    </row>
    <row r="1210" spans="1:17" x14ac:dyDescent="0.25">
      <c r="A1210" s="489" t="s">
        <v>728</v>
      </c>
      <c r="B1210" s="489" t="s">
        <v>651</v>
      </c>
      <c r="C1210" s="489" t="s">
        <v>653</v>
      </c>
      <c r="D1210" t="str">
        <f t="shared" si="204"/>
        <v>WI, WASHINGTON County</v>
      </c>
      <c r="E1210" s="489" t="s">
        <v>146</v>
      </c>
      <c r="F1210" s="489" t="s">
        <v>146</v>
      </c>
      <c r="G1210" s="483">
        <v>0.95689999999999997</v>
      </c>
      <c r="H1210">
        <v>0.96289999999999998</v>
      </c>
      <c r="I1210" s="490">
        <f t="shared" si="202"/>
        <v>-6.2311766538581427E-3</v>
      </c>
      <c r="J1210" s="483">
        <f t="shared" si="205"/>
        <v>0.95689999999999997</v>
      </c>
      <c r="K1210" s="483" t="str">
        <f t="shared" si="206"/>
        <v/>
      </c>
      <c r="L1210" t="str">
        <f t="shared" si="207"/>
        <v/>
      </c>
      <c r="M1210" s="483">
        <v>0.97160000000000002</v>
      </c>
      <c r="N1210" s="490">
        <f t="shared" si="208"/>
        <v>1.5362106803218777E-2</v>
      </c>
      <c r="O1210" s="483">
        <f t="shared" si="199"/>
        <v>0.97160000000000002</v>
      </c>
      <c r="P1210" t="str">
        <f t="shared" si="200"/>
        <v/>
      </c>
      <c r="Q1210" t="str">
        <f t="shared" si="201"/>
        <v/>
      </c>
    </row>
    <row r="1211" spans="1:17" x14ac:dyDescent="0.25">
      <c r="A1211" s="489" t="s">
        <v>1581</v>
      </c>
      <c r="B1211" s="489" t="s">
        <v>651</v>
      </c>
      <c r="C1211" s="489" t="s">
        <v>653</v>
      </c>
      <c r="D1211" t="str">
        <f t="shared" si="204"/>
        <v>WI, WAUKESHA County</v>
      </c>
      <c r="E1211" s="489" t="s">
        <v>146</v>
      </c>
      <c r="F1211" s="489" t="s">
        <v>146</v>
      </c>
      <c r="G1211" s="483">
        <v>0.95689999999999997</v>
      </c>
      <c r="H1211">
        <v>0.96289999999999998</v>
      </c>
      <c r="I1211" s="490">
        <f t="shared" si="202"/>
        <v>-6.2311766538581427E-3</v>
      </c>
      <c r="J1211" s="483">
        <f t="shared" si="205"/>
        <v>0.95689999999999997</v>
      </c>
      <c r="K1211" s="483" t="str">
        <f t="shared" si="206"/>
        <v/>
      </c>
      <c r="L1211" t="str">
        <f t="shared" si="207"/>
        <v/>
      </c>
      <c r="M1211" s="483">
        <v>0.97160000000000002</v>
      </c>
      <c r="N1211" s="490">
        <f t="shared" si="208"/>
        <v>1.5362106803218777E-2</v>
      </c>
      <c r="O1211" s="483">
        <f t="shared" si="199"/>
        <v>0.97160000000000002</v>
      </c>
      <c r="P1211" t="str">
        <f t="shared" si="200"/>
        <v/>
      </c>
      <c r="Q1211" t="str">
        <f t="shared" si="201"/>
        <v/>
      </c>
    </row>
    <row r="1212" spans="1:17" x14ac:dyDescent="0.25">
      <c r="A1212" s="489" t="s">
        <v>1009</v>
      </c>
      <c r="B1212" s="489" t="s">
        <v>651</v>
      </c>
      <c r="C1212" s="489" t="s">
        <v>653</v>
      </c>
      <c r="D1212" t="str">
        <f t="shared" si="204"/>
        <v>WI, WINNEBAGO County</v>
      </c>
      <c r="E1212" s="489" t="s">
        <v>146</v>
      </c>
      <c r="F1212" s="489" t="s">
        <v>146</v>
      </c>
      <c r="G1212" s="483">
        <v>0.91600000000000004</v>
      </c>
      <c r="H1212">
        <v>0.90510000000000002</v>
      </c>
      <c r="I1212" s="490">
        <f t="shared" si="202"/>
        <v>1.2042868191360093E-2</v>
      </c>
      <c r="J1212" s="483">
        <f t="shared" si="205"/>
        <v>0.91600000000000004</v>
      </c>
      <c r="K1212" s="483" t="str">
        <f t="shared" si="206"/>
        <v/>
      </c>
      <c r="L1212" t="str">
        <f t="shared" si="207"/>
        <v/>
      </c>
      <c r="M1212" s="483">
        <v>0.9447000000000001</v>
      </c>
      <c r="N1212" s="490">
        <f t="shared" si="208"/>
        <v>3.1331877729257704E-2</v>
      </c>
      <c r="O1212" s="483">
        <f t="shared" si="199"/>
        <v>0.9447000000000001</v>
      </c>
      <c r="P1212" t="str">
        <f t="shared" si="200"/>
        <v/>
      </c>
      <c r="Q1212" t="str">
        <f t="shared" si="201"/>
        <v/>
      </c>
    </row>
    <row r="1213" spans="1:17" s="534" customFormat="1" x14ac:dyDescent="0.25">
      <c r="A1213" s="491"/>
      <c r="B1213" s="491"/>
      <c r="C1213" s="491"/>
      <c r="D1213" s="534" t="s">
        <v>1646</v>
      </c>
      <c r="E1213" s="491" t="s">
        <v>147</v>
      </c>
      <c r="F1213" s="491"/>
      <c r="G1213" s="535">
        <v>0.84060000000000001</v>
      </c>
      <c r="H1213" s="534">
        <v>0.85429999999999995</v>
      </c>
      <c r="I1213" s="536">
        <f t="shared" si="202"/>
        <v>-1.6036521128409149E-2</v>
      </c>
      <c r="J1213" s="535">
        <f t="shared" si="205"/>
        <v>0.84060000000000001</v>
      </c>
      <c r="K1213" s="535" t="str">
        <f t="shared" si="206"/>
        <v/>
      </c>
      <c r="L1213" s="534" t="str">
        <f t="shared" si="207"/>
        <v/>
      </c>
      <c r="M1213" s="535">
        <v>0.85460000000000003</v>
      </c>
      <c r="N1213" s="536">
        <f t="shared" si="208"/>
        <v>1.6654770402093757E-2</v>
      </c>
      <c r="O1213" s="535">
        <f t="shared" si="199"/>
        <v>0.85460000000000003</v>
      </c>
      <c r="P1213" s="534" t="str">
        <f t="shared" si="200"/>
        <v/>
      </c>
      <c r="Q1213" s="534" t="str">
        <f t="shared" si="201"/>
        <v/>
      </c>
    </row>
    <row r="1214" spans="1:17" x14ac:dyDescent="0.25">
      <c r="A1214" s="489" t="s">
        <v>1394</v>
      </c>
      <c r="B1214" s="489" t="s">
        <v>1558</v>
      </c>
      <c r="C1214" s="489" t="s">
        <v>653</v>
      </c>
      <c r="D1214" t="str">
        <f t="shared" ref="D1214:D1233" si="209">B1214&amp;", "&amp;A1214&amp;" "&amp;C1214</f>
        <v>WV, BERKELEY County</v>
      </c>
      <c r="E1214" s="489" t="s">
        <v>146</v>
      </c>
      <c r="F1214" s="489" t="s">
        <v>146</v>
      </c>
      <c r="G1214" s="483">
        <v>0.86899999999999999</v>
      </c>
      <c r="H1214">
        <v>0.86370000000000002</v>
      </c>
      <c r="I1214" s="490">
        <f t="shared" si="202"/>
        <v>6.1363899502141616E-3</v>
      </c>
      <c r="J1214" s="483">
        <f t="shared" si="205"/>
        <v>0.86899999999999999</v>
      </c>
      <c r="K1214" s="483" t="str">
        <f t="shared" si="206"/>
        <v/>
      </c>
      <c r="L1214" t="str">
        <f t="shared" si="207"/>
        <v/>
      </c>
      <c r="M1214" s="483">
        <v>0.8175</v>
      </c>
      <c r="N1214" s="490">
        <f t="shared" si="208"/>
        <v>-5.9263521288837731E-2</v>
      </c>
      <c r="O1214" s="483">
        <f t="shared" si="199"/>
        <v>0.82555000000000001</v>
      </c>
      <c r="P1214">
        <f t="shared" si="200"/>
        <v>1</v>
      </c>
      <c r="Q1214">
        <f t="shared" si="201"/>
        <v>1</v>
      </c>
    </row>
    <row r="1215" spans="1:17" x14ac:dyDescent="0.25">
      <c r="A1215" s="489" t="s">
        <v>745</v>
      </c>
      <c r="B1215" s="489" t="s">
        <v>1558</v>
      </c>
      <c r="C1215" s="489" t="s">
        <v>653</v>
      </c>
      <c r="D1215" t="str">
        <f t="shared" si="209"/>
        <v>WV, BOONE County</v>
      </c>
      <c r="E1215" s="489" t="s">
        <v>146</v>
      </c>
      <c r="F1215" s="489" t="s">
        <v>146</v>
      </c>
      <c r="G1215" s="483">
        <v>0.79430000000000001</v>
      </c>
      <c r="H1215">
        <v>0.79759999999999998</v>
      </c>
      <c r="I1215" s="490">
        <f t="shared" si="202"/>
        <v>-4.1374122367100925E-3</v>
      </c>
      <c r="J1215" s="483">
        <f t="shared" si="205"/>
        <v>0.79430000000000001</v>
      </c>
      <c r="K1215" s="483" t="str">
        <f t="shared" si="206"/>
        <v/>
      </c>
      <c r="L1215" t="str">
        <f t="shared" si="207"/>
        <v/>
      </c>
      <c r="M1215" s="483">
        <v>0.75750000000000006</v>
      </c>
      <c r="N1215" s="490">
        <f t="shared" si="208"/>
        <v>-4.6330101976583084E-2</v>
      </c>
      <c r="O1215" s="483">
        <f t="shared" si="199"/>
        <v>0.75750000000000006</v>
      </c>
      <c r="P1215">
        <f t="shared" si="200"/>
        <v>1</v>
      </c>
      <c r="Q1215" t="str">
        <f t="shared" si="201"/>
        <v/>
      </c>
    </row>
    <row r="1216" spans="1:17" x14ac:dyDescent="0.25">
      <c r="A1216" s="489" t="s">
        <v>1559</v>
      </c>
      <c r="B1216" s="489" t="s">
        <v>1558</v>
      </c>
      <c r="C1216" s="489" t="s">
        <v>653</v>
      </c>
      <c r="D1216" t="str">
        <f t="shared" si="209"/>
        <v>WV, BROOKE County</v>
      </c>
      <c r="E1216" s="489" t="s">
        <v>146</v>
      </c>
      <c r="F1216" s="489" t="s">
        <v>146</v>
      </c>
      <c r="G1216" s="483">
        <v>0.73070000000000002</v>
      </c>
      <c r="H1216">
        <v>0.71679999999999999</v>
      </c>
      <c r="I1216" s="490">
        <f t="shared" si="202"/>
        <v>1.9391741071428603E-2</v>
      </c>
      <c r="J1216" s="483">
        <f t="shared" si="205"/>
        <v>0.73070000000000002</v>
      </c>
      <c r="K1216" s="483" t="str">
        <f t="shared" si="206"/>
        <v/>
      </c>
      <c r="L1216" t="str">
        <f t="shared" si="207"/>
        <v/>
      </c>
      <c r="M1216" s="483">
        <v>0.72760000000000002</v>
      </c>
      <c r="N1216" s="490">
        <f t="shared" si="208"/>
        <v>-4.2425071848911887E-3</v>
      </c>
      <c r="O1216" s="483">
        <f t="shared" ref="O1216:O1237" si="210">IF(N1216&lt;=-5%,J1216*0.95,M1216)</f>
        <v>0.72760000000000002</v>
      </c>
      <c r="P1216">
        <f t="shared" ref="P1216:P1279" si="211">IF(N1216&lt;0,1,"")</f>
        <v>1</v>
      </c>
      <c r="Q1216" t="str">
        <f t="shared" ref="Q1216:Q1279" si="212">IF(N1216&lt;=-5%,1,"")</f>
        <v/>
      </c>
    </row>
    <row r="1217" spans="1:17" x14ac:dyDescent="0.25">
      <c r="A1217" s="489" t="s">
        <v>1560</v>
      </c>
      <c r="B1217" s="489" t="s">
        <v>1558</v>
      </c>
      <c r="C1217" s="489" t="s">
        <v>653</v>
      </c>
      <c r="D1217" t="str">
        <f t="shared" si="209"/>
        <v>WV, CABELL County</v>
      </c>
      <c r="E1217" s="489" t="s">
        <v>146</v>
      </c>
      <c r="F1217" s="489" t="s">
        <v>146</v>
      </c>
      <c r="G1217" s="483">
        <v>0.82479999999999998</v>
      </c>
      <c r="H1217">
        <v>0.84199999999999997</v>
      </c>
      <c r="I1217" s="490">
        <f t="shared" si="202"/>
        <v>-2.0427553444180516E-2</v>
      </c>
      <c r="J1217" s="483">
        <f t="shared" si="205"/>
        <v>0.82479999999999998</v>
      </c>
      <c r="K1217" s="483" t="str">
        <f t="shared" si="206"/>
        <v/>
      </c>
      <c r="L1217" t="str">
        <f t="shared" si="207"/>
        <v/>
      </c>
      <c r="M1217" s="483">
        <v>0.90090000000000003</v>
      </c>
      <c r="N1217" s="490">
        <f t="shared" si="208"/>
        <v>9.2264791464597554E-2</v>
      </c>
      <c r="O1217" s="483">
        <f t="shared" si="210"/>
        <v>0.90090000000000003</v>
      </c>
      <c r="P1217" t="str">
        <f t="shared" si="211"/>
        <v/>
      </c>
      <c r="Q1217" t="str">
        <f t="shared" si="212"/>
        <v/>
      </c>
    </row>
    <row r="1218" spans="1:17" x14ac:dyDescent="0.25">
      <c r="A1218" s="489" t="s">
        <v>688</v>
      </c>
      <c r="B1218" s="489" t="s">
        <v>1558</v>
      </c>
      <c r="C1218" s="489" t="s">
        <v>653</v>
      </c>
      <c r="D1218" t="str">
        <f t="shared" si="209"/>
        <v>WV, CLAY County</v>
      </c>
      <c r="E1218" s="489" t="s">
        <v>146</v>
      </c>
      <c r="F1218" s="489" t="s">
        <v>146</v>
      </c>
      <c r="G1218" s="483">
        <v>0.79430000000000001</v>
      </c>
      <c r="H1218">
        <v>0.79759999999999998</v>
      </c>
      <c r="I1218" s="490">
        <f t="shared" si="202"/>
        <v>-4.1374122367100925E-3</v>
      </c>
      <c r="J1218" s="483">
        <f t="shared" si="205"/>
        <v>0.79430000000000001</v>
      </c>
      <c r="K1218" s="483" t="str">
        <f t="shared" si="206"/>
        <v/>
      </c>
      <c r="L1218" t="str">
        <f t="shared" si="207"/>
        <v/>
      </c>
      <c r="M1218" s="483">
        <v>0.75750000000000006</v>
      </c>
      <c r="N1218" s="490">
        <f t="shared" si="208"/>
        <v>-4.6330101976583084E-2</v>
      </c>
      <c r="O1218" s="483">
        <f t="shared" si="210"/>
        <v>0.75750000000000006</v>
      </c>
      <c r="P1218">
        <f t="shared" si="211"/>
        <v>1</v>
      </c>
      <c r="Q1218" t="str">
        <f t="shared" si="212"/>
        <v/>
      </c>
    </row>
    <row r="1219" spans="1:17" x14ac:dyDescent="0.25">
      <c r="A1219" s="489" t="s">
        <v>695</v>
      </c>
      <c r="B1219" s="489" t="s">
        <v>1558</v>
      </c>
      <c r="C1219" s="489" t="s">
        <v>653</v>
      </c>
      <c r="D1219" t="str">
        <f t="shared" si="209"/>
        <v>WV, FAYETTE County</v>
      </c>
      <c r="E1219" s="489" t="s">
        <v>146</v>
      </c>
      <c r="F1219" s="489" t="s">
        <v>146</v>
      </c>
      <c r="G1219" s="483">
        <v>0.91310000000000002</v>
      </c>
      <c r="H1219">
        <v>0.79079999999999995</v>
      </c>
      <c r="I1219" s="490">
        <f t="shared" si="202"/>
        <v>0.15465351542741537</v>
      </c>
      <c r="J1219" s="483">
        <f t="shared" si="205"/>
        <v>0.91310000000000002</v>
      </c>
      <c r="K1219" s="483" t="str">
        <f t="shared" si="206"/>
        <v/>
      </c>
      <c r="L1219" t="str">
        <f t="shared" si="207"/>
        <v/>
      </c>
      <c r="M1219" s="483">
        <v>0.83430000000000004</v>
      </c>
      <c r="N1219" s="490">
        <f t="shared" si="208"/>
        <v>-8.6299419559741519E-2</v>
      </c>
      <c r="O1219" s="483">
        <f t="shared" si="210"/>
        <v>0.86744500000000002</v>
      </c>
      <c r="P1219">
        <f t="shared" si="211"/>
        <v>1</v>
      </c>
      <c r="Q1219">
        <f t="shared" si="212"/>
        <v>1</v>
      </c>
    </row>
    <row r="1220" spans="1:17" x14ac:dyDescent="0.25">
      <c r="A1220" s="489" t="s">
        <v>1166</v>
      </c>
      <c r="B1220" s="489" t="s">
        <v>1558</v>
      </c>
      <c r="C1220" s="489" t="s">
        <v>653</v>
      </c>
      <c r="D1220" t="str">
        <f t="shared" si="209"/>
        <v>WV, HAMPSHIRE County</v>
      </c>
      <c r="E1220" s="489" t="s">
        <v>146</v>
      </c>
      <c r="F1220" s="489" t="s">
        <v>146</v>
      </c>
      <c r="G1220" s="483">
        <v>0.88439999999999996</v>
      </c>
      <c r="H1220">
        <v>0.87380000000000002</v>
      </c>
      <c r="I1220" s="490">
        <f t="shared" si="202"/>
        <v>1.213092240787359E-2</v>
      </c>
      <c r="J1220" s="483">
        <f t="shared" si="205"/>
        <v>0.88439999999999996</v>
      </c>
      <c r="K1220" s="483" t="str">
        <f t="shared" si="206"/>
        <v/>
      </c>
      <c r="L1220" t="str">
        <f t="shared" si="207"/>
        <v/>
      </c>
      <c r="M1220" s="483">
        <v>0.9094000000000001</v>
      </c>
      <c r="N1220" s="490">
        <f t="shared" si="208"/>
        <v>2.8267752148349316E-2</v>
      </c>
      <c r="O1220" s="483">
        <f t="shared" si="210"/>
        <v>0.9094000000000001</v>
      </c>
      <c r="P1220" t="str">
        <f t="shared" si="211"/>
        <v/>
      </c>
      <c r="Q1220" t="str">
        <f t="shared" si="212"/>
        <v/>
      </c>
    </row>
    <row r="1221" spans="1:17" x14ac:dyDescent="0.25">
      <c r="A1221" s="489" t="s">
        <v>922</v>
      </c>
      <c r="B1221" s="489" t="s">
        <v>1558</v>
      </c>
      <c r="C1221" s="489" t="s">
        <v>653</v>
      </c>
      <c r="D1221" t="str">
        <f t="shared" si="209"/>
        <v>WV, HANCOCK County</v>
      </c>
      <c r="E1221" s="489" t="s">
        <v>146</v>
      </c>
      <c r="F1221" s="489" t="s">
        <v>146</v>
      </c>
      <c r="G1221" s="483">
        <v>0.73070000000000002</v>
      </c>
      <c r="H1221">
        <v>0.71679999999999999</v>
      </c>
      <c r="I1221" s="490">
        <f t="shared" si="202"/>
        <v>1.9391741071428603E-2</v>
      </c>
      <c r="J1221" s="483">
        <f t="shared" si="205"/>
        <v>0.73070000000000002</v>
      </c>
      <c r="K1221" s="483" t="str">
        <f t="shared" si="206"/>
        <v/>
      </c>
      <c r="L1221" t="str">
        <f t="shared" si="207"/>
        <v/>
      </c>
      <c r="M1221" s="483">
        <v>0.72760000000000002</v>
      </c>
      <c r="N1221" s="490">
        <f t="shared" si="208"/>
        <v>-4.2425071848911887E-3</v>
      </c>
      <c r="O1221" s="483">
        <f t="shared" si="210"/>
        <v>0.72760000000000002</v>
      </c>
      <c r="P1221">
        <f t="shared" si="211"/>
        <v>1</v>
      </c>
      <c r="Q1221" t="str">
        <f t="shared" si="212"/>
        <v/>
      </c>
    </row>
    <row r="1222" spans="1:17" x14ac:dyDescent="0.25">
      <c r="A1222" s="489" t="s">
        <v>703</v>
      </c>
      <c r="B1222" s="489" t="s">
        <v>1558</v>
      </c>
      <c r="C1222" s="489" t="s">
        <v>653</v>
      </c>
      <c r="D1222" t="str">
        <f t="shared" si="209"/>
        <v>WV, JEFFERSON County</v>
      </c>
      <c r="E1222" s="489" t="s">
        <v>146</v>
      </c>
      <c r="F1222" s="489" t="s">
        <v>146</v>
      </c>
      <c r="G1222" s="483">
        <v>1.0310999999999999</v>
      </c>
      <c r="H1222">
        <v>1.0242</v>
      </c>
      <c r="I1222" s="490">
        <f t="shared" si="202"/>
        <v>6.7369654364381037E-3</v>
      </c>
      <c r="J1222" s="483">
        <f t="shared" si="205"/>
        <v>1.0310999999999999</v>
      </c>
      <c r="K1222" s="483" t="str">
        <f t="shared" si="206"/>
        <v/>
      </c>
      <c r="L1222" t="str">
        <f t="shared" si="207"/>
        <v/>
      </c>
      <c r="M1222" s="483">
        <v>1.0461</v>
      </c>
      <c r="N1222" s="490">
        <f t="shared" si="208"/>
        <v>1.4547570555717317E-2</v>
      </c>
      <c r="O1222" s="483">
        <f t="shared" si="210"/>
        <v>1.0461</v>
      </c>
      <c r="P1222" t="str">
        <f t="shared" si="211"/>
        <v/>
      </c>
      <c r="Q1222" t="str">
        <f t="shared" si="212"/>
        <v/>
      </c>
    </row>
    <row r="1223" spans="1:17" x14ac:dyDescent="0.25">
      <c r="A1223" s="489" t="s">
        <v>1561</v>
      </c>
      <c r="B1223" s="489" t="s">
        <v>1558</v>
      </c>
      <c r="C1223" s="489" t="s">
        <v>653</v>
      </c>
      <c r="D1223" t="str">
        <f t="shared" si="209"/>
        <v>WV, KANAWHA County</v>
      </c>
      <c r="E1223" s="489" t="s">
        <v>146</v>
      </c>
      <c r="F1223" s="489" t="s">
        <v>146</v>
      </c>
      <c r="G1223" s="483">
        <v>0.79430000000000001</v>
      </c>
      <c r="H1223">
        <v>0.79759999999999998</v>
      </c>
      <c r="I1223" s="490">
        <f t="shared" ref="I1223:I1237" si="213">(G1223-H1223)/H1223</f>
        <v>-4.1374122367100925E-3</v>
      </c>
      <c r="J1223" s="483">
        <f t="shared" si="205"/>
        <v>0.79430000000000001</v>
      </c>
      <c r="K1223" s="483" t="str">
        <f t="shared" si="206"/>
        <v/>
      </c>
      <c r="L1223" t="str">
        <f t="shared" si="207"/>
        <v/>
      </c>
      <c r="M1223" s="483">
        <v>0.75750000000000006</v>
      </c>
      <c r="N1223" s="490">
        <f t="shared" si="208"/>
        <v>-4.6330101976583084E-2</v>
      </c>
      <c r="O1223" s="483">
        <f t="shared" si="210"/>
        <v>0.75750000000000006</v>
      </c>
      <c r="P1223">
        <f t="shared" si="211"/>
        <v>1</v>
      </c>
      <c r="Q1223" t="str">
        <f t="shared" si="212"/>
        <v/>
      </c>
    </row>
    <row r="1224" spans="1:17" x14ac:dyDescent="0.25">
      <c r="A1224" s="489" t="s">
        <v>713</v>
      </c>
      <c r="B1224" s="489" t="s">
        <v>1558</v>
      </c>
      <c r="C1224" s="489" t="s">
        <v>653</v>
      </c>
      <c r="D1224" t="str">
        <f t="shared" si="209"/>
        <v>WV, MARSHALL County</v>
      </c>
      <c r="E1224" s="489" t="s">
        <v>146</v>
      </c>
      <c r="F1224" s="489" t="s">
        <v>146</v>
      </c>
      <c r="G1224" s="483">
        <v>0.67420000000000002</v>
      </c>
      <c r="H1224">
        <v>0.67610000000000003</v>
      </c>
      <c r="I1224" s="490">
        <f t="shared" si="213"/>
        <v>-2.8102351723118071E-3</v>
      </c>
      <c r="J1224" s="483">
        <f t="shared" si="205"/>
        <v>0.67420000000000002</v>
      </c>
      <c r="K1224" s="483" t="str">
        <f t="shared" si="206"/>
        <v/>
      </c>
      <c r="L1224" t="str">
        <f t="shared" si="207"/>
        <v/>
      </c>
      <c r="M1224" s="483">
        <v>0.54449999999999998</v>
      </c>
      <c r="N1224" s="490">
        <f t="shared" si="208"/>
        <v>-0.19237614951053106</v>
      </c>
      <c r="O1224" s="483">
        <f t="shared" si="210"/>
        <v>0.64049</v>
      </c>
      <c r="P1224">
        <f t="shared" si="211"/>
        <v>1</v>
      </c>
      <c r="Q1224">
        <f t="shared" si="212"/>
        <v>1</v>
      </c>
    </row>
    <row r="1225" spans="1:17" x14ac:dyDescent="0.25">
      <c r="A1225" s="489" t="s">
        <v>1562</v>
      </c>
      <c r="B1225" s="489" t="s">
        <v>1558</v>
      </c>
      <c r="C1225" s="489" t="s">
        <v>653</v>
      </c>
      <c r="D1225" t="str">
        <f t="shared" si="209"/>
        <v>WV, MONONGALIA County</v>
      </c>
      <c r="E1225" s="489" t="s">
        <v>146</v>
      </c>
      <c r="F1225" s="489" t="s">
        <v>146</v>
      </c>
      <c r="G1225" s="483">
        <v>0.76700000000000002</v>
      </c>
      <c r="H1225" s="483">
        <v>0.74879000000000007</v>
      </c>
      <c r="I1225" s="490">
        <f t="shared" si="213"/>
        <v>2.4319235032519058E-2</v>
      </c>
      <c r="J1225" s="483">
        <f t="shared" si="205"/>
        <v>0.76700000000000002</v>
      </c>
      <c r="K1225" s="483" t="str">
        <f t="shared" si="206"/>
        <v/>
      </c>
      <c r="L1225" t="str">
        <f t="shared" si="207"/>
        <v/>
      </c>
      <c r="M1225" s="483">
        <v>0.74560000000000004</v>
      </c>
      <c r="N1225" s="490">
        <f t="shared" si="208"/>
        <v>-2.7900912646675324E-2</v>
      </c>
      <c r="O1225" s="483">
        <f t="shared" si="210"/>
        <v>0.74560000000000004</v>
      </c>
      <c r="P1225">
        <f t="shared" si="211"/>
        <v>1</v>
      </c>
      <c r="Q1225" t="str">
        <f t="shared" si="212"/>
        <v/>
      </c>
    </row>
    <row r="1226" spans="1:17" x14ac:dyDescent="0.25">
      <c r="A1226" s="489" t="s">
        <v>717</v>
      </c>
      <c r="B1226" s="489" t="s">
        <v>1558</v>
      </c>
      <c r="C1226" s="489" t="s">
        <v>653</v>
      </c>
      <c r="D1226" t="str">
        <f t="shared" si="209"/>
        <v>WV, MORGAN County</v>
      </c>
      <c r="E1226" s="489" t="s">
        <v>146</v>
      </c>
      <c r="F1226" s="489" t="s">
        <v>146</v>
      </c>
      <c r="G1226" s="483">
        <v>0.86899999999999999</v>
      </c>
      <c r="H1226">
        <v>0.86370000000000002</v>
      </c>
      <c r="I1226" s="490">
        <f t="shared" si="213"/>
        <v>6.1363899502141616E-3</v>
      </c>
      <c r="J1226" s="483">
        <f t="shared" si="205"/>
        <v>0.86899999999999999</v>
      </c>
      <c r="K1226" s="483" t="str">
        <f t="shared" si="206"/>
        <v/>
      </c>
      <c r="L1226" t="str">
        <f t="shared" si="207"/>
        <v/>
      </c>
      <c r="M1226" s="483">
        <v>0.8175</v>
      </c>
      <c r="N1226" s="490">
        <f t="shared" si="208"/>
        <v>-5.9263521288837731E-2</v>
      </c>
      <c r="O1226" s="483">
        <f t="shared" si="210"/>
        <v>0.82555000000000001</v>
      </c>
      <c r="P1226">
        <f t="shared" si="211"/>
        <v>1</v>
      </c>
      <c r="Q1226">
        <f t="shared" si="212"/>
        <v>1</v>
      </c>
    </row>
    <row r="1227" spans="1:17" x14ac:dyDescent="0.25">
      <c r="A1227" s="489" t="s">
        <v>1023</v>
      </c>
      <c r="B1227" s="489" t="s">
        <v>1558</v>
      </c>
      <c r="C1227" s="489" t="s">
        <v>653</v>
      </c>
      <c r="D1227" t="str">
        <f t="shared" si="209"/>
        <v>WV, OHIO County</v>
      </c>
      <c r="E1227" s="489" t="s">
        <v>146</v>
      </c>
      <c r="F1227" s="489" t="s">
        <v>146</v>
      </c>
      <c r="G1227" s="483">
        <v>0.67420000000000002</v>
      </c>
      <c r="H1227">
        <v>0.67610000000000003</v>
      </c>
      <c r="I1227" s="490">
        <f t="shared" si="213"/>
        <v>-2.8102351723118071E-3</v>
      </c>
      <c r="J1227" s="483">
        <f t="shared" si="205"/>
        <v>0.67420000000000002</v>
      </c>
      <c r="K1227" s="483" t="str">
        <f t="shared" si="206"/>
        <v/>
      </c>
      <c r="L1227" t="str">
        <f t="shared" si="207"/>
        <v/>
      </c>
      <c r="M1227" s="483">
        <v>0.54449999999999998</v>
      </c>
      <c r="N1227" s="490">
        <f t="shared" si="208"/>
        <v>-0.19237614951053106</v>
      </c>
      <c r="O1227" s="483">
        <f t="shared" si="210"/>
        <v>0.64049</v>
      </c>
      <c r="P1227">
        <f t="shared" si="211"/>
        <v>1</v>
      </c>
      <c r="Q1227">
        <f t="shared" si="212"/>
        <v>1</v>
      </c>
    </row>
    <row r="1228" spans="1:17" x14ac:dyDescent="0.25">
      <c r="A1228" s="489" t="s">
        <v>1563</v>
      </c>
      <c r="B1228" s="489" t="s">
        <v>1558</v>
      </c>
      <c r="C1228" s="489" t="s">
        <v>653</v>
      </c>
      <c r="D1228" t="str">
        <f t="shared" si="209"/>
        <v>WV, PRESTON County</v>
      </c>
      <c r="E1228" s="489" t="s">
        <v>146</v>
      </c>
      <c r="F1228" s="489" t="s">
        <v>146</v>
      </c>
      <c r="G1228" s="483">
        <v>0.76700000000000002</v>
      </c>
      <c r="H1228" s="483">
        <v>0.74879000000000007</v>
      </c>
      <c r="I1228" s="490">
        <f t="shared" si="213"/>
        <v>2.4319235032519058E-2</v>
      </c>
      <c r="J1228" s="483">
        <f t="shared" si="205"/>
        <v>0.76700000000000002</v>
      </c>
      <c r="K1228" s="483" t="str">
        <f t="shared" si="206"/>
        <v/>
      </c>
      <c r="L1228" t="str">
        <f t="shared" si="207"/>
        <v/>
      </c>
      <c r="M1228" s="483">
        <v>0.74560000000000004</v>
      </c>
      <c r="N1228" s="490">
        <f t="shared" si="208"/>
        <v>-2.7900912646675324E-2</v>
      </c>
      <c r="O1228" s="483">
        <f t="shared" si="210"/>
        <v>0.74560000000000004</v>
      </c>
      <c r="P1228">
        <f t="shared" si="211"/>
        <v>1</v>
      </c>
      <c r="Q1228" t="str">
        <f t="shared" si="212"/>
        <v/>
      </c>
    </row>
    <row r="1229" spans="1:17" x14ac:dyDescent="0.25">
      <c r="A1229" s="489" t="s">
        <v>883</v>
      </c>
      <c r="B1229" s="489" t="s">
        <v>1558</v>
      </c>
      <c r="C1229" s="489" t="s">
        <v>653</v>
      </c>
      <c r="D1229" t="str">
        <f t="shared" si="209"/>
        <v>WV, PUTNAM County</v>
      </c>
      <c r="E1229" s="489" t="s">
        <v>146</v>
      </c>
      <c r="F1229" s="489" t="s">
        <v>146</v>
      </c>
      <c r="G1229" s="483">
        <v>0.82479999999999998</v>
      </c>
      <c r="H1229">
        <v>0.84199999999999997</v>
      </c>
      <c r="I1229" s="490">
        <f t="shared" si="213"/>
        <v>-2.0427553444180516E-2</v>
      </c>
      <c r="J1229" s="483">
        <f t="shared" si="205"/>
        <v>0.82479999999999998</v>
      </c>
      <c r="K1229" s="483" t="str">
        <f t="shared" si="206"/>
        <v/>
      </c>
      <c r="L1229" t="str">
        <f t="shared" si="207"/>
        <v/>
      </c>
      <c r="M1229" s="483">
        <v>0.90090000000000003</v>
      </c>
      <c r="N1229" s="490">
        <f t="shared" si="208"/>
        <v>9.2264791464597554E-2</v>
      </c>
      <c r="O1229" s="483">
        <f t="shared" si="210"/>
        <v>0.90090000000000003</v>
      </c>
      <c r="P1229" t="str">
        <f t="shared" si="211"/>
        <v/>
      </c>
      <c r="Q1229" t="str">
        <f t="shared" si="212"/>
        <v/>
      </c>
    </row>
    <row r="1230" spans="1:17" x14ac:dyDescent="0.25">
      <c r="A1230" s="489" t="s">
        <v>1564</v>
      </c>
      <c r="B1230" s="489" t="s">
        <v>1558</v>
      </c>
      <c r="C1230" s="489" t="s">
        <v>653</v>
      </c>
      <c r="D1230" t="str">
        <f t="shared" si="209"/>
        <v>WV, RALEIGH County</v>
      </c>
      <c r="E1230" s="489" t="s">
        <v>146</v>
      </c>
      <c r="F1230" s="489" t="s">
        <v>146</v>
      </c>
      <c r="G1230" s="483">
        <v>0.91310000000000002</v>
      </c>
      <c r="H1230">
        <v>0.79079999999999995</v>
      </c>
      <c r="I1230" s="490">
        <f t="shared" si="213"/>
        <v>0.15465351542741537</v>
      </c>
      <c r="J1230" s="483">
        <f t="shared" si="205"/>
        <v>0.91310000000000002</v>
      </c>
      <c r="K1230" s="483" t="str">
        <f t="shared" si="206"/>
        <v/>
      </c>
      <c r="L1230" t="str">
        <f t="shared" si="207"/>
        <v/>
      </c>
      <c r="M1230" s="483">
        <v>0.83430000000000004</v>
      </c>
      <c r="N1230" s="490">
        <f t="shared" si="208"/>
        <v>-8.6299419559741519E-2</v>
      </c>
      <c r="O1230" s="483">
        <f t="shared" si="210"/>
        <v>0.86744500000000002</v>
      </c>
      <c r="P1230">
        <f t="shared" si="211"/>
        <v>1</v>
      </c>
      <c r="Q1230">
        <f t="shared" si="212"/>
        <v>1</v>
      </c>
    </row>
    <row r="1231" spans="1:17" x14ac:dyDescent="0.25">
      <c r="A1231" s="489" t="s">
        <v>951</v>
      </c>
      <c r="B1231" s="489" t="s">
        <v>1558</v>
      </c>
      <c r="C1231" s="489" t="s">
        <v>653</v>
      </c>
      <c r="D1231" t="str">
        <f t="shared" si="209"/>
        <v>WV, WAYNE County</v>
      </c>
      <c r="E1231" s="489" t="s">
        <v>146</v>
      </c>
      <c r="F1231" s="489" t="s">
        <v>146</v>
      </c>
      <c r="G1231" s="483">
        <v>0.82479999999999998</v>
      </c>
      <c r="H1231">
        <v>0.84199999999999997</v>
      </c>
      <c r="I1231" s="490">
        <f t="shared" si="213"/>
        <v>-2.0427553444180516E-2</v>
      </c>
      <c r="J1231" s="483">
        <f t="shared" si="205"/>
        <v>0.82479999999999998</v>
      </c>
      <c r="K1231" s="483" t="str">
        <f t="shared" si="206"/>
        <v/>
      </c>
      <c r="L1231" t="str">
        <f t="shared" si="207"/>
        <v/>
      </c>
      <c r="M1231" s="483">
        <v>0.90090000000000003</v>
      </c>
      <c r="N1231" s="490">
        <f t="shared" si="208"/>
        <v>9.2264791464597554E-2</v>
      </c>
      <c r="O1231" s="483">
        <f t="shared" si="210"/>
        <v>0.90090000000000003</v>
      </c>
      <c r="P1231" t="str">
        <f t="shared" si="211"/>
        <v/>
      </c>
      <c r="Q1231" t="str">
        <f t="shared" si="212"/>
        <v/>
      </c>
    </row>
    <row r="1232" spans="1:17" x14ac:dyDescent="0.25">
      <c r="A1232" s="489" t="s">
        <v>1565</v>
      </c>
      <c r="B1232" s="489" t="s">
        <v>1558</v>
      </c>
      <c r="C1232" s="489" t="s">
        <v>653</v>
      </c>
      <c r="D1232" t="str">
        <f t="shared" si="209"/>
        <v>WV, WIRT County</v>
      </c>
      <c r="E1232" s="489" t="s">
        <v>146</v>
      </c>
      <c r="F1232" s="489" t="s">
        <v>146</v>
      </c>
      <c r="G1232" s="483">
        <v>0.75360000000000005</v>
      </c>
      <c r="H1232" s="483">
        <v>0.76351499999999994</v>
      </c>
      <c r="I1232" s="490">
        <f t="shared" si="213"/>
        <v>-1.2985992416651796E-2</v>
      </c>
      <c r="J1232" s="483">
        <f t="shared" si="205"/>
        <v>0.75360000000000005</v>
      </c>
      <c r="K1232" s="483" t="str">
        <f t="shared" si="206"/>
        <v/>
      </c>
      <c r="L1232" t="str">
        <f t="shared" si="207"/>
        <v/>
      </c>
      <c r="M1232" s="483">
        <v>0.71420000000000006</v>
      </c>
      <c r="N1232" s="490">
        <f t="shared" si="208"/>
        <v>-5.2282377919320576E-2</v>
      </c>
      <c r="O1232" s="483">
        <f t="shared" si="210"/>
        <v>0.71592</v>
      </c>
      <c r="P1232">
        <f t="shared" si="211"/>
        <v>1</v>
      </c>
      <c r="Q1232">
        <f t="shared" si="212"/>
        <v>1</v>
      </c>
    </row>
    <row r="1233" spans="1:19" x14ac:dyDescent="0.25">
      <c r="A1233" s="489" t="s">
        <v>1350</v>
      </c>
      <c r="B1233" s="489" t="s">
        <v>1558</v>
      </c>
      <c r="C1233" s="489" t="s">
        <v>653</v>
      </c>
      <c r="D1233" t="str">
        <f t="shared" si="209"/>
        <v>WV, WOOD County</v>
      </c>
      <c r="E1233" s="489" t="s">
        <v>146</v>
      </c>
      <c r="F1233" s="489" t="s">
        <v>146</v>
      </c>
      <c r="G1233" s="483">
        <v>0.75360000000000005</v>
      </c>
      <c r="H1233" s="483">
        <v>0.76351499999999994</v>
      </c>
      <c r="I1233" s="490">
        <f t="shared" si="213"/>
        <v>-1.2985992416651796E-2</v>
      </c>
      <c r="J1233" s="483">
        <f t="shared" si="205"/>
        <v>0.75360000000000005</v>
      </c>
      <c r="K1233" s="483" t="str">
        <f t="shared" si="206"/>
        <v/>
      </c>
      <c r="L1233" t="str">
        <f t="shared" si="207"/>
        <v/>
      </c>
      <c r="M1233" s="483">
        <v>0.71420000000000006</v>
      </c>
      <c r="N1233" s="490">
        <f t="shared" si="208"/>
        <v>-5.2282377919320576E-2</v>
      </c>
      <c r="O1233" s="483">
        <f t="shared" si="210"/>
        <v>0.71592</v>
      </c>
      <c r="P1233">
        <f t="shared" si="211"/>
        <v>1</v>
      </c>
      <c r="Q1233">
        <f>IF(N1233&lt;=-5%,1,"")</f>
        <v>1</v>
      </c>
    </row>
    <row r="1234" spans="1:19" s="534" customFormat="1" x14ac:dyDescent="0.25">
      <c r="A1234" s="491"/>
      <c r="B1234" s="491"/>
      <c r="C1234" s="491"/>
      <c r="D1234" s="534" t="s">
        <v>1647</v>
      </c>
      <c r="E1234" s="491" t="s">
        <v>147</v>
      </c>
      <c r="F1234" s="491"/>
      <c r="G1234" s="535">
        <v>0.69630000000000003</v>
      </c>
      <c r="H1234" s="535">
        <v>0.70850000000000002</v>
      </c>
      <c r="I1234" s="536">
        <f t="shared" si="213"/>
        <v>-1.7219477769936469E-2</v>
      </c>
      <c r="J1234" s="535">
        <f t="shared" si="205"/>
        <v>0.69630000000000003</v>
      </c>
      <c r="K1234" s="535" t="str">
        <f t="shared" si="206"/>
        <v/>
      </c>
      <c r="L1234" s="534" t="str">
        <f t="shared" si="207"/>
        <v/>
      </c>
      <c r="M1234" s="535">
        <v>0.67969999999999997</v>
      </c>
      <c r="N1234" s="536">
        <f t="shared" si="208"/>
        <v>-2.3840298721815395E-2</v>
      </c>
      <c r="O1234" s="535">
        <f t="shared" si="210"/>
        <v>0.67969999999999997</v>
      </c>
      <c r="Q1234" s="534" t="str">
        <f t="shared" si="212"/>
        <v/>
      </c>
      <c r="R1234" s="534">
        <f>IF(N1234&lt;0,1,"")</f>
        <v>1</v>
      </c>
    </row>
    <row r="1235" spans="1:19" x14ac:dyDescent="0.25">
      <c r="A1235" s="489" t="s">
        <v>1583</v>
      </c>
      <c r="B1235" s="489" t="s">
        <v>1582</v>
      </c>
      <c r="C1235" s="489" t="s">
        <v>653</v>
      </c>
      <c r="D1235" t="str">
        <f>B1235&amp;", "&amp;A1235&amp;" "&amp;C1235</f>
        <v>WY, LARAMIE County</v>
      </c>
      <c r="E1235" s="489" t="s">
        <v>146</v>
      </c>
      <c r="F1235" s="489" t="s">
        <v>146</v>
      </c>
      <c r="G1235" s="483">
        <v>0.88300000000000001</v>
      </c>
      <c r="H1235">
        <v>0.89380000000000004</v>
      </c>
      <c r="I1235" s="490">
        <f t="shared" si="213"/>
        <v>-1.2083240098456065E-2</v>
      </c>
      <c r="J1235" s="483">
        <f t="shared" si="205"/>
        <v>0.88300000000000001</v>
      </c>
      <c r="K1235" s="483" t="str">
        <f t="shared" si="206"/>
        <v/>
      </c>
      <c r="L1235" t="str">
        <f t="shared" si="207"/>
        <v/>
      </c>
      <c r="M1235" s="483">
        <v>0.95410000000000006</v>
      </c>
      <c r="N1235" s="490">
        <f t="shared" si="208"/>
        <v>8.052095130237831E-2</v>
      </c>
      <c r="O1235" s="483">
        <f t="shared" si="210"/>
        <v>0.95410000000000006</v>
      </c>
      <c r="P1235" t="str">
        <f t="shared" si="211"/>
        <v/>
      </c>
      <c r="Q1235" t="str">
        <f t="shared" si="212"/>
        <v/>
      </c>
    </row>
    <row r="1236" spans="1:19" x14ac:dyDescent="0.25">
      <c r="A1236" s="489" t="s">
        <v>1584</v>
      </c>
      <c r="B1236" s="489" t="s">
        <v>1582</v>
      </c>
      <c r="C1236" s="489" t="s">
        <v>653</v>
      </c>
      <c r="D1236" t="str">
        <f>B1236&amp;", "&amp;A1236&amp;" "&amp;C1236</f>
        <v>WY, NATRONA County</v>
      </c>
      <c r="E1236" s="489" t="s">
        <v>146</v>
      </c>
      <c r="F1236" s="489" t="s">
        <v>146</v>
      </c>
      <c r="G1236" s="483">
        <v>0.90969999999999995</v>
      </c>
      <c r="H1236" s="483">
        <v>0.93394500000000003</v>
      </c>
      <c r="I1236" s="490">
        <f t="shared" si="213"/>
        <v>-2.5959772791759761E-2</v>
      </c>
      <c r="J1236" s="483">
        <f t="shared" si="205"/>
        <v>0.90969999999999995</v>
      </c>
      <c r="K1236" s="483" t="str">
        <f t="shared" si="206"/>
        <v/>
      </c>
      <c r="L1236" t="str">
        <f t="shared" si="207"/>
        <v/>
      </c>
      <c r="M1236" s="483">
        <v>0.94990000000000008</v>
      </c>
      <c r="N1236" s="490">
        <f t="shared" si="208"/>
        <v>4.4190392437067301E-2</v>
      </c>
      <c r="O1236" s="483">
        <f t="shared" si="210"/>
        <v>0.94990000000000008</v>
      </c>
      <c r="P1236" t="str">
        <f t="shared" si="211"/>
        <v/>
      </c>
      <c r="Q1236" t="str">
        <f t="shared" si="212"/>
        <v/>
      </c>
    </row>
    <row r="1237" spans="1:19" s="534" customFormat="1" x14ac:dyDescent="0.25">
      <c r="A1237" s="491"/>
      <c r="B1237" s="491"/>
      <c r="C1237" s="491"/>
      <c r="D1237" s="534" t="s">
        <v>1648</v>
      </c>
      <c r="E1237" s="491"/>
      <c r="F1237" s="491"/>
      <c r="G1237" s="535">
        <v>0.98709999999999998</v>
      </c>
      <c r="H1237" s="535">
        <v>0.95220000000000005</v>
      </c>
      <c r="I1237" s="536">
        <f t="shared" si="213"/>
        <v>3.6651963873135823E-2</v>
      </c>
      <c r="J1237" s="535">
        <f t="shared" si="205"/>
        <v>0.98709999999999998</v>
      </c>
      <c r="K1237" s="535" t="str">
        <f t="shared" si="206"/>
        <v/>
      </c>
      <c r="L1237" s="534" t="str">
        <f t="shared" si="207"/>
        <v/>
      </c>
      <c r="M1237" s="535">
        <v>0.97370000000000001</v>
      </c>
      <c r="N1237" s="536">
        <f t="shared" si="208"/>
        <v>-1.3575119035558674E-2</v>
      </c>
      <c r="O1237" s="535">
        <f t="shared" si="210"/>
        <v>0.97370000000000001</v>
      </c>
      <c r="Q1237" s="534" t="str">
        <f t="shared" si="212"/>
        <v/>
      </c>
      <c r="R1237" s="534">
        <f>IF(N1237&lt;0,1,"")</f>
        <v>1</v>
      </c>
    </row>
    <row r="1238" spans="1:19" x14ac:dyDescent="0.25">
      <c r="A1238" s="489"/>
      <c r="B1238" s="489"/>
      <c r="C1238" s="489"/>
      <c r="E1238" s="489"/>
      <c r="F1238" s="489"/>
      <c r="G1238" s="483"/>
      <c r="I1238" s="490"/>
      <c r="K1238" s="483"/>
      <c r="N1238" s="490"/>
      <c r="O1238" s="483"/>
      <c r="P1238">
        <f>SUM(P2:P1237)</f>
        <v>570</v>
      </c>
      <c r="Q1238">
        <f>SUM(Q2:Q1237)</f>
        <v>123</v>
      </c>
      <c r="R1238">
        <f>SUM(R2:R1237)</f>
        <v>28</v>
      </c>
      <c r="S1238">
        <f>SUM(S2:S1237)</f>
        <v>2</v>
      </c>
    </row>
    <row r="1239" spans="1:19" x14ac:dyDescent="0.25">
      <c r="A1239" s="489"/>
      <c r="B1239" s="489"/>
      <c r="C1239" s="489"/>
      <c r="E1239" s="489"/>
      <c r="F1239" s="489"/>
      <c r="G1239" s="483"/>
      <c r="I1239" s="490"/>
      <c r="K1239" s="483"/>
      <c r="N1239" s="490"/>
      <c r="O1239" s="483"/>
      <c r="P1239" s="532">
        <f>P1238/1186</f>
        <v>0.48060708263069141</v>
      </c>
      <c r="Q1239" s="532">
        <f>Q1238/1186</f>
        <v>0.10370994940978077</v>
      </c>
      <c r="R1239" s="532">
        <f>R1238/50</f>
        <v>0.56000000000000005</v>
      </c>
      <c r="S1239" s="532">
        <f>S1238/50</f>
        <v>0.04</v>
      </c>
    </row>
    <row r="1240" spans="1:19" x14ac:dyDescent="0.25">
      <c r="A1240" s="489"/>
      <c r="B1240" s="489"/>
      <c r="C1240" s="489"/>
      <c r="E1240" s="489"/>
      <c r="F1240" s="489"/>
      <c r="G1240" s="483"/>
      <c r="I1240" s="490"/>
      <c r="K1240" s="483"/>
      <c r="N1240" s="490"/>
      <c r="O1240" s="483"/>
      <c r="P1240" t="str">
        <f t="shared" si="211"/>
        <v/>
      </c>
      <c r="Q1240" t="str">
        <f t="shared" si="212"/>
        <v/>
      </c>
    </row>
    <row r="1241" spans="1:19" x14ac:dyDescent="0.25">
      <c r="A1241" s="489"/>
      <c r="B1241" s="489"/>
      <c r="C1241" s="489"/>
      <c r="E1241" s="489"/>
      <c r="F1241" s="489"/>
      <c r="G1241" s="483"/>
      <c r="I1241" s="490"/>
      <c r="K1241" s="483"/>
      <c r="N1241" s="490"/>
      <c r="O1241" s="483"/>
      <c r="P1241" t="str">
        <f t="shared" si="211"/>
        <v/>
      </c>
      <c r="Q1241" t="str">
        <f t="shared" si="212"/>
        <v/>
      </c>
    </row>
    <row r="1242" spans="1:19" x14ac:dyDescent="0.25">
      <c r="A1242" s="489"/>
      <c r="B1242" s="489"/>
      <c r="C1242" s="489"/>
      <c r="E1242" s="489"/>
      <c r="F1242" s="489"/>
      <c r="G1242" s="483"/>
      <c r="I1242" s="490"/>
      <c r="K1242" s="483"/>
      <c r="N1242" s="490"/>
      <c r="O1242" s="483"/>
      <c r="P1242" t="str">
        <f t="shared" si="211"/>
        <v/>
      </c>
      <c r="Q1242" t="str">
        <f t="shared" si="212"/>
        <v/>
      </c>
    </row>
    <row r="1243" spans="1:19" x14ac:dyDescent="0.25">
      <c r="A1243" s="489"/>
      <c r="B1243" s="489"/>
      <c r="C1243" s="489"/>
      <c r="E1243" s="489"/>
      <c r="F1243" s="489"/>
      <c r="G1243" s="483"/>
      <c r="I1243" s="490"/>
      <c r="K1243" s="483"/>
      <c r="N1243" s="490"/>
      <c r="O1243" s="483"/>
      <c r="P1243" t="str">
        <f t="shared" si="211"/>
        <v/>
      </c>
      <c r="Q1243" t="str">
        <f t="shared" si="212"/>
        <v/>
      </c>
    </row>
    <row r="1244" spans="1:19" x14ac:dyDescent="0.25">
      <c r="A1244" s="489"/>
      <c r="B1244" s="489"/>
      <c r="C1244" s="489"/>
      <c r="E1244" s="489"/>
      <c r="F1244" s="489"/>
      <c r="G1244" s="483"/>
      <c r="I1244" s="490"/>
      <c r="K1244" s="483"/>
      <c r="N1244" s="490"/>
      <c r="O1244" s="483"/>
      <c r="P1244" t="str">
        <f t="shared" si="211"/>
        <v/>
      </c>
      <c r="Q1244" t="str">
        <f t="shared" si="212"/>
        <v/>
      </c>
    </row>
    <row r="1245" spans="1:19" x14ac:dyDescent="0.25">
      <c r="A1245" s="489"/>
      <c r="B1245" s="489"/>
      <c r="C1245" s="489"/>
      <c r="E1245" s="489"/>
      <c r="F1245" s="489"/>
      <c r="G1245" s="483"/>
      <c r="I1245" s="490"/>
      <c r="K1245" s="483"/>
      <c r="N1245" s="490"/>
      <c r="O1245" s="483"/>
      <c r="P1245" t="str">
        <f t="shared" si="211"/>
        <v/>
      </c>
      <c r="Q1245" t="str">
        <f t="shared" si="212"/>
        <v/>
      </c>
    </row>
    <row r="1246" spans="1:19" x14ac:dyDescent="0.25">
      <c r="A1246" s="489"/>
      <c r="B1246" s="489"/>
      <c r="C1246" s="489"/>
      <c r="E1246" s="489"/>
      <c r="F1246" s="489"/>
      <c r="G1246" s="483"/>
      <c r="I1246" s="490"/>
      <c r="K1246" s="483"/>
      <c r="N1246" s="490"/>
      <c r="O1246" s="483"/>
      <c r="P1246" t="str">
        <f t="shared" si="211"/>
        <v/>
      </c>
      <c r="Q1246" t="str">
        <f t="shared" si="212"/>
        <v/>
      </c>
    </row>
    <row r="1247" spans="1:19" x14ac:dyDescent="0.25">
      <c r="A1247" s="489"/>
      <c r="B1247" s="489"/>
      <c r="C1247" s="489"/>
      <c r="E1247" s="489"/>
      <c r="F1247" s="489"/>
      <c r="G1247" s="483"/>
      <c r="I1247" s="490"/>
      <c r="K1247" s="483"/>
      <c r="N1247" s="490"/>
      <c r="O1247" s="483"/>
      <c r="P1247" t="str">
        <f t="shared" si="211"/>
        <v/>
      </c>
      <c r="Q1247" t="str">
        <f t="shared" si="212"/>
        <v/>
      </c>
    </row>
    <row r="1248" spans="1:19" x14ac:dyDescent="0.25">
      <c r="A1248" s="489"/>
      <c r="B1248" s="489"/>
      <c r="C1248" s="489"/>
      <c r="E1248" s="489"/>
      <c r="F1248" s="489"/>
      <c r="G1248" s="483"/>
      <c r="I1248" s="490"/>
      <c r="K1248" s="483"/>
      <c r="N1248" s="490"/>
      <c r="O1248" s="483"/>
      <c r="P1248" t="str">
        <f t="shared" si="211"/>
        <v/>
      </c>
      <c r="Q1248" t="str">
        <f t="shared" si="212"/>
        <v/>
      </c>
    </row>
    <row r="1249" spans="1:17" x14ac:dyDescent="0.25">
      <c r="A1249" s="489"/>
      <c r="B1249" s="489"/>
      <c r="C1249" s="489"/>
      <c r="E1249" s="489"/>
      <c r="F1249" s="489"/>
      <c r="G1249" s="483"/>
      <c r="I1249" s="490"/>
      <c r="K1249" s="483"/>
      <c r="N1249" s="490"/>
      <c r="O1249" s="483"/>
      <c r="P1249" t="str">
        <f t="shared" si="211"/>
        <v/>
      </c>
      <c r="Q1249" t="str">
        <f t="shared" si="212"/>
        <v/>
      </c>
    </row>
    <row r="1250" spans="1:17" x14ac:dyDescent="0.25">
      <c r="A1250" s="489"/>
      <c r="B1250" s="489"/>
      <c r="C1250" s="489"/>
      <c r="E1250" s="489"/>
      <c r="F1250" s="489"/>
      <c r="G1250" s="483"/>
      <c r="I1250" s="490"/>
      <c r="K1250" s="483"/>
      <c r="N1250" s="490"/>
      <c r="O1250" s="483"/>
      <c r="P1250" t="str">
        <f t="shared" si="211"/>
        <v/>
      </c>
      <c r="Q1250" t="str">
        <f t="shared" si="212"/>
        <v/>
      </c>
    </row>
    <row r="1251" spans="1:17" x14ac:dyDescent="0.25">
      <c r="A1251" s="489"/>
      <c r="B1251" s="489"/>
      <c r="C1251" s="489"/>
      <c r="E1251" s="489"/>
      <c r="F1251" s="489"/>
      <c r="G1251" s="483"/>
      <c r="I1251" s="490"/>
      <c r="K1251" s="483"/>
      <c r="N1251" s="490"/>
      <c r="O1251" s="483"/>
      <c r="P1251" t="str">
        <f t="shared" si="211"/>
        <v/>
      </c>
      <c r="Q1251" t="str">
        <f t="shared" si="212"/>
        <v/>
      </c>
    </row>
    <row r="1252" spans="1:17" x14ac:dyDescent="0.25">
      <c r="A1252" s="489"/>
      <c r="B1252" s="489"/>
      <c r="C1252" s="489"/>
      <c r="E1252" s="489"/>
      <c r="F1252" s="489"/>
      <c r="G1252" s="483"/>
      <c r="I1252" s="490"/>
      <c r="K1252" s="483"/>
      <c r="N1252" s="490"/>
      <c r="O1252" s="483"/>
      <c r="P1252" t="str">
        <f t="shared" si="211"/>
        <v/>
      </c>
      <c r="Q1252" t="str">
        <f t="shared" si="212"/>
        <v/>
      </c>
    </row>
    <row r="1253" spans="1:17" x14ac:dyDescent="0.25">
      <c r="A1253" s="489"/>
      <c r="B1253" s="489"/>
      <c r="C1253" s="489"/>
      <c r="E1253" s="489"/>
      <c r="F1253" s="489"/>
      <c r="G1253" s="483"/>
      <c r="I1253" s="490"/>
      <c r="K1253" s="483"/>
      <c r="N1253" s="490"/>
      <c r="O1253" s="483"/>
      <c r="P1253" t="str">
        <f t="shared" si="211"/>
        <v/>
      </c>
      <c r="Q1253" t="str">
        <f t="shared" si="212"/>
        <v/>
      </c>
    </row>
    <row r="1254" spans="1:17" x14ac:dyDescent="0.25">
      <c r="A1254" s="489"/>
      <c r="B1254" s="489"/>
      <c r="C1254" s="489"/>
      <c r="E1254" s="489"/>
      <c r="F1254" s="489"/>
      <c r="G1254" s="483"/>
      <c r="I1254" s="490"/>
      <c r="K1254" s="483"/>
      <c r="N1254" s="490"/>
      <c r="O1254" s="483"/>
      <c r="P1254" t="str">
        <f t="shared" si="211"/>
        <v/>
      </c>
      <c r="Q1254" t="str">
        <f t="shared" si="212"/>
        <v/>
      </c>
    </row>
    <row r="1255" spans="1:17" x14ac:dyDescent="0.25">
      <c r="A1255" s="489"/>
      <c r="B1255" s="489"/>
      <c r="C1255" s="489"/>
      <c r="E1255" s="489"/>
      <c r="F1255" s="489"/>
      <c r="G1255" s="483"/>
      <c r="I1255" s="490"/>
      <c r="K1255" s="483"/>
      <c r="N1255" s="490"/>
      <c r="O1255" s="483"/>
      <c r="P1255" t="str">
        <f t="shared" si="211"/>
        <v/>
      </c>
      <c r="Q1255" t="str">
        <f t="shared" si="212"/>
        <v/>
      </c>
    </row>
    <row r="1256" spans="1:17" x14ac:dyDescent="0.25">
      <c r="A1256" s="489"/>
      <c r="B1256" s="489"/>
      <c r="C1256" s="489"/>
      <c r="E1256" s="489"/>
      <c r="F1256" s="489"/>
      <c r="G1256" s="483"/>
      <c r="I1256" s="490"/>
      <c r="K1256" s="483"/>
      <c r="N1256" s="490"/>
      <c r="O1256" s="483"/>
      <c r="P1256" t="str">
        <f t="shared" si="211"/>
        <v/>
      </c>
      <c r="Q1256" t="str">
        <f t="shared" si="212"/>
        <v/>
      </c>
    </row>
    <row r="1257" spans="1:17" x14ac:dyDescent="0.25">
      <c r="A1257" s="489"/>
      <c r="B1257" s="489"/>
      <c r="C1257" s="489"/>
      <c r="E1257" s="489"/>
      <c r="F1257" s="489"/>
      <c r="G1257" s="483"/>
      <c r="I1257" s="490"/>
      <c r="K1257" s="483"/>
      <c r="N1257" s="490"/>
      <c r="O1257" s="483"/>
      <c r="P1257" t="str">
        <f t="shared" si="211"/>
        <v/>
      </c>
      <c r="Q1257" t="str">
        <f t="shared" si="212"/>
        <v/>
      </c>
    </row>
    <row r="1258" spans="1:17" x14ac:dyDescent="0.25">
      <c r="A1258" s="489"/>
      <c r="B1258" s="489"/>
      <c r="C1258" s="489"/>
      <c r="E1258" s="489"/>
      <c r="F1258" s="489"/>
      <c r="G1258" s="483"/>
      <c r="I1258" s="490"/>
      <c r="K1258" s="483"/>
      <c r="N1258" s="490"/>
      <c r="O1258" s="483"/>
      <c r="P1258" t="str">
        <f t="shared" si="211"/>
        <v/>
      </c>
      <c r="Q1258" t="str">
        <f t="shared" si="212"/>
        <v/>
      </c>
    </row>
    <row r="1259" spans="1:17" x14ac:dyDescent="0.25">
      <c r="A1259" s="489"/>
      <c r="B1259" s="489"/>
      <c r="C1259" s="489"/>
      <c r="E1259" s="489"/>
      <c r="F1259" s="489"/>
      <c r="G1259" s="483"/>
      <c r="I1259" s="490"/>
      <c r="K1259" s="483"/>
      <c r="N1259" s="490"/>
      <c r="O1259" s="483"/>
      <c r="P1259" t="str">
        <f t="shared" si="211"/>
        <v/>
      </c>
      <c r="Q1259" t="str">
        <f t="shared" si="212"/>
        <v/>
      </c>
    </row>
    <row r="1260" spans="1:17" x14ac:dyDescent="0.25">
      <c r="A1260" s="489"/>
      <c r="B1260" s="489"/>
      <c r="C1260" s="489"/>
      <c r="E1260" s="489"/>
      <c r="F1260" s="489"/>
      <c r="G1260" s="483"/>
      <c r="I1260" s="490"/>
      <c r="K1260" s="483"/>
      <c r="N1260" s="490"/>
      <c r="O1260" s="483"/>
      <c r="P1260" t="str">
        <f t="shared" si="211"/>
        <v/>
      </c>
      <c r="Q1260" t="str">
        <f t="shared" si="212"/>
        <v/>
      </c>
    </row>
    <row r="1261" spans="1:17" x14ac:dyDescent="0.25">
      <c r="A1261" s="489"/>
      <c r="B1261" s="489"/>
      <c r="C1261" s="489"/>
      <c r="E1261" s="489"/>
      <c r="F1261" s="489"/>
      <c r="G1261" s="483"/>
      <c r="I1261" s="490"/>
      <c r="K1261" s="483"/>
      <c r="N1261" s="490"/>
      <c r="O1261" s="483"/>
      <c r="P1261" t="str">
        <f t="shared" si="211"/>
        <v/>
      </c>
      <c r="Q1261" t="str">
        <f t="shared" si="212"/>
        <v/>
      </c>
    </row>
    <row r="1262" spans="1:17" x14ac:dyDescent="0.25">
      <c r="A1262" s="489"/>
      <c r="B1262" s="489"/>
      <c r="C1262" s="489"/>
      <c r="E1262" s="489"/>
      <c r="F1262" s="489"/>
      <c r="G1262" s="483"/>
      <c r="I1262" s="490"/>
      <c r="K1262" s="483"/>
      <c r="N1262" s="490"/>
      <c r="O1262" s="483"/>
      <c r="P1262" t="str">
        <f t="shared" si="211"/>
        <v/>
      </c>
      <c r="Q1262" t="str">
        <f t="shared" si="212"/>
        <v/>
      </c>
    </row>
    <row r="1263" spans="1:17" x14ac:dyDescent="0.25">
      <c r="A1263" s="489"/>
      <c r="B1263" s="489"/>
      <c r="C1263" s="489"/>
      <c r="E1263" s="489"/>
      <c r="F1263" s="489"/>
      <c r="G1263" s="483"/>
      <c r="I1263" s="490"/>
      <c r="K1263" s="483"/>
      <c r="N1263" s="490"/>
      <c r="O1263" s="483"/>
      <c r="P1263" t="str">
        <f t="shared" si="211"/>
        <v/>
      </c>
      <c r="Q1263" t="str">
        <f t="shared" si="212"/>
        <v/>
      </c>
    </row>
    <row r="1264" spans="1:17" x14ac:dyDescent="0.25">
      <c r="A1264" s="489"/>
      <c r="B1264" s="489"/>
      <c r="C1264" s="489"/>
      <c r="E1264" s="489"/>
      <c r="F1264" s="489"/>
      <c r="G1264" s="483"/>
      <c r="I1264" s="490"/>
      <c r="K1264" s="483"/>
      <c r="N1264" s="490"/>
      <c r="O1264" s="483"/>
      <c r="P1264" t="str">
        <f t="shared" si="211"/>
        <v/>
      </c>
      <c r="Q1264" t="str">
        <f t="shared" si="212"/>
        <v/>
      </c>
    </row>
    <row r="1265" spans="1:17" x14ac:dyDescent="0.25">
      <c r="A1265" s="489"/>
      <c r="B1265" s="489"/>
      <c r="C1265" s="489"/>
      <c r="E1265" s="489"/>
      <c r="F1265" s="489"/>
      <c r="G1265" s="483"/>
      <c r="I1265" s="490"/>
      <c r="K1265" s="483"/>
      <c r="N1265" s="490"/>
      <c r="O1265" s="483"/>
      <c r="P1265" t="str">
        <f t="shared" si="211"/>
        <v/>
      </c>
      <c r="Q1265" t="str">
        <f t="shared" si="212"/>
        <v/>
      </c>
    </row>
    <row r="1266" spans="1:17" x14ac:dyDescent="0.25">
      <c r="A1266" s="489"/>
      <c r="B1266" s="489"/>
      <c r="C1266" s="489"/>
      <c r="E1266" s="489"/>
      <c r="F1266" s="489"/>
      <c r="G1266" s="483"/>
      <c r="I1266" s="490"/>
      <c r="K1266" s="483"/>
      <c r="N1266" s="490"/>
      <c r="O1266" s="483"/>
      <c r="P1266" t="str">
        <f t="shared" si="211"/>
        <v/>
      </c>
      <c r="Q1266" t="str">
        <f t="shared" si="212"/>
        <v/>
      </c>
    </row>
    <row r="1267" spans="1:17" x14ac:dyDescent="0.25">
      <c r="A1267" s="489"/>
      <c r="B1267" s="489"/>
      <c r="C1267" s="489"/>
      <c r="E1267" s="489"/>
      <c r="F1267" s="489"/>
      <c r="G1267" s="483"/>
      <c r="I1267" s="490"/>
      <c r="K1267" s="483"/>
      <c r="N1267" s="490"/>
      <c r="O1267" s="483"/>
      <c r="P1267" t="str">
        <f t="shared" si="211"/>
        <v/>
      </c>
      <c r="Q1267" t="str">
        <f t="shared" si="212"/>
        <v/>
      </c>
    </row>
    <row r="1268" spans="1:17" x14ac:dyDescent="0.25">
      <c r="A1268" s="489"/>
      <c r="B1268" s="489"/>
      <c r="C1268" s="489"/>
      <c r="E1268" s="489"/>
      <c r="F1268" s="489"/>
      <c r="G1268" s="483"/>
      <c r="I1268" s="490"/>
      <c r="K1268" s="483"/>
      <c r="N1268" s="490"/>
      <c r="O1268" s="483"/>
      <c r="P1268" t="str">
        <f t="shared" si="211"/>
        <v/>
      </c>
      <c r="Q1268" t="str">
        <f t="shared" si="212"/>
        <v/>
      </c>
    </row>
    <row r="1269" spans="1:17" x14ac:dyDescent="0.25">
      <c r="A1269" s="489"/>
      <c r="B1269" s="489"/>
      <c r="C1269" s="489"/>
      <c r="E1269" s="489"/>
      <c r="F1269" s="489"/>
      <c r="G1269" s="483"/>
      <c r="I1269" s="490"/>
      <c r="K1269" s="483"/>
      <c r="N1269" s="490"/>
      <c r="O1269" s="483"/>
      <c r="P1269" t="str">
        <f t="shared" si="211"/>
        <v/>
      </c>
      <c r="Q1269" t="str">
        <f t="shared" si="212"/>
        <v/>
      </c>
    </row>
    <row r="1270" spans="1:17" x14ac:dyDescent="0.25">
      <c r="A1270" s="489"/>
      <c r="B1270" s="489"/>
      <c r="C1270" s="489"/>
      <c r="E1270" s="489"/>
      <c r="F1270" s="489"/>
      <c r="G1270" s="483"/>
      <c r="I1270" s="490"/>
      <c r="K1270" s="483"/>
      <c r="N1270" s="490"/>
      <c r="O1270" s="483"/>
      <c r="P1270" t="str">
        <f t="shared" si="211"/>
        <v/>
      </c>
      <c r="Q1270" t="str">
        <f t="shared" si="212"/>
        <v/>
      </c>
    </row>
    <row r="1271" spans="1:17" x14ac:dyDescent="0.25">
      <c r="A1271" s="489"/>
      <c r="B1271" s="489"/>
      <c r="C1271" s="489"/>
      <c r="E1271" s="489"/>
      <c r="F1271" s="489"/>
      <c r="G1271" s="483"/>
      <c r="I1271" s="490"/>
      <c r="K1271" s="483"/>
      <c r="N1271" s="490"/>
      <c r="O1271" s="483"/>
      <c r="P1271" t="str">
        <f t="shared" si="211"/>
        <v/>
      </c>
      <c r="Q1271" t="str">
        <f t="shared" si="212"/>
        <v/>
      </c>
    </row>
    <row r="1272" spans="1:17" x14ac:dyDescent="0.25">
      <c r="A1272" s="489"/>
      <c r="B1272" s="489"/>
      <c r="C1272" s="489"/>
      <c r="E1272" s="489"/>
      <c r="F1272" s="489"/>
      <c r="G1272" s="483"/>
      <c r="I1272" s="490"/>
      <c r="K1272" s="483"/>
      <c r="N1272" s="490"/>
      <c r="O1272" s="483"/>
      <c r="P1272" t="str">
        <f t="shared" si="211"/>
        <v/>
      </c>
      <c r="Q1272" t="str">
        <f t="shared" si="212"/>
        <v/>
      </c>
    </row>
    <row r="1273" spans="1:17" x14ac:dyDescent="0.25">
      <c r="A1273" s="489"/>
      <c r="B1273" s="489"/>
      <c r="C1273" s="489"/>
      <c r="E1273" s="489"/>
      <c r="F1273" s="489"/>
      <c r="G1273" s="483"/>
      <c r="I1273" s="490"/>
      <c r="K1273" s="483"/>
      <c r="N1273" s="490"/>
      <c r="O1273" s="483"/>
      <c r="P1273" t="str">
        <f t="shared" si="211"/>
        <v/>
      </c>
      <c r="Q1273" t="str">
        <f t="shared" si="212"/>
        <v/>
      </c>
    </row>
    <row r="1274" spans="1:17" x14ac:dyDescent="0.25">
      <c r="A1274" s="489"/>
      <c r="B1274" s="489"/>
      <c r="C1274" s="489"/>
      <c r="E1274" s="489"/>
      <c r="F1274" s="489"/>
      <c r="G1274" s="483"/>
      <c r="I1274" s="490"/>
      <c r="K1274" s="483"/>
      <c r="N1274" s="490"/>
      <c r="O1274" s="483"/>
      <c r="P1274" t="str">
        <f t="shared" si="211"/>
        <v/>
      </c>
      <c r="Q1274" t="str">
        <f t="shared" si="212"/>
        <v/>
      </c>
    </row>
    <row r="1275" spans="1:17" x14ac:dyDescent="0.25">
      <c r="A1275" s="489"/>
      <c r="B1275" s="489"/>
      <c r="C1275" s="489"/>
      <c r="E1275" s="489"/>
      <c r="F1275" s="489"/>
      <c r="G1275" s="483"/>
      <c r="I1275" s="490"/>
      <c r="K1275" s="483"/>
      <c r="N1275" s="490"/>
      <c r="O1275" s="483"/>
      <c r="P1275" t="str">
        <f t="shared" si="211"/>
        <v/>
      </c>
      <c r="Q1275" t="str">
        <f t="shared" si="212"/>
        <v/>
      </c>
    </row>
    <row r="1276" spans="1:17" x14ac:dyDescent="0.25">
      <c r="A1276" s="489"/>
      <c r="B1276" s="489"/>
      <c r="C1276" s="489"/>
      <c r="E1276" s="489"/>
      <c r="F1276" s="489"/>
      <c r="G1276" s="483"/>
      <c r="I1276" s="490"/>
      <c r="K1276" s="483"/>
      <c r="N1276" s="490"/>
      <c r="O1276" s="483"/>
      <c r="P1276" t="str">
        <f t="shared" si="211"/>
        <v/>
      </c>
      <c r="Q1276" t="str">
        <f t="shared" si="212"/>
        <v/>
      </c>
    </row>
    <row r="1277" spans="1:17" x14ac:dyDescent="0.25">
      <c r="A1277" s="489"/>
      <c r="B1277" s="489"/>
      <c r="C1277" s="489"/>
      <c r="E1277" s="489"/>
      <c r="F1277" s="489"/>
      <c r="G1277" s="483"/>
      <c r="I1277" s="490"/>
      <c r="K1277" s="483"/>
      <c r="N1277" s="490"/>
      <c r="O1277" s="483"/>
      <c r="P1277" t="str">
        <f t="shared" si="211"/>
        <v/>
      </c>
      <c r="Q1277" t="str">
        <f t="shared" si="212"/>
        <v/>
      </c>
    </row>
    <row r="1278" spans="1:17" x14ac:dyDescent="0.25">
      <c r="A1278" s="489"/>
      <c r="B1278" s="489"/>
      <c r="C1278" s="489"/>
      <c r="E1278" s="489"/>
      <c r="F1278" s="489"/>
      <c r="G1278" s="483"/>
      <c r="I1278" s="490"/>
      <c r="K1278" s="483"/>
      <c r="N1278" s="490"/>
      <c r="O1278" s="483"/>
      <c r="P1278" t="str">
        <f t="shared" si="211"/>
        <v/>
      </c>
      <c r="Q1278" t="str">
        <f t="shared" si="212"/>
        <v/>
      </c>
    </row>
    <row r="1279" spans="1:17" x14ac:dyDescent="0.25">
      <c r="A1279" s="489"/>
      <c r="B1279" s="489"/>
      <c r="C1279" s="489"/>
      <c r="E1279" s="489"/>
      <c r="F1279" s="489"/>
      <c r="G1279" s="483"/>
      <c r="I1279" s="490"/>
      <c r="K1279" s="483"/>
      <c r="N1279" s="490"/>
      <c r="O1279" s="483"/>
      <c r="P1279" t="str">
        <f t="shared" si="211"/>
        <v/>
      </c>
      <c r="Q1279" t="str">
        <f t="shared" si="212"/>
        <v/>
      </c>
    </row>
    <row r="1280" spans="1:17" x14ac:dyDescent="0.25">
      <c r="A1280" s="489"/>
      <c r="B1280" s="489"/>
      <c r="C1280" s="489"/>
      <c r="E1280" s="489"/>
      <c r="F1280" s="489"/>
      <c r="G1280" s="483"/>
      <c r="I1280" s="490"/>
      <c r="K1280" s="483"/>
      <c r="N1280" s="490"/>
      <c r="O1280" s="483"/>
      <c r="P1280" t="str">
        <f t="shared" ref="P1280:P1343" si="214">IF(N1280&lt;0,1,"")</f>
        <v/>
      </c>
      <c r="Q1280" t="str">
        <f t="shared" ref="Q1280:Q1343" si="215">IF(N1280&lt;=-5%,1,"")</f>
        <v/>
      </c>
    </row>
    <row r="1281" spans="1:17" x14ac:dyDescent="0.25">
      <c r="A1281" s="489"/>
      <c r="B1281" s="489"/>
      <c r="C1281" s="489"/>
      <c r="E1281" s="489"/>
      <c r="F1281" s="489"/>
      <c r="G1281" s="483"/>
      <c r="I1281" s="490"/>
      <c r="K1281" s="483"/>
      <c r="N1281" s="490"/>
      <c r="O1281" s="483"/>
      <c r="P1281" t="str">
        <f t="shared" si="214"/>
        <v/>
      </c>
      <c r="Q1281" t="str">
        <f t="shared" si="215"/>
        <v/>
      </c>
    </row>
    <row r="1282" spans="1:17" x14ac:dyDescent="0.25">
      <c r="A1282" s="489"/>
      <c r="B1282" s="489"/>
      <c r="C1282" s="489"/>
      <c r="E1282" s="489"/>
      <c r="F1282" s="489"/>
      <c r="G1282" s="483"/>
      <c r="I1282" s="490"/>
      <c r="K1282" s="483"/>
      <c r="N1282" s="490"/>
      <c r="O1282" s="483"/>
      <c r="P1282" t="str">
        <f t="shared" si="214"/>
        <v/>
      </c>
      <c r="Q1282" t="str">
        <f t="shared" si="215"/>
        <v/>
      </c>
    </row>
    <row r="1283" spans="1:17" x14ac:dyDescent="0.25">
      <c r="A1283" s="489"/>
      <c r="B1283" s="489"/>
      <c r="C1283" s="489"/>
      <c r="E1283" s="489"/>
      <c r="F1283" s="489"/>
      <c r="G1283" s="483"/>
      <c r="I1283" s="490"/>
      <c r="K1283" s="483"/>
      <c r="N1283" s="490"/>
      <c r="O1283" s="483"/>
      <c r="P1283" t="str">
        <f t="shared" si="214"/>
        <v/>
      </c>
      <c r="Q1283" t="str">
        <f t="shared" si="215"/>
        <v/>
      </c>
    </row>
    <row r="1284" spans="1:17" x14ac:dyDescent="0.25">
      <c r="A1284" s="489"/>
      <c r="B1284" s="489"/>
      <c r="C1284" s="489"/>
      <c r="E1284" s="489"/>
      <c r="F1284" s="489"/>
      <c r="G1284" s="483"/>
      <c r="I1284" s="490"/>
      <c r="K1284" s="483"/>
      <c r="N1284" s="490"/>
      <c r="O1284" s="483"/>
      <c r="P1284" t="str">
        <f t="shared" si="214"/>
        <v/>
      </c>
      <c r="Q1284" t="str">
        <f t="shared" si="215"/>
        <v/>
      </c>
    </row>
    <row r="1285" spans="1:17" x14ac:dyDescent="0.25">
      <c r="A1285" s="489"/>
      <c r="B1285" s="489"/>
      <c r="C1285" s="489"/>
      <c r="E1285" s="489"/>
      <c r="F1285" s="489"/>
      <c r="G1285" s="483"/>
      <c r="I1285" s="490"/>
      <c r="K1285" s="483"/>
      <c r="N1285" s="490"/>
      <c r="O1285" s="483"/>
      <c r="P1285" t="str">
        <f t="shared" si="214"/>
        <v/>
      </c>
      <c r="Q1285" t="str">
        <f t="shared" si="215"/>
        <v/>
      </c>
    </row>
    <row r="1286" spans="1:17" x14ac:dyDescent="0.25">
      <c r="A1286" s="489"/>
      <c r="B1286" s="489"/>
      <c r="C1286" s="489"/>
      <c r="E1286" s="489"/>
      <c r="F1286" s="489"/>
      <c r="G1286" s="483"/>
      <c r="I1286" s="490"/>
      <c r="K1286" s="483"/>
      <c r="N1286" s="490"/>
      <c r="O1286" s="483"/>
      <c r="P1286" t="str">
        <f t="shared" si="214"/>
        <v/>
      </c>
      <c r="Q1286" t="str">
        <f t="shared" si="215"/>
        <v/>
      </c>
    </row>
    <row r="1287" spans="1:17" x14ac:dyDescent="0.25">
      <c r="A1287" s="489"/>
      <c r="B1287" s="489"/>
      <c r="C1287" s="489"/>
      <c r="E1287" s="489"/>
      <c r="F1287" s="489"/>
      <c r="G1287" s="483"/>
      <c r="I1287" s="490"/>
      <c r="K1287" s="483"/>
      <c r="N1287" s="490"/>
      <c r="O1287" s="483"/>
      <c r="P1287" t="str">
        <f t="shared" si="214"/>
        <v/>
      </c>
      <c r="Q1287" t="str">
        <f t="shared" si="215"/>
        <v/>
      </c>
    </row>
    <row r="1288" spans="1:17" x14ac:dyDescent="0.25">
      <c r="A1288" s="489"/>
      <c r="B1288" s="489"/>
      <c r="C1288" s="489"/>
      <c r="E1288" s="489"/>
      <c r="F1288" s="489"/>
      <c r="G1288" s="483"/>
      <c r="I1288" s="490"/>
      <c r="K1288" s="483"/>
      <c r="N1288" s="490"/>
      <c r="O1288" s="483"/>
      <c r="P1288" t="str">
        <f t="shared" si="214"/>
        <v/>
      </c>
      <c r="Q1288" t="str">
        <f t="shared" si="215"/>
        <v/>
      </c>
    </row>
    <row r="1289" spans="1:17" x14ac:dyDescent="0.25">
      <c r="A1289" s="489"/>
      <c r="B1289" s="489"/>
      <c r="C1289" s="489"/>
      <c r="E1289" s="489"/>
      <c r="F1289" s="489"/>
      <c r="G1289" s="483"/>
      <c r="I1289" s="490"/>
      <c r="K1289" s="483"/>
      <c r="N1289" s="490"/>
      <c r="O1289" s="483"/>
      <c r="P1289" t="str">
        <f t="shared" si="214"/>
        <v/>
      </c>
      <c r="Q1289" t="str">
        <f t="shared" si="215"/>
        <v/>
      </c>
    </row>
    <row r="1290" spans="1:17" x14ac:dyDescent="0.25">
      <c r="A1290" s="489"/>
      <c r="B1290" s="489"/>
      <c r="C1290" s="489"/>
      <c r="E1290" s="489"/>
      <c r="F1290" s="489"/>
      <c r="G1290" s="483"/>
      <c r="I1290" s="490"/>
      <c r="K1290" s="483"/>
      <c r="N1290" s="490"/>
      <c r="O1290" s="483"/>
      <c r="P1290" t="str">
        <f t="shared" si="214"/>
        <v/>
      </c>
      <c r="Q1290" t="str">
        <f t="shared" si="215"/>
        <v/>
      </c>
    </row>
    <row r="1291" spans="1:17" x14ac:dyDescent="0.25">
      <c r="A1291" s="489"/>
      <c r="B1291" s="489"/>
      <c r="C1291" s="489"/>
      <c r="E1291" s="489"/>
      <c r="F1291" s="489"/>
      <c r="G1291" s="483"/>
      <c r="I1291" s="490"/>
      <c r="K1291" s="483"/>
      <c r="N1291" s="490"/>
      <c r="O1291" s="483"/>
      <c r="P1291" t="str">
        <f t="shared" si="214"/>
        <v/>
      </c>
      <c r="Q1291" t="str">
        <f t="shared" si="215"/>
        <v/>
      </c>
    </row>
    <row r="1292" spans="1:17" x14ac:dyDescent="0.25">
      <c r="A1292" s="489"/>
      <c r="B1292" s="489"/>
      <c r="C1292" s="489"/>
      <c r="E1292" s="489"/>
      <c r="F1292" s="489"/>
      <c r="G1292" s="483"/>
      <c r="I1292" s="490"/>
      <c r="K1292" s="483"/>
      <c r="N1292" s="490"/>
      <c r="O1292" s="483"/>
      <c r="P1292" t="str">
        <f t="shared" si="214"/>
        <v/>
      </c>
      <c r="Q1292" t="str">
        <f t="shared" si="215"/>
        <v/>
      </c>
    </row>
    <row r="1293" spans="1:17" x14ac:dyDescent="0.25">
      <c r="A1293" s="489"/>
      <c r="B1293" s="489"/>
      <c r="C1293" s="489"/>
      <c r="E1293" s="489"/>
      <c r="F1293" s="489"/>
      <c r="G1293" s="483"/>
      <c r="I1293" s="490"/>
      <c r="K1293" s="483"/>
      <c r="N1293" s="490"/>
      <c r="O1293" s="483"/>
      <c r="P1293" t="str">
        <f t="shared" si="214"/>
        <v/>
      </c>
      <c r="Q1293" t="str">
        <f t="shared" si="215"/>
        <v/>
      </c>
    </row>
    <row r="1294" spans="1:17" x14ac:dyDescent="0.25">
      <c r="A1294" s="489"/>
      <c r="B1294" s="489"/>
      <c r="C1294" s="489"/>
      <c r="E1294" s="489"/>
      <c r="F1294" s="489"/>
      <c r="G1294" s="483"/>
      <c r="I1294" s="490"/>
      <c r="K1294" s="483"/>
      <c r="N1294" s="490"/>
      <c r="O1294" s="483"/>
      <c r="P1294" t="str">
        <f t="shared" si="214"/>
        <v/>
      </c>
      <c r="Q1294" t="str">
        <f t="shared" si="215"/>
        <v/>
      </c>
    </row>
    <row r="1295" spans="1:17" x14ac:dyDescent="0.25">
      <c r="A1295" s="489"/>
      <c r="B1295" s="489"/>
      <c r="C1295" s="489"/>
      <c r="E1295" s="489"/>
      <c r="F1295" s="489"/>
      <c r="G1295" s="483"/>
      <c r="I1295" s="490"/>
      <c r="K1295" s="483"/>
      <c r="N1295" s="490"/>
      <c r="O1295" s="483"/>
      <c r="P1295" t="str">
        <f t="shared" si="214"/>
        <v/>
      </c>
      <c r="Q1295" t="str">
        <f t="shared" si="215"/>
        <v/>
      </c>
    </row>
    <row r="1296" spans="1:17" x14ac:dyDescent="0.25">
      <c r="A1296" s="489"/>
      <c r="B1296" s="489"/>
      <c r="C1296" s="489"/>
      <c r="E1296" s="489"/>
      <c r="F1296" s="489"/>
      <c r="G1296" s="483"/>
      <c r="I1296" s="490"/>
      <c r="K1296" s="483"/>
      <c r="N1296" s="490"/>
      <c r="O1296" s="483"/>
      <c r="P1296" t="str">
        <f t="shared" si="214"/>
        <v/>
      </c>
      <c r="Q1296" t="str">
        <f t="shared" si="215"/>
        <v/>
      </c>
    </row>
    <row r="1297" spans="1:17" x14ac:dyDescent="0.25">
      <c r="A1297" s="489"/>
      <c r="B1297" s="489"/>
      <c r="C1297" s="489"/>
      <c r="E1297" s="489"/>
      <c r="F1297" s="489"/>
      <c r="G1297" s="483"/>
      <c r="I1297" s="490"/>
      <c r="K1297" s="483"/>
      <c r="N1297" s="490"/>
      <c r="O1297" s="483"/>
      <c r="P1297" t="str">
        <f t="shared" si="214"/>
        <v/>
      </c>
      <c r="Q1297" t="str">
        <f t="shared" si="215"/>
        <v/>
      </c>
    </row>
    <row r="1298" spans="1:17" x14ac:dyDescent="0.25">
      <c r="A1298" s="489"/>
      <c r="B1298" s="489"/>
      <c r="C1298" s="489"/>
      <c r="E1298" s="489"/>
      <c r="F1298" s="489"/>
      <c r="G1298" s="483"/>
      <c r="I1298" s="490"/>
      <c r="K1298" s="483"/>
      <c r="N1298" s="490"/>
      <c r="O1298" s="483"/>
      <c r="P1298" t="str">
        <f t="shared" si="214"/>
        <v/>
      </c>
      <c r="Q1298" t="str">
        <f t="shared" si="215"/>
        <v/>
      </c>
    </row>
    <row r="1299" spans="1:17" x14ac:dyDescent="0.25">
      <c r="A1299" s="489"/>
      <c r="B1299" s="489"/>
      <c r="C1299" s="489"/>
      <c r="E1299" s="489"/>
      <c r="F1299" s="489"/>
      <c r="G1299" s="483"/>
      <c r="I1299" s="490"/>
      <c r="K1299" s="483"/>
      <c r="N1299" s="490"/>
      <c r="O1299" s="483"/>
      <c r="P1299" t="str">
        <f t="shared" si="214"/>
        <v/>
      </c>
      <c r="Q1299" t="str">
        <f t="shared" si="215"/>
        <v/>
      </c>
    </row>
    <row r="1300" spans="1:17" x14ac:dyDescent="0.25">
      <c r="A1300" s="489"/>
      <c r="B1300" s="489"/>
      <c r="C1300" s="489"/>
      <c r="E1300" s="489"/>
      <c r="F1300" s="489"/>
      <c r="G1300" s="483"/>
      <c r="I1300" s="490"/>
      <c r="K1300" s="483"/>
      <c r="N1300" s="490"/>
      <c r="O1300" s="483"/>
      <c r="P1300" t="str">
        <f t="shared" si="214"/>
        <v/>
      </c>
      <c r="Q1300" t="str">
        <f t="shared" si="215"/>
        <v/>
      </c>
    </row>
    <row r="1301" spans="1:17" x14ac:dyDescent="0.25">
      <c r="A1301" s="489"/>
      <c r="B1301" s="489"/>
      <c r="C1301" s="489"/>
      <c r="E1301" s="489"/>
      <c r="F1301" s="489"/>
      <c r="G1301" s="483"/>
      <c r="I1301" s="490"/>
      <c r="K1301" s="483"/>
      <c r="N1301" s="490"/>
      <c r="O1301" s="483"/>
      <c r="P1301" t="str">
        <f t="shared" si="214"/>
        <v/>
      </c>
      <c r="Q1301" t="str">
        <f t="shared" si="215"/>
        <v/>
      </c>
    </row>
    <row r="1302" spans="1:17" x14ac:dyDescent="0.25">
      <c r="A1302" s="489"/>
      <c r="B1302" s="489"/>
      <c r="C1302" s="489"/>
      <c r="E1302" s="489"/>
      <c r="F1302" s="489"/>
      <c r="G1302" s="483"/>
      <c r="I1302" s="490"/>
      <c r="K1302" s="483"/>
      <c r="N1302" s="490"/>
      <c r="O1302" s="483"/>
      <c r="P1302" t="str">
        <f t="shared" si="214"/>
        <v/>
      </c>
      <c r="Q1302" t="str">
        <f t="shared" si="215"/>
        <v/>
      </c>
    </row>
    <row r="1303" spans="1:17" x14ac:dyDescent="0.25">
      <c r="A1303" s="489"/>
      <c r="B1303" s="489"/>
      <c r="C1303" s="489"/>
      <c r="E1303" s="489"/>
      <c r="F1303" s="489"/>
      <c r="G1303" s="483"/>
      <c r="I1303" s="490"/>
      <c r="K1303" s="483"/>
      <c r="N1303" s="490"/>
      <c r="O1303" s="483"/>
      <c r="P1303" t="str">
        <f t="shared" si="214"/>
        <v/>
      </c>
      <c r="Q1303" t="str">
        <f t="shared" si="215"/>
        <v/>
      </c>
    </row>
    <row r="1304" spans="1:17" x14ac:dyDescent="0.25">
      <c r="A1304" s="489"/>
      <c r="B1304" s="489"/>
      <c r="C1304" s="489"/>
      <c r="E1304" s="489"/>
      <c r="F1304" s="489"/>
      <c r="G1304" s="483"/>
      <c r="I1304" s="490"/>
      <c r="K1304" s="483"/>
      <c r="N1304" s="490"/>
      <c r="O1304" s="483"/>
      <c r="P1304" t="str">
        <f t="shared" si="214"/>
        <v/>
      </c>
      <c r="Q1304" t="str">
        <f t="shared" si="215"/>
        <v/>
      </c>
    </row>
    <row r="1305" spans="1:17" x14ac:dyDescent="0.25">
      <c r="A1305" s="489"/>
      <c r="B1305" s="489"/>
      <c r="C1305" s="489"/>
      <c r="E1305" s="489"/>
      <c r="F1305" s="489"/>
      <c r="G1305" s="483"/>
      <c r="I1305" s="490"/>
      <c r="K1305" s="483"/>
      <c r="N1305" s="490"/>
      <c r="O1305" s="483"/>
      <c r="P1305" t="str">
        <f t="shared" si="214"/>
        <v/>
      </c>
      <c r="Q1305" t="str">
        <f t="shared" si="215"/>
        <v/>
      </c>
    </row>
    <row r="1306" spans="1:17" x14ac:dyDescent="0.25">
      <c r="A1306" s="489"/>
      <c r="B1306" s="489"/>
      <c r="C1306" s="489"/>
      <c r="E1306" s="489"/>
      <c r="F1306" s="489"/>
      <c r="G1306" s="483"/>
      <c r="I1306" s="490"/>
      <c r="K1306" s="483"/>
      <c r="N1306" s="490"/>
      <c r="O1306" s="483"/>
      <c r="P1306" t="str">
        <f t="shared" si="214"/>
        <v/>
      </c>
      <c r="Q1306" t="str">
        <f t="shared" si="215"/>
        <v/>
      </c>
    </row>
    <row r="1307" spans="1:17" x14ac:dyDescent="0.25">
      <c r="A1307" s="489"/>
      <c r="B1307" s="489"/>
      <c r="C1307" s="489"/>
      <c r="E1307" s="489"/>
      <c r="F1307" s="489"/>
      <c r="G1307" s="483"/>
      <c r="I1307" s="490"/>
      <c r="K1307" s="483"/>
      <c r="N1307" s="490"/>
      <c r="O1307" s="483"/>
      <c r="P1307" t="str">
        <f t="shared" si="214"/>
        <v/>
      </c>
      <c r="Q1307" t="str">
        <f t="shared" si="215"/>
        <v/>
      </c>
    </row>
    <row r="1308" spans="1:17" x14ac:dyDescent="0.25">
      <c r="A1308" s="489"/>
      <c r="B1308" s="489"/>
      <c r="C1308" s="489"/>
      <c r="E1308" s="489"/>
      <c r="F1308" s="489"/>
      <c r="G1308" s="483"/>
      <c r="H1308" s="483"/>
      <c r="I1308" s="490"/>
      <c r="K1308" s="483"/>
      <c r="N1308" s="490"/>
      <c r="O1308" s="483"/>
      <c r="P1308" t="str">
        <f t="shared" si="214"/>
        <v/>
      </c>
      <c r="Q1308" t="str">
        <f t="shared" si="215"/>
        <v/>
      </c>
    </row>
    <row r="1309" spans="1:17" x14ac:dyDescent="0.25">
      <c r="A1309" s="489"/>
      <c r="B1309" s="489"/>
      <c r="C1309" s="489"/>
      <c r="E1309" s="489"/>
      <c r="F1309" s="489"/>
      <c r="G1309" s="483"/>
      <c r="H1309" s="483"/>
      <c r="I1309" s="490"/>
      <c r="K1309" s="483"/>
      <c r="N1309" s="490"/>
      <c r="O1309" s="483"/>
      <c r="P1309" t="str">
        <f t="shared" si="214"/>
        <v/>
      </c>
      <c r="Q1309" t="str">
        <f t="shared" si="215"/>
        <v/>
      </c>
    </row>
    <row r="1310" spans="1:17" x14ac:dyDescent="0.25">
      <c r="A1310" s="489"/>
      <c r="B1310" s="489"/>
      <c r="C1310" s="489"/>
      <c r="E1310" s="489"/>
      <c r="F1310" s="489"/>
      <c r="G1310" s="483"/>
      <c r="H1310" s="483"/>
      <c r="I1310" s="490"/>
      <c r="K1310" s="483"/>
      <c r="N1310" s="490"/>
      <c r="O1310" s="483"/>
      <c r="P1310" t="str">
        <f t="shared" si="214"/>
        <v/>
      </c>
      <c r="Q1310" t="str">
        <f t="shared" si="215"/>
        <v/>
      </c>
    </row>
    <row r="1311" spans="1:17" x14ac:dyDescent="0.25">
      <c r="A1311" s="489"/>
      <c r="B1311" s="489"/>
      <c r="C1311" s="489"/>
      <c r="E1311" s="489"/>
      <c r="F1311" s="489"/>
      <c r="G1311" s="483"/>
      <c r="I1311" s="490"/>
      <c r="K1311" s="483"/>
      <c r="N1311" s="490"/>
      <c r="O1311" s="483"/>
      <c r="P1311" t="str">
        <f t="shared" si="214"/>
        <v/>
      </c>
      <c r="Q1311" t="str">
        <f t="shared" si="215"/>
        <v/>
      </c>
    </row>
    <row r="1312" spans="1:17" x14ac:dyDescent="0.25">
      <c r="A1312" s="489"/>
      <c r="B1312" s="489"/>
      <c r="C1312" s="489"/>
      <c r="E1312" s="489"/>
      <c r="F1312" s="489"/>
      <c r="G1312" s="483"/>
      <c r="I1312" s="490"/>
      <c r="K1312" s="483"/>
      <c r="N1312" s="490"/>
      <c r="O1312" s="483"/>
      <c r="P1312" t="str">
        <f t="shared" si="214"/>
        <v/>
      </c>
      <c r="Q1312" t="str">
        <f t="shared" si="215"/>
        <v/>
      </c>
    </row>
    <row r="1313" spans="1:17" x14ac:dyDescent="0.25">
      <c r="A1313" s="489"/>
      <c r="B1313" s="489"/>
      <c r="C1313" s="489"/>
      <c r="E1313" s="489"/>
      <c r="F1313" s="489"/>
      <c r="G1313" s="483"/>
      <c r="I1313" s="490"/>
      <c r="K1313" s="483"/>
      <c r="N1313" s="490"/>
      <c r="O1313" s="483"/>
      <c r="P1313" t="str">
        <f t="shared" si="214"/>
        <v/>
      </c>
      <c r="Q1313" t="str">
        <f t="shared" si="215"/>
        <v/>
      </c>
    </row>
    <row r="1314" spans="1:17" x14ac:dyDescent="0.25">
      <c r="A1314" s="489"/>
      <c r="B1314" s="489"/>
      <c r="C1314" s="489"/>
      <c r="E1314" s="489"/>
      <c r="F1314" s="489"/>
      <c r="G1314" s="483"/>
      <c r="I1314" s="490"/>
      <c r="K1314" s="483"/>
      <c r="N1314" s="490"/>
      <c r="O1314" s="483"/>
      <c r="P1314" t="str">
        <f t="shared" si="214"/>
        <v/>
      </c>
      <c r="Q1314" t="str">
        <f t="shared" si="215"/>
        <v/>
      </c>
    </row>
    <row r="1315" spans="1:17" x14ac:dyDescent="0.25">
      <c r="A1315" s="489"/>
      <c r="B1315" s="489"/>
      <c r="C1315" s="489"/>
      <c r="E1315" s="489"/>
      <c r="F1315" s="489"/>
      <c r="G1315" s="483"/>
      <c r="I1315" s="490"/>
      <c r="K1315" s="483"/>
      <c r="N1315" s="490"/>
      <c r="O1315" s="483"/>
      <c r="P1315" t="str">
        <f t="shared" si="214"/>
        <v/>
      </c>
      <c r="Q1315" t="str">
        <f t="shared" si="215"/>
        <v/>
      </c>
    </row>
    <row r="1316" spans="1:17" x14ac:dyDescent="0.25">
      <c r="A1316" s="489"/>
      <c r="B1316" s="489"/>
      <c r="C1316" s="489"/>
      <c r="E1316" s="489"/>
      <c r="F1316" s="489"/>
      <c r="G1316" s="483"/>
      <c r="I1316" s="490"/>
      <c r="K1316" s="483"/>
      <c r="N1316" s="490"/>
      <c r="O1316" s="483"/>
      <c r="P1316" t="str">
        <f t="shared" si="214"/>
        <v/>
      </c>
      <c r="Q1316" t="str">
        <f t="shared" si="215"/>
        <v/>
      </c>
    </row>
    <row r="1317" spans="1:17" x14ac:dyDescent="0.25">
      <c r="A1317" s="489"/>
      <c r="B1317" s="489"/>
      <c r="C1317" s="489"/>
      <c r="E1317" s="489"/>
      <c r="F1317" s="489"/>
      <c r="G1317" s="483"/>
      <c r="I1317" s="490"/>
      <c r="K1317" s="483"/>
      <c r="N1317" s="490"/>
      <c r="O1317" s="483"/>
      <c r="P1317" t="str">
        <f t="shared" si="214"/>
        <v/>
      </c>
      <c r="Q1317" t="str">
        <f t="shared" si="215"/>
        <v/>
      </c>
    </row>
    <row r="1318" spans="1:17" x14ac:dyDescent="0.25">
      <c r="A1318" s="489"/>
      <c r="B1318" s="489"/>
      <c r="C1318" s="489"/>
      <c r="E1318" s="489"/>
      <c r="F1318" s="489"/>
      <c r="G1318" s="483"/>
      <c r="I1318" s="490"/>
      <c r="K1318" s="483"/>
      <c r="N1318" s="490"/>
      <c r="O1318" s="483"/>
      <c r="P1318" t="str">
        <f t="shared" si="214"/>
        <v/>
      </c>
      <c r="Q1318" t="str">
        <f t="shared" si="215"/>
        <v/>
      </c>
    </row>
    <row r="1319" spans="1:17" x14ac:dyDescent="0.25">
      <c r="A1319" s="489"/>
      <c r="B1319" s="489"/>
      <c r="C1319" s="489"/>
      <c r="E1319" s="489"/>
      <c r="F1319" s="489"/>
      <c r="G1319" s="483"/>
      <c r="I1319" s="490"/>
      <c r="K1319" s="483"/>
      <c r="N1319" s="490"/>
      <c r="O1319" s="483"/>
      <c r="P1319" t="str">
        <f t="shared" si="214"/>
        <v/>
      </c>
      <c r="Q1319" t="str">
        <f t="shared" si="215"/>
        <v/>
      </c>
    </row>
    <row r="1320" spans="1:17" x14ac:dyDescent="0.25">
      <c r="A1320" s="489"/>
      <c r="B1320" s="489"/>
      <c r="C1320" s="489"/>
      <c r="E1320" s="489"/>
      <c r="F1320" s="489"/>
      <c r="G1320" s="483"/>
      <c r="I1320" s="490"/>
      <c r="K1320" s="483"/>
      <c r="N1320" s="490"/>
      <c r="O1320" s="483"/>
      <c r="P1320" t="str">
        <f t="shared" si="214"/>
        <v/>
      </c>
      <c r="Q1320" t="str">
        <f t="shared" si="215"/>
        <v/>
      </c>
    </row>
    <row r="1321" spans="1:17" x14ac:dyDescent="0.25">
      <c r="A1321" s="489"/>
      <c r="B1321" s="489"/>
      <c r="C1321" s="489"/>
      <c r="E1321" s="489"/>
      <c r="F1321" s="489"/>
      <c r="G1321" s="483"/>
      <c r="I1321" s="490"/>
      <c r="K1321" s="483"/>
      <c r="N1321" s="490"/>
      <c r="O1321" s="483"/>
      <c r="P1321" t="str">
        <f t="shared" si="214"/>
        <v/>
      </c>
      <c r="Q1321" t="str">
        <f t="shared" si="215"/>
        <v/>
      </c>
    </row>
    <row r="1322" spans="1:17" x14ac:dyDescent="0.25">
      <c r="A1322" s="489"/>
      <c r="B1322" s="489"/>
      <c r="C1322" s="489"/>
      <c r="E1322" s="489"/>
      <c r="F1322" s="489"/>
      <c r="G1322" s="483"/>
      <c r="I1322" s="490"/>
      <c r="K1322" s="483"/>
      <c r="N1322" s="490"/>
      <c r="O1322" s="483"/>
      <c r="P1322" t="str">
        <f t="shared" si="214"/>
        <v/>
      </c>
      <c r="Q1322" t="str">
        <f t="shared" si="215"/>
        <v/>
      </c>
    </row>
    <row r="1323" spans="1:17" x14ac:dyDescent="0.25">
      <c r="A1323" s="489"/>
      <c r="B1323" s="489"/>
      <c r="C1323" s="489"/>
      <c r="E1323" s="489"/>
      <c r="F1323" s="489"/>
      <c r="G1323" s="483"/>
      <c r="I1323" s="490"/>
      <c r="K1323" s="483"/>
      <c r="N1323" s="490"/>
      <c r="O1323" s="483"/>
      <c r="P1323" t="str">
        <f t="shared" si="214"/>
        <v/>
      </c>
      <c r="Q1323" t="str">
        <f t="shared" si="215"/>
        <v/>
      </c>
    </row>
    <row r="1324" spans="1:17" x14ac:dyDescent="0.25">
      <c r="A1324" s="489"/>
      <c r="B1324" s="489"/>
      <c r="C1324" s="489"/>
      <c r="E1324" s="489"/>
      <c r="F1324" s="489"/>
      <c r="G1324" s="483"/>
      <c r="I1324" s="490"/>
      <c r="K1324" s="483"/>
      <c r="N1324" s="490"/>
      <c r="O1324" s="483"/>
      <c r="P1324" t="str">
        <f t="shared" si="214"/>
        <v/>
      </c>
      <c r="Q1324" t="str">
        <f t="shared" si="215"/>
        <v/>
      </c>
    </row>
    <row r="1325" spans="1:17" x14ac:dyDescent="0.25">
      <c r="A1325" s="489"/>
      <c r="B1325" s="489"/>
      <c r="C1325" s="489"/>
      <c r="E1325" s="489"/>
      <c r="F1325" s="489"/>
      <c r="G1325" s="483"/>
      <c r="I1325" s="490"/>
      <c r="K1325" s="483"/>
      <c r="N1325" s="490"/>
      <c r="O1325" s="483"/>
      <c r="P1325" t="str">
        <f t="shared" si="214"/>
        <v/>
      </c>
      <c r="Q1325" t="str">
        <f t="shared" si="215"/>
        <v/>
      </c>
    </row>
    <row r="1326" spans="1:17" x14ac:dyDescent="0.25">
      <c r="A1326" s="489"/>
      <c r="B1326" s="489"/>
      <c r="C1326" s="489"/>
      <c r="E1326" s="489"/>
      <c r="F1326" s="489"/>
      <c r="G1326" s="483"/>
      <c r="I1326" s="490"/>
      <c r="K1326" s="483"/>
      <c r="N1326" s="490"/>
      <c r="O1326" s="483"/>
      <c r="P1326" t="str">
        <f t="shared" si="214"/>
        <v/>
      </c>
      <c r="Q1326" t="str">
        <f t="shared" si="215"/>
        <v/>
      </c>
    </row>
    <row r="1327" spans="1:17" x14ac:dyDescent="0.25">
      <c r="A1327" s="489"/>
      <c r="B1327" s="489"/>
      <c r="C1327" s="489"/>
      <c r="E1327" s="489"/>
      <c r="F1327" s="489"/>
      <c r="G1327" s="483"/>
      <c r="I1327" s="490"/>
      <c r="K1327" s="483"/>
      <c r="N1327" s="490"/>
      <c r="O1327" s="483"/>
      <c r="P1327" t="str">
        <f t="shared" si="214"/>
        <v/>
      </c>
      <c r="Q1327" t="str">
        <f t="shared" si="215"/>
        <v/>
      </c>
    </row>
    <row r="1328" spans="1:17" x14ac:dyDescent="0.25">
      <c r="A1328" s="489"/>
      <c r="B1328" s="489"/>
      <c r="C1328" s="489"/>
      <c r="E1328" s="489"/>
      <c r="F1328" s="489"/>
      <c r="G1328" s="483"/>
      <c r="I1328" s="490"/>
      <c r="K1328" s="483"/>
      <c r="N1328" s="490"/>
      <c r="O1328" s="483"/>
      <c r="P1328" t="str">
        <f t="shared" si="214"/>
        <v/>
      </c>
      <c r="Q1328" t="str">
        <f t="shared" si="215"/>
        <v/>
      </c>
    </row>
    <row r="1329" spans="1:17" x14ac:dyDescent="0.25">
      <c r="A1329" s="489"/>
      <c r="B1329" s="489"/>
      <c r="C1329" s="489"/>
      <c r="E1329" s="489"/>
      <c r="F1329" s="489"/>
      <c r="G1329" s="483"/>
      <c r="I1329" s="490"/>
      <c r="K1329" s="483"/>
      <c r="N1329" s="490"/>
      <c r="O1329" s="483"/>
      <c r="P1329" t="str">
        <f t="shared" si="214"/>
        <v/>
      </c>
      <c r="Q1329" t="str">
        <f t="shared" si="215"/>
        <v/>
      </c>
    </row>
    <row r="1330" spans="1:17" x14ac:dyDescent="0.25">
      <c r="A1330" s="489"/>
      <c r="B1330" s="489"/>
      <c r="C1330" s="489"/>
      <c r="E1330" s="489"/>
      <c r="F1330" s="489"/>
      <c r="G1330" s="483"/>
      <c r="I1330" s="490"/>
      <c r="K1330" s="483"/>
      <c r="N1330" s="490"/>
      <c r="O1330" s="483"/>
      <c r="P1330" t="str">
        <f t="shared" si="214"/>
        <v/>
      </c>
      <c r="Q1330" t="str">
        <f t="shared" si="215"/>
        <v/>
      </c>
    </row>
    <row r="1331" spans="1:17" x14ac:dyDescent="0.25">
      <c r="A1331" s="489"/>
      <c r="B1331" s="489"/>
      <c r="C1331" s="489"/>
      <c r="E1331" s="489"/>
      <c r="F1331" s="489"/>
      <c r="G1331" s="483"/>
      <c r="I1331" s="490"/>
      <c r="K1331" s="483"/>
      <c r="N1331" s="490"/>
      <c r="O1331" s="483"/>
      <c r="P1331" t="str">
        <f t="shared" si="214"/>
        <v/>
      </c>
      <c r="Q1331" t="str">
        <f t="shared" si="215"/>
        <v/>
      </c>
    </row>
    <row r="1332" spans="1:17" x14ac:dyDescent="0.25">
      <c r="A1332" s="489"/>
      <c r="B1332" s="489"/>
      <c r="C1332" s="489"/>
      <c r="E1332" s="489"/>
      <c r="F1332" s="489"/>
      <c r="G1332" s="483"/>
      <c r="I1332" s="490"/>
      <c r="K1332" s="483"/>
      <c r="N1332" s="490"/>
      <c r="O1332" s="483"/>
      <c r="P1332" t="str">
        <f t="shared" si="214"/>
        <v/>
      </c>
      <c r="Q1332" t="str">
        <f t="shared" si="215"/>
        <v/>
      </c>
    </row>
    <row r="1333" spans="1:17" x14ac:dyDescent="0.25">
      <c r="A1333" s="489"/>
      <c r="B1333" s="489"/>
      <c r="C1333" s="489"/>
      <c r="E1333" s="489"/>
      <c r="F1333" s="489"/>
      <c r="G1333" s="483"/>
      <c r="I1333" s="490"/>
      <c r="K1333" s="483"/>
      <c r="N1333" s="490"/>
      <c r="O1333" s="483"/>
      <c r="P1333" t="str">
        <f t="shared" si="214"/>
        <v/>
      </c>
      <c r="Q1333" t="str">
        <f t="shared" si="215"/>
        <v/>
      </c>
    </row>
    <row r="1334" spans="1:17" x14ac:dyDescent="0.25">
      <c r="A1334" s="489"/>
      <c r="B1334" s="489"/>
      <c r="C1334" s="489"/>
      <c r="E1334" s="489"/>
      <c r="F1334" s="489"/>
      <c r="G1334" s="483"/>
      <c r="I1334" s="490"/>
      <c r="K1334" s="483"/>
      <c r="N1334" s="490"/>
      <c r="O1334" s="483"/>
      <c r="P1334" t="str">
        <f t="shared" si="214"/>
        <v/>
      </c>
      <c r="Q1334" t="str">
        <f t="shared" si="215"/>
        <v/>
      </c>
    </row>
    <row r="1335" spans="1:17" x14ac:dyDescent="0.25">
      <c r="A1335" s="489"/>
      <c r="B1335" s="489"/>
      <c r="C1335" s="489"/>
      <c r="E1335" s="489"/>
      <c r="F1335" s="489"/>
      <c r="G1335" s="483"/>
      <c r="I1335" s="490"/>
      <c r="K1335" s="483"/>
      <c r="N1335" s="490"/>
      <c r="O1335" s="483"/>
      <c r="P1335" t="str">
        <f t="shared" si="214"/>
        <v/>
      </c>
      <c r="Q1335" t="str">
        <f t="shared" si="215"/>
        <v/>
      </c>
    </row>
    <row r="1336" spans="1:17" x14ac:dyDescent="0.25">
      <c r="A1336" s="489"/>
      <c r="B1336" s="489"/>
      <c r="C1336" s="489"/>
      <c r="E1336" s="489"/>
      <c r="F1336" s="489"/>
      <c r="G1336" s="483"/>
      <c r="I1336" s="490"/>
      <c r="K1336" s="483"/>
      <c r="N1336" s="490"/>
      <c r="O1336" s="483"/>
      <c r="P1336" t="str">
        <f t="shared" si="214"/>
        <v/>
      </c>
      <c r="Q1336" t="str">
        <f t="shared" si="215"/>
        <v/>
      </c>
    </row>
    <row r="1337" spans="1:17" x14ac:dyDescent="0.25">
      <c r="A1337" s="489"/>
      <c r="B1337" s="489"/>
      <c r="C1337" s="489"/>
      <c r="E1337" s="489"/>
      <c r="F1337" s="489"/>
      <c r="G1337" s="483"/>
      <c r="I1337" s="490"/>
      <c r="K1337" s="483"/>
      <c r="N1337" s="490"/>
      <c r="O1337" s="483"/>
      <c r="P1337" t="str">
        <f t="shared" si="214"/>
        <v/>
      </c>
      <c r="Q1337" t="str">
        <f t="shared" si="215"/>
        <v/>
      </c>
    </row>
    <row r="1338" spans="1:17" x14ac:dyDescent="0.25">
      <c r="A1338" s="489"/>
      <c r="B1338" s="489"/>
      <c r="C1338" s="489"/>
      <c r="E1338" s="489"/>
      <c r="F1338" s="489"/>
      <c r="G1338" s="483"/>
      <c r="I1338" s="490"/>
      <c r="K1338" s="483"/>
      <c r="N1338" s="490"/>
      <c r="O1338" s="483"/>
      <c r="P1338" t="str">
        <f t="shared" si="214"/>
        <v/>
      </c>
      <c r="Q1338" t="str">
        <f t="shared" si="215"/>
        <v/>
      </c>
    </row>
    <row r="1339" spans="1:17" x14ac:dyDescent="0.25">
      <c r="A1339" s="489"/>
      <c r="B1339" s="489"/>
      <c r="C1339" s="489"/>
      <c r="E1339" s="489"/>
      <c r="F1339" s="489"/>
      <c r="G1339" s="483"/>
      <c r="I1339" s="490"/>
      <c r="K1339" s="483"/>
      <c r="N1339" s="490"/>
      <c r="O1339" s="483"/>
      <c r="P1339" t="str">
        <f t="shared" si="214"/>
        <v/>
      </c>
      <c r="Q1339" t="str">
        <f t="shared" si="215"/>
        <v/>
      </c>
    </row>
    <row r="1340" spans="1:17" x14ac:dyDescent="0.25">
      <c r="A1340" s="489"/>
      <c r="B1340" s="489"/>
      <c r="C1340" s="489"/>
      <c r="E1340" s="489"/>
      <c r="F1340" s="489"/>
      <c r="G1340" s="483"/>
      <c r="I1340" s="490"/>
      <c r="K1340" s="483"/>
      <c r="N1340" s="490"/>
      <c r="O1340" s="483"/>
      <c r="P1340" t="str">
        <f t="shared" si="214"/>
        <v/>
      </c>
      <c r="Q1340" t="str">
        <f t="shared" si="215"/>
        <v/>
      </c>
    </row>
    <row r="1341" spans="1:17" x14ac:dyDescent="0.25">
      <c r="A1341" s="489"/>
      <c r="B1341" s="489"/>
      <c r="C1341" s="489"/>
      <c r="E1341" s="489"/>
      <c r="F1341" s="489"/>
      <c r="G1341" s="483"/>
      <c r="I1341" s="490"/>
      <c r="K1341" s="483"/>
      <c r="N1341" s="490"/>
      <c r="O1341" s="483"/>
      <c r="P1341" t="str">
        <f t="shared" si="214"/>
        <v/>
      </c>
      <c r="Q1341" t="str">
        <f t="shared" si="215"/>
        <v/>
      </c>
    </row>
    <row r="1342" spans="1:17" x14ac:dyDescent="0.25">
      <c r="A1342" s="489"/>
      <c r="B1342" s="489"/>
      <c r="C1342" s="489"/>
      <c r="E1342" s="489"/>
      <c r="F1342" s="489"/>
      <c r="G1342" s="483"/>
      <c r="I1342" s="490"/>
      <c r="K1342" s="483"/>
      <c r="N1342" s="490"/>
      <c r="O1342" s="483"/>
      <c r="P1342" t="str">
        <f t="shared" si="214"/>
        <v/>
      </c>
      <c r="Q1342" t="str">
        <f t="shared" si="215"/>
        <v/>
      </c>
    </row>
    <row r="1343" spans="1:17" x14ac:dyDescent="0.25">
      <c r="A1343" s="489"/>
      <c r="B1343" s="489"/>
      <c r="C1343" s="489"/>
      <c r="E1343" s="489"/>
      <c r="F1343" s="489"/>
      <c r="G1343" s="483"/>
      <c r="I1343" s="490"/>
      <c r="K1343" s="483"/>
      <c r="N1343" s="490"/>
      <c r="O1343" s="483"/>
      <c r="P1343" t="str">
        <f t="shared" si="214"/>
        <v/>
      </c>
      <c r="Q1343" t="str">
        <f t="shared" si="215"/>
        <v/>
      </c>
    </row>
    <row r="1344" spans="1:17" x14ac:dyDescent="0.25">
      <c r="A1344" s="489"/>
      <c r="B1344" s="489"/>
      <c r="C1344" s="489"/>
      <c r="E1344" s="489"/>
      <c r="F1344" s="489"/>
      <c r="G1344" s="483"/>
      <c r="I1344" s="490"/>
      <c r="K1344" s="483"/>
      <c r="N1344" s="490"/>
      <c r="O1344" s="483"/>
      <c r="P1344" t="str">
        <f t="shared" ref="P1344:P1407" si="216">IF(N1344&lt;0,1,"")</f>
        <v/>
      </c>
      <c r="Q1344" t="str">
        <f t="shared" ref="Q1344:Q1407" si="217">IF(N1344&lt;=-5%,1,"")</f>
        <v/>
      </c>
    </row>
    <row r="1345" spans="1:17" x14ac:dyDescent="0.25">
      <c r="A1345" s="489"/>
      <c r="B1345" s="489"/>
      <c r="C1345" s="489"/>
      <c r="E1345" s="489"/>
      <c r="F1345" s="489"/>
      <c r="G1345" s="483"/>
      <c r="I1345" s="490"/>
      <c r="K1345" s="483"/>
      <c r="N1345" s="490"/>
      <c r="O1345" s="483"/>
      <c r="P1345" t="str">
        <f t="shared" si="216"/>
        <v/>
      </c>
      <c r="Q1345" t="str">
        <f t="shared" si="217"/>
        <v/>
      </c>
    </row>
    <row r="1346" spans="1:17" x14ac:dyDescent="0.25">
      <c r="A1346" s="489"/>
      <c r="B1346" s="489"/>
      <c r="C1346" s="489"/>
      <c r="E1346" s="489"/>
      <c r="F1346" s="489"/>
      <c r="G1346" s="483"/>
      <c r="I1346" s="490"/>
      <c r="K1346" s="483"/>
      <c r="N1346" s="490"/>
      <c r="O1346" s="483"/>
      <c r="P1346" t="str">
        <f t="shared" si="216"/>
        <v/>
      </c>
      <c r="Q1346" t="str">
        <f t="shared" si="217"/>
        <v/>
      </c>
    </row>
    <row r="1347" spans="1:17" x14ac:dyDescent="0.25">
      <c r="A1347" s="489"/>
      <c r="B1347" s="489"/>
      <c r="C1347" s="489"/>
      <c r="E1347" s="489"/>
      <c r="F1347" s="489"/>
      <c r="G1347" s="483"/>
      <c r="I1347" s="490"/>
      <c r="K1347" s="483"/>
      <c r="N1347" s="490"/>
      <c r="O1347" s="483"/>
      <c r="P1347" t="str">
        <f t="shared" si="216"/>
        <v/>
      </c>
      <c r="Q1347" t="str">
        <f t="shared" si="217"/>
        <v/>
      </c>
    </row>
    <row r="1348" spans="1:17" x14ac:dyDescent="0.25">
      <c r="A1348" s="489"/>
      <c r="B1348" s="489"/>
      <c r="C1348" s="489"/>
      <c r="E1348" s="489"/>
      <c r="F1348" s="489"/>
      <c r="G1348" s="483"/>
      <c r="I1348" s="490"/>
      <c r="K1348" s="483"/>
      <c r="N1348" s="490"/>
      <c r="O1348" s="483"/>
      <c r="P1348" t="str">
        <f t="shared" si="216"/>
        <v/>
      </c>
      <c r="Q1348" t="str">
        <f t="shared" si="217"/>
        <v/>
      </c>
    </row>
    <row r="1349" spans="1:17" x14ac:dyDescent="0.25">
      <c r="A1349" s="489"/>
      <c r="B1349" s="489"/>
      <c r="C1349" s="489"/>
      <c r="E1349" s="489"/>
      <c r="F1349" s="489"/>
      <c r="G1349" s="483"/>
      <c r="I1349" s="490"/>
      <c r="K1349" s="483"/>
      <c r="N1349" s="490"/>
      <c r="O1349" s="483"/>
      <c r="P1349" t="str">
        <f t="shared" si="216"/>
        <v/>
      </c>
      <c r="Q1349" t="str">
        <f t="shared" si="217"/>
        <v/>
      </c>
    </row>
    <row r="1350" spans="1:17" x14ac:dyDescent="0.25">
      <c r="A1350" s="489"/>
      <c r="B1350" s="489"/>
      <c r="C1350" s="489"/>
      <c r="E1350" s="489"/>
      <c r="F1350" s="489"/>
      <c r="G1350" s="483"/>
      <c r="I1350" s="490"/>
      <c r="K1350" s="483"/>
      <c r="N1350" s="490"/>
      <c r="O1350" s="483"/>
      <c r="P1350" t="str">
        <f t="shared" si="216"/>
        <v/>
      </c>
      <c r="Q1350" t="str">
        <f t="shared" si="217"/>
        <v/>
      </c>
    </row>
    <row r="1351" spans="1:17" x14ac:dyDescent="0.25">
      <c r="A1351" s="489"/>
      <c r="B1351" s="489"/>
      <c r="C1351" s="489"/>
      <c r="E1351" s="489"/>
      <c r="F1351" s="489"/>
      <c r="G1351" s="483"/>
      <c r="I1351" s="490"/>
      <c r="K1351" s="483"/>
      <c r="N1351" s="490"/>
      <c r="O1351" s="483"/>
      <c r="P1351" t="str">
        <f t="shared" si="216"/>
        <v/>
      </c>
      <c r="Q1351" t="str">
        <f t="shared" si="217"/>
        <v/>
      </c>
    </row>
    <row r="1352" spans="1:17" x14ac:dyDescent="0.25">
      <c r="A1352" s="489"/>
      <c r="B1352" s="489"/>
      <c r="C1352" s="489"/>
      <c r="E1352" s="489"/>
      <c r="F1352" s="489"/>
      <c r="G1352" s="483"/>
      <c r="I1352" s="490"/>
      <c r="K1352" s="483"/>
      <c r="N1352" s="490"/>
      <c r="O1352" s="483"/>
      <c r="P1352" t="str">
        <f t="shared" si="216"/>
        <v/>
      </c>
      <c r="Q1352" t="str">
        <f t="shared" si="217"/>
        <v/>
      </c>
    </row>
    <row r="1353" spans="1:17" x14ac:dyDescent="0.25">
      <c r="A1353" s="489"/>
      <c r="B1353" s="489"/>
      <c r="C1353" s="489"/>
      <c r="E1353" s="489"/>
      <c r="F1353" s="489"/>
      <c r="G1353" s="483"/>
      <c r="I1353" s="490"/>
      <c r="K1353" s="483"/>
      <c r="N1353" s="490"/>
      <c r="O1353" s="483"/>
      <c r="P1353" t="str">
        <f t="shared" si="216"/>
        <v/>
      </c>
      <c r="Q1353" t="str">
        <f t="shared" si="217"/>
        <v/>
      </c>
    </row>
    <row r="1354" spans="1:17" x14ac:dyDescent="0.25">
      <c r="A1354" s="489"/>
      <c r="B1354" s="489"/>
      <c r="C1354" s="489"/>
      <c r="E1354" s="489"/>
      <c r="F1354" s="489"/>
      <c r="G1354" s="483"/>
      <c r="I1354" s="490"/>
      <c r="K1354" s="483"/>
      <c r="N1354" s="490"/>
      <c r="O1354" s="483"/>
      <c r="P1354" t="str">
        <f t="shared" si="216"/>
        <v/>
      </c>
      <c r="Q1354" t="str">
        <f t="shared" si="217"/>
        <v/>
      </c>
    </row>
    <row r="1355" spans="1:17" x14ac:dyDescent="0.25">
      <c r="A1355" s="489"/>
      <c r="B1355" s="489"/>
      <c r="C1355" s="489"/>
      <c r="E1355" s="489"/>
      <c r="F1355" s="489"/>
      <c r="G1355" s="483"/>
      <c r="I1355" s="490"/>
      <c r="K1355" s="483"/>
      <c r="N1355" s="490"/>
      <c r="O1355" s="483"/>
      <c r="P1355" t="str">
        <f t="shared" si="216"/>
        <v/>
      </c>
      <c r="Q1355" t="str">
        <f t="shared" si="217"/>
        <v/>
      </c>
    </row>
    <row r="1356" spans="1:17" x14ac:dyDescent="0.25">
      <c r="A1356" s="489"/>
      <c r="B1356" s="489"/>
      <c r="C1356" s="489"/>
      <c r="E1356" s="489"/>
      <c r="F1356" s="489"/>
      <c r="G1356" s="483"/>
      <c r="I1356" s="490"/>
      <c r="K1356" s="483"/>
      <c r="N1356" s="490"/>
      <c r="O1356" s="483"/>
      <c r="P1356" t="str">
        <f t="shared" si="216"/>
        <v/>
      </c>
      <c r="Q1356" t="str">
        <f t="shared" si="217"/>
        <v/>
      </c>
    </row>
    <row r="1357" spans="1:17" x14ac:dyDescent="0.25">
      <c r="A1357" s="489"/>
      <c r="B1357" s="489"/>
      <c r="C1357" s="489"/>
      <c r="E1357" s="489"/>
      <c r="F1357" s="489"/>
      <c r="G1357" s="483"/>
      <c r="I1357" s="490"/>
      <c r="K1357" s="483"/>
      <c r="N1357" s="490"/>
      <c r="O1357" s="483"/>
      <c r="P1357" t="str">
        <f t="shared" si="216"/>
        <v/>
      </c>
      <c r="Q1357" t="str">
        <f t="shared" si="217"/>
        <v/>
      </c>
    </row>
    <row r="1358" spans="1:17" x14ac:dyDescent="0.25">
      <c r="A1358" s="489"/>
      <c r="B1358" s="489"/>
      <c r="C1358" s="489"/>
      <c r="E1358" s="489"/>
      <c r="F1358" s="489"/>
      <c r="G1358" s="483"/>
      <c r="I1358" s="490"/>
      <c r="K1358" s="483"/>
      <c r="N1358" s="490"/>
      <c r="O1358" s="483"/>
      <c r="P1358" t="str">
        <f t="shared" si="216"/>
        <v/>
      </c>
      <c r="Q1358" t="str">
        <f t="shared" si="217"/>
        <v/>
      </c>
    </row>
    <row r="1359" spans="1:17" x14ac:dyDescent="0.25">
      <c r="A1359" s="489"/>
      <c r="B1359" s="489"/>
      <c r="C1359" s="489"/>
      <c r="E1359" s="489"/>
      <c r="F1359" s="489"/>
      <c r="G1359" s="483"/>
      <c r="I1359" s="490"/>
      <c r="K1359" s="483"/>
      <c r="N1359" s="490"/>
      <c r="O1359" s="483"/>
      <c r="P1359" t="str">
        <f t="shared" si="216"/>
        <v/>
      </c>
      <c r="Q1359" t="str">
        <f t="shared" si="217"/>
        <v/>
      </c>
    </row>
    <row r="1360" spans="1:17" x14ac:dyDescent="0.25">
      <c r="A1360" s="489"/>
      <c r="B1360" s="489"/>
      <c r="C1360" s="489"/>
      <c r="E1360" s="489"/>
      <c r="F1360" s="489"/>
      <c r="G1360" s="483"/>
      <c r="I1360" s="490"/>
      <c r="K1360" s="483"/>
      <c r="N1360" s="490"/>
      <c r="O1360" s="483"/>
      <c r="P1360" t="str">
        <f t="shared" si="216"/>
        <v/>
      </c>
      <c r="Q1360" t="str">
        <f t="shared" si="217"/>
        <v/>
      </c>
    </row>
    <row r="1361" spans="1:17" x14ac:dyDescent="0.25">
      <c r="A1361" s="489"/>
      <c r="B1361" s="489"/>
      <c r="C1361" s="489"/>
      <c r="E1361" s="489"/>
      <c r="F1361" s="489"/>
      <c r="G1361" s="483"/>
      <c r="I1361" s="490"/>
      <c r="K1361" s="483"/>
      <c r="N1361" s="490"/>
      <c r="O1361" s="483"/>
      <c r="P1361" t="str">
        <f t="shared" si="216"/>
        <v/>
      </c>
      <c r="Q1361" t="str">
        <f t="shared" si="217"/>
        <v/>
      </c>
    </row>
    <row r="1362" spans="1:17" x14ac:dyDescent="0.25">
      <c r="A1362" s="489"/>
      <c r="B1362" s="489"/>
      <c r="C1362" s="489"/>
      <c r="E1362" s="489"/>
      <c r="F1362" s="489"/>
      <c r="G1362" s="483"/>
      <c r="I1362" s="490"/>
      <c r="K1362" s="483"/>
      <c r="N1362" s="490"/>
      <c r="O1362" s="483"/>
      <c r="P1362" t="str">
        <f t="shared" si="216"/>
        <v/>
      </c>
      <c r="Q1362" t="str">
        <f t="shared" si="217"/>
        <v/>
      </c>
    </row>
    <row r="1363" spans="1:17" x14ac:dyDescent="0.25">
      <c r="A1363" s="489"/>
      <c r="B1363" s="489"/>
      <c r="C1363" s="489"/>
      <c r="E1363" s="489"/>
      <c r="F1363" s="489"/>
      <c r="G1363" s="483"/>
      <c r="I1363" s="490"/>
      <c r="K1363" s="483"/>
      <c r="N1363" s="490"/>
      <c r="O1363" s="483"/>
      <c r="P1363" t="str">
        <f t="shared" si="216"/>
        <v/>
      </c>
      <c r="Q1363" t="str">
        <f t="shared" si="217"/>
        <v/>
      </c>
    </row>
    <row r="1364" spans="1:17" x14ac:dyDescent="0.25">
      <c r="A1364" s="489"/>
      <c r="B1364" s="489"/>
      <c r="C1364" s="489"/>
      <c r="E1364" s="489"/>
      <c r="F1364" s="489"/>
      <c r="G1364" s="483"/>
      <c r="I1364" s="490"/>
      <c r="K1364" s="483"/>
      <c r="N1364" s="490"/>
      <c r="O1364" s="483"/>
      <c r="P1364" t="str">
        <f t="shared" si="216"/>
        <v/>
      </c>
      <c r="Q1364" t="str">
        <f t="shared" si="217"/>
        <v/>
      </c>
    </row>
    <row r="1365" spans="1:17" x14ac:dyDescent="0.25">
      <c r="A1365" s="489"/>
      <c r="B1365" s="489"/>
      <c r="C1365" s="489"/>
      <c r="E1365" s="489"/>
      <c r="F1365" s="489"/>
      <c r="G1365" s="483"/>
      <c r="I1365" s="490"/>
      <c r="K1365" s="483"/>
      <c r="N1365" s="490"/>
      <c r="O1365" s="483"/>
      <c r="P1365" t="str">
        <f t="shared" si="216"/>
        <v/>
      </c>
      <c r="Q1365" t="str">
        <f t="shared" si="217"/>
        <v/>
      </c>
    </row>
    <row r="1366" spans="1:17" x14ac:dyDescent="0.25">
      <c r="A1366" s="489"/>
      <c r="B1366" s="489"/>
      <c r="C1366" s="489"/>
      <c r="E1366" s="489"/>
      <c r="F1366" s="489"/>
      <c r="G1366" s="483"/>
      <c r="I1366" s="490"/>
      <c r="K1366" s="483"/>
      <c r="N1366" s="490"/>
      <c r="O1366" s="483"/>
      <c r="P1366" t="str">
        <f t="shared" si="216"/>
        <v/>
      </c>
      <c r="Q1366" t="str">
        <f t="shared" si="217"/>
        <v/>
      </c>
    </row>
    <row r="1367" spans="1:17" x14ac:dyDescent="0.25">
      <c r="A1367" s="489"/>
      <c r="B1367" s="489"/>
      <c r="C1367" s="489"/>
      <c r="E1367" s="489"/>
      <c r="F1367" s="489"/>
      <c r="G1367" s="483"/>
      <c r="I1367" s="490"/>
      <c r="K1367" s="483"/>
      <c r="N1367" s="490"/>
      <c r="O1367" s="483"/>
      <c r="P1367" t="str">
        <f t="shared" si="216"/>
        <v/>
      </c>
      <c r="Q1367" t="str">
        <f t="shared" si="217"/>
        <v/>
      </c>
    </row>
    <row r="1368" spans="1:17" x14ac:dyDescent="0.25">
      <c r="A1368" s="489"/>
      <c r="B1368" s="489"/>
      <c r="C1368" s="489"/>
      <c r="E1368" s="489"/>
      <c r="F1368" s="489"/>
      <c r="G1368" s="483"/>
      <c r="I1368" s="490"/>
      <c r="K1368" s="483"/>
      <c r="N1368" s="490"/>
      <c r="O1368" s="483"/>
      <c r="P1368" t="str">
        <f t="shared" si="216"/>
        <v/>
      </c>
      <c r="Q1368" t="str">
        <f t="shared" si="217"/>
        <v/>
      </c>
    </row>
    <row r="1369" spans="1:17" x14ac:dyDescent="0.25">
      <c r="A1369" s="489"/>
      <c r="B1369" s="489"/>
      <c r="C1369" s="489"/>
      <c r="E1369" s="489"/>
      <c r="F1369" s="489"/>
      <c r="G1369" s="483"/>
      <c r="I1369" s="490"/>
      <c r="K1369" s="483"/>
      <c r="N1369" s="490"/>
      <c r="O1369" s="483"/>
      <c r="P1369" t="str">
        <f t="shared" si="216"/>
        <v/>
      </c>
      <c r="Q1369" t="str">
        <f t="shared" si="217"/>
        <v/>
      </c>
    </row>
    <row r="1370" spans="1:17" x14ac:dyDescent="0.25">
      <c r="A1370" s="489"/>
      <c r="B1370" s="489"/>
      <c r="C1370" s="489"/>
      <c r="E1370" s="489"/>
      <c r="F1370" s="489"/>
      <c r="G1370" s="483"/>
      <c r="I1370" s="490"/>
      <c r="K1370" s="483"/>
      <c r="N1370" s="490"/>
      <c r="O1370" s="483"/>
      <c r="P1370" t="str">
        <f t="shared" si="216"/>
        <v/>
      </c>
      <c r="Q1370" t="str">
        <f t="shared" si="217"/>
        <v/>
      </c>
    </row>
    <row r="1371" spans="1:17" x14ac:dyDescent="0.25">
      <c r="A1371" s="489"/>
      <c r="B1371" s="489"/>
      <c r="C1371" s="489"/>
      <c r="E1371" s="489"/>
      <c r="F1371" s="489"/>
      <c r="G1371" s="483"/>
      <c r="I1371" s="490"/>
      <c r="K1371" s="483"/>
      <c r="N1371" s="490"/>
      <c r="O1371" s="483"/>
      <c r="P1371" t="str">
        <f t="shared" si="216"/>
        <v/>
      </c>
      <c r="Q1371" t="str">
        <f t="shared" si="217"/>
        <v/>
      </c>
    </row>
    <row r="1372" spans="1:17" x14ac:dyDescent="0.25">
      <c r="A1372" s="489"/>
      <c r="B1372" s="489"/>
      <c r="C1372" s="489"/>
      <c r="E1372" s="489"/>
      <c r="F1372" s="489"/>
      <c r="G1372" s="483"/>
      <c r="I1372" s="490"/>
      <c r="K1372" s="483"/>
      <c r="N1372" s="490"/>
      <c r="O1372" s="483"/>
      <c r="P1372" t="str">
        <f t="shared" si="216"/>
        <v/>
      </c>
      <c r="Q1372" t="str">
        <f t="shared" si="217"/>
        <v/>
      </c>
    </row>
    <row r="1373" spans="1:17" x14ac:dyDescent="0.25">
      <c r="A1373" s="489"/>
      <c r="B1373" s="489"/>
      <c r="C1373" s="489"/>
      <c r="E1373" s="489"/>
      <c r="F1373" s="489"/>
      <c r="G1373" s="483"/>
      <c r="I1373" s="490"/>
      <c r="K1373" s="483"/>
      <c r="N1373" s="490"/>
      <c r="O1373" s="483"/>
      <c r="P1373" t="str">
        <f t="shared" si="216"/>
        <v/>
      </c>
      <c r="Q1373" t="str">
        <f t="shared" si="217"/>
        <v/>
      </c>
    </row>
    <row r="1374" spans="1:17" x14ac:dyDescent="0.25">
      <c r="A1374" s="489"/>
      <c r="B1374" s="489"/>
      <c r="C1374" s="489"/>
      <c r="E1374" s="489"/>
      <c r="F1374" s="489"/>
      <c r="G1374" s="483"/>
      <c r="I1374" s="490"/>
      <c r="K1374" s="483"/>
      <c r="N1374" s="490"/>
      <c r="O1374" s="483"/>
      <c r="P1374" t="str">
        <f t="shared" si="216"/>
        <v/>
      </c>
      <c r="Q1374" t="str">
        <f t="shared" si="217"/>
        <v/>
      </c>
    </row>
    <row r="1375" spans="1:17" x14ac:dyDescent="0.25">
      <c r="A1375" s="489"/>
      <c r="B1375" s="489"/>
      <c r="C1375" s="489"/>
      <c r="E1375" s="489"/>
      <c r="F1375" s="489"/>
      <c r="G1375" s="483"/>
      <c r="I1375" s="490"/>
      <c r="K1375" s="483"/>
      <c r="N1375" s="490"/>
      <c r="O1375" s="483"/>
      <c r="P1375" t="str">
        <f t="shared" si="216"/>
        <v/>
      </c>
      <c r="Q1375" t="str">
        <f t="shared" si="217"/>
        <v/>
      </c>
    </row>
    <row r="1376" spans="1:17" x14ac:dyDescent="0.25">
      <c r="A1376" s="489"/>
      <c r="B1376" s="489"/>
      <c r="C1376" s="489"/>
      <c r="E1376" s="489"/>
      <c r="F1376" s="489"/>
      <c r="G1376" s="483"/>
      <c r="I1376" s="490"/>
      <c r="K1376" s="483"/>
      <c r="N1376" s="490"/>
      <c r="O1376" s="483"/>
      <c r="P1376" t="str">
        <f t="shared" si="216"/>
        <v/>
      </c>
      <c r="Q1376" t="str">
        <f t="shared" si="217"/>
        <v/>
      </c>
    </row>
    <row r="1377" spans="1:17" x14ac:dyDescent="0.25">
      <c r="A1377" s="489"/>
      <c r="B1377" s="489"/>
      <c r="C1377" s="489"/>
      <c r="E1377" s="489"/>
      <c r="F1377" s="489"/>
      <c r="G1377" s="483"/>
      <c r="I1377" s="490"/>
      <c r="K1377" s="483"/>
      <c r="N1377" s="490"/>
      <c r="O1377" s="483"/>
      <c r="P1377" t="str">
        <f t="shared" si="216"/>
        <v/>
      </c>
      <c r="Q1377" t="str">
        <f t="shared" si="217"/>
        <v/>
      </c>
    </row>
    <row r="1378" spans="1:17" x14ac:dyDescent="0.25">
      <c r="A1378" s="489"/>
      <c r="B1378" s="489"/>
      <c r="C1378" s="489"/>
      <c r="E1378" s="489"/>
      <c r="F1378" s="489"/>
      <c r="G1378" s="483"/>
      <c r="I1378" s="490"/>
      <c r="K1378" s="483"/>
      <c r="N1378" s="490"/>
      <c r="O1378" s="483"/>
      <c r="P1378" t="str">
        <f t="shared" si="216"/>
        <v/>
      </c>
      <c r="Q1378" t="str">
        <f t="shared" si="217"/>
        <v/>
      </c>
    </row>
    <row r="1379" spans="1:17" x14ac:dyDescent="0.25">
      <c r="A1379" s="489"/>
      <c r="B1379" s="489"/>
      <c r="C1379" s="489"/>
      <c r="E1379" s="489"/>
      <c r="F1379" s="489"/>
      <c r="G1379" s="483"/>
      <c r="I1379" s="490"/>
      <c r="K1379" s="483"/>
      <c r="N1379" s="490"/>
      <c r="O1379" s="483"/>
      <c r="P1379" t="str">
        <f t="shared" si="216"/>
        <v/>
      </c>
      <c r="Q1379" t="str">
        <f t="shared" si="217"/>
        <v/>
      </c>
    </row>
    <row r="1380" spans="1:17" x14ac:dyDescent="0.25">
      <c r="A1380" s="489"/>
      <c r="B1380" s="489"/>
      <c r="C1380" s="489"/>
      <c r="E1380" s="489"/>
      <c r="F1380" s="489"/>
      <c r="G1380" s="483"/>
      <c r="I1380" s="490"/>
      <c r="K1380" s="483"/>
      <c r="N1380" s="490"/>
      <c r="O1380" s="483"/>
      <c r="P1380" t="str">
        <f t="shared" si="216"/>
        <v/>
      </c>
      <c r="Q1380" t="str">
        <f t="shared" si="217"/>
        <v/>
      </c>
    </row>
    <row r="1381" spans="1:17" x14ac:dyDescent="0.25">
      <c r="A1381" s="489"/>
      <c r="B1381" s="489"/>
      <c r="C1381" s="489"/>
      <c r="E1381" s="489"/>
      <c r="F1381" s="489"/>
      <c r="G1381" s="483"/>
      <c r="I1381" s="490"/>
      <c r="K1381" s="483"/>
      <c r="N1381" s="490"/>
      <c r="O1381" s="483"/>
      <c r="P1381" t="str">
        <f t="shared" si="216"/>
        <v/>
      </c>
      <c r="Q1381" t="str">
        <f t="shared" si="217"/>
        <v/>
      </c>
    </row>
    <row r="1382" spans="1:17" x14ac:dyDescent="0.25">
      <c r="A1382" s="489"/>
      <c r="B1382" s="489"/>
      <c r="C1382" s="489"/>
      <c r="E1382" s="489"/>
      <c r="F1382" s="489"/>
      <c r="G1382" s="483"/>
      <c r="I1382" s="490"/>
      <c r="K1382" s="483"/>
      <c r="N1382" s="490"/>
      <c r="O1382" s="483"/>
      <c r="P1382" t="str">
        <f t="shared" si="216"/>
        <v/>
      </c>
      <c r="Q1382" t="str">
        <f t="shared" si="217"/>
        <v/>
      </c>
    </row>
    <row r="1383" spans="1:17" x14ac:dyDescent="0.25">
      <c r="A1383" s="489"/>
      <c r="B1383" s="489"/>
      <c r="C1383" s="489"/>
      <c r="E1383" s="489"/>
      <c r="F1383" s="489"/>
      <c r="G1383" s="483"/>
      <c r="I1383" s="490"/>
      <c r="K1383" s="483"/>
      <c r="N1383" s="490"/>
      <c r="O1383" s="483"/>
      <c r="P1383" t="str">
        <f t="shared" si="216"/>
        <v/>
      </c>
      <c r="Q1383" t="str">
        <f t="shared" si="217"/>
        <v/>
      </c>
    </row>
    <row r="1384" spans="1:17" x14ac:dyDescent="0.25">
      <c r="A1384" s="489"/>
      <c r="B1384" s="489"/>
      <c r="C1384" s="489"/>
      <c r="E1384" s="489"/>
      <c r="F1384" s="489"/>
      <c r="G1384" s="483"/>
      <c r="I1384" s="490"/>
      <c r="K1384" s="483"/>
      <c r="N1384" s="490"/>
      <c r="O1384" s="483"/>
      <c r="P1384" t="str">
        <f t="shared" si="216"/>
        <v/>
      </c>
      <c r="Q1384" t="str">
        <f t="shared" si="217"/>
        <v/>
      </c>
    </row>
    <row r="1385" spans="1:17" x14ac:dyDescent="0.25">
      <c r="A1385" s="489"/>
      <c r="B1385" s="489"/>
      <c r="C1385" s="489"/>
      <c r="E1385" s="489"/>
      <c r="F1385" s="489"/>
      <c r="G1385" s="483"/>
      <c r="I1385" s="490"/>
      <c r="K1385" s="483"/>
      <c r="N1385" s="490"/>
      <c r="O1385" s="483"/>
      <c r="P1385" t="str">
        <f t="shared" si="216"/>
        <v/>
      </c>
      <c r="Q1385" t="str">
        <f t="shared" si="217"/>
        <v/>
      </c>
    </row>
    <row r="1386" spans="1:17" x14ac:dyDescent="0.25">
      <c r="A1386" s="489"/>
      <c r="B1386" s="489"/>
      <c r="C1386" s="489"/>
      <c r="E1386" s="489"/>
      <c r="F1386" s="489"/>
      <c r="G1386" s="483"/>
      <c r="I1386" s="490"/>
      <c r="K1386" s="483"/>
      <c r="N1386" s="490"/>
      <c r="O1386" s="483"/>
      <c r="P1386" t="str">
        <f t="shared" si="216"/>
        <v/>
      </c>
      <c r="Q1386" t="str">
        <f t="shared" si="217"/>
        <v/>
      </c>
    </row>
    <row r="1387" spans="1:17" x14ac:dyDescent="0.25">
      <c r="A1387" s="489"/>
      <c r="B1387" s="489"/>
      <c r="C1387" s="489"/>
      <c r="E1387" s="489"/>
      <c r="F1387" s="489"/>
      <c r="G1387" s="483"/>
      <c r="I1387" s="490"/>
      <c r="K1387" s="483"/>
      <c r="N1387" s="490"/>
      <c r="O1387" s="483"/>
      <c r="P1387" t="str">
        <f t="shared" si="216"/>
        <v/>
      </c>
      <c r="Q1387" t="str">
        <f t="shared" si="217"/>
        <v/>
      </c>
    </row>
    <row r="1388" spans="1:17" x14ac:dyDescent="0.25">
      <c r="A1388" s="489"/>
      <c r="B1388" s="489"/>
      <c r="C1388" s="489"/>
      <c r="E1388" s="489"/>
      <c r="F1388" s="489"/>
      <c r="G1388" s="483"/>
      <c r="I1388" s="490"/>
      <c r="K1388" s="483"/>
      <c r="N1388" s="490"/>
      <c r="O1388" s="483"/>
      <c r="P1388" t="str">
        <f t="shared" si="216"/>
        <v/>
      </c>
      <c r="Q1388" t="str">
        <f t="shared" si="217"/>
        <v/>
      </c>
    </row>
    <row r="1389" spans="1:17" x14ac:dyDescent="0.25">
      <c r="A1389" s="489"/>
      <c r="B1389" s="489"/>
      <c r="C1389" s="489"/>
      <c r="E1389" s="489"/>
      <c r="F1389" s="489"/>
      <c r="G1389" s="483"/>
      <c r="I1389" s="490"/>
      <c r="K1389" s="483"/>
      <c r="N1389" s="490"/>
      <c r="O1389" s="483"/>
      <c r="P1389" t="str">
        <f t="shared" si="216"/>
        <v/>
      </c>
      <c r="Q1389" t="str">
        <f t="shared" si="217"/>
        <v/>
      </c>
    </row>
    <row r="1390" spans="1:17" x14ac:dyDescent="0.25">
      <c r="A1390" s="489"/>
      <c r="B1390" s="489"/>
      <c r="C1390" s="489"/>
      <c r="E1390" s="489"/>
      <c r="F1390" s="489"/>
      <c r="G1390" s="483"/>
      <c r="I1390" s="490"/>
      <c r="K1390" s="483"/>
      <c r="N1390" s="490"/>
      <c r="O1390" s="483"/>
      <c r="P1390" t="str">
        <f t="shared" si="216"/>
        <v/>
      </c>
      <c r="Q1390" t="str">
        <f t="shared" si="217"/>
        <v/>
      </c>
    </row>
    <row r="1391" spans="1:17" x14ac:dyDescent="0.25">
      <c r="A1391" s="489"/>
      <c r="B1391" s="489"/>
      <c r="C1391" s="489"/>
      <c r="E1391" s="489"/>
      <c r="F1391" s="489"/>
      <c r="G1391" s="483"/>
      <c r="I1391" s="490"/>
      <c r="K1391" s="483"/>
      <c r="N1391" s="490"/>
      <c r="O1391" s="483"/>
      <c r="P1391" t="str">
        <f t="shared" si="216"/>
        <v/>
      </c>
      <c r="Q1391" t="str">
        <f t="shared" si="217"/>
        <v/>
      </c>
    </row>
    <row r="1392" spans="1:17" x14ac:dyDescent="0.25">
      <c r="A1392" s="489"/>
      <c r="B1392" s="489"/>
      <c r="C1392" s="489"/>
      <c r="E1392" s="489"/>
      <c r="F1392" s="489"/>
      <c r="G1392" s="483"/>
      <c r="I1392" s="490"/>
      <c r="K1392" s="483"/>
      <c r="N1392" s="490"/>
      <c r="O1392" s="483"/>
      <c r="P1392" t="str">
        <f t="shared" si="216"/>
        <v/>
      </c>
      <c r="Q1392" t="str">
        <f t="shared" si="217"/>
        <v/>
      </c>
    </row>
    <row r="1393" spans="1:17" x14ac:dyDescent="0.25">
      <c r="A1393" s="489"/>
      <c r="B1393" s="489"/>
      <c r="C1393" s="489"/>
      <c r="E1393" s="489"/>
      <c r="F1393" s="489"/>
      <c r="G1393" s="483"/>
      <c r="I1393" s="490"/>
      <c r="K1393" s="483"/>
      <c r="N1393" s="490"/>
      <c r="O1393" s="483"/>
      <c r="P1393" t="str">
        <f t="shared" si="216"/>
        <v/>
      </c>
      <c r="Q1393" t="str">
        <f t="shared" si="217"/>
        <v/>
      </c>
    </row>
    <row r="1394" spans="1:17" x14ac:dyDescent="0.25">
      <c r="A1394" s="489"/>
      <c r="B1394" s="489"/>
      <c r="C1394" s="489"/>
      <c r="E1394" s="489"/>
      <c r="F1394" s="489"/>
      <c r="G1394" s="483"/>
      <c r="I1394" s="490"/>
      <c r="K1394" s="483"/>
      <c r="N1394" s="490"/>
      <c r="O1394" s="483"/>
      <c r="P1394" t="str">
        <f t="shared" si="216"/>
        <v/>
      </c>
      <c r="Q1394" t="str">
        <f t="shared" si="217"/>
        <v/>
      </c>
    </row>
    <row r="1395" spans="1:17" x14ac:dyDescent="0.25">
      <c r="A1395" s="489"/>
      <c r="B1395" s="489"/>
      <c r="C1395" s="489"/>
      <c r="E1395" s="489"/>
      <c r="F1395" s="489"/>
      <c r="G1395" s="483"/>
      <c r="I1395" s="490"/>
      <c r="K1395" s="483"/>
      <c r="N1395" s="490"/>
      <c r="O1395" s="483"/>
      <c r="P1395" t="str">
        <f t="shared" si="216"/>
        <v/>
      </c>
      <c r="Q1395" t="str">
        <f t="shared" si="217"/>
        <v/>
      </c>
    </row>
    <row r="1396" spans="1:17" x14ac:dyDescent="0.25">
      <c r="A1396" s="489"/>
      <c r="B1396" s="489"/>
      <c r="C1396" s="489"/>
      <c r="E1396" s="489"/>
      <c r="F1396" s="489"/>
      <c r="G1396" s="483"/>
      <c r="I1396" s="490"/>
      <c r="K1396" s="483"/>
      <c r="N1396" s="490"/>
      <c r="O1396" s="483"/>
      <c r="P1396" t="str">
        <f t="shared" si="216"/>
        <v/>
      </c>
      <c r="Q1396" t="str">
        <f t="shared" si="217"/>
        <v/>
      </c>
    </row>
    <row r="1397" spans="1:17" x14ac:dyDescent="0.25">
      <c r="A1397" s="489"/>
      <c r="B1397" s="489"/>
      <c r="C1397" s="489"/>
      <c r="E1397" s="489"/>
      <c r="F1397" s="489"/>
      <c r="G1397" s="483"/>
      <c r="I1397" s="490"/>
      <c r="K1397" s="483"/>
      <c r="N1397" s="490"/>
      <c r="O1397" s="483"/>
      <c r="P1397" t="str">
        <f t="shared" si="216"/>
        <v/>
      </c>
      <c r="Q1397" t="str">
        <f t="shared" si="217"/>
        <v/>
      </c>
    </row>
    <row r="1398" spans="1:17" x14ac:dyDescent="0.25">
      <c r="A1398" s="489"/>
      <c r="B1398" s="489"/>
      <c r="C1398" s="489"/>
      <c r="E1398" s="489"/>
      <c r="F1398" s="489"/>
      <c r="G1398" s="483"/>
      <c r="I1398" s="490"/>
      <c r="K1398" s="483"/>
      <c r="N1398" s="490"/>
      <c r="O1398" s="483"/>
      <c r="P1398" t="str">
        <f t="shared" si="216"/>
        <v/>
      </c>
      <c r="Q1398" t="str">
        <f t="shared" si="217"/>
        <v/>
      </c>
    </row>
    <row r="1399" spans="1:17" x14ac:dyDescent="0.25">
      <c r="A1399" s="489"/>
      <c r="B1399" s="489"/>
      <c r="C1399" s="489"/>
      <c r="E1399" s="489"/>
      <c r="F1399" s="489"/>
      <c r="G1399" s="483"/>
      <c r="I1399" s="490"/>
      <c r="K1399" s="483"/>
      <c r="N1399" s="490"/>
      <c r="O1399" s="483"/>
      <c r="P1399" t="str">
        <f t="shared" si="216"/>
        <v/>
      </c>
      <c r="Q1399" t="str">
        <f t="shared" si="217"/>
        <v/>
      </c>
    </row>
    <row r="1400" spans="1:17" x14ac:dyDescent="0.25">
      <c r="A1400" s="489"/>
      <c r="B1400" s="489"/>
      <c r="C1400" s="489"/>
      <c r="E1400" s="489"/>
      <c r="F1400" s="489"/>
      <c r="G1400" s="483"/>
      <c r="I1400" s="490"/>
      <c r="K1400" s="483"/>
      <c r="N1400" s="490"/>
      <c r="O1400" s="483"/>
      <c r="P1400" t="str">
        <f t="shared" si="216"/>
        <v/>
      </c>
      <c r="Q1400" t="str">
        <f t="shared" si="217"/>
        <v/>
      </c>
    </row>
    <row r="1401" spans="1:17" x14ac:dyDescent="0.25">
      <c r="A1401" s="489"/>
      <c r="B1401" s="489"/>
      <c r="C1401" s="489"/>
      <c r="E1401" s="489"/>
      <c r="F1401" s="489"/>
      <c r="G1401" s="483"/>
      <c r="I1401" s="490"/>
      <c r="K1401" s="483"/>
      <c r="N1401" s="490"/>
      <c r="O1401" s="483"/>
      <c r="P1401" t="str">
        <f t="shared" si="216"/>
        <v/>
      </c>
      <c r="Q1401" t="str">
        <f t="shared" si="217"/>
        <v/>
      </c>
    </row>
    <row r="1402" spans="1:17" x14ac:dyDescent="0.25">
      <c r="A1402" s="489"/>
      <c r="B1402" s="489"/>
      <c r="C1402" s="489"/>
      <c r="E1402" s="489"/>
      <c r="F1402" s="489"/>
      <c r="G1402" s="483"/>
      <c r="I1402" s="490"/>
      <c r="K1402" s="483"/>
      <c r="N1402" s="490"/>
      <c r="O1402" s="483"/>
      <c r="P1402" t="str">
        <f t="shared" si="216"/>
        <v/>
      </c>
      <c r="Q1402" t="str">
        <f t="shared" si="217"/>
        <v/>
      </c>
    </row>
    <row r="1403" spans="1:17" x14ac:dyDescent="0.25">
      <c r="A1403" s="489"/>
      <c r="B1403" s="489"/>
      <c r="C1403" s="489"/>
      <c r="E1403" s="489"/>
      <c r="F1403" s="489"/>
      <c r="G1403" s="483"/>
      <c r="I1403" s="490"/>
      <c r="K1403" s="483"/>
      <c r="N1403" s="490"/>
      <c r="O1403" s="483"/>
      <c r="P1403" t="str">
        <f t="shared" si="216"/>
        <v/>
      </c>
      <c r="Q1403" t="str">
        <f t="shared" si="217"/>
        <v/>
      </c>
    </row>
    <row r="1404" spans="1:17" x14ac:dyDescent="0.25">
      <c r="A1404" s="489"/>
      <c r="B1404" s="489"/>
      <c r="C1404" s="489"/>
      <c r="E1404" s="489"/>
      <c r="F1404" s="489"/>
      <c r="G1404" s="483"/>
      <c r="I1404" s="490"/>
      <c r="K1404" s="483"/>
      <c r="N1404" s="490"/>
      <c r="O1404" s="483"/>
      <c r="P1404" t="str">
        <f t="shared" si="216"/>
        <v/>
      </c>
      <c r="Q1404" t="str">
        <f t="shared" si="217"/>
        <v/>
      </c>
    </row>
    <row r="1405" spans="1:17" x14ac:dyDescent="0.25">
      <c r="A1405" s="489"/>
      <c r="B1405" s="489"/>
      <c r="C1405" s="489"/>
      <c r="E1405" s="489"/>
      <c r="F1405" s="489"/>
      <c r="G1405" s="483"/>
      <c r="I1405" s="490"/>
      <c r="K1405" s="483"/>
      <c r="N1405" s="490"/>
      <c r="O1405" s="483"/>
      <c r="P1405" t="str">
        <f t="shared" si="216"/>
        <v/>
      </c>
      <c r="Q1405" t="str">
        <f t="shared" si="217"/>
        <v/>
      </c>
    </row>
    <row r="1406" spans="1:17" x14ac:dyDescent="0.25">
      <c r="A1406" s="489"/>
      <c r="B1406" s="489"/>
      <c r="C1406" s="489"/>
      <c r="E1406" s="489"/>
      <c r="F1406" s="489"/>
      <c r="G1406" s="483"/>
      <c r="I1406" s="490"/>
      <c r="K1406" s="483"/>
      <c r="N1406" s="490"/>
      <c r="O1406" s="483"/>
      <c r="P1406" t="str">
        <f t="shared" si="216"/>
        <v/>
      </c>
      <c r="Q1406" t="str">
        <f t="shared" si="217"/>
        <v/>
      </c>
    </row>
    <row r="1407" spans="1:17" x14ac:dyDescent="0.25">
      <c r="A1407" s="489"/>
      <c r="B1407" s="489"/>
      <c r="C1407" s="489"/>
      <c r="E1407" s="489"/>
      <c r="F1407" s="489"/>
      <c r="G1407" s="483"/>
      <c r="I1407" s="490"/>
      <c r="K1407" s="483"/>
      <c r="N1407" s="490"/>
      <c r="O1407" s="483"/>
      <c r="P1407" t="str">
        <f t="shared" si="216"/>
        <v/>
      </c>
      <c r="Q1407" t="str">
        <f t="shared" si="217"/>
        <v/>
      </c>
    </row>
    <row r="1408" spans="1:17" x14ac:dyDescent="0.25">
      <c r="A1408" s="489"/>
      <c r="B1408" s="489"/>
      <c r="C1408" s="489"/>
      <c r="E1408" s="489"/>
      <c r="F1408" s="489"/>
      <c r="G1408" s="483"/>
      <c r="I1408" s="490"/>
      <c r="K1408" s="483"/>
      <c r="N1408" s="490"/>
      <c r="O1408" s="483"/>
      <c r="P1408" t="str">
        <f t="shared" ref="P1408:P1471" si="218">IF(N1408&lt;0,1,"")</f>
        <v/>
      </c>
      <c r="Q1408" t="str">
        <f t="shared" ref="Q1408:Q1471" si="219">IF(N1408&lt;=-5%,1,"")</f>
        <v/>
      </c>
    </row>
    <row r="1409" spans="1:17" x14ac:dyDescent="0.25">
      <c r="A1409" s="489"/>
      <c r="B1409" s="489"/>
      <c r="C1409" s="489"/>
      <c r="E1409" s="489"/>
      <c r="F1409" s="489"/>
      <c r="G1409" s="483"/>
      <c r="I1409" s="490"/>
      <c r="K1409" s="483"/>
      <c r="N1409" s="490"/>
      <c r="O1409" s="483"/>
      <c r="P1409" t="str">
        <f t="shared" si="218"/>
        <v/>
      </c>
      <c r="Q1409" t="str">
        <f t="shared" si="219"/>
        <v/>
      </c>
    </row>
    <row r="1410" spans="1:17" x14ac:dyDescent="0.25">
      <c r="A1410" s="489"/>
      <c r="B1410" s="489"/>
      <c r="C1410" s="489"/>
      <c r="E1410" s="489"/>
      <c r="F1410" s="489"/>
      <c r="G1410" s="483"/>
      <c r="I1410" s="490"/>
      <c r="K1410" s="483"/>
      <c r="N1410" s="490"/>
      <c r="O1410" s="483"/>
      <c r="P1410" t="str">
        <f t="shared" si="218"/>
        <v/>
      </c>
      <c r="Q1410" t="str">
        <f t="shared" si="219"/>
        <v/>
      </c>
    </row>
    <row r="1411" spans="1:17" x14ac:dyDescent="0.25">
      <c r="A1411" s="489"/>
      <c r="B1411" s="489"/>
      <c r="C1411" s="489"/>
      <c r="E1411" s="489"/>
      <c r="F1411" s="489"/>
      <c r="G1411" s="483"/>
      <c r="I1411" s="490"/>
      <c r="K1411" s="483"/>
      <c r="N1411" s="490"/>
      <c r="O1411" s="483"/>
      <c r="P1411" t="str">
        <f t="shared" si="218"/>
        <v/>
      </c>
      <c r="Q1411" t="str">
        <f t="shared" si="219"/>
        <v/>
      </c>
    </row>
    <row r="1412" spans="1:17" x14ac:dyDescent="0.25">
      <c r="A1412" s="489"/>
      <c r="B1412" s="489"/>
      <c r="C1412" s="489"/>
      <c r="E1412" s="489"/>
      <c r="F1412" s="489"/>
      <c r="G1412" s="483"/>
      <c r="I1412" s="490"/>
      <c r="K1412" s="483"/>
      <c r="N1412" s="490"/>
      <c r="O1412" s="483"/>
      <c r="P1412" t="str">
        <f t="shared" si="218"/>
        <v/>
      </c>
      <c r="Q1412" t="str">
        <f t="shared" si="219"/>
        <v/>
      </c>
    </row>
    <row r="1413" spans="1:17" x14ac:dyDescent="0.25">
      <c r="A1413" s="489"/>
      <c r="B1413" s="489"/>
      <c r="C1413" s="489"/>
      <c r="E1413" s="489"/>
      <c r="F1413" s="489"/>
      <c r="G1413" s="483"/>
      <c r="I1413" s="490"/>
      <c r="K1413" s="483"/>
      <c r="N1413" s="490"/>
      <c r="O1413" s="483"/>
      <c r="P1413" t="str">
        <f t="shared" si="218"/>
        <v/>
      </c>
      <c r="Q1413" t="str">
        <f t="shared" si="219"/>
        <v/>
      </c>
    </row>
    <row r="1414" spans="1:17" x14ac:dyDescent="0.25">
      <c r="A1414" s="489"/>
      <c r="B1414" s="489"/>
      <c r="C1414" s="489"/>
      <c r="E1414" s="489"/>
      <c r="F1414" s="489"/>
      <c r="G1414" s="483"/>
      <c r="I1414" s="490"/>
      <c r="K1414" s="483"/>
      <c r="N1414" s="490"/>
      <c r="O1414" s="483"/>
      <c r="P1414" t="str">
        <f t="shared" si="218"/>
        <v/>
      </c>
      <c r="Q1414" t="str">
        <f t="shared" si="219"/>
        <v/>
      </c>
    </row>
    <row r="1415" spans="1:17" x14ac:dyDescent="0.25">
      <c r="A1415" s="489"/>
      <c r="B1415" s="489"/>
      <c r="C1415" s="489"/>
      <c r="E1415" s="489"/>
      <c r="F1415" s="489"/>
      <c r="G1415" s="483"/>
      <c r="I1415" s="490"/>
      <c r="K1415" s="483"/>
      <c r="N1415" s="490"/>
      <c r="O1415" s="483"/>
      <c r="P1415" t="str">
        <f t="shared" si="218"/>
        <v/>
      </c>
      <c r="Q1415" t="str">
        <f t="shared" si="219"/>
        <v/>
      </c>
    </row>
    <row r="1416" spans="1:17" x14ac:dyDescent="0.25">
      <c r="A1416" s="489"/>
      <c r="B1416" s="489"/>
      <c r="C1416" s="489"/>
      <c r="E1416" s="489"/>
      <c r="F1416" s="489"/>
      <c r="G1416" s="483"/>
      <c r="I1416" s="490"/>
      <c r="K1416" s="483"/>
      <c r="N1416" s="490"/>
      <c r="O1416" s="483"/>
      <c r="P1416" t="str">
        <f t="shared" si="218"/>
        <v/>
      </c>
      <c r="Q1416" t="str">
        <f t="shared" si="219"/>
        <v/>
      </c>
    </row>
    <row r="1417" spans="1:17" x14ac:dyDescent="0.25">
      <c r="A1417" s="489"/>
      <c r="B1417" s="489"/>
      <c r="C1417" s="489"/>
      <c r="E1417" s="489"/>
      <c r="F1417" s="489"/>
      <c r="G1417" s="483"/>
      <c r="I1417" s="490"/>
      <c r="K1417" s="483"/>
      <c r="N1417" s="490"/>
      <c r="O1417" s="483"/>
      <c r="P1417" t="str">
        <f t="shared" si="218"/>
        <v/>
      </c>
      <c r="Q1417" t="str">
        <f t="shared" si="219"/>
        <v/>
      </c>
    </row>
    <row r="1418" spans="1:17" x14ac:dyDescent="0.25">
      <c r="A1418" s="489"/>
      <c r="B1418" s="489"/>
      <c r="C1418" s="489"/>
      <c r="E1418" s="489"/>
      <c r="F1418" s="489"/>
      <c r="G1418" s="483"/>
      <c r="I1418" s="490"/>
      <c r="K1418" s="483"/>
      <c r="N1418" s="490"/>
      <c r="O1418" s="483"/>
      <c r="P1418" t="str">
        <f t="shared" si="218"/>
        <v/>
      </c>
      <c r="Q1418" t="str">
        <f t="shared" si="219"/>
        <v/>
      </c>
    </row>
    <row r="1419" spans="1:17" x14ac:dyDescent="0.25">
      <c r="A1419" s="489"/>
      <c r="B1419" s="489"/>
      <c r="C1419" s="489"/>
      <c r="E1419" s="489"/>
      <c r="F1419" s="489"/>
      <c r="G1419" s="483"/>
      <c r="I1419" s="490"/>
      <c r="K1419" s="483"/>
      <c r="N1419" s="490"/>
      <c r="O1419" s="483"/>
      <c r="P1419" t="str">
        <f t="shared" si="218"/>
        <v/>
      </c>
      <c r="Q1419" t="str">
        <f t="shared" si="219"/>
        <v/>
      </c>
    </row>
    <row r="1420" spans="1:17" x14ac:dyDescent="0.25">
      <c r="A1420" s="489"/>
      <c r="B1420" s="489"/>
      <c r="C1420" s="489"/>
      <c r="E1420" s="489"/>
      <c r="F1420" s="489"/>
      <c r="G1420" s="483"/>
      <c r="I1420" s="490"/>
      <c r="K1420" s="483"/>
      <c r="N1420" s="490"/>
      <c r="O1420" s="483"/>
      <c r="P1420" t="str">
        <f t="shared" si="218"/>
        <v/>
      </c>
      <c r="Q1420" t="str">
        <f t="shared" si="219"/>
        <v/>
      </c>
    </row>
    <row r="1421" spans="1:17" x14ac:dyDescent="0.25">
      <c r="A1421" s="489"/>
      <c r="B1421" s="489"/>
      <c r="C1421" s="489"/>
      <c r="E1421" s="489"/>
      <c r="F1421" s="489"/>
      <c r="G1421" s="483"/>
      <c r="I1421" s="490"/>
      <c r="K1421" s="483"/>
      <c r="N1421" s="490"/>
      <c r="O1421" s="483"/>
      <c r="P1421" t="str">
        <f t="shared" si="218"/>
        <v/>
      </c>
      <c r="Q1421" t="str">
        <f t="shared" si="219"/>
        <v/>
      </c>
    </row>
    <row r="1422" spans="1:17" x14ac:dyDescent="0.25">
      <c r="A1422" s="489"/>
      <c r="B1422" s="489"/>
      <c r="C1422" s="489"/>
      <c r="E1422" s="489"/>
      <c r="F1422" s="489"/>
      <c r="G1422" s="483"/>
      <c r="I1422" s="490"/>
      <c r="K1422" s="483"/>
      <c r="N1422" s="490"/>
      <c r="O1422" s="483"/>
      <c r="P1422" t="str">
        <f t="shared" si="218"/>
        <v/>
      </c>
      <c r="Q1422" t="str">
        <f t="shared" si="219"/>
        <v/>
      </c>
    </row>
    <row r="1423" spans="1:17" x14ac:dyDescent="0.25">
      <c r="A1423" s="489"/>
      <c r="B1423" s="489"/>
      <c r="C1423" s="489"/>
      <c r="E1423" s="489"/>
      <c r="F1423" s="489"/>
      <c r="G1423" s="483"/>
      <c r="I1423" s="490"/>
      <c r="K1423" s="483"/>
      <c r="N1423" s="490"/>
      <c r="O1423" s="483"/>
      <c r="P1423" t="str">
        <f t="shared" si="218"/>
        <v/>
      </c>
      <c r="Q1423" t="str">
        <f t="shared" si="219"/>
        <v/>
      </c>
    </row>
    <row r="1424" spans="1:17" x14ac:dyDescent="0.25">
      <c r="A1424" s="489"/>
      <c r="B1424" s="489"/>
      <c r="C1424" s="489"/>
      <c r="E1424" s="489"/>
      <c r="F1424" s="489"/>
      <c r="G1424" s="483"/>
      <c r="I1424" s="490"/>
      <c r="K1424" s="483"/>
      <c r="N1424" s="490"/>
      <c r="O1424" s="483"/>
      <c r="P1424" t="str">
        <f t="shared" si="218"/>
        <v/>
      </c>
      <c r="Q1424" t="str">
        <f t="shared" si="219"/>
        <v/>
      </c>
    </row>
    <row r="1425" spans="1:17" x14ac:dyDescent="0.25">
      <c r="A1425" s="489"/>
      <c r="B1425" s="489"/>
      <c r="C1425" s="489"/>
      <c r="E1425" s="489"/>
      <c r="F1425" s="489"/>
      <c r="G1425" s="483"/>
      <c r="I1425" s="490"/>
      <c r="K1425" s="483"/>
      <c r="N1425" s="490"/>
      <c r="O1425" s="483"/>
      <c r="P1425" t="str">
        <f t="shared" si="218"/>
        <v/>
      </c>
      <c r="Q1425" t="str">
        <f t="shared" si="219"/>
        <v/>
      </c>
    </row>
    <row r="1426" spans="1:17" x14ac:dyDescent="0.25">
      <c r="A1426" s="489"/>
      <c r="B1426" s="489"/>
      <c r="C1426" s="489"/>
      <c r="E1426" s="489"/>
      <c r="F1426" s="489"/>
      <c r="G1426" s="483"/>
      <c r="I1426" s="490"/>
      <c r="K1426" s="483"/>
      <c r="N1426" s="490"/>
      <c r="O1426" s="483"/>
      <c r="P1426" t="str">
        <f t="shared" si="218"/>
        <v/>
      </c>
      <c r="Q1426" t="str">
        <f t="shared" si="219"/>
        <v/>
      </c>
    </row>
    <row r="1427" spans="1:17" x14ac:dyDescent="0.25">
      <c r="A1427" s="489"/>
      <c r="B1427" s="489"/>
      <c r="C1427" s="489"/>
      <c r="E1427" s="489"/>
      <c r="F1427" s="489"/>
      <c r="G1427" s="483"/>
      <c r="I1427" s="490"/>
      <c r="K1427" s="483"/>
      <c r="N1427" s="490"/>
      <c r="O1427" s="483"/>
      <c r="P1427" t="str">
        <f t="shared" si="218"/>
        <v/>
      </c>
      <c r="Q1427" t="str">
        <f t="shared" si="219"/>
        <v/>
      </c>
    </row>
    <row r="1428" spans="1:17" x14ac:dyDescent="0.25">
      <c r="A1428" s="489"/>
      <c r="B1428" s="489"/>
      <c r="C1428" s="489"/>
      <c r="E1428" s="489"/>
      <c r="F1428" s="489"/>
      <c r="G1428" s="483"/>
      <c r="I1428" s="490"/>
      <c r="K1428" s="483"/>
      <c r="N1428" s="490"/>
      <c r="O1428" s="483"/>
      <c r="P1428" t="str">
        <f t="shared" si="218"/>
        <v/>
      </c>
      <c r="Q1428" t="str">
        <f t="shared" si="219"/>
        <v/>
      </c>
    </row>
    <row r="1429" spans="1:17" x14ac:dyDescent="0.25">
      <c r="A1429" s="489"/>
      <c r="B1429" s="489"/>
      <c r="C1429" s="489"/>
      <c r="E1429" s="489"/>
      <c r="F1429" s="489"/>
      <c r="G1429" s="483"/>
      <c r="I1429" s="490"/>
      <c r="K1429" s="483"/>
      <c r="N1429" s="490"/>
      <c r="O1429" s="483"/>
      <c r="P1429" t="str">
        <f t="shared" si="218"/>
        <v/>
      </c>
      <c r="Q1429" t="str">
        <f t="shared" si="219"/>
        <v/>
      </c>
    </row>
    <row r="1430" spans="1:17" x14ac:dyDescent="0.25">
      <c r="A1430" s="489"/>
      <c r="B1430" s="489"/>
      <c r="C1430" s="489"/>
      <c r="E1430" s="489"/>
      <c r="F1430" s="489"/>
      <c r="G1430" s="483"/>
      <c r="I1430" s="490"/>
      <c r="K1430" s="483"/>
      <c r="N1430" s="490"/>
      <c r="O1430" s="483"/>
      <c r="P1430" t="str">
        <f t="shared" si="218"/>
        <v/>
      </c>
      <c r="Q1430" t="str">
        <f t="shared" si="219"/>
        <v/>
      </c>
    </row>
    <row r="1431" spans="1:17" x14ac:dyDescent="0.25">
      <c r="A1431" s="489"/>
      <c r="B1431" s="489"/>
      <c r="C1431" s="489"/>
      <c r="E1431" s="489"/>
      <c r="F1431" s="489"/>
      <c r="G1431" s="483"/>
      <c r="I1431" s="490"/>
      <c r="K1431" s="483"/>
      <c r="N1431" s="490"/>
      <c r="O1431" s="483"/>
      <c r="P1431" t="str">
        <f t="shared" si="218"/>
        <v/>
      </c>
      <c r="Q1431" t="str">
        <f t="shared" si="219"/>
        <v/>
      </c>
    </row>
    <row r="1432" spans="1:17" x14ac:dyDescent="0.25">
      <c r="A1432" s="489"/>
      <c r="B1432" s="489"/>
      <c r="C1432" s="489"/>
      <c r="E1432" s="489"/>
      <c r="F1432" s="489"/>
      <c r="G1432" s="483"/>
      <c r="I1432" s="490"/>
      <c r="K1432" s="483"/>
      <c r="N1432" s="490"/>
      <c r="O1432" s="483"/>
      <c r="P1432" t="str">
        <f t="shared" si="218"/>
        <v/>
      </c>
      <c r="Q1432" t="str">
        <f t="shared" si="219"/>
        <v/>
      </c>
    </row>
    <row r="1433" spans="1:17" x14ac:dyDescent="0.25">
      <c r="A1433" s="489"/>
      <c r="B1433" s="489"/>
      <c r="C1433" s="489"/>
      <c r="E1433" s="489"/>
      <c r="F1433" s="489"/>
      <c r="G1433" s="483"/>
      <c r="I1433" s="490"/>
      <c r="K1433" s="483"/>
      <c r="N1433" s="490"/>
      <c r="O1433" s="483"/>
      <c r="P1433" t="str">
        <f t="shared" si="218"/>
        <v/>
      </c>
      <c r="Q1433" t="str">
        <f t="shared" si="219"/>
        <v/>
      </c>
    </row>
    <row r="1434" spans="1:17" x14ac:dyDescent="0.25">
      <c r="A1434" s="491"/>
      <c r="B1434" s="489"/>
      <c r="C1434" s="489"/>
      <c r="E1434" s="489"/>
      <c r="F1434" s="489"/>
      <c r="G1434" s="483"/>
      <c r="I1434" s="490"/>
      <c r="K1434" s="483"/>
      <c r="N1434" s="490"/>
      <c r="O1434" s="483"/>
      <c r="P1434" t="str">
        <f t="shared" si="218"/>
        <v/>
      </c>
      <c r="Q1434" t="str">
        <f t="shared" si="219"/>
        <v/>
      </c>
    </row>
    <row r="1435" spans="1:17" x14ac:dyDescent="0.25">
      <c r="A1435" s="491"/>
      <c r="B1435" s="489"/>
      <c r="C1435" s="489"/>
      <c r="E1435" s="489"/>
      <c r="F1435" s="489"/>
      <c r="G1435" s="483"/>
      <c r="I1435" s="490"/>
      <c r="K1435" s="483"/>
      <c r="N1435" s="490"/>
      <c r="O1435" s="483"/>
      <c r="P1435" t="str">
        <f t="shared" si="218"/>
        <v/>
      </c>
      <c r="Q1435" t="str">
        <f t="shared" si="219"/>
        <v/>
      </c>
    </row>
    <row r="1436" spans="1:17" x14ac:dyDescent="0.25">
      <c r="A1436" s="489"/>
      <c r="B1436" s="489"/>
      <c r="C1436" s="489"/>
      <c r="E1436" s="489"/>
      <c r="F1436" s="489"/>
      <c r="G1436" s="483"/>
      <c r="I1436" s="490"/>
      <c r="K1436" s="483"/>
      <c r="N1436" s="490"/>
      <c r="O1436" s="483"/>
      <c r="P1436" t="str">
        <f t="shared" si="218"/>
        <v/>
      </c>
      <c r="Q1436" t="str">
        <f t="shared" si="219"/>
        <v/>
      </c>
    </row>
    <row r="1437" spans="1:17" x14ac:dyDescent="0.25">
      <c r="A1437" s="489"/>
      <c r="B1437" s="489"/>
      <c r="C1437" s="489"/>
      <c r="E1437" s="489"/>
      <c r="F1437" s="489"/>
      <c r="G1437" s="483"/>
      <c r="I1437" s="490"/>
      <c r="K1437" s="483"/>
      <c r="N1437" s="490"/>
      <c r="O1437" s="483"/>
      <c r="P1437" t="str">
        <f t="shared" si="218"/>
        <v/>
      </c>
      <c r="Q1437" t="str">
        <f t="shared" si="219"/>
        <v/>
      </c>
    </row>
    <row r="1438" spans="1:17" x14ac:dyDescent="0.25">
      <c r="A1438" s="489"/>
      <c r="B1438" s="489"/>
      <c r="C1438" s="489"/>
      <c r="E1438" s="489"/>
      <c r="F1438" s="489"/>
      <c r="G1438" s="483"/>
      <c r="I1438" s="490"/>
      <c r="K1438" s="483"/>
      <c r="N1438" s="490"/>
      <c r="O1438" s="483"/>
      <c r="P1438" t="str">
        <f t="shared" si="218"/>
        <v/>
      </c>
      <c r="Q1438" t="str">
        <f t="shared" si="219"/>
        <v/>
      </c>
    </row>
    <row r="1439" spans="1:17" x14ac:dyDescent="0.25">
      <c r="A1439" s="489"/>
      <c r="B1439" s="489"/>
      <c r="C1439" s="489"/>
      <c r="E1439" s="489"/>
      <c r="F1439" s="489"/>
      <c r="G1439" s="483"/>
      <c r="I1439" s="490"/>
      <c r="K1439" s="483"/>
      <c r="N1439" s="490"/>
      <c r="O1439" s="483"/>
      <c r="P1439" t="str">
        <f t="shared" si="218"/>
        <v/>
      </c>
      <c r="Q1439" t="str">
        <f t="shared" si="219"/>
        <v/>
      </c>
    </row>
    <row r="1440" spans="1:17" x14ac:dyDescent="0.25">
      <c r="A1440" s="489"/>
      <c r="B1440" s="489"/>
      <c r="C1440" s="489"/>
      <c r="E1440" s="489"/>
      <c r="F1440" s="489"/>
      <c r="G1440" s="483"/>
      <c r="I1440" s="490"/>
      <c r="K1440" s="483"/>
      <c r="N1440" s="490"/>
      <c r="O1440" s="483"/>
      <c r="P1440" t="str">
        <f t="shared" si="218"/>
        <v/>
      </c>
      <c r="Q1440" t="str">
        <f t="shared" si="219"/>
        <v/>
      </c>
    </row>
    <row r="1441" spans="1:17" x14ac:dyDescent="0.25">
      <c r="A1441" s="489"/>
      <c r="B1441" s="489"/>
      <c r="C1441" s="489"/>
      <c r="E1441" s="489"/>
      <c r="F1441" s="489"/>
      <c r="G1441" s="483"/>
      <c r="I1441" s="490"/>
      <c r="K1441" s="483"/>
      <c r="N1441" s="490"/>
      <c r="O1441" s="483"/>
      <c r="P1441" t="str">
        <f t="shared" si="218"/>
        <v/>
      </c>
      <c r="Q1441" t="str">
        <f t="shared" si="219"/>
        <v/>
      </c>
    </row>
    <row r="1442" spans="1:17" x14ac:dyDescent="0.25">
      <c r="A1442" s="489"/>
      <c r="B1442" s="489"/>
      <c r="C1442" s="489"/>
      <c r="E1442" s="489"/>
      <c r="F1442" s="489"/>
      <c r="G1442" s="483"/>
      <c r="I1442" s="490"/>
      <c r="K1442" s="483"/>
      <c r="N1442" s="490"/>
      <c r="O1442" s="483"/>
      <c r="P1442" t="str">
        <f t="shared" si="218"/>
        <v/>
      </c>
      <c r="Q1442" t="str">
        <f t="shared" si="219"/>
        <v/>
      </c>
    </row>
    <row r="1443" spans="1:17" x14ac:dyDescent="0.25">
      <c r="A1443" s="489"/>
      <c r="B1443" s="489"/>
      <c r="C1443" s="489"/>
      <c r="E1443" s="489"/>
      <c r="F1443" s="489"/>
      <c r="G1443" s="483"/>
      <c r="I1443" s="490"/>
      <c r="K1443" s="483"/>
      <c r="N1443" s="490"/>
      <c r="O1443" s="483"/>
      <c r="P1443" t="str">
        <f t="shared" si="218"/>
        <v/>
      </c>
      <c r="Q1443" t="str">
        <f t="shared" si="219"/>
        <v/>
      </c>
    </row>
    <row r="1444" spans="1:17" x14ac:dyDescent="0.25">
      <c r="A1444" s="489"/>
      <c r="B1444" s="489"/>
      <c r="C1444" s="489"/>
      <c r="E1444" s="489"/>
      <c r="F1444" s="489"/>
      <c r="G1444" s="483"/>
      <c r="I1444" s="490"/>
      <c r="K1444" s="483"/>
      <c r="N1444" s="490"/>
      <c r="O1444" s="483"/>
      <c r="P1444" t="str">
        <f t="shared" si="218"/>
        <v/>
      </c>
      <c r="Q1444" t="str">
        <f t="shared" si="219"/>
        <v/>
      </c>
    </row>
    <row r="1445" spans="1:17" x14ac:dyDescent="0.25">
      <c r="A1445" s="489"/>
      <c r="B1445" s="489"/>
      <c r="C1445" s="489"/>
      <c r="E1445" s="489"/>
      <c r="F1445" s="489"/>
      <c r="G1445" s="483"/>
      <c r="I1445" s="490"/>
      <c r="K1445" s="483"/>
      <c r="N1445" s="490"/>
      <c r="O1445" s="483"/>
      <c r="P1445" t="str">
        <f t="shared" si="218"/>
        <v/>
      </c>
      <c r="Q1445" t="str">
        <f t="shared" si="219"/>
        <v/>
      </c>
    </row>
    <row r="1446" spans="1:17" x14ac:dyDescent="0.25">
      <c r="A1446" s="489"/>
      <c r="B1446" s="489"/>
      <c r="C1446" s="489"/>
      <c r="E1446" s="489"/>
      <c r="F1446" s="489"/>
      <c r="G1446" s="483"/>
      <c r="I1446" s="490"/>
      <c r="K1446" s="483"/>
      <c r="N1446" s="490"/>
      <c r="O1446" s="483"/>
      <c r="P1446" t="str">
        <f t="shared" si="218"/>
        <v/>
      </c>
      <c r="Q1446" t="str">
        <f t="shared" si="219"/>
        <v/>
      </c>
    </row>
    <row r="1447" spans="1:17" x14ac:dyDescent="0.25">
      <c r="A1447" s="489"/>
      <c r="B1447" s="489"/>
      <c r="C1447" s="489"/>
      <c r="E1447" s="489"/>
      <c r="F1447" s="489"/>
      <c r="G1447" s="483"/>
      <c r="I1447" s="490"/>
      <c r="K1447" s="483"/>
      <c r="N1447" s="490"/>
      <c r="O1447" s="483"/>
      <c r="P1447" t="str">
        <f t="shared" si="218"/>
        <v/>
      </c>
      <c r="Q1447" t="str">
        <f t="shared" si="219"/>
        <v/>
      </c>
    </row>
    <row r="1448" spans="1:17" x14ac:dyDescent="0.25">
      <c r="A1448" s="489"/>
      <c r="B1448" s="489"/>
      <c r="C1448" s="489"/>
      <c r="E1448" s="489"/>
      <c r="F1448" s="489"/>
      <c r="G1448" s="483"/>
      <c r="I1448" s="490"/>
      <c r="K1448" s="483"/>
      <c r="N1448" s="490"/>
      <c r="O1448" s="483"/>
      <c r="P1448" t="str">
        <f t="shared" si="218"/>
        <v/>
      </c>
      <c r="Q1448" t="str">
        <f t="shared" si="219"/>
        <v/>
      </c>
    </row>
    <row r="1449" spans="1:17" x14ac:dyDescent="0.25">
      <c r="A1449" s="489"/>
      <c r="B1449" s="489"/>
      <c r="C1449" s="489"/>
      <c r="E1449" s="489"/>
      <c r="F1449" s="489"/>
      <c r="G1449" s="483"/>
      <c r="I1449" s="490"/>
      <c r="K1449" s="483"/>
      <c r="N1449" s="490"/>
      <c r="O1449" s="483"/>
      <c r="P1449" t="str">
        <f t="shared" si="218"/>
        <v/>
      </c>
      <c r="Q1449" t="str">
        <f t="shared" si="219"/>
        <v/>
      </c>
    </row>
    <row r="1450" spans="1:17" x14ac:dyDescent="0.25">
      <c r="A1450" s="489"/>
      <c r="B1450" s="489"/>
      <c r="C1450" s="489"/>
      <c r="E1450" s="489"/>
      <c r="F1450" s="489"/>
      <c r="G1450" s="483"/>
      <c r="I1450" s="490"/>
      <c r="K1450" s="483"/>
      <c r="N1450" s="490"/>
      <c r="O1450" s="483"/>
      <c r="P1450" t="str">
        <f t="shared" si="218"/>
        <v/>
      </c>
      <c r="Q1450" t="str">
        <f t="shared" si="219"/>
        <v/>
      </c>
    </row>
    <row r="1451" spans="1:17" x14ac:dyDescent="0.25">
      <c r="A1451" s="489"/>
      <c r="B1451" s="489"/>
      <c r="C1451" s="489"/>
      <c r="E1451" s="489"/>
      <c r="F1451" s="489"/>
      <c r="G1451" s="483"/>
      <c r="I1451" s="490"/>
      <c r="K1451" s="483"/>
      <c r="N1451" s="490"/>
      <c r="O1451" s="483"/>
      <c r="P1451" t="str">
        <f t="shared" si="218"/>
        <v/>
      </c>
      <c r="Q1451" t="str">
        <f t="shared" si="219"/>
        <v/>
      </c>
    </row>
    <row r="1452" spans="1:17" x14ac:dyDescent="0.25">
      <c r="A1452" s="489"/>
      <c r="B1452" s="489"/>
      <c r="C1452" s="489"/>
      <c r="E1452" s="489"/>
      <c r="F1452" s="489"/>
      <c r="G1452" s="483"/>
      <c r="I1452" s="490"/>
      <c r="K1452" s="483"/>
      <c r="N1452" s="490"/>
      <c r="O1452" s="483"/>
      <c r="P1452" t="str">
        <f t="shared" si="218"/>
        <v/>
      </c>
      <c r="Q1452" t="str">
        <f t="shared" si="219"/>
        <v/>
      </c>
    </row>
    <row r="1453" spans="1:17" x14ac:dyDescent="0.25">
      <c r="A1453" s="489"/>
      <c r="B1453" s="489"/>
      <c r="C1453" s="489"/>
      <c r="E1453" s="489"/>
      <c r="F1453" s="489"/>
      <c r="G1453" s="483"/>
      <c r="I1453" s="490"/>
      <c r="K1453" s="483"/>
      <c r="N1453" s="490"/>
      <c r="O1453" s="483"/>
      <c r="P1453" t="str">
        <f t="shared" si="218"/>
        <v/>
      </c>
      <c r="Q1453" t="str">
        <f t="shared" si="219"/>
        <v/>
      </c>
    </row>
    <row r="1454" spans="1:17" x14ac:dyDescent="0.25">
      <c r="A1454" s="489"/>
      <c r="B1454" s="489"/>
      <c r="C1454" s="489"/>
      <c r="E1454" s="489"/>
      <c r="F1454" s="489"/>
      <c r="G1454" s="483"/>
      <c r="I1454" s="490"/>
      <c r="K1454" s="483"/>
      <c r="N1454" s="490"/>
      <c r="O1454" s="483"/>
      <c r="P1454" t="str">
        <f t="shared" si="218"/>
        <v/>
      </c>
      <c r="Q1454" t="str">
        <f t="shared" si="219"/>
        <v/>
      </c>
    </row>
    <row r="1455" spans="1:17" x14ac:dyDescent="0.25">
      <c r="A1455" s="489"/>
      <c r="B1455" s="489"/>
      <c r="C1455" s="489"/>
      <c r="E1455" s="489"/>
      <c r="F1455" s="489"/>
      <c r="G1455" s="483"/>
      <c r="I1455" s="490"/>
      <c r="K1455" s="483"/>
      <c r="N1455" s="490"/>
      <c r="O1455" s="483"/>
      <c r="P1455" t="str">
        <f t="shared" si="218"/>
        <v/>
      </c>
      <c r="Q1455" t="str">
        <f t="shared" si="219"/>
        <v/>
      </c>
    </row>
    <row r="1456" spans="1:17" x14ac:dyDescent="0.25">
      <c r="A1456" s="489"/>
      <c r="B1456" s="489"/>
      <c r="C1456" s="489"/>
      <c r="E1456" s="489"/>
      <c r="F1456" s="489"/>
      <c r="G1456" s="483"/>
      <c r="I1456" s="490"/>
      <c r="K1456" s="483"/>
      <c r="N1456" s="490"/>
      <c r="O1456" s="483"/>
      <c r="P1456" t="str">
        <f t="shared" si="218"/>
        <v/>
      </c>
      <c r="Q1456" t="str">
        <f t="shared" si="219"/>
        <v/>
      </c>
    </row>
    <row r="1457" spans="1:17" x14ac:dyDescent="0.25">
      <c r="A1457" s="489"/>
      <c r="B1457" s="489"/>
      <c r="C1457" s="489"/>
      <c r="E1457" s="489"/>
      <c r="F1457" s="489"/>
      <c r="G1457" s="483"/>
      <c r="I1457" s="490"/>
      <c r="K1457" s="483"/>
      <c r="N1457" s="490"/>
      <c r="O1457" s="483"/>
      <c r="P1457" t="str">
        <f t="shared" si="218"/>
        <v/>
      </c>
      <c r="Q1457" t="str">
        <f t="shared" si="219"/>
        <v/>
      </c>
    </row>
    <row r="1458" spans="1:17" x14ac:dyDescent="0.25">
      <c r="A1458" s="489"/>
      <c r="B1458" s="489"/>
      <c r="C1458" s="489"/>
      <c r="E1458" s="489"/>
      <c r="F1458" s="489"/>
      <c r="G1458" s="483"/>
      <c r="I1458" s="490"/>
      <c r="K1458" s="483"/>
      <c r="N1458" s="490"/>
      <c r="O1458" s="483"/>
      <c r="P1458" t="str">
        <f t="shared" si="218"/>
        <v/>
      </c>
      <c r="Q1458" t="str">
        <f t="shared" si="219"/>
        <v/>
      </c>
    </row>
    <row r="1459" spans="1:17" x14ac:dyDescent="0.25">
      <c r="A1459" s="489"/>
      <c r="B1459" s="489"/>
      <c r="C1459" s="489"/>
      <c r="E1459" s="489"/>
      <c r="F1459" s="489"/>
      <c r="G1459" s="483"/>
      <c r="I1459" s="490"/>
      <c r="K1459" s="483"/>
      <c r="N1459" s="490"/>
      <c r="O1459" s="483"/>
      <c r="P1459" t="str">
        <f t="shared" si="218"/>
        <v/>
      </c>
      <c r="Q1459" t="str">
        <f t="shared" si="219"/>
        <v/>
      </c>
    </row>
    <row r="1460" spans="1:17" x14ac:dyDescent="0.25">
      <c r="A1460" s="489"/>
      <c r="B1460" s="489"/>
      <c r="C1460" s="489"/>
      <c r="E1460" s="489"/>
      <c r="F1460" s="489"/>
      <c r="G1460" s="483"/>
      <c r="I1460" s="490"/>
      <c r="K1460" s="483"/>
      <c r="N1460" s="490"/>
      <c r="O1460" s="483"/>
      <c r="P1460" t="str">
        <f t="shared" si="218"/>
        <v/>
      </c>
      <c r="Q1460" t="str">
        <f t="shared" si="219"/>
        <v/>
      </c>
    </row>
    <row r="1461" spans="1:17" x14ac:dyDescent="0.25">
      <c r="A1461" s="489"/>
      <c r="B1461" s="489"/>
      <c r="C1461" s="489"/>
      <c r="E1461" s="489"/>
      <c r="F1461" s="489"/>
      <c r="G1461" s="483"/>
      <c r="I1461" s="490"/>
      <c r="K1461" s="483"/>
      <c r="N1461" s="490"/>
      <c r="O1461" s="483"/>
      <c r="P1461" t="str">
        <f t="shared" si="218"/>
        <v/>
      </c>
      <c r="Q1461" t="str">
        <f t="shared" si="219"/>
        <v/>
      </c>
    </row>
    <row r="1462" spans="1:17" x14ac:dyDescent="0.25">
      <c r="A1462" s="489"/>
      <c r="B1462" s="489"/>
      <c r="C1462" s="489"/>
      <c r="E1462" s="489"/>
      <c r="F1462" s="489"/>
      <c r="G1462" s="483"/>
      <c r="I1462" s="490"/>
      <c r="K1462" s="483"/>
      <c r="N1462" s="490"/>
      <c r="O1462" s="483"/>
      <c r="P1462" t="str">
        <f t="shared" si="218"/>
        <v/>
      </c>
      <c r="Q1462" t="str">
        <f t="shared" si="219"/>
        <v/>
      </c>
    </row>
    <row r="1463" spans="1:17" x14ac:dyDescent="0.25">
      <c r="A1463" s="489"/>
      <c r="B1463" s="489"/>
      <c r="C1463" s="489"/>
      <c r="E1463" s="489"/>
      <c r="F1463" s="489"/>
      <c r="G1463" s="483"/>
      <c r="I1463" s="490"/>
      <c r="K1463" s="483"/>
      <c r="N1463" s="490"/>
      <c r="O1463" s="483"/>
      <c r="P1463" t="str">
        <f t="shared" si="218"/>
        <v/>
      </c>
      <c r="Q1463" t="str">
        <f t="shared" si="219"/>
        <v/>
      </c>
    </row>
    <row r="1464" spans="1:17" x14ac:dyDescent="0.25">
      <c r="A1464" s="489"/>
      <c r="B1464" s="489"/>
      <c r="C1464" s="489"/>
      <c r="E1464" s="489"/>
      <c r="F1464" s="489"/>
      <c r="G1464" s="483"/>
      <c r="I1464" s="490"/>
      <c r="K1464" s="483"/>
      <c r="N1464" s="490"/>
      <c r="O1464" s="483"/>
      <c r="P1464" t="str">
        <f t="shared" si="218"/>
        <v/>
      </c>
      <c r="Q1464" t="str">
        <f t="shared" si="219"/>
        <v/>
      </c>
    </row>
    <row r="1465" spans="1:17" x14ac:dyDescent="0.25">
      <c r="A1465" s="489"/>
      <c r="B1465" s="489"/>
      <c r="C1465" s="489"/>
      <c r="E1465" s="489"/>
      <c r="F1465" s="489"/>
      <c r="G1465" s="483"/>
      <c r="I1465" s="490"/>
      <c r="K1465" s="483"/>
      <c r="N1465" s="490"/>
      <c r="O1465" s="483"/>
      <c r="P1465" t="str">
        <f t="shared" si="218"/>
        <v/>
      </c>
      <c r="Q1465" t="str">
        <f t="shared" si="219"/>
        <v/>
      </c>
    </row>
    <row r="1466" spans="1:17" x14ac:dyDescent="0.25">
      <c r="A1466" s="489"/>
      <c r="B1466" s="489"/>
      <c r="C1466" s="489"/>
      <c r="E1466" s="489"/>
      <c r="F1466" s="489"/>
      <c r="G1466" s="483"/>
      <c r="I1466" s="490"/>
      <c r="K1466" s="483"/>
      <c r="N1466" s="490"/>
      <c r="O1466" s="483"/>
      <c r="P1466" t="str">
        <f t="shared" si="218"/>
        <v/>
      </c>
      <c r="Q1466" t="str">
        <f t="shared" si="219"/>
        <v/>
      </c>
    </row>
    <row r="1467" spans="1:17" x14ac:dyDescent="0.25">
      <c r="A1467" s="489"/>
      <c r="B1467" s="489"/>
      <c r="C1467" s="489"/>
      <c r="E1467" s="489"/>
      <c r="F1467" s="489"/>
      <c r="G1467" s="483"/>
      <c r="I1467" s="490"/>
      <c r="K1467" s="483"/>
      <c r="N1467" s="490"/>
      <c r="O1467" s="483"/>
      <c r="P1467" t="str">
        <f t="shared" si="218"/>
        <v/>
      </c>
      <c r="Q1467" t="str">
        <f t="shared" si="219"/>
        <v/>
      </c>
    </row>
    <row r="1468" spans="1:17" x14ac:dyDescent="0.25">
      <c r="A1468" s="489"/>
      <c r="B1468" s="489"/>
      <c r="C1468" s="489"/>
      <c r="E1468" s="489"/>
      <c r="F1468" s="489"/>
      <c r="G1468" s="483"/>
      <c r="I1468" s="490"/>
      <c r="K1468" s="483"/>
      <c r="N1468" s="490"/>
      <c r="O1468" s="483"/>
      <c r="P1468" t="str">
        <f t="shared" si="218"/>
        <v/>
      </c>
      <c r="Q1468" t="str">
        <f t="shared" si="219"/>
        <v/>
      </c>
    </row>
    <row r="1469" spans="1:17" x14ac:dyDescent="0.25">
      <c r="A1469" s="489"/>
      <c r="B1469" s="489"/>
      <c r="C1469" s="489"/>
      <c r="E1469" s="489"/>
      <c r="F1469" s="489"/>
      <c r="G1469" s="483"/>
      <c r="I1469" s="490"/>
      <c r="K1469" s="483"/>
      <c r="N1469" s="490"/>
      <c r="O1469" s="483"/>
      <c r="P1469" t="str">
        <f t="shared" si="218"/>
        <v/>
      </c>
      <c r="Q1469" t="str">
        <f t="shared" si="219"/>
        <v/>
      </c>
    </row>
    <row r="1470" spans="1:17" x14ac:dyDescent="0.25">
      <c r="A1470" s="489"/>
      <c r="B1470" s="489"/>
      <c r="C1470" s="489"/>
      <c r="E1470" s="489"/>
      <c r="F1470" s="489"/>
      <c r="G1470" s="483"/>
      <c r="I1470" s="490"/>
      <c r="K1470" s="483"/>
      <c r="N1470" s="490"/>
      <c r="O1470" s="483"/>
      <c r="P1470" t="str">
        <f t="shared" si="218"/>
        <v/>
      </c>
      <c r="Q1470" t="str">
        <f t="shared" si="219"/>
        <v/>
      </c>
    </row>
    <row r="1471" spans="1:17" x14ac:dyDescent="0.25">
      <c r="A1471" s="489"/>
      <c r="B1471" s="489"/>
      <c r="C1471" s="489"/>
      <c r="E1471" s="489"/>
      <c r="F1471" s="489"/>
      <c r="G1471" s="483"/>
      <c r="I1471" s="490"/>
      <c r="K1471" s="483"/>
      <c r="N1471" s="490"/>
      <c r="O1471" s="483"/>
      <c r="P1471" t="str">
        <f t="shared" si="218"/>
        <v/>
      </c>
      <c r="Q1471" t="str">
        <f t="shared" si="219"/>
        <v/>
      </c>
    </row>
    <row r="1472" spans="1:17" x14ac:dyDescent="0.25">
      <c r="A1472" s="489"/>
      <c r="B1472" s="489"/>
      <c r="C1472" s="489"/>
      <c r="E1472" s="489"/>
      <c r="F1472" s="489"/>
      <c r="G1472" s="483"/>
      <c r="I1472" s="490"/>
      <c r="K1472" s="483"/>
      <c r="N1472" s="490"/>
      <c r="O1472" s="483"/>
      <c r="P1472" t="str">
        <f t="shared" ref="P1472:P1535" si="220">IF(N1472&lt;0,1,"")</f>
        <v/>
      </c>
      <c r="Q1472" t="str">
        <f t="shared" ref="Q1472:Q1535" si="221">IF(N1472&lt;=-5%,1,"")</f>
        <v/>
      </c>
    </row>
    <row r="1473" spans="1:17" x14ac:dyDescent="0.25">
      <c r="A1473" s="489"/>
      <c r="B1473" s="489"/>
      <c r="C1473" s="489"/>
      <c r="E1473" s="489"/>
      <c r="F1473" s="489"/>
      <c r="G1473" s="483"/>
      <c r="I1473" s="490"/>
      <c r="K1473" s="483"/>
      <c r="N1473" s="490"/>
      <c r="O1473" s="483"/>
      <c r="P1473" t="str">
        <f t="shared" si="220"/>
        <v/>
      </c>
      <c r="Q1473" t="str">
        <f t="shared" si="221"/>
        <v/>
      </c>
    </row>
    <row r="1474" spans="1:17" x14ac:dyDescent="0.25">
      <c r="A1474" s="489"/>
      <c r="B1474" s="489"/>
      <c r="C1474" s="489"/>
      <c r="E1474" s="489"/>
      <c r="F1474" s="489"/>
      <c r="G1474" s="483"/>
      <c r="I1474" s="490"/>
      <c r="K1474" s="483"/>
      <c r="N1474" s="490"/>
      <c r="O1474" s="483"/>
      <c r="P1474" t="str">
        <f t="shared" si="220"/>
        <v/>
      </c>
      <c r="Q1474" t="str">
        <f t="shared" si="221"/>
        <v/>
      </c>
    </row>
    <row r="1475" spans="1:17" x14ac:dyDescent="0.25">
      <c r="A1475" s="489"/>
      <c r="B1475" s="489"/>
      <c r="C1475" s="489"/>
      <c r="E1475" s="489"/>
      <c r="F1475" s="489"/>
      <c r="G1475" s="483"/>
      <c r="I1475" s="490"/>
      <c r="K1475" s="483"/>
      <c r="N1475" s="490"/>
      <c r="O1475" s="483"/>
      <c r="P1475" t="str">
        <f t="shared" si="220"/>
        <v/>
      </c>
      <c r="Q1475" t="str">
        <f t="shared" si="221"/>
        <v/>
      </c>
    </row>
    <row r="1476" spans="1:17" x14ac:dyDescent="0.25">
      <c r="A1476" s="489"/>
      <c r="B1476" s="489"/>
      <c r="C1476" s="489"/>
      <c r="E1476" s="489"/>
      <c r="F1476" s="489"/>
      <c r="G1476" s="483"/>
      <c r="I1476" s="490"/>
      <c r="K1476" s="483"/>
      <c r="N1476" s="490"/>
      <c r="O1476" s="483"/>
      <c r="P1476" t="str">
        <f t="shared" si="220"/>
        <v/>
      </c>
      <c r="Q1476" t="str">
        <f t="shared" si="221"/>
        <v/>
      </c>
    </row>
    <row r="1477" spans="1:17" x14ac:dyDescent="0.25">
      <c r="A1477" s="489"/>
      <c r="B1477" s="489"/>
      <c r="C1477" s="489"/>
      <c r="E1477" s="489"/>
      <c r="F1477" s="489"/>
      <c r="G1477" s="483"/>
      <c r="I1477" s="490"/>
      <c r="K1477" s="483"/>
      <c r="N1477" s="490"/>
      <c r="O1477" s="483"/>
      <c r="P1477" t="str">
        <f t="shared" si="220"/>
        <v/>
      </c>
      <c r="Q1477" t="str">
        <f t="shared" si="221"/>
        <v/>
      </c>
    </row>
    <row r="1478" spans="1:17" x14ac:dyDescent="0.25">
      <c r="A1478" s="489"/>
      <c r="B1478" s="489"/>
      <c r="C1478" s="489"/>
      <c r="E1478" s="489"/>
      <c r="F1478" s="489"/>
      <c r="G1478" s="483"/>
      <c r="I1478" s="490"/>
      <c r="K1478" s="483"/>
      <c r="N1478" s="490"/>
      <c r="O1478" s="483"/>
      <c r="P1478" t="str">
        <f t="shared" si="220"/>
        <v/>
      </c>
      <c r="Q1478" t="str">
        <f t="shared" si="221"/>
        <v/>
      </c>
    </row>
    <row r="1479" spans="1:17" x14ac:dyDescent="0.25">
      <c r="A1479" s="489"/>
      <c r="B1479" s="489"/>
      <c r="C1479" s="489"/>
      <c r="E1479" s="489"/>
      <c r="F1479" s="489"/>
      <c r="G1479" s="483"/>
      <c r="I1479" s="490"/>
      <c r="K1479" s="483"/>
      <c r="N1479" s="490"/>
      <c r="O1479" s="483"/>
      <c r="P1479" t="str">
        <f t="shared" si="220"/>
        <v/>
      </c>
      <c r="Q1479" t="str">
        <f t="shared" si="221"/>
        <v/>
      </c>
    </row>
    <row r="1480" spans="1:17" x14ac:dyDescent="0.25">
      <c r="A1480" s="489"/>
      <c r="B1480" s="489"/>
      <c r="C1480" s="489"/>
      <c r="E1480" s="489"/>
      <c r="F1480" s="489"/>
      <c r="G1480" s="483"/>
      <c r="I1480" s="490"/>
      <c r="K1480" s="483"/>
      <c r="N1480" s="490"/>
      <c r="O1480" s="483"/>
      <c r="P1480" t="str">
        <f t="shared" si="220"/>
        <v/>
      </c>
      <c r="Q1480" t="str">
        <f t="shared" si="221"/>
        <v/>
      </c>
    </row>
    <row r="1481" spans="1:17" x14ac:dyDescent="0.25">
      <c r="A1481" s="489"/>
      <c r="B1481" s="489"/>
      <c r="C1481" s="489"/>
      <c r="E1481" s="489"/>
      <c r="F1481" s="489"/>
      <c r="G1481" s="483"/>
      <c r="I1481" s="490"/>
      <c r="K1481" s="483"/>
      <c r="N1481" s="490"/>
      <c r="O1481" s="483"/>
      <c r="P1481" t="str">
        <f t="shared" si="220"/>
        <v/>
      </c>
      <c r="Q1481" t="str">
        <f t="shared" si="221"/>
        <v/>
      </c>
    </row>
    <row r="1482" spans="1:17" x14ac:dyDescent="0.25">
      <c r="A1482" s="489"/>
      <c r="B1482" s="489"/>
      <c r="C1482" s="489"/>
      <c r="E1482" s="489"/>
      <c r="F1482" s="489"/>
      <c r="G1482" s="483"/>
      <c r="I1482" s="490"/>
      <c r="K1482" s="483"/>
      <c r="N1482" s="490"/>
      <c r="O1482" s="483"/>
      <c r="P1482" t="str">
        <f t="shared" si="220"/>
        <v/>
      </c>
      <c r="Q1482" t="str">
        <f t="shared" si="221"/>
        <v/>
      </c>
    </row>
    <row r="1483" spans="1:17" x14ac:dyDescent="0.25">
      <c r="A1483" s="489"/>
      <c r="B1483" s="489"/>
      <c r="C1483" s="489"/>
      <c r="E1483" s="489"/>
      <c r="F1483" s="489"/>
      <c r="G1483" s="483"/>
      <c r="I1483" s="490"/>
      <c r="K1483" s="483"/>
      <c r="N1483" s="490"/>
      <c r="O1483" s="483"/>
      <c r="P1483" t="str">
        <f t="shared" si="220"/>
        <v/>
      </c>
      <c r="Q1483" t="str">
        <f t="shared" si="221"/>
        <v/>
      </c>
    </row>
    <row r="1484" spans="1:17" x14ac:dyDescent="0.25">
      <c r="A1484" s="489"/>
      <c r="B1484" s="489"/>
      <c r="C1484" s="489"/>
      <c r="E1484" s="489"/>
      <c r="F1484" s="489"/>
      <c r="G1484" s="483"/>
      <c r="I1484" s="490"/>
      <c r="K1484" s="483"/>
      <c r="N1484" s="490"/>
      <c r="O1484" s="483"/>
      <c r="P1484" t="str">
        <f t="shared" si="220"/>
        <v/>
      </c>
      <c r="Q1484" t="str">
        <f t="shared" si="221"/>
        <v/>
      </c>
    </row>
    <row r="1485" spans="1:17" x14ac:dyDescent="0.25">
      <c r="A1485" s="489"/>
      <c r="B1485" s="489"/>
      <c r="C1485" s="489"/>
      <c r="E1485" s="489"/>
      <c r="F1485" s="489"/>
      <c r="G1485" s="483"/>
      <c r="I1485" s="490"/>
      <c r="K1485" s="483"/>
      <c r="N1485" s="490"/>
      <c r="O1485" s="483"/>
      <c r="P1485" t="str">
        <f t="shared" si="220"/>
        <v/>
      </c>
      <c r="Q1485" t="str">
        <f t="shared" si="221"/>
        <v/>
      </c>
    </row>
    <row r="1486" spans="1:17" x14ac:dyDescent="0.25">
      <c r="A1486" s="489"/>
      <c r="B1486" s="489"/>
      <c r="C1486" s="489"/>
      <c r="E1486" s="489"/>
      <c r="F1486" s="489"/>
      <c r="G1486" s="483"/>
      <c r="I1486" s="490"/>
      <c r="K1486" s="483"/>
      <c r="N1486" s="490"/>
      <c r="O1486" s="483"/>
      <c r="P1486" t="str">
        <f t="shared" si="220"/>
        <v/>
      </c>
      <c r="Q1486" t="str">
        <f t="shared" si="221"/>
        <v/>
      </c>
    </row>
    <row r="1487" spans="1:17" x14ac:dyDescent="0.25">
      <c r="A1487" s="489"/>
      <c r="B1487" s="489"/>
      <c r="C1487" s="489"/>
      <c r="E1487" s="489"/>
      <c r="F1487" s="489"/>
      <c r="G1487" s="483"/>
      <c r="I1487" s="490"/>
      <c r="K1487" s="483"/>
      <c r="N1487" s="490"/>
      <c r="O1487" s="483"/>
      <c r="P1487" t="str">
        <f t="shared" si="220"/>
        <v/>
      </c>
      <c r="Q1487" t="str">
        <f t="shared" si="221"/>
        <v/>
      </c>
    </row>
    <row r="1488" spans="1:17" x14ac:dyDescent="0.25">
      <c r="A1488" s="489"/>
      <c r="B1488" s="489"/>
      <c r="C1488" s="489"/>
      <c r="E1488" s="489"/>
      <c r="F1488" s="489"/>
      <c r="G1488" s="483"/>
      <c r="I1488" s="490"/>
      <c r="K1488" s="483"/>
      <c r="N1488" s="490"/>
      <c r="O1488" s="483"/>
      <c r="P1488" t="str">
        <f t="shared" si="220"/>
        <v/>
      </c>
      <c r="Q1488" t="str">
        <f t="shared" si="221"/>
        <v/>
      </c>
    </row>
    <row r="1489" spans="1:17" x14ac:dyDescent="0.25">
      <c r="A1489" s="489"/>
      <c r="B1489" s="489"/>
      <c r="C1489" s="489"/>
      <c r="E1489" s="489"/>
      <c r="F1489" s="489"/>
      <c r="G1489" s="483"/>
      <c r="I1489" s="490"/>
      <c r="K1489" s="483"/>
      <c r="N1489" s="490"/>
      <c r="O1489" s="483"/>
      <c r="P1489" t="str">
        <f t="shared" si="220"/>
        <v/>
      </c>
      <c r="Q1489" t="str">
        <f t="shared" si="221"/>
        <v/>
      </c>
    </row>
    <row r="1490" spans="1:17" x14ac:dyDescent="0.25">
      <c r="A1490" s="489"/>
      <c r="B1490" s="489"/>
      <c r="C1490" s="489"/>
      <c r="E1490" s="489"/>
      <c r="F1490" s="489"/>
      <c r="G1490" s="483"/>
      <c r="I1490" s="490"/>
      <c r="K1490" s="483"/>
      <c r="N1490" s="490"/>
      <c r="O1490" s="483"/>
      <c r="P1490" t="str">
        <f t="shared" si="220"/>
        <v/>
      </c>
      <c r="Q1490" t="str">
        <f t="shared" si="221"/>
        <v/>
      </c>
    </row>
    <row r="1491" spans="1:17" x14ac:dyDescent="0.25">
      <c r="A1491" s="489"/>
      <c r="B1491" s="489"/>
      <c r="C1491" s="489"/>
      <c r="E1491" s="489"/>
      <c r="F1491" s="489"/>
      <c r="G1491" s="483"/>
      <c r="I1491" s="490"/>
      <c r="K1491" s="483"/>
      <c r="N1491" s="490"/>
      <c r="O1491" s="483"/>
      <c r="P1491" t="str">
        <f t="shared" si="220"/>
        <v/>
      </c>
      <c r="Q1491" t="str">
        <f t="shared" si="221"/>
        <v/>
      </c>
    </row>
    <row r="1492" spans="1:17" x14ac:dyDescent="0.25">
      <c r="A1492" s="489"/>
      <c r="B1492" s="489"/>
      <c r="C1492" s="489"/>
      <c r="E1492" s="489"/>
      <c r="F1492" s="489"/>
      <c r="G1492" s="483"/>
      <c r="I1492" s="490"/>
      <c r="K1492" s="483"/>
      <c r="N1492" s="490"/>
      <c r="O1492" s="483"/>
      <c r="P1492" t="str">
        <f t="shared" si="220"/>
        <v/>
      </c>
      <c r="Q1492" t="str">
        <f t="shared" si="221"/>
        <v/>
      </c>
    </row>
    <row r="1493" spans="1:17" x14ac:dyDescent="0.25">
      <c r="A1493" s="489"/>
      <c r="B1493" s="489"/>
      <c r="C1493" s="489"/>
      <c r="E1493" s="489"/>
      <c r="F1493" s="489"/>
      <c r="G1493" s="483"/>
      <c r="I1493" s="490"/>
      <c r="K1493" s="483"/>
      <c r="N1493" s="490"/>
      <c r="O1493" s="483"/>
      <c r="P1493" t="str">
        <f t="shared" si="220"/>
        <v/>
      </c>
      <c r="Q1493" t="str">
        <f t="shared" si="221"/>
        <v/>
      </c>
    </row>
    <row r="1494" spans="1:17" x14ac:dyDescent="0.25">
      <c r="A1494" s="489"/>
      <c r="B1494" s="489"/>
      <c r="C1494" s="489"/>
      <c r="E1494" s="489"/>
      <c r="F1494" s="489"/>
      <c r="G1494" s="483"/>
      <c r="I1494" s="490"/>
      <c r="K1494" s="483"/>
      <c r="N1494" s="490"/>
      <c r="O1494" s="483"/>
      <c r="P1494" t="str">
        <f t="shared" si="220"/>
        <v/>
      </c>
      <c r="Q1494" t="str">
        <f t="shared" si="221"/>
        <v/>
      </c>
    </row>
    <row r="1495" spans="1:17" x14ac:dyDescent="0.25">
      <c r="A1495" s="489"/>
      <c r="B1495" s="489"/>
      <c r="C1495" s="489"/>
      <c r="E1495" s="489"/>
      <c r="F1495" s="489"/>
      <c r="G1495" s="483"/>
      <c r="I1495" s="490"/>
      <c r="K1495" s="483"/>
      <c r="N1495" s="490"/>
      <c r="O1495" s="483"/>
      <c r="P1495" t="str">
        <f t="shared" si="220"/>
        <v/>
      </c>
      <c r="Q1495" t="str">
        <f t="shared" si="221"/>
        <v/>
      </c>
    </row>
    <row r="1496" spans="1:17" x14ac:dyDescent="0.25">
      <c r="A1496" s="489"/>
      <c r="B1496" s="489"/>
      <c r="C1496" s="489"/>
      <c r="E1496" s="489"/>
      <c r="F1496" s="489"/>
      <c r="G1496" s="483"/>
      <c r="I1496" s="490"/>
      <c r="K1496" s="483"/>
      <c r="N1496" s="490"/>
      <c r="O1496" s="483"/>
      <c r="P1496" t="str">
        <f t="shared" si="220"/>
        <v/>
      </c>
      <c r="Q1496" t="str">
        <f t="shared" si="221"/>
        <v/>
      </c>
    </row>
    <row r="1497" spans="1:17" x14ac:dyDescent="0.25">
      <c r="A1497" s="489"/>
      <c r="B1497" s="489"/>
      <c r="C1497" s="489"/>
      <c r="E1497" s="489"/>
      <c r="F1497" s="489"/>
      <c r="G1497" s="483"/>
      <c r="I1497" s="490"/>
      <c r="K1497" s="483"/>
      <c r="N1497" s="490"/>
      <c r="O1497" s="483"/>
      <c r="P1497" t="str">
        <f t="shared" si="220"/>
        <v/>
      </c>
      <c r="Q1497" t="str">
        <f t="shared" si="221"/>
        <v/>
      </c>
    </row>
    <row r="1498" spans="1:17" x14ac:dyDescent="0.25">
      <c r="A1498" s="489"/>
      <c r="B1498" s="489"/>
      <c r="C1498" s="489"/>
      <c r="E1498" s="489"/>
      <c r="F1498" s="489"/>
      <c r="G1498" s="483"/>
      <c r="I1498" s="490"/>
      <c r="K1498" s="483"/>
      <c r="N1498" s="490"/>
      <c r="O1498" s="483"/>
      <c r="P1498" t="str">
        <f t="shared" si="220"/>
        <v/>
      </c>
      <c r="Q1498" t="str">
        <f t="shared" si="221"/>
        <v/>
      </c>
    </row>
    <row r="1499" spans="1:17" x14ac:dyDescent="0.25">
      <c r="A1499" s="489"/>
      <c r="B1499" s="489"/>
      <c r="C1499" s="489"/>
      <c r="E1499" s="489"/>
      <c r="F1499" s="489"/>
      <c r="G1499" s="483"/>
      <c r="I1499" s="490"/>
      <c r="K1499" s="483"/>
      <c r="N1499" s="490"/>
      <c r="O1499" s="483"/>
      <c r="P1499" t="str">
        <f t="shared" si="220"/>
        <v/>
      </c>
      <c r="Q1499" t="str">
        <f t="shared" si="221"/>
        <v/>
      </c>
    </row>
    <row r="1500" spans="1:17" x14ac:dyDescent="0.25">
      <c r="A1500" s="489"/>
      <c r="B1500" s="489"/>
      <c r="C1500" s="489"/>
      <c r="E1500" s="489"/>
      <c r="F1500" s="489"/>
      <c r="G1500" s="483"/>
      <c r="I1500" s="490"/>
      <c r="K1500" s="483"/>
      <c r="N1500" s="490"/>
      <c r="O1500" s="483"/>
      <c r="P1500" t="str">
        <f t="shared" si="220"/>
        <v/>
      </c>
      <c r="Q1500" t="str">
        <f t="shared" si="221"/>
        <v/>
      </c>
    </row>
    <row r="1501" spans="1:17" x14ac:dyDescent="0.25">
      <c r="A1501" s="489"/>
      <c r="B1501" s="489"/>
      <c r="C1501" s="489"/>
      <c r="E1501" s="489"/>
      <c r="F1501" s="489"/>
      <c r="G1501" s="483"/>
      <c r="I1501" s="490"/>
      <c r="K1501" s="483"/>
      <c r="N1501" s="490"/>
      <c r="O1501" s="483"/>
      <c r="P1501" t="str">
        <f t="shared" si="220"/>
        <v/>
      </c>
      <c r="Q1501" t="str">
        <f t="shared" si="221"/>
        <v/>
      </c>
    </row>
    <row r="1502" spans="1:17" x14ac:dyDescent="0.25">
      <c r="A1502" s="489"/>
      <c r="B1502" s="489"/>
      <c r="C1502" s="489"/>
      <c r="E1502" s="489"/>
      <c r="F1502" s="489"/>
      <c r="G1502" s="483"/>
      <c r="I1502" s="490"/>
      <c r="K1502" s="483"/>
      <c r="N1502" s="490"/>
      <c r="O1502" s="483"/>
      <c r="P1502" t="str">
        <f t="shared" si="220"/>
        <v/>
      </c>
      <c r="Q1502" t="str">
        <f t="shared" si="221"/>
        <v/>
      </c>
    </row>
    <row r="1503" spans="1:17" x14ac:dyDescent="0.25">
      <c r="A1503" s="489"/>
      <c r="B1503" s="489"/>
      <c r="C1503" s="489"/>
      <c r="E1503" s="489"/>
      <c r="F1503" s="489"/>
      <c r="G1503" s="483"/>
      <c r="I1503" s="490"/>
      <c r="K1503" s="483"/>
      <c r="N1503" s="490"/>
      <c r="O1503" s="483"/>
      <c r="P1503" t="str">
        <f t="shared" si="220"/>
        <v/>
      </c>
      <c r="Q1503" t="str">
        <f t="shared" si="221"/>
        <v/>
      </c>
    </row>
    <row r="1504" spans="1:17" x14ac:dyDescent="0.25">
      <c r="A1504" s="489"/>
      <c r="B1504" s="489"/>
      <c r="C1504" s="489"/>
      <c r="E1504" s="489"/>
      <c r="F1504" s="489"/>
      <c r="G1504" s="483"/>
      <c r="I1504" s="490"/>
      <c r="K1504" s="483"/>
      <c r="N1504" s="490"/>
      <c r="O1504" s="483"/>
      <c r="P1504" t="str">
        <f t="shared" si="220"/>
        <v/>
      </c>
      <c r="Q1504" t="str">
        <f t="shared" si="221"/>
        <v/>
      </c>
    </row>
    <row r="1505" spans="1:17" x14ac:dyDescent="0.25">
      <c r="A1505" s="489"/>
      <c r="B1505" s="489"/>
      <c r="C1505" s="489"/>
      <c r="E1505" s="489"/>
      <c r="F1505" s="489"/>
      <c r="G1505" s="483"/>
      <c r="I1505" s="490"/>
      <c r="K1505" s="483"/>
      <c r="N1505" s="490"/>
      <c r="O1505" s="483"/>
      <c r="P1505" t="str">
        <f t="shared" si="220"/>
        <v/>
      </c>
      <c r="Q1505" t="str">
        <f t="shared" si="221"/>
        <v/>
      </c>
    </row>
    <row r="1506" spans="1:17" x14ac:dyDescent="0.25">
      <c r="A1506" s="489"/>
      <c r="B1506" s="489"/>
      <c r="C1506" s="489"/>
      <c r="E1506" s="489"/>
      <c r="F1506" s="489"/>
      <c r="G1506" s="483"/>
      <c r="I1506" s="490"/>
      <c r="K1506" s="483"/>
      <c r="N1506" s="490"/>
      <c r="O1506" s="483"/>
      <c r="P1506" t="str">
        <f t="shared" si="220"/>
        <v/>
      </c>
      <c r="Q1506" t="str">
        <f t="shared" si="221"/>
        <v/>
      </c>
    </row>
    <row r="1507" spans="1:17" x14ac:dyDescent="0.25">
      <c r="A1507" s="489"/>
      <c r="B1507" s="489"/>
      <c r="C1507" s="489"/>
      <c r="E1507" s="489"/>
      <c r="F1507" s="489"/>
      <c r="G1507" s="483"/>
      <c r="I1507" s="490"/>
      <c r="K1507" s="483"/>
      <c r="N1507" s="490"/>
      <c r="O1507" s="483"/>
      <c r="P1507" t="str">
        <f t="shared" si="220"/>
        <v/>
      </c>
      <c r="Q1507" t="str">
        <f t="shared" si="221"/>
        <v/>
      </c>
    </row>
    <row r="1508" spans="1:17" x14ac:dyDescent="0.25">
      <c r="A1508" s="489"/>
      <c r="B1508" s="489"/>
      <c r="C1508" s="489"/>
      <c r="E1508" s="489"/>
      <c r="F1508" s="489"/>
      <c r="G1508" s="483"/>
      <c r="I1508" s="490"/>
      <c r="K1508" s="483"/>
      <c r="N1508" s="490"/>
      <c r="O1508" s="483"/>
      <c r="P1508" t="str">
        <f t="shared" si="220"/>
        <v/>
      </c>
      <c r="Q1508" t="str">
        <f t="shared" si="221"/>
        <v/>
      </c>
    </row>
    <row r="1509" spans="1:17" x14ac:dyDescent="0.25">
      <c r="A1509" s="489"/>
      <c r="B1509" s="489"/>
      <c r="C1509" s="489"/>
      <c r="E1509" s="489"/>
      <c r="F1509" s="489"/>
      <c r="G1509" s="483"/>
      <c r="I1509" s="490"/>
      <c r="K1509" s="483"/>
      <c r="N1509" s="490"/>
      <c r="O1509" s="483"/>
      <c r="P1509" t="str">
        <f t="shared" si="220"/>
        <v/>
      </c>
      <c r="Q1509" t="str">
        <f t="shared" si="221"/>
        <v/>
      </c>
    </row>
    <row r="1510" spans="1:17" x14ac:dyDescent="0.25">
      <c r="A1510" s="489"/>
      <c r="B1510" s="489"/>
      <c r="C1510" s="489"/>
      <c r="E1510" s="489"/>
      <c r="F1510" s="489"/>
      <c r="G1510" s="483"/>
      <c r="I1510" s="490"/>
      <c r="K1510" s="483"/>
      <c r="N1510" s="490"/>
      <c r="O1510" s="483"/>
      <c r="P1510" t="str">
        <f t="shared" si="220"/>
        <v/>
      </c>
      <c r="Q1510" t="str">
        <f t="shared" si="221"/>
        <v/>
      </c>
    </row>
    <row r="1511" spans="1:17" x14ac:dyDescent="0.25">
      <c r="A1511" s="489"/>
      <c r="B1511" s="489"/>
      <c r="C1511" s="489"/>
      <c r="E1511" s="489"/>
      <c r="F1511" s="489"/>
      <c r="G1511" s="483"/>
      <c r="I1511" s="490"/>
      <c r="K1511" s="483"/>
      <c r="N1511" s="490"/>
      <c r="O1511" s="483"/>
      <c r="P1511" t="str">
        <f t="shared" si="220"/>
        <v/>
      </c>
      <c r="Q1511" t="str">
        <f t="shared" si="221"/>
        <v/>
      </c>
    </row>
    <row r="1512" spans="1:17" x14ac:dyDescent="0.25">
      <c r="A1512" s="489"/>
      <c r="B1512" s="489"/>
      <c r="C1512" s="489"/>
      <c r="E1512" s="489"/>
      <c r="F1512" s="489"/>
      <c r="G1512" s="483"/>
      <c r="I1512" s="490"/>
      <c r="K1512" s="483"/>
      <c r="N1512" s="490"/>
      <c r="O1512" s="483"/>
      <c r="P1512" t="str">
        <f t="shared" si="220"/>
        <v/>
      </c>
      <c r="Q1512" t="str">
        <f t="shared" si="221"/>
        <v/>
      </c>
    </row>
    <row r="1513" spans="1:17" x14ac:dyDescent="0.25">
      <c r="A1513" s="489"/>
      <c r="B1513" s="489"/>
      <c r="C1513" s="489"/>
      <c r="E1513" s="489"/>
      <c r="F1513" s="489"/>
      <c r="G1513" s="483"/>
      <c r="I1513" s="490"/>
      <c r="K1513" s="483"/>
      <c r="N1513" s="490"/>
      <c r="O1513" s="483"/>
      <c r="P1513" t="str">
        <f t="shared" si="220"/>
        <v/>
      </c>
      <c r="Q1513" t="str">
        <f t="shared" si="221"/>
        <v/>
      </c>
    </row>
    <row r="1514" spans="1:17" x14ac:dyDescent="0.25">
      <c r="A1514" s="489"/>
      <c r="B1514" s="489"/>
      <c r="C1514" s="489"/>
      <c r="E1514" s="489"/>
      <c r="F1514" s="489"/>
      <c r="G1514" s="483"/>
      <c r="I1514" s="490"/>
      <c r="K1514" s="483"/>
      <c r="N1514" s="490"/>
      <c r="O1514" s="483"/>
      <c r="P1514" t="str">
        <f t="shared" si="220"/>
        <v/>
      </c>
      <c r="Q1514" t="str">
        <f t="shared" si="221"/>
        <v/>
      </c>
    </row>
    <row r="1515" spans="1:17" x14ac:dyDescent="0.25">
      <c r="A1515" s="489"/>
      <c r="B1515" s="489"/>
      <c r="C1515" s="489"/>
      <c r="E1515" s="489"/>
      <c r="F1515" s="489"/>
      <c r="G1515" s="483"/>
      <c r="I1515" s="490"/>
      <c r="K1515" s="483"/>
      <c r="N1515" s="490"/>
      <c r="O1515" s="483"/>
      <c r="P1515" t="str">
        <f t="shared" si="220"/>
        <v/>
      </c>
      <c r="Q1515" t="str">
        <f t="shared" si="221"/>
        <v/>
      </c>
    </row>
    <row r="1516" spans="1:17" x14ac:dyDescent="0.25">
      <c r="A1516" s="489"/>
      <c r="B1516" s="489"/>
      <c r="C1516" s="489"/>
      <c r="E1516" s="489"/>
      <c r="F1516" s="489"/>
      <c r="G1516" s="483"/>
      <c r="I1516" s="490"/>
      <c r="K1516" s="483"/>
      <c r="N1516" s="490"/>
      <c r="O1516" s="483"/>
      <c r="P1516" t="str">
        <f t="shared" si="220"/>
        <v/>
      </c>
      <c r="Q1516" t="str">
        <f t="shared" si="221"/>
        <v/>
      </c>
    </row>
    <row r="1517" spans="1:17" x14ac:dyDescent="0.25">
      <c r="A1517" s="489"/>
      <c r="B1517" s="489"/>
      <c r="C1517" s="489"/>
      <c r="E1517" s="489"/>
      <c r="F1517" s="489"/>
      <c r="G1517" s="483"/>
      <c r="I1517" s="490"/>
      <c r="K1517" s="483"/>
      <c r="N1517" s="490"/>
      <c r="O1517" s="483"/>
      <c r="P1517" t="str">
        <f t="shared" si="220"/>
        <v/>
      </c>
      <c r="Q1517" t="str">
        <f t="shared" si="221"/>
        <v/>
      </c>
    </row>
    <row r="1518" spans="1:17" x14ac:dyDescent="0.25">
      <c r="A1518" s="489"/>
      <c r="B1518" s="489"/>
      <c r="C1518" s="489"/>
      <c r="E1518" s="489"/>
      <c r="F1518" s="489"/>
      <c r="G1518" s="483"/>
      <c r="I1518" s="490"/>
      <c r="K1518" s="483"/>
      <c r="N1518" s="490"/>
      <c r="O1518" s="483"/>
      <c r="P1518" t="str">
        <f t="shared" si="220"/>
        <v/>
      </c>
      <c r="Q1518" t="str">
        <f t="shared" si="221"/>
        <v/>
      </c>
    </row>
    <row r="1519" spans="1:17" x14ac:dyDescent="0.25">
      <c r="A1519" s="489"/>
      <c r="B1519" s="489"/>
      <c r="C1519" s="489"/>
      <c r="E1519" s="489"/>
      <c r="F1519" s="489"/>
      <c r="G1519" s="483"/>
      <c r="I1519" s="490"/>
      <c r="K1519" s="483"/>
      <c r="N1519" s="490"/>
      <c r="O1519" s="483"/>
      <c r="P1519" t="str">
        <f t="shared" si="220"/>
        <v/>
      </c>
      <c r="Q1519" t="str">
        <f t="shared" si="221"/>
        <v/>
      </c>
    </row>
    <row r="1520" spans="1:17" x14ac:dyDescent="0.25">
      <c r="A1520" s="489"/>
      <c r="B1520" s="489"/>
      <c r="C1520" s="489"/>
      <c r="E1520" s="489"/>
      <c r="F1520" s="489"/>
      <c r="G1520" s="483"/>
      <c r="I1520" s="490"/>
      <c r="K1520" s="483"/>
      <c r="N1520" s="490"/>
      <c r="O1520" s="483"/>
      <c r="P1520" t="str">
        <f t="shared" si="220"/>
        <v/>
      </c>
      <c r="Q1520" t="str">
        <f t="shared" si="221"/>
        <v/>
      </c>
    </row>
    <row r="1521" spans="1:17" x14ac:dyDescent="0.25">
      <c r="A1521" s="489"/>
      <c r="B1521" s="489"/>
      <c r="C1521" s="489"/>
      <c r="E1521" s="489"/>
      <c r="F1521" s="489"/>
      <c r="G1521" s="483"/>
      <c r="I1521" s="490"/>
      <c r="K1521" s="483"/>
      <c r="N1521" s="490"/>
      <c r="O1521" s="483"/>
      <c r="P1521" t="str">
        <f t="shared" si="220"/>
        <v/>
      </c>
      <c r="Q1521" t="str">
        <f t="shared" si="221"/>
        <v/>
      </c>
    </row>
    <row r="1522" spans="1:17" x14ac:dyDescent="0.25">
      <c r="A1522" s="489"/>
      <c r="B1522" s="489"/>
      <c r="C1522" s="489"/>
      <c r="E1522" s="489"/>
      <c r="F1522" s="489"/>
      <c r="G1522" s="483"/>
      <c r="I1522" s="490"/>
      <c r="K1522" s="483"/>
      <c r="N1522" s="490"/>
      <c r="O1522" s="483"/>
      <c r="P1522" t="str">
        <f t="shared" si="220"/>
        <v/>
      </c>
      <c r="Q1522" t="str">
        <f t="shared" si="221"/>
        <v/>
      </c>
    </row>
    <row r="1523" spans="1:17" x14ac:dyDescent="0.25">
      <c r="A1523" s="489"/>
      <c r="B1523" s="489"/>
      <c r="C1523" s="489"/>
      <c r="E1523" s="489"/>
      <c r="F1523" s="489"/>
      <c r="G1523" s="483"/>
      <c r="I1523" s="490"/>
      <c r="K1523" s="483"/>
      <c r="N1523" s="490"/>
      <c r="O1523" s="483"/>
      <c r="P1523" t="str">
        <f t="shared" si="220"/>
        <v/>
      </c>
      <c r="Q1523" t="str">
        <f t="shared" si="221"/>
        <v/>
      </c>
    </row>
    <row r="1524" spans="1:17" x14ac:dyDescent="0.25">
      <c r="A1524" s="489"/>
      <c r="B1524" s="489"/>
      <c r="C1524" s="489"/>
      <c r="E1524" s="489"/>
      <c r="F1524" s="489"/>
      <c r="G1524" s="483"/>
      <c r="I1524" s="490"/>
      <c r="K1524" s="483"/>
      <c r="N1524" s="490"/>
      <c r="O1524" s="483"/>
      <c r="P1524" t="str">
        <f t="shared" si="220"/>
        <v/>
      </c>
      <c r="Q1524" t="str">
        <f t="shared" si="221"/>
        <v/>
      </c>
    </row>
    <row r="1525" spans="1:17" x14ac:dyDescent="0.25">
      <c r="A1525" s="489"/>
      <c r="B1525" s="489"/>
      <c r="C1525" s="489"/>
      <c r="E1525" s="489"/>
      <c r="F1525" s="489"/>
      <c r="G1525" s="483"/>
      <c r="I1525" s="490"/>
      <c r="K1525" s="483"/>
      <c r="N1525" s="490"/>
      <c r="O1525" s="483"/>
      <c r="P1525" t="str">
        <f t="shared" si="220"/>
        <v/>
      </c>
      <c r="Q1525" t="str">
        <f t="shared" si="221"/>
        <v/>
      </c>
    </row>
    <row r="1526" spans="1:17" x14ac:dyDescent="0.25">
      <c r="A1526" s="489"/>
      <c r="B1526" s="489"/>
      <c r="C1526" s="489"/>
      <c r="E1526" s="489"/>
      <c r="F1526" s="489"/>
      <c r="G1526" s="483"/>
      <c r="I1526" s="490"/>
      <c r="K1526" s="483"/>
      <c r="N1526" s="490"/>
      <c r="O1526" s="483"/>
      <c r="P1526" t="str">
        <f t="shared" si="220"/>
        <v/>
      </c>
      <c r="Q1526" t="str">
        <f t="shared" si="221"/>
        <v/>
      </c>
    </row>
    <row r="1527" spans="1:17" x14ac:dyDescent="0.25">
      <c r="A1527" s="489"/>
      <c r="B1527" s="489"/>
      <c r="C1527" s="489"/>
      <c r="E1527" s="489"/>
      <c r="F1527" s="489"/>
      <c r="G1527" s="483"/>
      <c r="I1527" s="490"/>
      <c r="K1527" s="483"/>
      <c r="N1527" s="490"/>
      <c r="O1527" s="483"/>
      <c r="P1527" t="str">
        <f t="shared" si="220"/>
        <v/>
      </c>
      <c r="Q1527" t="str">
        <f t="shared" si="221"/>
        <v/>
      </c>
    </row>
    <row r="1528" spans="1:17" x14ac:dyDescent="0.25">
      <c r="A1528" s="489"/>
      <c r="B1528" s="489"/>
      <c r="C1528" s="489"/>
      <c r="E1528" s="489"/>
      <c r="F1528" s="489"/>
      <c r="G1528" s="483"/>
      <c r="I1528" s="490"/>
      <c r="K1528" s="483"/>
      <c r="N1528" s="490"/>
      <c r="O1528" s="483"/>
      <c r="P1528" t="str">
        <f t="shared" si="220"/>
        <v/>
      </c>
      <c r="Q1528" t="str">
        <f t="shared" si="221"/>
        <v/>
      </c>
    </row>
    <row r="1529" spans="1:17" x14ac:dyDescent="0.25">
      <c r="A1529" s="489"/>
      <c r="B1529" s="489"/>
      <c r="C1529" s="489"/>
      <c r="E1529" s="489"/>
      <c r="F1529" s="489"/>
      <c r="G1529" s="483"/>
      <c r="I1529" s="490"/>
      <c r="K1529" s="483"/>
      <c r="N1529" s="490"/>
      <c r="O1529" s="483"/>
      <c r="P1529" t="str">
        <f t="shared" si="220"/>
        <v/>
      </c>
      <c r="Q1529" t="str">
        <f t="shared" si="221"/>
        <v/>
      </c>
    </row>
    <row r="1530" spans="1:17" x14ac:dyDescent="0.25">
      <c r="A1530" s="489"/>
      <c r="B1530" s="489"/>
      <c r="C1530" s="489"/>
      <c r="E1530" s="489"/>
      <c r="F1530" s="489"/>
      <c r="G1530" s="483"/>
      <c r="I1530" s="490"/>
      <c r="K1530" s="483"/>
      <c r="N1530" s="490"/>
      <c r="O1530" s="483"/>
      <c r="P1530" t="str">
        <f t="shared" si="220"/>
        <v/>
      </c>
      <c r="Q1530" t="str">
        <f t="shared" si="221"/>
        <v/>
      </c>
    </row>
    <row r="1531" spans="1:17" x14ac:dyDescent="0.25">
      <c r="A1531" s="489"/>
      <c r="B1531" s="489"/>
      <c r="C1531" s="489"/>
      <c r="E1531" s="489"/>
      <c r="F1531" s="489"/>
      <c r="G1531" s="483"/>
      <c r="I1531" s="490"/>
      <c r="K1531" s="483"/>
      <c r="N1531" s="490"/>
      <c r="O1531" s="483"/>
      <c r="P1531" t="str">
        <f t="shared" si="220"/>
        <v/>
      </c>
      <c r="Q1531" t="str">
        <f t="shared" si="221"/>
        <v/>
      </c>
    </row>
    <row r="1532" spans="1:17" x14ac:dyDescent="0.25">
      <c r="A1532" s="489"/>
      <c r="B1532" s="489"/>
      <c r="C1532" s="489"/>
      <c r="E1532" s="489"/>
      <c r="F1532" s="489"/>
      <c r="G1532" s="483"/>
      <c r="I1532" s="490"/>
      <c r="K1532" s="483"/>
      <c r="N1532" s="490"/>
      <c r="O1532" s="483"/>
      <c r="P1532" t="str">
        <f t="shared" si="220"/>
        <v/>
      </c>
      <c r="Q1532" t="str">
        <f t="shared" si="221"/>
        <v/>
      </c>
    </row>
    <row r="1533" spans="1:17" x14ac:dyDescent="0.25">
      <c r="A1533" s="489"/>
      <c r="B1533" s="489"/>
      <c r="C1533" s="489"/>
      <c r="E1533" s="489"/>
      <c r="F1533" s="489"/>
      <c r="G1533" s="483"/>
      <c r="I1533" s="490"/>
      <c r="K1533" s="483"/>
      <c r="N1533" s="490"/>
      <c r="O1533" s="483"/>
      <c r="P1533" t="str">
        <f t="shared" si="220"/>
        <v/>
      </c>
      <c r="Q1533" t="str">
        <f t="shared" si="221"/>
        <v/>
      </c>
    </row>
    <row r="1534" spans="1:17" x14ac:dyDescent="0.25">
      <c r="A1534" s="489"/>
      <c r="B1534" s="489"/>
      <c r="C1534" s="489"/>
      <c r="E1534" s="489"/>
      <c r="F1534" s="489"/>
      <c r="G1534" s="483"/>
      <c r="I1534" s="490"/>
      <c r="K1534" s="483"/>
      <c r="N1534" s="490"/>
      <c r="O1534" s="483"/>
      <c r="P1534" t="str">
        <f t="shared" si="220"/>
        <v/>
      </c>
      <c r="Q1534" t="str">
        <f t="shared" si="221"/>
        <v/>
      </c>
    </row>
    <row r="1535" spans="1:17" x14ac:dyDescent="0.25">
      <c r="A1535" s="489"/>
      <c r="B1535" s="489"/>
      <c r="C1535" s="489"/>
      <c r="E1535" s="489"/>
      <c r="F1535" s="489"/>
      <c r="G1535" s="483"/>
      <c r="I1535" s="490"/>
      <c r="K1535" s="483"/>
      <c r="N1535" s="490"/>
      <c r="O1535" s="483"/>
      <c r="P1535" t="str">
        <f t="shared" si="220"/>
        <v/>
      </c>
      <c r="Q1535" t="str">
        <f t="shared" si="221"/>
        <v/>
      </c>
    </row>
    <row r="1536" spans="1:17" x14ac:dyDescent="0.25">
      <c r="A1536" s="489"/>
      <c r="B1536" s="489"/>
      <c r="C1536" s="489"/>
      <c r="E1536" s="489"/>
      <c r="F1536" s="489"/>
      <c r="G1536" s="483"/>
      <c r="I1536" s="490"/>
      <c r="K1536" s="483"/>
      <c r="N1536" s="490"/>
      <c r="O1536" s="483"/>
      <c r="P1536" t="str">
        <f t="shared" ref="P1536:P1599" si="222">IF(N1536&lt;0,1,"")</f>
        <v/>
      </c>
      <c r="Q1536" t="str">
        <f t="shared" ref="Q1536:Q1599" si="223">IF(N1536&lt;=-5%,1,"")</f>
        <v/>
      </c>
    </row>
    <row r="1537" spans="1:17" x14ac:dyDescent="0.25">
      <c r="A1537" s="489"/>
      <c r="B1537" s="489"/>
      <c r="C1537" s="489"/>
      <c r="E1537" s="489"/>
      <c r="F1537" s="489"/>
      <c r="G1537" s="483"/>
      <c r="I1537" s="490"/>
      <c r="K1537" s="483"/>
      <c r="N1537" s="490"/>
      <c r="O1537" s="483"/>
      <c r="P1537" t="str">
        <f t="shared" si="222"/>
        <v/>
      </c>
      <c r="Q1537" t="str">
        <f t="shared" si="223"/>
        <v/>
      </c>
    </row>
    <row r="1538" spans="1:17" x14ac:dyDescent="0.25">
      <c r="A1538" s="489"/>
      <c r="B1538" s="489"/>
      <c r="C1538" s="489"/>
      <c r="E1538" s="489"/>
      <c r="F1538" s="489"/>
      <c r="G1538" s="483"/>
      <c r="I1538" s="490"/>
      <c r="K1538" s="483"/>
      <c r="N1538" s="490"/>
      <c r="O1538" s="483"/>
      <c r="P1538" t="str">
        <f t="shared" si="222"/>
        <v/>
      </c>
      <c r="Q1538" t="str">
        <f t="shared" si="223"/>
        <v/>
      </c>
    </row>
    <row r="1539" spans="1:17" x14ac:dyDescent="0.25">
      <c r="A1539" s="489"/>
      <c r="B1539" s="489"/>
      <c r="C1539" s="489"/>
      <c r="E1539" s="489"/>
      <c r="F1539" s="489"/>
      <c r="G1539" s="483"/>
      <c r="I1539" s="490"/>
      <c r="K1539" s="483"/>
      <c r="N1539" s="490"/>
      <c r="O1539" s="483"/>
      <c r="P1539" t="str">
        <f t="shared" si="222"/>
        <v/>
      </c>
      <c r="Q1539" t="str">
        <f t="shared" si="223"/>
        <v/>
      </c>
    </row>
    <row r="1540" spans="1:17" x14ac:dyDescent="0.25">
      <c r="A1540" s="489"/>
      <c r="B1540" s="489"/>
      <c r="C1540" s="489"/>
      <c r="E1540" s="489"/>
      <c r="F1540" s="489"/>
      <c r="G1540" s="483"/>
      <c r="I1540" s="490"/>
      <c r="K1540" s="483"/>
      <c r="N1540" s="490"/>
      <c r="O1540" s="483"/>
      <c r="P1540" t="str">
        <f t="shared" si="222"/>
        <v/>
      </c>
      <c r="Q1540" t="str">
        <f t="shared" si="223"/>
        <v/>
      </c>
    </row>
    <row r="1541" spans="1:17" x14ac:dyDescent="0.25">
      <c r="A1541" s="489"/>
      <c r="B1541" s="489"/>
      <c r="C1541" s="489"/>
      <c r="E1541" s="489"/>
      <c r="F1541" s="489"/>
      <c r="G1541" s="483"/>
      <c r="I1541" s="490"/>
      <c r="K1541" s="483"/>
      <c r="N1541" s="490"/>
      <c r="O1541" s="483"/>
      <c r="P1541" t="str">
        <f t="shared" si="222"/>
        <v/>
      </c>
      <c r="Q1541" t="str">
        <f t="shared" si="223"/>
        <v/>
      </c>
    </row>
    <row r="1542" spans="1:17" x14ac:dyDescent="0.25">
      <c r="A1542" s="489"/>
      <c r="B1542" s="489"/>
      <c r="C1542" s="489"/>
      <c r="E1542" s="489"/>
      <c r="F1542" s="489"/>
      <c r="G1542" s="483"/>
      <c r="I1542" s="490"/>
      <c r="K1542" s="483"/>
      <c r="N1542" s="490"/>
      <c r="O1542" s="483"/>
      <c r="P1542" t="str">
        <f t="shared" si="222"/>
        <v/>
      </c>
      <c r="Q1542" t="str">
        <f t="shared" si="223"/>
        <v/>
      </c>
    </row>
    <row r="1543" spans="1:17" x14ac:dyDescent="0.25">
      <c r="A1543" s="489"/>
      <c r="B1543" s="489"/>
      <c r="C1543" s="489"/>
      <c r="E1543" s="489"/>
      <c r="F1543" s="489"/>
      <c r="G1543" s="483"/>
      <c r="I1543" s="490"/>
      <c r="K1543" s="483"/>
      <c r="N1543" s="490"/>
      <c r="O1543" s="483"/>
      <c r="P1543" t="str">
        <f t="shared" si="222"/>
        <v/>
      </c>
      <c r="Q1543" t="str">
        <f t="shared" si="223"/>
        <v/>
      </c>
    </row>
    <row r="1544" spans="1:17" x14ac:dyDescent="0.25">
      <c r="A1544" s="489"/>
      <c r="B1544" s="489"/>
      <c r="C1544" s="489"/>
      <c r="E1544" s="489"/>
      <c r="F1544" s="489"/>
      <c r="G1544" s="483"/>
      <c r="H1544" s="483"/>
      <c r="I1544" s="490"/>
      <c r="K1544" s="483"/>
      <c r="N1544" s="490"/>
      <c r="O1544" s="483"/>
      <c r="P1544" t="str">
        <f t="shared" si="222"/>
        <v/>
      </c>
      <c r="Q1544" t="str">
        <f t="shared" si="223"/>
        <v/>
      </c>
    </row>
    <row r="1545" spans="1:17" x14ac:dyDescent="0.25">
      <c r="A1545" s="489"/>
      <c r="B1545" s="489"/>
      <c r="C1545" s="489"/>
      <c r="E1545" s="489"/>
      <c r="F1545" s="489"/>
      <c r="G1545" s="483"/>
      <c r="H1545" s="483"/>
      <c r="I1545" s="490"/>
      <c r="K1545" s="483"/>
      <c r="N1545" s="490"/>
      <c r="O1545" s="483"/>
      <c r="P1545" t="str">
        <f t="shared" si="222"/>
        <v/>
      </c>
      <c r="Q1545" t="str">
        <f t="shared" si="223"/>
        <v/>
      </c>
    </row>
    <row r="1546" spans="1:17" x14ac:dyDescent="0.25">
      <c r="A1546" s="489"/>
      <c r="B1546" s="489"/>
      <c r="C1546" s="489"/>
      <c r="E1546" s="489"/>
      <c r="F1546" s="489"/>
      <c r="G1546" s="483"/>
      <c r="I1546" s="490"/>
      <c r="K1546" s="483"/>
      <c r="N1546" s="490"/>
      <c r="O1546" s="483"/>
      <c r="P1546" t="str">
        <f t="shared" si="222"/>
        <v/>
      </c>
      <c r="Q1546" t="str">
        <f t="shared" si="223"/>
        <v/>
      </c>
    </row>
    <row r="1547" spans="1:17" x14ac:dyDescent="0.25">
      <c r="A1547" s="489"/>
      <c r="B1547" s="489"/>
      <c r="C1547" s="489"/>
      <c r="E1547" s="489"/>
      <c r="F1547" s="489"/>
      <c r="G1547" s="483"/>
      <c r="I1547" s="490"/>
      <c r="K1547" s="483"/>
      <c r="N1547" s="490"/>
      <c r="O1547" s="483"/>
      <c r="P1547" t="str">
        <f t="shared" si="222"/>
        <v/>
      </c>
      <c r="Q1547" t="str">
        <f t="shared" si="223"/>
        <v/>
      </c>
    </row>
    <row r="1548" spans="1:17" x14ac:dyDescent="0.25">
      <c r="A1548" s="489"/>
      <c r="B1548" s="489"/>
      <c r="C1548" s="489"/>
      <c r="E1548" s="489"/>
      <c r="F1548" s="489"/>
      <c r="G1548" s="483"/>
      <c r="I1548" s="490"/>
      <c r="K1548" s="483"/>
      <c r="N1548" s="490"/>
      <c r="O1548" s="483"/>
      <c r="P1548" t="str">
        <f t="shared" si="222"/>
        <v/>
      </c>
      <c r="Q1548" t="str">
        <f t="shared" si="223"/>
        <v/>
      </c>
    </row>
    <row r="1549" spans="1:17" x14ac:dyDescent="0.25">
      <c r="A1549" s="489"/>
      <c r="B1549" s="489"/>
      <c r="C1549" s="489"/>
      <c r="E1549" s="489"/>
      <c r="F1549" s="489"/>
      <c r="G1549" s="483"/>
      <c r="I1549" s="490"/>
      <c r="K1549" s="483"/>
      <c r="N1549" s="490"/>
      <c r="O1549" s="483"/>
      <c r="P1549" t="str">
        <f t="shared" si="222"/>
        <v/>
      </c>
      <c r="Q1549" t="str">
        <f t="shared" si="223"/>
        <v/>
      </c>
    </row>
    <row r="1550" spans="1:17" x14ac:dyDescent="0.25">
      <c r="A1550" s="489"/>
      <c r="B1550" s="489"/>
      <c r="C1550" s="489"/>
      <c r="E1550" s="489"/>
      <c r="F1550" s="489"/>
      <c r="G1550" s="483"/>
      <c r="I1550" s="490"/>
      <c r="K1550" s="483"/>
      <c r="N1550" s="490"/>
      <c r="O1550" s="483"/>
      <c r="P1550" t="str">
        <f t="shared" si="222"/>
        <v/>
      </c>
      <c r="Q1550" t="str">
        <f t="shared" si="223"/>
        <v/>
      </c>
    </row>
    <row r="1551" spans="1:17" x14ac:dyDescent="0.25">
      <c r="A1551" s="489"/>
      <c r="B1551" s="489"/>
      <c r="C1551" s="489"/>
      <c r="E1551" s="489"/>
      <c r="F1551" s="489"/>
      <c r="G1551" s="483"/>
      <c r="I1551" s="490"/>
      <c r="K1551" s="483"/>
      <c r="N1551" s="490"/>
      <c r="O1551" s="483"/>
      <c r="P1551" t="str">
        <f t="shared" si="222"/>
        <v/>
      </c>
      <c r="Q1551" t="str">
        <f t="shared" si="223"/>
        <v/>
      </c>
    </row>
    <row r="1552" spans="1:17" x14ac:dyDescent="0.25">
      <c r="A1552" s="489"/>
      <c r="B1552" s="489"/>
      <c r="C1552" s="489"/>
      <c r="E1552" s="489"/>
      <c r="F1552" s="489"/>
      <c r="G1552" s="483"/>
      <c r="I1552" s="490"/>
      <c r="K1552" s="483"/>
      <c r="N1552" s="490"/>
      <c r="O1552" s="483"/>
      <c r="P1552" t="str">
        <f t="shared" si="222"/>
        <v/>
      </c>
      <c r="Q1552" t="str">
        <f t="shared" si="223"/>
        <v/>
      </c>
    </row>
    <row r="1553" spans="1:17" x14ac:dyDescent="0.25">
      <c r="A1553" s="489"/>
      <c r="B1553" s="489"/>
      <c r="C1553" s="489"/>
      <c r="E1553" s="489"/>
      <c r="F1553" s="489"/>
      <c r="G1553" s="483"/>
      <c r="I1553" s="490"/>
      <c r="K1553" s="483"/>
      <c r="N1553" s="490"/>
      <c r="O1553" s="483"/>
      <c r="P1553" t="str">
        <f t="shared" si="222"/>
        <v/>
      </c>
      <c r="Q1553" t="str">
        <f t="shared" si="223"/>
        <v/>
      </c>
    </row>
    <row r="1554" spans="1:17" x14ac:dyDescent="0.25">
      <c r="A1554" s="489"/>
      <c r="B1554" s="489"/>
      <c r="C1554" s="489"/>
      <c r="E1554" s="489"/>
      <c r="F1554" s="489"/>
      <c r="G1554" s="483"/>
      <c r="I1554" s="490"/>
      <c r="K1554" s="483"/>
      <c r="N1554" s="490"/>
      <c r="O1554" s="483"/>
      <c r="P1554" t="str">
        <f t="shared" si="222"/>
        <v/>
      </c>
      <c r="Q1554" t="str">
        <f t="shared" si="223"/>
        <v/>
      </c>
    </row>
    <row r="1555" spans="1:17" x14ac:dyDescent="0.25">
      <c r="A1555" s="489"/>
      <c r="B1555" s="489"/>
      <c r="C1555" s="489"/>
      <c r="E1555" s="489"/>
      <c r="F1555" s="489"/>
      <c r="G1555" s="483"/>
      <c r="I1555" s="490"/>
      <c r="K1555" s="483"/>
      <c r="N1555" s="490"/>
      <c r="O1555" s="483"/>
      <c r="P1555" t="str">
        <f t="shared" si="222"/>
        <v/>
      </c>
      <c r="Q1555" t="str">
        <f t="shared" si="223"/>
        <v/>
      </c>
    </row>
    <row r="1556" spans="1:17" x14ac:dyDescent="0.25">
      <c r="A1556" s="489"/>
      <c r="B1556" s="489"/>
      <c r="C1556" s="489"/>
      <c r="E1556" s="489"/>
      <c r="F1556" s="489"/>
      <c r="G1556" s="483"/>
      <c r="I1556" s="490"/>
      <c r="K1556" s="483"/>
      <c r="N1556" s="490"/>
      <c r="O1556" s="483"/>
      <c r="P1556" t="str">
        <f t="shared" si="222"/>
        <v/>
      </c>
      <c r="Q1556" t="str">
        <f t="shared" si="223"/>
        <v/>
      </c>
    </row>
    <row r="1557" spans="1:17" x14ac:dyDescent="0.25">
      <c r="A1557" s="489"/>
      <c r="B1557" s="489"/>
      <c r="C1557" s="489"/>
      <c r="E1557" s="489"/>
      <c r="F1557" s="489"/>
      <c r="G1557" s="483"/>
      <c r="I1557" s="490"/>
      <c r="K1557" s="483"/>
      <c r="N1557" s="490"/>
      <c r="O1557" s="483"/>
      <c r="P1557" t="str">
        <f t="shared" si="222"/>
        <v/>
      </c>
      <c r="Q1557" t="str">
        <f t="shared" si="223"/>
        <v/>
      </c>
    </row>
    <row r="1558" spans="1:17" x14ac:dyDescent="0.25">
      <c r="A1558" s="489"/>
      <c r="B1558" s="489"/>
      <c r="C1558" s="489"/>
      <c r="E1558" s="489"/>
      <c r="F1558" s="489"/>
      <c r="G1558" s="483"/>
      <c r="I1558" s="490"/>
      <c r="K1558" s="483"/>
      <c r="N1558" s="490"/>
      <c r="O1558" s="483"/>
      <c r="P1558" t="str">
        <f t="shared" si="222"/>
        <v/>
      </c>
      <c r="Q1558" t="str">
        <f t="shared" si="223"/>
        <v/>
      </c>
    </row>
    <row r="1559" spans="1:17" x14ac:dyDescent="0.25">
      <c r="A1559" s="489"/>
      <c r="B1559" s="489"/>
      <c r="C1559" s="489"/>
      <c r="E1559" s="489"/>
      <c r="F1559" s="489"/>
      <c r="G1559" s="483"/>
      <c r="I1559" s="490"/>
      <c r="K1559" s="483"/>
      <c r="N1559" s="490"/>
      <c r="O1559" s="483"/>
      <c r="P1559" t="str">
        <f t="shared" si="222"/>
        <v/>
      </c>
      <c r="Q1559" t="str">
        <f t="shared" si="223"/>
        <v/>
      </c>
    </row>
    <row r="1560" spans="1:17" x14ac:dyDescent="0.25">
      <c r="A1560" s="489"/>
      <c r="B1560" s="489"/>
      <c r="C1560" s="489"/>
      <c r="E1560" s="489"/>
      <c r="F1560" s="489"/>
      <c r="G1560" s="483"/>
      <c r="I1560" s="490"/>
      <c r="K1560" s="483"/>
      <c r="N1560" s="490"/>
      <c r="O1560" s="483"/>
      <c r="P1560" t="str">
        <f t="shared" si="222"/>
        <v/>
      </c>
      <c r="Q1560" t="str">
        <f t="shared" si="223"/>
        <v/>
      </c>
    </row>
    <row r="1561" spans="1:17" x14ac:dyDescent="0.25">
      <c r="A1561" s="489"/>
      <c r="B1561" s="489"/>
      <c r="C1561" s="489"/>
      <c r="E1561" s="489"/>
      <c r="F1561" s="489"/>
      <c r="G1561" s="483"/>
      <c r="I1561" s="490"/>
      <c r="K1561" s="483"/>
      <c r="N1561" s="490"/>
      <c r="O1561" s="483"/>
      <c r="P1561" t="str">
        <f t="shared" si="222"/>
        <v/>
      </c>
      <c r="Q1561" t="str">
        <f t="shared" si="223"/>
        <v/>
      </c>
    </row>
    <row r="1562" spans="1:17" x14ac:dyDescent="0.25">
      <c r="A1562" s="489"/>
      <c r="B1562" s="489"/>
      <c r="C1562" s="489"/>
      <c r="E1562" s="489"/>
      <c r="F1562" s="489"/>
      <c r="G1562" s="483"/>
      <c r="I1562" s="490"/>
      <c r="K1562" s="483"/>
      <c r="N1562" s="490"/>
      <c r="O1562" s="483"/>
      <c r="P1562" t="str">
        <f t="shared" si="222"/>
        <v/>
      </c>
      <c r="Q1562" t="str">
        <f t="shared" si="223"/>
        <v/>
      </c>
    </row>
    <row r="1563" spans="1:17" x14ac:dyDescent="0.25">
      <c r="A1563" s="489"/>
      <c r="B1563" s="489"/>
      <c r="C1563" s="489"/>
      <c r="E1563" s="489"/>
      <c r="F1563" s="489"/>
      <c r="G1563" s="483"/>
      <c r="I1563" s="490"/>
      <c r="K1563" s="483"/>
      <c r="N1563" s="490"/>
      <c r="O1563" s="483"/>
      <c r="P1563" t="str">
        <f t="shared" si="222"/>
        <v/>
      </c>
      <c r="Q1563" t="str">
        <f t="shared" si="223"/>
        <v/>
      </c>
    </row>
    <row r="1564" spans="1:17" x14ac:dyDescent="0.25">
      <c r="A1564" s="489"/>
      <c r="B1564" s="489"/>
      <c r="C1564" s="489"/>
      <c r="E1564" s="489"/>
      <c r="F1564" s="489"/>
      <c r="G1564" s="483"/>
      <c r="I1564" s="490"/>
      <c r="K1564" s="483"/>
      <c r="N1564" s="490"/>
      <c r="O1564" s="483"/>
      <c r="P1564" t="str">
        <f t="shared" si="222"/>
        <v/>
      </c>
      <c r="Q1564" t="str">
        <f t="shared" si="223"/>
        <v/>
      </c>
    </row>
    <row r="1565" spans="1:17" x14ac:dyDescent="0.25">
      <c r="A1565" s="489"/>
      <c r="B1565" s="489"/>
      <c r="C1565" s="489"/>
      <c r="E1565" s="489"/>
      <c r="F1565" s="489"/>
      <c r="G1565" s="483"/>
      <c r="I1565" s="490"/>
      <c r="K1565" s="483"/>
      <c r="N1565" s="490"/>
      <c r="O1565" s="483"/>
      <c r="P1565" t="str">
        <f t="shared" si="222"/>
        <v/>
      </c>
      <c r="Q1565" t="str">
        <f t="shared" si="223"/>
        <v/>
      </c>
    </row>
    <row r="1566" spans="1:17" x14ac:dyDescent="0.25">
      <c r="A1566" s="489"/>
      <c r="B1566" s="489"/>
      <c r="C1566" s="489"/>
      <c r="E1566" s="489"/>
      <c r="F1566" s="489"/>
      <c r="G1566" s="483"/>
      <c r="I1566" s="490"/>
      <c r="K1566" s="483"/>
      <c r="N1566" s="490"/>
      <c r="O1566" s="483"/>
      <c r="P1566" t="str">
        <f t="shared" si="222"/>
        <v/>
      </c>
      <c r="Q1566" t="str">
        <f t="shared" si="223"/>
        <v/>
      </c>
    </row>
    <row r="1567" spans="1:17" x14ac:dyDescent="0.25">
      <c r="A1567" s="489"/>
      <c r="B1567" s="489"/>
      <c r="C1567" s="489"/>
      <c r="E1567" s="489"/>
      <c r="F1567" s="489"/>
      <c r="G1567" s="483"/>
      <c r="I1567" s="490"/>
      <c r="K1567" s="483"/>
      <c r="N1567" s="490"/>
      <c r="O1567" s="483"/>
      <c r="P1567" t="str">
        <f t="shared" si="222"/>
        <v/>
      </c>
      <c r="Q1567" t="str">
        <f t="shared" si="223"/>
        <v/>
      </c>
    </row>
    <row r="1568" spans="1:17" x14ac:dyDescent="0.25">
      <c r="A1568" s="489"/>
      <c r="B1568" s="489"/>
      <c r="C1568" s="489"/>
      <c r="E1568" s="489"/>
      <c r="F1568" s="489"/>
      <c r="G1568" s="483"/>
      <c r="I1568" s="490"/>
      <c r="K1568" s="483"/>
      <c r="N1568" s="490"/>
      <c r="O1568" s="483"/>
      <c r="P1568" t="str">
        <f t="shared" si="222"/>
        <v/>
      </c>
      <c r="Q1568" t="str">
        <f t="shared" si="223"/>
        <v/>
      </c>
    </row>
    <row r="1569" spans="1:17" x14ac:dyDescent="0.25">
      <c r="A1569" s="489"/>
      <c r="B1569" s="489"/>
      <c r="C1569" s="489"/>
      <c r="E1569" s="489"/>
      <c r="F1569" s="489"/>
      <c r="G1569" s="483"/>
      <c r="I1569" s="490"/>
      <c r="K1569" s="483"/>
      <c r="N1569" s="490"/>
      <c r="O1569" s="483"/>
      <c r="P1569" t="str">
        <f t="shared" si="222"/>
        <v/>
      </c>
      <c r="Q1569" t="str">
        <f t="shared" si="223"/>
        <v/>
      </c>
    </row>
    <row r="1570" spans="1:17" x14ac:dyDescent="0.25">
      <c r="A1570" s="489"/>
      <c r="B1570" s="489"/>
      <c r="C1570" s="489"/>
      <c r="E1570" s="489"/>
      <c r="F1570" s="489"/>
      <c r="G1570" s="483"/>
      <c r="I1570" s="490"/>
      <c r="K1570" s="483"/>
      <c r="N1570" s="490"/>
      <c r="O1570" s="483"/>
      <c r="P1570" t="str">
        <f t="shared" si="222"/>
        <v/>
      </c>
      <c r="Q1570" t="str">
        <f t="shared" si="223"/>
        <v/>
      </c>
    </row>
    <row r="1571" spans="1:17" x14ac:dyDescent="0.25">
      <c r="A1571" s="489"/>
      <c r="B1571" s="489"/>
      <c r="C1571" s="489"/>
      <c r="E1571" s="489"/>
      <c r="F1571" s="489"/>
      <c r="G1571" s="483"/>
      <c r="I1571" s="490"/>
      <c r="K1571" s="483"/>
      <c r="N1571" s="490"/>
      <c r="O1571" s="483"/>
      <c r="P1571" t="str">
        <f t="shared" si="222"/>
        <v/>
      </c>
      <c r="Q1571" t="str">
        <f t="shared" si="223"/>
        <v/>
      </c>
    </row>
    <row r="1572" spans="1:17" x14ac:dyDescent="0.25">
      <c r="A1572" s="489"/>
      <c r="B1572" s="489"/>
      <c r="C1572" s="489"/>
      <c r="E1572" s="489"/>
      <c r="F1572" s="489"/>
      <c r="G1572" s="483"/>
      <c r="I1572" s="490"/>
      <c r="K1572" s="483"/>
      <c r="N1572" s="490"/>
      <c r="O1572" s="483"/>
      <c r="P1572" t="str">
        <f t="shared" si="222"/>
        <v/>
      </c>
      <c r="Q1572" t="str">
        <f t="shared" si="223"/>
        <v/>
      </c>
    </row>
    <row r="1573" spans="1:17" x14ac:dyDescent="0.25">
      <c r="A1573" s="489"/>
      <c r="B1573" s="489"/>
      <c r="C1573" s="489"/>
      <c r="E1573" s="489"/>
      <c r="F1573" s="489"/>
      <c r="G1573" s="483"/>
      <c r="I1573" s="490"/>
      <c r="K1573" s="483"/>
      <c r="N1573" s="490"/>
      <c r="O1573" s="483"/>
      <c r="P1573" t="str">
        <f t="shared" si="222"/>
        <v/>
      </c>
      <c r="Q1573" t="str">
        <f t="shared" si="223"/>
        <v/>
      </c>
    </row>
    <row r="1574" spans="1:17" x14ac:dyDescent="0.25">
      <c r="A1574" s="489"/>
      <c r="B1574" s="489"/>
      <c r="C1574" s="489"/>
      <c r="E1574" s="489"/>
      <c r="F1574" s="489"/>
      <c r="G1574" s="483"/>
      <c r="I1574" s="490"/>
      <c r="K1574" s="483"/>
      <c r="N1574" s="490"/>
      <c r="O1574" s="483"/>
      <c r="P1574" t="str">
        <f t="shared" si="222"/>
        <v/>
      </c>
      <c r="Q1574" t="str">
        <f t="shared" si="223"/>
        <v/>
      </c>
    </row>
    <row r="1575" spans="1:17" x14ac:dyDescent="0.25">
      <c r="A1575" s="489"/>
      <c r="B1575" s="489"/>
      <c r="C1575" s="489"/>
      <c r="E1575" s="489"/>
      <c r="F1575" s="489"/>
      <c r="G1575" s="483"/>
      <c r="I1575" s="490"/>
      <c r="K1575" s="483"/>
      <c r="N1575" s="490"/>
      <c r="O1575" s="483"/>
      <c r="P1575" t="str">
        <f t="shared" si="222"/>
        <v/>
      </c>
      <c r="Q1575" t="str">
        <f t="shared" si="223"/>
        <v/>
      </c>
    </row>
    <row r="1576" spans="1:17" x14ac:dyDescent="0.25">
      <c r="A1576" s="489"/>
      <c r="B1576" s="489"/>
      <c r="C1576" s="489"/>
      <c r="E1576" s="489"/>
      <c r="F1576" s="489"/>
      <c r="G1576" s="483"/>
      <c r="I1576" s="490"/>
      <c r="K1576" s="483"/>
      <c r="N1576" s="490"/>
      <c r="O1576" s="483"/>
      <c r="P1576" t="str">
        <f t="shared" si="222"/>
        <v/>
      </c>
      <c r="Q1576" t="str">
        <f t="shared" si="223"/>
        <v/>
      </c>
    </row>
    <row r="1577" spans="1:17" x14ac:dyDescent="0.25">
      <c r="A1577" s="489"/>
      <c r="B1577" s="489"/>
      <c r="C1577" s="489"/>
      <c r="E1577" s="489"/>
      <c r="F1577" s="489"/>
      <c r="G1577" s="483"/>
      <c r="I1577" s="490"/>
      <c r="K1577" s="483"/>
      <c r="N1577" s="490"/>
      <c r="O1577" s="483"/>
      <c r="P1577" t="str">
        <f t="shared" si="222"/>
        <v/>
      </c>
      <c r="Q1577" t="str">
        <f t="shared" si="223"/>
        <v/>
      </c>
    </row>
    <row r="1578" spans="1:17" x14ac:dyDescent="0.25">
      <c r="A1578" s="489"/>
      <c r="B1578" s="489"/>
      <c r="C1578" s="489"/>
      <c r="E1578" s="489"/>
      <c r="F1578" s="489"/>
      <c r="G1578" s="483"/>
      <c r="I1578" s="490"/>
      <c r="K1578" s="483"/>
      <c r="N1578" s="490"/>
      <c r="O1578" s="483"/>
      <c r="P1578" t="str">
        <f t="shared" si="222"/>
        <v/>
      </c>
      <c r="Q1578" t="str">
        <f t="shared" si="223"/>
        <v/>
      </c>
    </row>
    <row r="1579" spans="1:17" x14ac:dyDescent="0.25">
      <c r="A1579" s="489"/>
      <c r="B1579" s="489"/>
      <c r="C1579" s="489"/>
      <c r="E1579" s="489"/>
      <c r="F1579" s="489"/>
      <c r="G1579" s="483"/>
      <c r="I1579" s="490"/>
      <c r="K1579" s="483"/>
      <c r="N1579" s="490"/>
      <c r="O1579" s="483"/>
      <c r="P1579" t="str">
        <f t="shared" si="222"/>
        <v/>
      </c>
      <c r="Q1579" t="str">
        <f t="shared" si="223"/>
        <v/>
      </c>
    </row>
    <row r="1580" spans="1:17" x14ac:dyDescent="0.25">
      <c r="A1580" s="489"/>
      <c r="B1580" s="489"/>
      <c r="C1580" s="489"/>
      <c r="E1580" s="489"/>
      <c r="F1580" s="489"/>
      <c r="G1580" s="483"/>
      <c r="I1580" s="490"/>
      <c r="K1580" s="483"/>
      <c r="N1580" s="490"/>
      <c r="O1580" s="483"/>
      <c r="P1580" t="str">
        <f t="shared" si="222"/>
        <v/>
      </c>
      <c r="Q1580" t="str">
        <f t="shared" si="223"/>
        <v/>
      </c>
    </row>
    <row r="1581" spans="1:17" x14ac:dyDescent="0.25">
      <c r="A1581" s="489"/>
      <c r="B1581" s="489"/>
      <c r="C1581" s="489"/>
      <c r="E1581" s="489"/>
      <c r="F1581" s="489"/>
      <c r="G1581" s="483"/>
      <c r="I1581" s="490"/>
      <c r="K1581" s="483"/>
      <c r="N1581" s="490"/>
      <c r="O1581" s="483"/>
      <c r="P1581" t="str">
        <f t="shared" si="222"/>
        <v/>
      </c>
      <c r="Q1581" t="str">
        <f t="shared" si="223"/>
        <v/>
      </c>
    </row>
    <row r="1582" spans="1:17" x14ac:dyDescent="0.25">
      <c r="A1582" s="489"/>
      <c r="B1582" s="489"/>
      <c r="C1582" s="489"/>
      <c r="E1582" s="489"/>
      <c r="F1582" s="489"/>
      <c r="G1582" s="483"/>
      <c r="I1582" s="490"/>
      <c r="K1582" s="483"/>
      <c r="N1582" s="490"/>
      <c r="O1582" s="483"/>
      <c r="P1582" t="str">
        <f t="shared" si="222"/>
        <v/>
      </c>
      <c r="Q1582" t="str">
        <f t="shared" si="223"/>
        <v/>
      </c>
    </row>
    <row r="1583" spans="1:17" x14ac:dyDescent="0.25">
      <c r="A1583" s="489"/>
      <c r="B1583" s="489"/>
      <c r="C1583" s="489"/>
      <c r="E1583" s="489"/>
      <c r="F1583" s="489"/>
      <c r="G1583" s="483"/>
      <c r="I1583" s="490"/>
      <c r="K1583" s="483"/>
      <c r="N1583" s="490"/>
      <c r="O1583" s="483"/>
      <c r="P1583" t="str">
        <f t="shared" si="222"/>
        <v/>
      </c>
      <c r="Q1583" t="str">
        <f t="shared" si="223"/>
        <v/>
      </c>
    </row>
    <row r="1584" spans="1:17" x14ac:dyDescent="0.25">
      <c r="A1584" s="489"/>
      <c r="B1584" s="489"/>
      <c r="C1584" s="489"/>
      <c r="E1584" s="489"/>
      <c r="F1584" s="489"/>
      <c r="G1584" s="483"/>
      <c r="I1584" s="490"/>
      <c r="K1584" s="483"/>
      <c r="N1584" s="490"/>
      <c r="O1584" s="483"/>
      <c r="P1584" t="str">
        <f t="shared" si="222"/>
        <v/>
      </c>
      <c r="Q1584" t="str">
        <f t="shared" si="223"/>
        <v/>
      </c>
    </row>
    <row r="1585" spans="1:17" x14ac:dyDescent="0.25">
      <c r="A1585" s="489"/>
      <c r="B1585" s="489"/>
      <c r="C1585" s="489"/>
      <c r="E1585" s="489"/>
      <c r="F1585" s="489"/>
      <c r="G1585" s="483"/>
      <c r="I1585" s="490"/>
      <c r="K1585" s="483"/>
      <c r="N1585" s="490"/>
      <c r="O1585" s="483"/>
      <c r="P1585" t="str">
        <f t="shared" si="222"/>
        <v/>
      </c>
      <c r="Q1585" t="str">
        <f t="shared" si="223"/>
        <v/>
      </c>
    </row>
    <row r="1586" spans="1:17" x14ac:dyDescent="0.25">
      <c r="A1586" s="489"/>
      <c r="B1586" s="489"/>
      <c r="C1586" s="489"/>
      <c r="E1586" s="489"/>
      <c r="F1586" s="489"/>
      <c r="G1586" s="483"/>
      <c r="I1586" s="490"/>
      <c r="K1586" s="483"/>
      <c r="N1586" s="490"/>
      <c r="O1586" s="483"/>
      <c r="P1586" t="str">
        <f t="shared" si="222"/>
        <v/>
      </c>
      <c r="Q1586" t="str">
        <f t="shared" si="223"/>
        <v/>
      </c>
    </row>
    <row r="1587" spans="1:17" x14ac:dyDescent="0.25">
      <c r="A1587" s="489"/>
      <c r="B1587" s="489"/>
      <c r="C1587" s="489"/>
      <c r="E1587" s="489"/>
      <c r="F1587" s="489"/>
      <c r="G1587" s="483"/>
      <c r="I1587" s="490"/>
      <c r="K1587" s="483"/>
      <c r="N1587" s="490"/>
      <c r="O1587" s="483"/>
      <c r="P1587" t="str">
        <f t="shared" si="222"/>
        <v/>
      </c>
      <c r="Q1587" t="str">
        <f t="shared" si="223"/>
        <v/>
      </c>
    </row>
    <row r="1588" spans="1:17" x14ac:dyDescent="0.25">
      <c r="A1588" s="489"/>
      <c r="B1588" s="489"/>
      <c r="C1588" s="489"/>
      <c r="E1588" s="489"/>
      <c r="F1588" s="489"/>
      <c r="G1588" s="483"/>
      <c r="I1588" s="490"/>
      <c r="K1588" s="483"/>
      <c r="N1588" s="490"/>
      <c r="O1588" s="483"/>
      <c r="P1588" t="str">
        <f t="shared" si="222"/>
        <v/>
      </c>
      <c r="Q1588" t="str">
        <f t="shared" si="223"/>
        <v/>
      </c>
    </row>
    <row r="1589" spans="1:17" x14ac:dyDescent="0.25">
      <c r="A1589" s="489"/>
      <c r="B1589" s="489"/>
      <c r="C1589" s="489"/>
      <c r="E1589" s="489"/>
      <c r="F1589" s="489"/>
      <c r="G1589" s="483"/>
      <c r="I1589" s="490"/>
      <c r="K1589" s="483"/>
      <c r="N1589" s="490"/>
      <c r="O1589" s="483"/>
      <c r="P1589" t="str">
        <f t="shared" si="222"/>
        <v/>
      </c>
      <c r="Q1589" t="str">
        <f t="shared" si="223"/>
        <v/>
      </c>
    </row>
    <row r="1590" spans="1:17" x14ac:dyDescent="0.25">
      <c r="A1590" s="489"/>
      <c r="B1590" s="489"/>
      <c r="C1590" s="489"/>
      <c r="E1590" s="489"/>
      <c r="F1590" s="489"/>
      <c r="G1590" s="483"/>
      <c r="I1590" s="490"/>
      <c r="K1590" s="483"/>
      <c r="N1590" s="490"/>
      <c r="O1590" s="483"/>
      <c r="P1590" t="str">
        <f t="shared" si="222"/>
        <v/>
      </c>
      <c r="Q1590" t="str">
        <f t="shared" si="223"/>
        <v/>
      </c>
    </row>
    <row r="1591" spans="1:17" x14ac:dyDescent="0.25">
      <c r="A1591" s="489"/>
      <c r="B1591" s="489"/>
      <c r="C1591" s="489"/>
      <c r="E1591" s="489"/>
      <c r="F1591" s="489"/>
      <c r="G1591" s="483"/>
      <c r="I1591" s="490"/>
      <c r="K1591" s="483"/>
      <c r="N1591" s="490"/>
      <c r="O1591" s="483"/>
      <c r="P1591" t="str">
        <f t="shared" si="222"/>
        <v/>
      </c>
      <c r="Q1591" t="str">
        <f t="shared" si="223"/>
        <v/>
      </c>
    </row>
    <row r="1592" spans="1:17" x14ac:dyDescent="0.25">
      <c r="A1592" s="489"/>
      <c r="B1592" s="489"/>
      <c r="C1592" s="489"/>
      <c r="E1592" s="489"/>
      <c r="F1592" s="489"/>
      <c r="G1592" s="483"/>
      <c r="I1592" s="490"/>
      <c r="K1592" s="483"/>
      <c r="N1592" s="490"/>
      <c r="O1592" s="483"/>
      <c r="P1592" t="str">
        <f t="shared" si="222"/>
        <v/>
      </c>
      <c r="Q1592" t="str">
        <f t="shared" si="223"/>
        <v/>
      </c>
    </row>
    <row r="1593" spans="1:17" x14ac:dyDescent="0.25">
      <c r="A1593" s="489"/>
      <c r="B1593" s="489"/>
      <c r="C1593" s="489"/>
      <c r="E1593" s="489"/>
      <c r="F1593" s="489"/>
      <c r="G1593" s="483"/>
      <c r="I1593" s="490"/>
      <c r="K1593" s="483"/>
      <c r="N1593" s="490"/>
      <c r="O1593" s="483"/>
      <c r="P1593" t="str">
        <f t="shared" si="222"/>
        <v/>
      </c>
      <c r="Q1593" t="str">
        <f t="shared" si="223"/>
        <v/>
      </c>
    </row>
    <row r="1594" spans="1:17" x14ac:dyDescent="0.25">
      <c r="A1594" s="489"/>
      <c r="B1594" s="489"/>
      <c r="C1594" s="489"/>
      <c r="E1594" s="489"/>
      <c r="F1594" s="489"/>
      <c r="G1594" s="483"/>
      <c r="I1594" s="490"/>
      <c r="K1594" s="483"/>
      <c r="N1594" s="490"/>
      <c r="O1594" s="483"/>
      <c r="P1594" t="str">
        <f t="shared" si="222"/>
        <v/>
      </c>
      <c r="Q1594" t="str">
        <f t="shared" si="223"/>
        <v/>
      </c>
    </row>
    <row r="1595" spans="1:17" x14ac:dyDescent="0.25">
      <c r="A1595" s="489"/>
      <c r="B1595" s="489"/>
      <c r="C1595" s="489"/>
      <c r="E1595" s="489"/>
      <c r="F1595" s="489"/>
      <c r="G1595" s="483"/>
      <c r="I1595" s="490"/>
      <c r="K1595" s="483"/>
      <c r="N1595" s="490"/>
      <c r="O1595" s="483"/>
      <c r="P1595" t="str">
        <f t="shared" si="222"/>
        <v/>
      </c>
      <c r="Q1595" t="str">
        <f t="shared" si="223"/>
        <v/>
      </c>
    </row>
    <row r="1596" spans="1:17" x14ac:dyDescent="0.25">
      <c r="A1596" s="489"/>
      <c r="B1596" s="489"/>
      <c r="C1596" s="489"/>
      <c r="E1596" s="489"/>
      <c r="F1596" s="489"/>
      <c r="G1596" s="483"/>
      <c r="I1596" s="490"/>
      <c r="K1596" s="483"/>
      <c r="N1596" s="490"/>
      <c r="O1596" s="483"/>
      <c r="P1596" t="str">
        <f t="shared" si="222"/>
        <v/>
      </c>
      <c r="Q1596" t="str">
        <f t="shared" si="223"/>
        <v/>
      </c>
    </row>
    <row r="1597" spans="1:17" x14ac:dyDescent="0.25">
      <c r="A1597" s="489"/>
      <c r="B1597" s="489"/>
      <c r="C1597" s="489"/>
      <c r="E1597" s="489"/>
      <c r="F1597" s="489"/>
      <c r="G1597" s="483"/>
      <c r="I1597" s="490"/>
      <c r="K1597" s="483"/>
      <c r="N1597" s="490"/>
      <c r="O1597" s="483"/>
      <c r="P1597" t="str">
        <f t="shared" si="222"/>
        <v/>
      </c>
      <c r="Q1597" t="str">
        <f t="shared" si="223"/>
        <v/>
      </c>
    </row>
    <row r="1598" spans="1:17" x14ac:dyDescent="0.25">
      <c r="A1598" s="489"/>
      <c r="B1598" s="489"/>
      <c r="C1598" s="489"/>
      <c r="E1598" s="489"/>
      <c r="F1598" s="489"/>
      <c r="G1598" s="483"/>
      <c r="I1598" s="490"/>
      <c r="K1598" s="483"/>
      <c r="N1598" s="490"/>
      <c r="O1598" s="483"/>
      <c r="P1598" t="str">
        <f t="shared" si="222"/>
        <v/>
      </c>
      <c r="Q1598" t="str">
        <f t="shared" si="223"/>
        <v/>
      </c>
    </row>
    <row r="1599" spans="1:17" x14ac:dyDescent="0.25">
      <c r="A1599" s="489"/>
      <c r="B1599" s="489"/>
      <c r="C1599" s="489"/>
      <c r="E1599" s="489"/>
      <c r="F1599" s="489"/>
      <c r="G1599" s="483"/>
      <c r="I1599" s="490"/>
      <c r="K1599" s="483"/>
      <c r="N1599" s="490"/>
      <c r="O1599" s="483"/>
      <c r="P1599" t="str">
        <f t="shared" si="222"/>
        <v/>
      </c>
      <c r="Q1599" t="str">
        <f t="shared" si="223"/>
        <v/>
      </c>
    </row>
    <row r="1600" spans="1:17" x14ac:dyDescent="0.25">
      <c r="A1600" s="489"/>
      <c r="B1600" s="489"/>
      <c r="C1600" s="489"/>
      <c r="E1600" s="489"/>
      <c r="F1600" s="489"/>
      <c r="G1600" s="483"/>
      <c r="I1600" s="490"/>
      <c r="K1600" s="483"/>
      <c r="N1600" s="490"/>
      <c r="O1600" s="483"/>
      <c r="P1600" t="str">
        <f t="shared" ref="P1600:P1663" si="224">IF(N1600&lt;0,1,"")</f>
        <v/>
      </c>
      <c r="Q1600" t="str">
        <f t="shared" ref="Q1600:Q1663" si="225">IF(N1600&lt;=-5%,1,"")</f>
        <v/>
      </c>
    </row>
    <row r="1601" spans="1:17" x14ac:dyDescent="0.25">
      <c r="A1601" s="489"/>
      <c r="B1601" s="489"/>
      <c r="C1601" s="489"/>
      <c r="E1601" s="489"/>
      <c r="F1601" s="489"/>
      <c r="G1601" s="483"/>
      <c r="I1601" s="490"/>
      <c r="K1601" s="483"/>
      <c r="N1601" s="490"/>
      <c r="O1601" s="483"/>
      <c r="P1601" t="str">
        <f t="shared" si="224"/>
        <v/>
      </c>
      <c r="Q1601" t="str">
        <f t="shared" si="225"/>
        <v/>
      </c>
    </row>
    <row r="1602" spans="1:17" x14ac:dyDescent="0.25">
      <c r="A1602" s="489"/>
      <c r="B1602" s="489"/>
      <c r="C1602" s="489"/>
      <c r="E1602" s="489"/>
      <c r="F1602" s="489"/>
      <c r="G1602" s="483"/>
      <c r="I1602" s="490"/>
      <c r="K1602" s="483"/>
      <c r="N1602" s="490"/>
      <c r="O1602" s="483"/>
      <c r="P1602" t="str">
        <f t="shared" si="224"/>
        <v/>
      </c>
      <c r="Q1602" t="str">
        <f t="shared" si="225"/>
        <v/>
      </c>
    </row>
    <row r="1603" spans="1:17" x14ac:dyDescent="0.25">
      <c r="A1603" s="489"/>
      <c r="B1603" s="489"/>
      <c r="C1603" s="489"/>
      <c r="E1603" s="489"/>
      <c r="F1603" s="489"/>
      <c r="G1603" s="483"/>
      <c r="I1603" s="490"/>
      <c r="K1603" s="483"/>
      <c r="N1603" s="490"/>
      <c r="O1603" s="483"/>
      <c r="P1603" t="str">
        <f t="shared" si="224"/>
        <v/>
      </c>
      <c r="Q1603" t="str">
        <f t="shared" si="225"/>
        <v/>
      </c>
    </row>
    <row r="1604" spans="1:17" x14ac:dyDescent="0.25">
      <c r="A1604" s="489"/>
      <c r="B1604" s="489"/>
      <c r="C1604" s="489"/>
      <c r="E1604" s="489"/>
      <c r="F1604" s="489"/>
      <c r="G1604" s="483"/>
      <c r="I1604" s="490"/>
      <c r="K1604" s="483"/>
      <c r="N1604" s="490"/>
      <c r="O1604" s="483"/>
      <c r="P1604" t="str">
        <f t="shared" si="224"/>
        <v/>
      </c>
      <c r="Q1604" t="str">
        <f t="shared" si="225"/>
        <v/>
      </c>
    </row>
    <row r="1605" spans="1:17" x14ac:dyDescent="0.25">
      <c r="A1605" s="489"/>
      <c r="B1605" s="489"/>
      <c r="C1605" s="489"/>
      <c r="E1605" s="489"/>
      <c r="F1605" s="489"/>
      <c r="G1605" s="483"/>
      <c r="I1605" s="490"/>
      <c r="K1605" s="483"/>
      <c r="N1605" s="490"/>
      <c r="O1605" s="483"/>
      <c r="P1605" t="str">
        <f t="shared" si="224"/>
        <v/>
      </c>
      <c r="Q1605" t="str">
        <f t="shared" si="225"/>
        <v/>
      </c>
    </row>
    <row r="1606" spans="1:17" x14ac:dyDescent="0.25">
      <c r="A1606" s="489"/>
      <c r="B1606" s="489"/>
      <c r="C1606" s="489"/>
      <c r="E1606" s="489"/>
      <c r="F1606" s="489"/>
      <c r="G1606" s="483"/>
      <c r="I1606" s="490"/>
      <c r="K1606" s="483"/>
      <c r="N1606" s="490"/>
      <c r="O1606" s="483"/>
      <c r="P1606" t="str">
        <f t="shared" si="224"/>
        <v/>
      </c>
      <c r="Q1606" t="str">
        <f t="shared" si="225"/>
        <v/>
      </c>
    </row>
    <row r="1607" spans="1:17" x14ac:dyDescent="0.25">
      <c r="A1607" s="489"/>
      <c r="B1607" s="489"/>
      <c r="C1607" s="489"/>
      <c r="E1607" s="489"/>
      <c r="F1607" s="489"/>
      <c r="G1607" s="483"/>
      <c r="I1607" s="490"/>
      <c r="K1607" s="483"/>
      <c r="N1607" s="490"/>
      <c r="O1607" s="483"/>
      <c r="P1607" t="str">
        <f t="shared" si="224"/>
        <v/>
      </c>
      <c r="Q1607" t="str">
        <f t="shared" si="225"/>
        <v/>
      </c>
    </row>
    <row r="1608" spans="1:17" x14ac:dyDescent="0.25">
      <c r="A1608" s="489"/>
      <c r="B1608" s="489"/>
      <c r="C1608" s="489"/>
      <c r="E1608" s="489"/>
      <c r="F1608" s="489"/>
      <c r="G1608" s="483"/>
      <c r="I1608" s="490"/>
      <c r="K1608" s="483"/>
      <c r="N1608" s="490"/>
      <c r="O1608" s="483"/>
      <c r="P1608" t="str">
        <f t="shared" si="224"/>
        <v/>
      </c>
      <c r="Q1608" t="str">
        <f t="shared" si="225"/>
        <v/>
      </c>
    </row>
    <row r="1609" spans="1:17" x14ac:dyDescent="0.25">
      <c r="A1609" s="489"/>
      <c r="B1609" s="489"/>
      <c r="C1609" s="489"/>
      <c r="E1609" s="489"/>
      <c r="F1609" s="489"/>
      <c r="G1609" s="483"/>
      <c r="I1609" s="490"/>
      <c r="K1609" s="483"/>
      <c r="N1609" s="490"/>
      <c r="O1609" s="483"/>
      <c r="P1609" t="str">
        <f t="shared" si="224"/>
        <v/>
      </c>
      <c r="Q1609" t="str">
        <f t="shared" si="225"/>
        <v/>
      </c>
    </row>
    <row r="1610" spans="1:17" x14ac:dyDescent="0.25">
      <c r="A1610" s="489"/>
      <c r="B1610" s="489"/>
      <c r="C1610" s="489"/>
      <c r="E1610" s="489"/>
      <c r="F1610" s="489"/>
      <c r="G1610" s="483"/>
      <c r="I1610" s="490"/>
      <c r="K1610" s="483"/>
      <c r="N1610" s="490"/>
      <c r="O1610" s="483"/>
      <c r="P1610" t="str">
        <f t="shared" si="224"/>
        <v/>
      </c>
      <c r="Q1610" t="str">
        <f t="shared" si="225"/>
        <v/>
      </c>
    </row>
    <row r="1611" spans="1:17" x14ac:dyDescent="0.25">
      <c r="A1611" s="489"/>
      <c r="B1611" s="489"/>
      <c r="C1611" s="489"/>
      <c r="E1611" s="489"/>
      <c r="F1611" s="489"/>
      <c r="G1611" s="483"/>
      <c r="I1611" s="490"/>
      <c r="K1611" s="483"/>
      <c r="N1611" s="490"/>
      <c r="O1611" s="483"/>
      <c r="P1611" t="str">
        <f t="shared" si="224"/>
        <v/>
      </c>
      <c r="Q1611" t="str">
        <f t="shared" si="225"/>
        <v/>
      </c>
    </row>
    <row r="1612" spans="1:17" x14ac:dyDescent="0.25">
      <c r="A1612" s="489"/>
      <c r="B1612" s="489"/>
      <c r="C1612" s="489"/>
      <c r="E1612" s="489"/>
      <c r="F1612" s="489"/>
      <c r="G1612" s="483"/>
      <c r="I1612" s="490"/>
      <c r="K1612" s="483"/>
      <c r="N1612" s="490"/>
      <c r="O1612" s="483"/>
      <c r="P1612" t="str">
        <f t="shared" si="224"/>
        <v/>
      </c>
      <c r="Q1612" t="str">
        <f t="shared" si="225"/>
        <v/>
      </c>
    </row>
    <row r="1613" spans="1:17" x14ac:dyDescent="0.25">
      <c r="A1613" s="489"/>
      <c r="B1613" s="489"/>
      <c r="C1613" s="489"/>
      <c r="E1613" s="489"/>
      <c r="F1613" s="489"/>
      <c r="G1613" s="483"/>
      <c r="I1613" s="490"/>
      <c r="K1613" s="483"/>
      <c r="N1613" s="490"/>
      <c r="O1613" s="483"/>
      <c r="P1613" t="str">
        <f t="shared" si="224"/>
        <v/>
      </c>
      <c r="Q1613" t="str">
        <f t="shared" si="225"/>
        <v/>
      </c>
    </row>
    <row r="1614" spans="1:17" x14ac:dyDescent="0.25">
      <c r="A1614" s="489"/>
      <c r="B1614" s="489"/>
      <c r="C1614" s="489"/>
      <c r="E1614" s="489"/>
      <c r="F1614" s="489"/>
      <c r="G1614" s="483"/>
      <c r="I1614" s="490"/>
      <c r="K1614" s="483"/>
      <c r="N1614" s="490"/>
      <c r="O1614" s="483"/>
      <c r="P1614" t="str">
        <f t="shared" si="224"/>
        <v/>
      </c>
      <c r="Q1614" t="str">
        <f t="shared" si="225"/>
        <v/>
      </c>
    </row>
    <row r="1615" spans="1:17" x14ac:dyDescent="0.25">
      <c r="A1615" s="489"/>
      <c r="B1615" s="489"/>
      <c r="C1615" s="489"/>
      <c r="E1615" s="489"/>
      <c r="F1615" s="489"/>
      <c r="G1615" s="483"/>
      <c r="I1615" s="490"/>
      <c r="K1615" s="483"/>
      <c r="N1615" s="490"/>
      <c r="O1615" s="483"/>
      <c r="P1615" t="str">
        <f t="shared" si="224"/>
        <v/>
      </c>
      <c r="Q1615" t="str">
        <f t="shared" si="225"/>
        <v/>
      </c>
    </row>
    <row r="1616" spans="1:17" x14ac:dyDescent="0.25">
      <c r="A1616" s="489"/>
      <c r="B1616" s="489"/>
      <c r="C1616" s="489"/>
      <c r="E1616" s="489"/>
      <c r="F1616" s="489"/>
      <c r="G1616" s="483"/>
      <c r="I1616" s="490"/>
      <c r="K1616" s="483"/>
      <c r="N1616" s="490"/>
      <c r="O1616" s="483"/>
      <c r="P1616" t="str">
        <f t="shared" si="224"/>
        <v/>
      </c>
      <c r="Q1616" t="str">
        <f t="shared" si="225"/>
        <v/>
      </c>
    </row>
    <row r="1617" spans="1:17" x14ac:dyDescent="0.25">
      <c r="A1617" s="489"/>
      <c r="B1617" s="489"/>
      <c r="C1617" s="489"/>
      <c r="E1617" s="489"/>
      <c r="F1617" s="489"/>
      <c r="G1617" s="483"/>
      <c r="I1617" s="490"/>
      <c r="K1617" s="483"/>
      <c r="N1617" s="490"/>
      <c r="O1617" s="483"/>
      <c r="P1617" t="str">
        <f t="shared" si="224"/>
        <v/>
      </c>
      <c r="Q1617" t="str">
        <f t="shared" si="225"/>
        <v/>
      </c>
    </row>
    <row r="1618" spans="1:17" x14ac:dyDescent="0.25">
      <c r="A1618" s="489"/>
      <c r="B1618" s="489"/>
      <c r="C1618" s="489"/>
      <c r="E1618" s="489"/>
      <c r="F1618" s="489"/>
      <c r="G1618" s="483"/>
      <c r="I1618" s="490"/>
      <c r="K1618" s="483"/>
      <c r="N1618" s="490"/>
      <c r="O1618" s="483"/>
      <c r="P1618" t="str">
        <f t="shared" si="224"/>
        <v/>
      </c>
      <c r="Q1618" t="str">
        <f t="shared" si="225"/>
        <v/>
      </c>
    </row>
    <row r="1619" spans="1:17" x14ac:dyDescent="0.25">
      <c r="A1619" s="489"/>
      <c r="B1619" s="489"/>
      <c r="C1619" s="489"/>
      <c r="E1619" s="489"/>
      <c r="F1619" s="489"/>
      <c r="G1619" s="483"/>
      <c r="I1619" s="490"/>
      <c r="K1619" s="483"/>
      <c r="N1619" s="490"/>
      <c r="O1619" s="483"/>
      <c r="P1619" t="str">
        <f t="shared" si="224"/>
        <v/>
      </c>
      <c r="Q1619" t="str">
        <f t="shared" si="225"/>
        <v/>
      </c>
    </row>
    <row r="1620" spans="1:17" x14ac:dyDescent="0.25">
      <c r="A1620" s="489"/>
      <c r="B1620" s="489"/>
      <c r="C1620" s="489"/>
      <c r="E1620" s="489"/>
      <c r="F1620" s="489"/>
      <c r="G1620" s="483"/>
      <c r="I1620" s="490"/>
      <c r="K1620" s="483"/>
      <c r="N1620" s="490"/>
      <c r="O1620" s="483"/>
      <c r="P1620" t="str">
        <f t="shared" si="224"/>
        <v/>
      </c>
      <c r="Q1620" t="str">
        <f t="shared" si="225"/>
        <v/>
      </c>
    </row>
    <row r="1621" spans="1:17" x14ac:dyDescent="0.25">
      <c r="A1621" s="489"/>
      <c r="B1621" s="489"/>
      <c r="C1621" s="489"/>
      <c r="E1621" s="489"/>
      <c r="F1621" s="489"/>
      <c r="G1621" s="483"/>
      <c r="I1621" s="490"/>
      <c r="K1621" s="483"/>
      <c r="N1621" s="490"/>
      <c r="O1621" s="483"/>
      <c r="P1621" t="str">
        <f t="shared" si="224"/>
        <v/>
      </c>
      <c r="Q1621" t="str">
        <f t="shared" si="225"/>
        <v/>
      </c>
    </row>
    <row r="1622" spans="1:17" x14ac:dyDescent="0.25">
      <c r="A1622" s="489"/>
      <c r="B1622" s="489"/>
      <c r="C1622" s="489"/>
      <c r="E1622" s="489"/>
      <c r="F1622" s="489"/>
      <c r="G1622" s="483"/>
      <c r="I1622" s="490"/>
      <c r="K1622" s="483"/>
      <c r="N1622" s="490"/>
      <c r="O1622" s="483"/>
      <c r="P1622" t="str">
        <f t="shared" si="224"/>
        <v/>
      </c>
      <c r="Q1622" t="str">
        <f t="shared" si="225"/>
        <v/>
      </c>
    </row>
    <row r="1623" spans="1:17" x14ac:dyDescent="0.25">
      <c r="A1623" s="489"/>
      <c r="B1623" s="489"/>
      <c r="C1623" s="489"/>
      <c r="E1623" s="489"/>
      <c r="F1623" s="489"/>
      <c r="G1623" s="483"/>
      <c r="I1623" s="490"/>
      <c r="K1623" s="483"/>
      <c r="N1623" s="490"/>
      <c r="O1623" s="483"/>
      <c r="P1623" t="str">
        <f t="shared" si="224"/>
        <v/>
      </c>
      <c r="Q1623" t="str">
        <f t="shared" si="225"/>
        <v/>
      </c>
    </row>
    <row r="1624" spans="1:17" x14ac:dyDescent="0.25">
      <c r="A1624" s="489"/>
      <c r="B1624" s="489"/>
      <c r="C1624" s="489"/>
      <c r="E1624" s="489"/>
      <c r="F1624" s="489"/>
      <c r="G1624" s="483"/>
      <c r="I1624" s="490"/>
      <c r="K1624" s="483"/>
      <c r="N1624" s="490"/>
      <c r="O1624" s="483"/>
      <c r="P1624" t="str">
        <f t="shared" si="224"/>
        <v/>
      </c>
      <c r="Q1624" t="str">
        <f t="shared" si="225"/>
        <v/>
      </c>
    </row>
    <row r="1625" spans="1:17" x14ac:dyDescent="0.25">
      <c r="A1625" s="489"/>
      <c r="B1625" s="489"/>
      <c r="C1625" s="489"/>
      <c r="E1625" s="489"/>
      <c r="F1625" s="489"/>
      <c r="G1625" s="483"/>
      <c r="I1625" s="490"/>
      <c r="K1625" s="483"/>
      <c r="N1625" s="490"/>
      <c r="O1625" s="483"/>
      <c r="P1625" t="str">
        <f t="shared" si="224"/>
        <v/>
      </c>
      <c r="Q1625" t="str">
        <f t="shared" si="225"/>
        <v/>
      </c>
    </row>
    <row r="1626" spans="1:17" x14ac:dyDescent="0.25">
      <c r="A1626" s="489"/>
      <c r="B1626" s="489"/>
      <c r="C1626" s="489"/>
      <c r="E1626" s="489"/>
      <c r="F1626" s="489"/>
      <c r="G1626" s="483"/>
      <c r="I1626" s="490"/>
      <c r="K1626" s="483"/>
      <c r="N1626" s="490"/>
      <c r="O1626" s="483"/>
      <c r="P1626" t="str">
        <f t="shared" si="224"/>
        <v/>
      </c>
      <c r="Q1626" t="str">
        <f t="shared" si="225"/>
        <v/>
      </c>
    </row>
    <row r="1627" spans="1:17" x14ac:dyDescent="0.25">
      <c r="A1627" s="489"/>
      <c r="B1627" s="489"/>
      <c r="C1627" s="489"/>
      <c r="E1627" s="489"/>
      <c r="F1627" s="489"/>
      <c r="G1627" s="483"/>
      <c r="I1627" s="490"/>
      <c r="K1627" s="483"/>
      <c r="N1627" s="490"/>
      <c r="O1627" s="483"/>
      <c r="P1627" t="str">
        <f t="shared" si="224"/>
        <v/>
      </c>
      <c r="Q1627" t="str">
        <f t="shared" si="225"/>
        <v/>
      </c>
    </row>
    <row r="1628" spans="1:17" x14ac:dyDescent="0.25">
      <c r="A1628" s="489"/>
      <c r="B1628" s="489"/>
      <c r="C1628" s="489"/>
      <c r="E1628" s="489"/>
      <c r="F1628" s="489"/>
      <c r="G1628" s="483"/>
      <c r="I1628" s="490"/>
      <c r="K1628" s="483"/>
      <c r="N1628" s="490"/>
      <c r="O1628" s="483"/>
      <c r="P1628" t="str">
        <f t="shared" si="224"/>
        <v/>
      </c>
      <c r="Q1628" t="str">
        <f t="shared" si="225"/>
        <v/>
      </c>
    </row>
    <row r="1629" spans="1:17" x14ac:dyDescent="0.25">
      <c r="A1629" s="489"/>
      <c r="B1629" s="489"/>
      <c r="C1629" s="489"/>
      <c r="E1629" s="489"/>
      <c r="F1629" s="489"/>
      <c r="G1629" s="483"/>
      <c r="I1629" s="490"/>
      <c r="K1629" s="483"/>
      <c r="N1629" s="490"/>
      <c r="O1629" s="483"/>
      <c r="P1629" t="str">
        <f t="shared" si="224"/>
        <v/>
      </c>
      <c r="Q1629" t="str">
        <f t="shared" si="225"/>
        <v/>
      </c>
    </row>
    <row r="1630" spans="1:17" x14ac:dyDescent="0.25">
      <c r="A1630" s="489"/>
      <c r="B1630" s="489"/>
      <c r="C1630" s="489"/>
      <c r="E1630" s="489"/>
      <c r="F1630" s="489"/>
      <c r="G1630" s="483"/>
      <c r="I1630" s="490"/>
      <c r="K1630" s="483"/>
      <c r="N1630" s="490"/>
      <c r="O1630" s="483"/>
      <c r="P1630" t="str">
        <f t="shared" si="224"/>
        <v/>
      </c>
      <c r="Q1630" t="str">
        <f t="shared" si="225"/>
        <v/>
      </c>
    </row>
    <row r="1631" spans="1:17" x14ac:dyDescent="0.25">
      <c r="A1631" s="489"/>
      <c r="B1631" s="489"/>
      <c r="C1631" s="489"/>
      <c r="E1631" s="489"/>
      <c r="F1631" s="489"/>
      <c r="G1631" s="483"/>
      <c r="I1631" s="490"/>
      <c r="K1631" s="483"/>
      <c r="N1631" s="490"/>
      <c r="O1631" s="483"/>
      <c r="P1631" t="str">
        <f t="shared" si="224"/>
        <v/>
      </c>
      <c r="Q1631" t="str">
        <f t="shared" si="225"/>
        <v/>
      </c>
    </row>
    <row r="1632" spans="1:17" x14ac:dyDescent="0.25">
      <c r="A1632" s="489"/>
      <c r="B1632" s="489"/>
      <c r="C1632" s="489"/>
      <c r="E1632" s="489"/>
      <c r="F1632" s="489"/>
      <c r="G1632" s="483"/>
      <c r="I1632" s="490"/>
      <c r="K1632" s="483"/>
      <c r="N1632" s="490"/>
      <c r="O1632" s="483"/>
      <c r="P1632" t="str">
        <f t="shared" si="224"/>
        <v/>
      </c>
      <c r="Q1632" t="str">
        <f t="shared" si="225"/>
        <v/>
      </c>
    </row>
    <row r="1633" spans="1:17" x14ac:dyDescent="0.25">
      <c r="A1633" s="489"/>
      <c r="B1633" s="489"/>
      <c r="C1633" s="489"/>
      <c r="E1633" s="489"/>
      <c r="F1633" s="489"/>
      <c r="G1633" s="483"/>
      <c r="I1633" s="490"/>
      <c r="K1633" s="483"/>
      <c r="N1633" s="490"/>
      <c r="O1633" s="483"/>
      <c r="P1633" t="str">
        <f t="shared" si="224"/>
        <v/>
      </c>
      <c r="Q1633" t="str">
        <f t="shared" si="225"/>
        <v/>
      </c>
    </row>
    <row r="1634" spans="1:17" x14ac:dyDescent="0.25">
      <c r="A1634" s="489"/>
      <c r="B1634" s="489"/>
      <c r="C1634" s="489"/>
      <c r="E1634" s="489"/>
      <c r="F1634" s="489"/>
      <c r="G1634" s="483"/>
      <c r="I1634" s="490"/>
      <c r="K1634" s="483"/>
      <c r="N1634" s="490"/>
      <c r="O1634" s="483"/>
      <c r="P1634" t="str">
        <f t="shared" si="224"/>
        <v/>
      </c>
      <c r="Q1634" t="str">
        <f t="shared" si="225"/>
        <v/>
      </c>
    </row>
    <row r="1635" spans="1:17" x14ac:dyDescent="0.25">
      <c r="A1635" s="489"/>
      <c r="B1635" s="489"/>
      <c r="C1635" s="489"/>
      <c r="E1635" s="489"/>
      <c r="F1635" s="489"/>
      <c r="G1635" s="483"/>
      <c r="I1635" s="490"/>
      <c r="K1635" s="483"/>
      <c r="N1635" s="490"/>
      <c r="O1635" s="483"/>
      <c r="P1635" t="str">
        <f t="shared" si="224"/>
        <v/>
      </c>
      <c r="Q1635" t="str">
        <f t="shared" si="225"/>
        <v/>
      </c>
    </row>
    <row r="1636" spans="1:17" x14ac:dyDescent="0.25">
      <c r="A1636" s="489"/>
      <c r="B1636" s="489"/>
      <c r="C1636" s="489"/>
      <c r="E1636" s="489"/>
      <c r="F1636" s="489"/>
      <c r="G1636" s="483"/>
      <c r="I1636" s="490"/>
      <c r="K1636" s="483"/>
      <c r="N1636" s="490"/>
      <c r="O1636" s="483"/>
      <c r="P1636" t="str">
        <f t="shared" si="224"/>
        <v/>
      </c>
      <c r="Q1636" t="str">
        <f t="shared" si="225"/>
        <v/>
      </c>
    </row>
    <row r="1637" spans="1:17" x14ac:dyDescent="0.25">
      <c r="A1637" s="489"/>
      <c r="B1637" s="489"/>
      <c r="C1637" s="489"/>
      <c r="E1637" s="489"/>
      <c r="F1637" s="489"/>
      <c r="G1637" s="483"/>
      <c r="I1637" s="490"/>
      <c r="K1637" s="483"/>
      <c r="N1637" s="490"/>
      <c r="O1637" s="483"/>
      <c r="P1637" t="str">
        <f t="shared" si="224"/>
        <v/>
      </c>
      <c r="Q1637" t="str">
        <f t="shared" si="225"/>
        <v/>
      </c>
    </row>
    <row r="1638" spans="1:17" x14ac:dyDescent="0.25">
      <c r="A1638" s="489"/>
      <c r="B1638" s="489"/>
      <c r="C1638" s="489"/>
      <c r="E1638" s="489"/>
      <c r="F1638" s="489"/>
      <c r="G1638" s="483"/>
      <c r="I1638" s="490"/>
      <c r="K1638" s="483"/>
      <c r="N1638" s="490"/>
      <c r="O1638" s="483"/>
      <c r="P1638" t="str">
        <f t="shared" si="224"/>
        <v/>
      </c>
      <c r="Q1638" t="str">
        <f t="shared" si="225"/>
        <v/>
      </c>
    </row>
    <row r="1639" spans="1:17" x14ac:dyDescent="0.25">
      <c r="A1639" s="489"/>
      <c r="B1639" s="489"/>
      <c r="C1639" s="489"/>
      <c r="E1639" s="489"/>
      <c r="F1639" s="489"/>
      <c r="G1639" s="483"/>
      <c r="I1639" s="490"/>
      <c r="K1639" s="483"/>
      <c r="N1639" s="490"/>
      <c r="O1639" s="483"/>
      <c r="P1639" t="str">
        <f t="shared" si="224"/>
        <v/>
      </c>
      <c r="Q1639" t="str">
        <f t="shared" si="225"/>
        <v/>
      </c>
    </row>
    <row r="1640" spans="1:17" x14ac:dyDescent="0.25">
      <c r="A1640" s="489"/>
      <c r="B1640" s="489"/>
      <c r="C1640" s="489"/>
      <c r="E1640" s="489"/>
      <c r="F1640" s="489"/>
      <c r="G1640" s="483"/>
      <c r="I1640" s="490"/>
      <c r="K1640" s="483"/>
      <c r="N1640" s="490"/>
      <c r="O1640" s="483"/>
      <c r="P1640" t="str">
        <f t="shared" si="224"/>
        <v/>
      </c>
      <c r="Q1640" t="str">
        <f t="shared" si="225"/>
        <v/>
      </c>
    </row>
    <row r="1641" spans="1:17" x14ac:dyDescent="0.25">
      <c r="A1641" s="489"/>
      <c r="B1641" s="489"/>
      <c r="C1641" s="489"/>
      <c r="E1641" s="489"/>
      <c r="F1641" s="489"/>
      <c r="G1641" s="483"/>
      <c r="I1641" s="490"/>
      <c r="K1641" s="483"/>
      <c r="N1641" s="490"/>
      <c r="O1641" s="483"/>
      <c r="P1641" t="str">
        <f t="shared" si="224"/>
        <v/>
      </c>
      <c r="Q1641" t="str">
        <f t="shared" si="225"/>
        <v/>
      </c>
    </row>
    <row r="1642" spans="1:17" x14ac:dyDescent="0.25">
      <c r="A1642" s="489"/>
      <c r="B1642" s="489"/>
      <c r="C1642" s="489"/>
      <c r="E1642" s="489"/>
      <c r="F1642" s="489"/>
      <c r="G1642" s="483"/>
      <c r="I1642" s="490"/>
      <c r="K1642" s="483"/>
      <c r="N1642" s="490"/>
      <c r="O1642" s="483"/>
      <c r="P1642" t="str">
        <f t="shared" si="224"/>
        <v/>
      </c>
      <c r="Q1642" t="str">
        <f t="shared" si="225"/>
        <v/>
      </c>
    </row>
    <row r="1643" spans="1:17" x14ac:dyDescent="0.25">
      <c r="A1643" s="489"/>
      <c r="B1643" s="489"/>
      <c r="C1643" s="489"/>
      <c r="E1643" s="489"/>
      <c r="F1643" s="489"/>
      <c r="G1643" s="483"/>
      <c r="I1643" s="490"/>
      <c r="K1643" s="483"/>
      <c r="N1643" s="490"/>
      <c r="O1643" s="483"/>
      <c r="P1643" t="str">
        <f t="shared" si="224"/>
        <v/>
      </c>
      <c r="Q1643" t="str">
        <f t="shared" si="225"/>
        <v/>
      </c>
    </row>
    <row r="1644" spans="1:17" x14ac:dyDescent="0.25">
      <c r="A1644" s="489"/>
      <c r="B1644" s="489"/>
      <c r="C1644" s="489"/>
      <c r="E1644" s="489"/>
      <c r="F1644" s="489"/>
      <c r="G1644" s="483"/>
      <c r="I1644" s="490"/>
      <c r="K1644" s="483"/>
      <c r="N1644" s="490"/>
      <c r="O1644" s="483"/>
      <c r="P1644" t="str">
        <f t="shared" si="224"/>
        <v/>
      </c>
      <c r="Q1644" t="str">
        <f t="shared" si="225"/>
        <v/>
      </c>
    </row>
    <row r="1645" spans="1:17" x14ac:dyDescent="0.25">
      <c r="A1645" s="489"/>
      <c r="B1645" s="489"/>
      <c r="C1645" s="489"/>
      <c r="E1645" s="489"/>
      <c r="F1645" s="489"/>
      <c r="G1645" s="483"/>
      <c r="I1645" s="490"/>
      <c r="K1645" s="483"/>
      <c r="N1645" s="490"/>
      <c r="O1645" s="483"/>
      <c r="P1645" t="str">
        <f t="shared" si="224"/>
        <v/>
      </c>
      <c r="Q1645" t="str">
        <f t="shared" si="225"/>
        <v/>
      </c>
    </row>
    <row r="1646" spans="1:17" x14ac:dyDescent="0.25">
      <c r="A1646" s="489"/>
      <c r="B1646" s="489"/>
      <c r="C1646" s="489"/>
      <c r="E1646" s="489"/>
      <c r="F1646" s="489"/>
      <c r="G1646" s="483"/>
      <c r="I1646" s="490"/>
      <c r="K1646" s="483"/>
      <c r="N1646" s="490"/>
      <c r="O1646" s="483"/>
      <c r="P1646" t="str">
        <f t="shared" si="224"/>
        <v/>
      </c>
      <c r="Q1646" t="str">
        <f t="shared" si="225"/>
        <v/>
      </c>
    </row>
    <row r="1647" spans="1:17" x14ac:dyDescent="0.25">
      <c r="A1647" s="489"/>
      <c r="B1647" s="489"/>
      <c r="C1647" s="489"/>
      <c r="E1647" s="489"/>
      <c r="F1647" s="489"/>
      <c r="G1647" s="483"/>
      <c r="I1647" s="490"/>
      <c r="K1647" s="483"/>
      <c r="N1647" s="490"/>
      <c r="O1647" s="483"/>
      <c r="P1647" t="str">
        <f t="shared" si="224"/>
        <v/>
      </c>
      <c r="Q1647" t="str">
        <f t="shared" si="225"/>
        <v/>
      </c>
    </row>
    <row r="1648" spans="1:17" x14ac:dyDescent="0.25">
      <c r="A1648" s="489"/>
      <c r="B1648" s="489"/>
      <c r="C1648" s="489"/>
      <c r="E1648" s="489"/>
      <c r="F1648" s="489"/>
      <c r="G1648" s="483"/>
      <c r="I1648" s="490"/>
      <c r="K1648" s="483"/>
      <c r="N1648" s="490"/>
      <c r="O1648" s="483"/>
      <c r="P1648" t="str">
        <f t="shared" si="224"/>
        <v/>
      </c>
      <c r="Q1648" t="str">
        <f t="shared" si="225"/>
        <v/>
      </c>
    </row>
    <row r="1649" spans="1:17" x14ac:dyDescent="0.25">
      <c r="A1649" s="489"/>
      <c r="B1649" s="489"/>
      <c r="C1649" s="489"/>
      <c r="E1649" s="489"/>
      <c r="F1649" s="489"/>
      <c r="G1649" s="483"/>
      <c r="H1649" s="483"/>
      <c r="I1649" s="490"/>
      <c r="K1649" s="483"/>
      <c r="N1649" s="490"/>
      <c r="O1649" s="483"/>
      <c r="P1649" t="str">
        <f t="shared" si="224"/>
        <v/>
      </c>
      <c r="Q1649" t="str">
        <f t="shared" si="225"/>
        <v/>
      </c>
    </row>
    <row r="1650" spans="1:17" x14ac:dyDescent="0.25">
      <c r="A1650" s="489"/>
      <c r="B1650" s="489"/>
      <c r="C1650" s="489"/>
      <c r="E1650" s="489"/>
      <c r="F1650" s="489"/>
      <c r="G1650" s="483"/>
      <c r="I1650" s="490"/>
      <c r="K1650" s="483"/>
      <c r="N1650" s="490"/>
      <c r="O1650" s="483"/>
      <c r="P1650" t="str">
        <f t="shared" si="224"/>
        <v/>
      </c>
      <c r="Q1650" t="str">
        <f t="shared" si="225"/>
        <v/>
      </c>
    </row>
    <row r="1651" spans="1:17" x14ac:dyDescent="0.25">
      <c r="A1651" s="489"/>
      <c r="B1651" s="489"/>
      <c r="C1651" s="489"/>
      <c r="E1651" s="489"/>
      <c r="F1651" s="489"/>
      <c r="G1651" s="483"/>
      <c r="I1651" s="490"/>
      <c r="K1651" s="483"/>
      <c r="N1651" s="490"/>
      <c r="O1651" s="483"/>
      <c r="P1651" t="str">
        <f t="shared" si="224"/>
        <v/>
      </c>
      <c r="Q1651" t="str">
        <f t="shared" si="225"/>
        <v/>
      </c>
    </row>
    <row r="1652" spans="1:17" x14ac:dyDescent="0.25">
      <c r="A1652" s="489"/>
      <c r="B1652" s="489"/>
      <c r="C1652" s="489"/>
      <c r="E1652" s="489"/>
      <c r="F1652" s="489"/>
      <c r="G1652" s="483"/>
      <c r="I1652" s="490"/>
      <c r="K1652" s="483"/>
      <c r="N1652" s="490"/>
      <c r="O1652" s="483"/>
      <c r="P1652" t="str">
        <f t="shared" si="224"/>
        <v/>
      </c>
      <c r="Q1652" t="str">
        <f t="shared" si="225"/>
        <v/>
      </c>
    </row>
    <row r="1653" spans="1:17" x14ac:dyDescent="0.25">
      <c r="A1653" s="489"/>
      <c r="B1653" s="489"/>
      <c r="C1653" s="489"/>
      <c r="E1653" s="489"/>
      <c r="F1653" s="489"/>
      <c r="G1653" s="483"/>
      <c r="I1653" s="490"/>
      <c r="K1653" s="483"/>
      <c r="N1653" s="490"/>
      <c r="O1653" s="483"/>
      <c r="P1653" t="str">
        <f t="shared" si="224"/>
        <v/>
      </c>
      <c r="Q1653" t="str">
        <f t="shared" si="225"/>
        <v/>
      </c>
    </row>
    <row r="1654" spans="1:17" x14ac:dyDescent="0.25">
      <c r="A1654" s="489"/>
      <c r="B1654" s="489"/>
      <c r="C1654" s="489"/>
      <c r="E1654" s="489"/>
      <c r="F1654" s="489"/>
      <c r="G1654" s="483"/>
      <c r="I1654" s="490"/>
      <c r="K1654" s="483"/>
      <c r="N1654" s="490"/>
      <c r="O1654" s="483"/>
      <c r="P1654" t="str">
        <f t="shared" si="224"/>
        <v/>
      </c>
      <c r="Q1654" t="str">
        <f t="shared" si="225"/>
        <v/>
      </c>
    </row>
    <row r="1655" spans="1:17" x14ac:dyDescent="0.25">
      <c r="A1655" s="489"/>
      <c r="B1655" s="489"/>
      <c r="C1655" s="489"/>
      <c r="E1655" s="489"/>
      <c r="F1655" s="489"/>
      <c r="G1655" s="483"/>
      <c r="I1655" s="490"/>
      <c r="K1655" s="483"/>
      <c r="N1655" s="490"/>
      <c r="O1655" s="483"/>
      <c r="P1655" t="str">
        <f t="shared" si="224"/>
        <v/>
      </c>
      <c r="Q1655" t="str">
        <f t="shared" si="225"/>
        <v/>
      </c>
    </row>
    <row r="1656" spans="1:17" x14ac:dyDescent="0.25">
      <c r="A1656" s="489"/>
      <c r="B1656" s="489"/>
      <c r="C1656" s="489"/>
      <c r="E1656" s="489"/>
      <c r="F1656" s="489"/>
      <c r="G1656" s="483"/>
      <c r="I1656" s="490"/>
      <c r="K1656" s="483"/>
      <c r="N1656" s="490"/>
      <c r="O1656" s="483"/>
      <c r="P1656" t="str">
        <f t="shared" si="224"/>
        <v/>
      </c>
      <c r="Q1656" t="str">
        <f t="shared" si="225"/>
        <v/>
      </c>
    </row>
    <row r="1657" spans="1:17" x14ac:dyDescent="0.25">
      <c r="A1657" s="489"/>
      <c r="B1657" s="489"/>
      <c r="C1657" s="489"/>
      <c r="E1657" s="489"/>
      <c r="F1657" s="489"/>
      <c r="G1657" s="483"/>
      <c r="I1657" s="490"/>
      <c r="K1657" s="483"/>
      <c r="N1657" s="490"/>
      <c r="O1657" s="483"/>
      <c r="P1657" t="str">
        <f t="shared" si="224"/>
        <v/>
      </c>
      <c r="Q1657" t="str">
        <f t="shared" si="225"/>
        <v/>
      </c>
    </row>
    <row r="1658" spans="1:17" x14ac:dyDescent="0.25">
      <c r="A1658" s="489"/>
      <c r="B1658" s="489"/>
      <c r="C1658" s="489"/>
      <c r="E1658" s="489"/>
      <c r="F1658" s="489"/>
      <c r="G1658" s="483"/>
      <c r="I1658" s="490"/>
      <c r="K1658" s="483"/>
      <c r="N1658" s="490"/>
      <c r="O1658" s="483"/>
      <c r="P1658" t="str">
        <f t="shared" si="224"/>
        <v/>
      </c>
      <c r="Q1658" t="str">
        <f t="shared" si="225"/>
        <v/>
      </c>
    </row>
    <row r="1659" spans="1:17" x14ac:dyDescent="0.25">
      <c r="A1659" s="489"/>
      <c r="B1659" s="489"/>
      <c r="C1659" s="489"/>
      <c r="E1659" s="489"/>
      <c r="F1659" s="489"/>
      <c r="G1659" s="483"/>
      <c r="I1659" s="490"/>
      <c r="K1659" s="483"/>
      <c r="N1659" s="490"/>
      <c r="O1659" s="483"/>
      <c r="P1659" t="str">
        <f t="shared" si="224"/>
        <v/>
      </c>
      <c r="Q1659" t="str">
        <f t="shared" si="225"/>
        <v/>
      </c>
    </row>
    <row r="1660" spans="1:17" x14ac:dyDescent="0.25">
      <c r="A1660" s="489"/>
      <c r="B1660" s="489"/>
      <c r="C1660" s="489"/>
      <c r="E1660" s="489"/>
      <c r="F1660" s="489"/>
      <c r="G1660" s="483"/>
      <c r="I1660" s="490"/>
      <c r="K1660" s="483"/>
      <c r="N1660" s="490"/>
      <c r="O1660" s="483"/>
      <c r="P1660" t="str">
        <f t="shared" si="224"/>
        <v/>
      </c>
      <c r="Q1660" t="str">
        <f t="shared" si="225"/>
        <v/>
      </c>
    </row>
    <row r="1661" spans="1:17" x14ac:dyDescent="0.25">
      <c r="A1661" s="489"/>
      <c r="B1661" s="489"/>
      <c r="C1661" s="489"/>
      <c r="E1661" s="489"/>
      <c r="F1661" s="489"/>
      <c r="G1661" s="483"/>
      <c r="I1661" s="490"/>
      <c r="K1661" s="483"/>
      <c r="N1661" s="490"/>
      <c r="O1661" s="483"/>
      <c r="P1661" t="str">
        <f t="shared" si="224"/>
        <v/>
      </c>
      <c r="Q1661" t="str">
        <f t="shared" si="225"/>
        <v/>
      </c>
    </row>
    <row r="1662" spans="1:17" x14ac:dyDescent="0.25">
      <c r="A1662" s="489"/>
      <c r="B1662" s="489"/>
      <c r="C1662" s="489"/>
      <c r="E1662" s="489"/>
      <c r="F1662" s="489"/>
      <c r="G1662" s="483"/>
      <c r="I1662" s="490"/>
      <c r="K1662" s="483"/>
      <c r="N1662" s="490"/>
      <c r="O1662" s="483"/>
      <c r="P1662" t="str">
        <f t="shared" si="224"/>
        <v/>
      </c>
      <c r="Q1662" t="str">
        <f t="shared" si="225"/>
        <v/>
      </c>
    </row>
    <row r="1663" spans="1:17" x14ac:dyDescent="0.25">
      <c r="A1663" s="489"/>
      <c r="B1663" s="489"/>
      <c r="C1663" s="489"/>
      <c r="E1663" s="489"/>
      <c r="F1663" s="489"/>
      <c r="G1663" s="483"/>
      <c r="I1663" s="490"/>
      <c r="K1663" s="483"/>
      <c r="N1663" s="490"/>
      <c r="O1663" s="483"/>
      <c r="P1663" t="str">
        <f t="shared" si="224"/>
        <v/>
      </c>
      <c r="Q1663" t="str">
        <f t="shared" si="225"/>
        <v/>
      </c>
    </row>
    <row r="1664" spans="1:17" x14ac:dyDescent="0.25">
      <c r="A1664" s="489"/>
      <c r="B1664" s="489"/>
      <c r="C1664" s="489"/>
      <c r="E1664" s="489"/>
      <c r="F1664" s="489"/>
      <c r="G1664" s="483"/>
      <c r="I1664" s="490"/>
      <c r="K1664" s="483"/>
      <c r="N1664" s="490"/>
      <c r="O1664" s="483"/>
      <c r="P1664" t="str">
        <f t="shared" ref="P1664:P1727" si="226">IF(N1664&lt;0,1,"")</f>
        <v/>
      </c>
      <c r="Q1664" t="str">
        <f t="shared" ref="Q1664:Q1727" si="227">IF(N1664&lt;=-5%,1,"")</f>
        <v/>
      </c>
    </row>
    <row r="1665" spans="1:17" x14ac:dyDescent="0.25">
      <c r="A1665" s="489"/>
      <c r="B1665" s="489"/>
      <c r="C1665" s="489"/>
      <c r="E1665" s="489"/>
      <c r="F1665" s="489"/>
      <c r="G1665" s="483"/>
      <c r="I1665" s="490"/>
      <c r="K1665" s="483"/>
      <c r="N1665" s="490"/>
      <c r="O1665" s="483"/>
      <c r="P1665" t="str">
        <f t="shared" si="226"/>
        <v/>
      </c>
      <c r="Q1665" t="str">
        <f t="shared" si="227"/>
        <v/>
      </c>
    </row>
    <row r="1666" spans="1:17" x14ac:dyDescent="0.25">
      <c r="A1666" s="489"/>
      <c r="B1666" s="489"/>
      <c r="C1666" s="489"/>
      <c r="E1666" s="489"/>
      <c r="F1666" s="489"/>
      <c r="G1666" s="483"/>
      <c r="I1666" s="490"/>
      <c r="K1666" s="483"/>
      <c r="N1666" s="490"/>
      <c r="O1666" s="483"/>
      <c r="P1666" t="str">
        <f t="shared" si="226"/>
        <v/>
      </c>
      <c r="Q1666" t="str">
        <f t="shared" si="227"/>
        <v/>
      </c>
    </row>
    <row r="1667" spans="1:17" x14ac:dyDescent="0.25">
      <c r="A1667" s="489"/>
      <c r="B1667" s="489"/>
      <c r="C1667" s="489"/>
      <c r="E1667" s="489"/>
      <c r="F1667" s="489"/>
      <c r="G1667" s="483"/>
      <c r="I1667" s="490"/>
      <c r="K1667" s="483"/>
      <c r="N1667" s="490"/>
      <c r="O1667" s="483"/>
      <c r="P1667" t="str">
        <f t="shared" si="226"/>
        <v/>
      </c>
      <c r="Q1667" t="str">
        <f t="shared" si="227"/>
        <v/>
      </c>
    </row>
    <row r="1668" spans="1:17" x14ac:dyDescent="0.25">
      <c r="A1668" s="489"/>
      <c r="B1668" s="489"/>
      <c r="C1668" s="489"/>
      <c r="E1668" s="489"/>
      <c r="F1668" s="489"/>
      <c r="G1668" s="483"/>
      <c r="I1668" s="490"/>
      <c r="K1668" s="483"/>
      <c r="N1668" s="490"/>
      <c r="O1668" s="483"/>
      <c r="P1668" t="str">
        <f t="shared" si="226"/>
        <v/>
      </c>
      <c r="Q1668" t="str">
        <f t="shared" si="227"/>
        <v/>
      </c>
    </row>
    <row r="1669" spans="1:17" x14ac:dyDescent="0.25">
      <c r="A1669" s="489"/>
      <c r="B1669" s="489"/>
      <c r="C1669" s="489"/>
      <c r="E1669" s="489"/>
      <c r="F1669" s="489"/>
      <c r="G1669" s="483"/>
      <c r="I1669" s="490"/>
      <c r="K1669" s="483"/>
      <c r="N1669" s="490"/>
      <c r="O1669" s="483"/>
      <c r="P1669" t="str">
        <f t="shared" si="226"/>
        <v/>
      </c>
      <c r="Q1669" t="str">
        <f t="shared" si="227"/>
        <v/>
      </c>
    </row>
    <row r="1670" spans="1:17" x14ac:dyDescent="0.25">
      <c r="A1670" s="489"/>
      <c r="B1670" s="489"/>
      <c r="C1670" s="489"/>
      <c r="E1670" s="489"/>
      <c r="F1670" s="489"/>
      <c r="G1670" s="483"/>
      <c r="I1670" s="490"/>
      <c r="K1670" s="483"/>
      <c r="N1670" s="490"/>
      <c r="O1670" s="483"/>
      <c r="P1670" t="str">
        <f t="shared" si="226"/>
        <v/>
      </c>
      <c r="Q1670" t="str">
        <f t="shared" si="227"/>
        <v/>
      </c>
    </row>
    <row r="1671" spans="1:17" x14ac:dyDescent="0.25">
      <c r="A1671" s="489"/>
      <c r="B1671" s="489"/>
      <c r="C1671" s="489"/>
      <c r="E1671" s="489"/>
      <c r="F1671" s="489"/>
      <c r="G1671" s="483"/>
      <c r="I1671" s="490"/>
      <c r="K1671" s="483"/>
      <c r="N1671" s="490"/>
      <c r="O1671" s="483"/>
      <c r="P1671" t="str">
        <f t="shared" si="226"/>
        <v/>
      </c>
      <c r="Q1671" t="str">
        <f t="shared" si="227"/>
        <v/>
      </c>
    </row>
    <row r="1672" spans="1:17" x14ac:dyDescent="0.25">
      <c r="A1672" s="489"/>
      <c r="B1672" s="489"/>
      <c r="C1672" s="489"/>
      <c r="E1672" s="489"/>
      <c r="F1672" s="489"/>
      <c r="G1672" s="483"/>
      <c r="I1672" s="490"/>
      <c r="K1672" s="483"/>
      <c r="N1672" s="490"/>
      <c r="O1672" s="483"/>
      <c r="P1672" t="str">
        <f t="shared" si="226"/>
        <v/>
      </c>
      <c r="Q1672" t="str">
        <f t="shared" si="227"/>
        <v/>
      </c>
    </row>
    <row r="1673" spans="1:17" x14ac:dyDescent="0.25">
      <c r="A1673" s="489"/>
      <c r="B1673" s="489"/>
      <c r="C1673" s="489"/>
      <c r="E1673" s="489"/>
      <c r="F1673" s="489"/>
      <c r="G1673" s="483"/>
      <c r="I1673" s="490"/>
      <c r="K1673" s="483"/>
      <c r="N1673" s="490"/>
      <c r="O1673" s="483"/>
      <c r="P1673" t="str">
        <f t="shared" si="226"/>
        <v/>
      </c>
      <c r="Q1673" t="str">
        <f t="shared" si="227"/>
        <v/>
      </c>
    </row>
    <row r="1674" spans="1:17" x14ac:dyDescent="0.25">
      <c r="A1674" s="489"/>
      <c r="B1674" s="489"/>
      <c r="C1674" s="489"/>
      <c r="E1674" s="489"/>
      <c r="F1674" s="489"/>
      <c r="G1674" s="483"/>
      <c r="I1674" s="490"/>
      <c r="K1674" s="483"/>
      <c r="N1674" s="490"/>
      <c r="O1674" s="483"/>
      <c r="P1674" t="str">
        <f t="shared" si="226"/>
        <v/>
      </c>
      <c r="Q1674" t="str">
        <f t="shared" si="227"/>
        <v/>
      </c>
    </row>
    <row r="1675" spans="1:17" x14ac:dyDescent="0.25">
      <c r="A1675" s="489"/>
      <c r="B1675" s="489"/>
      <c r="C1675" s="489"/>
      <c r="E1675" s="489"/>
      <c r="F1675" s="489"/>
      <c r="G1675" s="483"/>
      <c r="I1675" s="490"/>
      <c r="K1675" s="483"/>
      <c r="N1675" s="490"/>
      <c r="O1675" s="483"/>
      <c r="P1675" t="str">
        <f t="shared" si="226"/>
        <v/>
      </c>
      <c r="Q1675" t="str">
        <f t="shared" si="227"/>
        <v/>
      </c>
    </row>
    <row r="1676" spans="1:17" x14ac:dyDescent="0.25">
      <c r="A1676" s="489"/>
      <c r="B1676" s="489"/>
      <c r="C1676" s="489"/>
      <c r="E1676" s="489"/>
      <c r="F1676" s="489"/>
      <c r="G1676" s="483"/>
      <c r="I1676" s="490"/>
      <c r="K1676" s="483"/>
      <c r="N1676" s="490"/>
      <c r="O1676" s="483"/>
      <c r="P1676" t="str">
        <f t="shared" si="226"/>
        <v/>
      </c>
      <c r="Q1676" t="str">
        <f t="shared" si="227"/>
        <v/>
      </c>
    </row>
    <row r="1677" spans="1:17" x14ac:dyDescent="0.25">
      <c r="A1677" s="489"/>
      <c r="B1677" s="489"/>
      <c r="C1677" s="489"/>
      <c r="E1677" s="489"/>
      <c r="F1677" s="489"/>
      <c r="G1677" s="483"/>
      <c r="I1677" s="490"/>
      <c r="K1677" s="483"/>
      <c r="N1677" s="490"/>
      <c r="O1677" s="483"/>
      <c r="P1677" t="str">
        <f t="shared" si="226"/>
        <v/>
      </c>
      <c r="Q1677" t="str">
        <f t="shared" si="227"/>
        <v/>
      </c>
    </row>
    <row r="1678" spans="1:17" x14ac:dyDescent="0.25">
      <c r="A1678" s="489"/>
      <c r="B1678" s="489"/>
      <c r="C1678" s="489"/>
      <c r="E1678" s="489"/>
      <c r="F1678" s="489"/>
      <c r="G1678" s="483"/>
      <c r="I1678" s="490"/>
      <c r="K1678" s="483"/>
      <c r="N1678" s="490"/>
      <c r="O1678" s="483"/>
      <c r="P1678" t="str">
        <f t="shared" si="226"/>
        <v/>
      </c>
      <c r="Q1678" t="str">
        <f t="shared" si="227"/>
        <v/>
      </c>
    </row>
    <row r="1679" spans="1:17" x14ac:dyDescent="0.25">
      <c r="A1679" s="489"/>
      <c r="B1679" s="489"/>
      <c r="C1679" s="489"/>
      <c r="E1679" s="489"/>
      <c r="F1679" s="489"/>
      <c r="G1679" s="483"/>
      <c r="I1679" s="490"/>
      <c r="K1679" s="483"/>
      <c r="N1679" s="490"/>
      <c r="O1679" s="483"/>
      <c r="P1679" t="str">
        <f t="shared" si="226"/>
        <v/>
      </c>
      <c r="Q1679" t="str">
        <f t="shared" si="227"/>
        <v/>
      </c>
    </row>
    <row r="1680" spans="1:17" x14ac:dyDescent="0.25">
      <c r="A1680" s="489"/>
      <c r="B1680" s="489"/>
      <c r="C1680" s="489"/>
      <c r="E1680" s="489"/>
      <c r="F1680" s="489"/>
      <c r="G1680" s="483"/>
      <c r="I1680" s="490"/>
      <c r="K1680" s="483"/>
      <c r="N1680" s="490"/>
      <c r="O1680" s="483"/>
      <c r="P1680" t="str">
        <f t="shared" si="226"/>
        <v/>
      </c>
      <c r="Q1680" t="str">
        <f t="shared" si="227"/>
        <v/>
      </c>
    </row>
    <row r="1681" spans="1:17" x14ac:dyDescent="0.25">
      <c r="A1681" s="489"/>
      <c r="B1681" s="489"/>
      <c r="C1681" s="489"/>
      <c r="E1681" s="489"/>
      <c r="F1681" s="489"/>
      <c r="G1681" s="483"/>
      <c r="I1681" s="490"/>
      <c r="K1681" s="483"/>
      <c r="N1681" s="490"/>
      <c r="O1681" s="483"/>
      <c r="P1681" t="str">
        <f t="shared" si="226"/>
        <v/>
      </c>
      <c r="Q1681" t="str">
        <f t="shared" si="227"/>
        <v/>
      </c>
    </row>
    <row r="1682" spans="1:17" x14ac:dyDescent="0.25">
      <c r="A1682" s="489"/>
      <c r="B1682" s="489"/>
      <c r="C1682" s="489"/>
      <c r="E1682" s="489"/>
      <c r="F1682" s="489"/>
      <c r="G1682" s="483"/>
      <c r="I1682" s="490"/>
      <c r="K1682" s="483"/>
      <c r="N1682" s="490"/>
      <c r="O1682" s="483"/>
      <c r="P1682" t="str">
        <f t="shared" si="226"/>
        <v/>
      </c>
      <c r="Q1682" t="str">
        <f t="shared" si="227"/>
        <v/>
      </c>
    </row>
    <row r="1683" spans="1:17" x14ac:dyDescent="0.25">
      <c r="A1683" s="489"/>
      <c r="B1683" s="489"/>
      <c r="C1683" s="489"/>
      <c r="E1683" s="489"/>
      <c r="F1683" s="489"/>
      <c r="G1683" s="483"/>
      <c r="I1683" s="490"/>
      <c r="K1683" s="483"/>
      <c r="N1683" s="490"/>
      <c r="O1683" s="483"/>
      <c r="P1683" t="str">
        <f t="shared" si="226"/>
        <v/>
      </c>
      <c r="Q1683" t="str">
        <f t="shared" si="227"/>
        <v/>
      </c>
    </row>
    <row r="1684" spans="1:17" x14ac:dyDescent="0.25">
      <c r="A1684" s="489"/>
      <c r="B1684" s="489"/>
      <c r="C1684" s="489"/>
      <c r="E1684" s="489"/>
      <c r="F1684" s="489"/>
      <c r="G1684" s="483"/>
      <c r="I1684" s="490"/>
      <c r="K1684" s="483"/>
      <c r="N1684" s="490"/>
      <c r="O1684" s="483"/>
      <c r="P1684" t="str">
        <f t="shared" si="226"/>
        <v/>
      </c>
      <c r="Q1684" t="str">
        <f t="shared" si="227"/>
        <v/>
      </c>
    </row>
    <row r="1685" spans="1:17" x14ac:dyDescent="0.25">
      <c r="A1685" s="489"/>
      <c r="B1685" s="489"/>
      <c r="C1685" s="489"/>
      <c r="E1685" s="489"/>
      <c r="F1685" s="489"/>
      <c r="G1685" s="483"/>
      <c r="I1685" s="490"/>
      <c r="K1685" s="483"/>
      <c r="N1685" s="490"/>
      <c r="O1685" s="483"/>
      <c r="P1685" t="str">
        <f t="shared" si="226"/>
        <v/>
      </c>
      <c r="Q1685" t="str">
        <f t="shared" si="227"/>
        <v/>
      </c>
    </row>
    <row r="1686" spans="1:17" x14ac:dyDescent="0.25">
      <c r="A1686" s="489"/>
      <c r="B1686" s="489"/>
      <c r="C1686" s="489"/>
      <c r="E1686" s="489"/>
      <c r="F1686" s="489"/>
      <c r="G1686" s="483"/>
      <c r="I1686" s="490"/>
      <c r="K1686" s="483"/>
      <c r="N1686" s="490"/>
      <c r="O1686" s="483"/>
      <c r="P1686" t="str">
        <f t="shared" si="226"/>
        <v/>
      </c>
      <c r="Q1686" t="str">
        <f t="shared" si="227"/>
        <v/>
      </c>
    </row>
    <row r="1687" spans="1:17" x14ac:dyDescent="0.25">
      <c r="A1687" s="489"/>
      <c r="B1687" s="489"/>
      <c r="C1687" s="489"/>
      <c r="E1687" s="489"/>
      <c r="F1687" s="489"/>
      <c r="G1687" s="483"/>
      <c r="I1687" s="490"/>
      <c r="K1687" s="483"/>
      <c r="N1687" s="490"/>
      <c r="O1687" s="483"/>
      <c r="P1687" t="str">
        <f t="shared" si="226"/>
        <v/>
      </c>
      <c r="Q1687" t="str">
        <f t="shared" si="227"/>
        <v/>
      </c>
    </row>
    <row r="1688" spans="1:17" x14ac:dyDescent="0.25">
      <c r="A1688" s="489"/>
      <c r="B1688" s="489"/>
      <c r="C1688" s="489"/>
      <c r="E1688" s="489"/>
      <c r="F1688" s="489"/>
      <c r="G1688" s="483"/>
      <c r="I1688" s="490"/>
      <c r="K1688" s="483"/>
      <c r="N1688" s="490"/>
      <c r="O1688" s="483"/>
      <c r="P1688" t="str">
        <f t="shared" si="226"/>
        <v/>
      </c>
      <c r="Q1688" t="str">
        <f t="shared" si="227"/>
        <v/>
      </c>
    </row>
    <row r="1689" spans="1:17" x14ac:dyDescent="0.25">
      <c r="A1689" s="489"/>
      <c r="B1689" s="489"/>
      <c r="C1689" s="489"/>
      <c r="E1689" s="489"/>
      <c r="F1689" s="489"/>
      <c r="G1689" s="483"/>
      <c r="I1689" s="490"/>
      <c r="K1689" s="483"/>
      <c r="N1689" s="490"/>
      <c r="O1689" s="483"/>
      <c r="P1689" t="str">
        <f t="shared" si="226"/>
        <v/>
      </c>
      <c r="Q1689" t="str">
        <f t="shared" si="227"/>
        <v/>
      </c>
    </row>
    <row r="1690" spans="1:17" x14ac:dyDescent="0.25">
      <c r="A1690" s="489"/>
      <c r="B1690" s="489"/>
      <c r="C1690" s="489"/>
      <c r="E1690" s="489"/>
      <c r="F1690" s="489"/>
      <c r="G1690" s="483"/>
      <c r="I1690" s="490"/>
      <c r="K1690" s="483"/>
      <c r="N1690" s="490"/>
      <c r="O1690" s="483"/>
      <c r="P1690" t="str">
        <f t="shared" si="226"/>
        <v/>
      </c>
      <c r="Q1690" t="str">
        <f t="shared" si="227"/>
        <v/>
      </c>
    </row>
    <row r="1691" spans="1:17" x14ac:dyDescent="0.25">
      <c r="A1691" s="489"/>
      <c r="B1691" s="489"/>
      <c r="C1691" s="489"/>
      <c r="E1691" s="489"/>
      <c r="F1691" s="489"/>
      <c r="G1691" s="483"/>
      <c r="I1691" s="490"/>
      <c r="K1691" s="483"/>
      <c r="N1691" s="490"/>
      <c r="O1691" s="483"/>
      <c r="P1691" t="str">
        <f t="shared" si="226"/>
        <v/>
      </c>
      <c r="Q1691" t="str">
        <f t="shared" si="227"/>
        <v/>
      </c>
    </row>
    <row r="1692" spans="1:17" x14ac:dyDescent="0.25">
      <c r="A1692" s="489"/>
      <c r="B1692" s="489"/>
      <c r="C1692" s="489"/>
      <c r="E1692" s="489"/>
      <c r="F1692" s="489"/>
      <c r="G1692" s="483"/>
      <c r="I1692" s="490"/>
      <c r="K1692" s="483"/>
      <c r="N1692" s="490"/>
      <c r="O1692" s="483"/>
      <c r="P1692" t="str">
        <f t="shared" si="226"/>
        <v/>
      </c>
      <c r="Q1692" t="str">
        <f t="shared" si="227"/>
        <v/>
      </c>
    </row>
    <row r="1693" spans="1:17" x14ac:dyDescent="0.25">
      <c r="A1693" s="489"/>
      <c r="B1693" s="489"/>
      <c r="C1693" s="489"/>
      <c r="E1693" s="489"/>
      <c r="F1693" s="489"/>
      <c r="G1693" s="483"/>
      <c r="I1693" s="490"/>
      <c r="K1693" s="483"/>
      <c r="N1693" s="490"/>
      <c r="O1693" s="483"/>
      <c r="P1693" t="str">
        <f t="shared" si="226"/>
        <v/>
      </c>
      <c r="Q1693" t="str">
        <f t="shared" si="227"/>
        <v/>
      </c>
    </row>
    <row r="1694" spans="1:17" x14ac:dyDescent="0.25">
      <c r="A1694" s="489"/>
      <c r="B1694" s="489"/>
      <c r="C1694" s="489"/>
      <c r="E1694" s="489"/>
      <c r="F1694" s="489"/>
      <c r="G1694" s="483"/>
      <c r="I1694" s="490"/>
      <c r="K1694" s="483"/>
      <c r="N1694" s="490"/>
      <c r="O1694" s="483"/>
      <c r="P1694" t="str">
        <f t="shared" si="226"/>
        <v/>
      </c>
      <c r="Q1694" t="str">
        <f t="shared" si="227"/>
        <v/>
      </c>
    </row>
    <row r="1695" spans="1:17" x14ac:dyDescent="0.25">
      <c r="A1695" s="489"/>
      <c r="B1695" s="489"/>
      <c r="C1695" s="489"/>
      <c r="E1695" s="489"/>
      <c r="F1695" s="489"/>
      <c r="G1695" s="483"/>
      <c r="I1695" s="490"/>
      <c r="K1695" s="483"/>
      <c r="N1695" s="490"/>
      <c r="O1695" s="483"/>
      <c r="P1695" t="str">
        <f t="shared" si="226"/>
        <v/>
      </c>
      <c r="Q1695" t="str">
        <f t="shared" si="227"/>
        <v/>
      </c>
    </row>
    <row r="1696" spans="1:17" x14ac:dyDescent="0.25">
      <c r="A1696" s="489"/>
      <c r="B1696" s="489"/>
      <c r="C1696" s="489"/>
      <c r="E1696" s="489"/>
      <c r="F1696" s="489"/>
      <c r="G1696" s="483"/>
      <c r="I1696" s="490"/>
      <c r="K1696" s="483"/>
      <c r="N1696" s="490"/>
      <c r="O1696" s="483"/>
      <c r="P1696" t="str">
        <f t="shared" si="226"/>
        <v/>
      </c>
      <c r="Q1696" t="str">
        <f t="shared" si="227"/>
        <v/>
      </c>
    </row>
    <row r="1697" spans="1:17" x14ac:dyDescent="0.25">
      <c r="A1697" s="489"/>
      <c r="B1697" s="489"/>
      <c r="C1697" s="489"/>
      <c r="E1697" s="489"/>
      <c r="F1697" s="489"/>
      <c r="G1697" s="483"/>
      <c r="I1697" s="490"/>
      <c r="K1697" s="483"/>
      <c r="N1697" s="490"/>
      <c r="O1697" s="483"/>
      <c r="P1697" t="str">
        <f t="shared" si="226"/>
        <v/>
      </c>
      <c r="Q1697" t="str">
        <f t="shared" si="227"/>
        <v/>
      </c>
    </row>
    <row r="1698" spans="1:17" x14ac:dyDescent="0.25">
      <c r="A1698" s="489"/>
      <c r="B1698" s="489"/>
      <c r="C1698" s="489"/>
      <c r="E1698" s="489"/>
      <c r="F1698" s="489"/>
      <c r="G1698" s="483"/>
      <c r="I1698" s="490"/>
      <c r="K1698" s="483"/>
      <c r="N1698" s="490"/>
      <c r="O1698" s="483"/>
      <c r="P1698" t="str">
        <f t="shared" si="226"/>
        <v/>
      </c>
      <c r="Q1698" t="str">
        <f t="shared" si="227"/>
        <v/>
      </c>
    </row>
    <row r="1699" spans="1:17" x14ac:dyDescent="0.25">
      <c r="A1699" s="489"/>
      <c r="B1699" s="489"/>
      <c r="C1699" s="489"/>
      <c r="E1699" s="489"/>
      <c r="F1699" s="489"/>
      <c r="G1699" s="483"/>
      <c r="I1699" s="490"/>
      <c r="K1699" s="483"/>
      <c r="N1699" s="490"/>
      <c r="O1699" s="483"/>
      <c r="P1699" t="str">
        <f t="shared" si="226"/>
        <v/>
      </c>
      <c r="Q1699" t="str">
        <f t="shared" si="227"/>
        <v/>
      </c>
    </row>
    <row r="1700" spans="1:17" x14ac:dyDescent="0.25">
      <c r="A1700" s="489"/>
      <c r="B1700" s="489"/>
      <c r="C1700" s="489"/>
      <c r="E1700" s="489"/>
      <c r="F1700" s="489"/>
      <c r="G1700" s="483"/>
      <c r="I1700" s="490"/>
      <c r="K1700" s="483"/>
      <c r="N1700" s="490"/>
      <c r="O1700" s="483"/>
      <c r="P1700" t="str">
        <f t="shared" si="226"/>
        <v/>
      </c>
      <c r="Q1700" t="str">
        <f t="shared" si="227"/>
        <v/>
      </c>
    </row>
    <row r="1701" spans="1:17" x14ac:dyDescent="0.25">
      <c r="A1701" s="489"/>
      <c r="B1701" s="489"/>
      <c r="C1701" s="489"/>
      <c r="E1701" s="489"/>
      <c r="F1701" s="489"/>
      <c r="G1701" s="483"/>
      <c r="I1701" s="490"/>
      <c r="K1701" s="483"/>
      <c r="N1701" s="490"/>
      <c r="O1701" s="483"/>
      <c r="P1701" t="str">
        <f t="shared" si="226"/>
        <v/>
      </c>
      <c r="Q1701" t="str">
        <f t="shared" si="227"/>
        <v/>
      </c>
    </row>
    <row r="1702" spans="1:17" x14ac:dyDescent="0.25">
      <c r="A1702" s="489"/>
      <c r="B1702" s="489"/>
      <c r="C1702" s="489"/>
      <c r="E1702" s="489"/>
      <c r="F1702" s="489"/>
      <c r="G1702" s="483"/>
      <c r="I1702" s="490"/>
      <c r="K1702" s="483"/>
      <c r="N1702" s="490"/>
      <c r="O1702" s="483"/>
      <c r="P1702" t="str">
        <f t="shared" si="226"/>
        <v/>
      </c>
      <c r="Q1702" t="str">
        <f t="shared" si="227"/>
        <v/>
      </c>
    </row>
    <row r="1703" spans="1:17" x14ac:dyDescent="0.25">
      <c r="A1703" s="489"/>
      <c r="B1703" s="489"/>
      <c r="C1703" s="489"/>
      <c r="E1703" s="489"/>
      <c r="F1703" s="489"/>
      <c r="G1703" s="483"/>
      <c r="I1703" s="490"/>
      <c r="K1703" s="483"/>
      <c r="N1703" s="490"/>
      <c r="O1703" s="483"/>
      <c r="P1703" t="str">
        <f t="shared" si="226"/>
        <v/>
      </c>
      <c r="Q1703" t="str">
        <f t="shared" si="227"/>
        <v/>
      </c>
    </row>
    <row r="1704" spans="1:17" x14ac:dyDescent="0.25">
      <c r="A1704" s="489"/>
      <c r="B1704" s="489"/>
      <c r="C1704" s="489"/>
      <c r="E1704" s="489"/>
      <c r="F1704" s="489"/>
      <c r="G1704" s="483"/>
      <c r="I1704" s="490"/>
      <c r="K1704" s="483"/>
      <c r="N1704" s="490"/>
      <c r="O1704" s="483"/>
      <c r="P1704" t="str">
        <f t="shared" si="226"/>
        <v/>
      </c>
      <c r="Q1704" t="str">
        <f t="shared" si="227"/>
        <v/>
      </c>
    </row>
    <row r="1705" spans="1:17" x14ac:dyDescent="0.25">
      <c r="A1705" s="489"/>
      <c r="B1705" s="489"/>
      <c r="C1705" s="489"/>
      <c r="E1705" s="489"/>
      <c r="F1705" s="489"/>
      <c r="G1705" s="483"/>
      <c r="I1705" s="490"/>
      <c r="K1705" s="483"/>
      <c r="N1705" s="490"/>
      <c r="O1705" s="483"/>
      <c r="P1705" t="str">
        <f t="shared" si="226"/>
        <v/>
      </c>
      <c r="Q1705" t="str">
        <f t="shared" si="227"/>
        <v/>
      </c>
    </row>
    <row r="1706" spans="1:17" x14ac:dyDescent="0.25">
      <c r="A1706" s="489"/>
      <c r="B1706" s="489"/>
      <c r="C1706" s="489"/>
      <c r="E1706" s="489"/>
      <c r="F1706" s="489"/>
      <c r="G1706" s="483"/>
      <c r="I1706" s="490"/>
      <c r="K1706" s="483"/>
      <c r="N1706" s="490"/>
      <c r="O1706" s="483"/>
      <c r="P1706" t="str">
        <f t="shared" si="226"/>
        <v/>
      </c>
      <c r="Q1706" t="str">
        <f t="shared" si="227"/>
        <v/>
      </c>
    </row>
    <row r="1707" spans="1:17" x14ac:dyDescent="0.25">
      <c r="A1707" s="489"/>
      <c r="B1707" s="489"/>
      <c r="C1707" s="489"/>
      <c r="E1707" s="489"/>
      <c r="F1707" s="489"/>
      <c r="G1707" s="483"/>
      <c r="I1707" s="490"/>
      <c r="K1707" s="483"/>
      <c r="N1707" s="490"/>
      <c r="O1707" s="483"/>
      <c r="P1707" t="str">
        <f t="shared" si="226"/>
        <v/>
      </c>
      <c r="Q1707" t="str">
        <f t="shared" si="227"/>
        <v/>
      </c>
    </row>
    <row r="1708" spans="1:17" x14ac:dyDescent="0.25">
      <c r="A1708" s="489"/>
      <c r="B1708" s="489"/>
      <c r="C1708" s="489"/>
      <c r="E1708" s="489"/>
      <c r="F1708" s="489"/>
      <c r="G1708" s="483"/>
      <c r="I1708" s="490"/>
      <c r="K1708" s="483"/>
      <c r="N1708" s="490"/>
      <c r="O1708" s="483"/>
      <c r="P1708" t="str">
        <f t="shared" si="226"/>
        <v/>
      </c>
      <c r="Q1708" t="str">
        <f t="shared" si="227"/>
        <v/>
      </c>
    </row>
    <row r="1709" spans="1:17" x14ac:dyDescent="0.25">
      <c r="A1709" s="489"/>
      <c r="B1709" s="489"/>
      <c r="C1709" s="489"/>
      <c r="E1709" s="489"/>
      <c r="F1709" s="489"/>
      <c r="G1709" s="483"/>
      <c r="I1709" s="490"/>
      <c r="K1709" s="483"/>
      <c r="N1709" s="490"/>
      <c r="O1709" s="483"/>
      <c r="P1709" t="str">
        <f t="shared" si="226"/>
        <v/>
      </c>
      <c r="Q1709" t="str">
        <f t="shared" si="227"/>
        <v/>
      </c>
    </row>
    <row r="1710" spans="1:17" x14ac:dyDescent="0.25">
      <c r="A1710" s="489"/>
      <c r="B1710" s="489"/>
      <c r="C1710" s="489"/>
      <c r="E1710" s="489"/>
      <c r="F1710" s="489"/>
      <c r="G1710" s="483"/>
      <c r="I1710" s="490"/>
      <c r="K1710" s="483"/>
      <c r="N1710" s="490"/>
      <c r="O1710" s="483"/>
      <c r="P1710" t="str">
        <f t="shared" si="226"/>
        <v/>
      </c>
      <c r="Q1710" t="str">
        <f t="shared" si="227"/>
        <v/>
      </c>
    </row>
    <row r="1711" spans="1:17" x14ac:dyDescent="0.25">
      <c r="A1711" s="489"/>
      <c r="B1711" s="489"/>
      <c r="C1711" s="489"/>
      <c r="E1711" s="489"/>
      <c r="F1711" s="489"/>
      <c r="G1711" s="483"/>
      <c r="I1711" s="490"/>
      <c r="K1711" s="483"/>
      <c r="N1711" s="490"/>
      <c r="O1711" s="483"/>
      <c r="P1711" t="str">
        <f t="shared" si="226"/>
        <v/>
      </c>
      <c r="Q1711" t="str">
        <f t="shared" si="227"/>
        <v/>
      </c>
    </row>
    <row r="1712" spans="1:17" x14ac:dyDescent="0.25">
      <c r="A1712" s="489"/>
      <c r="B1712" s="489"/>
      <c r="C1712" s="489"/>
      <c r="E1712" s="489"/>
      <c r="F1712" s="489"/>
      <c r="G1712" s="483"/>
      <c r="I1712" s="490"/>
      <c r="K1712" s="483"/>
      <c r="N1712" s="490"/>
      <c r="O1712" s="483"/>
      <c r="P1712" t="str">
        <f t="shared" si="226"/>
        <v/>
      </c>
      <c r="Q1712" t="str">
        <f t="shared" si="227"/>
        <v/>
      </c>
    </row>
    <row r="1713" spans="1:17" x14ac:dyDescent="0.25">
      <c r="A1713" s="489"/>
      <c r="B1713" s="489"/>
      <c r="C1713" s="489"/>
      <c r="E1713" s="489"/>
      <c r="F1713" s="489"/>
      <c r="G1713" s="483"/>
      <c r="I1713" s="490"/>
      <c r="K1713" s="483"/>
      <c r="N1713" s="490"/>
      <c r="O1713" s="483"/>
      <c r="P1713" t="str">
        <f t="shared" si="226"/>
        <v/>
      </c>
      <c r="Q1713" t="str">
        <f t="shared" si="227"/>
        <v/>
      </c>
    </row>
    <row r="1714" spans="1:17" x14ac:dyDescent="0.25">
      <c r="A1714" s="489"/>
      <c r="B1714" s="489"/>
      <c r="C1714" s="489"/>
      <c r="E1714" s="489"/>
      <c r="F1714" s="489"/>
      <c r="G1714" s="483"/>
      <c r="I1714" s="490"/>
      <c r="K1714" s="483"/>
      <c r="N1714" s="490"/>
      <c r="O1714" s="483"/>
      <c r="P1714" t="str">
        <f t="shared" si="226"/>
        <v/>
      </c>
      <c r="Q1714" t="str">
        <f t="shared" si="227"/>
        <v/>
      </c>
    </row>
    <row r="1715" spans="1:17" x14ac:dyDescent="0.25">
      <c r="A1715" s="489"/>
      <c r="B1715" s="489"/>
      <c r="C1715" s="489"/>
      <c r="E1715" s="489"/>
      <c r="F1715" s="489"/>
      <c r="G1715" s="483"/>
      <c r="I1715" s="490"/>
      <c r="K1715" s="483"/>
      <c r="N1715" s="490"/>
      <c r="O1715" s="483"/>
      <c r="P1715" t="str">
        <f t="shared" si="226"/>
        <v/>
      </c>
      <c r="Q1715" t="str">
        <f t="shared" si="227"/>
        <v/>
      </c>
    </row>
    <row r="1716" spans="1:17" x14ac:dyDescent="0.25">
      <c r="A1716" s="489"/>
      <c r="B1716" s="489"/>
      <c r="C1716" s="489"/>
      <c r="E1716" s="489"/>
      <c r="F1716" s="489"/>
      <c r="G1716" s="483"/>
      <c r="I1716" s="490"/>
      <c r="K1716" s="483"/>
      <c r="N1716" s="490"/>
      <c r="O1716" s="483"/>
      <c r="P1716" t="str">
        <f t="shared" si="226"/>
        <v/>
      </c>
      <c r="Q1716" t="str">
        <f t="shared" si="227"/>
        <v/>
      </c>
    </row>
    <row r="1717" spans="1:17" x14ac:dyDescent="0.25">
      <c r="A1717" s="489"/>
      <c r="B1717" s="489"/>
      <c r="C1717" s="489"/>
      <c r="E1717" s="489"/>
      <c r="F1717" s="489"/>
      <c r="G1717" s="483"/>
      <c r="I1717" s="490"/>
      <c r="K1717" s="483"/>
      <c r="N1717" s="490"/>
      <c r="O1717" s="483"/>
      <c r="P1717" t="str">
        <f t="shared" si="226"/>
        <v/>
      </c>
      <c r="Q1717" t="str">
        <f t="shared" si="227"/>
        <v/>
      </c>
    </row>
    <row r="1718" spans="1:17" x14ac:dyDescent="0.25">
      <c r="A1718" s="489"/>
      <c r="B1718" s="489"/>
      <c r="C1718" s="489"/>
      <c r="E1718" s="489"/>
      <c r="F1718" s="489"/>
      <c r="G1718" s="483"/>
      <c r="I1718" s="490"/>
      <c r="K1718" s="483"/>
      <c r="N1718" s="490"/>
      <c r="O1718" s="483"/>
      <c r="P1718" t="str">
        <f t="shared" si="226"/>
        <v/>
      </c>
      <c r="Q1718" t="str">
        <f t="shared" si="227"/>
        <v/>
      </c>
    </row>
    <row r="1719" spans="1:17" x14ac:dyDescent="0.25">
      <c r="A1719" s="489"/>
      <c r="B1719" s="489"/>
      <c r="C1719" s="489"/>
      <c r="E1719" s="489"/>
      <c r="F1719" s="489"/>
      <c r="G1719" s="483"/>
      <c r="I1719" s="490"/>
      <c r="K1719" s="483"/>
      <c r="N1719" s="490"/>
      <c r="O1719" s="483"/>
      <c r="P1719" t="str">
        <f t="shared" si="226"/>
        <v/>
      </c>
      <c r="Q1719" t="str">
        <f t="shared" si="227"/>
        <v/>
      </c>
    </row>
    <row r="1720" spans="1:17" x14ac:dyDescent="0.25">
      <c r="A1720" s="489"/>
      <c r="B1720" s="489"/>
      <c r="C1720" s="489"/>
      <c r="E1720" s="489"/>
      <c r="F1720" s="489"/>
      <c r="G1720" s="483"/>
      <c r="I1720" s="490"/>
      <c r="K1720" s="483"/>
      <c r="N1720" s="490"/>
      <c r="O1720" s="483"/>
      <c r="P1720" t="str">
        <f t="shared" si="226"/>
        <v/>
      </c>
      <c r="Q1720" t="str">
        <f t="shared" si="227"/>
        <v/>
      </c>
    </row>
    <row r="1721" spans="1:17" x14ac:dyDescent="0.25">
      <c r="A1721" s="489"/>
      <c r="B1721" s="489"/>
      <c r="C1721" s="489"/>
      <c r="E1721" s="489"/>
      <c r="F1721" s="489"/>
      <c r="G1721" s="483"/>
      <c r="I1721" s="490"/>
      <c r="K1721" s="483"/>
      <c r="N1721" s="490"/>
      <c r="O1721" s="483"/>
      <c r="P1721" t="str">
        <f t="shared" si="226"/>
        <v/>
      </c>
      <c r="Q1721" t="str">
        <f t="shared" si="227"/>
        <v/>
      </c>
    </row>
    <row r="1722" spans="1:17" x14ac:dyDescent="0.25">
      <c r="A1722" s="489"/>
      <c r="B1722" s="489"/>
      <c r="C1722" s="489"/>
      <c r="E1722" s="489"/>
      <c r="F1722" s="489"/>
      <c r="G1722" s="483"/>
      <c r="I1722" s="490"/>
      <c r="K1722" s="483"/>
      <c r="N1722" s="490"/>
      <c r="O1722" s="483"/>
      <c r="P1722" t="str">
        <f t="shared" si="226"/>
        <v/>
      </c>
      <c r="Q1722" t="str">
        <f t="shared" si="227"/>
        <v/>
      </c>
    </row>
    <row r="1723" spans="1:17" x14ac:dyDescent="0.25">
      <c r="A1723" s="489"/>
      <c r="B1723" s="489"/>
      <c r="C1723" s="489"/>
      <c r="E1723" s="489"/>
      <c r="F1723" s="489"/>
      <c r="G1723" s="483"/>
      <c r="I1723" s="490"/>
      <c r="K1723" s="483"/>
      <c r="N1723" s="490"/>
      <c r="O1723" s="483"/>
      <c r="P1723" t="str">
        <f t="shared" si="226"/>
        <v/>
      </c>
      <c r="Q1723" t="str">
        <f t="shared" si="227"/>
        <v/>
      </c>
    </row>
    <row r="1724" spans="1:17" x14ac:dyDescent="0.25">
      <c r="A1724" s="489"/>
      <c r="B1724" s="489"/>
      <c r="C1724" s="489"/>
      <c r="E1724" s="489"/>
      <c r="F1724" s="489"/>
      <c r="G1724" s="483"/>
      <c r="I1724" s="490"/>
      <c r="K1724" s="483"/>
      <c r="N1724" s="490"/>
      <c r="O1724" s="483"/>
      <c r="P1724" t="str">
        <f t="shared" si="226"/>
        <v/>
      </c>
      <c r="Q1724" t="str">
        <f t="shared" si="227"/>
        <v/>
      </c>
    </row>
    <row r="1725" spans="1:17" x14ac:dyDescent="0.25">
      <c r="A1725" s="489"/>
      <c r="B1725" s="489"/>
      <c r="C1725" s="489"/>
      <c r="E1725" s="489"/>
      <c r="F1725" s="489"/>
      <c r="G1725" s="483"/>
      <c r="I1725" s="490"/>
      <c r="K1725" s="483"/>
      <c r="N1725" s="490"/>
      <c r="O1725" s="483"/>
      <c r="P1725" t="str">
        <f t="shared" si="226"/>
        <v/>
      </c>
      <c r="Q1725" t="str">
        <f t="shared" si="227"/>
        <v/>
      </c>
    </row>
    <row r="1726" spans="1:17" x14ac:dyDescent="0.25">
      <c r="A1726" s="489"/>
      <c r="B1726" s="489"/>
      <c r="C1726" s="489"/>
      <c r="E1726" s="489"/>
      <c r="F1726" s="489"/>
      <c r="G1726" s="483"/>
      <c r="I1726" s="490"/>
      <c r="K1726" s="483"/>
      <c r="N1726" s="490"/>
      <c r="O1726" s="483"/>
      <c r="P1726" t="str">
        <f t="shared" si="226"/>
        <v/>
      </c>
      <c r="Q1726" t="str">
        <f t="shared" si="227"/>
        <v/>
      </c>
    </row>
    <row r="1727" spans="1:17" x14ac:dyDescent="0.25">
      <c r="A1727" s="489"/>
      <c r="B1727" s="489"/>
      <c r="C1727" s="489"/>
      <c r="E1727" s="489"/>
      <c r="F1727" s="489"/>
      <c r="G1727" s="483"/>
      <c r="I1727" s="490"/>
      <c r="K1727" s="483"/>
      <c r="N1727" s="490"/>
      <c r="O1727" s="483"/>
      <c r="P1727" t="str">
        <f t="shared" si="226"/>
        <v/>
      </c>
      <c r="Q1727" t="str">
        <f t="shared" si="227"/>
        <v/>
      </c>
    </row>
    <row r="1728" spans="1:17" x14ac:dyDescent="0.25">
      <c r="A1728" s="489"/>
      <c r="B1728" s="489"/>
      <c r="C1728" s="489"/>
      <c r="E1728" s="489"/>
      <c r="F1728" s="489"/>
      <c r="G1728" s="483"/>
      <c r="I1728" s="490"/>
      <c r="K1728" s="483"/>
      <c r="N1728" s="490"/>
      <c r="O1728" s="483"/>
      <c r="P1728" t="str">
        <f t="shared" ref="P1728:P1791" si="228">IF(N1728&lt;0,1,"")</f>
        <v/>
      </c>
      <c r="Q1728" t="str">
        <f t="shared" ref="Q1728:Q1791" si="229">IF(N1728&lt;=-5%,1,"")</f>
        <v/>
      </c>
    </row>
    <row r="1729" spans="1:17" x14ac:dyDescent="0.25">
      <c r="A1729" s="489"/>
      <c r="B1729" s="489"/>
      <c r="C1729" s="489"/>
      <c r="E1729" s="489"/>
      <c r="F1729" s="489"/>
      <c r="G1729" s="483"/>
      <c r="I1729" s="490"/>
      <c r="K1729" s="483"/>
      <c r="N1729" s="490"/>
      <c r="O1729" s="483"/>
      <c r="P1729" t="str">
        <f t="shared" si="228"/>
        <v/>
      </c>
      <c r="Q1729" t="str">
        <f t="shared" si="229"/>
        <v/>
      </c>
    </row>
    <row r="1730" spans="1:17" x14ac:dyDescent="0.25">
      <c r="A1730" s="489"/>
      <c r="B1730" s="489"/>
      <c r="C1730" s="489"/>
      <c r="E1730" s="489"/>
      <c r="F1730" s="489"/>
      <c r="G1730" s="483"/>
      <c r="I1730" s="490"/>
      <c r="K1730" s="483"/>
      <c r="N1730" s="490"/>
      <c r="O1730" s="483"/>
      <c r="P1730" t="str">
        <f t="shared" si="228"/>
        <v/>
      </c>
      <c r="Q1730" t="str">
        <f t="shared" si="229"/>
        <v/>
      </c>
    </row>
    <row r="1731" spans="1:17" x14ac:dyDescent="0.25">
      <c r="A1731" s="489"/>
      <c r="B1731" s="489"/>
      <c r="C1731" s="489"/>
      <c r="E1731" s="489"/>
      <c r="F1731" s="489"/>
      <c r="G1731" s="483"/>
      <c r="I1731" s="490"/>
      <c r="K1731" s="483"/>
      <c r="N1731" s="490"/>
      <c r="O1731" s="483"/>
      <c r="P1731" t="str">
        <f t="shared" si="228"/>
        <v/>
      </c>
      <c r="Q1731" t="str">
        <f t="shared" si="229"/>
        <v/>
      </c>
    </row>
    <row r="1732" spans="1:17" x14ac:dyDescent="0.25">
      <c r="A1732" s="489"/>
      <c r="B1732" s="489"/>
      <c r="C1732" s="489"/>
      <c r="E1732" s="489"/>
      <c r="F1732" s="489"/>
      <c r="G1732" s="483"/>
      <c r="I1732" s="490"/>
      <c r="K1732" s="483"/>
      <c r="N1732" s="490"/>
      <c r="O1732" s="483"/>
      <c r="P1732" t="str">
        <f t="shared" si="228"/>
        <v/>
      </c>
      <c r="Q1732" t="str">
        <f t="shared" si="229"/>
        <v/>
      </c>
    </row>
    <row r="1733" spans="1:17" x14ac:dyDescent="0.25">
      <c r="A1733" s="489"/>
      <c r="B1733" s="489"/>
      <c r="C1733" s="489"/>
      <c r="E1733" s="489"/>
      <c r="F1733" s="489"/>
      <c r="G1733" s="483"/>
      <c r="I1733" s="490"/>
      <c r="K1733" s="483"/>
      <c r="N1733" s="490"/>
      <c r="O1733" s="483"/>
      <c r="P1733" t="str">
        <f t="shared" si="228"/>
        <v/>
      </c>
      <c r="Q1733" t="str">
        <f t="shared" si="229"/>
        <v/>
      </c>
    </row>
    <row r="1734" spans="1:17" x14ac:dyDescent="0.25">
      <c r="A1734" s="489"/>
      <c r="B1734" s="489"/>
      <c r="C1734" s="489"/>
      <c r="E1734" s="489"/>
      <c r="F1734" s="489"/>
      <c r="G1734" s="483"/>
      <c r="I1734" s="490"/>
      <c r="K1734" s="483"/>
      <c r="N1734" s="490"/>
      <c r="O1734" s="483"/>
      <c r="P1734" t="str">
        <f t="shared" si="228"/>
        <v/>
      </c>
      <c r="Q1734" t="str">
        <f t="shared" si="229"/>
        <v/>
      </c>
    </row>
    <row r="1735" spans="1:17" x14ac:dyDescent="0.25">
      <c r="A1735" s="489"/>
      <c r="B1735" s="489"/>
      <c r="C1735" s="489"/>
      <c r="E1735" s="489"/>
      <c r="F1735" s="489"/>
      <c r="G1735" s="483"/>
      <c r="I1735" s="490"/>
      <c r="K1735" s="483"/>
      <c r="N1735" s="490"/>
      <c r="O1735" s="483"/>
      <c r="P1735" t="str">
        <f t="shared" si="228"/>
        <v/>
      </c>
      <c r="Q1735" t="str">
        <f t="shared" si="229"/>
        <v/>
      </c>
    </row>
    <row r="1736" spans="1:17" x14ac:dyDescent="0.25">
      <c r="A1736" s="489"/>
      <c r="B1736" s="489"/>
      <c r="C1736" s="489"/>
      <c r="E1736" s="489"/>
      <c r="F1736" s="489"/>
      <c r="G1736" s="483"/>
      <c r="I1736" s="490"/>
      <c r="K1736" s="483"/>
      <c r="N1736" s="490"/>
      <c r="O1736" s="483"/>
      <c r="P1736" t="str">
        <f t="shared" si="228"/>
        <v/>
      </c>
      <c r="Q1736" t="str">
        <f t="shared" si="229"/>
        <v/>
      </c>
    </row>
    <row r="1737" spans="1:17" x14ac:dyDescent="0.25">
      <c r="A1737" s="489"/>
      <c r="B1737" s="489"/>
      <c r="C1737" s="489"/>
      <c r="E1737" s="489"/>
      <c r="F1737" s="489"/>
      <c r="G1737" s="483"/>
      <c r="I1737" s="490"/>
      <c r="K1737" s="483"/>
      <c r="N1737" s="490"/>
      <c r="O1737" s="483"/>
      <c r="P1737" t="str">
        <f t="shared" si="228"/>
        <v/>
      </c>
      <c r="Q1737" t="str">
        <f t="shared" si="229"/>
        <v/>
      </c>
    </row>
    <row r="1738" spans="1:17" x14ac:dyDescent="0.25">
      <c r="A1738" s="489"/>
      <c r="B1738" s="489"/>
      <c r="C1738" s="489"/>
      <c r="E1738" s="489"/>
      <c r="F1738" s="489"/>
      <c r="G1738" s="483"/>
      <c r="I1738" s="490"/>
      <c r="K1738" s="483"/>
      <c r="N1738" s="490"/>
      <c r="O1738" s="483"/>
      <c r="P1738" t="str">
        <f t="shared" si="228"/>
        <v/>
      </c>
      <c r="Q1738" t="str">
        <f t="shared" si="229"/>
        <v/>
      </c>
    </row>
    <row r="1739" spans="1:17" x14ac:dyDescent="0.25">
      <c r="A1739" s="489"/>
      <c r="B1739" s="489"/>
      <c r="C1739" s="489"/>
      <c r="E1739" s="489"/>
      <c r="F1739" s="489"/>
      <c r="G1739" s="483"/>
      <c r="I1739" s="490"/>
      <c r="K1739" s="483"/>
      <c r="N1739" s="490"/>
      <c r="O1739" s="483"/>
      <c r="P1739" t="str">
        <f t="shared" si="228"/>
        <v/>
      </c>
      <c r="Q1739" t="str">
        <f t="shared" si="229"/>
        <v/>
      </c>
    </row>
    <row r="1740" spans="1:17" x14ac:dyDescent="0.25">
      <c r="A1740" s="489"/>
      <c r="B1740" s="489"/>
      <c r="C1740" s="489"/>
      <c r="E1740" s="489"/>
      <c r="F1740" s="489"/>
      <c r="G1740" s="483"/>
      <c r="I1740" s="490"/>
      <c r="K1740" s="483"/>
      <c r="N1740" s="490"/>
      <c r="O1740" s="483"/>
      <c r="P1740" t="str">
        <f t="shared" si="228"/>
        <v/>
      </c>
      <c r="Q1740" t="str">
        <f t="shared" si="229"/>
        <v/>
      </c>
    </row>
    <row r="1741" spans="1:17" x14ac:dyDescent="0.25">
      <c r="A1741" s="489"/>
      <c r="B1741" s="489"/>
      <c r="C1741" s="489"/>
      <c r="E1741" s="489"/>
      <c r="F1741" s="489"/>
      <c r="G1741" s="483"/>
      <c r="I1741" s="490"/>
      <c r="K1741" s="483"/>
      <c r="N1741" s="490"/>
      <c r="O1741" s="483"/>
      <c r="P1741" t="str">
        <f t="shared" si="228"/>
        <v/>
      </c>
      <c r="Q1741" t="str">
        <f t="shared" si="229"/>
        <v/>
      </c>
    </row>
    <row r="1742" spans="1:17" x14ac:dyDescent="0.25">
      <c r="A1742" s="489"/>
      <c r="B1742" s="489"/>
      <c r="C1742" s="489"/>
      <c r="E1742" s="489"/>
      <c r="F1742" s="489"/>
      <c r="G1742" s="483"/>
      <c r="I1742" s="490"/>
      <c r="K1742" s="483"/>
      <c r="N1742" s="490"/>
      <c r="O1742" s="483"/>
      <c r="P1742" t="str">
        <f t="shared" si="228"/>
        <v/>
      </c>
      <c r="Q1742" t="str">
        <f t="shared" si="229"/>
        <v/>
      </c>
    </row>
    <row r="1743" spans="1:17" x14ac:dyDescent="0.25">
      <c r="A1743" s="489"/>
      <c r="B1743" s="489"/>
      <c r="C1743" s="489"/>
      <c r="E1743" s="489"/>
      <c r="F1743" s="489"/>
      <c r="G1743" s="483"/>
      <c r="I1743" s="490"/>
      <c r="K1743" s="483"/>
      <c r="N1743" s="490"/>
      <c r="O1743" s="483"/>
      <c r="P1743" t="str">
        <f t="shared" si="228"/>
        <v/>
      </c>
      <c r="Q1743" t="str">
        <f t="shared" si="229"/>
        <v/>
      </c>
    </row>
    <row r="1744" spans="1:17" x14ac:dyDescent="0.25">
      <c r="A1744" s="489"/>
      <c r="B1744" s="489"/>
      <c r="C1744" s="489"/>
      <c r="E1744" s="489"/>
      <c r="F1744" s="489"/>
      <c r="G1744" s="483"/>
      <c r="I1744" s="490"/>
      <c r="K1744" s="483"/>
      <c r="N1744" s="490"/>
      <c r="O1744" s="483"/>
      <c r="P1744" t="str">
        <f t="shared" si="228"/>
        <v/>
      </c>
      <c r="Q1744" t="str">
        <f t="shared" si="229"/>
        <v/>
      </c>
    </row>
    <row r="1745" spans="1:17" x14ac:dyDescent="0.25">
      <c r="A1745" s="489"/>
      <c r="B1745" s="489"/>
      <c r="C1745" s="489"/>
      <c r="E1745" s="489"/>
      <c r="F1745" s="489"/>
      <c r="G1745" s="483"/>
      <c r="I1745" s="490"/>
      <c r="K1745" s="483"/>
      <c r="N1745" s="490"/>
      <c r="O1745" s="483"/>
      <c r="P1745" t="str">
        <f t="shared" si="228"/>
        <v/>
      </c>
      <c r="Q1745" t="str">
        <f t="shared" si="229"/>
        <v/>
      </c>
    </row>
    <row r="1746" spans="1:17" x14ac:dyDescent="0.25">
      <c r="A1746" s="489"/>
      <c r="B1746" s="489"/>
      <c r="C1746" s="489"/>
      <c r="E1746" s="489"/>
      <c r="F1746" s="489"/>
      <c r="G1746" s="483"/>
      <c r="I1746" s="490"/>
      <c r="K1746" s="483"/>
      <c r="N1746" s="490"/>
      <c r="O1746" s="483"/>
      <c r="P1746" t="str">
        <f t="shared" si="228"/>
        <v/>
      </c>
      <c r="Q1746" t="str">
        <f t="shared" si="229"/>
        <v/>
      </c>
    </row>
    <row r="1747" spans="1:17" x14ac:dyDescent="0.25">
      <c r="A1747" s="489"/>
      <c r="B1747" s="489"/>
      <c r="C1747" s="489"/>
      <c r="E1747" s="489"/>
      <c r="F1747" s="489"/>
      <c r="G1747" s="483"/>
      <c r="I1747" s="490"/>
      <c r="K1747" s="483"/>
      <c r="N1747" s="490"/>
      <c r="O1747" s="483"/>
      <c r="P1747" t="str">
        <f t="shared" si="228"/>
        <v/>
      </c>
      <c r="Q1747" t="str">
        <f t="shared" si="229"/>
        <v/>
      </c>
    </row>
    <row r="1748" spans="1:17" x14ac:dyDescent="0.25">
      <c r="A1748" s="489"/>
      <c r="B1748" s="489"/>
      <c r="C1748" s="489"/>
      <c r="E1748" s="489"/>
      <c r="F1748" s="489"/>
      <c r="G1748" s="483"/>
      <c r="I1748" s="490"/>
      <c r="K1748" s="483"/>
      <c r="N1748" s="490"/>
      <c r="O1748" s="483"/>
      <c r="P1748" t="str">
        <f t="shared" si="228"/>
        <v/>
      </c>
      <c r="Q1748" t="str">
        <f t="shared" si="229"/>
        <v/>
      </c>
    </row>
    <row r="1749" spans="1:17" x14ac:dyDescent="0.25">
      <c r="A1749" s="489"/>
      <c r="B1749" s="489"/>
      <c r="C1749" s="489"/>
      <c r="E1749" s="489"/>
      <c r="F1749" s="489"/>
      <c r="G1749" s="483"/>
      <c r="I1749" s="490"/>
      <c r="K1749" s="483"/>
      <c r="N1749" s="490"/>
      <c r="O1749" s="483"/>
      <c r="P1749" t="str">
        <f t="shared" si="228"/>
        <v/>
      </c>
      <c r="Q1749" t="str">
        <f t="shared" si="229"/>
        <v/>
      </c>
    </row>
    <row r="1750" spans="1:17" x14ac:dyDescent="0.25">
      <c r="A1750" s="489"/>
      <c r="B1750" s="489"/>
      <c r="C1750" s="489"/>
      <c r="E1750" s="489"/>
      <c r="F1750" s="489"/>
      <c r="G1750" s="483"/>
      <c r="I1750" s="490"/>
      <c r="K1750" s="483"/>
      <c r="N1750" s="490"/>
      <c r="O1750" s="483"/>
      <c r="P1750" t="str">
        <f t="shared" si="228"/>
        <v/>
      </c>
      <c r="Q1750" t="str">
        <f t="shared" si="229"/>
        <v/>
      </c>
    </row>
    <row r="1751" spans="1:17" x14ac:dyDescent="0.25">
      <c r="A1751" s="489"/>
      <c r="B1751" s="489"/>
      <c r="C1751" s="489"/>
      <c r="E1751" s="489"/>
      <c r="F1751" s="489"/>
      <c r="G1751" s="483"/>
      <c r="I1751" s="490"/>
      <c r="K1751" s="483"/>
      <c r="N1751" s="490"/>
      <c r="O1751" s="483"/>
      <c r="P1751" t="str">
        <f t="shared" si="228"/>
        <v/>
      </c>
      <c r="Q1751" t="str">
        <f t="shared" si="229"/>
        <v/>
      </c>
    </row>
    <row r="1752" spans="1:17" x14ac:dyDescent="0.25">
      <c r="A1752" s="489"/>
      <c r="B1752" s="489"/>
      <c r="C1752" s="489"/>
      <c r="E1752" s="489"/>
      <c r="F1752" s="489"/>
      <c r="G1752" s="483"/>
      <c r="I1752" s="490"/>
      <c r="K1752" s="483"/>
      <c r="N1752" s="490"/>
      <c r="O1752" s="483"/>
      <c r="P1752" t="str">
        <f t="shared" si="228"/>
        <v/>
      </c>
      <c r="Q1752" t="str">
        <f t="shared" si="229"/>
        <v/>
      </c>
    </row>
    <row r="1753" spans="1:17" x14ac:dyDescent="0.25">
      <c r="A1753" s="489"/>
      <c r="B1753" s="489"/>
      <c r="C1753" s="489"/>
      <c r="E1753" s="489"/>
      <c r="F1753" s="489"/>
      <c r="G1753" s="483"/>
      <c r="I1753" s="490"/>
      <c r="K1753" s="483"/>
      <c r="N1753" s="490"/>
      <c r="O1753" s="483"/>
      <c r="P1753" t="str">
        <f t="shared" si="228"/>
        <v/>
      </c>
      <c r="Q1753" t="str">
        <f t="shared" si="229"/>
        <v/>
      </c>
    </row>
    <row r="1754" spans="1:17" x14ac:dyDescent="0.25">
      <c r="A1754" s="489"/>
      <c r="B1754" s="489"/>
      <c r="C1754" s="489"/>
      <c r="E1754" s="489"/>
      <c r="F1754" s="489"/>
      <c r="G1754" s="483"/>
      <c r="I1754" s="490"/>
      <c r="K1754" s="483"/>
      <c r="N1754" s="490"/>
      <c r="O1754" s="483"/>
      <c r="P1754" t="str">
        <f t="shared" si="228"/>
        <v/>
      </c>
      <c r="Q1754" t="str">
        <f t="shared" si="229"/>
        <v/>
      </c>
    </row>
    <row r="1755" spans="1:17" x14ac:dyDescent="0.25">
      <c r="A1755" s="489"/>
      <c r="B1755" s="489"/>
      <c r="C1755" s="489"/>
      <c r="E1755" s="489"/>
      <c r="F1755" s="489"/>
      <c r="G1755" s="483"/>
      <c r="I1755" s="490"/>
      <c r="K1755" s="483"/>
      <c r="N1755" s="490"/>
      <c r="O1755" s="483"/>
      <c r="P1755" t="str">
        <f t="shared" si="228"/>
        <v/>
      </c>
      <c r="Q1755" t="str">
        <f t="shared" si="229"/>
        <v/>
      </c>
    </row>
    <row r="1756" spans="1:17" x14ac:dyDescent="0.25">
      <c r="A1756" s="489"/>
      <c r="B1756" s="489"/>
      <c r="C1756" s="489"/>
      <c r="E1756" s="489"/>
      <c r="F1756" s="489"/>
      <c r="G1756" s="483"/>
      <c r="I1756" s="490"/>
      <c r="K1756" s="483"/>
      <c r="N1756" s="490"/>
      <c r="O1756" s="483"/>
      <c r="P1756" t="str">
        <f t="shared" si="228"/>
        <v/>
      </c>
      <c r="Q1756" t="str">
        <f t="shared" si="229"/>
        <v/>
      </c>
    </row>
    <row r="1757" spans="1:17" x14ac:dyDescent="0.25">
      <c r="A1757" s="489"/>
      <c r="B1757" s="489"/>
      <c r="C1757" s="489"/>
      <c r="E1757" s="489"/>
      <c r="F1757" s="489"/>
      <c r="G1757" s="483"/>
      <c r="I1757" s="490"/>
      <c r="K1757" s="483"/>
      <c r="N1757" s="490"/>
      <c r="O1757" s="483"/>
      <c r="P1757" t="str">
        <f t="shared" si="228"/>
        <v/>
      </c>
      <c r="Q1757" t="str">
        <f t="shared" si="229"/>
        <v/>
      </c>
    </row>
    <row r="1758" spans="1:17" x14ac:dyDescent="0.25">
      <c r="A1758" s="489"/>
      <c r="B1758" s="489"/>
      <c r="C1758" s="489"/>
      <c r="E1758" s="489"/>
      <c r="F1758" s="489"/>
      <c r="G1758" s="483"/>
      <c r="I1758" s="490"/>
      <c r="K1758" s="483"/>
      <c r="N1758" s="490"/>
      <c r="O1758" s="483"/>
      <c r="P1758" t="str">
        <f t="shared" si="228"/>
        <v/>
      </c>
      <c r="Q1758" t="str">
        <f t="shared" si="229"/>
        <v/>
      </c>
    </row>
    <row r="1759" spans="1:17" x14ac:dyDescent="0.25">
      <c r="A1759" s="489"/>
      <c r="B1759" s="489"/>
      <c r="C1759" s="489"/>
      <c r="E1759" s="489"/>
      <c r="F1759" s="489"/>
      <c r="G1759" s="483"/>
      <c r="I1759" s="490"/>
      <c r="K1759" s="483"/>
      <c r="N1759" s="490"/>
      <c r="O1759" s="483"/>
      <c r="P1759" t="str">
        <f t="shared" si="228"/>
        <v/>
      </c>
      <c r="Q1759" t="str">
        <f t="shared" si="229"/>
        <v/>
      </c>
    </row>
    <row r="1760" spans="1:17" x14ac:dyDescent="0.25">
      <c r="A1760" s="489"/>
      <c r="B1760" s="489"/>
      <c r="C1760" s="489"/>
      <c r="E1760" s="489"/>
      <c r="F1760" s="489"/>
      <c r="G1760" s="483"/>
      <c r="I1760" s="490"/>
      <c r="K1760" s="483"/>
      <c r="N1760" s="490"/>
      <c r="O1760" s="483"/>
      <c r="P1760" t="str">
        <f t="shared" si="228"/>
        <v/>
      </c>
      <c r="Q1760" t="str">
        <f t="shared" si="229"/>
        <v/>
      </c>
    </row>
    <row r="1761" spans="1:17" x14ac:dyDescent="0.25">
      <c r="A1761" s="489"/>
      <c r="B1761" s="489"/>
      <c r="C1761" s="489"/>
      <c r="E1761" s="489"/>
      <c r="F1761" s="489"/>
      <c r="G1761" s="483"/>
      <c r="I1761" s="490"/>
      <c r="K1761" s="483"/>
      <c r="N1761" s="490"/>
      <c r="O1761" s="483"/>
      <c r="P1761" t="str">
        <f t="shared" si="228"/>
        <v/>
      </c>
      <c r="Q1761" t="str">
        <f t="shared" si="229"/>
        <v/>
      </c>
    </row>
    <row r="1762" spans="1:17" x14ac:dyDescent="0.25">
      <c r="A1762" s="489"/>
      <c r="B1762" s="489"/>
      <c r="C1762" s="489"/>
      <c r="E1762" s="489"/>
      <c r="F1762" s="489"/>
      <c r="G1762" s="483"/>
      <c r="I1762" s="490"/>
      <c r="K1762" s="483"/>
      <c r="N1762" s="490"/>
      <c r="O1762" s="483"/>
      <c r="P1762" t="str">
        <f t="shared" si="228"/>
        <v/>
      </c>
      <c r="Q1762" t="str">
        <f t="shared" si="229"/>
        <v/>
      </c>
    </row>
    <row r="1763" spans="1:17" x14ac:dyDescent="0.25">
      <c r="A1763" s="489"/>
      <c r="B1763" s="489"/>
      <c r="C1763" s="489"/>
      <c r="E1763" s="489"/>
      <c r="F1763" s="489"/>
      <c r="G1763" s="483"/>
      <c r="I1763" s="490"/>
      <c r="K1763" s="483"/>
      <c r="N1763" s="490"/>
      <c r="O1763" s="483"/>
      <c r="P1763" t="str">
        <f t="shared" si="228"/>
        <v/>
      </c>
      <c r="Q1763" t="str">
        <f t="shared" si="229"/>
        <v/>
      </c>
    </row>
    <row r="1764" spans="1:17" x14ac:dyDescent="0.25">
      <c r="A1764" s="489"/>
      <c r="B1764" s="489"/>
      <c r="C1764" s="489"/>
      <c r="E1764" s="489"/>
      <c r="F1764" s="489"/>
      <c r="G1764" s="483"/>
      <c r="I1764" s="490"/>
      <c r="K1764" s="483"/>
      <c r="N1764" s="490"/>
      <c r="O1764" s="483"/>
      <c r="P1764" t="str">
        <f t="shared" si="228"/>
        <v/>
      </c>
      <c r="Q1764" t="str">
        <f t="shared" si="229"/>
        <v/>
      </c>
    </row>
    <row r="1765" spans="1:17" x14ac:dyDescent="0.25">
      <c r="A1765" s="489"/>
      <c r="B1765" s="489"/>
      <c r="C1765" s="489"/>
      <c r="E1765" s="489"/>
      <c r="F1765" s="489"/>
      <c r="G1765" s="483"/>
      <c r="I1765" s="490"/>
      <c r="K1765" s="483"/>
      <c r="N1765" s="490"/>
      <c r="O1765" s="483"/>
      <c r="P1765" t="str">
        <f t="shared" si="228"/>
        <v/>
      </c>
      <c r="Q1765" t="str">
        <f t="shared" si="229"/>
        <v/>
      </c>
    </row>
    <row r="1766" spans="1:17" x14ac:dyDescent="0.25">
      <c r="A1766" s="489"/>
      <c r="B1766" s="489"/>
      <c r="C1766" s="489"/>
      <c r="E1766" s="489"/>
      <c r="F1766" s="489"/>
      <c r="G1766" s="483"/>
      <c r="I1766" s="490"/>
      <c r="K1766" s="483"/>
      <c r="N1766" s="490"/>
      <c r="O1766" s="483"/>
      <c r="P1766" t="str">
        <f t="shared" si="228"/>
        <v/>
      </c>
      <c r="Q1766" t="str">
        <f t="shared" si="229"/>
        <v/>
      </c>
    </row>
    <row r="1767" spans="1:17" x14ac:dyDescent="0.25">
      <c r="A1767" s="489"/>
      <c r="B1767" s="489"/>
      <c r="C1767" s="489"/>
      <c r="E1767" s="489"/>
      <c r="F1767" s="489"/>
      <c r="G1767" s="483"/>
      <c r="I1767" s="490"/>
      <c r="K1767" s="483"/>
      <c r="N1767" s="490"/>
      <c r="O1767" s="483"/>
      <c r="P1767" t="str">
        <f t="shared" si="228"/>
        <v/>
      </c>
      <c r="Q1767" t="str">
        <f t="shared" si="229"/>
        <v/>
      </c>
    </row>
    <row r="1768" spans="1:17" x14ac:dyDescent="0.25">
      <c r="A1768" s="489"/>
      <c r="B1768" s="489"/>
      <c r="C1768" s="489"/>
      <c r="E1768" s="489"/>
      <c r="F1768" s="489"/>
      <c r="G1768" s="483"/>
      <c r="I1768" s="490"/>
      <c r="K1768" s="483"/>
      <c r="N1768" s="490"/>
      <c r="O1768" s="483"/>
      <c r="P1768" t="str">
        <f t="shared" si="228"/>
        <v/>
      </c>
      <c r="Q1768" t="str">
        <f t="shared" si="229"/>
        <v/>
      </c>
    </row>
    <row r="1769" spans="1:17" x14ac:dyDescent="0.25">
      <c r="A1769" s="489"/>
      <c r="B1769" s="489"/>
      <c r="C1769" s="489"/>
      <c r="E1769" s="489"/>
      <c r="F1769" s="489"/>
      <c r="G1769" s="483"/>
      <c r="I1769" s="490"/>
      <c r="K1769" s="483"/>
      <c r="N1769" s="490"/>
      <c r="O1769" s="483"/>
      <c r="P1769" t="str">
        <f t="shared" si="228"/>
        <v/>
      </c>
      <c r="Q1769" t="str">
        <f t="shared" si="229"/>
        <v/>
      </c>
    </row>
    <row r="1770" spans="1:17" x14ac:dyDescent="0.25">
      <c r="A1770" s="489"/>
      <c r="B1770" s="489"/>
      <c r="C1770" s="489"/>
      <c r="E1770" s="489"/>
      <c r="F1770" s="489"/>
      <c r="G1770" s="483"/>
      <c r="I1770" s="490"/>
      <c r="K1770" s="483"/>
      <c r="N1770" s="490"/>
      <c r="O1770" s="483"/>
      <c r="P1770" t="str">
        <f t="shared" si="228"/>
        <v/>
      </c>
      <c r="Q1770" t="str">
        <f t="shared" si="229"/>
        <v/>
      </c>
    </row>
    <row r="1771" spans="1:17" x14ac:dyDescent="0.25">
      <c r="A1771" s="489"/>
      <c r="B1771" s="489"/>
      <c r="C1771" s="489"/>
      <c r="E1771" s="489"/>
      <c r="F1771" s="489"/>
      <c r="G1771" s="483"/>
      <c r="I1771" s="490"/>
      <c r="K1771" s="483"/>
      <c r="N1771" s="490"/>
      <c r="O1771" s="483"/>
      <c r="P1771" t="str">
        <f t="shared" si="228"/>
        <v/>
      </c>
      <c r="Q1771" t="str">
        <f t="shared" si="229"/>
        <v/>
      </c>
    </row>
    <row r="1772" spans="1:17" x14ac:dyDescent="0.25">
      <c r="A1772" s="489"/>
      <c r="B1772" s="489"/>
      <c r="C1772" s="489"/>
      <c r="E1772" s="489"/>
      <c r="F1772" s="489"/>
      <c r="G1772" s="483"/>
      <c r="I1772" s="490"/>
      <c r="K1772" s="483"/>
      <c r="N1772" s="490"/>
      <c r="O1772" s="483"/>
      <c r="P1772" t="str">
        <f t="shared" si="228"/>
        <v/>
      </c>
      <c r="Q1772" t="str">
        <f t="shared" si="229"/>
        <v/>
      </c>
    </row>
    <row r="1773" spans="1:17" x14ac:dyDescent="0.25">
      <c r="A1773" s="489"/>
      <c r="B1773" s="489"/>
      <c r="C1773" s="489"/>
      <c r="E1773" s="489"/>
      <c r="F1773" s="489"/>
      <c r="G1773" s="483"/>
      <c r="I1773" s="490"/>
      <c r="K1773" s="483"/>
      <c r="N1773" s="490"/>
      <c r="O1773" s="483"/>
      <c r="P1773" t="str">
        <f t="shared" si="228"/>
        <v/>
      </c>
      <c r="Q1773" t="str">
        <f t="shared" si="229"/>
        <v/>
      </c>
    </row>
    <row r="1774" spans="1:17" x14ac:dyDescent="0.25">
      <c r="A1774" s="489"/>
      <c r="B1774" s="489"/>
      <c r="C1774" s="489"/>
      <c r="E1774" s="489"/>
      <c r="F1774" s="489"/>
      <c r="G1774" s="483"/>
      <c r="I1774" s="490"/>
      <c r="K1774" s="483"/>
      <c r="N1774" s="490"/>
      <c r="O1774" s="483"/>
      <c r="P1774" t="str">
        <f t="shared" si="228"/>
        <v/>
      </c>
      <c r="Q1774" t="str">
        <f t="shared" si="229"/>
        <v/>
      </c>
    </row>
    <row r="1775" spans="1:17" x14ac:dyDescent="0.25">
      <c r="A1775" s="489"/>
      <c r="B1775" s="489"/>
      <c r="C1775" s="489"/>
      <c r="E1775" s="489"/>
      <c r="F1775" s="489"/>
      <c r="G1775" s="483"/>
      <c r="I1775" s="490"/>
      <c r="K1775" s="483"/>
      <c r="N1775" s="490"/>
      <c r="O1775" s="483"/>
      <c r="P1775" t="str">
        <f t="shared" si="228"/>
        <v/>
      </c>
      <c r="Q1775" t="str">
        <f t="shared" si="229"/>
        <v/>
      </c>
    </row>
    <row r="1776" spans="1:17" x14ac:dyDescent="0.25">
      <c r="A1776" s="489"/>
      <c r="B1776" s="489"/>
      <c r="C1776" s="489"/>
      <c r="E1776" s="489"/>
      <c r="F1776" s="489"/>
      <c r="G1776" s="483"/>
      <c r="I1776" s="490"/>
      <c r="K1776" s="483"/>
      <c r="N1776" s="490"/>
      <c r="O1776" s="483"/>
      <c r="P1776" t="str">
        <f t="shared" si="228"/>
        <v/>
      </c>
      <c r="Q1776" t="str">
        <f t="shared" si="229"/>
        <v/>
      </c>
    </row>
    <row r="1777" spans="1:17" x14ac:dyDescent="0.25">
      <c r="A1777" s="489"/>
      <c r="B1777" s="489"/>
      <c r="C1777" s="489"/>
      <c r="E1777" s="489"/>
      <c r="F1777" s="489"/>
      <c r="G1777" s="483"/>
      <c r="I1777" s="490"/>
      <c r="K1777" s="483"/>
      <c r="N1777" s="490"/>
      <c r="O1777" s="483"/>
      <c r="P1777" t="str">
        <f t="shared" si="228"/>
        <v/>
      </c>
      <c r="Q1777" t="str">
        <f t="shared" si="229"/>
        <v/>
      </c>
    </row>
    <row r="1778" spans="1:17" x14ac:dyDescent="0.25">
      <c r="A1778" s="489"/>
      <c r="B1778" s="489"/>
      <c r="C1778" s="489"/>
      <c r="E1778" s="489"/>
      <c r="F1778" s="489"/>
      <c r="G1778" s="483"/>
      <c r="I1778" s="490"/>
      <c r="K1778" s="483"/>
      <c r="N1778" s="490"/>
      <c r="O1778" s="483"/>
      <c r="P1778" t="str">
        <f t="shared" si="228"/>
        <v/>
      </c>
      <c r="Q1778" t="str">
        <f t="shared" si="229"/>
        <v/>
      </c>
    </row>
    <row r="1779" spans="1:17" x14ac:dyDescent="0.25">
      <c r="A1779" s="489"/>
      <c r="B1779" s="489"/>
      <c r="C1779" s="489"/>
      <c r="E1779" s="489"/>
      <c r="F1779" s="489"/>
      <c r="G1779" s="483"/>
      <c r="I1779" s="490"/>
      <c r="K1779" s="483"/>
      <c r="N1779" s="490"/>
      <c r="O1779" s="483"/>
      <c r="P1779" t="str">
        <f t="shared" si="228"/>
        <v/>
      </c>
      <c r="Q1779" t="str">
        <f t="shared" si="229"/>
        <v/>
      </c>
    </row>
    <row r="1780" spans="1:17" x14ac:dyDescent="0.25">
      <c r="A1780" s="489"/>
      <c r="B1780" s="489"/>
      <c r="C1780" s="489"/>
      <c r="E1780" s="489"/>
      <c r="F1780" s="489"/>
      <c r="G1780" s="483"/>
      <c r="I1780" s="490"/>
      <c r="K1780" s="483"/>
      <c r="N1780" s="490"/>
      <c r="O1780" s="483"/>
      <c r="P1780" t="str">
        <f t="shared" si="228"/>
        <v/>
      </c>
      <c r="Q1780" t="str">
        <f t="shared" si="229"/>
        <v/>
      </c>
    </row>
    <row r="1781" spans="1:17" x14ac:dyDescent="0.25">
      <c r="A1781" s="489"/>
      <c r="B1781" s="489"/>
      <c r="C1781" s="489"/>
      <c r="E1781" s="489"/>
      <c r="F1781" s="489"/>
      <c r="G1781" s="483"/>
      <c r="I1781" s="490"/>
      <c r="K1781" s="483"/>
      <c r="N1781" s="490"/>
      <c r="O1781" s="483"/>
      <c r="P1781" t="str">
        <f t="shared" si="228"/>
        <v/>
      </c>
      <c r="Q1781" t="str">
        <f t="shared" si="229"/>
        <v/>
      </c>
    </row>
    <row r="1782" spans="1:17" x14ac:dyDescent="0.25">
      <c r="A1782" s="489"/>
      <c r="B1782" s="489"/>
      <c r="C1782" s="489"/>
      <c r="E1782" s="489"/>
      <c r="F1782" s="489"/>
      <c r="G1782" s="483"/>
      <c r="I1782" s="490"/>
      <c r="K1782" s="483"/>
      <c r="N1782" s="490"/>
      <c r="O1782" s="483"/>
      <c r="P1782" t="str">
        <f t="shared" si="228"/>
        <v/>
      </c>
      <c r="Q1782" t="str">
        <f t="shared" si="229"/>
        <v/>
      </c>
    </row>
    <row r="1783" spans="1:17" x14ac:dyDescent="0.25">
      <c r="A1783" s="489"/>
      <c r="B1783" s="489"/>
      <c r="C1783" s="489"/>
      <c r="E1783" s="489"/>
      <c r="F1783" s="489"/>
      <c r="G1783" s="483"/>
      <c r="I1783" s="490"/>
      <c r="K1783" s="483"/>
      <c r="N1783" s="490"/>
      <c r="O1783" s="483"/>
      <c r="P1783" t="str">
        <f t="shared" si="228"/>
        <v/>
      </c>
      <c r="Q1783" t="str">
        <f t="shared" si="229"/>
        <v/>
      </c>
    </row>
    <row r="1784" spans="1:17" x14ac:dyDescent="0.25">
      <c r="A1784" s="489"/>
      <c r="B1784" s="489"/>
      <c r="C1784" s="489"/>
      <c r="E1784" s="489"/>
      <c r="F1784" s="489"/>
      <c r="G1784" s="483"/>
      <c r="I1784" s="490"/>
      <c r="K1784" s="483"/>
      <c r="N1784" s="490"/>
      <c r="O1784" s="483"/>
      <c r="P1784" t="str">
        <f t="shared" si="228"/>
        <v/>
      </c>
      <c r="Q1784" t="str">
        <f t="shared" si="229"/>
        <v/>
      </c>
    </row>
    <row r="1785" spans="1:17" x14ac:dyDescent="0.25">
      <c r="A1785" s="489"/>
      <c r="B1785" s="489"/>
      <c r="C1785" s="489"/>
      <c r="E1785" s="489"/>
      <c r="F1785" s="489"/>
      <c r="G1785" s="483"/>
      <c r="I1785" s="490"/>
      <c r="K1785" s="483"/>
      <c r="N1785" s="490"/>
      <c r="O1785" s="483"/>
      <c r="P1785" t="str">
        <f t="shared" si="228"/>
        <v/>
      </c>
      <c r="Q1785" t="str">
        <f t="shared" si="229"/>
        <v/>
      </c>
    </row>
    <row r="1786" spans="1:17" x14ac:dyDescent="0.25">
      <c r="A1786" s="489"/>
      <c r="B1786" s="489"/>
      <c r="C1786" s="489"/>
      <c r="E1786" s="489"/>
      <c r="F1786" s="489"/>
      <c r="G1786" s="483"/>
      <c r="I1786" s="490"/>
      <c r="K1786" s="483"/>
      <c r="N1786" s="490"/>
      <c r="O1786" s="483"/>
      <c r="P1786" t="str">
        <f t="shared" si="228"/>
        <v/>
      </c>
      <c r="Q1786" t="str">
        <f t="shared" si="229"/>
        <v/>
      </c>
    </row>
    <row r="1787" spans="1:17" x14ac:dyDescent="0.25">
      <c r="A1787" s="489"/>
      <c r="B1787" s="489"/>
      <c r="C1787" s="489"/>
      <c r="E1787" s="489"/>
      <c r="F1787" s="489"/>
      <c r="G1787" s="483"/>
      <c r="I1787" s="490"/>
      <c r="K1787" s="483"/>
      <c r="N1787" s="490"/>
      <c r="O1787" s="483"/>
      <c r="P1787" t="str">
        <f t="shared" si="228"/>
        <v/>
      </c>
      <c r="Q1787" t="str">
        <f t="shared" si="229"/>
        <v/>
      </c>
    </row>
    <row r="1788" spans="1:17" x14ac:dyDescent="0.25">
      <c r="A1788" s="489"/>
      <c r="B1788" s="489"/>
      <c r="C1788" s="489"/>
      <c r="E1788" s="489"/>
      <c r="F1788" s="489"/>
      <c r="G1788" s="483"/>
      <c r="I1788" s="490"/>
      <c r="K1788" s="483"/>
      <c r="N1788" s="490"/>
      <c r="O1788" s="483"/>
      <c r="P1788" t="str">
        <f t="shared" si="228"/>
        <v/>
      </c>
      <c r="Q1788" t="str">
        <f t="shared" si="229"/>
        <v/>
      </c>
    </row>
    <row r="1789" spans="1:17" x14ac:dyDescent="0.25">
      <c r="A1789" s="489"/>
      <c r="B1789" s="489"/>
      <c r="C1789" s="489"/>
      <c r="E1789" s="489"/>
      <c r="F1789" s="489"/>
      <c r="G1789" s="483"/>
      <c r="I1789" s="490"/>
      <c r="K1789" s="483"/>
      <c r="N1789" s="490"/>
      <c r="O1789" s="483"/>
      <c r="P1789" t="str">
        <f t="shared" si="228"/>
        <v/>
      </c>
      <c r="Q1789" t="str">
        <f t="shared" si="229"/>
        <v/>
      </c>
    </row>
    <row r="1790" spans="1:17" x14ac:dyDescent="0.25">
      <c r="A1790" s="489"/>
      <c r="B1790" s="489"/>
      <c r="C1790" s="489"/>
      <c r="E1790" s="489"/>
      <c r="F1790" s="489"/>
      <c r="G1790" s="483"/>
      <c r="I1790" s="490"/>
      <c r="K1790" s="483"/>
      <c r="N1790" s="490"/>
      <c r="O1790" s="483"/>
      <c r="P1790" t="str">
        <f t="shared" si="228"/>
        <v/>
      </c>
      <c r="Q1790" t="str">
        <f t="shared" si="229"/>
        <v/>
      </c>
    </row>
    <row r="1791" spans="1:17" x14ac:dyDescent="0.25">
      <c r="A1791" s="489"/>
      <c r="B1791" s="489"/>
      <c r="C1791" s="489"/>
      <c r="E1791" s="489"/>
      <c r="F1791" s="489"/>
      <c r="G1791" s="483"/>
      <c r="I1791" s="490"/>
      <c r="K1791" s="483"/>
      <c r="N1791" s="490"/>
      <c r="O1791" s="483"/>
      <c r="P1791" t="str">
        <f t="shared" si="228"/>
        <v/>
      </c>
      <c r="Q1791" t="str">
        <f t="shared" si="229"/>
        <v/>
      </c>
    </row>
    <row r="1792" spans="1:17" x14ac:dyDescent="0.25">
      <c r="A1792" s="489"/>
      <c r="B1792" s="489"/>
      <c r="C1792" s="489"/>
      <c r="E1792" s="489"/>
      <c r="F1792" s="489"/>
      <c r="G1792" s="483"/>
      <c r="I1792" s="490"/>
      <c r="K1792" s="483"/>
      <c r="N1792" s="490"/>
      <c r="O1792" s="483"/>
      <c r="P1792" t="str">
        <f t="shared" ref="P1792:P1855" si="230">IF(N1792&lt;0,1,"")</f>
        <v/>
      </c>
      <c r="Q1792" t="str">
        <f t="shared" ref="Q1792:Q1855" si="231">IF(N1792&lt;=-5%,1,"")</f>
        <v/>
      </c>
    </row>
    <row r="1793" spans="1:17" x14ac:dyDescent="0.25">
      <c r="A1793" s="489"/>
      <c r="B1793" s="489"/>
      <c r="C1793" s="489"/>
      <c r="E1793" s="489"/>
      <c r="F1793" s="489"/>
      <c r="G1793" s="483"/>
      <c r="I1793" s="490"/>
      <c r="K1793" s="483"/>
      <c r="N1793" s="490"/>
      <c r="O1793" s="483"/>
      <c r="P1793" t="str">
        <f t="shared" si="230"/>
        <v/>
      </c>
      <c r="Q1793" t="str">
        <f t="shared" si="231"/>
        <v/>
      </c>
    </row>
    <row r="1794" spans="1:17" x14ac:dyDescent="0.25">
      <c r="A1794" s="489"/>
      <c r="B1794" s="489"/>
      <c r="C1794" s="489"/>
      <c r="E1794" s="489"/>
      <c r="F1794" s="489"/>
      <c r="G1794" s="483"/>
      <c r="I1794" s="490"/>
      <c r="K1794" s="483"/>
      <c r="N1794" s="490"/>
      <c r="O1794" s="483"/>
      <c r="P1794" t="str">
        <f t="shared" si="230"/>
        <v/>
      </c>
      <c r="Q1794" t="str">
        <f t="shared" si="231"/>
        <v/>
      </c>
    </row>
    <row r="1795" spans="1:17" x14ac:dyDescent="0.25">
      <c r="A1795" s="489"/>
      <c r="B1795" s="489"/>
      <c r="C1795" s="489"/>
      <c r="E1795" s="489"/>
      <c r="F1795" s="489"/>
      <c r="G1795" s="483"/>
      <c r="I1795" s="490"/>
      <c r="K1795" s="483"/>
      <c r="N1795" s="490"/>
      <c r="O1795" s="483"/>
      <c r="P1795" t="str">
        <f t="shared" si="230"/>
        <v/>
      </c>
      <c r="Q1795" t="str">
        <f t="shared" si="231"/>
        <v/>
      </c>
    </row>
    <row r="1796" spans="1:17" x14ac:dyDescent="0.25">
      <c r="A1796" s="489"/>
      <c r="B1796" s="489"/>
      <c r="C1796" s="489"/>
      <c r="E1796" s="489"/>
      <c r="F1796" s="489"/>
      <c r="G1796" s="483"/>
      <c r="I1796" s="490"/>
      <c r="K1796" s="483"/>
      <c r="N1796" s="490"/>
      <c r="O1796" s="483"/>
      <c r="P1796" t="str">
        <f t="shared" si="230"/>
        <v/>
      </c>
      <c r="Q1796" t="str">
        <f t="shared" si="231"/>
        <v/>
      </c>
    </row>
    <row r="1797" spans="1:17" x14ac:dyDescent="0.25">
      <c r="A1797" s="489"/>
      <c r="B1797" s="489"/>
      <c r="C1797" s="489"/>
      <c r="E1797" s="489"/>
      <c r="F1797" s="489"/>
      <c r="G1797" s="483"/>
      <c r="I1797" s="490"/>
      <c r="K1797" s="483"/>
      <c r="N1797" s="490"/>
      <c r="O1797" s="483"/>
      <c r="P1797" t="str">
        <f t="shared" si="230"/>
        <v/>
      </c>
      <c r="Q1797" t="str">
        <f t="shared" si="231"/>
        <v/>
      </c>
    </row>
    <row r="1798" spans="1:17" x14ac:dyDescent="0.25">
      <c r="A1798" s="489"/>
      <c r="B1798" s="489"/>
      <c r="C1798" s="489"/>
      <c r="E1798" s="489"/>
      <c r="F1798" s="489"/>
      <c r="G1798" s="483"/>
      <c r="I1798" s="490"/>
      <c r="K1798" s="483"/>
      <c r="N1798" s="490"/>
      <c r="O1798" s="483"/>
      <c r="P1798" t="str">
        <f t="shared" si="230"/>
        <v/>
      </c>
      <c r="Q1798" t="str">
        <f t="shared" si="231"/>
        <v/>
      </c>
    </row>
    <row r="1799" spans="1:17" x14ac:dyDescent="0.25">
      <c r="A1799" s="489"/>
      <c r="B1799" s="489"/>
      <c r="C1799" s="489"/>
      <c r="E1799" s="489"/>
      <c r="F1799" s="489"/>
      <c r="G1799" s="483"/>
      <c r="I1799" s="490"/>
      <c r="K1799" s="483"/>
      <c r="N1799" s="490"/>
      <c r="O1799" s="483"/>
      <c r="P1799" t="str">
        <f t="shared" si="230"/>
        <v/>
      </c>
      <c r="Q1799" t="str">
        <f t="shared" si="231"/>
        <v/>
      </c>
    </row>
    <row r="1800" spans="1:17" x14ac:dyDescent="0.25">
      <c r="A1800" s="489"/>
      <c r="B1800" s="489"/>
      <c r="C1800" s="489"/>
      <c r="E1800" s="489"/>
      <c r="F1800" s="489"/>
      <c r="G1800" s="483"/>
      <c r="I1800" s="490"/>
      <c r="K1800" s="483"/>
      <c r="N1800" s="490"/>
      <c r="O1800" s="483"/>
      <c r="P1800" t="str">
        <f t="shared" si="230"/>
        <v/>
      </c>
      <c r="Q1800" t="str">
        <f t="shared" si="231"/>
        <v/>
      </c>
    </row>
    <row r="1801" spans="1:17" x14ac:dyDescent="0.25">
      <c r="A1801" s="489"/>
      <c r="B1801" s="489"/>
      <c r="C1801" s="489"/>
      <c r="E1801" s="489"/>
      <c r="F1801" s="489"/>
      <c r="G1801" s="483"/>
      <c r="I1801" s="490"/>
      <c r="K1801" s="483"/>
      <c r="N1801" s="490"/>
      <c r="O1801" s="483"/>
      <c r="P1801" t="str">
        <f t="shared" si="230"/>
        <v/>
      </c>
      <c r="Q1801" t="str">
        <f t="shared" si="231"/>
        <v/>
      </c>
    </row>
    <row r="1802" spans="1:17" x14ac:dyDescent="0.25">
      <c r="A1802" s="489"/>
      <c r="B1802" s="489"/>
      <c r="C1802" s="489"/>
      <c r="E1802" s="489"/>
      <c r="F1802" s="489"/>
      <c r="G1802" s="483"/>
      <c r="I1802" s="490"/>
      <c r="K1802" s="483"/>
      <c r="N1802" s="490"/>
      <c r="O1802" s="483"/>
      <c r="P1802" t="str">
        <f t="shared" si="230"/>
        <v/>
      </c>
      <c r="Q1802" t="str">
        <f t="shared" si="231"/>
        <v/>
      </c>
    </row>
    <row r="1803" spans="1:17" x14ac:dyDescent="0.25">
      <c r="A1803" s="489"/>
      <c r="B1803" s="489"/>
      <c r="C1803" s="489"/>
      <c r="E1803" s="489"/>
      <c r="F1803" s="489"/>
      <c r="G1803" s="483"/>
      <c r="I1803" s="490"/>
      <c r="K1803" s="483"/>
      <c r="N1803" s="490"/>
      <c r="O1803" s="483"/>
      <c r="P1803" t="str">
        <f t="shared" si="230"/>
        <v/>
      </c>
      <c r="Q1803" t="str">
        <f t="shared" si="231"/>
        <v/>
      </c>
    </row>
    <row r="1804" spans="1:17" x14ac:dyDescent="0.25">
      <c r="A1804" s="489"/>
      <c r="B1804" s="489"/>
      <c r="C1804" s="489"/>
      <c r="E1804" s="489"/>
      <c r="F1804" s="489"/>
      <c r="G1804" s="483"/>
      <c r="I1804" s="490"/>
      <c r="K1804" s="483"/>
      <c r="N1804" s="490"/>
      <c r="O1804" s="483"/>
      <c r="P1804" t="str">
        <f t="shared" si="230"/>
        <v/>
      </c>
      <c r="Q1804" t="str">
        <f t="shared" si="231"/>
        <v/>
      </c>
    </row>
    <row r="1805" spans="1:17" x14ac:dyDescent="0.25">
      <c r="A1805" s="489"/>
      <c r="B1805" s="489"/>
      <c r="C1805" s="489"/>
      <c r="E1805" s="489"/>
      <c r="F1805" s="489"/>
      <c r="G1805" s="483"/>
      <c r="I1805" s="490"/>
      <c r="K1805" s="483"/>
      <c r="N1805" s="490"/>
      <c r="O1805" s="483"/>
      <c r="P1805" t="str">
        <f t="shared" si="230"/>
        <v/>
      </c>
      <c r="Q1805" t="str">
        <f t="shared" si="231"/>
        <v/>
      </c>
    </row>
    <row r="1806" spans="1:17" x14ac:dyDescent="0.25">
      <c r="A1806" s="489"/>
      <c r="B1806" s="489"/>
      <c r="C1806" s="489"/>
      <c r="E1806" s="489"/>
      <c r="F1806" s="489"/>
      <c r="G1806" s="483"/>
      <c r="I1806" s="490"/>
      <c r="K1806" s="483"/>
      <c r="N1806" s="490"/>
      <c r="O1806" s="483"/>
      <c r="P1806" t="str">
        <f t="shared" si="230"/>
        <v/>
      </c>
      <c r="Q1806" t="str">
        <f t="shared" si="231"/>
        <v/>
      </c>
    </row>
    <row r="1807" spans="1:17" x14ac:dyDescent="0.25">
      <c r="A1807" s="489"/>
      <c r="B1807" s="489"/>
      <c r="C1807" s="489"/>
      <c r="E1807" s="489"/>
      <c r="F1807" s="489"/>
      <c r="G1807" s="483"/>
      <c r="I1807" s="490"/>
      <c r="K1807" s="483"/>
      <c r="N1807" s="490"/>
      <c r="O1807" s="483"/>
      <c r="P1807" t="str">
        <f t="shared" si="230"/>
        <v/>
      </c>
      <c r="Q1807" t="str">
        <f t="shared" si="231"/>
        <v/>
      </c>
    </row>
    <row r="1808" spans="1:17" x14ac:dyDescent="0.25">
      <c r="A1808" s="489"/>
      <c r="B1808" s="489"/>
      <c r="C1808" s="489"/>
      <c r="E1808" s="489"/>
      <c r="F1808" s="489"/>
      <c r="G1808" s="483"/>
      <c r="I1808" s="490"/>
      <c r="K1808" s="483"/>
      <c r="N1808" s="490"/>
      <c r="O1808" s="483"/>
      <c r="P1808" t="str">
        <f t="shared" si="230"/>
        <v/>
      </c>
      <c r="Q1808" t="str">
        <f t="shared" si="231"/>
        <v/>
      </c>
    </row>
    <row r="1809" spans="1:17" x14ac:dyDescent="0.25">
      <c r="A1809" s="489"/>
      <c r="B1809" s="489"/>
      <c r="C1809" s="489"/>
      <c r="E1809" s="489"/>
      <c r="F1809" s="489"/>
      <c r="G1809" s="483"/>
      <c r="I1809" s="490"/>
      <c r="K1809" s="483"/>
      <c r="N1809" s="490"/>
      <c r="O1809" s="483"/>
      <c r="P1809" t="str">
        <f t="shared" si="230"/>
        <v/>
      </c>
      <c r="Q1809" t="str">
        <f t="shared" si="231"/>
        <v/>
      </c>
    </row>
    <row r="1810" spans="1:17" x14ac:dyDescent="0.25">
      <c r="A1810" s="489"/>
      <c r="B1810" s="489"/>
      <c r="C1810" s="489"/>
      <c r="E1810" s="489"/>
      <c r="F1810" s="489"/>
      <c r="G1810" s="483"/>
      <c r="I1810" s="490"/>
      <c r="K1810" s="483"/>
      <c r="N1810" s="490"/>
      <c r="O1810" s="483"/>
      <c r="P1810" t="str">
        <f t="shared" si="230"/>
        <v/>
      </c>
      <c r="Q1810" t="str">
        <f t="shared" si="231"/>
        <v/>
      </c>
    </row>
    <row r="1811" spans="1:17" x14ac:dyDescent="0.25">
      <c r="A1811" s="489"/>
      <c r="B1811" s="489"/>
      <c r="C1811" s="489"/>
      <c r="E1811" s="489"/>
      <c r="F1811" s="489"/>
      <c r="G1811" s="483"/>
      <c r="I1811" s="490"/>
      <c r="K1811" s="483"/>
      <c r="N1811" s="490"/>
      <c r="O1811" s="483"/>
      <c r="P1811" t="str">
        <f t="shared" si="230"/>
        <v/>
      </c>
      <c r="Q1811" t="str">
        <f t="shared" si="231"/>
        <v/>
      </c>
    </row>
    <row r="1812" spans="1:17" x14ac:dyDescent="0.25">
      <c r="A1812" s="489"/>
      <c r="B1812" s="489"/>
      <c r="C1812" s="489"/>
      <c r="E1812" s="489"/>
      <c r="F1812" s="489"/>
      <c r="G1812" s="483"/>
      <c r="I1812" s="490"/>
      <c r="K1812" s="483"/>
      <c r="N1812" s="490"/>
      <c r="O1812" s="483"/>
      <c r="P1812" t="str">
        <f t="shared" si="230"/>
        <v/>
      </c>
      <c r="Q1812" t="str">
        <f t="shared" si="231"/>
        <v/>
      </c>
    </row>
    <row r="1813" spans="1:17" x14ac:dyDescent="0.25">
      <c r="A1813" s="489"/>
      <c r="B1813" s="489"/>
      <c r="C1813" s="489"/>
      <c r="E1813" s="489"/>
      <c r="F1813" s="489"/>
      <c r="G1813" s="483"/>
      <c r="I1813" s="490"/>
      <c r="K1813" s="483"/>
      <c r="N1813" s="490"/>
      <c r="O1813" s="483"/>
      <c r="P1813" t="str">
        <f t="shared" si="230"/>
        <v/>
      </c>
      <c r="Q1813" t="str">
        <f t="shared" si="231"/>
        <v/>
      </c>
    </row>
    <row r="1814" spans="1:17" x14ac:dyDescent="0.25">
      <c r="A1814" s="489"/>
      <c r="B1814" s="489"/>
      <c r="C1814" s="489"/>
      <c r="E1814" s="489"/>
      <c r="F1814" s="489"/>
      <c r="G1814" s="483"/>
      <c r="I1814" s="490"/>
      <c r="K1814" s="483"/>
      <c r="N1814" s="490"/>
      <c r="O1814" s="483"/>
      <c r="P1814" t="str">
        <f t="shared" si="230"/>
        <v/>
      </c>
      <c r="Q1814" t="str">
        <f t="shared" si="231"/>
        <v/>
      </c>
    </row>
    <row r="1815" spans="1:17" x14ac:dyDescent="0.25">
      <c r="A1815" s="489"/>
      <c r="B1815" s="489"/>
      <c r="C1815" s="489"/>
      <c r="E1815" s="489"/>
      <c r="F1815" s="489"/>
      <c r="G1815" s="483"/>
      <c r="I1815" s="490"/>
      <c r="K1815" s="483"/>
      <c r="N1815" s="490"/>
      <c r="O1815" s="483"/>
      <c r="P1815" t="str">
        <f t="shared" si="230"/>
        <v/>
      </c>
      <c r="Q1815" t="str">
        <f t="shared" si="231"/>
        <v/>
      </c>
    </row>
    <row r="1816" spans="1:17" x14ac:dyDescent="0.25">
      <c r="A1816" s="489"/>
      <c r="B1816" s="489"/>
      <c r="C1816" s="489"/>
      <c r="E1816" s="489"/>
      <c r="F1816" s="489"/>
      <c r="G1816" s="483"/>
      <c r="I1816" s="490"/>
      <c r="K1816" s="483"/>
      <c r="N1816" s="490"/>
      <c r="O1816" s="483"/>
      <c r="P1816" t="str">
        <f t="shared" si="230"/>
        <v/>
      </c>
      <c r="Q1816" t="str">
        <f t="shared" si="231"/>
        <v/>
      </c>
    </row>
    <row r="1817" spans="1:17" x14ac:dyDescent="0.25">
      <c r="A1817" s="489"/>
      <c r="B1817" s="489"/>
      <c r="C1817" s="489"/>
      <c r="E1817" s="489"/>
      <c r="F1817" s="489"/>
      <c r="G1817" s="483"/>
      <c r="I1817" s="490"/>
      <c r="K1817" s="483"/>
      <c r="N1817" s="490"/>
      <c r="O1817" s="483"/>
      <c r="P1817" t="str">
        <f t="shared" si="230"/>
        <v/>
      </c>
      <c r="Q1817" t="str">
        <f t="shared" si="231"/>
        <v/>
      </c>
    </row>
    <row r="1818" spans="1:17" x14ac:dyDescent="0.25">
      <c r="A1818" s="489"/>
      <c r="B1818" s="489"/>
      <c r="C1818" s="489"/>
      <c r="E1818" s="489"/>
      <c r="F1818" s="489"/>
      <c r="G1818" s="483"/>
      <c r="I1818" s="490"/>
      <c r="K1818" s="483"/>
      <c r="N1818" s="490"/>
      <c r="O1818" s="483"/>
      <c r="P1818" t="str">
        <f t="shared" si="230"/>
        <v/>
      </c>
      <c r="Q1818" t="str">
        <f t="shared" si="231"/>
        <v/>
      </c>
    </row>
    <row r="1819" spans="1:17" x14ac:dyDescent="0.25">
      <c r="A1819" s="489"/>
      <c r="B1819" s="489"/>
      <c r="C1819" s="489"/>
      <c r="E1819" s="489"/>
      <c r="F1819" s="489"/>
      <c r="G1819" s="483"/>
      <c r="I1819" s="490"/>
      <c r="K1819" s="483"/>
      <c r="N1819" s="490"/>
      <c r="O1819" s="483"/>
      <c r="P1819" t="str">
        <f t="shared" si="230"/>
        <v/>
      </c>
      <c r="Q1819" t="str">
        <f t="shared" si="231"/>
        <v/>
      </c>
    </row>
    <row r="1820" spans="1:17" x14ac:dyDescent="0.25">
      <c r="A1820" s="489"/>
      <c r="B1820" s="489"/>
      <c r="C1820" s="489"/>
      <c r="E1820" s="489"/>
      <c r="F1820" s="489"/>
      <c r="G1820" s="483"/>
      <c r="I1820" s="490"/>
      <c r="K1820" s="483"/>
      <c r="N1820" s="490"/>
      <c r="O1820" s="483"/>
      <c r="P1820" t="str">
        <f t="shared" si="230"/>
        <v/>
      </c>
      <c r="Q1820" t="str">
        <f t="shared" si="231"/>
        <v/>
      </c>
    </row>
    <row r="1821" spans="1:17" x14ac:dyDescent="0.25">
      <c r="A1821" s="489"/>
      <c r="B1821" s="489"/>
      <c r="C1821" s="489"/>
      <c r="E1821" s="489"/>
      <c r="F1821" s="489"/>
      <c r="G1821" s="483"/>
      <c r="I1821" s="490"/>
      <c r="K1821" s="483"/>
      <c r="N1821" s="490"/>
      <c r="O1821" s="483"/>
      <c r="P1821" t="str">
        <f t="shared" si="230"/>
        <v/>
      </c>
      <c r="Q1821" t="str">
        <f t="shared" si="231"/>
        <v/>
      </c>
    </row>
    <row r="1822" spans="1:17" x14ac:dyDescent="0.25">
      <c r="A1822" s="489"/>
      <c r="B1822" s="489"/>
      <c r="C1822" s="489"/>
      <c r="E1822" s="489"/>
      <c r="F1822" s="489"/>
      <c r="G1822" s="483"/>
      <c r="I1822" s="490"/>
      <c r="K1822" s="483"/>
      <c r="N1822" s="490"/>
      <c r="O1822" s="483"/>
      <c r="P1822" t="str">
        <f t="shared" si="230"/>
        <v/>
      </c>
      <c r="Q1822" t="str">
        <f t="shared" si="231"/>
        <v/>
      </c>
    </row>
    <row r="1823" spans="1:17" x14ac:dyDescent="0.25">
      <c r="A1823" s="489"/>
      <c r="B1823" s="489"/>
      <c r="C1823" s="489"/>
      <c r="E1823" s="489"/>
      <c r="F1823" s="489"/>
      <c r="G1823" s="483"/>
      <c r="I1823" s="490"/>
      <c r="K1823" s="483"/>
      <c r="N1823" s="490"/>
      <c r="O1823" s="483"/>
      <c r="P1823" t="str">
        <f t="shared" si="230"/>
        <v/>
      </c>
      <c r="Q1823" t="str">
        <f t="shared" si="231"/>
        <v/>
      </c>
    </row>
    <row r="1824" spans="1:17" x14ac:dyDescent="0.25">
      <c r="A1824" s="489"/>
      <c r="B1824" s="489"/>
      <c r="C1824" s="489"/>
      <c r="E1824" s="489"/>
      <c r="F1824" s="489"/>
      <c r="G1824" s="483"/>
      <c r="I1824" s="490"/>
      <c r="K1824" s="483"/>
      <c r="N1824" s="490"/>
      <c r="O1824" s="483"/>
      <c r="P1824" t="str">
        <f t="shared" si="230"/>
        <v/>
      </c>
      <c r="Q1824" t="str">
        <f t="shared" si="231"/>
        <v/>
      </c>
    </row>
    <row r="1825" spans="1:17" x14ac:dyDescent="0.25">
      <c r="A1825" s="489"/>
      <c r="B1825" s="489"/>
      <c r="C1825" s="489"/>
      <c r="E1825" s="489"/>
      <c r="F1825" s="489"/>
      <c r="G1825" s="483"/>
      <c r="I1825" s="490"/>
      <c r="K1825" s="483"/>
      <c r="N1825" s="490"/>
      <c r="O1825" s="483"/>
      <c r="P1825" t="str">
        <f t="shared" si="230"/>
        <v/>
      </c>
      <c r="Q1825" t="str">
        <f t="shared" si="231"/>
        <v/>
      </c>
    </row>
    <row r="1826" spans="1:17" x14ac:dyDescent="0.25">
      <c r="A1826" s="489"/>
      <c r="B1826" s="489"/>
      <c r="C1826" s="489"/>
      <c r="E1826" s="489"/>
      <c r="F1826" s="489"/>
      <c r="G1826" s="483"/>
      <c r="I1826" s="490"/>
      <c r="K1826" s="483"/>
      <c r="N1826" s="490"/>
      <c r="O1826" s="483"/>
      <c r="P1826" t="str">
        <f t="shared" si="230"/>
        <v/>
      </c>
      <c r="Q1826" t="str">
        <f t="shared" si="231"/>
        <v/>
      </c>
    </row>
    <row r="1827" spans="1:17" x14ac:dyDescent="0.25">
      <c r="A1827" s="489"/>
      <c r="B1827" s="489"/>
      <c r="C1827" s="489"/>
      <c r="E1827" s="489"/>
      <c r="F1827" s="489"/>
      <c r="G1827" s="483"/>
      <c r="I1827" s="490"/>
      <c r="K1827" s="483"/>
      <c r="N1827" s="490"/>
      <c r="O1827" s="483"/>
      <c r="P1827" t="str">
        <f t="shared" si="230"/>
        <v/>
      </c>
      <c r="Q1827" t="str">
        <f t="shared" si="231"/>
        <v/>
      </c>
    </row>
    <row r="1828" spans="1:17" x14ac:dyDescent="0.25">
      <c r="A1828" s="489"/>
      <c r="B1828" s="489"/>
      <c r="C1828" s="489"/>
      <c r="E1828" s="489"/>
      <c r="F1828" s="489"/>
      <c r="G1828" s="483"/>
      <c r="I1828" s="490"/>
      <c r="K1828" s="483"/>
      <c r="N1828" s="490"/>
      <c r="O1828" s="483"/>
      <c r="P1828" t="str">
        <f t="shared" si="230"/>
        <v/>
      </c>
      <c r="Q1828" t="str">
        <f t="shared" si="231"/>
        <v/>
      </c>
    </row>
    <row r="1829" spans="1:17" x14ac:dyDescent="0.25">
      <c r="A1829" s="489"/>
      <c r="B1829" s="489"/>
      <c r="C1829" s="489"/>
      <c r="E1829" s="489"/>
      <c r="F1829" s="489"/>
      <c r="G1829" s="483"/>
      <c r="I1829" s="490"/>
      <c r="K1829" s="483"/>
      <c r="N1829" s="490"/>
      <c r="O1829" s="483"/>
      <c r="P1829" t="str">
        <f t="shared" si="230"/>
        <v/>
      </c>
      <c r="Q1829" t="str">
        <f t="shared" si="231"/>
        <v/>
      </c>
    </row>
    <row r="1830" spans="1:17" x14ac:dyDescent="0.25">
      <c r="A1830" s="489"/>
      <c r="B1830" s="489"/>
      <c r="C1830" s="489"/>
      <c r="E1830" s="489"/>
      <c r="F1830" s="489"/>
      <c r="G1830" s="483"/>
      <c r="I1830" s="490"/>
      <c r="K1830" s="483"/>
      <c r="N1830" s="490"/>
      <c r="O1830" s="483"/>
      <c r="P1830" t="str">
        <f t="shared" si="230"/>
        <v/>
      </c>
      <c r="Q1830" t="str">
        <f t="shared" si="231"/>
        <v/>
      </c>
    </row>
    <row r="1831" spans="1:17" x14ac:dyDescent="0.25">
      <c r="A1831" s="489"/>
      <c r="B1831" s="489"/>
      <c r="C1831" s="489"/>
      <c r="E1831" s="489"/>
      <c r="F1831" s="489"/>
      <c r="G1831" s="483"/>
      <c r="I1831" s="490"/>
      <c r="K1831" s="483"/>
      <c r="N1831" s="490"/>
      <c r="O1831" s="483"/>
      <c r="P1831" t="str">
        <f t="shared" si="230"/>
        <v/>
      </c>
      <c r="Q1831" t="str">
        <f t="shared" si="231"/>
        <v/>
      </c>
    </row>
    <row r="1832" spans="1:17" x14ac:dyDescent="0.25">
      <c r="A1832" s="489"/>
      <c r="B1832" s="489"/>
      <c r="C1832" s="489"/>
      <c r="E1832" s="489"/>
      <c r="F1832" s="489"/>
      <c r="G1832" s="483"/>
      <c r="I1832" s="490"/>
      <c r="K1832" s="483"/>
      <c r="N1832" s="490"/>
      <c r="O1832" s="483"/>
      <c r="P1832" t="str">
        <f t="shared" si="230"/>
        <v/>
      </c>
      <c r="Q1832" t="str">
        <f t="shared" si="231"/>
        <v/>
      </c>
    </row>
    <row r="1833" spans="1:17" x14ac:dyDescent="0.25">
      <c r="A1833" s="489"/>
      <c r="B1833" s="489"/>
      <c r="C1833" s="489"/>
      <c r="E1833" s="489"/>
      <c r="F1833" s="489"/>
      <c r="G1833" s="483"/>
      <c r="I1833" s="490"/>
      <c r="K1833" s="483"/>
      <c r="N1833" s="490"/>
      <c r="O1833" s="483"/>
      <c r="P1833" t="str">
        <f t="shared" si="230"/>
        <v/>
      </c>
      <c r="Q1833" t="str">
        <f t="shared" si="231"/>
        <v/>
      </c>
    </row>
    <row r="1834" spans="1:17" x14ac:dyDescent="0.25">
      <c r="A1834" s="489"/>
      <c r="B1834" s="489"/>
      <c r="C1834" s="489"/>
      <c r="E1834" s="489"/>
      <c r="F1834" s="489"/>
      <c r="G1834" s="483"/>
      <c r="I1834" s="490"/>
      <c r="K1834" s="483"/>
      <c r="N1834" s="490"/>
      <c r="O1834" s="483"/>
      <c r="P1834" t="str">
        <f t="shared" si="230"/>
        <v/>
      </c>
      <c r="Q1834" t="str">
        <f t="shared" si="231"/>
        <v/>
      </c>
    </row>
    <row r="1835" spans="1:17" x14ac:dyDescent="0.25">
      <c r="A1835" s="489"/>
      <c r="B1835" s="489"/>
      <c r="C1835" s="489"/>
      <c r="E1835" s="489"/>
      <c r="F1835" s="489"/>
      <c r="G1835" s="483"/>
      <c r="I1835" s="490"/>
      <c r="K1835" s="483"/>
      <c r="N1835" s="490"/>
      <c r="O1835" s="483"/>
      <c r="P1835" t="str">
        <f t="shared" si="230"/>
        <v/>
      </c>
      <c r="Q1835" t="str">
        <f t="shared" si="231"/>
        <v/>
      </c>
    </row>
    <row r="1836" spans="1:17" x14ac:dyDescent="0.25">
      <c r="A1836" s="489"/>
      <c r="B1836" s="489"/>
      <c r="C1836" s="489"/>
      <c r="E1836" s="489"/>
      <c r="F1836" s="489"/>
      <c r="G1836" s="483"/>
      <c r="I1836" s="490"/>
      <c r="K1836" s="483"/>
      <c r="N1836" s="490"/>
      <c r="O1836" s="483"/>
      <c r="P1836" t="str">
        <f t="shared" si="230"/>
        <v/>
      </c>
      <c r="Q1836" t="str">
        <f t="shared" si="231"/>
        <v/>
      </c>
    </row>
    <row r="1837" spans="1:17" x14ac:dyDescent="0.25">
      <c r="A1837" s="489"/>
      <c r="B1837" s="489"/>
      <c r="C1837" s="489"/>
      <c r="E1837" s="489"/>
      <c r="F1837" s="489"/>
      <c r="G1837" s="483"/>
      <c r="I1837" s="490"/>
      <c r="K1837" s="483"/>
      <c r="N1837" s="490"/>
      <c r="O1837" s="483"/>
      <c r="P1837" t="str">
        <f t="shared" si="230"/>
        <v/>
      </c>
      <c r="Q1837" t="str">
        <f t="shared" si="231"/>
        <v/>
      </c>
    </row>
    <row r="1838" spans="1:17" x14ac:dyDescent="0.25">
      <c r="A1838" s="489"/>
      <c r="B1838" s="489"/>
      <c r="C1838" s="489"/>
      <c r="E1838" s="489"/>
      <c r="F1838" s="489"/>
      <c r="G1838" s="483"/>
      <c r="I1838" s="490"/>
      <c r="K1838" s="483"/>
      <c r="N1838" s="490"/>
      <c r="O1838" s="483"/>
      <c r="P1838" t="str">
        <f t="shared" si="230"/>
        <v/>
      </c>
      <c r="Q1838" t="str">
        <f t="shared" si="231"/>
        <v/>
      </c>
    </row>
    <row r="1839" spans="1:17" x14ac:dyDescent="0.25">
      <c r="A1839" s="489"/>
      <c r="B1839" s="489"/>
      <c r="C1839" s="489"/>
      <c r="E1839" s="489"/>
      <c r="F1839" s="489"/>
      <c r="G1839" s="483"/>
      <c r="I1839" s="490"/>
      <c r="K1839" s="483"/>
      <c r="N1839" s="490"/>
      <c r="O1839" s="483"/>
      <c r="P1839" t="str">
        <f t="shared" si="230"/>
        <v/>
      </c>
      <c r="Q1839" t="str">
        <f t="shared" si="231"/>
        <v/>
      </c>
    </row>
    <row r="1840" spans="1:17" x14ac:dyDescent="0.25">
      <c r="A1840" s="489"/>
      <c r="B1840" s="489"/>
      <c r="C1840" s="489"/>
      <c r="E1840" s="489"/>
      <c r="F1840" s="489"/>
      <c r="G1840" s="483"/>
      <c r="I1840" s="490"/>
      <c r="K1840" s="483"/>
      <c r="N1840" s="490"/>
      <c r="O1840" s="483"/>
      <c r="P1840" t="str">
        <f t="shared" si="230"/>
        <v/>
      </c>
      <c r="Q1840" t="str">
        <f t="shared" si="231"/>
        <v/>
      </c>
    </row>
    <row r="1841" spans="1:17" x14ac:dyDescent="0.25">
      <c r="A1841" s="489"/>
      <c r="B1841" s="489"/>
      <c r="C1841" s="489"/>
      <c r="E1841" s="489"/>
      <c r="F1841" s="489"/>
      <c r="G1841" s="483"/>
      <c r="I1841" s="490"/>
      <c r="K1841" s="483"/>
      <c r="N1841" s="490"/>
      <c r="O1841" s="483"/>
      <c r="P1841" t="str">
        <f t="shared" si="230"/>
        <v/>
      </c>
      <c r="Q1841" t="str">
        <f t="shared" si="231"/>
        <v/>
      </c>
    </row>
    <row r="1842" spans="1:17" x14ac:dyDescent="0.25">
      <c r="A1842" s="489"/>
      <c r="B1842" s="489"/>
      <c r="C1842" s="489"/>
      <c r="E1842" s="489"/>
      <c r="F1842" s="489"/>
      <c r="G1842" s="483"/>
      <c r="I1842" s="490"/>
      <c r="K1842" s="483"/>
      <c r="N1842" s="490"/>
      <c r="O1842" s="483"/>
      <c r="P1842" t="str">
        <f t="shared" si="230"/>
        <v/>
      </c>
      <c r="Q1842" t="str">
        <f t="shared" si="231"/>
        <v/>
      </c>
    </row>
    <row r="1843" spans="1:17" x14ac:dyDescent="0.25">
      <c r="A1843" s="489"/>
      <c r="B1843" s="489"/>
      <c r="C1843" s="489"/>
      <c r="E1843" s="489"/>
      <c r="F1843" s="489"/>
      <c r="G1843" s="483"/>
      <c r="I1843" s="490"/>
      <c r="K1843" s="483"/>
      <c r="N1843" s="490"/>
      <c r="O1843" s="483"/>
      <c r="P1843" t="str">
        <f t="shared" si="230"/>
        <v/>
      </c>
      <c r="Q1843" t="str">
        <f t="shared" si="231"/>
        <v/>
      </c>
    </row>
    <row r="1844" spans="1:17" x14ac:dyDescent="0.25">
      <c r="A1844" s="489"/>
      <c r="B1844" s="489"/>
      <c r="C1844" s="489"/>
      <c r="E1844" s="489"/>
      <c r="F1844" s="489"/>
      <c r="G1844" s="483"/>
      <c r="I1844" s="490"/>
      <c r="K1844" s="483"/>
      <c r="N1844" s="490"/>
      <c r="O1844" s="483"/>
      <c r="P1844" t="str">
        <f t="shared" si="230"/>
        <v/>
      </c>
      <c r="Q1844" t="str">
        <f t="shared" si="231"/>
        <v/>
      </c>
    </row>
    <row r="1845" spans="1:17" x14ac:dyDescent="0.25">
      <c r="A1845" s="489"/>
      <c r="B1845" s="489"/>
      <c r="C1845" s="489"/>
      <c r="E1845" s="489"/>
      <c r="F1845" s="489"/>
      <c r="G1845" s="483"/>
      <c r="I1845" s="490"/>
      <c r="K1845" s="483"/>
      <c r="N1845" s="490"/>
      <c r="O1845" s="483"/>
      <c r="P1845" t="str">
        <f t="shared" si="230"/>
        <v/>
      </c>
      <c r="Q1845" t="str">
        <f t="shared" si="231"/>
        <v/>
      </c>
    </row>
    <row r="1846" spans="1:17" x14ac:dyDescent="0.25">
      <c r="A1846" s="489"/>
      <c r="B1846" s="489"/>
      <c r="C1846" s="489"/>
      <c r="E1846" s="489"/>
      <c r="F1846" s="489"/>
      <c r="G1846" s="483"/>
      <c r="I1846" s="490"/>
      <c r="K1846" s="483"/>
      <c r="N1846" s="490"/>
      <c r="O1846" s="483"/>
      <c r="P1846" t="str">
        <f t="shared" si="230"/>
        <v/>
      </c>
      <c r="Q1846" t="str">
        <f t="shared" si="231"/>
        <v/>
      </c>
    </row>
    <row r="1847" spans="1:17" x14ac:dyDescent="0.25">
      <c r="A1847" s="489"/>
      <c r="B1847" s="489"/>
      <c r="C1847" s="489"/>
      <c r="E1847" s="489"/>
      <c r="F1847" s="489"/>
      <c r="G1847" s="483"/>
      <c r="I1847" s="490"/>
      <c r="K1847" s="483"/>
      <c r="N1847" s="490"/>
      <c r="O1847" s="483"/>
      <c r="P1847" t="str">
        <f t="shared" si="230"/>
        <v/>
      </c>
      <c r="Q1847" t="str">
        <f t="shared" si="231"/>
        <v/>
      </c>
    </row>
    <row r="1848" spans="1:17" x14ac:dyDescent="0.25">
      <c r="A1848" s="489"/>
      <c r="B1848" s="489"/>
      <c r="C1848" s="489"/>
      <c r="E1848" s="489"/>
      <c r="F1848" s="489"/>
      <c r="G1848" s="483"/>
      <c r="I1848" s="490"/>
      <c r="K1848" s="483"/>
      <c r="N1848" s="490"/>
      <c r="O1848" s="483"/>
      <c r="P1848" t="str">
        <f t="shared" si="230"/>
        <v/>
      </c>
      <c r="Q1848" t="str">
        <f t="shared" si="231"/>
        <v/>
      </c>
    </row>
    <row r="1849" spans="1:17" x14ac:dyDescent="0.25">
      <c r="A1849" s="489"/>
      <c r="B1849" s="489"/>
      <c r="C1849" s="489"/>
      <c r="E1849" s="489"/>
      <c r="F1849" s="489"/>
      <c r="G1849" s="483"/>
      <c r="I1849" s="490"/>
      <c r="K1849" s="483"/>
      <c r="N1849" s="490"/>
      <c r="O1849" s="483"/>
      <c r="P1849" t="str">
        <f t="shared" si="230"/>
        <v/>
      </c>
      <c r="Q1849" t="str">
        <f t="shared" si="231"/>
        <v/>
      </c>
    </row>
    <row r="1850" spans="1:17" x14ac:dyDescent="0.25">
      <c r="A1850" s="489"/>
      <c r="B1850" s="489"/>
      <c r="C1850" s="489"/>
      <c r="E1850" s="489"/>
      <c r="F1850" s="489"/>
      <c r="G1850" s="483"/>
      <c r="I1850" s="490"/>
      <c r="K1850" s="483"/>
      <c r="N1850" s="490"/>
      <c r="O1850" s="483"/>
      <c r="P1850" t="str">
        <f t="shared" si="230"/>
        <v/>
      </c>
      <c r="Q1850" t="str">
        <f t="shared" si="231"/>
        <v/>
      </c>
    </row>
    <row r="1851" spans="1:17" x14ac:dyDescent="0.25">
      <c r="A1851" s="489"/>
      <c r="B1851" s="489"/>
      <c r="C1851" s="489"/>
      <c r="E1851" s="489"/>
      <c r="F1851" s="489"/>
      <c r="G1851" s="483"/>
      <c r="I1851" s="490"/>
      <c r="K1851" s="483"/>
      <c r="N1851" s="490"/>
      <c r="O1851" s="483"/>
      <c r="P1851" t="str">
        <f t="shared" si="230"/>
        <v/>
      </c>
      <c r="Q1851" t="str">
        <f t="shared" si="231"/>
        <v/>
      </c>
    </row>
    <row r="1852" spans="1:17" x14ac:dyDescent="0.25">
      <c r="A1852" s="489"/>
      <c r="B1852" s="489"/>
      <c r="C1852" s="489"/>
      <c r="E1852" s="489"/>
      <c r="F1852" s="489"/>
      <c r="G1852" s="483"/>
      <c r="I1852" s="490"/>
      <c r="K1852" s="483"/>
      <c r="N1852" s="490"/>
      <c r="O1852" s="483"/>
      <c r="P1852" t="str">
        <f t="shared" si="230"/>
        <v/>
      </c>
      <c r="Q1852" t="str">
        <f t="shared" si="231"/>
        <v/>
      </c>
    </row>
    <row r="1853" spans="1:17" x14ac:dyDescent="0.25">
      <c r="A1853" s="489"/>
      <c r="B1853" s="489"/>
      <c r="C1853" s="489"/>
      <c r="E1853" s="489"/>
      <c r="F1853" s="489"/>
      <c r="G1853" s="483"/>
      <c r="I1853" s="490"/>
      <c r="K1853" s="483"/>
      <c r="N1853" s="490"/>
      <c r="O1853" s="483"/>
      <c r="P1853" t="str">
        <f t="shared" si="230"/>
        <v/>
      </c>
      <c r="Q1853" t="str">
        <f t="shared" si="231"/>
        <v/>
      </c>
    </row>
    <row r="1854" spans="1:17" x14ac:dyDescent="0.25">
      <c r="A1854" s="489"/>
      <c r="B1854" s="489"/>
      <c r="C1854" s="489"/>
      <c r="E1854" s="489"/>
      <c r="F1854" s="489"/>
      <c r="G1854" s="483"/>
      <c r="I1854" s="490"/>
      <c r="K1854" s="483"/>
      <c r="N1854" s="490"/>
      <c r="O1854" s="483"/>
      <c r="P1854" t="str">
        <f t="shared" si="230"/>
        <v/>
      </c>
      <c r="Q1854" t="str">
        <f t="shared" si="231"/>
        <v/>
      </c>
    </row>
    <row r="1855" spans="1:17" x14ac:dyDescent="0.25">
      <c r="A1855" s="489"/>
      <c r="B1855" s="489"/>
      <c r="C1855" s="489"/>
      <c r="E1855" s="489"/>
      <c r="F1855" s="489"/>
      <c r="G1855" s="483"/>
      <c r="I1855" s="490"/>
      <c r="K1855" s="483"/>
      <c r="N1855" s="490"/>
      <c r="O1855" s="483"/>
      <c r="P1855" t="str">
        <f t="shared" si="230"/>
        <v/>
      </c>
      <c r="Q1855" t="str">
        <f t="shared" si="231"/>
        <v/>
      </c>
    </row>
    <row r="1856" spans="1:17" x14ac:dyDescent="0.25">
      <c r="A1856" s="489"/>
      <c r="B1856" s="489"/>
      <c r="C1856" s="489"/>
      <c r="E1856" s="489"/>
      <c r="F1856" s="489"/>
      <c r="G1856" s="483"/>
      <c r="I1856" s="490"/>
      <c r="K1856" s="483"/>
      <c r="N1856" s="490"/>
      <c r="O1856" s="483"/>
      <c r="P1856" t="str">
        <f t="shared" ref="P1856:P1919" si="232">IF(N1856&lt;0,1,"")</f>
        <v/>
      </c>
      <c r="Q1856" t="str">
        <f t="shared" ref="Q1856:Q1919" si="233">IF(N1856&lt;=-5%,1,"")</f>
        <v/>
      </c>
    </row>
    <row r="1857" spans="1:17" x14ac:dyDescent="0.25">
      <c r="A1857" s="489"/>
      <c r="B1857" s="489"/>
      <c r="C1857" s="489"/>
      <c r="E1857" s="489"/>
      <c r="F1857" s="489"/>
      <c r="G1857" s="483"/>
      <c r="I1857" s="490"/>
      <c r="K1857" s="483"/>
      <c r="N1857" s="490"/>
      <c r="O1857" s="483"/>
      <c r="P1857" t="str">
        <f t="shared" si="232"/>
        <v/>
      </c>
      <c r="Q1857" t="str">
        <f t="shared" si="233"/>
        <v/>
      </c>
    </row>
    <row r="1858" spans="1:17" x14ac:dyDescent="0.25">
      <c r="A1858" s="489"/>
      <c r="B1858" s="489"/>
      <c r="C1858" s="489"/>
      <c r="E1858" s="489"/>
      <c r="F1858" s="489"/>
      <c r="G1858" s="483"/>
      <c r="I1858" s="490"/>
      <c r="K1858" s="483"/>
      <c r="N1858" s="490"/>
      <c r="O1858" s="483"/>
      <c r="P1858" t="str">
        <f t="shared" si="232"/>
        <v/>
      </c>
      <c r="Q1858" t="str">
        <f t="shared" si="233"/>
        <v/>
      </c>
    </row>
    <row r="1859" spans="1:17" x14ac:dyDescent="0.25">
      <c r="A1859" s="489"/>
      <c r="B1859" s="489"/>
      <c r="C1859" s="489"/>
      <c r="E1859" s="489"/>
      <c r="F1859" s="489"/>
      <c r="G1859" s="483"/>
      <c r="I1859" s="490"/>
      <c r="K1859" s="483"/>
      <c r="N1859" s="490"/>
      <c r="O1859" s="483"/>
      <c r="P1859" t="str">
        <f t="shared" si="232"/>
        <v/>
      </c>
      <c r="Q1859" t="str">
        <f t="shared" si="233"/>
        <v/>
      </c>
    </row>
    <row r="1860" spans="1:17" x14ac:dyDescent="0.25">
      <c r="A1860" s="489"/>
      <c r="B1860" s="489"/>
      <c r="C1860" s="489"/>
      <c r="E1860" s="489"/>
      <c r="F1860" s="489"/>
      <c r="G1860" s="483"/>
      <c r="I1860" s="490"/>
      <c r="K1860" s="483"/>
      <c r="N1860" s="490"/>
      <c r="O1860" s="483"/>
      <c r="P1860" t="str">
        <f t="shared" si="232"/>
        <v/>
      </c>
      <c r="Q1860" t="str">
        <f t="shared" si="233"/>
        <v/>
      </c>
    </row>
    <row r="1861" spans="1:17" x14ac:dyDescent="0.25">
      <c r="A1861" s="489"/>
      <c r="B1861" s="489"/>
      <c r="C1861" s="489"/>
      <c r="E1861" s="489"/>
      <c r="F1861" s="489"/>
      <c r="G1861" s="483"/>
      <c r="I1861" s="490"/>
      <c r="K1861" s="483"/>
      <c r="N1861" s="490"/>
      <c r="O1861" s="483"/>
      <c r="P1861" t="str">
        <f t="shared" si="232"/>
        <v/>
      </c>
      <c r="Q1861" t="str">
        <f t="shared" si="233"/>
        <v/>
      </c>
    </row>
    <row r="1862" spans="1:17" x14ac:dyDescent="0.25">
      <c r="A1862" s="489"/>
      <c r="B1862" s="489"/>
      <c r="C1862" s="489"/>
      <c r="E1862" s="489"/>
      <c r="F1862" s="489"/>
      <c r="G1862" s="483"/>
      <c r="I1862" s="490"/>
      <c r="K1862" s="483"/>
      <c r="N1862" s="490"/>
      <c r="O1862" s="483"/>
      <c r="P1862" t="str">
        <f t="shared" si="232"/>
        <v/>
      </c>
      <c r="Q1862" t="str">
        <f t="shared" si="233"/>
        <v/>
      </c>
    </row>
    <row r="1863" spans="1:17" x14ac:dyDescent="0.25">
      <c r="A1863" s="489"/>
      <c r="B1863" s="489"/>
      <c r="C1863" s="489"/>
      <c r="E1863" s="489"/>
      <c r="F1863" s="489"/>
      <c r="G1863" s="483"/>
      <c r="I1863" s="490"/>
      <c r="K1863" s="483"/>
      <c r="N1863" s="490"/>
      <c r="O1863" s="483"/>
      <c r="P1863" t="str">
        <f t="shared" si="232"/>
        <v/>
      </c>
      <c r="Q1863" t="str">
        <f t="shared" si="233"/>
        <v/>
      </c>
    </row>
    <row r="1864" spans="1:17" x14ac:dyDescent="0.25">
      <c r="A1864" s="489"/>
      <c r="B1864" s="489"/>
      <c r="C1864" s="489"/>
      <c r="E1864" s="489"/>
      <c r="F1864" s="489"/>
      <c r="G1864" s="483"/>
      <c r="I1864" s="490"/>
      <c r="K1864" s="483"/>
      <c r="N1864" s="490"/>
      <c r="O1864" s="483"/>
      <c r="P1864" t="str">
        <f t="shared" si="232"/>
        <v/>
      </c>
      <c r="Q1864" t="str">
        <f t="shared" si="233"/>
        <v/>
      </c>
    </row>
    <row r="1865" spans="1:17" x14ac:dyDescent="0.25">
      <c r="A1865" s="489"/>
      <c r="B1865" s="489"/>
      <c r="C1865" s="489"/>
      <c r="E1865" s="489"/>
      <c r="F1865" s="489"/>
      <c r="G1865" s="483"/>
      <c r="I1865" s="490"/>
      <c r="K1865" s="483"/>
      <c r="N1865" s="490"/>
      <c r="O1865" s="483"/>
      <c r="P1865" t="str">
        <f t="shared" si="232"/>
        <v/>
      </c>
      <c r="Q1865" t="str">
        <f t="shared" si="233"/>
        <v/>
      </c>
    </row>
    <row r="1866" spans="1:17" x14ac:dyDescent="0.25">
      <c r="A1866" s="489"/>
      <c r="B1866" s="489"/>
      <c r="C1866" s="489"/>
      <c r="E1866" s="489"/>
      <c r="F1866" s="489"/>
      <c r="G1866" s="483"/>
      <c r="I1866" s="490"/>
      <c r="K1866" s="483"/>
      <c r="N1866" s="490"/>
      <c r="O1866" s="483"/>
      <c r="P1866" t="str">
        <f t="shared" si="232"/>
        <v/>
      </c>
      <c r="Q1866" t="str">
        <f t="shared" si="233"/>
        <v/>
      </c>
    </row>
    <row r="1867" spans="1:17" x14ac:dyDescent="0.25">
      <c r="A1867" s="489"/>
      <c r="B1867" s="489"/>
      <c r="C1867" s="489"/>
      <c r="E1867" s="489"/>
      <c r="F1867" s="489"/>
      <c r="G1867" s="483"/>
      <c r="I1867" s="490"/>
      <c r="K1867" s="483"/>
      <c r="N1867" s="490"/>
      <c r="O1867" s="483"/>
      <c r="P1867" t="str">
        <f t="shared" si="232"/>
        <v/>
      </c>
      <c r="Q1867" t="str">
        <f t="shared" si="233"/>
        <v/>
      </c>
    </row>
    <row r="1868" spans="1:17" x14ac:dyDescent="0.25">
      <c r="A1868" s="489"/>
      <c r="B1868" s="489"/>
      <c r="C1868" s="489"/>
      <c r="E1868" s="489"/>
      <c r="F1868" s="489"/>
      <c r="G1868" s="483"/>
      <c r="I1868" s="490"/>
      <c r="K1868" s="483"/>
      <c r="N1868" s="490"/>
      <c r="O1868" s="483"/>
      <c r="P1868" t="str">
        <f t="shared" si="232"/>
        <v/>
      </c>
      <c r="Q1868" t="str">
        <f t="shared" si="233"/>
        <v/>
      </c>
    </row>
    <row r="1869" spans="1:17" x14ac:dyDescent="0.25">
      <c r="A1869" s="489"/>
      <c r="B1869" s="489"/>
      <c r="C1869" s="489"/>
      <c r="E1869" s="489"/>
      <c r="F1869" s="489"/>
      <c r="G1869" s="483"/>
      <c r="I1869" s="490"/>
      <c r="K1869" s="483"/>
      <c r="N1869" s="490"/>
      <c r="O1869" s="483"/>
      <c r="P1869" t="str">
        <f t="shared" si="232"/>
        <v/>
      </c>
      <c r="Q1869" t="str">
        <f t="shared" si="233"/>
        <v/>
      </c>
    </row>
    <row r="1870" spans="1:17" x14ac:dyDescent="0.25">
      <c r="A1870" s="489"/>
      <c r="B1870" s="489"/>
      <c r="C1870" s="489"/>
      <c r="E1870" s="489"/>
      <c r="F1870" s="489"/>
      <c r="G1870" s="483"/>
      <c r="I1870" s="490"/>
      <c r="K1870" s="483"/>
      <c r="N1870" s="490"/>
      <c r="O1870" s="483"/>
      <c r="P1870" t="str">
        <f t="shared" si="232"/>
        <v/>
      </c>
      <c r="Q1870" t="str">
        <f t="shared" si="233"/>
        <v/>
      </c>
    </row>
    <row r="1871" spans="1:17" x14ac:dyDescent="0.25">
      <c r="A1871" s="489"/>
      <c r="B1871" s="489"/>
      <c r="C1871" s="489"/>
      <c r="E1871" s="489"/>
      <c r="F1871" s="489"/>
      <c r="G1871" s="483"/>
      <c r="I1871" s="490"/>
      <c r="K1871" s="483"/>
      <c r="N1871" s="490"/>
      <c r="O1871" s="483"/>
      <c r="P1871" t="str">
        <f t="shared" si="232"/>
        <v/>
      </c>
      <c r="Q1871" t="str">
        <f t="shared" si="233"/>
        <v/>
      </c>
    </row>
    <row r="1872" spans="1:17" x14ac:dyDescent="0.25">
      <c r="A1872" s="489"/>
      <c r="B1872" s="489"/>
      <c r="C1872" s="489"/>
      <c r="E1872" s="489"/>
      <c r="F1872" s="489"/>
      <c r="G1872" s="483"/>
      <c r="I1872" s="490"/>
      <c r="K1872" s="483"/>
      <c r="N1872" s="490"/>
      <c r="O1872" s="483"/>
      <c r="P1872" t="str">
        <f t="shared" si="232"/>
        <v/>
      </c>
      <c r="Q1872" t="str">
        <f t="shared" si="233"/>
        <v/>
      </c>
    </row>
    <row r="1873" spans="1:17" x14ac:dyDescent="0.25">
      <c r="A1873" s="489"/>
      <c r="B1873" s="489"/>
      <c r="C1873" s="489"/>
      <c r="E1873" s="489"/>
      <c r="F1873" s="489"/>
      <c r="G1873" s="483"/>
      <c r="I1873" s="490"/>
      <c r="K1873" s="483"/>
      <c r="N1873" s="490"/>
      <c r="O1873" s="483"/>
      <c r="P1873" t="str">
        <f t="shared" si="232"/>
        <v/>
      </c>
      <c r="Q1873" t="str">
        <f t="shared" si="233"/>
        <v/>
      </c>
    </row>
    <row r="1874" spans="1:17" x14ac:dyDescent="0.25">
      <c r="A1874" s="489"/>
      <c r="B1874" s="489"/>
      <c r="C1874" s="489"/>
      <c r="E1874" s="489"/>
      <c r="F1874" s="489"/>
      <c r="G1874" s="483"/>
      <c r="I1874" s="490"/>
      <c r="K1874" s="483"/>
      <c r="N1874" s="490"/>
      <c r="O1874" s="483"/>
      <c r="P1874" t="str">
        <f t="shared" si="232"/>
        <v/>
      </c>
      <c r="Q1874" t="str">
        <f t="shared" si="233"/>
        <v/>
      </c>
    </row>
    <row r="1875" spans="1:17" x14ac:dyDescent="0.25">
      <c r="A1875" s="489"/>
      <c r="B1875" s="489"/>
      <c r="C1875" s="489"/>
      <c r="E1875" s="489"/>
      <c r="F1875" s="489"/>
      <c r="G1875" s="483"/>
      <c r="I1875" s="490"/>
      <c r="K1875" s="483"/>
      <c r="N1875" s="490"/>
      <c r="O1875" s="483"/>
      <c r="P1875" t="str">
        <f t="shared" si="232"/>
        <v/>
      </c>
      <c r="Q1875" t="str">
        <f t="shared" si="233"/>
        <v/>
      </c>
    </row>
    <row r="1876" spans="1:17" x14ac:dyDescent="0.25">
      <c r="A1876" s="489"/>
      <c r="B1876" s="489"/>
      <c r="C1876" s="489"/>
      <c r="E1876" s="489"/>
      <c r="F1876" s="489"/>
      <c r="G1876" s="483"/>
      <c r="I1876" s="490"/>
      <c r="K1876" s="483"/>
      <c r="N1876" s="490"/>
      <c r="O1876" s="483"/>
      <c r="P1876" t="str">
        <f t="shared" si="232"/>
        <v/>
      </c>
      <c r="Q1876" t="str">
        <f t="shared" si="233"/>
        <v/>
      </c>
    </row>
    <row r="1877" spans="1:17" x14ac:dyDescent="0.25">
      <c r="A1877" s="489"/>
      <c r="B1877" s="489"/>
      <c r="C1877" s="489"/>
      <c r="E1877" s="489"/>
      <c r="F1877" s="489"/>
      <c r="G1877" s="483"/>
      <c r="I1877" s="490"/>
      <c r="K1877" s="483"/>
      <c r="N1877" s="490"/>
      <c r="O1877" s="483"/>
      <c r="P1877" t="str">
        <f t="shared" si="232"/>
        <v/>
      </c>
      <c r="Q1877" t="str">
        <f t="shared" si="233"/>
        <v/>
      </c>
    </row>
    <row r="1878" spans="1:17" x14ac:dyDescent="0.25">
      <c r="A1878" s="489"/>
      <c r="B1878" s="489"/>
      <c r="C1878" s="489"/>
      <c r="E1878" s="489"/>
      <c r="F1878" s="489"/>
      <c r="G1878" s="483"/>
      <c r="I1878" s="490"/>
      <c r="K1878" s="483"/>
      <c r="N1878" s="490"/>
      <c r="O1878" s="483"/>
      <c r="P1878" t="str">
        <f t="shared" si="232"/>
        <v/>
      </c>
      <c r="Q1878" t="str">
        <f t="shared" si="233"/>
        <v/>
      </c>
    </row>
    <row r="1879" spans="1:17" x14ac:dyDescent="0.25">
      <c r="A1879" s="489"/>
      <c r="B1879" s="489"/>
      <c r="C1879" s="489"/>
      <c r="E1879" s="489"/>
      <c r="F1879" s="489"/>
      <c r="G1879" s="483"/>
      <c r="I1879" s="490"/>
      <c r="K1879" s="483"/>
      <c r="N1879" s="490"/>
      <c r="O1879" s="483"/>
      <c r="P1879" t="str">
        <f t="shared" si="232"/>
        <v/>
      </c>
      <c r="Q1879" t="str">
        <f t="shared" si="233"/>
        <v/>
      </c>
    </row>
    <row r="1880" spans="1:17" x14ac:dyDescent="0.25">
      <c r="A1880" s="489"/>
      <c r="B1880" s="489"/>
      <c r="C1880" s="489"/>
      <c r="E1880" s="489"/>
      <c r="F1880" s="489"/>
      <c r="G1880" s="483"/>
      <c r="I1880" s="490"/>
      <c r="K1880" s="483"/>
      <c r="N1880" s="490"/>
      <c r="O1880" s="483"/>
      <c r="P1880" t="str">
        <f t="shared" si="232"/>
        <v/>
      </c>
      <c r="Q1880" t="str">
        <f t="shared" si="233"/>
        <v/>
      </c>
    </row>
    <row r="1881" spans="1:17" x14ac:dyDescent="0.25">
      <c r="A1881" s="489"/>
      <c r="B1881" s="489"/>
      <c r="C1881" s="489"/>
      <c r="E1881" s="489"/>
      <c r="F1881" s="489"/>
      <c r="G1881" s="483"/>
      <c r="I1881" s="490"/>
      <c r="K1881" s="483"/>
      <c r="N1881" s="490"/>
      <c r="O1881" s="483"/>
      <c r="P1881" t="str">
        <f t="shared" si="232"/>
        <v/>
      </c>
      <c r="Q1881" t="str">
        <f t="shared" si="233"/>
        <v/>
      </c>
    </row>
    <row r="1882" spans="1:17" x14ac:dyDescent="0.25">
      <c r="A1882" s="489"/>
      <c r="B1882" s="489"/>
      <c r="C1882" s="489"/>
      <c r="E1882" s="489"/>
      <c r="F1882" s="489"/>
      <c r="G1882" s="483"/>
      <c r="I1882" s="490"/>
      <c r="K1882" s="483"/>
      <c r="N1882" s="490"/>
      <c r="O1882" s="483"/>
      <c r="P1882" t="str">
        <f t="shared" si="232"/>
        <v/>
      </c>
      <c r="Q1882" t="str">
        <f t="shared" si="233"/>
        <v/>
      </c>
    </row>
    <row r="1883" spans="1:17" x14ac:dyDescent="0.25">
      <c r="A1883" s="489"/>
      <c r="B1883" s="489"/>
      <c r="C1883" s="489"/>
      <c r="E1883" s="489"/>
      <c r="F1883" s="489"/>
      <c r="G1883" s="483"/>
      <c r="I1883" s="490"/>
      <c r="K1883" s="483"/>
      <c r="N1883" s="490"/>
      <c r="O1883" s="483"/>
      <c r="P1883" t="str">
        <f t="shared" si="232"/>
        <v/>
      </c>
      <c r="Q1883" t="str">
        <f t="shared" si="233"/>
        <v/>
      </c>
    </row>
    <row r="1884" spans="1:17" x14ac:dyDescent="0.25">
      <c r="A1884" s="489"/>
      <c r="B1884" s="489"/>
      <c r="C1884" s="489"/>
      <c r="E1884" s="489"/>
      <c r="F1884" s="489"/>
      <c r="G1884" s="483"/>
      <c r="I1884" s="490"/>
      <c r="K1884" s="483"/>
      <c r="N1884" s="490"/>
      <c r="O1884" s="483"/>
      <c r="P1884" t="str">
        <f t="shared" si="232"/>
        <v/>
      </c>
      <c r="Q1884" t="str">
        <f t="shared" si="233"/>
        <v/>
      </c>
    </row>
    <row r="1885" spans="1:17" x14ac:dyDescent="0.25">
      <c r="A1885" s="489"/>
      <c r="B1885" s="489"/>
      <c r="C1885" s="489"/>
      <c r="E1885" s="489"/>
      <c r="F1885" s="489"/>
      <c r="G1885" s="483"/>
      <c r="I1885" s="490"/>
      <c r="K1885" s="483"/>
      <c r="N1885" s="490"/>
      <c r="O1885" s="483"/>
      <c r="P1885" t="str">
        <f t="shared" si="232"/>
        <v/>
      </c>
      <c r="Q1885" t="str">
        <f t="shared" si="233"/>
        <v/>
      </c>
    </row>
    <row r="1886" spans="1:17" x14ac:dyDescent="0.25">
      <c r="A1886" s="489"/>
      <c r="B1886" s="489"/>
      <c r="C1886" s="489"/>
      <c r="E1886" s="489"/>
      <c r="F1886" s="489"/>
      <c r="G1886" s="483"/>
      <c r="I1886" s="490"/>
      <c r="K1886" s="483"/>
      <c r="N1886" s="490"/>
      <c r="O1886" s="483"/>
      <c r="P1886" t="str">
        <f t="shared" si="232"/>
        <v/>
      </c>
      <c r="Q1886" t="str">
        <f t="shared" si="233"/>
        <v/>
      </c>
    </row>
    <row r="1887" spans="1:17" x14ac:dyDescent="0.25">
      <c r="A1887" s="489"/>
      <c r="B1887" s="489"/>
      <c r="C1887" s="489"/>
      <c r="E1887" s="489"/>
      <c r="F1887" s="489"/>
      <c r="G1887" s="483"/>
      <c r="I1887" s="490"/>
      <c r="K1887" s="483"/>
      <c r="N1887" s="490"/>
      <c r="O1887" s="483"/>
      <c r="P1887" t="str">
        <f t="shared" si="232"/>
        <v/>
      </c>
      <c r="Q1887" t="str">
        <f t="shared" si="233"/>
        <v/>
      </c>
    </row>
    <row r="1888" spans="1:17" x14ac:dyDescent="0.25">
      <c r="A1888" s="489"/>
      <c r="B1888" s="489"/>
      <c r="C1888" s="489"/>
      <c r="E1888" s="489"/>
      <c r="F1888" s="489"/>
      <c r="G1888" s="483"/>
      <c r="I1888" s="490"/>
      <c r="K1888" s="483"/>
      <c r="N1888" s="490"/>
      <c r="O1888" s="483"/>
      <c r="P1888" t="str">
        <f t="shared" si="232"/>
        <v/>
      </c>
      <c r="Q1888" t="str">
        <f t="shared" si="233"/>
        <v/>
      </c>
    </row>
    <row r="1889" spans="1:17" x14ac:dyDescent="0.25">
      <c r="A1889" s="489"/>
      <c r="B1889" s="489"/>
      <c r="C1889" s="489"/>
      <c r="E1889" s="489"/>
      <c r="F1889" s="489"/>
      <c r="G1889" s="483"/>
      <c r="I1889" s="490"/>
      <c r="K1889" s="483"/>
      <c r="N1889" s="490"/>
      <c r="O1889" s="483"/>
      <c r="P1889" t="str">
        <f t="shared" si="232"/>
        <v/>
      </c>
      <c r="Q1889" t="str">
        <f t="shared" si="233"/>
        <v/>
      </c>
    </row>
    <row r="1890" spans="1:17" x14ac:dyDescent="0.25">
      <c r="A1890" s="489"/>
      <c r="B1890" s="489"/>
      <c r="C1890" s="489"/>
      <c r="E1890" s="489"/>
      <c r="F1890" s="489"/>
      <c r="G1890" s="483"/>
      <c r="I1890" s="490"/>
      <c r="K1890" s="483"/>
      <c r="N1890" s="490"/>
      <c r="O1890" s="483"/>
      <c r="P1890" t="str">
        <f t="shared" si="232"/>
        <v/>
      </c>
      <c r="Q1890" t="str">
        <f t="shared" si="233"/>
        <v/>
      </c>
    </row>
    <row r="1891" spans="1:17" x14ac:dyDescent="0.25">
      <c r="A1891" s="489"/>
      <c r="B1891" s="489"/>
      <c r="C1891" s="489"/>
      <c r="E1891" s="489"/>
      <c r="F1891" s="489"/>
      <c r="G1891" s="483"/>
      <c r="I1891" s="490"/>
      <c r="K1891" s="483"/>
      <c r="N1891" s="490"/>
      <c r="O1891" s="483"/>
      <c r="P1891" t="str">
        <f t="shared" si="232"/>
        <v/>
      </c>
      <c r="Q1891" t="str">
        <f t="shared" si="233"/>
        <v/>
      </c>
    </row>
    <row r="1892" spans="1:17" x14ac:dyDescent="0.25">
      <c r="A1892" s="489"/>
      <c r="B1892" s="489"/>
      <c r="C1892" s="489"/>
      <c r="E1892" s="489"/>
      <c r="F1892" s="489"/>
      <c r="G1892" s="483"/>
      <c r="I1892" s="490"/>
      <c r="K1892" s="483"/>
      <c r="N1892" s="490"/>
      <c r="O1892" s="483"/>
      <c r="P1892" t="str">
        <f t="shared" si="232"/>
        <v/>
      </c>
      <c r="Q1892" t="str">
        <f t="shared" si="233"/>
        <v/>
      </c>
    </row>
    <row r="1893" spans="1:17" x14ac:dyDescent="0.25">
      <c r="A1893" s="489"/>
      <c r="B1893" s="489"/>
      <c r="C1893" s="489"/>
      <c r="E1893" s="489"/>
      <c r="F1893" s="489"/>
      <c r="G1893" s="483"/>
      <c r="I1893" s="490"/>
      <c r="K1893" s="483"/>
      <c r="N1893" s="490"/>
      <c r="O1893" s="483"/>
      <c r="P1893" t="str">
        <f t="shared" si="232"/>
        <v/>
      </c>
      <c r="Q1893" t="str">
        <f t="shared" si="233"/>
        <v/>
      </c>
    </row>
    <row r="1894" spans="1:17" x14ac:dyDescent="0.25">
      <c r="A1894" s="489"/>
      <c r="B1894" s="489"/>
      <c r="C1894" s="489"/>
      <c r="E1894" s="489"/>
      <c r="F1894" s="489"/>
      <c r="G1894" s="483"/>
      <c r="I1894" s="490"/>
      <c r="K1894" s="483"/>
      <c r="N1894" s="490"/>
      <c r="O1894" s="483"/>
      <c r="P1894" t="str">
        <f t="shared" si="232"/>
        <v/>
      </c>
      <c r="Q1894" t="str">
        <f t="shared" si="233"/>
        <v/>
      </c>
    </row>
    <row r="1895" spans="1:17" x14ac:dyDescent="0.25">
      <c r="A1895" s="489"/>
      <c r="B1895" s="489"/>
      <c r="C1895" s="489"/>
      <c r="E1895" s="489"/>
      <c r="F1895" s="489"/>
      <c r="G1895" s="483"/>
      <c r="I1895" s="490"/>
      <c r="K1895" s="483"/>
      <c r="N1895" s="490"/>
      <c r="O1895" s="483"/>
      <c r="P1895" t="str">
        <f t="shared" si="232"/>
        <v/>
      </c>
      <c r="Q1895" t="str">
        <f t="shared" si="233"/>
        <v/>
      </c>
    </row>
    <row r="1896" spans="1:17" x14ac:dyDescent="0.25">
      <c r="A1896" s="489"/>
      <c r="B1896" s="489"/>
      <c r="C1896" s="489"/>
      <c r="E1896" s="489"/>
      <c r="F1896" s="489"/>
      <c r="G1896" s="483"/>
      <c r="I1896" s="490"/>
      <c r="K1896" s="483"/>
      <c r="N1896" s="490"/>
      <c r="O1896" s="483"/>
      <c r="P1896" t="str">
        <f t="shared" si="232"/>
        <v/>
      </c>
      <c r="Q1896" t="str">
        <f t="shared" si="233"/>
        <v/>
      </c>
    </row>
    <row r="1897" spans="1:17" x14ac:dyDescent="0.25">
      <c r="A1897" s="489"/>
      <c r="B1897" s="489"/>
      <c r="C1897" s="489"/>
      <c r="E1897" s="489"/>
      <c r="F1897" s="489"/>
      <c r="G1897" s="483"/>
      <c r="I1897" s="490"/>
      <c r="K1897" s="483"/>
      <c r="N1897" s="490"/>
      <c r="O1897" s="483"/>
      <c r="P1897" t="str">
        <f t="shared" si="232"/>
        <v/>
      </c>
      <c r="Q1897" t="str">
        <f t="shared" si="233"/>
        <v/>
      </c>
    </row>
    <row r="1898" spans="1:17" x14ac:dyDescent="0.25">
      <c r="A1898" s="489"/>
      <c r="B1898" s="489"/>
      <c r="C1898" s="489"/>
      <c r="E1898" s="489"/>
      <c r="F1898" s="489"/>
      <c r="G1898" s="483"/>
      <c r="I1898" s="490"/>
      <c r="K1898" s="483"/>
      <c r="N1898" s="490"/>
      <c r="O1898" s="483"/>
      <c r="P1898" t="str">
        <f t="shared" si="232"/>
        <v/>
      </c>
      <c r="Q1898" t="str">
        <f t="shared" si="233"/>
        <v/>
      </c>
    </row>
    <row r="1899" spans="1:17" x14ac:dyDescent="0.25">
      <c r="A1899" s="489"/>
      <c r="B1899" s="489"/>
      <c r="C1899" s="489"/>
      <c r="E1899" s="489"/>
      <c r="F1899" s="489"/>
      <c r="G1899" s="483"/>
      <c r="I1899" s="490"/>
      <c r="K1899" s="483"/>
      <c r="N1899" s="490"/>
      <c r="O1899" s="483"/>
      <c r="P1899" t="str">
        <f t="shared" si="232"/>
        <v/>
      </c>
      <c r="Q1899" t="str">
        <f t="shared" si="233"/>
        <v/>
      </c>
    </row>
    <row r="1900" spans="1:17" x14ac:dyDescent="0.25">
      <c r="A1900" s="489"/>
      <c r="B1900" s="489"/>
      <c r="C1900" s="489"/>
      <c r="E1900" s="489"/>
      <c r="F1900" s="489"/>
      <c r="G1900" s="483"/>
      <c r="I1900" s="490"/>
      <c r="K1900" s="483"/>
      <c r="N1900" s="490"/>
      <c r="O1900" s="483"/>
      <c r="P1900" t="str">
        <f t="shared" si="232"/>
        <v/>
      </c>
      <c r="Q1900" t="str">
        <f t="shared" si="233"/>
        <v/>
      </c>
    </row>
    <row r="1901" spans="1:17" x14ac:dyDescent="0.25">
      <c r="A1901" s="489"/>
      <c r="B1901" s="489"/>
      <c r="C1901" s="489"/>
      <c r="E1901" s="489"/>
      <c r="F1901" s="489"/>
      <c r="G1901" s="483"/>
      <c r="I1901" s="490"/>
      <c r="K1901" s="483"/>
      <c r="N1901" s="490"/>
      <c r="O1901" s="483"/>
      <c r="P1901" t="str">
        <f t="shared" si="232"/>
        <v/>
      </c>
      <c r="Q1901" t="str">
        <f t="shared" si="233"/>
        <v/>
      </c>
    </row>
    <row r="1902" spans="1:17" x14ac:dyDescent="0.25">
      <c r="A1902" s="489"/>
      <c r="B1902" s="489"/>
      <c r="C1902" s="489"/>
      <c r="E1902" s="489"/>
      <c r="F1902" s="489"/>
      <c r="G1902" s="483"/>
      <c r="I1902" s="490"/>
      <c r="K1902" s="483"/>
      <c r="N1902" s="490"/>
      <c r="O1902" s="483"/>
      <c r="P1902" t="str">
        <f t="shared" si="232"/>
        <v/>
      </c>
      <c r="Q1902" t="str">
        <f t="shared" si="233"/>
        <v/>
      </c>
    </row>
    <row r="1903" spans="1:17" x14ac:dyDescent="0.25">
      <c r="A1903" s="489"/>
      <c r="B1903" s="489"/>
      <c r="C1903" s="489"/>
      <c r="E1903" s="489"/>
      <c r="F1903" s="489"/>
      <c r="G1903" s="483"/>
      <c r="I1903" s="490"/>
      <c r="K1903" s="483"/>
      <c r="N1903" s="490"/>
      <c r="O1903" s="483"/>
      <c r="P1903" t="str">
        <f t="shared" si="232"/>
        <v/>
      </c>
      <c r="Q1903" t="str">
        <f t="shared" si="233"/>
        <v/>
      </c>
    </row>
    <row r="1904" spans="1:17" x14ac:dyDescent="0.25">
      <c r="A1904" s="489"/>
      <c r="B1904" s="489"/>
      <c r="C1904" s="489"/>
      <c r="E1904" s="489"/>
      <c r="F1904" s="489"/>
      <c r="G1904" s="483"/>
      <c r="I1904" s="490"/>
      <c r="K1904" s="483"/>
      <c r="N1904" s="490"/>
      <c r="O1904" s="483"/>
      <c r="P1904" t="str">
        <f t="shared" si="232"/>
        <v/>
      </c>
      <c r="Q1904" t="str">
        <f t="shared" si="233"/>
        <v/>
      </c>
    </row>
    <row r="1905" spans="1:17" x14ac:dyDescent="0.25">
      <c r="A1905" s="489"/>
      <c r="B1905" s="489"/>
      <c r="C1905" s="489"/>
      <c r="E1905" s="489"/>
      <c r="F1905" s="489"/>
      <c r="G1905" s="483"/>
      <c r="I1905" s="490"/>
      <c r="K1905" s="483"/>
      <c r="N1905" s="490"/>
      <c r="O1905" s="483"/>
      <c r="P1905" t="str">
        <f t="shared" si="232"/>
        <v/>
      </c>
      <c r="Q1905" t="str">
        <f t="shared" si="233"/>
        <v/>
      </c>
    </row>
    <row r="1906" spans="1:17" x14ac:dyDescent="0.25">
      <c r="A1906" s="489"/>
      <c r="B1906" s="489"/>
      <c r="C1906" s="489"/>
      <c r="E1906" s="489"/>
      <c r="F1906" s="489"/>
      <c r="G1906" s="483"/>
      <c r="I1906" s="490"/>
      <c r="K1906" s="483"/>
      <c r="N1906" s="490"/>
      <c r="O1906" s="483"/>
      <c r="P1906" t="str">
        <f t="shared" si="232"/>
        <v/>
      </c>
      <c r="Q1906" t="str">
        <f t="shared" si="233"/>
        <v/>
      </c>
    </row>
    <row r="1907" spans="1:17" x14ac:dyDescent="0.25">
      <c r="A1907" s="489"/>
      <c r="B1907" s="489"/>
      <c r="C1907" s="489"/>
      <c r="E1907" s="489"/>
      <c r="F1907" s="489"/>
      <c r="G1907" s="483"/>
      <c r="I1907" s="490"/>
      <c r="K1907" s="483"/>
      <c r="N1907" s="490"/>
      <c r="O1907" s="483"/>
      <c r="P1907" t="str">
        <f t="shared" si="232"/>
        <v/>
      </c>
      <c r="Q1907" t="str">
        <f t="shared" si="233"/>
        <v/>
      </c>
    </row>
    <row r="1908" spans="1:17" x14ac:dyDescent="0.25">
      <c r="A1908" s="489"/>
      <c r="B1908" s="489"/>
      <c r="C1908" s="489"/>
      <c r="E1908" s="489"/>
      <c r="F1908" s="489"/>
      <c r="G1908" s="483"/>
      <c r="I1908" s="490"/>
      <c r="K1908" s="483"/>
      <c r="N1908" s="490"/>
      <c r="O1908" s="483"/>
      <c r="P1908" t="str">
        <f t="shared" si="232"/>
        <v/>
      </c>
      <c r="Q1908" t="str">
        <f t="shared" si="233"/>
        <v/>
      </c>
    </row>
    <row r="1909" spans="1:17" x14ac:dyDescent="0.25">
      <c r="A1909" s="489"/>
      <c r="B1909" s="489"/>
      <c r="C1909" s="489"/>
      <c r="E1909" s="489"/>
      <c r="F1909" s="489"/>
      <c r="G1909" s="483"/>
      <c r="I1909" s="490"/>
      <c r="K1909" s="483"/>
      <c r="N1909" s="490"/>
      <c r="O1909" s="483"/>
      <c r="P1909" t="str">
        <f t="shared" si="232"/>
        <v/>
      </c>
      <c r="Q1909" t="str">
        <f t="shared" si="233"/>
        <v/>
      </c>
    </row>
    <row r="1910" spans="1:17" x14ac:dyDescent="0.25">
      <c r="A1910" s="489"/>
      <c r="B1910" s="489"/>
      <c r="C1910" s="489"/>
      <c r="E1910" s="489"/>
      <c r="F1910" s="489"/>
      <c r="G1910" s="483"/>
      <c r="I1910" s="490"/>
      <c r="K1910" s="483"/>
      <c r="N1910" s="490"/>
      <c r="O1910" s="483"/>
      <c r="P1910" t="str">
        <f t="shared" si="232"/>
        <v/>
      </c>
      <c r="Q1910" t="str">
        <f t="shared" si="233"/>
        <v/>
      </c>
    </row>
    <row r="1911" spans="1:17" x14ac:dyDescent="0.25">
      <c r="A1911" s="489"/>
      <c r="B1911" s="489"/>
      <c r="C1911" s="489"/>
      <c r="E1911" s="489"/>
      <c r="F1911" s="489"/>
      <c r="G1911" s="483"/>
      <c r="I1911" s="490"/>
      <c r="K1911" s="483"/>
      <c r="N1911" s="490"/>
      <c r="O1911" s="483"/>
      <c r="P1911" t="str">
        <f t="shared" si="232"/>
        <v/>
      </c>
      <c r="Q1911" t="str">
        <f t="shared" si="233"/>
        <v/>
      </c>
    </row>
    <row r="1912" spans="1:17" x14ac:dyDescent="0.25">
      <c r="A1912" s="489"/>
      <c r="B1912" s="489"/>
      <c r="C1912" s="489"/>
      <c r="E1912" s="489"/>
      <c r="F1912" s="489"/>
      <c r="G1912" s="483"/>
      <c r="I1912" s="490"/>
      <c r="K1912" s="483"/>
      <c r="N1912" s="490"/>
      <c r="O1912" s="483"/>
      <c r="P1912" t="str">
        <f t="shared" si="232"/>
        <v/>
      </c>
      <c r="Q1912" t="str">
        <f t="shared" si="233"/>
        <v/>
      </c>
    </row>
    <row r="1913" spans="1:17" x14ac:dyDescent="0.25">
      <c r="A1913" s="489"/>
      <c r="B1913" s="489"/>
      <c r="C1913" s="489"/>
      <c r="E1913" s="489"/>
      <c r="F1913" s="489"/>
      <c r="G1913" s="483"/>
      <c r="I1913" s="490"/>
      <c r="K1913" s="483"/>
      <c r="N1913" s="490"/>
      <c r="O1913" s="483"/>
      <c r="P1913" t="str">
        <f t="shared" si="232"/>
        <v/>
      </c>
      <c r="Q1913" t="str">
        <f t="shared" si="233"/>
        <v/>
      </c>
    </row>
    <row r="1914" spans="1:17" x14ac:dyDescent="0.25">
      <c r="A1914" s="489"/>
      <c r="B1914" s="489"/>
      <c r="C1914" s="489"/>
      <c r="E1914" s="489"/>
      <c r="F1914" s="489"/>
      <c r="G1914" s="483"/>
      <c r="I1914" s="490"/>
      <c r="K1914" s="483"/>
      <c r="N1914" s="490"/>
      <c r="O1914" s="483"/>
      <c r="P1914" t="str">
        <f t="shared" si="232"/>
        <v/>
      </c>
      <c r="Q1914" t="str">
        <f t="shared" si="233"/>
        <v/>
      </c>
    </row>
    <row r="1915" spans="1:17" x14ac:dyDescent="0.25">
      <c r="A1915" s="489"/>
      <c r="B1915" s="489"/>
      <c r="C1915" s="489"/>
      <c r="E1915" s="489"/>
      <c r="F1915" s="489"/>
      <c r="G1915" s="483"/>
      <c r="I1915" s="490"/>
      <c r="K1915" s="483"/>
      <c r="N1915" s="490"/>
      <c r="O1915" s="483"/>
      <c r="P1915" t="str">
        <f t="shared" si="232"/>
        <v/>
      </c>
      <c r="Q1915" t="str">
        <f t="shared" si="233"/>
        <v/>
      </c>
    </row>
    <row r="1916" spans="1:17" x14ac:dyDescent="0.25">
      <c r="A1916" s="489"/>
      <c r="B1916" s="489"/>
      <c r="C1916" s="489"/>
      <c r="E1916" s="489"/>
      <c r="F1916" s="489"/>
      <c r="G1916" s="483"/>
      <c r="I1916" s="490"/>
      <c r="K1916" s="483"/>
      <c r="N1916" s="490"/>
      <c r="O1916" s="483"/>
      <c r="P1916" t="str">
        <f t="shared" si="232"/>
        <v/>
      </c>
      <c r="Q1916" t="str">
        <f t="shared" si="233"/>
        <v/>
      </c>
    </row>
    <row r="1917" spans="1:17" x14ac:dyDescent="0.25">
      <c r="A1917" s="489"/>
      <c r="B1917" s="489"/>
      <c r="C1917" s="489"/>
      <c r="E1917" s="489"/>
      <c r="F1917" s="489"/>
      <c r="G1917" s="483"/>
      <c r="I1917" s="490"/>
      <c r="K1917" s="483"/>
      <c r="N1917" s="490"/>
      <c r="O1917" s="483"/>
      <c r="P1917" t="str">
        <f t="shared" si="232"/>
        <v/>
      </c>
      <c r="Q1917" t="str">
        <f t="shared" si="233"/>
        <v/>
      </c>
    </row>
    <row r="1918" spans="1:17" x14ac:dyDescent="0.25">
      <c r="A1918" s="489"/>
      <c r="B1918" s="489"/>
      <c r="C1918" s="489"/>
      <c r="E1918" s="489"/>
      <c r="F1918" s="489"/>
      <c r="G1918" s="483"/>
      <c r="I1918" s="490"/>
      <c r="K1918" s="483"/>
      <c r="N1918" s="490"/>
      <c r="O1918" s="483"/>
      <c r="P1918" t="str">
        <f t="shared" si="232"/>
        <v/>
      </c>
      <c r="Q1918" t="str">
        <f t="shared" si="233"/>
        <v/>
      </c>
    </row>
    <row r="1919" spans="1:17" x14ac:dyDescent="0.25">
      <c r="A1919" s="489"/>
      <c r="B1919" s="489"/>
      <c r="C1919" s="489"/>
      <c r="E1919" s="489"/>
      <c r="F1919" s="489"/>
      <c r="G1919" s="483"/>
      <c r="I1919" s="490"/>
      <c r="K1919" s="483"/>
      <c r="N1919" s="490"/>
      <c r="O1919" s="483"/>
      <c r="P1919" t="str">
        <f t="shared" si="232"/>
        <v/>
      </c>
      <c r="Q1919" t="str">
        <f t="shared" si="233"/>
        <v/>
      </c>
    </row>
    <row r="1920" spans="1:17" x14ac:dyDescent="0.25">
      <c r="A1920" s="489"/>
      <c r="B1920" s="489"/>
      <c r="C1920" s="489"/>
      <c r="E1920" s="489"/>
      <c r="F1920" s="489"/>
      <c r="G1920" s="483"/>
      <c r="I1920" s="490"/>
      <c r="K1920" s="483"/>
      <c r="N1920" s="490"/>
      <c r="O1920" s="483"/>
      <c r="P1920" t="str">
        <f t="shared" ref="P1920:P1983" si="234">IF(N1920&lt;0,1,"")</f>
        <v/>
      </c>
      <c r="Q1920" t="str">
        <f t="shared" ref="Q1920:Q1983" si="235">IF(N1920&lt;=-5%,1,"")</f>
        <v/>
      </c>
    </row>
    <row r="1921" spans="1:17" x14ac:dyDescent="0.25">
      <c r="A1921" s="489"/>
      <c r="B1921" s="489"/>
      <c r="C1921" s="489"/>
      <c r="E1921" s="489"/>
      <c r="F1921" s="489"/>
      <c r="G1921" s="483"/>
      <c r="I1921" s="490"/>
      <c r="K1921" s="483"/>
      <c r="N1921" s="490"/>
      <c r="O1921" s="483"/>
      <c r="P1921" t="str">
        <f t="shared" si="234"/>
        <v/>
      </c>
      <c r="Q1921" t="str">
        <f t="shared" si="235"/>
        <v/>
      </c>
    </row>
    <row r="1922" spans="1:17" x14ac:dyDescent="0.25">
      <c r="A1922" s="489"/>
      <c r="B1922" s="489"/>
      <c r="C1922" s="489"/>
      <c r="E1922" s="489"/>
      <c r="F1922" s="489"/>
      <c r="G1922" s="483"/>
      <c r="I1922" s="490"/>
      <c r="K1922" s="483"/>
      <c r="N1922" s="490"/>
      <c r="O1922" s="483"/>
      <c r="P1922" t="str">
        <f t="shared" si="234"/>
        <v/>
      </c>
      <c r="Q1922" t="str">
        <f t="shared" si="235"/>
        <v/>
      </c>
    </row>
    <row r="1923" spans="1:17" x14ac:dyDescent="0.25">
      <c r="A1923" s="489"/>
      <c r="B1923" s="489"/>
      <c r="C1923" s="489"/>
      <c r="E1923" s="489"/>
      <c r="F1923" s="489"/>
      <c r="G1923" s="483"/>
      <c r="I1923" s="490"/>
      <c r="K1923" s="483"/>
      <c r="N1923" s="490"/>
      <c r="O1923" s="483"/>
      <c r="P1923" t="str">
        <f t="shared" si="234"/>
        <v/>
      </c>
      <c r="Q1923" t="str">
        <f t="shared" si="235"/>
        <v/>
      </c>
    </row>
    <row r="1924" spans="1:17" x14ac:dyDescent="0.25">
      <c r="A1924" s="489"/>
      <c r="B1924" s="489"/>
      <c r="C1924" s="489"/>
      <c r="E1924" s="489"/>
      <c r="F1924" s="489"/>
      <c r="G1924" s="483"/>
      <c r="I1924" s="490"/>
      <c r="K1924" s="483"/>
      <c r="N1924" s="490"/>
      <c r="O1924" s="483"/>
      <c r="P1924" t="str">
        <f t="shared" si="234"/>
        <v/>
      </c>
      <c r="Q1924" t="str">
        <f t="shared" si="235"/>
        <v/>
      </c>
    </row>
    <row r="1925" spans="1:17" x14ac:dyDescent="0.25">
      <c r="A1925" s="489"/>
      <c r="B1925" s="489"/>
      <c r="C1925" s="489"/>
      <c r="E1925" s="489"/>
      <c r="F1925" s="489"/>
      <c r="G1925" s="483"/>
      <c r="I1925" s="490"/>
      <c r="K1925" s="483"/>
      <c r="N1925" s="490"/>
      <c r="O1925" s="483"/>
      <c r="P1925" t="str">
        <f t="shared" si="234"/>
        <v/>
      </c>
      <c r="Q1925" t="str">
        <f t="shared" si="235"/>
        <v/>
      </c>
    </row>
    <row r="1926" spans="1:17" x14ac:dyDescent="0.25">
      <c r="A1926" s="489"/>
      <c r="B1926" s="489"/>
      <c r="C1926" s="489"/>
      <c r="E1926" s="489"/>
      <c r="F1926" s="489"/>
      <c r="G1926" s="483"/>
      <c r="I1926" s="490"/>
      <c r="K1926" s="483"/>
      <c r="N1926" s="490"/>
      <c r="O1926" s="483"/>
      <c r="P1926" t="str">
        <f t="shared" si="234"/>
        <v/>
      </c>
      <c r="Q1926" t="str">
        <f t="shared" si="235"/>
        <v/>
      </c>
    </row>
    <row r="1927" spans="1:17" x14ac:dyDescent="0.25">
      <c r="A1927" s="489"/>
      <c r="B1927" s="489"/>
      <c r="C1927" s="489"/>
      <c r="E1927" s="489"/>
      <c r="F1927" s="489"/>
      <c r="G1927" s="483"/>
      <c r="I1927" s="490"/>
      <c r="K1927" s="483"/>
      <c r="N1927" s="490"/>
      <c r="O1927" s="483"/>
      <c r="P1927" t="str">
        <f t="shared" si="234"/>
        <v/>
      </c>
      <c r="Q1927" t="str">
        <f t="shared" si="235"/>
        <v/>
      </c>
    </row>
    <row r="1928" spans="1:17" x14ac:dyDescent="0.25">
      <c r="A1928" s="489"/>
      <c r="B1928" s="489"/>
      <c r="C1928" s="489"/>
      <c r="E1928" s="489"/>
      <c r="F1928" s="489"/>
      <c r="G1928" s="483"/>
      <c r="I1928" s="490"/>
      <c r="K1928" s="483"/>
      <c r="N1928" s="490"/>
      <c r="O1928" s="483"/>
      <c r="P1928" t="str">
        <f t="shared" si="234"/>
        <v/>
      </c>
      <c r="Q1928" t="str">
        <f t="shared" si="235"/>
        <v/>
      </c>
    </row>
    <row r="1929" spans="1:17" x14ac:dyDescent="0.25">
      <c r="A1929" s="489"/>
      <c r="B1929" s="489"/>
      <c r="C1929" s="489"/>
      <c r="E1929" s="489"/>
      <c r="F1929" s="489"/>
      <c r="G1929" s="483"/>
      <c r="I1929" s="490"/>
      <c r="K1929" s="483"/>
      <c r="N1929" s="490"/>
      <c r="O1929" s="483"/>
      <c r="P1929" t="str">
        <f t="shared" si="234"/>
        <v/>
      </c>
      <c r="Q1929" t="str">
        <f t="shared" si="235"/>
        <v/>
      </c>
    </row>
    <row r="1930" spans="1:17" x14ac:dyDescent="0.25">
      <c r="A1930" s="489"/>
      <c r="B1930" s="489"/>
      <c r="C1930" s="489"/>
      <c r="E1930" s="489"/>
      <c r="F1930" s="489"/>
      <c r="G1930" s="483"/>
      <c r="I1930" s="490"/>
      <c r="K1930" s="483"/>
      <c r="N1930" s="490"/>
      <c r="O1930" s="483"/>
      <c r="P1930" t="str">
        <f t="shared" si="234"/>
        <v/>
      </c>
      <c r="Q1930" t="str">
        <f t="shared" si="235"/>
        <v/>
      </c>
    </row>
    <row r="1931" spans="1:17" x14ac:dyDescent="0.25">
      <c r="A1931" s="489"/>
      <c r="B1931" s="489"/>
      <c r="C1931" s="489"/>
      <c r="E1931" s="489"/>
      <c r="F1931" s="489"/>
      <c r="G1931" s="483"/>
      <c r="I1931" s="490"/>
      <c r="K1931" s="483"/>
      <c r="N1931" s="490"/>
      <c r="O1931" s="483"/>
      <c r="P1931" t="str">
        <f t="shared" si="234"/>
        <v/>
      </c>
      <c r="Q1931" t="str">
        <f t="shared" si="235"/>
        <v/>
      </c>
    </row>
    <row r="1932" spans="1:17" x14ac:dyDescent="0.25">
      <c r="A1932" s="489"/>
      <c r="B1932" s="489"/>
      <c r="C1932" s="489"/>
      <c r="E1932" s="489"/>
      <c r="F1932" s="489"/>
      <c r="G1932" s="483"/>
      <c r="I1932" s="490"/>
      <c r="K1932" s="483"/>
      <c r="N1932" s="490"/>
      <c r="O1932" s="483"/>
      <c r="P1932" t="str">
        <f t="shared" si="234"/>
        <v/>
      </c>
      <c r="Q1932" t="str">
        <f t="shared" si="235"/>
        <v/>
      </c>
    </row>
    <row r="1933" spans="1:17" x14ac:dyDescent="0.25">
      <c r="A1933" s="489"/>
      <c r="B1933" s="489"/>
      <c r="C1933" s="489"/>
      <c r="E1933" s="489"/>
      <c r="F1933" s="489"/>
      <c r="G1933" s="483"/>
      <c r="I1933" s="490"/>
      <c r="K1933" s="483"/>
      <c r="N1933" s="490"/>
      <c r="O1933" s="483"/>
      <c r="P1933" t="str">
        <f t="shared" si="234"/>
        <v/>
      </c>
      <c r="Q1933" t="str">
        <f t="shared" si="235"/>
        <v/>
      </c>
    </row>
    <row r="1934" spans="1:17" x14ac:dyDescent="0.25">
      <c r="A1934" s="489"/>
      <c r="B1934" s="489"/>
      <c r="C1934" s="489"/>
      <c r="E1934" s="489"/>
      <c r="F1934" s="489"/>
      <c r="G1934" s="483"/>
      <c r="I1934" s="490"/>
      <c r="K1934" s="483"/>
      <c r="N1934" s="490"/>
      <c r="O1934" s="483"/>
      <c r="P1934" t="str">
        <f t="shared" si="234"/>
        <v/>
      </c>
      <c r="Q1934" t="str">
        <f t="shared" si="235"/>
        <v/>
      </c>
    </row>
    <row r="1935" spans="1:17" x14ac:dyDescent="0.25">
      <c r="A1935" s="489"/>
      <c r="B1935" s="489"/>
      <c r="C1935" s="489"/>
      <c r="E1935" s="489"/>
      <c r="F1935" s="489"/>
      <c r="G1935" s="483"/>
      <c r="I1935" s="490"/>
      <c r="K1935" s="483"/>
      <c r="N1935" s="490"/>
      <c r="O1935" s="483"/>
      <c r="P1935" t="str">
        <f t="shared" si="234"/>
        <v/>
      </c>
      <c r="Q1935" t="str">
        <f t="shared" si="235"/>
        <v/>
      </c>
    </row>
    <row r="1936" spans="1:17" x14ac:dyDescent="0.25">
      <c r="A1936" s="489"/>
      <c r="B1936" s="489"/>
      <c r="C1936" s="489"/>
      <c r="E1936" s="489"/>
      <c r="F1936" s="489"/>
      <c r="G1936" s="483"/>
      <c r="I1936" s="490"/>
      <c r="K1936" s="483"/>
      <c r="N1936" s="490"/>
      <c r="O1936" s="483"/>
      <c r="P1936" t="str">
        <f t="shared" si="234"/>
        <v/>
      </c>
      <c r="Q1936" t="str">
        <f t="shared" si="235"/>
        <v/>
      </c>
    </row>
    <row r="1937" spans="1:17" x14ac:dyDescent="0.25">
      <c r="A1937" s="489"/>
      <c r="B1937" s="489"/>
      <c r="C1937" s="489"/>
      <c r="E1937" s="489"/>
      <c r="F1937" s="489"/>
      <c r="G1937" s="483"/>
      <c r="I1937" s="490"/>
      <c r="K1937" s="483"/>
      <c r="N1937" s="490"/>
      <c r="O1937" s="483"/>
      <c r="P1937" t="str">
        <f t="shared" si="234"/>
        <v/>
      </c>
      <c r="Q1937" t="str">
        <f t="shared" si="235"/>
        <v/>
      </c>
    </row>
    <row r="1938" spans="1:17" x14ac:dyDescent="0.25">
      <c r="A1938" s="489"/>
      <c r="B1938" s="489"/>
      <c r="C1938" s="489"/>
      <c r="E1938" s="489"/>
      <c r="F1938" s="489"/>
      <c r="G1938" s="483"/>
      <c r="I1938" s="490"/>
      <c r="K1938" s="483"/>
      <c r="N1938" s="490"/>
      <c r="O1938" s="483"/>
      <c r="P1938" t="str">
        <f t="shared" si="234"/>
        <v/>
      </c>
      <c r="Q1938" t="str">
        <f t="shared" si="235"/>
        <v/>
      </c>
    </row>
    <row r="1939" spans="1:17" x14ac:dyDescent="0.25">
      <c r="A1939" s="489"/>
      <c r="B1939" s="489"/>
      <c r="C1939" s="489"/>
      <c r="E1939" s="489"/>
      <c r="F1939" s="489"/>
      <c r="G1939" s="483"/>
      <c r="I1939" s="490"/>
      <c r="K1939" s="483"/>
      <c r="N1939" s="490"/>
      <c r="O1939" s="483"/>
      <c r="P1939" t="str">
        <f t="shared" si="234"/>
        <v/>
      </c>
      <c r="Q1939" t="str">
        <f t="shared" si="235"/>
        <v/>
      </c>
    </row>
    <row r="1940" spans="1:17" x14ac:dyDescent="0.25">
      <c r="A1940" s="489"/>
      <c r="B1940" s="489"/>
      <c r="C1940" s="489"/>
      <c r="E1940" s="489"/>
      <c r="F1940" s="489"/>
      <c r="G1940" s="483"/>
      <c r="I1940" s="490"/>
      <c r="K1940" s="483"/>
      <c r="N1940" s="490"/>
      <c r="O1940" s="483"/>
      <c r="P1940" t="str">
        <f t="shared" si="234"/>
        <v/>
      </c>
      <c r="Q1940" t="str">
        <f t="shared" si="235"/>
        <v/>
      </c>
    </row>
    <row r="1941" spans="1:17" x14ac:dyDescent="0.25">
      <c r="A1941" s="489"/>
      <c r="B1941" s="489"/>
      <c r="C1941" s="489"/>
      <c r="E1941" s="489"/>
      <c r="F1941" s="489"/>
      <c r="G1941" s="483"/>
      <c r="I1941" s="490"/>
      <c r="K1941" s="483"/>
      <c r="N1941" s="490"/>
      <c r="O1941" s="483"/>
      <c r="P1941" t="str">
        <f t="shared" si="234"/>
        <v/>
      </c>
      <c r="Q1941" t="str">
        <f t="shared" si="235"/>
        <v/>
      </c>
    </row>
    <row r="1942" spans="1:17" x14ac:dyDescent="0.25">
      <c r="A1942" s="489"/>
      <c r="B1942" s="489"/>
      <c r="C1942" s="489"/>
      <c r="E1942" s="489"/>
      <c r="F1942" s="489"/>
      <c r="G1942" s="483"/>
      <c r="I1942" s="490"/>
      <c r="K1942" s="483"/>
      <c r="N1942" s="490"/>
      <c r="O1942" s="483"/>
      <c r="P1942" t="str">
        <f t="shared" si="234"/>
        <v/>
      </c>
      <c r="Q1942" t="str">
        <f t="shared" si="235"/>
        <v/>
      </c>
    </row>
    <row r="1943" spans="1:17" x14ac:dyDescent="0.25">
      <c r="A1943" s="489"/>
      <c r="B1943" s="489"/>
      <c r="C1943" s="489"/>
      <c r="E1943" s="489"/>
      <c r="F1943" s="489"/>
      <c r="G1943" s="483"/>
      <c r="I1943" s="490"/>
      <c r="K1943" s="483"/>
      <c r="N1943" s="490"/>
      <c r="O1943" s="483"/>
      <c r="P1943" t="str">
        <f t="shared" si="234"/>
        <v/>
      </c>
      <c r="Q1943" t="str">
        <f t="shared" si="235"/>
        <v/>
      </c>
    </row>
    <row r="1944" spans="1:17" x14ac:dyDescent="0.25">
      <c r="A1944" s="489"/>
      <c r="B1944" s="489"/>
      <c r="C1944" s="489"/>
      <c r="E1944" s="489"/>
      <c r="F1944" s="489"/>
      <c r="G1944" s="483"/>
      <c r="I1944" s="490"/>
      <c r="K1944" s="483"/>
      <c r="N1944" s="490"/>
      <c r="O1944" s="483"/>
      <c r="P1944" t="str">
        <f t="shared" si="234"/>
        <v/>
      </c>
      <c r="Q1944" t="str">
        <f t="shared" si="235"/>
        <v/>
      </c>
    </row>
    <row r="1945" spans="1:17" x14ac:dyDescent="0.25">
      <c r="A1945" s="489"/>
      <c r="B1945" s="489"/>
      <c r="C1945" s="489"/>
      <c r="E1945" s="489"/>
      <c r="F1945" s="489"/>
      <c r="G1945" s="483"/>
      <c r="I1945" s="490"/>
      <c r="K1945" s="483"/>
      <c r="N1945" s="490"/>
      <c r="O1945" s="483"/>
      <c r="P1945" t="str">
        <f t="shared" si="234"/>
        <v/>
      </c>
      <c r="Q1945" t="str">
        <f t="shared" si="235"/>
        <v/>
      </c>
    </row>
    <row r="1946" spans="1:17" x14ac:dyDescent="0.25">
      <c r="A1946" s="489"/>
      <c r="B1946" s="489"/>
      <c r="C1946" s="489"/>
      <c r="E1946" s="489"/>
      <c r="F1946" s="489"/>
      <c r="G1946" s="483"/>
      <c r="I1946" s="490"/>
      <c r="K1946" s="483"/>
      <c r="N1946" s="490"/>
      <c r="O1946" s="483"/>
      <c r="P1946" t="str">
        <f t="shared" si="234"/>
        <v/>
      </c>
      <c r="Q1946" t="str">
        <f t="shared" si="235"/>
        <v/>
      </c>
    </row>
    <row r="1947" spans="1:17" x14ac:dyDescent="0.25">
      <c r="A1947" s="489"/>
      <c r="B1947" s="489"/>
      <c r="C1947" s="489"/>
      <c r="E1947" s="489"/>
      <c r="F1947" s="489"/>
      <c r="G1947" s="483"/>
      <c r="I1947" s="490"/>
      <c r="K1947" s="483"/>
      <c r="N1947" s="490"/>
      <c r="O1947" s="483"/>
      <c r="P1947" t="str">
        <f t="shared" si="234"/>
        <v/>
      </c>
      <c r="Q1947" t="str">
        <f t="shared" si="235"/>
        <v/>
      </c>
    </row>
    <row r="1948" spans="1:17" x14ac:dyDescent="0.25">
      <c r="A1948" s="489"/>
      <c r="B1948" s="489"/>
      <c r="C1948" s="489"/>
      <c r="E1948" s="489"/>
      <c r="F1948" s="489"/>
      <c r="G1948" s="483"/>
      <c r="I1948" s="490"/>
      <c r="K1948" s="483"/>
      <c r="N1948" s="490"/>
      <c r="O1948" s="483"/>
      <c r="P1948" t="str">
        <f t="shared" si="234"/>
        <v/>
      </c>
      <c r="Q1948" t="str">
        <f t="shared" si="235"/>
        <v/>
      </c>
    </row>
    <row r="1949" spans="1:17" x14ac:dyDescent="0.25">
      <c r="A1949" s="489"/>
      <c r="B1949" s="489"/>
      <c r="C1949" s="489"/>
      <c r="E1949" s="489"/>
      <c r="F1949" s="489"/>
      <c r="G1949" s="483"/>
      <c r="I1949" s="490"/>
      <c r="K1949" s="483"/>
      <c r="N1949" s="490"/>
      <c r="O1949" s="483"/>
      <c r="P1949" t="str">
        <f t="shared" si="234"/>
        <v/>
      </c>
      <c r="Q1949" t="str">
        <f t="shared" si="235"/>
        <v/>
      </c>
    </row>
    <row r="1950" spans="1:17" x14ac:dyDescent="0.25">
      <c r="A1950" s="489"/>
      <c r="B1950" s="489"/>
      <c r="C1950" s="489"/>
      <c r="E1950" s="489"/>
      <c r="F1950" s="489"/>
      <c r="G1950" s="483"/>
      <c r="I1950" s="490"/>
      <c r="K1950" s="483"/>
      <c r="N1950" s="490"/>
      <c r="O1950" s="483"/>
      <c r="P1950" t="str">
        <f t="shared" si="234"/>
        <v/>
      </c>
      <c r="Q1950" t="str">
        <f t="shared" si="235"/>
        <v/>
      </c>
    </row>
    <row r="1951" spans="1:17" x14ac:dyDescent="0.25">
      <c r="A1951" s="489"/>
      <c r="B1951" s="489"/>
      <c r="C1951" s="489"/>
      <c r="E1951" s="489"/>
      <c r="F1951" s="489"/>
      <c r="G1951" s="483"/>
      <c r="I1951" s="490"/>
      <c r="K1951" s="483"/>
      <c r="N1951" s="490"/>
      <c r="O1951" s="483"/>
      <c r="P1951" t="str">
        <f t="shared" si="234"/>
        <v/>
      </c>
      <c r="Q1951" t="str">
        <f t="shared" si="235"/>
        <v/>
      </c>
    </row>
    <row r="1952" spans="1:17" x14ac:dyDescent="0.25">
      <c r="A1952" s="489"/>
      <c r="B1952" s="489"/>
      <c r="C1952" s="489"/>
      <c r="E1952" s="489"/>
      <c r="F1952" s="489"/>
      <c r="G1952" s="483"/>
      <c r="I1952" s="490"/>
      <c r="K1952" s="483"/>
      <c r="N1952" s="490"/>
      <c r="O1952" s="483"/>
      <c r="P1952" t="str">
        <f t="shared" si="234"/>
        <v/>
      </c>
      <c r="Q1952" t="str">
        <f t="shared" si="235"/>
        <v/>
      </c>
    </row>
    <row r="1953" spans="1:17" x14ac:dyDescent="0.25">
      <c r="A1953" s="489"/>
      <c r="B1953" s="489"/>
      <c r="C1953" s="489"/>
      <c r="E1953" s="489"/>
      <c r="F1953" s="489"/>
      <c r="G1953" s="483"/>
      <c r="I1953" s="490"/>
      <c r="K1953" s="483"/>
      <c r="N1953" s="490"/>
      <c r="O1953" s="483"/>
      <c r="P1953" t="str">
        <f t="shared" si="234"/>
        <v/>
      </c>
      <c r="Q1953" t="str">
        <f t="shared" si="235"/>
        <v/>
      </c>
    </row>
    <row r="1954" spans="1:17" x14ac:dyDescent="0.25">
      <c r="A1954" s="489"/>
      <c r="B1954" s="489"/>
      <c r="C1954" s="489"/>
      <c r="E1954" s="489"/>
      <c r="F1954" s="489"/>
      <c r="G1954" s="483"/>
      <c r="I1954" s="490"/>
      <c r="K1954" s="483"/>
      <c r="N1954" s="490"/>
      <c r="O1954" s="483"/>
      <c r="P1954" t="str">
        <f t="shared" si="234"/>
        <v/>
      </c>
      <c r="Q1954" t="str">
        <f t="shared" si="235"/>
        <v/>
      </c>
    </row>
    <row r="1955" spans="1:17" x14ac:dyDescent="0.25">
      <c r="A1955" s="489"/>
      <c r="B1955" s="489"/>
      <c r="C1955" s="489"/>
      <c r="E1955" s="489"/>
      <c r="F1955" s="489"/>
      <c r="G1955" s="483"/>
      <c r="I1955" s="490"/>
      <c r="K1955" s="483"/>
      <c r="N1955" s="490"/>
      <c r="O1955" s="483"/>
      <c r="P1955" t="str">
        <f t="shared" si="234"/>
        <v/>
      </c>
      <c r="Q1955" t="str">
        <f t="shared" si="235"/>
        <v/>
      </c>
    </row>
    <row r="1956" spans="1:17" x14ac:dyDescent="0.25">
      <c r="A1956" s="489"/>
      <c r="B1956" s="489"/>
      <c r="C1956" s="489"/>
      <c r="E1956" s="489"/>
      <c r="F1956" s="489"/>
      <c r="G1956" s="483"/>
      <c r="I1956" s="490"/>
      <c r="K1956" s="483"/>
      <c r="N1956" s="490"/>
      <c r="O1956" s="483"/>
      <c r="P1956" t="str">
        <f t="shared" si="234"/>
        <v/>
      </c>
      <c r="Q1956" t="str">
        <f t="shared" si="235"/>
        <v/>
      </c>
    </row>
    <row r="1957" spans="1:17" x14ac:dyDescent="0.25">
      <c r="A1957" s="489"/>
      <c r="B1957" s="489"/>
      <c r="C1957" s="489"/>
      <c r="E1957" s="489"/>
      <c r="F1957" s="489"/>
      <c r="G1957" s="483"/>
      <c r="I1957" s="490"/>
      <c r="K1957" s="483"/>
      <c r="N1957" s="490"/>
      <c r="O1957" s="483"/>
      <c r="P1957" t="str">
        <f t="shared" si="234"/>
        <v/>
      </c>
      <c r="Q1957" t="str">
        <f t="shared" si="235"/>
        <v/>
      </c>
    </row>
    <row r="1958" spans="1:17" x14ac:dyDescent="0.25">
      <c r="A1958" s="489"/>
      <c r="B1958" s="489"/>
      <c r="C1958" s="489"/>
      <c r="E1958" s="489"/>
      <c r="F1958" s="489"/>
      <c r="G1958" s="483"/>
      <c r="I1958" s="490"/>
      <c r="K1958" s="483"/>
      <c r="N1958" s="490"/>
      <c r="O1958" s="483"/>
      <c r="P1958" t="str">
        <f t="shared" si="234"/>
        <v/>
      </c>
      <c r="Q1958" t="str">
        <f t="shared" si="235"/>
        <v/>
      </c>
    </row>
    <row r="1959" spans="1:17" x14ac:dyDescent="0.25">
      <c r="A1959" s="489"/>
      <c r="B1959" s="489"/>
      <c r="C1959" s="489"/>
      <c r="E1959" s="489"/>
      <c r="F1959" s="489"/>
      <c r="G1959" s="483"/>
      <c r="I1959" s="490"/>
      <c r="K1959" s="483"/>
      <c r="N1959" s="490"/>
      <c r="O1959" s="483"/>
      <c r="P1959" t="str">
        <f t="shared" si="234"/>
        <v/>
      </c>
      <c r="Q1959" t="str">
        <f t="shared" si="235"/>
        <v/>
      </c>
    </row>
    <row r="1960" spans="1:17" x14ac:dyDescent="0.25">
      <c r="A1960" s="489"/>
      <c r="B1960" s="489"/>
      <c r="C1960" s="489"/>
      <c r="E1960" s="489"/>
      <c r="F1960" s="489"/>
      <c r="G1960" s="483"/>
      <c r="I1960" s="490"/>
      <c r="K1960" s="483"/>
      <c r="N1960" s="490"/>
      <c r="O1960" s="483"/>
      <c r="P1960" t="str">
        <f t="shared" si="234"/>
        <v/>
      </c>
      <c r="Q1960" t="str">
        <f t="shared" si="235"/>
        <v/>
      </c>
    </row>
    <row r="1961" spans="1:17" x14ac:dyDescent="0.25">
      <c r="A1961" s="489"/>
      <c r="B1961" s="489"/>
      <c r="C1961" s="489"/>
      <c r="E1961" s="489"/>
      <c r="F1961" s="489"/>
      <c r="G1961" s="483"/>
      <c r="I1961" s="490"/>
      <c r="K1961" s="483"/>
      <c r="N1961" s="490"/>
      <c r="O1961" s="483"/>
      <c r="P1961" t="str">
        <f t="shared" si="234"/>
        <v/>
      </c>
      <c r="Q1961" t="str">
        <f t="shared" si="235"/>
        <v/>
      </c>
    </row>
    <row r="1962" spans="1:17" x14ac:dyDescent="0.25">
      <c r="A1962" s="489"/>
      <c r="B1962" s="489"/>
      <c r="C1962" s="489"/>
      <c r="E1962" s="489"/>
      <c r="F1962" s="489"/>
      <c r="G1962" s="483"/>
      <c r="I1962" s="490"/>
      <c r="K1962" s="483"/>
      <c r="N1962" s="490"/>
      <c r="O1962" s="483"/>
      <c r="P1962" t="str">
        <f t="shared" si="234"/>
        <v/>
      </c>
      <c r="Q1962" t="str">
        <f t="shared" si="235"/>
        <v/>
      </c>
    </row>
    <row r="1963" spans="1:17" x14ac:dyDescent="0.25">
      <c r="A1963" s="489"/>
      <c r="B1963" s="489"/>
      <c r="C1963" s="489"/>
      <c r="E1963" s="489"/>
      <c r="F1963" s="489"/>
      <c r="G1963" s="483"/>
      <c r="I1963" s="490"/>
      <c r="K1963" s="483"/>
      <c r="N1963" s="490"/>
      <c r="O1963" s="483"/>
      <c r="P1963" t="str">
        <f t="shared" si="234"/>
        <v/>
      </c>
      <c r="Q1963" t="str">
        <f t="shared" si="235"/>
        <v/>
      </c>
    </row>
    <row r="1964" spans="1:17" x14ac:dyDescent="0.25">
      <c r="A1964" s="489"/>
      <c r="B1964" s="489"/>
      <c r="C1964" s="489"/>
      <c r="E1964" s="489"/>
      <c r="F1964" s="489"/>
      <c r="G1964" s="483"/>
      <c r="I1964" s="490"/>
      <c r="K1964" s="483"/>
      <c r="N1964" s="490"/>
      <c r="O1964" s="483"/>
      <c r="P1964" t="str">
        <f t="shared" si="234"/>
        <v/>
      </c>
      <c r="Q1964" t="str">
        <f t="shared" si="235"/>
        <v/>
      </c>
    </row>
    <row r="1965" spans="1:17" x14ac:dyDescent="0.25">
      <c r="A1965" s="489"/>
      <c r="B1965" s="489"/>
      <c r="C1965" s="489"/>
      <c r="E1965" s="489"/>
      <c r="F1965" s="489"/>
      <c r="G1965" s="483"/>
      <c r="I1965" s="490"/>
      <c r="K1965" s="483"/>
      <c r="N1965" s="490"/>
      <c r="O1965" s="483"/>
      <c r="P1965" t="str">
        <f t="shared" si="234"/>
        <v/>
      </c>
      <c r="Q1965" t="str">
        <f t="shared" si="235"/>
        <v/>
      </c>
    </row>
    <row r="1966" spans="1:17" x14ac:dyDescent="0.25">
      <c r="A1966" s="489"/>
      <c r="B1966" s="489"/>
      <c r="C1966" s="489"/>
      <c r="E1966" s="489"/>
      <c r="F1966" s="489"/>
      <c r="G1966" s="483"/>
      <c r="I1966" s="490"/>
      <c r="K1966" s="483"/>
      <c r="N1966" s="490"/>
      <c r="O1966" s="483"/>
      <c r="P1966" t="str">
        <f t="shared" si="234"/>
        <v/>
      </c>
      <c r="Q1966" t="str">
        <f t="shared" si="235"/>
        <v/>
      </c>
    </row>
    <row r="1967" spans="1:17" x14ac:dyDescent="0.25">
      <c r="A1967" s="489"/>
      <c r="B1967" s="489"/>
      <c r="C1967" s="489"/>
      <c r="E1967" s="489"/>
      <c r="F1967" s="489"/>
      <c r="G1967" s="483"/>
      <c r="I1967" s="490"/>
      <c r="K1967" s="483"/>
      <c r="N1967" s="490"/>
      <c r="O1967" s="483"/>
      <c r="P1967" t="str">
        <f t="shared" si="234"/>
        <v/>
      </c>
      <c r="Q1967" t="str">
        <f t="shared" si="235"/>
        <v/>
      </c>
    </row>
    <row r="1968" spans="1:17" x14ac:dyDescent="0.25">
      <c r="A1968" s="489"/>
      <c r="B1968" s="489"/>
      <c r="C1968" s="489"/>
      <c r="E1968" s="489"/>
      <c r="F1968" s="489"/>
      <c r="G1968" s="483"/>
      <c r="I1968" s="490"/>
      <c r="K1968" s="483"/>
      <c r="N1968" s="490"/>
      <c r="O1968" s="483"/>
      <c r="P1968" t="str">
        <f t="shared" si="234"/>
        <v/>
      </c>
      <c r="Q1968" t="str">
        <f t="shared" si="235"/>
        <v/>
      </c>
    </row>
    <row r="1969" spans="1:17" x14ac:dyDescent="0.25">
      <c r="A1969" s="489"/>
      <c r="B1969" s="489"/>
      <c r="C1969" s="489"/>
      <c r="E1969" s="489"/>
      <c r="F1969" s="489"/>
      <c r="G1969" s="483"/>
      <c r="I1969" s="490"/>
      <c r="K1969" s="483"/>
      <c r="N1969" s="490"/>
      <c r="O1969" s="483"/>
      <c r="P1969" t="str">
        <f t="shared" si="234"/>
        <v/>
      </c>
      <c r="Q1969" t="str">
        <f t="shared" si="235"/>
        <v/>
      </c>
    </row>
    <row r="1970" spans="1:17" x14ac:dyDescent="0.25">
      <c r="A1970" s="489"/>
      <c r="B1970" s="489"/>
      <c r="C1970" s="489"/>
      <c r="E1970" s="489"/>
      <c r="F1970" s="489"/>
      <c r="G1970" s="483"/>
      <c r="I1970" s="490"/>
      <c r="K1970" s="483"/>
      <c r="N1970" s="490"/>
      <c r="O1970" s="483"/>
      <c r="P1970" t="str">
        <f t="shared" si="234"/>
        <v/>
      </c>
      <c r="Q1970" t="str">
        <f t="shared" si="235"/>
        <v/>
      </c>
    </row>
    <row r="1971" spans="1:17" x14ac:dyDescent="0.25">
      <c r="A1971" s="489"/>
      <c r="B1971" s="489"/>
      <c r="C1971" s="489"/>
      <c r="E1971" s="489"/>
      <c r="F1971" s="489"/>
      <c r="G1971" s="483"/>
      <c r="I1971" s="490"/>
      <c r="K1971" s="483"/>
      <c r="N1971" s="490"/>
      <c r="O1971" s="483"/>
      <c r="P1971" t="str">
        <f t="shared" si="234"/>
        <v/>
      </c>
      <c r="Q1971" t="str">
        <f t="shared" si="235"/>
        <v/>
      </c>
    </row>
    <row r="1972" spans="1:17" x14ac:dyDescent="0.25">
      <c r="A1972" s="489"/>
      <c r="B1972" s="489"/>
      <c r="C1972" s="489"/>
      <c r="E1972" s="489"/>
      <c r="F1972" s="489"/>
      <c r="G1972" s="483"/>
      <c r="I1972" s="490"/>
      <c r="K1972" s="483"/>
      <c r="N1972" s="490"/>
      <c r="O1972" s="483"/>
      <c r="P1972" t="str">
        <f t="shared" si="234"/>
        <v/>
      </c>
      <c r="Q1972" t="str">
        <f t="shared" si="235"/>
        <v/>
      </c>
    </row>
    <row r="1973" spans="1:17" x14ac:dyDescent="0.25">
      <c r="A1973" s="489"/>
      <c r="B1973" s="489"/>
      <c r="C1973" s="489"/>
      <c r="E1973" s="489"/>
      <c r="F1973" s="489"/>
      <c r="G1973" s="483"/>
      <c r="I1973" s="490"/>
      <c r="K1973" s="483"/>
      <c r="N1973" s="490"/>
      <c r="O1973" s="483"/>
      <c r="P1973" t="str">
        <f t="shared" si="234"/>
        <v/>
      </c>
      <c r="Q1973" t="str">
        <f t="shared" si="235"/>
        <v/>
      </c>
    </row>
    <row r="1974" spans="1:17" x14ac:dyDescent="0.25">
      <c r="A1974" s="489"/>
      <c r="B1974" s="489"/>
      <c r="C1974" s="489"/>
      <c r="E1974" s="489"/>
      <c r="F1974" s="489"/>
      <c r="G1974" s="483"/>
      <c r="I1974" s="490"/>
      <c r="K1974" s="483"/>
      <c r="N1974" s="490"/>
      <c r="O1974" s="483"/>
      <c r="P1974" t="str">
        <f t="shared" si="234"/>
        <v/>
      </c>
      <c r="Q1974" t="str">
        <f t="shared" si="235"/>
        <v/>
      </c>
    </row>
    <row r="1975" spans="1:17" x14ac:dyDescent="0.25">
      <c r="A1975" s="489"/>
      <c r="B1975" s="489"/>
      <c r="C1975" s="489"/>
      <c r="E1975" s="489"/>
      <c r="F1975" s="489"/>
      <c r="G1975" s="483"/>
      <c r="I1975" s="490"/>
      <c r="K1975" s="483"/>
      <c r="N1975" s="490"/>
      <c r="O1975" s="483"/>
      <c r="P1975" t="str">
        <f t="shared" si="234"/>
        <v/>
      </c>
      <c r="Q1975" t="str">
        <f t="shared" si="235"/>
        <v/>
      </c>
    </row>
    <row r="1976" spans="1:17" x14ac:dyDescent="0.25">
      <c r="A1976" s="489"/>
      <c r="B1976" s="489"/>
      <c r="C1976" s="489"/>
      <c r="E1976" s="489"/>
      <c r="F1976" s="489"/>
      <c r="G1976" s="483"/>
      <c r="I1976" s="490"/>
      <c r="K1976" s="483"/>
      <c r="N1976" s="490"/>
      <c r="O1976" s="483"/>
      <c r="P1976" t="str">
        <f t="shared" si="234"/>
        <v/>
      </c>
      <c r="Q1976" t="str">
        <f t="shared" si="235"/>
        <v/>
      </c>
    </row>
    <row r="1977" spans="1:17" x14ac:dyDescent="0.25">
      <c r="A1977" s="489"/>
      <c r="B1977" s="489"/>
      <c r="C1977" s="489"/>
      <c r="E1977" s="489"/>
      <c r="F1977" s="489"/>
      <c r="G1977" s="483"/>
      <c r="I1977" s="490"/>
      <c r="K1977" s="483"/>
      <c r="N1977" s="490"/>
      <c r="O1977" s="483"/>
      <c r="P1977" t="str">
        <f t="shared" si="234"/>
        <v/>
      </c>
      <c r="Q1977" t="str">
        <f t="shared" si="235"/>
        <v/>
      </c>
    </row>
    <row r="1978" spans="1:17" x14ac:dyDescent="0.25">
      <c r="A1978" s="489"/>
      <c r="B1978" s="489"/>
      <c r="C1978" s="489"/>
      <c r="E1978" s="489"/>
      <c r="F1978" s="489"/>
      <c r="G1978" s="483"/>
      <c r="H1978" s="483"/>
      <c r="I1978" s="490"/>
      <c r="K1978" s="483"/>
      <c r="N1978" s="490"/>
      <c r="O1978" s="483"/>
      <c r="P1978" t="str">
        <f t="shared" si="234"/>
        <v/>
      </c>
      <c r="Q1978" t="str">
        <f t="shared" si="235"/>
        <v/>
      </c>
    </row>
    <row r="1979" spans="1:17" x14ac:dyDescent="0.25">
      <c r="A1979" s="489"/>
      <c r="B1979" s="489"/>
      <c r="C1979" s="489"/>
      <c r="E1979" s="489"/>
      <c r="F1979" s="489"/>
      <c r="G1979" s="483"/>
      <c r="I1979" s="490"/>
      <c r="K1979" s="483"/>
      <c r="N1979" s="490"/>
      <c r="O1979" s="483"/>
      <c r="P1979" t="str">
        <f t="shared" si="234"/>
        <v/>
      </c>
      <c r="Q1979" t="str">
        <f t="shared" si="235"/>
        <v/>
      </c>
    </row>
    <row r="1980" spans="1:17" x14ac:dyDescent="0.25">
      <c r="A1980" s="489"/>
      <c r="B1980" s="489"/>
      <c r="C1980" s="489"/>
      <c r="E1980" s="489"/>
      <c r="F1980" s="489"/>
      <c r="G1980" s="483"/>
      <c r="H1980" s="483"/>
      <c r="I1980" s="490"/>
      <c r="K1980" s="483"/>
      <c r="N1980" s="490"/>
      <c r="O1980" s="483"/>
      <c r="P1980" t="str">
        <f t="shared" si="234"/>
        <v/>
      </c>
      <c r="Q1980" t="str">
        <f t="shared" si="235"/>
        <v/>
      </c>
    </row>
    <row r="1981" spans="1:17" x14ac:dyDescent="0.25">
      <c r="A1981" s="489"/>
      <c r="B1981" s="489"/>
      <c r="C1981" s="489"/>
      <c r="E1981" s="489"/>
      <c r="F1981" s="489"/>
      <c r="G1981" s="483"/>
      <c r="H1981" s="483"/>
      <c r="I1981" s="490"/>
      <c r="K1981" s="483"/>
      <c r="N1981" s="490"/>
      <c r="O1981" s="483"/>
      <c r="P1981" t="str">
        <f t="shared" si="234"/>
        <v/>
      </c>
      <c r="Q1981" t="str">
        <f t="shared" si="235"/>
        <v/>
      </c>
    </row>
    <row r="1982" spans="1:17" x14ac:dyDescent="0.25">
      <c r="A1982" s="489"/>
      <c r="B1982" s="489"/>
      <c r="C1982" s="489"/>
      <c r="E1982" s="489"/>
      <c r="F1982" s="489"/>
      <c r="G1982" s="483"/>
      <c r="H1982" s="483"/>
      <c r="I1982" s="490"/>
      <c r="K1982" s="483"/>
      <c r="N1982" s="490"/>
      <c r="O1982" s="483"/>
      <c r="P1982" t="str">
        <f t="shared" si="234"/>
        <v/>
      </c>
      <c r="Q1982" t="str">
        <f t="shared" si="235"/>
        <v/>
      </c>
    </row>
    <row r="1983" spans="1:17" x14ac:dyDescent="0.25">
      <c r="A1983" s="489"/>
      <c r="B1983" s="489"/>
      <c r="C1983" s="489"/>
      <c r="E1983" s="489"/>
      <c r="F1983" s="489"/>
      <c r="G1983" s="483"/>
      <c r="H1983" s="483"/>
      <c r="I1983" s="490"/>
      <c r="K1983" s="483"/>
      <c r="N1983" s="490"/>
      <c r="O1983" s="483"/>
      <c r="P1983" t="str">
        <f t="shared" si="234"/>
        <v/>
      </c>
      <c r="Q1983" t="str">
        <f t="shared" si="235"/>
        <v/>
      </c>
    </row>
    <row r="1984" spans="1:17" x14ac:dyDescent="0.25">
      <c r="A1984" s="489"/>
      <c r="B1984" s="489"/>
      <c r="C1984" s="489"/>
      <c r="E1984" s="489"/>
      <c r="F1984" s="489"/>
      <c r="G1984" s="483"/>
      <c r="H1984" s="483"/>
      <c r="I1984" s="490"/>
      <c r="K1984" s="483"/>
      <c r="N1984" s="490"/>
      <c r="O1984" s="483"/>
      <c r="P1984" t="str">
        <f t="shared" ref="P1984:P2047" si="236">IF(N1984&lt;0,1,"")</f>
        <v/>
      </c>
      <c r="Q1984" t="str">
        <f t="shared" ref="Q1984:Q2047" si="237">IF(N1984&lt;=-5%,1,"")</f>
        <v/>
      </c>
    </row>
    <row r="1985" spans="1:17" x14ac:dyDescent="0.25">
      <c r="A1985" s="489"/>
      <c r="B1985" s="489"/>
      <c r="C1985" s="489"/>
      <c r="E1985" s="489"/>
      <c r="F1985" s="489"/>
      <c r="G1985" s="483"/>
      <c r="H1985" s="483"/>
      <c r="I1985" s="490"/>
      <c r="K1985" s="483"/>
      <c r="N1985" s="490"/>
      <c r="O1985" s="483"/>
      <c r="P1985" t="str">
        <f t="shared" si="236"/>
        <v/>
      </c>
      <c r="Q1985" t="str">
        <f t="shared" si="237"/>
        <v/>
      </c>
    </row>
    <row r="1986" spans="1:17" x14ac:dyDescent="0.25">
      <c r="A1986" s="489"/>
      <c r="B1986" s="489"/>
      <c r="C1986" s="489"/>
      <c r="E1986" s="489"/>
      <c r="F1986" s="489"/>
      <c r="G1986" s="483"/>
      <c r="H1986" s="483"/>
      <c r="I1986" s="490"/>
      <c r="K1986" s="483"/>
      <c r="N1986" s="490"/>
      <c r="O1986" s="483"/>
      <c r="P1986" t="str">
        <f t="shared" si="236"/>
        <v/>
      </c>
      <c r="Q1986" t="str">
        <f t="shared" si="237"/>
        <v/>
      </c>
    </row>
    <row r="1987" spans="1:17" x14ac:dyDescent="0.25">
      <c r="A1987" s="489"/>
      <c r="B1987" s="489"/>
      <c r="C1987" s="489"/>
      <c r="E1987" s="489"/>
      <c r="F1987" s="489"/>
      <c r="G1987" s="483"/>
      <c r="H1987" s="483"/>
      <c r="I1987" s="490"/>
      <c r="K1987" s="483"/>
      <c r="N1987" s="490"/>
      <c r="O1987" s="483"/>
      <c r="P1987" t="str">
        <f t="shared" si="236"/>
        <v/>
      </c>
      <c r="Q1987" t="str">
        <f t="shared" si="237"/>
        <v/>
      </c>
    </row>
    <row r="1988" spans="1:17" x14ac:dyDescent="0.25">
      <c r="A1988" s="489"/>
      <c r="B1988" s="489"/>
      <c r="C1988" s="489"/>
      <c r="E1988" s="489"/>
      <c r="F1988" s="489"/>
      <c r="G1988" s="483"/>
      <c r="I1988" s="490"/>
      <c r="K1988" s="483"/>
      <c r="N1988" s="490"/>
      <c r="O1988" s="483"/>
      <c r="P1988" t="str">
        <f t="shared" si="236"/>
        <v/>
      </c>
      <c r="Q1988" t="str">
        <f t="shared" si="237"/>
        <v/>
      </c>
    </row>
    <row r="1989" spans="1:17" x14ac:dyDescent="0.25">
      <c r="A1989" s="489"/>
      <c r="B1989" s="489"/>
      <c r="C1989" s="489"/>
      <c r="E1989" s="489"/>
      <c r="F1989" s="489"/>
      <c r="G1989" s="483"/>
      <c r="I1989" s="490"/>
      <c r="K1989" s="483"/>
      <c r="N1989" s="490"/>
      <c r="O1989" s="483"/>
      <c r="P1989" t="str">
        <f t="shared" si="236"/>
        <v/>
      </c>
      <c r="Q1989" t="str">
        <f t="shared" si="237"/>
        <v/>
      </c>
    </row>
    <row r="1990" spans="1:17" x14ac:dyDescent="0.25">
      <c r="A1990" s="489"/>
      <c r="B1990" s="489"/>
      <c r="C1990" s="489"/>
      <c r="E1990" s="489"/>
      <c r="F1990" s="489"/>
      <c r="G1990" s="483"/>
      <c r="I1990" s="490"/>
      <c r="K1990" s="483"/>
      <c r="N1990" s="490"/>
      <c r="O1990" s="483"/>
      <c r="P1990" t="str">
        <f t="shared" si="236"/>
        <v/>
      </c>
      <c r="Q1990" t="str">
        <f t="shared" si="237"/>
        <v/>
      </c>
    </row>
    <row r="1991" spans="1:17" x14ac:dyDescent="0.25">
      <c r="A1991" s="489"/>
      <c r="B1991" s="489"/>
      <c r="C1991" s="489"/>
      <c r="E1991" s="489"/>
      <c r="F1991" s="489"/>
      <c r="G1991" s="483"/>
      <c r="I1991" s="490"/>
      <c r="K1991" s="483"/>
      <c r="N1991" s="490"/>
      <c r="O1991" s="483"/>
      <c r="P1991" t="str">
        <f t="shared" si="236"/>
        <v/>
      </c>
      <c r="Q1991" t="str">
        <f t="shared" si="237"/>
        <v/>
      </c>
    </row>
    <row r="1992" spans="1:17" x14ac:dyDescent="0.25">
      <c r="A1992" s="489"/>
      <c r="B1992" s="489"/>
      <c r="C1992" s="489"/>
      <c r="E1992" s="489"/>
      <c r="F1992" s="489"/>
      <c r="G1992" s="483"/>
      <c r="I1992" s="490"/>
      <c r="K1992" s="483"/>
      <c r="N1992" s="490"/>
      <c r="O1992" s="483"/>
      <c r="P1992" t="str">
        <f t="shared" si="236"/>
        <v/>
      </c>
      <c r="Q1992" t="str">
        <f t="shared" si="237"/>
        <v/>
      </c>
    </row>
    <row r="1993" spans="1:17" x14ac:dyDescent="0.25">
      <c r="A1993" s="489"/>
      <c r="B1993" s="489"/>
      <c r="C1993" s="489"/>
      <c r="E1993" s="489"/>
      <c r="F1993" s="489"/>
      <c r="G1993" s="483"/>
      <c r="I1993" s="490"/>
      <c r="K1993" s="483"/>
      <c r="N1993" s="490"/>
      <c r="O1993" s="483"/>
      <c r="P1993" t="str">
        <f t="shared" si="236"/>
        <v/>
      </c>
      <c r="Q1993" t="str">
        <f t="shared" si="237"/>
        <v/>
      </c>
    </row>
    <row r="1994" spans="1:17" x14ac:dyDescent="0.25">
      <c r="A1994" s="489"/>
      <c r="B1994" s="489"/>
      <c r="C1994" s="489"/>
      <c r="E1994" s="489"/>
      <c r="F1994" s="489"/>
      <c r="G1994" s="483"/>
      <c r="I1994" s="490"/>
      <c r="K1994" s="483"/>
      <c r="N1994" s="490"/>
      <c r="O1994" s="483"/>
      <c r="P1994" t="str">
        <f t="shared" si="236"/>
        <v/>
      </c>
      <c r="Q1994" t="str">
        <f t="shared" si="237"/>
        <v/>
      </c>
    </row>
    <row r="1995" spans="1:17" x14ac:dyDescent="0.25">
      <c r="A1995" s="489"/>
      <c r="B1995" s="489"/>
      <c r="C1995" s="489"/>
      <c r="E1995" s="489"/>
      <c r="F1995" s="489"/>
      <c r="G1995" s="483"/>
      <c r="I1995" s="490"/>
      <c r="K1995" s="483"/>
      <c r="N1995" s="490"/>
      <c r="O1995" s="483"/>
      <c r="P1995" t="str">
        <f t="shared" si="236"/>
        <v/>
      </c>
      <c r="Q1995" t="str">
        <f t="shared" si="237"/>
        <v/>
      </c>
    </row>
    <row r="1996" spans="1:17" x14ac:dyDescent="0.25">
      <c r="A1996" s="489"/>
      <c r="B1996" s="489"/>
      <c r="C1996" s="489"/>
      <c r="E1996" s="489"/>
      <c r="F1996" s="489"/>
      <c r="G1996" s="483"/>
      <c r="I1996" s="490"/>
      <c r="K1996" s="483"/>
      <c r="N1996" s="490"/>
      <c r="O1996" s="483"/>
      <c r="P1996" t="str">
        <f t="shared" si="236"/>
        <v/>
      </c>
      <c r="Q1996" t="str">
        <f t="shared" si="237"/>
        <v/>
      </c>
    </row>
    <row r="1997" spans="1:17" x14ac:dyDescent="0.25">
      <c r="A1997" s="489"/>
      <c r="B1997" s="489"/>
      <c r="C1997" s="489"/>
      <c r="E1997" s="489"/>
      <c r="F1997" s="489"/>
      <c r="G1997" s="483"/>
      <c r="I1997" s="490"/>
      <c r="K1997" s="483"/>
      <c r="N1997" s="490"/>
      <c r="O1997" s="483"/>
      <c r="P1997" t="str">
        <f t="shared" si="236"/>
        <v/>
      </c>
      <c r="Q1997" t="str">
        <f t="shared" si="237"/>
        <v/>
      </c>
    </row>
    <row r="1998" spans="1:17" x14ac:dyDescent="0.25">
      <c r="A1998" s="489"/>
      <c r="B1998" s="489"/>
      <c r="C1998" s="489"/>
      <c r="E1998" s="489"/>
      <c r="F1998" s="489"/>
      <c r="G1998" s="483"/>
      <c r="I1998" s="490"/>
      <c r="K1998" s="483"/>
      <c r="N1998" s="490"/>
      <c r="O1998" s="483"/>
      <c r="P1998" t="str">
        <f t="shared" si="236"/>
        <v/>
      </c>
      <c r="Q1998" t="str">
        <f t="shared" si="237"/>
        <v/>
      </c>
    </row>
    <row r="1999" spans="1:17" x14ac:dyDescent="0.25">
      <c r="A1999" s="489"/>
      <c r="B1999" s="489"/>
      <c r="C1999" s="489"/>
      <c r="E1999" s="489"/>
      <c r="F1999" s="489"/>
      <c r="G1999" s="483"/>
      <c r="I1999" s="490"/>
      <c r="K1999" s="483"/>
      <c r="N1999" s="490"/>
      <c r="O1999" s="483"/>
      <c r="P1999" t="str">
        <f t="shared" si="236"/>
        <v/>
      </c>
      <c r="Q1999" t="str">
        <f t="shared" si="237"/>
        <v/>
      </c>
    </row>
    <row r="2000" spans="1:17" x14ac:dyDescent="0.25">
      <c r="A2000" s="489"/>
      <c r="B2000" s="489"/>
      <c r="C2000" s="489"/>
      <c r="E2000" s="489"/>
      <c r="F2000" s="489"/>
      <c r="G2000" s="483"/>
      <c r="I2000" s="490"/>
      <c r="K2000" s="483"/>
      <c r="N2000" s="490"/>
      <c r="O2000" s="483"/>
      <c r="P2000" t="str">
        <f t="shared" si="236"/>
        <v/>
      </c>
      <c r="Q2000" t="str">
        <f t="shared" si="237"/>
        <v/>
      </c>
    </row>
    <row r="2001" spans="1:17" x14ac:dyDescent="0.25">
      <c r="A2001" s="489"/>
      <c r="B2001" s="489"/>
      <c r="C2001" s="489"/>
      <c r="E2001" s="489"/>
      <c r="F2001" s="489"/>
      <c r="G2001" s="483"/>
      <c r="I2001" s="490"/>
      <c r="K2001" s="483"/>
      <c r="N2001" s="490"/>
      <c r="O2001" s="483"/>
      <c r="P2001" t="str">
        <f t="shared" si="236"/>
        <v/>
      </c>
      <c r="Q2001" t="str">
        <f t="shared" si="237"/>
        <v/>
      </c>
    </row>
    <row r="2002" spans="1:17" x14ac:dyDescent="0.25">
      <c r="A2002" s="489"/>
      <c r="B2002" s="489"/>
      <c r="C2002" s="489"/>
      <c r="E2002" s="489"/>
      <c r="F2002" s="489"/>
      <c r="G2002" s="483"/>
      <c r="I2002" s="490"/>
      <c r="K2002" s="483"/>
      <c r="N2002" s="490"/>
      <c r="O2002" s="483"/>
      <c r="P2002" t="str">
        <f t="shared" si="236"/>
        <v/>
      </c>
      <c r="Q2002" t="str">
        <f t="shared" si="237"/>
        <v/>
      </c>
    </row>
    <row r="2003" spans="1:17" x14ac:dyDescent="0.25">
      <c r="A2003" s="489"/>
      <c r="B2003" s="489"/>
      <c r="C2003" s="489"/>
      <c r="E2003" s="489"/>
      <c r="F2003" s="489"/>
      <c r="G2003" s="483"/>
      <c r="I2003" s="490"/>
      <c r="K2003" s="483"/>
      <c r="N2003" s="490"/>
      <c r="O2003" s="483"/>
      <c r="P2003" t="str">
        <f t="shared" si="236"/>
        <v/>
      </c>
      <c r="Q2003" t="str">
        <f t="shared" si="237"/>
        <v/>
      </c>
    </row>
    <row r="2004" spans="1:17" x14ac:dyDescent="0.25">
      <c r="A2004" s="489"/>
      <c r="B2004" s="489"/>
      <c r="C2004" s="489"/>
      <c r="E2004" s="489"/>
      <c r="F2004" s="489"/>
      <c r="G2004" s="483"/>
      <c r="I2004" s="490"/>
      <c r="K2004" s="483"/>
      <c r="N2004" s="490"/>
      <c r="O2004" s="483"/>
      <c r="P2004" t="str">
        <f t="shared" si="236"/>
        <v/>
      </c>
      <c r="Q2004" t="str">
        <f t="shared" si="237"/>
        <v/>
      </c>
    </row>
    <row r="2005" spans="1:17" x14ac:dyDescent="0.25">
      <c r="A2005" s="489"/>
      <c r="B2005" s="489"/>
      <c r="C2005" s="489"/>
      <c r="E2005" s="489"/>
      <c r="F2005" s="489"/>
      <c r="G2005" s="483"/>
      <c r="I2005" s="490"/>
      <c r="K2005" s="483"/>
      <c r="N2005" s="490"/>
      <c r="O2005" s="483"/>
      <c r="P2005" t="str">
        <f t="shared" si="236"/>
        <v/>
      </c>
      <c r="Q2005" t="str">
        <f t="shared" si="237"/>
        <v/>
      </c>
    </row>
    <row r="2006" spans="1:17" x14ac:dyDescent="0.25">
      <c r="A2006" s="489"/>
      <c r="B2006" s="489"/>
      <c r="C2006" s="489"/>
      <c r="E2006" s="489"/>
      <c r="F2006" s="489"/>
      <c r="G2006" s="483"/>
      <c r="I2006" s="490"/>
      <c r="K2006" s="483"/>
      <c r="N2006" s="490"/>
      <c r="O2006" s="483"/>
      <c r="P2006" t="str">
        <f t="shared" si="236"/>
        <v/>
      </c>
      <c r="Q2006" t="str">
        <f t="shared" si="237"/>
        <v/>
      </c>
    </row>
    <row r="2007" spans="1:17" x14ac:dyDescent="0.25">
      <c r="A2007" s="489"/>
      <c r="B2007" s="489"/>
      <c r="C2007" s="489"/>
      <c r="E2007" s="489"/>
      <c r="F2007" s="489"/>
      <c r="G2007" s="483"/>
      <c r="I2007" s="490"/>
      <c r="K2007" s="483"/>
      <c r="N2007" s="490"/>
      <c r="O2007" s="483"/>
      <c r="P2007" t="str">
        <f t="shared" si="236"/>
        <v/>
      </c>
      <c r="Q2007" t="str">
        <f t="shared" si="237"/>
        <v/>
      </c>
    </row>
    <row r="2008" spans="1:17" x14ac:dyDescent="0.25">
      <c r="A2008" s="489"/>
      <c r="B2008" s="489"/>
      <c r="C2008" s="489"/>
      <c r="E2008" s="489"/>
      <c r="F2008" s="489"/>
      <c r="G2008" s="483"/>
      <c r="I2008" s="490"/>
      <c r="K2008" s="483"/>
      <c r="N2008" s="490"/>
      <c r="O2008" s="483"/>
      <c r="P2008" t="str">
        <f t="shared" si="236"/>
        <v/>
      </c>
      <c r="Q2008" t="str">
        <f t="shared" si="237"/>
        <v/>
      </c>
    </row>
    <row r="2009" spans="1:17" x14ac:dyDescent="0.25">
      <c r="A2009" s="489"/>
      <c r="B2009" s="489"/>
      <c r="C2009" s="489"/>
      <c r="E2009" s="489"/>
      <c r="F2009" s="489"/>
      <c r="G2009" s="483"/>
      <c r="I2009" s="490"/>
      <c r="K2009" s="483"/>
      <c r="N2009" s="490"/>
      <c r="O2009" s="483"/>
      <c r="P2009" t="str">
        <f t="shared" si="236"/>
        <v/>
      </c>
      <c r="Q2009" t="str">
        <f t="shared" si="237"/>
        <v/>
      </c>
    </row>
    <row r="2010" spans="1:17" x14ac:dyDescent="0.25">
      <c r="A2010" s="489"/>
      <c r="B2010" s="489"/>
      <c r="C2010" s="489"/>
      <c r="E2010" s="489"/>
      <c r="F2010" s="489"/>
      <c r="G2010" s="483"/>
      <c r="I2010" s="490"/>
      <c r="K2010" s="483"/>
      <c r="N2010" s="490"/>
      <c r="O2010" s="483"/>
      <c r="P2010" t="str">
        <f t="shared" si="236"/>
        <v/>
      </c>
      <c r="Q2010" t="str">
        <f t="shared" si="237"/>
        <v/>
      </c>
    </row>
    <row r="2011" spans="1:17" x14ac:dyDescent="0.25">
      <c r="A2011" s="489"/>
      <c r="B2011" s="489"/>
      <c r="C2011" s="489"/>
      <c r="E2011" s="489"/>
      <c r="F2011" s="489"/>
      <c r="G2011" s="483"/>
      <c r="I2011" s="490"/>
      <c r="K2011" s="483"/>
      <c r="N2011" s="490"/>
      <c r="O2011" s="483"/>
      <c r="P2011" t="str">
        <f t="shared" si="236"/>
        <v/>
      </c>
      <c r="Q2011" t="str">
        <f t="shared" si="237"/>
        <v/>
      </c>
    </row>
    <row r="2012" spans="1:17" x14ac:dyDescent="0.25">
      <c r="A2012" s="489"/>
      <c r="B2012" s="489"/>
      <c r="C2012" s="489"/>
      <c r="E2012" s="489"/>
      <c r="F2012" s="489"/>
      <c r="G2012" s="483"/>
      <c r="I2012" s="490"/>
      <c r="K2012" s="483"/>
      <c r="N2012" s="490"/>
      <c r="O2012" s="483"/>
      <c r="P2012" t="str">
        <f t="shared" si="236"/>
        <v/>
      </c>
      <c r="Q2012" t="str">
        <f t="shared" si="237"/>
        <v/>
      </c>
    </row>
    <row r="2013" spans="1:17" x14ac:dyDescent="0.25">
      <c r="A2013" s="489"/>
      <c r="B2013" s="489"/>
      <c r="C2013" s="489"/>
      <c r="E2013" s="489"/>
      <c r="F2013" s="489"/>
      <c r="G2013" s="483"/>
      <c r="I2013" s="490"/>
      <c r="K2013" s="483"/>
      <c r="N2013" s="490"/>
      <c r="O2013" s="483"/>
      <c r="P2013" t="str">
        <f t="shared" si="236"/>
        <v/>
      </c>
      <c r="Q2013" t="str">
        <f t="shared" si="237"/>
        <v/>
      </c>
    </row>
    <row r="2014" spans="1:17" x14ac:dyDescent="0.25">
      <c r="A2014" s="489"/>
      <c r="B2014" s="489"/>
      <c r="C2014" s="489"/>
      <c r="E2014" s="489"/>
      <c r="F2014" s="489"/>
      <c r="G2014" s="483"/>
      <c r="I2014" s="490"/>
      <c r="K2014" s="483"/>
      <c r="N2014" s="490"/>
      <c r="O2014" s="483"/>
      <c r="P2014" t="str">
        <f t="shared" si="236"/>
        <v/>
      </c>
      <c r="Q2014" t="str">
        <f t="shared" si="237"/>
        <v/>
      </c>
    </row>
    <row r="2015" spans="1:17" x14ac:dyDescent="0.25">
      <c r="A2015" s="489"/>
      <c r="B2015" s="489"/>
      <c r="C2015" s="489"/>
      <c r="E2015" s="489"/>
      <c r="F2015" s="489"/>
      <c r="G2015" s="483"/>
      <c r="I2015" s="490"/>
      <c r="K2015" s="483"/>
      <c r="N2015" s="490"/>
      <c r="O2015" s="483"/>
      <c r="P2015" t="str">
        <f t="shared" si="236"/>
        <v/>
      </c>
      <c r="Q2015" t="str">
        <f t="shared" si="237"/>
        <v/>
      </c>
    </row>
    <row r="2016" spans="1:17" x14ac:dyDescent="0.25">
      <c r="A2016" s="489"/>
      <c r="B2016" s="489"/>
      <c r="C2016" s="489"/>
      <c r="E2016" s="489"/>
      <c r="F2016" s="489"/>
      <c r="G2016" s="483"/>
      <c r="I2016" s="490"/>
      <c r="K2016" s="483"/>
      <c r="N2016" s="490"/>
      <c r="O2016" s="483"/>
      <c r="P2016" t="str">
        <f t="shared" si="236"/>
        <v/>
      </c>
      <c r="Q2016" t="str">
        <f t="shared" si="237"/>
        <v/>
      </c>
    </row>
    <row r="2017" spans="1:17" x14ac:dyDescent="0.25">
      <c r="A2017" s="489"/>
      <c r="B2017" s="489"/>
      <c r="C2017" s="489"/>
      <c r="E2017" s="489"/>
      <c r="F2017" s="489"/>
      <c r="G2017" s="483"/>
      <c r="I2017" s="490"/>
      <c r="K2017" s="483"/>
      <c r="N2017" s="490"/>
      <c r="O2017" s="483"/>
      <c r="P2017" t="str">
        <f t="shared" si="236"/>
        <v/>
      </c>
      <c r="Q2017" t="str">
        <f t="shared" si="237"/>
        <v/>
      </c>
    </row>
    <row r="2018" spans="1:17" x14ac:dyDescent="0.25">
      <c r="A2018" s="489"/>
      <c r="B2018" s="489"/>
      <c r="C2018" s="489"/>
      <c r="E2018" s="489"/>
      <c r="F2018" s="489"/>
      <c r="G2018" s="483"/>
      <c r="I2018" s="490"/>
      <c r="K2018" s="483"/>
      <c r="N2018" s="490"/>
      <c r="O2018" s="483"/>
      <c r="P2018" t="str">
        <f t="shared" si="236"/>
        <v/>
      </c>
      <c r="Q2018" t="str">
        <f t="shared" si="237"/>
        <v/>
      </c>
    </row>
    <row r="2019" spans="1:17" x14ac:dyDescent="0.25">
      <c r="A2019" s="489"/>
      <c r="B2019" s="489"/>
      <c r="C2019" s="489"/>
      <c r="E2019" s="489"/>
      <c r="F2019" s="489"/>
      <c r="G2019" s="483"/>
      <c r="I2019" s="490"/>
      <c r="K2019" s="483"/>
      <c r="N2019" s="490"/>
      <c r="O2019" s="483"/>
      <c r="P2019" t="str">
        <f t="shared" si="236"/>
        <v/>
      </c>
      <c r="Q2019" t="str">
        <f t="shared" si="237"/>
        <v/>
      </c>
    </row>
    <row r="2020" spans="1:17" x14ac:dyDescent="0.25">
      <c r="A2020" s="489"/>
      <c r="B2020" s="489"/>
      <c r="C2020" s="489"/>
      <c r="E2020" s="489"/>
      <c r="F2020" s="489"/>
      <c r="G2020" s="483"/>
      <c r="I2020" s="490"/>
      <c r="K2020" s="483"/>
      <c r="N2020" s="490"/>
      <c r="O2020" s="483"/>
      <c r="P2020" t="str">
        <f t="shared" si="236"/>
        <v/>
      </c>
      <c r="Q2020" t="str">
        <f t="shared" si="237"/>
        <v/>
      </c>
    </row>
    <row r="2021" spans="1:17" x14ac:dyDescent="0.25">
      <c r="A2021" s="489"/>
      <c r="B2021" s="489"/>
      <c r="C2021" s="489"/>
      <c r="E2021" s="489"/>
      <c r="F2021" s="489"/>
      <c r="G2021" s="483"/>
      <c r="I2021" s="490"/>
      <c r="K2021" s="483"/>
      <c r="N2021" s="490"/>
      <c r="O2021" s="483"/>
      <c r="P2021" t="str">
        <f t="shared" si="236"/>
        <v/>
      </c>
      <c r="Q2021" t="str">
        <f t="shared" si="237"/>
        <v/>
      </c>
    </row>
    <row r="2022" spans="1:17" x14ac:dyDescent="0.25">
      <c r="A2022" s="489"/>
      <c r="B2022" s="489"/>
      <c r="C2022" s="489"/>
      <c r="E2022" s="489"/>
      <c r="F2022" s="489"/>
      <c r="G2022" s="483"/>
      <c r="I2022" s="490"/>
      <c r="K2022" s="483"/>
      <c r="N2022" s="490"/>
      <c r="O2022" s="483"/>
      <c r="P2022" t="str">
        <f t="shared" si="236"/>
        <v/>
      </c>
      <c r="Q2022" t="str">
        <f t="shared" si="237"/>
        <v/>
      </c>
    </row>
    <row r="2023" spans="1:17" x14ac:dyDescent="0.25">
      <c r="A2023" s="489"/>
      <c r="B2023" s="489"/>
      <c r="C2023" s="489"/>
      <c r="E2023" s="489"/>
      <c r="F2023" s="489"/>
      <c r="G2023" s="483"/>
      <c r="I2023" s="490"/>
      <c r="K2023" s="483"/>
      <c r="N2023" s="490"/>
      <c r="O2023" s="483"/>
      <c r="P2023" t="str">
        <f t="shared" si="236"/>
        <v/>
      </c>
      <c r="Q2023" t="str">
        <f t="shared" si="237"/>
        <v/>
      </c>
    </row>
    <row r="2024" spans="1:17" x14ac:dyDescent="0.25">
      <c r="A2024" s="489"/>
      <c r="B2024" s="489"/>
      <c r="C2024" s="489"/>
      <c r="E2024" s="489"/>
      <c r="F2024" s="489"/>
      <c r="G2024" s="483"/>
      <c r="I2024" s="490"/>
      <c r="K2024" s="483"/>
      <c r="N2024" s="490"/>
      <c r="O2024" s="483"/>
      <c r="P2024" t="str">
        <f t="shared" si="236"/>
        <v/>
      </c>
      <c r="Q2024" t="str">
        <f t="shared" si="237"/>
        <v/>
      </c>
    </row>
    <row r="2025" spans="1:17" x14ac:dyDescent="0.25">
      <c r="A2025" s="489"/>
      <c r="B2025" s="489"/>
      <c r="C2025" s="489"/>
      <c r="E2025" s="489"/>
      <c r="F2025" s="489"/>
      <c r="G2025" s="483"/>
      <c r="I2025" s="490"/>
      <c r="K2025" s="483"/>
      <c r="N2025" s="490"/>
      <c r="O2025" s="483"/>
      <c r="P2025" t="str">
        <f t="shared" si="236"/>
        <v/>
      </c>
      <c r="Q2025" t="str">
        <f t="shared" si="237"/>
        <v/>
      </c>
    </row>
    <row r="2026" spans="1:17" x14ac:dyDescent="0.25">
      <c r="A2026" s="489"/>
      <c r="B2026" s="489"/>
      <c r="C2026" s="489"/>
      <c r="E2026" s="489"/>
      <c r="F2026" s="489"/>
      <c r="G2026" s="483"/>
      <c r="I2026" s="490"/>
      <c r="K2026" s="483"/>
      <c r="N2026" s="490"/>
      <c r="O2026" s="483"/>
      <c r="P2026" t="str">
        <f t="shared" si="236"/>
        <v/>
      </c>
      <c r="Q2026" t="str">
        <f t="shared" si="237"/>
        <v/>
      </c>
    </row>
    <row r="2027" spans="1:17" x14ac:dyDescent="0.25">
      <c r="A2027" s="489"/>
      <c r="B2027" s="489"/>
      <c r="C2027" s="489"/>
      <c r="E2027" s="489"/>
      <c r="F2027" s="489"/>
      <c r="G2027" s="483"/>
      <c r="I2027" s="490"/>
      <c r="K2027" s="483"/>
      <c r="N2027" s="490"/>
      <c r="O2027" s="483"/>
      <c r="P2027" t="str">
        <f t="shared" si="236"/>
        <v/>
      </c>
      <c r="Q2027" t="str">
        <f t="shared" si="237"/>
        <v/>
      </c>
    </row>
    <row r="2028" spans="1:17" x14ac:dyDescent="0.25">
      <c r="A2028" s="489"/>
      <c r="B2028" s="489"/>
      <c r="C2028" s="489"/>
      <c r="E2028" s="489"/>
      <c r="F2028" s="489"/>
      <c r="G2028" s="483"/>
      <c r="I2028" s="490"/>
      <c r="K2028" s="483"/>
      <c r="N2028" s="490"/>
      <c r="O2028" s="483"/>
      <c r="P2028" t="str">
        <f t="shared" si="236"/>
        <v/>
      </c>
      <c r="Q2028" t="str">
        <f t="shared" si="237"/>
        <v/>
      </c>
    </row>
    <row r="2029" spans="1:17" x14ac:dyDescent="0.25">
      <c r="A2029" s="489"/>
      <c r="B2029" s="489"/>
      <c r="C2029" s="489"/>
      <c r="E2029" s="489"/>
      <c r="F2029" s="489"/>
      <c r="G2029" s="483"/>
      <c r="I2029" s="490"/>
      <c r="K2029" s="483"/>
      <c r="N2029" s="490"/>
      <c r="O2029" s="483"/>
      <c r="P2029" t="str">
        <f t="shared" si="236"/>
        <v/>
      </c>
      <c r="Q2029" t="str">
        <f t="shared" si="237"/>
        <v/>
      </c>
    </row>
    <row r="2030" spans="1:17" x14ac:dyDescent="0.25">
      <c r="A2030" s="489"/>
      <c r="B2030" s="489"/>
      <c r="C2030" s="489"/>
      <c r="E2030" s="489"/>
      <c r="F2030" s="489"/>
      <c r="G2030" s="483"/>
      <c r="I2030" s="490"/>
      <c r="K2030" s="483"/>
      <c r="N2030" s="490"/>
      <c r="O2030" s="483"/>
      <c r="P2030" t="str">
        <f t="shared" si="236"/>
        <v/>
      </c>
      <c r="Q2030" t="str">
        <f t="shared" si="237"/>
        <v/>
      </c>
    </row>
    <row r="2031" spans="1:17" x14ac:dyDescent="0.25">
      <c r="A2031" s="489"/>
      <c r="B2031" s="489"/>
      <c r="C2031" s="489"/>
      <c r="E2031" s="489"/>
      <c r="F2031" s="489"/>
      <c r="G2031" s="483"/>
      <c r="I2031" s="490"/>
      <c r="K2031" s="483"/>
      <c r="N2031" s="490"/>
      <c r="O2031" s="483"/>
      <c r="P2031" t="str">
        <f t="shared" si="236"/>
        <v/>
      </c>
      <c r="Q2031" t="str">
        <f t="shared" si="237"/>
        <v/>
      </c>
    </row>
    <row r="2032" spans="1:17" x14ac:dyDescent="0.25">
      <c r="A2032" s="489"/>
      <c r="B2032" s="489"/>
      <c r="C2032" s="489"/>
      <c r="E2032" s="489"/>
      <c r="F2032" s="489"/>
      <c r="G2032" s="483"/>
      <c r="I2032" s="490"/>
      <c r="K2032" s="483"/>
      <c r="N2032" s="490"/>
      <c r="O2032" s="483"/>
      <c r="P2032" t="str">
        <f t="shared" si="236"/>
        <v/>
      </c>
      <c r="Q2032" t="str">
        <f t="shared" si="237"/>
        <v/>
      </c>
    </row>
    <row r="2033" spans="1:17" x14ac:dyDescent="0.25">
      <c r="A2033" s="489"/>
      <c r="B2033" s="489"/>
      <c r="C2033" s="489"/>
      <c r="E2033" s="489"/>
      <c r="F2033" s="489"/>
      <c r="G2033" s="483"/>
      <c r="I2033" s="490"/>
      <c r="K2033" s="483"/>
      <c r="N2033" s="490"/>
      <c r="O2033" s="483"/>
      <c r="P2033" t="str">
        <f t="shared" si="236"/>
        <v/>
      </c>
      <c r="Q2033" t="str">
        <f t="shared" si="237"/>
        <v/>
      </c>
    </row>
    <row r="2034" spans="1:17" x14ac:dyDescent="0.25">
      <c r="A2034" s="489"/>
      <c r="B2034" s="489"/>
      <c r="C2034" s="489"/>
      <c r="E2034" s="489"/>
      <c r="F2034" s="489"/>
      <c r="G2034" s="483"/>
      <c r="I2034" s="490"/>
      <c r="K2034" s="483"/>
      <c r="N2034" s="490"/>
      <c r="O2034" s="483"/>
      <c r="P2034" t="str">
        <f t="shared" si="236"/>
        <v/>
      </c>
      <c r="Q2034" t="str">
        <f t="shared" si="237"/>
        <v/>
      </c>
    </row>
    <row r="2035" spans="1:17" x14ac:dyDescent="0.25">
      <c r="A2035" s="489"/>
      <c r="B2035" s="489"/>
      <c r="C2035" s="489"/>
      <c r="E2035" s="489"/>
      <c r="F2035" s="489"/>
      <c r="G2035" s="483"/>
      <c r="I2035" s="490"/>
      <c r="K2035" s="483"/>
      <c r="N2035" s="490"/>
      <c r="O2035" s="483"/>
      <c r="P2035" t="str">
        <f t="shared" si="236"/>
        <v/>
      </c>
      <c r="Q2035" t="str">
        <f t="shared" si="237"/>
        <v/>
      </c>
    </row>
    <row r="2036" spans="1:17" x14ac:dyDescent="0.25">
      <c r="A2036" s="489"/>
      <c r="B2036" s="489"/>
      <c r="C2036" s="489"/>
      <c r="E2036" s="489"/>
      <c r="F2036" s="489"/>
      <c r="G2036" s="483"/>
      <c r="I2036" s="490"/>
      <c r="K2036" s="483"/>
      <c r="N2036" s="490"/>
      <c r="O2036" s="483"/>
      <c r="P2036" t="str">
        <f t="shared" si="236"/>
        <v/>
      </c>
      <c r="Q2036" t="str">
        <f t="shared" si="237"/>
        <v/>
      </c>
    </row>
    <row r="2037" spans="1:17" x14ac:dyDescent="0.25">
      <c r="A2037" s="489"/>
      <c r="B2037" s="489"/>
      <c r="C2037" s="489"/>
      <c r="E2037" s="489"/>
      <c r="F2037" s="489"/>
      <c r="G2037" s="483"/>
      <c r="I2037" s="490"/>
      <c r="K2037" s="483"/>
      <c r="N2037" s="490"/>
      <c r="O2037" s="483"/>
      <c r="P2037" t="str">
        <f t="shared" si="236"/>
        <v/>
      </c>
      <c r="Q2037" t="str">
        <f t="shared" si="237"/>
        <v/>
      </c>
    </row>
    <row r="2038" spans="1:17" x14ac:dyDescent="0.25">
      <c r="A2038" s="489"/>
      <c r="B2038" s="489"/>
      <c r="C2038" s="489"/>
      <c r="E2038" s="489"/>
      <c r="F2038" s="489"/>
      <c r="G2038" s="483"/>
      <c r="I2038" s="490"/>
      <c r="K2038" s="483"/>
      <c r="N2038" s="490"/>
      <c r="O2038" s="483"/>
      <c r="P2038" t="str">
        <f t="shared" si="236"/>
        <v/>
      </c>
      <c r="Q2038" t="str">
        <f t="shared" si="237"/>
        <v/>
      </c>
    </row>
    <row r="2039" spans="1:17" x14ac:dyDescent="0.25">
      <c r="A2039" s="489"/>
      <c r="B2039" s="489"/>
      <c r="C2039" s="489"/>
      <c r="E2039" s="489"/>
      <c r="F2039" s="489"/>
      <c r="G2039" s="483"/>
      <c r="I2039" s="490"/>
      <c r="K2039" s="483"/>
      <c r="N2039" s="490"/>
      <c r="O2039" s="483"/>
      <c r="P2039" t="str">
        <f t="shared" si="236"/>
        <v/>
      </c>
      <c r="Q2039" t="str">
        <f t="shared" si="237"/>
        <v/>
      </c>
    </row>
    <row r="2040" spans="1:17" x14ac:dyDescent="0.25">
      <c r="A2040" s="489"/>
      <c r="B2040" s="489"/>
      <c r="C2040" s="489"/>
      <c r="E2040" s="489"/>
      <c r="F2040" s="489"/>
      <c r="G2040" s="483"/>
      <c r="I2040" s="490"/>
      <c r="K2040" s="483"/>
      <c r="N2040" s="490"/>
      <c r="O2040" s="483"/>
      <c r="P2040" t="str">
        <f t="shared" si="236"/>
        <v/>
      </c>
      <c r="Q2040" t="str">
        <f t="shared" si="237"/>
        <v/>
      </c>
    </row>
    <row r="2041" spans="1:17" x14ac:dyDescent="0.25">
      <c r="A2041" s="489"/>
      <c r="B2041" s="489"/>
      <c r="C2041" s="489"/>
      <c r="E2041" s="489"/>
      <c r="F2041" s="489"/>
      <c r="G2041" s="483"/>
      <c r="I2041" s="490"/>
      <c r="K2041" s="483"/>
      <c r="N2041" s="490"/>
      <c r="O2041" s="483"/>
      <c r="P2041" t="str">
        <f t="shared" si="236"/>
        <v/>
      </c>
      <c r="Q2041" t="str">
        <f t="shared" si="237"/>
        <v/>
      </c>
    </row>
    <row r="2042" spans="1:17" x14ac:dyDescent="0.25">
      <c r="A2042" s="489"/>
      <c r="B2042" s="489"/>
      <c r="C2042" s="489"/>
      <c r="E2042" s="489"/>
      <c r="F2042" s="489"/>
      <c r="G2042" s="483"/>
      <c r="I2042" s="490"/>
      <c r="K2042" s="483"/>
      <c r="N2042" s="490"/>
      <c r="O2042" s="483"/>
      <c r="P2042" t="str">
        <f t="shared" si="236"/>
        <v/>
      </c>
      <c r="Q2042" t="str">
        <f t="shared" si="237"/>
        <v/>
      </c>
    </row>
    <row r="2043" spans="1:17" x14ac:dyDescent="0.25">
      <c r="A2043" s="489"/>
      <c r="B2043" s="489"/>
      <c r="C2043" s="489"/>
      <c r="E2043" s="489"/>
      <c r="F2043" s="489"/>
      <c r="G2043" s="483"/>
      <c r="I2043" s="490"/>
      <c r="K2043" s="483"/>
      <c r="N2043" s="490"/>
      <c r="O2043" s="483"/>
      <c r="P2043" t="str">
        <f t="shared" si="236"/>
        <v/>
      </c>
      <c r="Q2043" t="str">
        <f t="shared" si="237"/>
        <v/>
      </c>
    </row>
    <row r="2044" spans="1:17" x14ac:dyDescent="0.25">
      <c r="A2044" s="489"/>
      <c r="B2044" s="489"/>
      <c r="C2044" s="489"/>
      <c r="E2044" s="489"/>
      <c r="F2044" s="489"/>
      <c r="G2044" s="483"/>
      <c r="I2044" s="490"/>
      <c r="K2044" s="483"/>
      <c r="N2044" s="490"/>
      <c r="O2044" s="483"/>
      <c r="P2044" t="str">
        <f t="shared" si="236"/>
        <v/>
      </c>
      <c r="Q2044" t="str">
        <f t="shared" si="237"/>
        <v/>
      </c>
    </row>
    <row r="2045" spans="1:17" x14ac:dyDescent="0.25">
      <c r="A2045" s="489"/>
      <c r="B2045" s="489"/>
      <c r="C2045" s="489"/>
      <c r="E2045" s="489"/>
      <c r="F2045" s="489"/>
      <c r="G2045" s="483"/>
      <c r="I2045" s="490"/>
      <c r="K2045" s="483"/>
      <c r="N2045" s="490"/>
      <c r="O2045" s="483"/>
      <c r="P2045" t="str">
        <f t="shared" si="236"/>
        <v/>
      </c>
      <c r="Q2045" t="str">
        <f t="shared" si="237"/>
        <v/>
      </c>
    </row>
    <row r="2046" spans="1:17" x14ac:dyDescent="0.25">
      <c r="A2046" s="489"/>
      <c r="B2046" s="489"/>
      <c r="C2046" s="489"/>
      <c r="E2046" s="489"/>
      <c r="F2046" s="489"/>
      <c r="G2046" s="483"/>
      <c r="I2046" s="490"/>
      <c r="K2046" s="483"/>
      <c r="N2046" s="490"/>
      <c r="O2046" s="483"/>
      <c r="P2046" t="str">
        <f t="shared" si="236"/>
        <v/>
      </c>
      <c r="Q2046" t="str">
        <f t="shared" si="237"/>
        <v/>
      </c>
    </row>
    <row r="2047" spans="1:17" x14ac:dyDescent="0.25">
      <c r="A2047" s="489"/>
      <c r="B2047" s="489"/>
      <c r="C2047" s="489"/>
      <c r="E2047" s="489"/>
      <c r="F2047" s="489"/>
      <c r="G2047" s="483"/>
      <c r="I2047" s="490"/>
      <c r="K2047" s="483"/>
      <c r="N2047" s="490"/>
      <c r="O2047" s="483"/>
      <c r="P2047" t="str">
        <f t="shared" si="236"/>
        <v/>
      </c>
      <c r="Q2047" t="str">
        <f t="shared" si="237"/>
        <v/>
      </c>
    </row>
    <row r="2048" spans="1:17" x14ac:dyDescent="0.25">
      <c r="A2048" s="489"/>
      <c r="B2048" s="489"/>
      <c r="C2048" s="489"/>
      <c r="E2048" s="489"/>
      <c r="F2048" s="489"/>
      <c r="G2048" s="483"/>
      <c r="I2048" s="490"/>
      <c r="K2048" s="483"/>
      <c r="N2048" s="490"/>
      <c r="O2048" s="483"/>
      <c r="P2048" t="str">
        <f t="shared" ref="P2048:P2111" si="238">IF(N2048&lt;0,1,"")</f>
        <v/>
      </c>
      <c r="Q2048" t="str">
        <f t="shared" ref="Q2048:Q2111" si="239">IF(N2048&lt;=-5%,1,"")</f>
        <v/>
      </c>
    </row>
    <row r="2049" spans="1:17" x14ac:dyDescent="0.25">
      <c r="A2049" s="489"/>
      <c r="B2049" s="489"/>
      <c r="C2049" s="489"/>
      <c r="E2049" s="489"/>
      <c r="F2049" s="489"/>
      <c r="G2049" s="483"/>
      <c r="I2049" s="490"/>
      <c r="K2049" s="483"/>
      <c r="N2049" s="490"/>
      <c r="O2049" s="483"/>
      <c r="P2049" t="str">
        <f t="shared" si="238"/>
        <v/>
      </c>
      <c r="Q2049" t="str">
        <f t="shared" si="239"/>
        <v/>
      </c>
    </row>
    <row r="2050" spans="1:17" x14ac:dyDescent="0.25">
      <c r="A2050" s="489"/>
      <c r="B2050" s="489"/>
      <c r="C2050" s="489"/>
      <c r="E2050" s="489"/>
      <c r="F2050" s="489"/>
      <c r="G2050" s="483"/>
      <c r="I2050" s="490"/>
      <c r="K2050" s="483"/>
      <c r="N2050" s="490"/>
      <c r="O2050" s="483"/>
      <c r="P2050" t="str">
        <f t="shared" si="238"/>
        <v/>
      </c>
      <c r="Q2050" t="str">
        <f t="shared" si="239"/>
        <v/>
      </c>
    </row>
    <row r="2051" spans="1:17" x14ac:dyDescent="0.25">
      <c r="A2051" s="489"/>
      <c r="B2051" s="489"/>
      <c r="C2051" s="489"/>
      <c r="E2051" s="489"/>
      <c r="F2051" s="489"/>
      <c r="G2051" s="483"/>
      <c r="I2051" s="490"/>
      <c r="K2051" s="483"/>
      <c r="N2051" s="490"/>
      <c r="O2051" s="483"/>
      <c r="P2051" t="str">
        <f t="shared" si="238"/>
        <v/>
      </c>
      <c r="Q2051" t="str">
        <f t="shared" si="239"/>
        <v/>
      </c>
    </row>
    <row r="2052" spans="1:17" x14ac:dyDescent="0.25">
      <c r="A2052" s="489"/>
      <c r="B2052" s="489"/>
      <c r="C2052" s="489"/>
      <c r="E2052" s="489"/>
      <c r="F2052" s="489"/>
      <c r="G2052" s="483"/>
      <c r="I2052" s="490"/>
      <c r="K2052" s="483"/>
      <c r="N2052" s="490"/>
      <c r="O2052" s="483"/>
      <c r="P2052" t="str">
        <f t="shared" si="238"/>
        <v/>
      </c>
      <c r="Q2052" t="str">
        <f t="shared" si="239"/>
        <v/>
      </c>
    </row>
    <row r="2053" spans="1:17" x14ac:dyDescent="0.25">
      <c r="A2053" s="489"/>
      <c r="B2053" s="489"/>
      <c r="C2053" s="489"/>
      <c r="E2053" s="489"/>
      <c r="F2053" s="489"/>
      <c r="G2053" s="483"/>
      <c r="I2053" s="490"/>
      <c r="K2053" s="483"/>
      <c r="N2053" s="490"/>
      <c r="O2053" s="483"/>
      <c r="P2053" t="str">
        <f t="shared" si="238"/>
        <v/>
      </c>
      <c r="Q2053" t="str">
        <f t="shared" si="239"/>
        <v/>
      </c>
    </row>
    <row r="2054" spans="1:17" x14ac:dyDescent="0.25">
      <c r="A2054" s="489"/>
      <c r="B2054" s="489"/>
      <c r="C2054" s="489"/>
      <c r="E2054" s="489"/>
      <c r="F2054" s="489"/>
      <c r="G2054" s="483"/>
      <c r="I2054" s="490"/>
      <c r="K2054" s="483"/>
      <c r="N2054" s="490"/>
      <c r="O2054" s="483"/>
      <c r="P2054" t="str">
        <f t="shared" si="238"/>
        <v/>
      </c>
      <c r="Q2054" t="str">
        <f t="shared" si="239"/>
        <v/>
      </c>
    </row>
    <row r="2055" spans="1:17" x14ac:dyDescent="0.25">
      <c r="A2055" s="489"/>
      <c r="B2055" s="489"/>
      <c r="C2055" s="489"/>
      <c r="E2055" s="489"/>
      <c r="F2055" s="489"/>
      <c r="G2055" s="483"/>
      <c r="I2055" s="490"/>
      <c r="K2055" s="483"/>
      <c r="N2055" s="490"/>
      <c r="O2055" s="483"/>
      <c r="P2055" t="str">
        <f t="shared" si="238"/>
        <v/>
      </c>
      <c r="Q2055" t="str">
        <f t="shared" si="239"/>
        <v/>
      </c>
    </row>
    <row r="2056" spans="1:17" x14ac:dyDescent="0.25">
      <c r="A2056" s="489"/>
      <c r="B2056" s="489"/>
      <c r="C2056" s="489"/>
      <c r="E2056" s="489"/>
      <c r="F2056" s="489"/>
      <c r="G2056" s="483"/>
      <c r="I2056" s="490"/>
      <c r="K2056" s="483"/>
      <c r="N2056" s="490"/>
      <c r="O2056" s="483"/>
      <c r="P2056" t="str">
        <f t="shared" si="238"/>
        <v/>
      </c>
      <c r="Q2056" t="str">
        <f t="shared" si="239"/>
        <v/>
      </c>
    </row>
    <row r="2057" spans="1:17" x14ac:dyDescent="0.25">
      <c r="A2057" s="489"/>
      <c r="B2057" s="489"/>
      <c r="C2057" s="489"/>
      <c r="E2057" s="489"/>
      <c r="F2057" s="489"/>
      <c r="G2057" s="483"/>
      <c r="I2057" s="490"/>
      <c r="K2057" s="483"/>
      <c r="N2057" s="490"/>
      <c r="O2057" s="483"/>
      <c r="P2057" t="str">
        <f t="shared" si="238"/>
        <v/>
      </c>
      <c r="Q2057" t="str">
        <f t="shared" si="239"/>
        <v/>
      </c>
    </row>
    <row r="2058" spans="1:17" x14ac:dyDescent="0.25">
      <c r="A2058" s="489"/>
      <c r="B2058" s="489"/>
      <c r="C2058" s="489"/>
      <c r="E2058" s="489"/>
      <c r="F2058" s="489"/>
      <c r="G2058" s="483"/>
      <c r="I2058" s="490"/>
      <c r="K2058" s="483"/>
      <c r="N2058" s="490"/>
      <c r="O2058" s="483"/>
      <c r="P2058" t="str">
        <f t="shared" si="238"/>
        <v/>
      </c>
      <c r="Q2058" t="str">
        <f t="shared" si="239"/>
        <v/>
      </c>
    </row>
    <row r="2059" spans="1:17" x14ac:dyDescent="0.25">
      <c r="A2059" s="489"/>
      <c r="B2059" s="489"/>
      <c r="C2059" s="489"/>
      <c r="E2059" s="489"/>
      <c r="F2059" s="489"/>
      <c r="G2059" s="483"/>
      <c r="I2059" s="490"/>
      <c r="K2059" s="483"/>
      <c r="N2059" s="490"/>
      <c r="O2059" s="483"/>
      <c r="P2059" t="str">
        <f t="shared" si="238"/>
        <v/>
      </c>
      <c r="Q2059" t="str">
        <f t="shared" si="239"/>
        <v/>
      </c>
    </row>
    <row r="2060" spans="1:17" x14ac:dyDescent="0.25">
      <c r="A2060" s="489"/>
      <c r="B2060" s="489"/>
      <c r="C2060" s="489"/>
      <c r="E2060" s="489"/>
      <c r="F2060" s="489"/>
      <c r="G2060" s="483"/>
      <c r="I2060" s="490"/>
      <c r="K2060" s="483"/>
      <c r="N2060" s="490"/>
      <c r="O2060" s="483"/>
      <c r="P2060" t="str">
        <f t="shared" si="238"/>
        <v/>
      </c>
      <c r="Q2060" t="str">
        <f t="shared" si="239"/>
        <v/>
      </c>
    </row>
    <row r="2061" spans="1:17" x14ac:dyDescent="0.25">
      <c r="A2061" s="489"/>
      <c r="B2061" s="489"/>
      <c r="C2061" s="489"/>
      <c r="E2061" s="489"/>
      <c r="F2061" s="489"/>
      <c r="G2061" s="483"/>
      <c r="I2061" s="490"/>
      <c r="K2061" s="483"/>
      <c r="N2061" s="490"/>
      <c r="O2061" s="483"/>
      <c r="P2061" t="str">
        <f t="shared" si="238"/>
        <v/>
      </c>
      <c r="Q2061" t="str">
        <f t="shared" si="239"/>
        <v/>
      </c>
    </row>
    <row r="2062" spans="1:17" x14ac:dyDescent="0.25">
      <c r="A2062" s="489"/>
      <c r="B2062" s="489"/>
      <c r="C2062" s="489"/>
      <c r="E2062" s="489"/>
      <c r="F2062" s="489"/>
      <c r="G2062" s="483"/>
      <c r="I2062" s="490"/>
      <c r="K2062" s="483"/>
      <c r="N2062" s="490"/>
      <c r="O2062" s="483"/>
      <c r="P2062" t="str">
        <f t="shared" si="238"/>
        <v/>
      </c>
      <c r="Q2062" t="str">
        <f t="shared" si="239"/>
        <v/>
      </c>
    </row>
    <row r="2063" spans="1:17" x14ac:dyDescent="0.25">
      <c r="A2063" s="489"/>
      <c r="B2063" s="489"/>
      <c r="C2063" s="489"/>
      <c r="E2063" s="489"/>
      <c r="F2063" s="489"/>
      <c r="G2063" s="483"/>
      <c r="I2063" s="490"/>
      <c r="K2063" s="483"/>
      <c r="N2063" s="490"/>
      <c r="O2063" s="483"/>
      <c r="P2063" t="str">
        <f t="shared" si="238"/>
        <v/>
      </c>
      <c r="Q2063" t="str">
        <f t="shared" si="239"/>
        <v/>
      </c>
    </row>
    <row r="2064" spans="1:17" x14ac:dyDescent="0.25">
      <c r="A2064" s="489"/>
      <c r="B2064" s="489"/>
      <c r="C2064" s="489"/>
      <c r="E2064" s="489"/>
      <c r="F2064" s="489"/>
      <c r="G2064" s="483"/>
      <c r="I2064" s="490"/>
      <c r="K2064" s="483"/>
      <c r="N2064" s="490"/>
      <c r="O2064" s="483"/>
      <c r="P2064" t="str">
        <f t="shared" si="238"/>
        <v/>
      </c>
      <c r="Q2064" t="str">
        <f t="shared" si="239"/>
        <v/>
      </c>
    </row>
    <row r="2065" spans="1:17" x14ac:dyDescent="0.25">
      <c r="A2065" s="489"/>
      <c r="B2065" s="489"/>
      <c r="C2065" s="489"/>
      <c r="E2065" s="489"/>
      <c r="F2065" s="489"/>
      <c r="G2065" s="483"/>
      <c r="I2065" s="490"/>
      <c r="K2065" s="483"/>
      <c r="N2065" s="490"/>
      <c r="O2065" s="483"/>
      <c r="P2065" t="str">
        <f t="shared" si="238"/>
        <v/>
      </c>
      <c r="Q2065" t="str">
        <f t="shared" si="239"/>
        <v/>
      </c>
    </row>
    <row r="2066" spans="1:17" x14ac:dyDescent="0.25">
      <c r="A2066" s="489"/>
      <c r="B2066" s="489"/>
      <c r="C2066" s="489"/>
      <c r="E2066" s="489"/>
      <c r="F2066" s="489"/>
      <c r="G2066" s="483"/>
      <c r="I2066" s="490"/>
      <c r="K2066" s="483"/>
      <c r="N2066" s="490"/>
      <c r="O2066" s="483"/>
      <c r="P2066" t="str">
        <f t="shared" si="238"/>
        <v/>
      </c>
      <c r="Q2066" t="str">
        <f t="shared" si="239"/>
        <v/>
      </c>
    </row>
    <row r="2067" spans="1:17" x14ac:dyDescent="0.25">
      <c r="A2067" s="489"/>
      <c r="B2067" s="489"/>
      <c r="C2067" s="489"/>
      <c r="E2067" s="489"/>
      <c r="F2067" s="489"/>
      <c r="G2067" s="483"/>
      <c r="I2067" s="490"/>
      <c r="K2067" s="483"/>
      <c r="N2067" s="490"/>
      <c r="O2067" s="483"/>
      <c r="P2067" t="str">
        <f t="shared" si="238"/>
        <v/>
      </c>
      <c r="Q2067" t="str">
        <f t="shared" si="239"/>
        <v/>
      </c>
    </row>
    <row r="2068" spans="1:17" x14ac:dyDescent="0.25">
      <c r="A2068" s="489"/>
      <c r="B2068" s="489"/>
      <c r="C2068" s="489"/>
      <c r="E2068" s="489"/>
      <c r="F2068" s="489"/>
      <c r="G2068" s="483"/>
      <c r="I2068" s="490"/>
      <c r="K2068" s="483"/>
      <c r="N2068" s="490"/>
      <c r="O2068" s="483"/>
      <c r="P2068" t="str">
        <f t="shared" si="238"/>
        <v/>
      </c>
      <c r="Q2068" t="str">
        <f t="shared" si="239"/>
        <v/>
      </c>
    </row>
    <row r="2069" spans="1:17" x14ac:dyDescent="0.25">
      <c r="A2069" s="489"/>
      <c r="B2069" s="489"/>
      <c r="C2069" s="489"/>
      <c r="E2069" s="489"/>
      <c r="F2069" s="489"/>
      <c r="G2069" s="483"/>
      <c r="I2069" s="490"/>
      <c r="K2069" s="483"/>
      <c r="N2069" s="490"/>
      <c r="O2069" s="483"/>
      <c r="P2069" t="str">
        <f t="shared" si="238"/>
        <v/>
      </c>
      <c r="Q2069" t="str">
        <f t="shared" si="239"/>
        <v/>
      </c>
    </row>
    <row r="2070" spans="1:17" x14ac:dyDescent="0.25">
      <c r="A2070" s="489"/>
      <c r="B2070" s="489"/>
      <c r="C2070" s="489"/>
      <c r="E2070" s="489"/>
      <c r="F2070" s="489"/>
      <c r="G2070" s="483"/>
      <c r="I2070" s="490"/>
      <c r="K2070" s="483"/>
      <c r="N2070" s="490"/>
      <c r="O2070" s="483"/>
      <c r="P2070" t="str">
        <f t="shared" si="238"/>
        <v/>
      </c>
      <c r="Q2070" t="str">
        <f t="shared" si="239"/>
        <v/>
      </c>
    </row>
    <row r="2071" spans="1:17" x14ac:dyDescent="0.25">
      <c r="A2071" s="489"/>
      <c r="B2071" s="489"/>
      <c r="C2071" s="489"/>
      <c r="E2071" s="489"/>
      <c r="F2071" s="489"/>
      <c r="G2071" s="483"/>
      <c r="I2071" s="490"/>
      <c r="K2071" s="483"/>
      <c r="N2071" s="490"/>
      <c r="O2071" s="483"/>
      <c r="P2071" t="str">
        <f t="shared" si="238"/>
        <v/>
      </c>
      <c r="Q2071" t="str">
        <f t="shared" si="239"/>
        <v/>
      </c>
    </row>
    <row r="2072" spans="1:17" x14ac:dyDescent="0.25">
      <c r="A2072" s="489"/>
      <c r="B2072" s="489"/>
      <c r="C2072" s="489"/>
      <c r="E2072" s="489"/>
      <c r="F2072" s="489"/>
      <c r="G2072" s="483"/>
      <c r="I2072" s="490"/>
      <c r="K2072" s="483"/>
      <c r="N2072" s="490"/>
      <c r="O2072" s="483"/>
      <c r="P2072" t="str">
        <f t="shared" si="238"/>
        <v/>
      </c>
      <c r="Q2072" t="str">
        <f t="shared" si="239"/>
        <v/>
      </c>
    </row>
    <row r="2073" spans="1:17" x14ac:dyDescent="0.25">
      <c r="A2073" s="489"/>
      <c r="B2073" s="489"/>
      <c r="C2073" s="489"/>
      <c r="E2073" s="489"/>
      <c r="F2073" s="489"/>
      <c r="G2073" s="483"/>
      <c r="I2073" s="490"/>
      <c r="K2073" s="483"/>
      <c r="N2073" s="490"/>
      <c r="O2073" s="483"/>
      <c r="P2073" t="str">
        <f t="shared" si="238"/>
        <v/>
      </c>
      <c r="Q2073" t="str">
        <f t="shared" si="239"/>
        <v/>
      </c>
    </row>
    <row r="2074" spans="1:17" x14ac:dyDescent="0.25">
      <c r="A2074" s="489"/>
      <c r="B2074" s="489"/>
      <c r="C2074" s="489"/>
      <c r="E2074" s="489"/>
      <c r="F2074" s="489"/>
      <c r="G2074" s="483"/>
      <c r="I2074" s="490"/>
      <c r="K2074" s="483"/>
      <c r="N2074" s="490"/>
      <c r="O2074" s="483"/>
      <c r="P2074" t="str">
        <f t="shared" si="238"/>
        <v/>
      </c>
      <c r="Q2074" t="str">
        <f t="shared" si="239"/>
        <v/>
      </c>
    </row>
    <row r="2075" spans="1:17" x14ac:dyDescent="0.25">
      <c r="A2075" s="489"/>
      <c r="B2075" s="489"/>
      <c r="C2075" s="489"/>
      <c r="E2075" s="489"/>
      <c r="F2075" s="489"/>
      <c r="G2075" s="483"/>
      <c r="I2075" s="490"/>
      <c r="K2075" s="483"/>
      <c r="N2075" s="490"/>
      <c r="O2075" s="483"/>
      <c r="P2075" t="str">
        <f t="shared" si="238"/>
        <v/>
      </c>
      <c r="Q2075" t="str">
        <f t="shared" si="239"/>
        <v/>
      </c>
    </row>
    <row r="2076" spans="1:17" x14ac:dyDescent="0.25">
      <c r="A2076" s="489"/>
      <c r="B2076" s="489"/>
      <c r="C2076" s="489"/>
      <c r="E2076" s="489"/>
      <c r="F2076" s="489"/>
      <c r="G2076" s="483"/>
      <c r="I2076" s="490"/>
      <c r="K2076" s="483"/>
      <c r="N2076" s="490"/>
      <c r="O2076" s="483"/>
      <c r="P2076" t="str">
        <f t="shared" si="238"/>
        <v/>
      </c>
      <c r="Q2076" t="str">
        <f t="shared" si="239"/>
        <v/>
      </c>
    </row>
    <row r="2077" spans="1:17" x14ac:dyDescent="0.25">
      <c r="A2077" s="489"/>
      <c r="B2077" s="489"/>
      <c r="C2077" s="489"/>
      <c r="E2077" s="489"/>
      <c r="F2077" s="489"/>
      <c r="G2077" s="483"/>
      <c r="I2077" s="490"/>
      <c r="K2077" s="483"/>
      <c r="N2077" s="490"/>
      <c r="O2077" s="483"/>
      <c r="P2077" t="str">
        <f t="shared" si="238"/>
        <v/>
      </c>
      <c r="Q2077" t="str">
        <f t="shared" si="239"/>
        <v/>
      </c>
    </row>
    <row r="2078" spans="1:17" x14ac:dyDescent="0.25">
      <c r="A2078" s="489"/>
      <c r="B2078" s="489"/>
      <c r="C2078" s="489"/>
      <c r="E2078" s="489"/>
      <c r="F2078" s="489"/>
      <c r="G2078" s="483"/>
      <c r="I2078" s="490"/>
      <c r="K2078" s="483"/>
      <c r="N2078" s="490"/>
      <c r="O2078" s="483"/>
      <c r="P2078" t="str">
        <f t="shared" si="238"/>
        <v/>
      </c>
      <c r="Q2078" t="str">
        <f t="shared" si="239"/>
        <v/>
      </c>
    </row>
    <row r="2079" spans="1:17" x14ac:dyDescent="0.25">
      <c r="A2079" s="489"/>
      <c r="B2079" s="489"/>
      <c r="C2079" s="489"/>
      <c r="E2079" s="489"/>
      <c r="F2079" s="489"/>
      <c r="G2079" s="483"/>
      <c r="I2079" s="490"/>
      <c r="K2079" s="483"/>
      <c r="N2079" s="490"/>
      <c r="O2079" s="483"/>
      <c r="P2079" t="str">
        <f t="shared" si="238"/>
        <v/>
      </c>
      <c r="Q2079" t="str">
        <f t="shared" si="239"/>
        <v/>
      </c>
    </row>
    <row r="2080" spans="1:17" x14ac:dyDescent="0.25">
      <c r="A2080" s="489"/>
      <c r="B2080" s="489"/>
      <c r="C2080" s="489"/>
      <c r="E2080" s="489"/>
      <c r="F2080" s="489"/>
      <c r="G2080" s="483"/>
      <c r="I2080" s="490"/>
      <c r="K2080" s="483"/>
      <c r="N2080" s="490"/>
      <c r="O2080" s="483"/>
      <c r="P2080" t="str">
        <f t="shared" si="238"/>
        <v/>
      </c>
      <c r="Q2080" t="str">
        <f t="shared" si="239"/>
        <v/>
      </c>
    </row>
    <row r="2081" spans="1:17" x14ac:dyDescent="0.25">
      <c r="A2081" s="489"/>
      <c r="B2081" s="489"/>
      <c r="C2081" s="489"/>
      <c r="E2081" s="489"/>
      <c r="F2081" s="489"/>
      <c r="G2081" s="483"/>
      <c r="I2081" s="490"/>
      <c r="K2081" s="483"/>
      <c r="N2081" s="490"/>
      <c r="O2081" s="483"/>
      <c r="P2081" t="str">
        <f t="shared" si="238"/>
        <v/>
      </c>
      <c r="Q2081" t="str">
        <f t="shared" si="239"/>
        <v/>
      </c>
    </row>
    <row r="2082" spans="1:17" x14ac:dyDescent="0.25">
      <c r="A2082" s="489"/>
      <c r="B2082" s="489"/>
      <c r="C2082" s="489"/>
      <c r="E2082" s="489"/>
      <c r="F2082" s="489"/>
      <c r="G2082" s="483"/>
      <c r="I2082" s="490"/>
      <c r="K2082" s="483"/>
      <c r="N2082" s="490"/>
      <c r="O2082" s="483"/>
      <c r="P2082" t="str">
        <f t="shared" si="238"/>
        <v/>
      </c>
      <c r="Q2082" t="str">
        <f t="shared" si="239"/>
        <v/>
      </c>
    </row>
    <row r="2083" spans="1:17" x14ac:dyDescent="0.25">
      <c r="A2083" s="489"/>
      <c r="B2083" s="489"/>
      <c r="C2083" s="489"/>
      <c r="E2083" s="489"/>
      <c r="F2083" s="489"/>
      <c r="G2083" s="483"/>
      <c r="I2083" s="490"/>
      <c r="K2083" s="483"/>
      <c r="N2083" s="490"/>
      <c r="O2083" s="483"/>
      <c r="P2083" t="str">
        <f t="shared" si="238"/>
        <v/>
      </c>
      <c r="Q2083" t="str">
        <f t="shared" si="239"/>
        <v/>
      </c>
    </row>
    <row r="2084" spans="1:17" x14ac:dyDescent="0.25">
      <c r="A2084" s="489"/>
      <c r="B2084" s="489"/>
      <c r="C2084" s="489"/>
      <c r="E2084" s="489"/>
      <c r="F2084" s="489"/>
      <c r="G2084" s="483"/>
      <c r="I2084" s="490"/>
      <c r="K2084" s="483"/>
      <c r="N2084" s="490"/>
      <c r="O2084" s="483"/>
      <c r="P2084" t="str">
        <f t="shared" si="238"/>
        <v/>
      </c>
      <c r="Q2084" t="str">
        <f t="shared" si="239"/>
        <v/>
      </c>
    </row>
    <row r="2085" spans="1:17" x14ac:dyDescent="0.25">
      <c r="A2085" s="489"/>
      <c r="B2085" s="489"/>
      <c r="C2085" s="489"/>
      <c r="E2085" s="489"/>
      <c r="F2085" s="489"/>
      <c r="G2085" s="483"/>
      <c r="I2085" s="490"/>
      <c r="K2085" s="483"/>
      <c r="N2085" s="490"/>
      <c r="O2085" s="483"/>
      <c r="P2085" t="str">
        <f t="shared" si="238"/>
        <v/>
      </c>
      <c r="Q2085" t="str">
        <f t="shared" si="239"/>
        <v/>
      </c>
    </row>
    <row r="2086" spans="1:17" x14ac:dyDescent="0.25">
      <c r="A2086" s="489"/>
      <c r="B2086" s="489"/>
      <c r="C2086" s="489"/>
      <c r="E2086" s="489"/>
      <c r="F2086" s="489"/>
      <c r="G2086" s="483"/>
      <c r="I2086" s="490"/>
      <c r="K2086" s="483"/>
      <c r="N2086" s="490"/>
      <c r="O2086" s="483"/>
      <c r="P2086" t="str">
        <f t="shared" si="238"/>
        <v/>
      </c>
      <c r="Q2086" t="str">
        <f t="shared" si="239"/>
        <v/>
      </c>
    </row>
    <row r="2087" spans="1:17" x14ac:dyDescent="0.25">
      <c r="A2087" s="489"/>
      <c r="B2087" s="489"/>
      <c r="C2087" s="489"/>
      <c r="E2087" s="489"/>
      <c r="F2087" s="489"/>
      <c r="G2087" s="483"/>
      <c r="I2087" s="490"/>
      <c r="K2087" s="483"/>
      <c r="N2087" s="490"/>
      <c r="O2087" s="483"/>
      <c r="P2087" t="str">
        <f t="shared" si="238"/>
        <v/>
      </c>
      <c r="Q2087" t="str">
        <f t="shared" si="239"/>
        <v/>
      </c>
    </row>
    <row r="2088" spans="1:17" x14ac:dyDescent="0.25">
      <c r="A2088" s="489"/>
      <c r="B2088" s="489"/>
      <c r="C2088" s="489"/>
      <c r="E2088" s="489"/>
      <c r="F2088" s="489"/>
      <c r="G2088" s="483"/>
      <c r="I2088" s="490"/>
      <c r="K2088" s="483"/>
      <c r="N2088" s="490"/>
      <c r="O2088" s="483"/>
      <c r="P2088" t="str">
        <f t="shared" si="238"/>
        <v/>
      </c>
      <c r="Q2088" t="str">
        <f t="shared" si="239"/>
        <v/>
      </c>
    </row>
    <row r="2089" spans="1:17" x14ac:dyDescent="0.25">
      <c r="A2089" s="489"/>
      <c r="B2089" s="489"/>
      <c r="C2089" s="489"/>
      <c r="E2089" s="489"/>
      <c r="F2089" s="489"/>
      <c r="G2089" s="483"/>
      <c r="I2089" s="490"/>
      <c r="K2089" s="483"/>
      <c r="N2089" s="490"/>
      <c r="O2089" s="483"/>
      <c r="P2089" t="str">
        <f t="shared" si="238"/>
        <v/>
      </c>
      <c r="Q2089" t="str">
        <f t="shared" si="239"/>
        <v/>
      </c>
    </row>
    <row r="2090" spans="1:17" x14ac:dyDescent="0.25">
      <c r="A2090" s="489"/>
      <c r="B2090" s="489"/>
      <c r="C2090" s="489"/>
      <c r="E2090" s="489"/>
      <c r="F2090" s="489"/>
      <c r="G2090" s="483"/>
      <c r="I2090" s="490"/>
      <c r="K2090" s="483"/>
      <c r="N2090" s="490"/>
      <c r="O2090" s="483"/>
      <c r="P2090" t="str">
        <f t="shared" si="238"/>
        <v/>
      </c>
      <c r="Q2090" t="str">
        <f t="shared" si="239"/>
        <v/>
      </c>
    </row>
    <row r="2091" spans="1:17" x14ac:dyDescent="0.25">
      <c r="A2091" s="489"/>
      <c r="B2091" s="489"/>
      <c r="C2091" s="489"/>
      <c r="E2091" s="489"/>
      <c r="F2091" s="489"/>
      <c r="G2091" s="483"/>
      <c r="I2091" s="490"/>
      <c r="K2091" s="483"/>
      <c r="N2091" s="490"/>
      <c r="O2091" s="483"/>
      <c r="P2091" t="str">
        <f t="shared" si="238"/>
        <v/>
      </c>
      <c r="Q2091" t="str">
        <f t="shared" si="239"/>
        <v/>
      </c>
    </row>
    <row r="2092" spans="1:17" x14ac:dyDescent="0.25">
      <c r="A2092" s="489"/>
      <c r="B2092" s="489"/>
      <c r="C2092" s="489"/>
      <c r="E2092" s="489"/>
      <c r="F2092" s="489"/>
      <c r="G2092" s="483"/>
      <c r="I2092" s="490"/>
      <c r="K2092" s="483"/>
      <c r="N2092" s="490"/>
      <c r="O2092" s="483"/>
      <c r="P2092" t="str">
        <f t="shared" si="238"/>
        <v/>
      </c>
      <c r="Q2092" t="str">
        <f t="shared" si="239"/>
        <v/>
      </c>
    </row>
    <row r="2093" spans="1:17" x14ac:dyDescent="0.25">
      <c r="A2093" s="489"/>
      <c r="B2093" s="489"/>
      <c r="C2093" s="489"/>
      <c r="E2093" s="489"/>
      <c r="F2093" s="489"/>
      <c r="G2093" s="483"/>
      <c r="I2093" s="490"/>
      <c r="K2093" s="483"/>
      <c r="N2093" s="490"/>
      <c r="O2093" s="483"/>
      <c r="P2093" t="str">
        <f t="shared" si="238"/>
        <v/>
      </c>
      <c r="Q2093" t="str">
        <f t="shared" si="239"/>
        <v/>
      </c>
    </row>
    <row r="2094" spans="1:17" x14ac:dyDescent="0.25">
      <c r="A2094" s="489"/>
      <c r="B2094" s="489"/>
      <c r="C2094" s="489"/>
      <c r="E2094" s="489"/>
      <c r="F2094" s="489"/>
      <c r="G2094" s="483"/>
      <c r="I2094" s="490"/>
      <c r="K2094" s="483"/>
      <c r="N2094" s="490"/>
      <c r="O2094" s="483"/>
      <c r="P2094" t="str">
        <f t="shared" si="238"/>
        <v/>
      </c>
      <c r="Q2094" t="str">
        <f t="shared" si="239"/>
        <v/>
      </c>
    </row>
    <row r="2095" spans="1:17" x14ac:dyDescent="0.25">
      <c r="A2095" s="489"/>
      <c r="B2095" s="489"/>
      <c r="C2095" s="489"/>
      <c r="E2095" s="489"/>
      <c r="F2095" s="489"/>
      <c r="G2095" s="483"/>
      <c r="I2095" s="490"/>
      <c r="K2095" s="483"/>
      <c r="N2095" s="490"/>
      <c r="O2095" s="483"/>
      <c r="P2095" t="str">
        <f t="shared" si="238"/>
        <v/>
      </c>
      <c r="Q2095" t="str">
        <f t="shared" si="239"/>
        <v/>
      </c>
    </row>
    <row r="2096" spans="1:17" x14ac:dyDescent="0.25">
      <c r="A2096" s="489"/>
      <c r="B2096" s="489"/>
      <c r="C2096" s="489"/>
      <c r="E2096" s="489"/>
      <c r="F2096" s="489"/>
      <c r="G2096" s="483"/>
      <c r="I2096" s="490"/>
      <c r="K2096" s="483"/>
      <c r="N2096" s="490"/>
      <c r="O2096" s="483"/>
      <c r="P2096" t="str">
        <f t="shared" si="238"/>
        <v/>
      </c>
      <c r="Q2096" t="str">
        <f t="shared" si="239"/>
        <v/>
      </c>
    </row>
    <row r="2097" spans="1:17" x14ac:dyDescent="0.25">
      <c r="A2097" s="489"/>
      <c r="B2097" s="489"/>
      <c r="C2097" s="489"/>
      <c r="E2097" s="489"/>
      <c r="F2097" s="489"/>
      <c r="G2097" s="483"/>
      <c r="I2097" s="490"/>
      <c r="K2097" s="483"/>
      <c r="N2097" s="490"/>
      <c r="O2097" s="483"/>
      <c r="P2097" t="str">
        <f t="shared" si="238"/>
        <v/>
      </c>
      <c r="Q2097" t="str">
        <f t="shared" si="239"/>
        <v/>
      </c>
    </row>
    <row r="2098" spans="1:17" x14ac:dyDescent="0.25">
      <c r="A2098" s="489"/>
      <c r="B2098" s="489"/>
      <c r="C2098" s="489"/>
      <c r="E2098" s="489"/>
      <c r="F2098" s="489"/>
      <c r="G2098" s="483"/>
      <c r="I2098" s="490"/>
      <c r="K2098" s="483"/>
      <c r="N2098" s="490"/>
      <c r="O2098" s="483"/>
      <c r="P2098" t="str">
        <f t="shared" si="238"/>
        <v/>
      </c>
      <c r="Q2098" t="str">
        <f t="shared" si="239"/>
        <v/>
      </c>
    </row>
    <row r="2099" spans="1:17" x14ac:dyDescent="0.25">
      <c r="A2099" s="489"/>
      <c r="B2099" s="489"/>
      <c r="C2099" s="489"/>
      <c r="E2099" s="489"/>
      <c r="F2099" s="489"/>
      <c r="G2099" s="483"/>
      <c r="I2099" s="490"/>
      <c r="K2099" s="483"/>
      <c r="N2099" s="490"/>
      <c r="O2099" s="483"/>
      <c r="P2099" t="str">
        <f t="shared" si="238"/>
        <v/>
      </c>
      <c r="Q2099" t="str">
        <f t="shared" si="239"/>
        <v/>
      </c>
    </row>
    <row r="2100" spans="1:17" x14ac:dyDescent="0.25">
      <c r="A2100" s="489"/>
      <c r="B2100" s="489"/>
      <c r="C2100" s="489"/>
      <c r="E2100" s="489"/>
      <c r="F2100" s="489"/>
      <c r="G2100" s="483"/>
      <c r="I2100" s="490"/>
      <c r="K2100" s="483"/>
      <c r="N2100" s="490"/>
      <c r="O2100" s="483"/>
      <c r="P2100" t="str">
        <f t="shared" si="238"/>
        <v/>
      </c>
      <c r="Q2100" t="str">
        <f t="shared" si="239"/>
        <v/>
      </c>
    </row>
    <row r="2101" spans="1:17" x14ac:dyDescent="0.25">
      <c r="A2101" s="489"/>
      <c r="B2101" s="489"/>
      <c r="C2101" s="489"/>
      <c r="E2101" s="489"/>
      <c r="F2101" s="489"/>
      <c r="G2101" s="483"/>
      <c r="I2101" s="490"/>
      <c r="K2101" s="483"/>
      <c r="N2101" s="490"/>
      <c r="O2101" s="483"/>
      <c r="P2101" t="str">
        <f t="shared" si="238"/>
        <v/>
      </c>
      <c r="Q2101" t="str">
        <f t="shared" si="239"/>
        <v/>
      </c>
    </row>
    <row r="2102" spans="1:17" x14ac:dyDescent="0.25">
      <c r="A2102" s="489"/>
      <c r="B2102" s="489"/>
      <c r="C2102" s="489"/>
      <c r="E2102" s="489"/>
      <c r="F2102" s="489"/>
      <c r="G2102" s="483"/>
      <c r="I2102" s="490"/>
      <c r="K2102" s="483"/>
      <c r="N2102" s="490"/>
      <c r="O2102" s="483"/>
      <c r="P2102" t="str">
        <f t="shared" si="238"/>
        <v/>
      </c>
      <c r="Q2102" t="str">
        <f t="shared" si="239"/>
        <v/>
      </c>
    </row>
    <row r="2103" spans="1:17" x14ac:dyDescent="0.25">
      <c r="A2103" s="489"/>
      <c r="B2103" s="489"/>
      <c r="C2103" s="489"/>
      <c r="E2103" s="489"/>
      <c r="F2103" s="489"/>
      <c r="G2103" s="483"/>
      <c r="I2103" s="490"/>
      <c r="K2103" s="483"/>
      <c r="N2103" s="490"/>
      <c r="O2103" s="483"/>
      <c r="P2103" t="str">
        <f t="shared" si="238"/>
        <v/>
      </c>
      <c r="Q2103" t="str">
        <f t="shared" si="239"/>
        <v/>
      </c>
    </row>
    <row r="2104" spans="1:17" x14ac:dyDescent="0.25">
      <c r="A2104" s="489"/>
      <c r="B2104" s="489"/>
      <c r="C2104" s="489"/>
      <c r="E2104" s="489"/>
      <c r="F2104" s="489"/>
      <c r="G2104" s="483"/>
      <c r="I2104" s="490"/>
      <c r="K2104" s="483"/>
      <c r="N2104" s="490"/>
      <c r="O2104" s="483"/>
      <c r="P2104" t="str">
        <f t="shared" si="238"/>
        <v/>
      </c>
      <c r="Q2104" t="str">
        <f t="shared" si="239"/>
        <v/>
      </c>
    </row>
    <row r="2105" spans="1:17" x14ac:dyDescent="0.25">
      <c r="A2105" s="489"/>
      <c r="B2105" s="489"/>
      <c r="C2105" s="489"/>
      <c r="E2105" s="489"/>
      <c r="F2105" s="489"/>
      <c r="G2105" s="483"/>
      <c r="I2105" s="490"/>
      <c r="K2105" s="483"/>
      <c r="N2105" s="490"/>
      <c r="O2105" s="483"/>
      <c r="P2105" t="str">
        <f t="shared" si="238"/>
        <v/>
      </c>
      <c r="Q2105" t="str">
        <f t="shared" si="239"/>
        <v/>
      </c>
    </row>
    <row r="2106" spans="1:17" x14ac:dyDescent="0.25">
      <c r="A2106" s="489"/>
      <c r="B2106" s="489"/>
      <c r="C2106" s="489"/>
      <c r="E2106" s="489"/>
      <c r="F2106" s="489"/>
      <c r="G2106" s="483"/>
      <c r="I2106" s="490"/>
      <c r="K2106" s="483"/>
      <c r="N2106" s="490"/>
      <c r="O2106" s="483"/>
      <c r="P2106" t="str">
        <f t="shared" si="238"/>
        <v/>
      </c>
      <c r="Q2106" t="str">
        <f t="shared" si="239"/>
        <v/>
      </c>
    </row>
    <row r="2107" spans="1:17" x14ac:dyDescent="0.25">
      <c r="A2107" s="489"/>
      <c r="B2107" s="489"/>
      <c r="C2107" s="489"/>
      <c r="E2107" s="489"/>
      <c r="F2107" s="489"/>
      <c r="G2107" s="483"/>
      <c r="I2107" s="490"/>
      <c r="K2107" s="483"/>
      <c r="N2107" s="490"/>
      <c r="O2107" s="483"/>
      <c r="P2107" t="str">
        <f t="shared" si="238"/>
        <v/>
      </c>
      <c r="Q2107" t="str">
        <f t="shared" si="239"/>
        <v/>
      </c>
    </row>
    <row r="2108" spans="1:17" x14ac:dyDescent="0.25">
      <c r="A2108" s="489"/>
      <c r="B2108" s="489"/>
      <c r="C2108" s="489"/>
      <c r="E2108" s="489"/>
      <c r="F2108" s="489"/>
      <c r="G2108" s="483"/>
      <c r="I2108" s="490"/>
      <c r="K2108" s="483"/>
      <c r="N2108" s="490"/>
      <c r="O2108" s="483"/>
      <c r="P2108" t="str">
        <f t="shared" si="238"/>
        <v/>
      </c>
      <c r="Q2108" t="str">
        <f t="shared" si="239"/>
        <v/>
      </c>
    </row>
    <row r="2109" spans="1:17" x14ac:dyDescent="0.25">
      <c r="A2109" s="489"/>
      <c r="B2109" s="489"/>
      <c r="C2109" s="489"/>
      <c r="E2109" s="489"/>
      <c r="F2109" s="489"/>
      <c r="G2109" s="483"/>
      <c r="I2109" s="490"/>
      <c r="K2109" s="483"/>
      <c r="N2109" s="490"/>
      <c r="O2109" s="483"/>
      <c r="P2109" t="str">
        <f t="shared" si="238"/>
        <v/>
      </c>
      <c r="Q2109" t="str">
        <f t="shared" si="239"/>
        <v/>
      </c>
    </row>
    <row r="2110" spans="1:17" x14ac:dyDescent="0.25">
      <c r="A2110" s="489"/>
      <c r="B2110" s="489"/>
      <c r="C2110" s="489"/>
      <c r="E2110" s="489"/>
      <c r="F2110" s="489"/>
      <c r="G2110" s="483"/>
      <c r="I2110" s="490"/>
      <c r="K2110" s="483"/>
      <c r="N2110" s="490"/>
      <c r="O2110" s="483"/>
      <c r="P2110" t="str">
        <f t="shared" si="238"/>
        <v/>
      </c>
      <c r="Q2110" t="str">
        <f t="shared" si="239"/>
        <v/>
      </c>
    </row>
    <row r="2111" spans="1:17" x14ac:dyDescent="0.25">
      <c r="A2111" s="489"/>
      <c r="B2111" s="489"/>
      <c r="C2111" s="489"/>
      <c r="E2111" s="489"/>
      <c r="F2111" s="489"/>
      <c r="G2111" s="483"/>
      <c r="H2111" s="483"/>
      <c r="I2111" s="490"/>
      <c r="K2111" s="483"/>
      <c r="N2111" s="490"/>
      <c r="O2111" s="483"/>
      <c r="P2111" t="str">
        <f t="shared" si="238"/>
        <v/>
      </c>
      <c r="Q2111" t="str">
        <f t="shared" si="239"/>
        <v/>
      </c>
    </row>
    <row r="2112" spans="1:17" x14ac:dyDescent="0.25">
      <c r="A2112" s="489"/>
      <c r="B2112" s="489"/>
      <c r="C2112" s="489"/>
      <c r="E2112" s="489"/>
      <c r="F2112" s="489"/>
      <c r="G2112" s="483"/>
      <c r="H2112" s="483"/>
      <c r="I2112" s="490"/>
      <c r="K2112" s="483"/>
      <c r="N2112" s="490"/>
      <c r="O2112" s="483"/>
      <c r="P2112" t="str">
        <f t="shared" ref="P2112:P2175" si="240">IF(N2112&lt;0,1,"")</f>
        <v/>
      </c>
      <c r="Q2112" t="str">
        <f t="shared" ref="Q2112:Q2175" si="241">IF(N2112&lt;=-5%,1,"")</f>
        <v/>
      </c>
    </row>
    <row r="2113" spans="1:17" x14ac:dyDescent="0.25">
      <c r="A2113" s="489"/>
      <c r="B2113" s="489"/>
      <c r="C2113" s="489"/>
      <c r="E2113" s="489"/>
      <c r="F2113" s="489"/>
      <c r="G2113" s="483"/>
      <c r="H2113" s="483"/>
      <c r="I2113" s="490"/>
      <c r="K2113" s="483"/>
      <c r="N2113" s="490"/>
      <c r="O2113" s="483"/>
      <c r="P2113" t="str">
        <f t="shared" si="240"/>
        <v/>
      </c>
      <c r="Q2113" t="str">
        <f t="shared" si="241"/>
        <v/>
      </c>
    </row>
    <row r="2114" spans="1:17" x14ac:dyDescent="0.25">
      <c r="A2114" s="489"/>
      <c r="B2114" s="489"/>
      <c r="C2114" s="489"/>
      <c r="E2114" s="489"/>
      <c r="F2114" s="489"/>
      <c r="G2114" s="483"/>
      <c r="I2114" s="490"/>
      <c r="K2114" s="483"/>
      <c r="N2114" s="490"/>
      <c r="O2114" s="483"/>
      <c r="P2114" t="str">
        <f t="shared" si="240"/>
        <v/>
      </c>
      <c r="Q2114" t="str">
        <f t="shared" si="241"/>
        <v/>
      </c>
    </row>
    <row r="2115" spans="1:17" x14ac:dyDescent="0.25">
      <c r="A2115" s="489"/>
      <c r="B2115" s="489"/>
      <c r="C2115" s="489"/>
      <c r="E2115" s="489"/>
      <c r="F2115" s="489"/>
      <c r="G2115" s="483"/>
      <c r="I2115" s="490"/>
      <c r="K2115" s="483"/>
      <c r="N2115" s="490"/>
      <c r="O2115" s="483"/>
      <c r="P2115" t="str">
        <f t="shared" si="240"/>
        <v/>
      </c>
      <c r="Q2115" t="str">
        <f t="shared" si="241"/>
        <v/>
      </c>
    </row>
    <row r="2116" spans="1:17" x14ac:dyDescent="0.25">
      <c r="A2116" s="489"/>
      <c r="B2116" s="489"/>
      <c r="C2116" s="489"/>
      <c r="E2116" s="489"/>
      <c r="F2116" s="489"/>
      <c r="G2116" s="483"/>
      <c r="I2116" s="490"/>
      <c r="K2116" s="483"/>
      <c r="N2116" s="490"/>
      <c r="O2116" s="483"/>
      <c r="P2116" t="str">
        <f t="shared" si="240"/>
        <v/>
      </c>
      <c r="Q2116" t="str">
        <f t="shared" si="241"/>
        <v/>
      </c>
    </row>
    <row r="2117" spans="1:17" x14ac:dyDescent="0.25">
      <c r="A2117" s="489"/>
      <c r="B2117" s="489"/>
      <c r="C2117" s="489"/>
      <c r="E2117" s="489"/>
      <c r="F2117" s="489"/>
      <c r="G2117" s="483"/>
      <c r="I2117" s="490"/>
      <c r="K2117" s="483"/>
      <c r="N2117" s="490"/>
      <c r="O2117" s="483"/>
      <c r="P2117" t="str">
        <f t="shared" si="240"/>
        <v/>
      </c>
      <c r="Q2117" t="str">
        <f t="shared" si="241"/>
        <v/>
      </c>
    </row>
    <row r="2118" spans="1:17" x14ac:dyDescent="0.25">
      <c r="A2118" s="489"/>
      <c r="B2118" s="489"/>
      <c r="C2118" s="489"/>
      <c r="E2118" s="489"/>
      <c r="F2118" s="489"/>
      <c r="G2118" s="483"/>
      <c r="I2118" s="490"/>
      <c r="K2118" s="483"/>
      <c r="N2118" s="490"/>
      <c r="O2118" s="483"/>
      <c r="P2118" t="str">
        <f t="shared" si="240"/>
        <v/>
      </c>
      <c r="Q2118" t="str">
        <f t="shared" si="241"/>
        <v/>
      </c>
    </row>
    <row r="2119" spans="1:17" x14ac:dyDescent="0.25">
      <c r="A2119" s="489"/>
      <c r="B2119" s="489"/>
      <c r="C2119" s="489"/>
      <c r="E2119" s="489"/>
      <c r="F2119" s="489"/>
      <c r="G2119" s="483"/>
      <c r="I2119" s="490"/>
      <c r="K2119" s="483"/>
      <c r="N2119" s="490"/>
      <c r="O2119" s="483"/>
      <c r="P2119" t="str">
        <f t="shared" si="240"/>
        <v/>
      </c>
      <c r="Q2119" t="str">
        <f t="shared" si="241"/>
        <v/>
      </c>
    </row>
    <row r="2120" spans="1:17" x14ac:dyDescent="0.25">
      <c r="A2120" s="489"/>
      <c r="B2120" s="489"/>
      <c r="C2120" s="489"/>
      <c r="E2120" s="489"/>
      <c r="F2120" s="489"/>
      <c r="G2120" s="483"/>
      <c r="I2120" s="490"/>
      <c r="K2120" s="483"/>
      <c r="N2120" s="490"/>
      <c r="O2120" s="483"/>
      <c r="P2120" t="str">
        <f t="shared" si="240"/>
        <v/>
      </c>
      <c r="Q2120" t="str">
        <f t="shared" si="241"/>
        <v/>
      </c>
    </row>
    <row r="2121" spans="1:17" x14ac:dyDescent="0.25">
      <c r="A2121" s="489"/>
      <c r="B2121" s="489"/>
      <c r="C2121" s="489"/>
      <c r="E2121" s="489"/>
      <c r="F2121" s="489"/>
      <c r="G2121" s="483"/>
      <c r="I2121" s="490"/>
      <c r="K2121" s="483"/>
      <c r="N2121" s="490"/>
      <c r="O2121" s="483"/>
      <c r="P2121" t="str">
        <f t="shared" si="240"/>
        <v/>
      </c>
      <c r="Q2121" t="str">
        <f t="shared" si="241"/>
        <v/>
      </c>
    </row>
    <row r="2122" spans="1:17" x14ac:dyDescent="0.25">
      <c r="A2122" s="489"/>
      <c r="B2122" s="489"/>
      <c r="C2122" s="489"/>
      <c r="E2122" s="489"/>
      <c r="F2122" s="489"/>
      <c r="G2122" s="483"/>
      <c r="I2122" s="490"/>
      <c r="K2122" s="483"/>
      <c r="N2122" s="490"/>
      <c r="O2122" s="483"/>
      <c r="P2122" t="str">
        <f t="shared" si="240"/>
        <v/>
      </c>
      <c r="Q2122" t="str">
        <f t="shared" si="241"/>
        <v/>
      </c>
    </row>
    <row r="2123" spans="1:17" x14ac:dyDescent="0.25">
      <c r="A2123" s="489"/>
      <c r="B2123" s="489"/>
      <c r="C2123" s="489"/>
      <c r="E2123" s="489"/>
      <c r="F2123" s="489"/>
      <c r="G2123" s="483"/>
      <c r="I2123" s="490"/>
      <c r="K2123" s="483"/>
      <c r="N2123" s="490"/>
      <c r="O2123" s="483"/>
      <c r="P2123" t="str">
        <f t="shared" si="240"/>
        <v/>
      </c>
      <c r="Q2123" t="str">
        <f t="shared" si="241"/>
        <v/>
      </c>
    </row>
    <row r="2124" spans="1:17" x14ac:dyDescent="0.25">
      <c r="A2124" s="489"/>
      <c r="B2124" s="489"/>
      <c r="C2124" s="489"/>
      <c r="E2124" s="489"/>
      <c r="F2124" s="489"/>
      <c r="G2124" s="483"/>
      <c r="I2124" s="490"/>
      <c r="K2124" s="483"/>
      <c r="N2124" s="490"/>
      <c r="O2124" s="483"/>
      <c r="P2124" t="str">
        <f t="shared" si="240"/>
        <v/>
      </c>
      <c r="Q2124" t="str">
        <f t="shared" si="241"/>
        <v/>
      </c>
    </row>
    <row r="2125" spans="1:17" x14ac:dyDescent="0.25">
      <c r="A2125" s="489"/>
      <c r="B2125" s="489"/>
      <c r="C2125" s="489"/>
      <c r="E2125" s="489"/>
      <c r="F2125" s="489"/>
      <c r="G2125" s="483"/>
      <c r="I2125" s="490"/>
      <c r="K2125" s="483"/>
      <c r="N2125" s="490"/>
      <c r="O2125" s="483"/>
      <c r="P2125" t="str">
        <f t="shared" si="240"/>
        <v/>
      </c>
      <c r="Q2125" t="str">
        <f t="shared" si="241"/>
        <v/>
      </c>
    </row>
    <row r="2126" spans="1:17" x14ac:dyDescent="0.25">
      <c r="A2126" s="489"/>
      <c r="B2126" s="489"/>
      <c r="C2126" s="489"/>
      <c r="E2126" s="489"/>
      <c r="F2126" s="489"/>
      <c r="G2126" s="483"/>
      <c r="I2126" s="490"/>
      <c r="K2126" s="483"/>
      <c r="N2126" s="490"/>
      <c r="O2126" s="483"/>
      <c r="P2126" t="str">
        <f t="shared" si="240"/>
        <v/>
      </c>
      <c r="Q2126" t="str">
        <f t="shared" si="241"/>
        <v/>
      </c>
    </row>
    <row r="2127" spans="1:17" x14ac:dyDescent="0.25">
      <c r="A2127" s="489"/>
      <c r="B2127" s="489"/>
      <c r="C2127" s="489"/>
      <c r="E2127" s="489"/>
      <c r="F2127" s="489"/>
      <c r="G2127" s="483"/>
      <c r="I2127" s="490"/>
      <c r="K2127" s="483"/>
      <c r="N2127" s="490"/>
      <c r="O2127" s="483"/>
      <c r="P2127" t="str">
        <f t="shared" si="240"/>
        <v/>
      </c>
      <c r="Q2127" t="str">
        <f t="shared" si="241"/>
        <v/>
      </c>
    </row>
    <row r="2128" spans="1:17" x14ac:dyDescent="0.25">
      <c r="A2128" s="489"/>
      <c r="B2128" s="489"/>
      <c r="C2128" s="489"/>
      <c r="E2128" s="489"/>
      <c r="F2128" s="489"/>
      <c r="G2128" s="483"/>
      <c r="I2128" s="490"/>
      <c r="K2128" s="483"/>
      <c r="N2128" s="490"/>
      <c r="O2128" s="483"/>
      <c r="P2128" t="str">
        <f t="shared" si="240"/>
        <v/>
      </c>
      <c r="Q2128" t="str">
        <f t="shared" si="241"/>
        <v/>
      </c>
    </row>
    <row r="2129" spans="1:17" x14ac:dyDescent="0.25">
      <c r="A2129" s="489"/>
      <c r="B2129" s="489"/>
      <c r="C2129" s="489"/>
      <c r="E2129" s="489"/>
      <c r="F2129" s="489"/>
      <c r="G2129" s="483"/>
      <c r="I2129" s="490"/>
      <c r="K2129" s="483"/>
      <c r="N2129" s="490"/>
      <c r="O2129" s="483"/>
      <c r="P2129" t="str">
        <f t="shared" si="240"/>
        <v/>
      </c>
      <c r="Q2129" t="str">
        <f t="shared" si="241"/>
        <v/>
      </c>
    </row>
    <row r="2130" spans="1:17" x14ac:dyDescent="0.25">
      <c r="A2130" s="489"/>
      <c r="B2130" s="489"/>
      <c r="C2130" s="489"/>
      <c r="E2130" s="489"/>
      <c r="F2130" s="489"/>
      <c r="G2130" s="483"/>
      <c r="I2130" s="490"/>
      <c r="K2130" s="483"/>
      <c r="N2130" s="490"/>
      <c r="O2130" s="483"/>
      <c r="P2130" t="str">
        <f t="shared" si="240"/>
        <v/>
      </c>
      <c r="Q2130" t="str">
        <f t="shared" si="241"/>
        <v/>
      </c>
    </row>
    <row r="2131" spans="1:17" x14ac:dyDescent="0.25">
      <c r="A2131" s="489"/>
      <c r="B2131" s="489"/>
      <c r="C2131" s="489"/>
      <c r="E2131" s="489"/>
      <c r="F2131" s="489"/>
      <c r="G2131" s="483"/>
      <c r="I2131" s="490"/>
      <c r="K2131" s="483"/>
      <c r="N2131" s="490"/>
      <c r="O2131" s="483"/>
      <c r="P2131" t="str">
        <f t="shared" si="240"/>
        <v/>
      </c>
      <c r="Q2131" t="str">
        <f t="shared" si="241"/>
        <v/>
      </c>
    </row>
    <row r="2132" spans="1:17" x14ac:dyDescent="0.25">
      <c r="A2132" s="489"/>
      <c r="B2132" s="489"/>
      <c r="C2132" s="489"/>
      <c r="E2132" s="489"/>
      <c r="F2132" s="489"/>
      <c r="G2132" s="483"/>
      <c r="I2132" s="490"/>
      <c r="K2132" s="483"/>
      <c r="N2132" s="490"/>
      <c r="O2132" s="483"/>
      <c r="P2132" t="str">
        <f t="shared" si="240"/>
        <v/>
      </c>
      <c r="Q2132" t="str">
        <f t="shared" si="241"/>
        <v/>
      </c>
    </row>
    <row r="2133" spans="1:17" x14ac:dyDescent="0.25">
      <c r="A2133" s="489"/>
      <c r="B2133" s="489"/>
      <c r="C2133" s="489"/>
      <c r="E2133" s="489"/>
      <c r="F2133" s="489"/>
      <c r="G2133" s="483"/>
      <c r="I2133" s="490"/>
      <c r="K2133" s="483"/>
      <c r="N2133" s="490"/>
      <c r="O2133" s="483"/>
      <c r="P2133" t="str">
        <f t="shared" si="240"/>
        <v/>
      </c>
      <c r="Q2133" t="str">
        <f t="shared" si="241"/>
        <v/>
      </c>
    </row>
    <row r="2134" spans="1:17" x14ac:dyDescent="0.25">
      <c r="A2134" s="489"/>
      <c r="B2134" s="489"/>
      <c r="C2134" s="489"/>
      <c r="E2134" s="489"/>
      <c r="F2134" s="489"/>
      <c r="G2134" s="483"/>
      <c r="I2134" s="490"/>
      <c r="K2134" s="483"/>
      <c r="N2134" s="490"/>
      <c r="O2134" s="483"/>
      <c r="P2134" t="str">
        <f t="shared" si="240"/>
        <v/>
      </c>
      <c r="Q2134" t="str">
        <f t="shared" si="241"/>
        <v/>
      </c>
    </row>
    <row r="2135" spans="1:17" x14ac:dyDescent="0.25">
      <c r="A2135" s="489"/>
      <c r="B2135" s="489"/>
      <c r="C2135" s="489"/>
      <c r="E2135" s="489"/>
      <c r="F2135" s="489"/>
      <c r="G2135" s="483"/>
      <c r="I2135" s="490"/>
      <c r="K2135" s="483"/>
      <c r="N2135" s="490"/>
      <c r="O2135" s="483"/>
      <c r="P2135" t="str">
        <f t="shared" si="240"/>
        <v/>
      </c>
      <c r="Q2135" t="str">
        <f t="shared" si="241"/>
        <v/>
      </c>
    </row>
    <row r="2136" spans="1:17" x14ac:dyDescent="0.25">
      <c r="A2136" s="489"/>
      <c r="B2136" s="489"/>
      <c r="C2136" s="489"/>
      <c r="E2136" s="489"/>
      <c r="F2136" s="489"/>
      <c r="G2136" s="483"/>
      <c r="I2136" s="490"/>
      <c r="K2136" s="483"/>
      <c r="N2136" s="490"/>
      <c r="O2136" s="483"/>
      <c r="P2136" t="str">
        <f t="shared" si="240"/>
        <v/>
      </c>
      <c r="Q2136" t="str">
        <f t="shared" si="241"/>
        <v/>
      </c>
    </row>
    <row r="2137" spans="1:17" x14ac:dyDescent="0.25">
      <c r="A2137" s="489"/>
      <c r="B2137" s="489"/>
      <c r="C2137" s="489"/>
      <c r="E2137" s="489"/>
      <c r="F2137" s="489"/>
      <c r="G2137" s="483"/>
      <c r="I2137" s="490"/>
      <c r="K2137" s="483"/>
      <c r="N2137" s="490"/>
      <c r="O2137" s="483"/>
      <c r="P2137" t="str">
        <f t="shared" si="240"/>
        <v/>
      </c>
      <c r="Q2137" t="str">
        <f t="shared" si="241"/>
        <v/>
      </c>
    </row>
    <row r="2138" spans="1:17" x14ac:dyDescent="0.25">
      <c r="A2138" s="489"/>
      <c r="B2138" s="489"/>
      <c r="C2138" s="489"/>
      <c r="E2138" s="489"/>
      <c r="F2138" s="489"/>
      <c r="G2138" s="483"/>
      <c r="I2138" s="490"/>
      <c r="K2138" s="483"/>
      <c r="N2138" s="490"/>
      <c r="O2138" s="483"/>
      <c r="P2138" t="str">
        <f t="shared" si="240"/>
        <v/>
      </c>
      <c r="Q2138" t="str">
        <f t="shared" si="241"/>
        <v/>
      </c>
    </row>
    <row r="2139" spans="1:17" x14ac:dyDescent="0.25">
      <c r="A2139" s="489"/>
      <c r="B2139" s="489"/>
      <c r="C2139" s="489"/>
      <c r="E2139" s="489"/>
      <c r="F2139" s="489"/>
      <c r="G2139" s="483"/>
      <c r="I2139" s="490"/>
      <c r="K2139" s="483"/>
      <c r="N2139" s="490"/>
      <c r="O2139" s="483"/>
      <c r="P2139" t="str">
        <f t="shared" si="240"/>
        <v/>
      </c>
      <c r="Q2139" t="str">
        <f t="shared" si="241"/>
        <v/>
      </c>
    </row>
    <row r="2140" spans="1:17" x14ac:dyDescent="0.25">
      <c r="A2140" s="489"/>
      <c r="B2140" s="489"/>
      <c r="C2140" s="489"/>
      <c r="E2140" s="489"/>
      <c r="F2140" s="489"/>
      <c r="G2140" s="483"/>
      <c r="I2140" s="490"/>
      <c r="K2140" s="483"/>
      <c r="N2140" s="490"/>
      <c r="O2140" s="483"/>
      <c r="P2140" t="str">
        <f t="shared" si="240"/>
        <v/>
      </c>
      <c r="Q2140" t="str">
        <f t="shared" si="241"/>
        <v/>
      </c>
    </row>
    <row r="2141" spans="1:17" x14ac:dyDescent="0.25">
      <c r="A2141" s="489"/>
      <c r="B2141" s="489"/>
      <c r="C2141" s="489"/>
      <c r="E2141" s="489"/>
      <c r="F2141" s="489"/>
      <c r="G2141" s="483"/>
      <c r="I2141" s="490"/>
      <c r="K2141" s="483"/>
      <c r="N2141" s="490"/>
      <c r="O2141" s="483"/>
      <c r="P2141" t="str">
        <f t="shared" si="240"/>
        <v/>
      </c>
      <c r="Q2141" t="str">
        <f t="shared" si="241"/>
        <v/>
      </c>
    </row>
    <row r="2142" spans="1:17" x14ac:dyDescent="0.25">
      <c r="A2142" s="489"/>
      <c r="B2142" s="489"/>
      <c r="C2142" s="489"/>
      <c r="E2142" s="489"/>
      <c r="F2142" s="489"/>
      <c r="G2142" s="483"/>
      <c r="I2142" s="490"/>
      <c r="K2142" s="483"/>
      <c r="N2142" s="490"/>
      <c r="O2142" s="483"/>
      <c r="P2142" t="str">
        <f t="shared" si="240"/>
        <v/>
      </c>
      <c r="Q2142" t="str">
        <f t="shared" si="241"/>
        <v/>
      </c>
    </row>
    <row r="2143" spans="1:17" x14ac:dyDescent="0.25">
      <c r="A2143" s="489"/>
      <c r="B2143" s="489"/>
      <c r="C2143" s="489"/>
      <c r="E2143" s="489"/>
      <c r="F2143" s="489"/>
      <c r="G2143" s="483"/>
      <c r="I2143" s="490"/>
      <c r="K2143" s="483"/>
      <c r="N2143" s="490"/>
      <c r="O2143" s="483"/>
      <c r="P2143" t="str">
        <f t="shared" si="240"/>
        <v/>
      </c>
      <c r="Q2143" t="str">
        <f t="shared" si="241"/>
        <v/>
      </c>
    </row>
    <row r="2144" spans="1:17" x14ac:dyDescent="0.25">
      <c r="A2144" s="489"/>
      <c r="B2144" s="489"/>
      <c r="C2144" s="489"/>
      <c r="E2144" s="489"/>
      <c r="F2144" s="489"/>
      <c r="G2144" s="483"/>
      <c r="I2144" s="490"/>
      <c r="K2144" s="483"/>
      <c r="N2144" s="490"/>
      <c r="O2144" s="483"/>
      <c r="P2144" t="str">
        <f t="shared" si="240"/>
        <v/>
      </c>
      <c r="Q2144" t="str">
        <f t="shared" si="241"/>
        <v/>
      </c>
    </row>
    <row r="2145" spans="1:17" x14ac:dyDescent="0.25">
      <c r="A2145" s="489"/>
      <c r="B2145" s="489"/>
      <c r="C2145" s="489"/>
      <c r="E2145" s="489"/>
      <c r="F2145" s="489"/>
      <c r="G2145" s="483"/>
      <c r="I2145" s="490"/>
      <c r="K2145" s="483"/>
      <c r="N2145" s="490"/>
      <c r="O2145" s="483"/>
      <c r="P2145" t="str">
        <f t="shared" si="240"/>
        <v/>
      </c>
      <c r="Q2145" t="str">
        <f t="shared" si="241"/>
        <v/>
      </c>
    </row>
    <row r="2146" spans="1:17" x14ac:dyDescent="0.25">
      <c r="A2146" s="489"/>
      <c r="B2146" s="489"/>
      <c r="C2146" s="489"/>
      <c r="E2146" s="489"/>
      <c r="F2146" s="489"/>
      <c r="G2146" s="483"/>
      <c r="I2146" s="490"/>
      <c r="K2146" s="483"/>
      <c r="N2146" s="490"/>
      <c r="O2146" s="483"/>
      <c r="P2146" t="str">
        <f t="shared" si="240"/>
        <v/>
      </c>
      <c r="Q2146" t="str">
        <f t="shared" si="241"/>
        <v/>
      </c>
    </row>
    <row r="2147" spans="1:17" x14ac:dyDescent="0.25">
      <c r="A2147" s="489"/>
      <c r="B2147" s="489"/>
      <c r="C2147" s="489"/>
      <c r="E2147" s="489"/>
      <c r="F2147" s="489"/>
      <c r="G2147" s="483"/>
      <c r="I2147" s="490"/>
      <c r="K2147" s="483"/>
      <c r="N2147" s="490"/>
      <c r="O2147" s="483"/>
      <c r="P2147" t="str">
        <f t="shared" si="240"/>
        <v/>
      </c>
      <c r="Q2147" t="str">
        <f t="shared" si="241"/>
        <v/>
      </c>
    </row>
    <row r="2148" spans="1:17" x14ac:dyDescent="0.25">
      <c r="A2148" s="489"/>
      <c r="B2148" s="489"/>
      <c r="C2148" s="489"/>
      <c r="E2148" s="489"/>
      <c r="F2148" s="489"/>
      <c r="G2148" s="483"/>
      <c r="I2148" s="490"/>
      <c r="K2148" s="483"/>
      <c r="N2148" s="490"/>
      <c r="O2148" s="483"/>
      <c r="P2148" t="str">
        <f t="shared" si="240"/>
        <v/>
      </c>
      <c r="Q2148" t="str">
        <f t="shared" si="241"/>
        <v/>
      </c>
    </row>
    <row r="2149" spans="1:17" x14ac:dyDescent="0.25">
      <c r="A2149" s="489"/>
      <c r="B2149" s="489"/>
      <c r="C2149" s="489"/>
      <c r="E2149" s="489"/>
      <c r="F2149" s="489"/>
      <c r="G2149" s="483"/>
      <c r="I2149" s="490"/>
      <c r="K2149" s="483"/>
      <c r="N2149" s="490"/>
      <c r="O2149" s="483"/>
      <c r="P2149" t="str">
        <f t="shared" si="240"/>
        <v/>
      </c>
      <c r="Q2149" t="str">
        <f t="shared" si="241"/>
        <v/>
      </c>
    </row>
    <row r="2150" spans="1:17" x14ac:dyDescent="0.25">
      <c r="A2150" s="489"/>
      <c r="B2150" s="489"/>
      <c r="C2150" s="489"/>
      <c r="E2150" s="489"/>
      <c r="F2150" s="489"/>
      <c r="G2150" s="483"/>
      <c r="I2150" s="490"/>
      <c r="K2150" s="483"/>
      <c r="N2150" s="490"/>
      <c r="O2150" s="483"/>
      <c r="P2150" t="str">
        <f t="shared" si="240"/>
        <v/>
      </c>
      <c r="Q2150" t="str">
        <f t="shared" si="241"/>
        <v/>
      </c>
    </row>
    <row r="2151" spans="1:17" x14ac:dyDescent="0.25">
      <c r="A2151" s="489"/>
      <c r="B2151" s="489"/>
      <c r="C2151" s="489"/>
      <c r="E2151" s="489"/>
      <c r="F2151" s="489"/>
      <c r="G2151" s="483"/>
      <c r="I2151" s="490"/>
      <c r="K2151" s="483"/>
      <c r="N2151" s="490"/>
      <c r="O2151" s="483"/>
      <c r="P2151" t="str">
        <f t="shared" si="240"/>
        <v/>
      </c>
      <c r="Q2151" t="str">
        <f t="shared" si="241"/>
        <v/>
      </c>
    </row>
    <row r="2152" spans="1:17" x14ac:dyDescent="0.25">
      <c r="A2152" s="489"/>
      <c r="B2152" s="489"/>
      <c r="C2152" s="489"/>
      <c r="E2152" s="489"/>
      <c r="F2152" s="489"/>
      <c r="G2152" s="483"/>
      <c r="I2152" s="490"/>
      <c r="K2152" s="483"/>
      <c r="N2152" s="490"/>
      <c r="O2152" s="483"/>
      <c r="P2152" t="str">
        <f t="shared" si="240"/>
        <v/>
      </c>
      <c r="Q2152" t="str">
        <f t="shared" si="241"/>
        <v/>
      </c>
    </row>
    <row r="2153" spans="1:17" x14ac:dyDescent="0.25">
      <c r="A2153" s="489"/>
      <c r="B2153" s="489"/>
      <c r="C2153" s="489"/>
      <c r="E2153" s="489"/>
      <c r="F2153" s="489"/>
      <c r="G2153" s="483"/>
      <c r="I2153" s="490"/>
      <c r="K2153" s="483"/>
      <c r="N2153" s="490"/>
      <c r="O2153" s="483"/>
      <c r="P2153" t="str">
        <f t="shared" si="240"/>
        <v/>
      </c>
      <c r="Q2153" t="str">
        <f t="shared" si="241"/>
        <v/>
      </c>
    </row>
    <row r="2154" spans="1:17" x14ac:dyDescent="0.25">
      <c r="A2154" s="489"/>
      <c r="B2154" s="489"/>
      <c r="C2154" s="489"/>
      <c r="E2154" s="489"/>
      <c r="F2154" s="489"/>
      <c r="G2154" s="483"/>
      <c r="I2154" s="490"/>
      <c r="K2154" s="483"/>
      <c r="N2154" s="490"/>
      <c r="O2154" s="483"/>
      <c r="P2154" t="str">
        <f t="shared" si="240"/>
        <v/>
      </c>
      <c r="Q2154" t="str">
        <f t="shared" si="241"/>
        <v/>
      </c>
    </row>
    <row r="2155" spans="1:17" x14ac:dyDescent="0.25">
      <c r="A2155" s="489"/>
      <c r="B2155" s="489"/>
      <c r="C2155" s="489"/>
      <c r="E2155" s="489"/>
      <c r="F2155" s="489"/>
      <c r="G2155" s="483"/>
      <c r="I2155" s="490"/>
      <c r="K2155" s="483"/>
      <c r="N2155" s="490"/>
      <c r="O2155" s="483"/>
      <c r="P2155" t="str">
        <f t="shared" si="240"/>
        <v/>
      </c>
      <c r="Q2155" t="str">
        <f t="shared" si="241"/>
        <v/>
      </c>
    </row>
    <row r="2156" spans="1:17" x14ac:dyDescent="0.25">
      <c r="A2156" s="489"/>
      <c r="B2156" s="489"/>
      <c r="C2156" s="489"/>
      <c r="E2156" s="489"/>
      <c r="F2156" s="489"/>
      <c r="G2156" s="483"/>
      <c r="I2156" s="490"/>
      <c r="K2156" s="483"/>
      <c r="N2156" s="490"/>
      <c r="O2156" s="483"/>
      <c r="P2156" t="str">
        <f t="shared" si="240"/>
        <v/>
      </c>
      <c r="Q2156" t="str">
        <f t="shared" si="241"/>
        <v/>
      </c>
    </row>
    <row r="2157" spans="1:17" x14ac:dyDescent="0.25">
      <c r="A2157" s="489"/>
      <c r="B2157" s="489"/>
      <c r="C2157" s="489"/>
      <c r="E2157" s="489"/>
      <c r="F2157" s="489"/>
      <c r="G2157" s="483"/>
      <c r="I2157" s="490"/>
      <c r="K2157" s="483"/>
      <c r="N2157" s="490"/>
      <c r="O2157" s="483"/>
      <c r="P2157" t="str">
        <f t="shared" si="240"/>
        <v/>
      </c>
      <c r="Q2157" t="str">
        <f t="shared" si="241"/>
        <v/>
      </c>
    </row>
    <row r="2158" spans="1:17" x14ac:dyDescent="0.25">
      <c r="A2158" s="489"/>
      <c r="B2158" s="489"/>
      <c r="C2158" s="489"/>
      <c r="E2158" s="489"/>
      <c r="F2158" s="489"/>
      <c r="G2158" s="483"/>
      <c r="I2158" s="490"/>
      <c r="K2158" s="483"/>
      <c r="N2158" s="490"/>
      <c r="O2158" s="483"/>
      <c r="P2158" t="str">
        <f t="shared" si="240"/>
        <v/>
      </c>
      <c r="Q2158" t="str">
        <f t="shared" si="241"/>
        <v/>
      </c>
    </row>
    <row r="2159" spans="1:17" x14ac:dyDescent="0.25">
      <c r="A2159" s="489"/>
      <c r="B2159" s="489"/>
      <c r="C2159" s="489"/>
      <c r="E2159" s="489"/>
      <c r="F2159" s="489"/>
      <c r="G2159" s="483"/>
      <c r="I2159" s="490"/>
      <c r="K2159" s="483"/>
      <c r="N2159" s="490"/>
      <c r="O2159" s="483"/>
      <c r="P2159" t="str">
        <f t="shared" si="240"/>
        <v/>
      </c>
      <c r="Q2159" t="str">
        <f t="shared" si="241"/>
        <v/>
      </c>
    </row>
    <row r="2160" spans="1:17" x14ac:dyDescent="0.25">
      <c r="A2160" s="489"/>
      <c r="B2160" s="489"/>
      <c r="C2160" s="489"/>
      <c r="E2160" s="489"/>
      <c r="F2160" s="489"/>
      <c r="G2160" s="483"/>
      <c r="I2160" s="490"/>
      <c r="K2160" s="483"/>
      <c r="N2160" s="490"/>
      <c r="O2160" s="483"/>
      <c r="P2160" t="str">
        <f t="shared" si="240"/>
        <v/>
      </c>
      <c r="Q2160" t="str">
        <f t="shared" si="241"/>
        <v/>
      </c>
    </row>
    <row r="2161" spans="1:17" x14ac:dyDescent="0.25">
      <c r="A2161" s="489"/>
      <c r="B2161" s="489"/>
      <c r="C2161" s="489"/>
      <c r="E2161" s="489"/>
      <c r="F2161" s="489"/>
      <c r="G2161" s="483"/>
      <c r="I2161" s="490"/>
      <c r="K2161" s="483"/>
      <c r="N2161" s="490"/>
      <c r="O2161" s="483"/>
      <c r="P2161" t="str">
        <f t="shared" si="240"/>
        <v/>
      </c>
      <c r="Q2161" t="str">
        <f t="shared" si="241"/>
        <v/>
      </c>
    </row>
    <row r="2162" spans="1:17" x14ac:dyDescent="0.25">
      <c r="A2162" s="489"/>
      <c r="B2162" s="489"/>
      <c r="C2162" s="489"/>
      <c r="E2162" s="489"/>
      <c r="F2162" s="489"/>
      <c r="G2162" s="483"/>
      <c r="H2162" s="483"/>
      <c r="I2162" s="490"/>
      <c r="K2162" s="483"/>
      <c r="N2162" s="490"/>
      <c r="O2162" s="483"/>
      <c r="P2162" t="str">
        <f t="shared" si="240"/>
        <v/>
      </c>
      <c r="Q2162" t="str">
        <f t="shared" si="241"/>
        <v/>
      </c>
    </row>
    <row r="2163" spans="1:17" x14ac:dyDescent="0.25">
      <c r="A2163" s="489"/>
      <c r="B2163" s="489"/>
      <c r="C2163" s="489"/>
      <c r="E2163" s="489"/>
      <c r="F2163" s="489"/>
      <c r="G2163" s="483"/>
      <c r="H2163" s="483"/>
      <c r="I2163" s="490"/>
      <c r="K2163" s="483"/>
      <c r="N2163" s="490"/>
      <c r="O2163" s="483"/>
      <c r="P2163" t="str">
        <f t="shared" si="240"/>
        <v/>
      </c>
      <c r="Q2163" t="str">
        <f t="shared" si="241"/>
        <v/>
      </c>
    </row>
    <row r="2164" spans="1:17" x14ac:dyDescent="0.25">
      <c r="A2164" s="489"/>
      <c r="B2164" s="489"/>
      <c r="C2164" s="489"/>
      <c r="E2164" s="489"/>
      <c r="F2164" s="489"/>
      <c r="G2164" s="483"/>
      <c r="H2164" s="483"/>
      <c r="I2164" s="490"/>
      <c r="K2164" s="483"/>
      <c r="N2164" s="490"/>
      <c r="O2164" s="483"/>
      <c r="P2164" t="str">
        <f t="shared" si="240"/>
        <v/>
      </c>
      <c r="Q2164" t="str">
        <f t="shared" si="241"/>
        <v/>
      </c>
    </row>
    <row r="2165" spans="1:17" x14ac:dyDescent="0.25">
      <c r="A2165" s="489"/>
      <c r="B2165" s="489"/>
      <c r="C2165" s="489"/>
      <c r="E2165" s="489"/>
      <c r="F2165" s="489"/>
      <c r="G2165" s="483"/>
      <c r="H2165" s="483"/>
      <c r="I2165" s="490"/>
      <c r="K2165" s="483"/>
      <c r="N2165" s="490"/>
      <c r="O2165" s="483"/>
      <c r="P2165" t="str">
        <f t="shared" si="240"/>
        <v/>
      </c>
      <c r="Q2165" t="str">
        <f t="shared" si="241"/>
        <v/>
      </c>
    </row>
    <row r="2166" spans="1:17" x14ac:dyDescent="0.25">
      <c r="A2166" s="489"/>
      <c r="B2166" s="489"/>
      <c r="C2166" s="489"/>
      <c r="E2166" s="489"/>
      <c r="F2166" s="489"/>
      <c r="G2166" s="483"/>
      <c r="H2166" s="483"/>
      <c r="I2166" s="490"/>
      <c r="K2166" s="483"/>
      <c r="N2166" s="490"/>
      <c r="O2166" s="483"/>
      <c r="P2166" t="str">
        <f t="shared" si="240"/>
        <v/>
      </c>
      <c r="Q2166" t="str">
        <f t="shared" si="241"/>
        <v/>
      </c>
    </row>
    <row r="2167" spans="1:17" x14ac:dyDescent="0.25">
      <c r="A2167" s="489"/>
      <c r="B2167" s="489"/>
      <c r="C2167" s="489"/>
      <c r="E2167" s="489"/>
      <c r="F2167" s="489"/>
      <c r="G2167" s="483"/>
      <c r="H2167" s="483"/>
      <c r="I2167" s="490"/>
      <c r="K2167" s="483"/>
      <c r="N2167" s="490"/>
      <c r="O2167" s="483"/>
      <c r="P2167" t="str">
        <f t="shared" si="240"/>
        <v/>
      </c>
      <c r="Q2167" t="str">
        <f t="shared" si="241"/>
        <v/>
      </c>
    </row>
    <row r="2168" spans="1:17" x14ac:dyDescent="0.25">
      <c r="A2168" s="489"/>
      <c r="B2168" s="489"/>
      <c r="C2168" s="489"/>
      <c r="E2168" s="489"/>
      <c r="F2168" s="489"/>
      <c r="G2168" s="483"/>
      <c r="I2168" s="490"/>
      <c r="K2168" s="483"/>
      <c r="N2168" s="490"/>
      <c r="O2168" s="483"/>
      <c r="P2168" t="str">
        <f t="shared" si="240"/>
        <v/>
      </c>
      <c r="Q2168" t="str">
        <f t="shared" si="241"/>
        <v/>
      </c>
    </row>
    <row r="2169" spans="1:17" x14ac:dyDescent="0.25">
      <c r="A2169" s="489"/>
      <c r="B2169" s="489"/>
      <c r="C2169" s="489"/>
      <c r="E2169" s="489"/>
      <c r="F2169" s="489"/>
      <c r="G2169" s="483"/>
      <c r="I2169" s="490"/>
      <c r="K2169" s="483"/>
      <c r="N2169" s="490"/>
      <c r="O2169" s="483"/>
      <c r="P2169" t="str">
        <f t="shared" si="240"/>
        <v/>
      </c>
      <c r="Q2169" t="str">
        <f t="shared" si="241"/>
        <v/>
      </c>
    </row>
    <row r="2170" spans="1:17" x14ac:dyDescent="0.25">
      <c r="A2170" s="489"/>
      <c r="B2170" s="489"/>
      <c r="C2170" s="489"/>
      <c r="E2170" s="489"/>
      <c r="F2170" s="489"/>
      <c r="G2170" s="483"/>
      <c r="I2170" s="490"/>
      <c r="K2170" s="483"/>
      <c r="N2170" s="490"/>
      <c r="O2170" s="483"/>
      <c r="P2170" t="str">
        <f t="shared" si="240"/>
        <v/>
      </c>
      <c r="Q2170" t="str">
        <f t="shared" si="241"/>
        <v/>
      </c>
    </row>
    <row r="2171" spans="1:17" x14ac:dyDescent="0.25">
      <c r="A2171" s="489"/>
      <c r="B2171" s="489"/>
      <c r="C2171" s="489"/>
      <c r="E2171" s="489"/>
      <c r="F2171" s="489"/>
      <c r="G2171" s="483"/>
      <c r="I2171" s="490"/>
      <c r="K2171" s="483"/>
      <c r="N2171" s="490"/>
      <c r="O2171" s="483"/>
      <c r="P2171" t="str">
        <f t="shared" si="240"/>
        <v/>
      </c>
      <c r="Q2171" t="str">
        <f t="shared" si="241"/>
        <v/>
      </c>
    </row>
    <row r="2172" spans="1:17" x14ac:dyDescent="0.25">
      <c r="A2172" s="489"/>
      <c r="B2172" s="489"/>
      <c r="C2172" s="489"/>
      <c r="E2172" s="489"/>
      <c r="F2172" s="489"/>
      <c r="G2172" s="483"/>
      <c r="I2172" s="490"/>
      <c r="K2172" s="483"/>
      <c r="N2172" s="490"/>
      <c r="O2172" s="483"/>
      <c r="P2172" t="str">
        <f t="shared" si="240"/>
        <v/>
      </c>
      <c r="Q2172" t="str">
        <f t="shared" si="241"/>
        <v/>
      </c>
    </row>
    <row r="2173" spans="1:17" x14ac:dyDescent="0.25">
      <c r="A2173" s="489"/>
      <c r="B2173" s="489"/>
      <c r="C2173" s="489"/>
      <c r="E2173" s="489"/>
      <c r="F2173" s="489"/>
      <c r="G2173" s="483"/>
      <c r="I2173" s="490"/>
      <c r="K2173" s="483"/>
      <c r="N2173" s="490"/>
      <c r="O2173" s="483"/>
      <c r="P2173" t="str">
        <f t="shared" si="240"/>
        <v/>
      </c>
      <c r="Q2173" t="str">
        <f t="shared" si="241"/>
        <v/>
      </c>
    </row>
    <row r="2174" spans="1:17" x14ac:dyDescent="0.25">
      <c r="A2174" s="489"/>
      <c r="B2174" s="489"/>
      <c r="C2174" s="489"/>
      <c r="E2174" s="489"/>
      <c r="F2174" s="489"/>
      <c r="G2174" s="483"/>
      <c r="I2174" s="490"/>
      <c r="K2174" s="483"/>
      <c r="N2174" s="490"/>
      <c r="O2174" s="483"/>
      <c r="P2174" t="str">
        <f t="shared" si="240"/>
        <v/>
      </c>
      <c r="Q2174" t="str">
        <f t="shared" si="241"/>
        <v/>
      </c>
    </row>
    <row r="2175" spans="1:17" x14ac:dyDescent="0.25">
      <c r="A2175" s="489"/>
      <c r="B2175" s="489"/>
      <c r="C2175" s="489"/>
      <c r="E2175" s="489"/>
      <c r="F2175" s="489"/>
      <c r="G2175" s="483"/>
      <c r="I2175" s="490"/>
      <c r="K2175" s="483"/>
      <c r="N2175" s="490"/>
      <c r="O2175" s="483"/>
      <c r="P2175" t="str">
        <f t="shared" si="240"/>
        <v/>
      </c>
      <c r="Q2175" t="str">
        <f t="shared" si="241"/>
        <v/>
      </c>
    </row>
    <row r="2176" spans="1:17" x14ac:dyDescent="0.25">
      <c r="A2176" s="489"/>
      <c r="B2176" s="489"/>
      <c r="C2176" s="489"/>
      <c r="E2176" s="489"/>
      <c r="F2176" s="489"/>
      <c r="G2176" s="483"/>
      <c r="I2176" s="490"/>
      <c r="K2176" s="483"/>
      <c r="N2176" s="490"/>
      <c r="O2176" s="483"/>
      <c r="P2176" t="str">
        <f t="shared" ref="P2176:P2239" si="242">IF(N2176&lt;0,1,"")</f>
        <v/>
      </c>
      <c r="Q2176" t="str">
        <f t="shared" ref="Q2176:Q2239" si="243">IF(N2176&lt;=-5%,1,"")</f>
        <v/>
      </c>
    </row>
    <row r="2177" spans="1:17" x14ac:dyDescent="0.25">
      <c r="A2177" s="489"/>
      <c r="B2177" s="489"/>
      <c r="C2177" s="489"/>
      <c r="E2177" s="489"/>
      <c r="F2177" s="489"/>
      <c r="G2177" s="483"/>
      <c r="I2177" s="490"/>
      <c r="K2177" s="483"/>
      <c r="N2177" s="490"/>
      <c r="O2177" s="483"/>
      <c r="P2177" t="str">
        <f t="shared" si="242"/>
        <v/>
      </c>
      <c r="Q2177" t="str">
        <f t="shared" si="243"/>
        <v/>
      </c>
    </row>
    <row r="2178" spans="1:17" x14ac:dyDescent="0.25">
      <c r="A2178" s="489"/>
      <c r="B2178" s="489"/>
      <c r="C2178" s="489"/>
      <c r="E2178" s="489"/>
      <c r="F2178" s="489"/>
      <c r="G2178" s="483"/>
      <c r="I2178" s="490"/>
      <c r="K2178" s="483"/>
      <c r="N2178" s="490"/>
      <c r="O2178" s="483"/>
      <c r="P2178" t="str">
        <f t="shared" si="242"/>
        <v/>
      </c>
      <c r="Q2178" t="str">
        <f t="shared" si="243"/>
        <v/>
      </c>
    </row>
    <row r="2179" spans="1:17" x14ac:dyDescent="0.25">
      <c r="A2179" s="489"/>
      <c r="B2179" s="489"/>
      <c r="C2179" s="489"/>
      <c r="E2179" s="489"/>
      <c r="F2179" s="489"/>
      <c r="G2179" s="483"/>
      <c r="I2179" s="490"/>
      <c r="K2179" s="483"/>
      <c r="N2179" s="490"/>
      <c r="O2179" s="483"/>
      <c r="P2179" t="str">
        <f t="shared" si="242"/>
        <v/>
      </c>
      <c r="Q2179" t="str">
        <f t="shared" si="243"/>
        <v/>
      </c>
    </row>
    <row r="2180" spans="1:17" x14ac:dyDescent="0.25">
      <c r="A2180" s="489"/>
      <c r="B2180" s="489"/>
      <c r="C2180" s="489"/>
      <c r="E2180" s="489"/>
      <c r="F2180" s="489"/>
      <c r="G2180" s="483"/>
      <c r="I2180" s="490"/>
      <c r="K2180" s="483"/>
      <c r="N2180" s="490"/>
      <c r="O2180" s="483"/>
      <c r="P2180" t="str">
        <f t="shared" si="242"/>
        <v/>
      </c>
      <c r="Q2180" t="str">
        <f t="shared" si="243"/>
        <v/>
      </c>
    </row>
    <row r="2181" spans="1:17" x14ac:dyDescent="0.25">
      <c r="A2181" s="489"/>
      <c r="B2181" s="489"/>
      <c r="C2181" s="489"/>
      <c r="E2181" s="489"/>
      <c r="F2181" s="489"/>
      <c r="G2181" s="483"/>
      <c r="I2181" s="490"/>
      <c r="K2181" s="483"/>
      <c r="N2181" s="490"/>
      <c r="O2181" s="483"/>
      <c r="P2181" t="str">
        <f t="shared" si="242"/>
        <v/>
      </c>
      <c r="Q2181" t="str">
        <f t="shared" si="243"/>
        <v/>
      </c>
    </row>
    <row r="2182" spans="1:17" x14ac:dyDescent="0.25">
      <c r="A2182" s="489"/>
      <c r="B2182" s="489"/>
      <c r="C2182" s="489"/>
      <c r="E2182" s="489"/>
      <c r="F2182" s="489"/>
      <c r="G2182" s="483"/>
      <c r="I2182" s="490"/>
      <c r="K2182" s="483"/>
      <c r="N2182" s="490"/>
      <c r="O2182" s="483"/>
      <c r="P2182" t="str">
        <f t="shared" si="242"/>
        <v/>
      </c>
      <c r="Q2182" t="str">
        <f t="shared" si="243"/>
        <v/>
      </c>
    </row>
    <row r="2183" spans="1:17" x14ac:dyDescent="0.25">
      <c r="A2183" s="489"/>
      <c r="B2183" s="489"/>
      <c r="C2183" s="489"/>
      <c r="E2183" s="489"/>
      <c r="F2183" s="489"/>
      <c r="G2183" s="483"/>
      <c r="I2183" s="490"/>
      <c r="K2183" s="483"/>
      <c r="N2183" s="490"/>
      <c r="O2183" s="483"/>
      <c r="P2183" t="str">
        <f t="shared" si="242"/>
        <v/>
      </c>
      <c r="Q2183" t="str">
        <f t="shared" si="243"/>
        <v/>
      </c>
    </row>
    <row r="2184" spans="1:17" x14ac:dyDescent="0.25">
      <c r="A2184" s="489"/>
      <c r="B2184" s="489"/>
      <c r="C2184" s="489"/>
      <c r="E2184" s="489"/>
      <c r="F2184" s="489"/>
      <c r="G2184" s="483"/>
      <c r="I2184" s="490"/>
      <c r="K2184" s="483"/>
      <c r="N2184" s="490"/>
      <c r="O2184" s="483"/>
      <c r="P2184" t="str">
        <f t="shared" si="242"/>
        <v/>
      </c>
      <c r="Q2184" t="str">
        <f t="shared" si="243"/>
        <v/>
      </c>
    </row>
    <row r="2185" spans="1:17" x14ac:dyDescent="0.25">
      <c r="A2185" s="489"/>
      <c r="B2185" s="489"/>
      <c r="C2185" s="489"/>
      <c r="E2185" s="489"/>
      <c r="F2185" s="489"/>
      <c r="G2185" s="483"/>
      <c r="I2185" s="490"/>
      <c r="K2185" s="483"/>
      <c r="N2185" s="490"/>
      <c r="O2185" s="483"/>
      <c r="P2185" t="str">
        <f t="shared" si="242"/>
        <v/>
      </c>
      <c r="Q2185" t="str">
        <f t="shared" si="243"/>
        <v/>
      </c>
    </row>
    <row r="2186" spans="1:17" x14ac:dyDescent="0.25">
      <c r="A2186" s="489"/>
      <c r="B2186" s="489"/>
      <c r="C2186" s="489"/>
      <c r="E2186" s="489"/>
      <c r="F2186" s="489"/>
      <c r="G2186" s="483"/>
      <c r="I2186" s="490"/>
      <c r="K2186" s="483"/>
      <c r="N2186" s="490"/>
      <c r="O2186" s="483"/>
      <c r="P2186" t="str">
        <f t="shared" si="242"/>
        <v/>
      </c>
      <c r="Q2186" t="str">
        <f t="shared" si="243"/>
        <v/>
      </c>
    </row>
    <row r="2187" spans="1:17" x14ac:dyDescent="0.25">
      <c r="A2187" s="489"/>
      <c r="B2187" s="489"/>
      <c r="C2187" s="489"/>
      <c r="E2187" s="489"/>
      <c r="F2187" s="489"/>
      <c r="G2187" s="483"/>
      <c r="I2187" s="490"/>
      <c r="K2187" s="483"/>
      <c r="N2187" s="490"/>
      <c r="O2187" s="483"/>
      <c r="P2187" t="str">
        <f t="shared" si="242"/>
        <v/>
      </c>
      <c r="Q2187" t="str">
        <f t="shared" si="243"/>
        <v/>
      </c>
    </row>
    <row r="2188" spans="1:17" x14ac:dyDescent="0.25">
      <c r="A2188" s="489"/>
      <c r="B2188" s="489"/>
      <c r="C2188" s="489"/>
      <c r="E2188" s="489"/>
      <c r="F2188" s="489"/>
      <c r="G2188" s="483"/>
      <c r="I2188" s="490"/>
      <c r="K2188" s="483"/>
      <c r="N2188" s="490"/>
      <c r="O2188" s="483"/>
      <c r="P2188" t="str">
        <f t="shared" si="242"/>
        <v/>
      </c>
      <c r="Q2188" t="str">
        <f t="shared" si="243"/>
        <v/>
      </c>
    </row>
    <row r="2189" spans="1:17" x14ac:dyDescent="0.25">
      <c r="A2189" s="489"/>
      <c r="B2189" s="489"/>
      <c r="C2189" s="489"/>
      <c r="E2189" s="489"/>
      <c r="F2189" s="489"/>
      <c r="G2189" s="483"/>
      <c r="I2189" s="490"/>
      <c r="K2189" s="483"/>
      <c r="N2189" s="490"/>
      <c r="O2189" s="483"/>
      <c r="P2189" t="str">
        <f t="shared" si="242"/>
        <v/>
      </c>
      <c r="Q2189" t="str">
        <f t="shared" si="243"/>
        <v/>
      </c>
    </row>
    <row r="2190" spans="1:17" x14ac:dyDescent="0.25">
      <c r="A2190" s="489"/>
      <c r="B2190" s="489"/>
      <c r="C2190" s="489"/>
      <c r="E2190" s="489"/>
      <c r="F2190" s="489"/>
      <c r="G2190" s="483"/>
      <c r="I2190" s="490"/>
      <c r="K2190" s="483"/>
      <c r="N2190" s="490"/>
      <c r="O2190" s="483"/>
      <c r="P2190" t="str">
        <f t="shared" si="242"/>
        <v/>
      </c>
      <c r="Q2190" t="str">
        <f t="shared" si="243"/>
        <v/>
      </c>
    </row>
    <row r="2191" spans="1:17" x14ac:dyDescent="0.25">
      <c r="A2191" s="489"/>
      <c r="B2191" s="489"/>
      <c r="C2191" s="489"/>
      <c r="E2191" s="489"/>
      <c r="F2191" s="489"/>
      <c r="G2191" s="483"/>
      <c r="I2191" s="490"/>
      <c r="K2191" s="483"/>
      <c r="N2191" s="490"/>
      <c r="O2191" s="483"/>
      <c r="P2191" t="str">
        <f t="shared" si="242"/>
        <v/>
      </c>
      <c r="Q2191" t="str">
        <f t="shared" si="243"/>
        <v/>
      </c>
    </row>
    <row r="2192" spans="1:17" x14ac:dyDescent="0.25">
      <c r="A2192" s="489"/>
      <c r="B2192" s="489"/>
      <c r="C2192" s="489"/>
      <c r="E2192" s="489"/>
      <c r="F2192" s="489"/>
      <c r="G2192" s="483"/>
      <c r="I2192" s="490"/>
      <c r="K2192" s="483"/>
      <c r="N2192" s="490"/>
      <c r="O2192" s="483"/>
      <c r="P2192" t="str">
        <f t="shared" si="242"/>
        <v/>
      </c>
      <c r="Q2192" t="str">
        <f t="shared" si="243"/>
        <v/>
      </c>
    </row>
    <row r="2193" spans="1:17" x14ac:dyDescent="0.25">
      <c r="A2193" s="489"/>
      <c r="B2193" s="489"/>
      <c r="C2193" s="489"/>
      <c r="E2193" s="489"/>
      <c r="F2193" s="489"/>
      <c r="G2193" s="483"/>
      <c r="I2193" s="490"/>
      <c r="K2193" s="483"/>
      <c r="N2193" s="490"/>
      <c r="O2193" s="483"/>
      <c r="P2193" t="str">
        <f t="shared" si="242"/>
        <v/>
      </c>
      <c r="Q2193" t="str">
        <f t="shared" si="243"/>
        <v/>
      </c>
    </row>
    <row r="2194" spans="1:17" x14ac:dyDescent="0.25">
      <c r="A2194" s="489"/>
      <c r="B2194" s="489"/>
      <c r="C2194" s="489"/>
      <c r="E2194" s="489"/>
      <c r="F2194" s="489"/>
      <c r="G2194" s="483"/>
      <c r="I2194" s="490"/>
      <c r="K2194" s="483"/>
      <c r="N2194" s="490"/>
      <c r="O2194" s="483"/>
      <c r="P2194" t="str">
        <f t="shared" si="242"/>
        <v/>
      </c>
      <c r="Q2194" t="str">
        <f t="shared" si="243"/>
        <v/>
      </c>
    </row>
    <row r="2195" spans="1:17" x14ac:dyDescent="0.25">
      <c r="A2195" s="489"/>
      <c r="B2195" s="489"/>
      <c r="C2195" s="489"/>
      <c r="E2195" s="489"/>
      <c r="F2195" s="489"/>
      <c r="G2195" s="483"/>
      <c r="I2195" s="490"/>
      <c r="K2195" s="483"/>
      <c r="N2195" s="490"/>
      <c r="O2195" s="483"/>
      <c r="P2195" t="str">
        <f t="shared" si="242"/>
        <v/>
      </c>
      <c r="Q2195" t="str">
        <f t="shared" si="243"/>
        <v/>
      </c>
    </row>
    <row r="2196" spans="1:17" x14ac:dyDescent="0.25">
      <c r="A2196" s="489"/>
      <c r="B2196" s="489"/>
      <c r="C2196" s="489"/>
      <c r="E2196" s="489"/>
      <c r="F2196" s="489"/>
      <c r="G2196" s="483"/>
      <c r="I2196" s="490"/>
      <c r="K2196" s="483"/>
      <c r="N2196" s="490"/>
      <c r="O2196" s="483"/>
      <c r="P2196" t="str">
        <f t="shared" si="242"/>
        <v/>
      </c>
      <c r="Q2196" t="str">
        <f t="shared" si="243"/>
        <v/>
      </c>
    </row>
    <row r="2197" spans="1:17" x14ac:dyDescent="0.25">
      <c r="A2197" s="489"/>
      <c r="B2197" s="489"/>
      <c r="C2197" s="489"/>
      <c r="E2197" s="489"/>
      <c r="F2197" s="489"/>
      <c r="G2197" s="483"/>
      <c r="I2197" s="490"/>
      <c r="K2197" s="483"/>
      <c r="N2197" s="490"/>
      <c r="O2197" s="483"/>
      <c r="P2197" t="str">
        <f t="shared" si="242"/>
        <v/>
      </c>
      <c r="Q2197" t="str">
        <f t="shared" si="243"/>
        <v/>
      </c>
    </row>
    <row r="2198" spans="1:17" x14ac:dyDescent="0.25">
      <c r="A2198" s="489"/>
      <c r="B2198" s="489"/>
      <c r="C2198" s="489"/>
      <c r="E2198" s="489"/>
      <c r="F2198" s="489"/>
      <c r="G2198" s="483"/>
      <c r="H2198" s="483"/>
      <c r="I2198" s="490"/>
      <c r="K2198" s="483"/>
      <c r="N2198" s="490"/>
      <c r="O2198" s="483"/>
      <c r="P2198" t="str">
        <f t="shared" si="242"/>
        <v/>
      </c>
      <c r="Q2198" t="str">
        <f t="shared" si="243"/>
        <v/>
      </c>
    </row>
    <row r="2199" spans="1:17" x14ac:dyDescent="0.25">
      <c r="A2199" s="489"/>
      <c r="B2199" s="489"/>
      <c r="C2199" s="489"/>
      <c r="E2199" s="489"/>
      <c r="F2199" s="489"/>
      <c r="G2199" s="483"/>
      <c r="H2199" s="483"/>
      <c r="I2199" s="490"/>
      <c r="K2199" s="483"/>
      <c r="N2199" s="490"/>
      <c r="O2199" s="483"/>
      <c r="P2199" t="str">
        <f t="shared" si="242"/>
        <v/>
      </c>
      <c r="Q2199" t="str">
        <f t="shared" si="243"/>
        <v/>
      </c>
    </row>
    <row r="2200" spans="1:17" x14ac:dyDescent="0.25">
      <c r="A2200" s="489"/>
      <c r="B2200" s="489"/>
      <c r="C2200" s="489"/>
      <c r="E2200" s="489"/>
      <c r="F2200" s="489"/>
      <c r="G2200" s="483"/>
      <c r="H2200" s="483"/>
      <c r="I2200" s="490"/>
      <c r="K2200" s="483"/>
      <c r="N2200" s="490"/>
      <c r="O2200" s="483"/>
      <c r="P2200" t="str">
        <f t="shared" si="242"/>
        <v/>
      </c>
      <c r="Q2200" t="str">
        <f t="shared" si="243"/>
        <v/>
      </c>
    </row>
    <row r="2201" spans="1:17" x14ac:dyDescent="0.25">
      <c r="A2201" s="489"/>
      <c r="B2201" s="489"/>
      <c r="C2201" s="489"/>
      <c r="E2201" s="489"/>
      <c r="F2201" s="489"/>
      <c r="G2201" s="483"/>
      <c r="H2201" s="483"/>
      <c r="I2201" s="490"/>
      <c r="K2201" s="483"/>
      <c r="N2201" s="490"/>
      <c r="O2201" s="483"/>
      <c r="P2201" t="str">
        <f t="shared" si="242"/>
        <v/>
      </c>
      <c r="Q2201" t="str">
        <f t="shared" si="243"/>
        <v/>
      </c>
    </row>
    <row r="2202" spans="1:17" x14ac:dyDescent="0.25">
      <c r="A2202" s="489"/>
      <c r="B2202" s="489"/>
      <c r="C2202" s="489"/>
      <c r="E2202" s="489"/>
      <c r="F2202" s="489"/>
      <c r="G2202" s="483"/>
      <c r="H2202" s="483"/>
      <c r="I2202" s="490"/>
      <c r="K2202" s="483"/>
      <c r="N2202" s="490"/>
      <c r="O2202" s="483"/>
      <c r="P2202" t="str">
        <f t="shared" si="242"/>
        <v/>
      </c>
      <c r="Q2202" t="str">
        <f t="shared" si="243"/>
        <v/>
      </c>
    </row>
    <row r="2203" spans="1:17" x14ac:dyDescent="0.25">
      <c r="A2203" s="489"/>
      <c r="B2203" s="489"/>
      <c r="C2203" s="489"/>
      <c r="E2203" s="489"/>
      <c r="F2203" s="489"/>
      <c r="G2203" s="483"/>
      <c r="H2203" s="483"/>
      <c r="I2203" s="490"/>
      <c r="K2203" s="483"/>
      <c r="N2203" s="490"/>
      <c r="O2203" s="483"/>
      <c r="P2203" t="str">
        <f t="shared" si="242"/>
        <v/>
      </c>
      <c r="Q2203" t="str">
        <f t="shared" si="243"/>
        <v/>
      </c>
    </row>
    <row r="2204" spans="1:17" x14ac:dyDescent="0.25">
      <c r="A2204" s="489"/>
      <c r="B2204" s="489"/>
      <c r="C2204" s="489"/>
      <c r="E2204" s="489"/>
      <c r="F2204" s="489"/>
      <c r="G2204" s="483"/>
      <c r="I2204" s="490"/>
      <c r="K2204" s="483"/>
      <c r="N2204" s="490"/>
      <c r="O2204" s="483"/>
      <c r="P2204" t="str">
        <f t="shared" si="242"/>
        <v/>
      </c>
      <c r="Q2204" t="str">
        <f t="shared" si="243"/>
        <v/>
      </c>
    </row>
    <row r="2205" spans="1:17" x14ac:dyDescent="0.25">
      <c r="A2205" s="489"/>
      <c r="B2205" s="489"/>
      <c r="C2205" s="489"/>
      <c r="E2205" s="489"/>
      <c r="F2205" s="489"/>
      <c r="G2205" s="483"/>
      <c r="I2205" s="490"/>
      <c r="K2205" s="483"/>
      <c r="N2205" s="490"/>
      <c r="O2205" s="483"/>
      <c r="P2205" t="str">
        <f t="shared" si="242"/>
        <v/>
      </c>
      <c r="Q2205" t="str">
        <f t="shared" si="243"/>
        <v/>
      </c>
    </row>
    <row r="2206" spans="1:17" x14ac:dyDescent="0.25">
      <c r="A2206" s="489"/>
      <c r="B2206" s="489"/>
      <c r="C2206" s="489"/>
      <c r="E2206" s="489"/>
      <c r="F2206" s="489"/>
      <c r="G2206" s="483"/>
      <c r="I2206" s="490"/>
      <c r="K2206" s="483"/>
      <c r="N2206" s="490"/>
      <c r="O2206" s="483"/>
      <c r="P2206" t="str">
        <f t="shared" si="242"/>
        <v/>
      </c>
      <c r="Q2206" t="str">
        <f t="shared" si="243"/>
        <v/>
      </c>
    </row>
    <row r="2207" spans="1:17" x14ac:dyDescent="0.25">
      <c r="A2207" s="489"/>
      <c r="B2207" s="489"/>
      <c r="C2207" s="489"/>
      <c r="E2207" s="489"/>
      <c r="F2207" s="489"/>
      <c r="G2207" s="483"/>
      <c r="I2207" s="490"/>
      <c r="K2207" s="483"/>
      <c r="N2207" s="490"/>
      <c r="O2207" s="483"/>
      <c r="P2207" t="str">
        <f t="shared" si="242"/>
        <v/>
      </c>
      <c r="Q2207" t="str">
        <f t="shared" si="243"/>
        <v/>
      </c>
    </row>
    <row r="2208" spans="1:17" x14ac:dyDescent="0.25">
      <c r="A2208" s="489"/>
      <c r="B2208" s="489"/>
      <c r="C2208" s="489"/>
      <c r="E2208" s="489"/>
      <c r="F2208" s="489"/>
      <c r="G2208" s="483"/>
      <c r="I2208" s="490"/>
      <c r="K2208" s="483"/>
      <c r="N2208" s="490"/>
      <c r="O2208" s="483"/>
      <c r="P2208" t="str">
        <f t="shared" si="242"/>
        <v/>
      </c>
      <c r="Q2208" t="str">
        <f t="shared" si="243"/>
        <v/>
      </c>
    </row>
    <row r="2209" spans="1:17" x14ac:dyDescent="0.25">
      <c r="A2209" s="489"/>
      <c r="B2209" s="489"/>
      <c r="C2209" s="489"/>
      <c r="E2209" s="489"/>
      <c r="F2209" s="489"/>
      <c r="G2209" s="483"/>
      <c r="I2209" s="490"/>
      <c r="K2209" s="483"/>
      <c r="N2209" s="490"/>
      <c r="O2209" s="483"/>
      <c r="P2209" t="str">
        <f t="shared" si="242"/>
        <v/>
      </c>
      <c r="Q2209" t="str">
        <f t="shared" si="243"/>
        <v/>
      </c>
    </row>
    <row r="2210" spans="1:17" x14ac:dyDescent="0.25">
      <c r="A2210" s="489"/>
      <c r="B2210" s="489"/>
      <c r="C2210" s="489"/>
      <c r="E2210" s="489"/>
      <c r="F2210" s="489"/>
      <c r="G2210" s="483"/>
      <c r="I2210" s="490"/>
      <c r="K2210" s="483"/>
      <c r="N2210" s="490"/>
      <c r="O2210" s="483"/>
      <c r="P2210" t="str">
        <f t="shared" si="242"/>
        <v/>
      </c>
      <c r="Q2210" t="str">
        <f t="shared" si="243"/>
        <v/>
      </c>
    </row>
    <row r="2211" spans="1:17" x14ac:dyDescent="0.25">
      <c r="A2211" s="489"/>
      <c r="B2211" s="489"/>
      <c r="C2211" s="489"/>
      <c r="E2211" s="489"/>
      <c r="F2211" s="489"/>
      <c r="G2211" s="483"/>
      <c r="I2211" s="490"/>
      <c r="K2211" s="483"/>
      <c r="N2211" s="490"/>
      <c r="O2211" s="483"/>
      <c r="P2211" t="str">
        <f t="shared" si="242"/>
        <v/>
      </c>
      <c r="Q2211" t="str">
        <f t="shared" si="243"/>
        <v/>
      </c>
    </row>
    <row r="2212" spans="1:17" x14ac:dyDescent="0.25">
      <c r="A2212" s="489"/>
      <c r="B2212" s="489"/>
      <c r="C2212" s="489"/>
      <c r="E2212" s="489"/>
      <c r="F2212" s="489"/>
      <c r="G2212" s="483"/>
      <c r="I2212" s="490"/>
      <c r="K2212" s="483"/>
      <c r="N2212" s="490"/>
      <c r="O2212" s="483"/>
      <c r="P2212" t="str">
        <f t="shared" si="242"/>
        <v/>
      </c>
      <c r="Q2212" t="str">
        <f t="shared" si="243"/>
        <v/>
      </c>
    </row>
    <row r="2213" spans="1:17" x14ac:dyDescent="0.25">
      <c r="A2213" s="489"/>
      <c r="B2213" s="489"/>
      <c r="C2213" s="489"/>
      <c r="E2213" s="489"/>
      <c r="F2213" s="489"/>
      <c r="G2213" s="483"/>
      <c r="I2213" s="490"/>
      <c r="K2213" s="483"/>
      <c r="N2213" s="490"/>
      <c r="O2213" s="483"/>
      <c r="P2213" t="str">
        <f t="shared" si="242"/>
        <v/>
      </c>
      <c r="Q2213" t="str">
        <f t="shared" si="243"/>
        <v/>
      </c>
    </row>
    <row r="2214" spans="1:17" x14ac:dyDescent="0.25">
      <c r="A2214" s="489"/>
      <c r="B2214" s="489"/>
      <c r="C2214" s="489"/>
      <c r="E2214" s="489"/>
      <c r="F2214" s="489"/>
      <c r="G2214" s="483"/>
      <c r="I2214" s="490"/>
      <c r="K2214" s="483"/>
      <c r="N2214" s="490"/>
      <c r="O2214" s="483"/>
      <c r="P2214" t="str">
        <f t="shared" si="242"/>
        <v/>
      </c>
      <c r="Q2214" t="str">
        <f t="shared" si="243"/>
        <v/>
      </c>
    </row>
    <row r="2215" spans="1:17" x14ac:dyDescent="0.25">
      <c r="A2215" s="489"/>
      <c r="B2215" s="489"/>
      <c r="C2215" s="489"/>
      <c r="E2215" s="489"/>
      <c r="F2215" s="489"/>
      <c r="G2215" s="483"/>
      <c r="I2215" s="490"/>
      <c r="K2215" s="483"/>
      <c r="N2215" s="490"/>
      <c r="O2215" s="483"/>
      <c r="P2215" t="str">
        <f t="shared" si="242"/>
        <v/>
      </c>
      <c r="Q2215" t="str">
        <f t="shared" si="243"/>
        <v/>
      </c>
    </row>
    <row r="2216" spans="1:17" x14ac:dyDescent="0.25">
      <c r="A2216" s="489"/>
      <c r="B2216" s="489"/>
      <c r="C2216" s="489"/>
      <c r="E2216" s="489"/>
      <c r="F2216" s="489"/>
      <c r="G2216" s="483"/>
      <c r="I2216" s="490"/>
      <c r="K2216" s="483"/>
      <c r="N2216" s="490"/>
      <c r="O2216" s="483"/>
      <c r="P2216" t="str">
        <f t="shared" si="242"/>
        <v/>
      </c>
      <c r="Q2216" t="str">
        <f t="shared" si="243"/>
        <v/>
      </c>
    </row>
    <row r="2217" spans="1:17" x14ac:dyDescent="0.25">
      <c r="A2217" s="489"/>
      <c r="B2217" s="489"/>
      <c r="C2217" s="489"/>
      <c r="E2217" s="489"/>
      <c r="F2217" s="489"/>
      <c r="G2217" s="483"/>
      <c r="I2217" s="490"/>
      <c r="K2217" s="483"/>
      <c r="N2217" s="490"/>
      <c r="O2217" s="483"/>
      <c r="P2217" t="str">
        <f t="shared" si="242"/>
        <v/>
      </c>
      <c r="Q2217" t="str">
        <f t="shared" si="243"/>
        <v/>
      </c>
    </row>
    <row r="2218" spans="1:17" x14ac:dyDescent="0.25">
      <c r="A2218" s="489"/>
      <c r="B2218" s="489"/>
      <c r="C2218" s="489"/>
      <c r="E2218" s="489"/>
      <c r="F2218" s="489"/>
      <c r="G2218" s="483"/>
      <c r="I2218" s="490"/>
      <c r="K2218" s="483"/>
      <c r="N2218" s="490"/>
      <c r="O2218" s="483"/>
      <c r="P2218" t="str">
        <f t="shared" si="242"/>
        <v/>
      </c>
      <c r="Q2218" t="str">
        <f t="shared" si="243"/>
        <v/>
      </c>
    </row>
    <row r="2219" spans="1:17" x14ac:dyDescent="0.25">
      <c r="A2219" s="489"/>
      <c r="B2219" s="489"/>
      <c r="C2219" s="489"/>
      <c r="E2219" s="489"/>
      <c r="F2219" s="489"/>
      <c r="G2219" s="483"/>
      <c r="I2219" s="490"/>
      <c r="K2219" s="483"/>
      <c r="N2219" s="490"/>
      <c r="O2219" s="483"/>
      <c r="P2219" t="str">
        <f t="shared" si="242"/>
        <v/>
      </c>
      <c r="Q2219" t="str">
        <f t="shared" si="243"/>
        <v/>
      </c>
    </row>
    <row r="2220" spans="1:17" x14ac:dyDescent="0.25">
      <c r="A2220" s="489"/>
      <c r="B2220" s="489"/>
      <c r="C2220" s="489"/>
      <c r="E2220" s="489"/>
      <c r="F2220" s="489"/>
      <c r="G2220" s="483"/>
      <c r="I2220" s="490"/>
      <c r="K2220" s="483"/>
      <c r="N2220" s="490"/>
      <c r="O2220" s="483"/>
      <c r="P2220" t="str">
        <f t="shared" si="242"/>
        <v/>
      </c>
      <c r="Q2220" t="str">
        <f t="shared" si="243"/>
        <v/>
      </c>
    </row>
    <row r="2221" spans="1:17" x14ac:dyDescent="0.25">
      <c r="A2221" s="489"/>
      <c r="B2221" s="489"/>
      <c r="C2221" s="489"/>
      <c r="E2221" s="489"/>
      <c r="F2221" s="489"/>
      <c r="G2221" s="483"/>
      <c r="I2221" s="490"/>
      <c r="K2221" s="483"/>
      <c r="N2221" s="490"/>
      <c r="O2221" s="483"/>
      <c r="P2221" t="str">
        <f t="shared" si="242"/>
        <v/>
      </c>
      <c r="Q2221" t="str">
        <f t="shared" si="243"/>
        <v/>
      </c>
    </row>
    <row r="2222" spans="1:17" x14ac:dyDescent="0.25">
      <c r="A2222" s="489"/>
      <c r="B2222" s="489"/>
      <c r="C2222" s="489"/>
      <c r="E2222" s="489"/>
      <c r="F2222" s="489"/>
      <c r="G2222" s="483"/>
      <c r="I2222" s="490"/>
      <c r="K2222" s="483"/>
      <c r="N2222" s="490"/>
      <c r="O2222" s="483"/>
      <c r="P2222" t="str">
        <f t="shared" si="242"/>
        <v/>
      </c>
      <c r="Q2222" t="str">
        <f t="shared" si="243"/>
        <v/>
      </c>
    </row>
    <row r="2223" spans="1:17" x14ac:dyDescent="0.25">
      <c r="A2223" s="489"/>
      <c r="B2223" s="489"/>
      <c r="C2223" s="489"/>
      <c r="E2223" s="489"/>
      <c r="F2223" s="489"/>
      <c r="G2223" s="483"/>
      <c r="I2223" s="490"/>
      <c r="K2223" s="483"/>
      <c r="N2223" s="490"/>
      <c r="O2223" s="483"/>
      <c r="P2223" t="str">
        <f t="shared" si="242"/>
        <v/>
      </c>
      <c r="Q2223" t="str">
        <f t="shared" si="243"/>
        <v/>
      </c>
    </row>
    <row r="2224" spans="1:17" x14ac:dyDescent="0.25">
      <c r="A2224" s="489"/>
      <c r="B2224" s="489"/>
      <c r="C2224" s="489"/>
      <c r="E2224" s="489"/>
      <c r="F2224" s="489"/>
      <c r="G2224" s="483"/>
      <c r="I2224" s="490"/>
      <c r="K2224" s="483"/>
      <c r="N2224" s="490"/>
      <c r="O2224" s="483"/>
      <c r="P2224" t="str">
        <f t="shared" si="242"/>
        <v/>
      </c>
      <c r="Q2224" t="str">
        <f t="shared" si="243"/>
        <v/>
      </c>
    </row>
    <row r="2225" spans="1:17" x14ac:dyDescent="0.25">
      <c r="A2225" s="489"/>
      <c r="B2225" s="489"/>
      <c r="C2225" s="489"/>
      <c r="E2225" s="489"/>
      <c r="F2225" s="489"/>
      <c r="G2225" s="483"/>
      <c r="I2225" s="490"/>
      <c r="K2225" s="483"/>
      <c r="N2225" s="490"/>
      <c r="O2225" s="483"/>
      <c r="P2225" t="str">
        <f t="shared" si="242"/>
        <v/>
      </c>
      <c r="Q2225" t="str">
        <f t="shared" si="243"/>
        <v/>
      </c>
    </row>
    <row r="2226" spans="1:17" x14ac:dyDescent="0.25">
      <c r="A2226" s="489"/>
      <c r="B2226" s="489"/>
      <c r="C2226" s="489"/>
      <c r="E2226" s="489"/>
      <c r="F2226" s="489"/>
      <c r="G2226" s="483"/>
      <c r="I2226" s="490"/>
      <c r="K2226" s="483"/>
      <c r="N2226" s="490"/>
      <c r="O2226" s="483"/>
      <c r="P2226" t="str">
        <f t="shared" si="242"/>
        <v/>
      </c>
      <c r="Q2226" t="str">
        <f t="shared" si="243"/>
        <v/>
      </c>
    </row>
    <row r="2227" spans="1:17" x14ac:dyDescent="0.25">
      <c r="A2227" s="489"/>
      <c r="B2227" s="489"/>
      <c r="C2227" s="489"/>
      <c r="E2227" s="489"/>
      <c r="F2227" s="489"/>
      <c r="G2227" s="483"/>
      <c r="I2227" s="490"/>
      <c r="K2227" s="483"/>
      <c r="N2227" s="490"/>
      <c r="O2227" s="483"/>
      <c r="P2227" t="str">
        <f t="shared" si="242"/>
        <v/>
      </c>
      <c r="Q2227" t="str">
        <f t="shared" si="243"/>
        <v/>
      </c>
    </row>
    <row r="2228" spans="1:17" x14ac:dyDescent="0.25">
      <c r="A2228" s="489"/>
      <c r="B2228" s="489"/>
      <c r="C2228" s="489"/>
      <c r="E2228" s="489"/>
      <c r="F2228" s="489"/>
      <c r="G2228" s="483"/>
      <c r="I2228" s="490"/>
      <c r="K2228" s="483"/>
      <c r="N2228" s="490"/>
      <c r="O2228" s="483"/>
      <c r="P2228" t="str">
        <f t="shared" si="242"/>
        <v/>
      </c>
      <c r="Q2228" t="str">
        <f t="shared" si="243"/>
        <v/>
      </c>
    </row>
    <row r="2229" spans="1:17" x14ac:dyDescent="0.25">
      <c r="A2229" s="489"/>
      <c r="B2229" s="489"/>
      <c r="C2229" s="489"/>
      <c r="E2229" s="489"/>
      <c r="F2229" s="489"/>
      <c r="G2229" s="483"/>
      <c r="I2229" s="490"/>
      <c r="K2229" s="483"/>
      <c r="N2229" s="490"/>
      <c r="O2229" s="483"/>
      <c r="P2229" t="str">
        <f t="shared" si="242"/>
        <v/>
      </c>
      <c r="Q2229" t="str">
        <f t="shared" si="243"/>
        <v/>
      </c>
    </row>
    <row r="2230" spans="1:17" x14ac:dyDescent="0.25">
      <c r="A2230" s="489"/>
      <c r="B2230" s="489"/>
      <c r="C2230" s="489"/>
      <c r="E2230" s="489"/>
      <c r="F2230" s="489"/>
      <c r="G2230" s="483"/>
      <c r="I2230" s="490"/>
      <c r="K2230" s="483"/>
      <c r="N2230" s="490"/>
      <c r="O2230" s="483"/>
      <c r="P2230" t="str">
        <f t="shared" si="242"/>
        <v/>
      </c>
      <c r="Q2230" t="str">
        <f t="shared" si="243"/>
        <v/>
      </c>
    </row>
    <row r="2231" spans="1:17" x14ac:dyDescent="0.25">
      <c r="A2231" s="489"/>
      <c r="B2231" s="489"/>
      <c r="C2231" s="489"/>
      <c r="E2231" s="489"/>
      <c r="F2231" s="489"/>
      <c r="G2231" s="483"/>
      <c r="I2231" s="490"/>
      <c r="K2231" s="483"/>
      <c r="N2231" s="490"/>
      <c r="O2231" s="483"/>
      <c r="P2231" t="str">
        <f t="shared" si="242"/>
        <v/>
      </c>
      <c r="Q2231" t="str">
        <f t="shared" si="243"/>
        <v/>
      </c>
    </row>
    <row r="2232" spans="1:17" x14ac:dyDescent="0.25">
      <c r="A2232" s="489"/>
      <c r="B2232" s="489"/>
      <c r="C2232" s="489"/>
      <c r="E2232" s="489"/>
      <c r="F2232" s="489"/>
      <c r="G2232" s="483"/>
      <c r="I2232" s="490"/>
      <c r="K2232" s="483"/>
      <c r="N2232" s="490"/>
      <c r="O2232" s="483"/>
      <c r="P2232" t="str">
        <f t="shared" si="242"/>
        <v/>
      </c>
      <c r="Q2232" t="str">
        <f t="shared" si="243"/>
        <v/>
      </c>
    </row>
    <row r="2233" spans="1:17" x14ac:dyDescent="0.25">
      <c r="A2233" s="489"/>
      <c r="B2233" s="489"/>
      <c r="C2233" s="489"/>
      <c r="E2233" s="489"/>
      <c r="F2233" s="489"/>
      <c r="G2233" s="483"/>
      <c r="I2233" s="490"/>
      <c r="K2233" s="483"/>
      <c r="N2233" s="490"/>
      <c r="O2233" s="483"/>
      <c r="P2233" t="str">
        <f t="shared" si="242"/>
        <v/>
      </c>
      <c r="Q2233" t="str">
        <f t="shared" si="243"/>
        <v/>
      </c>
    </row>
    <row r="2234" spans="1:17" x14ac:dyDescent="0.25">
      <c r="A2234" s="489"/>
      <c r="B2234" s="489"/>
      <c r="C2234" s="489"/>
      <c r="E2234" s="489"/>
      <c r="F2234" s="489"/>
      <c r="G2234" s="483"/>
      <c r="I2234" s="490"/>
      <c r="K2234" s="483"/>
      <c r="N2234" s="490"/>
      <c r="O2234" s="483"/>
      <c r="P2234" t="str">
        <f t="shared" si="242"/>
        <v/>
      </c>
      <c r="Q2234" t="str">
        <f t="shared" si="243"/>
        <v/>
      </c>
    </row>
    <row r="2235" spans="1:17" x14ac:dyDescent="0.25">
      <c r="A2235" s="489"/>
      <c r="B2235" s="489"/>
      <c r="C2235" s="489"/>
      <c r="E2235" s="489"/>
      <c r="F2235" s="489"/>
      <c r="G2235" s="483"/>
      <c r="I2235" s="490"/>
      <c r="K2235" s="483"/>
      <c r="N2235" s="490"/>
      <c r="O2235" s="483"/>
      <c r="P2235" t="str">
        <f t="shared" si="242"/>
        <v/>
      </c>
      <c r="Q2235" t="str">
        <f t="shared" si="243"/>
        <v/>
      </c>
    </row>
    <row r="2236" spans="1:17" x14ac:dyDescent="0.25">
      <c r="A2236" s="489"/>
      <c r="B2236" s="489"/>
      <c r="C2236" s="489"/>
      <c r="E2236" s="489"/>
      <c r="F2236" s="489"/>
      <c r="G2236" s="483"/>
      <c r="I2236" s="490"/>
      <c r="K2236" s="483"/>
      <c r="N2236" s="490"/>
      <c r="O2236" s="483"/>
      <c r="P2236" t="str">
        <f t="shared" si="242"/>
        <v/>
      </c>
      <c r="Q2236" t="str">
        <f t="shared" si="243"/>
        <v/>
      </c>
    </row>
    <row r="2237" spans="1:17" x14ac:dyDescent="0.25">
      <c r="A2237" s="489"/>
      <c r="B2237" s="489"/>
      <c r="C2237" s="489"/>
      <c r="E2237" s="489"/>
      <c r="F2237" s="489"/>
      <c r="G2237" s="483"/>
      <c r="I2237" s="490"/>
      <c r="K2237" s="483"/>
      <c r="N2237" s="490"/>
      <c r="O2237" s="483"/>
      <c r="P2237" t="str">
        <f t="shared" si="242"/>
        <v/>
      </c>
      <c r="Q2237" t="str">
        <f t="shared" si="243"/>
        <v/>
      </c>
    </row>
    <row r="2238" spans="1:17" x14ac:dyDescent="0.25">
      <c r="A2238" s="489"/>
      <c r="B2238" s="489"/>
      <c r="C2238" s="489"/>
      <c r="E2238" s="489"/>
      <c r="F2238" s="489"/>
      <c r="G2238" s="483"/>
      <c r="I2238" s="490"/>
      <c r="K2238" s="483"/>
      <c r="N2238" s="490"/>
      <c r="O2238" s="483"/>
      <c r="P2238" t="str">
        <f t="shared" si="242"/>
        <v/>
      </c>
      <c r="Q2238" t="str">
        <f t="shared" si="243"/>
        <v/>
      </c>
    </row>
    <row r="2239" spans="1:17" x14ac:dyDescent="0.25">
      <c r="A2239" s="489"/>
      <c r="B2239" s="489"/>
      <c r="C2239" s="489"/>
      <c r="E2239" s="489"/>
      <c r="F2239" s="489"/>
      <c r="G2239" s="483"/>
      <c r="I2239" s="490"/>
      <c r="K2239" s="483"/>
      <c r="N2239" s="490"/>
      <c r="O2239" s="483"/>
      <c r="P2239" t="str">
        <f t="shared" si="242"/>
        <v/>
      </c>
      <c r="Q2239" t="str">
        <f t="shared" si="243"/>
        <v/>
      </c>
    </row>
    <row r="2240" spans="1:17" x14ac:dyDescent="0.25">
      <c r="A2240" s="489"/>
      <c r="B2240" s="489"/>
      <c r="C2240" s="489"/>
      <c r="E2240" s="489"/>
      <c r="F2240" s="489"/>
      <c r="G2240" s="483"/>
      <c r="I2240" s="490"/>
      <c r="K2240" s="483"/>
      <c r="N2240" s="490"/>
      <c r="O2240" s="483"/>
      <c r="P2240" t="str">
        <f t="shared" ref="P2240:P2303" si="244">IF(N2240&lt;0,1,"")</f>
        <v/>
      </c>
      <c r="Q2240" t="str">
        <f t="shared" ref="Q2240:Q2303" si="245">IF(N2240&lt;=-5%,1,"")</f>
        <v/>
      </c>
    </row>
    <row r="2241" spans="1:17" x14ac:dyDescent="0.25">
      <c r="A2241" s="489"/>
      <c r="B2241" s="489"/>
      <c r="C2241" s="489"/>
      <c r="E2241" s="489"/>
      <c r="F2241" s="489"/>
      <c r="G2241" s="483"/>
      <c r="I2241" s="490"/>
      <c r="K2241" s="483"/>
      <c r="N2241" s="490"/>
      <c r="O2241" s="483"/>
      <c r="P2241" t="str">
        <f t="shared" si="244"/>
        <v/>
      </c>
      <c r="Q2241" t="str">
        <f t="shared" si="245"/>
        <v/>
      </c>
    </row>
    <row r="2242" spans="1:17" x14ac:dyDescent="0.25">
      <c r="A2242" s="489"/>
      <c r="B2242" s="489"/>
      <c r="C2242" s="489"/>
      <c r="E2242" s="489"/>
      <c r="F2242" s="489"/>
      <c r="G2242" s="483"/>
      <c r="I2242" s="490"/>
      <c r="K2242" s="483"/>
      <c r="N2242" s="490"/>
      <c r="O2242" s="483"/>
      <c r="P2242" t="str">
        <f t="shared" si="244"/>
        <v/>
      </c>
      <c r="Q2242" t="str">
        <f t="shared" si="245"/>
        <v/>
      </c>
    </row>
    <row r="2243" spans="1:17" x14ac:dyDescent="0.25">
      <c r="A2243" s="489"/>
      <c r="B2243" s="489"/>
      <c r="C2243" s="489"/>
      <c r="E2243" s="489"/>
      <c r="F2243" s="489"/>
      <c r="G2243" s="483"/>
      <c r="I2243" s="490"/>
      <c r="K2243" s="483"/>
      <c r="N2243" s="490"/>
      <c r="O2243" s="483"/>
      <c r="P2243" t="str">
        <f t="shared" si="244"/>
        <v/>
      </c>
      <c r="Q2243" t="str">
        <f t="shared" si="245"/>
        <v/>
      </c>
    </row>
    <row r="2244" spans="1:17" x14ac:dyDescent="0.25">
      <c r="A2244" s="489"/>
      <c r="B2244" s="489"/>
      <c r="C2244" s="489"/>
      <c r="E2244" s="489"/>
      <c r="F2244" s="489"/>
      <c r="G2244" s="483"/>
      <c r="I2244" s="490"/>
      <c r="K2244" s="483"/>
      <c r="N2244" s="490"/>
      <c r="O2244" s="483"/>
      <c r="P2244" t="str">
        <f t="shared" si="244"/>
        <v/>
      </c>
      <c r="Q2244" t="str">
        <f t="shared" si="245"/>
        <v/>
      </c>
    </row>
    <row r="2245" spans="1:17" x14ac:dyDescent="0.25">
      <c r="A2245" s="489"/>
      <c r="B2245" s="489"/>
      <c r="C2245" s="489"/>
      <c r="E2245" s="489"/>
      <c r="F2245" s="489"/>
      <c r="G2245" s="483"/>
      <c r="I2245" s="490"/>
      <c r="K2245" s="483"/>
      <c r="N2245" s="490"/>
      <c r="O2245" s="483"/>
      <c r="P2245" t="str">
        <f t="shared" si="244"/>
        <v/>
      </c>
      <c r="Q2245" t="str">
        <f t="shared" si="245"/>
        <v/>
      </c>
    </row>
    <row r="2246" spans="1:17" x14ac:dyDescent="0.25">
      <c r="A2246" s="489"/>
      <c r="B2246" s="489"/>
      <c r="C2246" s="489"/>
      <c r="E2246" s="489"/>
      <c r="F2246" s="489"/>
      <c r="G2246" s="483"/>
      <c r="I2246" s="490"/>
      <c r="K2246" s="483"/>
      <c r="N2246" s="490"/>
      <c r="O2246" s="483"/>
      <c r="P2246" t="str">
        <f t="shared" si="244"/>
        <v/>
      </c>
      <c r="Q2246" t="str">
        <f t="shared" si="245"/>
        <v/>
      </c>
    </row>
    <row r="2247" spans="1:17" x14ac:dyDescent="0.25">
      <c r="A2247" s="489"/>
      <c r="B2247" s="489"/>
      <c r="C2247" s="489"/>
      <c r="E2247" s="489"/>
      <c r="F2247" s="489"/>
      <c r="G2247" s="483"/>
      <c r="I2247" s="490"/>
      <c r="K2247" s="483"/>
      <c r="N2247" s="490"/>
      <c r="O2247" s="483"/>
      <c r="P2247" t="str">
        <f t="shared" si="244"/>
        <v/>
      </c>
      <c r="Q2247" t="str">
        <f t="shared" si="245"/>
        <v/>
      </c>
    </row>
    <row r="2248" spans="1:17" x14ac:dyDescent="0.25">
      <c r="A2248" s="489"/>
      <c r="B2248" s="489"/>
      <c r="C2248" s="489"/>
      <c r="E2248" s="489"/>
      <c r="F2248" s="489"/>
      <c r="G2248" s="483"/>
      <c r="I2248" s="490"/>
      <c r="K2248" s="483"/>
      <c r="N2248" s="490"/>
      <c r="O2248" s="483"/>
      <c r="P2248" t="str">
        <f t="shared" si="244"/>
        <v/>
      </c>
      <c r="Q2248" t="str">
        <f t="shared" si="245"/>
        <v/>
      </c>
    </row>
    <row r="2249" spans="1:17" x14ac:dyDescent="0.25">
      <c r="A2249" s="489"/>
      <c r="B2249" s="489"/>
      <c r="C2249" s="489"/>
      <c r="E2249" s="489"/>
      <c r="F2249" s="489"/>
      <c r="G2249" s="483"/>
      <c r="I2249" s="490"/>
      <c r="K2249" s="483"/>
      <c r="N2249" s="490"/>
      <c r="O2249" s="483"/>
      <c r="P2249" t="str">
        <f t="shared" si="244"/>
        <v/>
      </c>
      <c r="Q2249" t="str">
        <f t="shared" si="245"/>
        <v/>
      </c>
    </row>
    <row r="2250" spans="1:17" x14ac:dyDescent="0.25">
      <c r="A2250" s="489"/>
      <c r="B2250" s="489"/>
      <c r="C2250" s="489"/>
      <c r="E2250" s="489"/>
      <c r="F2250" s="489"/>
      <c r="G2250" s="483"/>
      <c r="I2250" s="490"/>
      <c r="K2250" s="483"/>
      <c r="N2250" s="490"/>
      <c r="O2250" s="483"/>
      <c r="P2250" t="str">
        <f t="shared" si="244"/>
        <v/>
      </c>
      <c r="Q2250" t="str">
        <f t="shared" si="245"/>
        <v/>
      </c>
    </row>
    <row r="2251" spans="1:17" x14ac:dyDescent="0.25">
      <c r="A2251" s="489"/>
      <c r="B2251" s="489"/>
      <c r="C2251" s="489"/>
      <c r="E2251" s="489"/>
      <c r="F2251" s="489"/>
      <c r="G2251" s="483"/>
      <c r="I2251" s="490"/>
      <c r="K2251" s="483"/>
      <c r="N2251" s="490"/>
      <c r="O2251" s="483"/>
      <c r="P2251" t="str">
        <f t="shared" si="244"/>
        <v/>
      </c>
      <c r="Q2251" t="str">
        <f t="shared" si="245"/>
        <v/>
      </c>
    </row>
    <row r="2252" spans="1:17" x14ac:dyDescent="0.25">
      <c r="A2252" s="489"/>
      <c r="B2252" s="489"/>
      <c r="C2252" s="489"/>
      <c r="E2252" s="489"/>
      <c r="F2252" s="489"/>
      <c r="G2252" s="483"/>
      <c r="I2252" s="490"/>
      <c r="K2252" s="483"/>
      <c r="N2252" s="490"/>
      <c r="O2252" s="483"/>
      <c r="P2252" t="str">
        <f t="shared" si="244"/>
        <v/>
      </c>
      <c r="Q2252" t="str">
        <f t="shared" si="245"/>
        <v/>
      </c>
    </row>
    <row r="2253" spans="1:17" x14ac:dyDescent="0.25">
      <c r="A2253" s="489"/>
      <c r="B2253" s="489"/>
      <c r="C2253" s="489"/>
      <c r="E2253" s="489"/>
      <c r="F2253" s="489"/>
      <c r="G2253" s="483"/>
      <c r="I2253" s="490"/>
      <c r="K2253" s="483"/>
      <c r="N2253" s="490"/>
      <c r="O2253" s="483"/>
      <c r="P2253" t="str">
        <f t="shared" si="244"/>
        <v/>
      </c>
      <c r="Q2253" t="str">
        <f t="shared" si="245"/>
        <v/>
      </c>
    </row>
    <row r="2254" spans="1:17" x14ac:dyDescent="0.25">
      <c r="A2254" s="489"/>
      <c r="B2254" s="489"/>
      <c r="C2254" s="489"/>
      <c r="E2254" s="489"/>
      <c r="F2254" s="489"/>
      <c r="G2254" s="483"/>
      <c r="I2254" s="490"/>
      <c r="K2254" s="483"/>
      <c r="N2254" s="490"/>
      <c r="O2254" s="483"/>
      <c r="P2254" t="str">
        <f t="shared" si="244"/>
        <v/>
      </c>
      <c r="Q2254" t="str">
        <f t="shared" si="245"/>
        <v/>
      </c>
    </row>
    <row r="2255" spans="1:17" x14ac:dyDescent="0.25">
      <c r="A2255" s="489"/>
      <c r="B2255" s="489"/>
      <c r="C2255" s="489"/>
      <c r="E2255" s="489"/>
      <c r="F2255" s="489"/>
      <c r="G2255" s="483"/>
      <c r="I2255" s="490"/>
      <c r="K2255" s="483"/>
      <c r="N2255" s="490"/>
      <c r="O2255" s="483"/>
      <c r="P2255" t="str">
        <f t="shared" si="244"/>
        <v/>
      </c>
      <c r="Q2255" t="str">
        <f t="shared" si="245"/>
        <v/>
      </c>
    </row>
    <row r="2256" spans="1:17" x14ac:dyDescent="0.25">
      <c r="A2256" s="489"/>
      <c r="B2256" s="489"/>
      <c r="C2256" s="489"/>
      <c r="E2256" s="489"/>
      <c r="F2256" s="489"/>
      <c r="G2256" s="483"/>
      <c r="I2256" s="490"/>
      <c r="K2256" s="483"/>
      <c r="N2256" s="490"/>
      <c r="O2256" s="483"/>
      <c r="P2256" t="str">
        <f t="shared" si="244"/>
        <v/>
      </c>
      <c r="Q2256" t="str">
        <f t="shared" si="245"/>
        <v/>
      </c>
    </row>
    <row r="2257" spans="1:17" x14ac:dyDescent="0.25">
      <c r="A2257" s="489"/>
      <c r="B2257" s="489"/>
      <c r="C2257" s="489"/>
      <c r="E2257" s="489"/>
      <c r="F2257" s="489"/>
      <c r="G2257" s="483"/>
      <c r="I2257" s="490"/>
      <c r="K2257" s="483"/>
      <c r="N2257" s="490"/>
      <c r="O2257" s="483"/>
      <c r="P2257" t="str">
        <f t="shared" si="244"/>
        <v/>
      </c>
      <c r="Q2257" t="str">
        <f t="shared" si="245"/>
        <v/>
      </c>
    </row>
    <row r="2258" spans="1:17" x14ac:dyDescent="0.25">
      <c r="A2258" s="489"/>
      <c r="B2258" s="489"/>
      <c r="C2258" s="489"/>
      <c r="E2258" s="489"/>
      <c r="F2258" s="489"/>
      <c r="G2258" s="483"/>
      <c r="I2258" s="490"/>
      <c r="K2258" s="483"/>
      <c r="N2258" s="490"/>
      <c r="O2258" s="483"/>
      <c r="P2258" t="str">
        <f t="shared" si="244"/>
        <v/>
      </c>
      <c r="Q2258" t="str">
        <f t="shared" si="245"/>
        <v/>
      </c>
    </row>
    <row r="2259" spans="1:17" x14ac:dyDescent="0.25">
      <c r="A2259" s="489"/>
      <c r="B2259" s="489"/>
      <c r="C2259" s="489"/>
      <c r="E2259" s="489"/>
      <c r="F2259" s="489"/>
      <c r="G2259" s="483"/>
      <c r="I2259" s="490"/>
      <c r="K2259" s="483"/>
      <c r="N2259" s="490"/>
      <c r="O2259" s="483"/>
      <c r="P2259" t="str">
        <f t="shared" si="244"/>
        <v/>
      </c>
      <c r="Q2259" t="str">
        <f t="shared" si="245"/>
        <v/>
      </c>
    </row>
    <row r="2260" spans="1:17" x14ac:dyDescent="0.25">
      <c r="A2260" s="489"/>
      <c r="B2260" s="489"/>
      <c r="C2260" s="489"/>
      <c r="E2260" s="489"/>
      <c r="F2260" s="489"/>
      <c r="G2260" s="483"/>
      <c r="I2260" s="490"/>
      <c r="K2260" s="483"/>
      <c r="N2260" s="490"/>
      <c r="O2260" s="483"/>
      <c r="P2260" t="str">
        <f t="shared" si="244"/>
        <v/>
      </c>
      <c r="Q2260" t="str">
        <f t="shared" si="245"/>
        <v/>
      </c>
    </row>
    <row r="2261" spans="1:17" x14ac:dyDescent="0.25">
      <c r="A2261" s="489"/>
      <c r="B2261" s="489"/>
      <c r="C2261" s="489"/>
      <c r="E2261" s="489"/>
      <c r="F2261" s="489"/>
      <c r="G2261" s="483"/>
      <c r="I2261" s="490"/>
      <c r="K2261" s="483"/>
      <c r="N2261" s="490"/>
      <c r="O2261" s="483"/>
      <c r="P2261" t="str">
        <f t="shared" si="244"/>
        <v/>
      </c>
      <c r="Q2261" t="str">
        <f t="shared" si="245"/>
        <v/>
      </c>
    </row>
    <row r="2262" spans="1:17" x14ac:dyDescent="0.25">
      <c r="A2262" s="489"/>
      <c r="B2262" s="489"/>
      <c r="C2262" s="489"/>
      <c r="E2262" s="489"/>
      <c r="F2262" s="489"/>
      <c r="G2262" s="483"/>
      <c r="I2262" s="490"/>
      <c r="K2262" s="483"/>
      <c r="N2262" s="490"/>
      <c r="O2262" s="483"/>
      <c r="P2262" t="str">
        <f t="shared" si="244"/>
        <v/>
      </c>
      <c r="Q2262" t="str">
        <f t="shared" si="245"/>
        <v/>
      </c>
    </row>
    <row r="2263" spans="1:17" x14ac:dyDescent="0.25">
      <c r="A2263" s="489"/>
      <c r="B2263" s="489"/>
      <c r="C2263" s="489"/>
      <c r="E2263" s="489"/>
      <c r="F2263" s="489"/>
      <c r="G2263" s="483"/>
      <c r="I2263" s="490"/>
      <c r="K2263" s="483"/>
      <c r="N2263" s="490"/>
      <c r="O2263" s="483"/>
      <c r="P2263" t="str">
        <f t="shared" si="244"/>
        <v/>
      </c>
      <c r="Q2263" t="str">
        <f t="shared" si="245"/>
        <v/>
      </c>
    </row>
    <row r="2264" spans="1:17" x14ac:dyDescent="0.25">
      <c r="A2264" s="489"/>
      <c r="B2264" s="489"/>
      <c r="C2264" s="489"/>
      <c r="E2264" s="489"/>
      <c r="F2264" s="489"/>
      <c r="G2264" s="483"/>
      <c r="I2264" s="490"/>
      <c r="K2264" s="483"/>
      <c r="N2264" s="490"/>
      <c r="O2264" s="483"/>
      <c r="P2264" t="str">
        <f t="shared" si="244"/>
        <v/>
      </c>
      <c r="Q2264" t="str">
        <f t="shared" si="245"/>
        <v/>
      </c>
    </row>
    <row r="2265" spans="1:17" x14ac:dyDescent="0.25">
      <c r="A2265" s="489"/>
      <c r="B2265" s="489"/>
      <c r="C2265" s="489"/>
      <c r="E2265" s="489"/>
      <c r="F2265" s="489"/>
      <c r="G2265" s="483"/>
      <c r="I2265" s="490"/>
      <c r="K2265" s="483"/>
      <c r="N2265" s="490"/>
      <c r="O2265" s="483"/>
      <c r="P2265" t="str">
        <f t="shared" si="244"/>
        <v/>
      </c>
      <c r="Q2265" t="str">
        <f t="shared" si="245"/>
        <v/>
      </c>
    </row>
    <row r="2266" spans="1:17" x14ac:dyDescent="0.25">
      <c r="A2266" s="489"/>
      <c r="B2266" s="489"/>
      <c r="C2266" s="489"/>
      <c r="E2266" s="489"/>
      <c r="F2266" s="489"/>
      <c r="G2266" s="483"/>
      <c r="I2266" s="490"/>
      <c r="K2266" s="483"/>
      <c r="N2266" s="490"/>
      <c r="O2266" s="483"/>
      <c r="P2266" t="str">
        <f t="shared" si="244"/>
        <v/>
      </c>
      <c r="Q2266" t="str">
        <f t="shared" si="245"/>
        <v/>
      </c>
    </row>
    <row r="2267" spans="1:17" x14ac:dyDescent="0.25">
      <c r="A2267" s="489"/>
      <c r="B2267" s="489"/>
      <c r="C2267" s="489"/>
      <c r="E2267" s="489"/>
      <c r="F2267" s="489"/>
      <c r="G2267" s="483"/>
      <c r="I2267" s="490"/>
      <c r="K2267" s="483"/>
      <c r="N2267" s="490"/>
      <c r="O2267" s="483"/>
      <c r="P2267" t="str">
        <f t="shared" si="244"/>
        <v/>
      </c>
      <c r="Q2267" t="str">
        <f t="shared" si="245"/>
        <v/>
      </c>
    </row>
    <row r="2268" spans="1:17" x14ac:dyDescent="0.25">
      <c r="A2268" s="489"/>
      <c r="B2268" s="489"/>
      <c r="C2268" s="489"/>
      <c r="E2268" s="489"/>
      <c r="F2268" s="489"/>
      <c r="G2268" s="483"/>
      <c r="I2268" s="490"/>
      <c r="K2268" s="483"/>
      <c r="N2268" s="490"/>
      <c r="O2268" s="483"/>
      <c r="P2268" t="str">
        <f t="shared" si="244"/>
        <v/>
      </c>
      <c r="Q2268" t="str">
        <f t="shared" si="245"/>
        <v/>
      </c>
    </row>
    <row r="2269" spans="1:17" x14ac:dyDescent="0.25">
      <c r="A2269" s="489"/>
      <c r="B2269" s="489"/>
      <c r="C2269" s="489"/>
      <c r="E2269" s="489"/>
      <c r="F2269" s="489"/>
      <c r="G2269" s="483"/>
      <c r="I2269" s="490"/>
      <c r="K2269" s="483"/>
      <c r="N2269" s="490"/>
      <c r="O2269" s="483"/>
      <c r="P2269" t="str">
        <f t="shared" si="244"/>
        <v/>
      </c>
      <c r="Q2269" t="str">
        <f t="shared" si="245"/>
        <v/>
      </c>
    </row>
    <row r="2270" spans="1:17" x14ac:dyDescent="0.25">
      <c r="A2270" s="489"/>
      <c r="B2270" s="489"/>
      <c r="C2270" s="489"/>
      <c r="E2270" s="489"/>
      <c r="F2270" s="489"/>
      <c r="G2270" s="483"/>
      <c r="I2270" s="490"/>
      <c r="K2270" s="483"/>
      <c r="N2270" s="490"/>
      <c r="O2270" s="483"/>
      <c r="P2270" t="str">
        <f t="shared" si="244"/>
        <v/>
      </c>
      <c r="Q2270" t="str">
        <f t="shared" si="245"/>
        <v/>
      </c>
    </row>
    <row r="2271" spans="1:17" x14ac:dyDescent="0.25">
      <c r="A2271" s="489"/>
      <c r="B2271" s="489"/>
      <c r="C2271" s="489"/>
      <c r="E2271" s="489"/>
      <c r="F2271" s="489"/>
      <c r="G2271" s="483"/>
      <c r="I2271" s="490"/>
      <c r="K2271" s="483"/>
      <c r="N2271" s="490"/>
      <c r="O2271" s="483"/>
      <c r="P2271" t="str">
        <f t="shared" si="244"/>
        <v/>
      </c>
      <c r="Q2271" t="str">
        <f t="shared" si="245"/>
        <v/>
      </c>
    </row>
    <row r="2272" spans="1:17" x14ac:dyDescent="0.25">
      <c r="A2272" s="489"/>
      <c r="B2272" s="489"/>
      <c r="C2272" s="489"/>
      <c r="E2272" s="489"/>
      <c r="F2272" s="489"/>
      <c r="G2272" s="483"/>
      <c r="I2272" s="490"/>
      <c r="K2272" s="483"/>
      <c r="N2272" s="490"/>
      <c r="O2272" s="483"/>
      <c r="P2272" t="str">
        <f t="shared" si="244"/>
        <v/>
      </c>
      <c r="Q2272" t="str">
        <f t="shared" si="245"/>
        <v/>
      </c>
    </row>
    <row r="2273" spans="1:17" x14ac:dyDescent="0.25">
      <c r="A2273" s="489"/>
      <c r="B2273" s="489"/>
      <c r="C2273" s="489"/>
      <c r="E2273" s="489"/>
      <c r="F2273" s="489"/>
      <c r="G2273" s="483"/>
      <c r="I2273" s="490"/>
      <c r="K2273" s="483"/>
      <c r="N2273" s="490"/>
      <c r="O2273" s="483"/>
      <c r="P2273" t="str">
        <f t="shared" si="244"/>
        <v/>
      </c>
      <c r="Q2273" t="str">
        <f t="shared" si="245"/>
        <v/>
      </c>
    </row>
    <row r="2274" spans="1:17" x14ac:dyDescent="0.25">
      <c r="A2274" s="489"/>
      <c r="B2274" s="489"/>
      <c r="C2274" s="489"/>
      <c r="E2274" s="489"/>
      <c r="F2274" s="489"/>
      <c r="G2274" s="483"/>
      <c r="I2274" s="490"/>
      <c r="K2274" s="483"/>
      <c r="N2274" s="490"/>
      <c r="O2274" s="483"/>
      <c r="P2274" t="str">
        <f t="shared" si="244"/>
        <v/>
      </c>
      <c r="Q2274" t="str">
        <f t="shared" si="245"/>
        <v/>
      </c>
    </row>
    <row r="2275" spans="1:17" x14ac:dyDescent="0.25">
      <c r="A2275" s="489"/>
      <c r="B2275" s="489"/>
      <c r="C2275" s="489"/>
      <c r="E2275" s="489"/>
      <c r="F2275" s="489"/>
      <c r="G2275" s="483"/>
      <c r="I2275" s="490"/>
      <c r="K2275" s="483"/>
      <c r="N2275" s="490"/>
      <c r="O2275" s="483"/>
      <c r="P2275" t="str">
        <f t="shared" si="244"/>
        <v/>
      </c>
      <c r="Q2275" t="str">
        <f t="shared" si="245"/>
        <v/>
      </c>
    </row>
    <row r="2276" spans="1:17" x14ac:dyDescent="0.25">
      <c r="A2276" s="489"/>
      <c r="B2276" s="489"/>
      <c r="C2276" s="489"/>
      <c r="E2276" s="489"/>
      <c r="F2276" s="489"/>
      <c r="G2276" s="483"/>
      <c r="I2276" s="490"/>
      <c r="K2276" s="483"/>
      <c r="N2276" s="490"/>
      <c r="O2276" s="483"/>
      <c r="P2276" t="str">
        <f t="shared" si="244"/>
        <v/>
      </c>
      <c r="Q2276" t="str">
        <f t="shared" si="245"/>
        <v/>
      </c>
    </row>
    <row r="2277" spans="1:17" x14ac:dyDescent="0.25">
      <c r="A2277" s="489"/>
      <c r="B2277" s="489"/>
      <c r="C2277" s="489"/>
      <c r="E2277" s="489"/>
      <c r="F2277" s="489"/>
      <c r="G2277" s="483"/>
      <c r="I2277" s="490"/>
      <c r="K2277" s="483"/>
      <c r="N2277" s="490"/>
      <c r="O2277" s="483"/>
      <c r="P2277" t="str">
        <f t="shared" si="244"/>
        <v/>
      </c>
      <c r="Q2277" t="str">
        <f t="shared" si="245"/>
        <v/>
      </c>
    </row>
    <row r="2278" spans="1:17" x14ac:dyDescent="0.25">
      <c r="A2278" s="489"/>
      <c r="B2278" s="489"/>
      <c r="C2278" s="489"/>
      <c r="E2278" s="489"/>
      <c r="F2278" s="489"/>
      <c r="G2278" s="483"/>
      <c r="I2278" s="490"/>
      <c r="K2278" s="483"/>
      <c r="N2278" s="490"/>
      <c r="O2278" s="483"/>
      <c r="P2278" t="str">
        <f t="shared" si="244"/>
        <v/>
      </c>
      <c r="Q2278" t="str">
        <f t="shared" si="245"/>
        <v/>
      </c>
    </row>
    <row r="2279" spans="1:17" x14ac:dyDescent="0.25">
      <c r="A2279" s="489"/>
      <c r="B2279" s="489"/>
      <c r="C2279" s="489"/>
      <c r="E2279" s="489"/>
      <c r="F2279" s="489"/>
      <c r="G2279" s="483"/>
      <c r="I2279" s="490"/>
      <c r="K2279" s="483"/>
      <c r="N2279" s="490"/>
      <c r="O2279" s="483"/>
      <c r="P2279" t="str">
        <f t="shared" si="244"/>
        <v/>
      </c>
      <c r="Q2279" t="str">
        <f t="shared" si="245"/>
        <v/>
      </c>
    </row>
    <row r="2280" spans="1:17" x14ac:dyDescent="0.25">
      <c r="A2280" s="489"/>
      <c r="B2280" s="489"/>
      <c r="C2280" s="489"/>
      <c r="E2280" s="489"/>
      <c r="F2280" s="489"/>
      <c r="G2280" s="483"/>
      <c r="I2280" s="490"/>
      <c r="K2280" s="483"/>
      <c r="N2280" s="490"/>
      <c r="O2280" s="483"/>
      <c r="P2280" t="str">
        <f t="shared" si="244"/>
        <v/>
      </c>
      <c r="Q2280" t="str">
        <f t="shared" si="245"/>
        <v/>
      </c>
    </row>
    <row r="2281" spans="1:17" x14ac:dyDescent="0.25">
      <c r="A2281" s="489"/>
      <c r="B2281" s="489"/>
      <c r="C2281" s="489"/>
      <c r="E2281" s="489"/>
      <c r="F2281" s="489"/>
      <c r="G2281" s="483"/>
      <c r="I2281" s="490"/>
      <c r="K2281" s="483"/>
      <c r="N2281" s="490"/>
      <c r="O2281" s="483"/>
      <c r="P2281" t="str">
        <f t="shared" si="244"/>
        <v/>
      </c>
      <c r="Q2281" t="str">
        <f t="shared" si="245"/>
        <v/>
      </c>
    </row>
    <row r="2282" spans="1:17" x14ac:dyDescent="0.25">
      <c r="A2282" s="489"/>
      <c r="B2282" s="489"/>
      <c r="C2282" s="489"/>
      <c r="E2282" s="489"/>
      <c r="F2282" s="489"/>
      <c r="G2282" s="483"/>
      <c r="I2282" s="490"/>
      <c r="K2282" s="483"/>
      <c r="N2282" s="490"/>
      <c r="O2282" s="483"/>
      <c r="P2282" t="str">
        <f t="shared" si="244"/>
        <v/>
      </c>
      <c r="Q2282" t="str">
        <f t="shared" si="245"/>
        <v/>
      </c>
    </row>
    <row r="2283" spans="1:17" x14ac:dyDescent="0.25">
      <c r="A2283" s="489"/>
      <c r="B2283" s="489"/>
      <c r="C2283" s="489"/>
      <c r="E2283" s="489"/>
      <c r="F2283" s="489"/>
      <c r="G2283" s="483"/>
      <c r="I2283" s="490"/>
      <c r="K2283" s="483"/>
      <c r="N2283" s="490"/>
      <c r="O2283" s="483"/>
      <c r="P2283" t="str">
        <f t="shared" si="244"/>
        <v/>
      </c>
      <c r="Q2283" t="str">
        <f t="shared" si="245"/>
        <v/>
      </c>
    </row>
    <row r="2284" spans="1:17" x14ac:dyDescent="0.25">
      <c r="A2284" s="489"/>
      <c r="B2284" s="489"/>
      <c r="C2284" s="489"/>
      <c r="E2284" s="489"/>
      <c r="F2284" s="489"/>
      <c r="G2284" s="483"/>
      <c r="I2284" s="490"/>
      <c r="K2284" s="483"/>
      <c r="N2284" s="490"/>
      <c r="O2284" s="483"/>
      <c r="P2284" t="str">
        <f t="shared" si="244"/>
        <v/>
      </c>
      <c r="Q2284" t="str">
        <f t="shared" si="245"/>
        <v/>
      </c>
    </row>
    <row r="2285" spans="1:17" x14ac:dyDescent="0.25">
      <c r="A2285" s="489"/>
      <c r="B2285" s="489"/>
      <c r="C2285" s="489"/>
      <c r="E2285" s="489"/>
      <c r="F2285" s="489"/>
      <c r="G2285" s="483"/>
      <c r="I2285" s="490"/>
      <c r="K2285" s="483"/>
      <c r="N2285" s="490"/>
      <c r="O2285" s="483"/>
      <c r="P2285" t="str">
        <f t="shared" si="244"/>
        <v/>
      </c>
      <c r="Q2285" t="str">
        <f t="shared" si="245"/>
        <v/>
      </c>
    </row>
    <row r="2286" spans="1:17" x14ac:dyDescent="0.25">
      <c r="A2286" s="489"/>
      <c r="B2286" s="489"/>
      <c r="C2286" s="489"/>
      <c r="E2286" s="489"/>
      <c r="F2286" s="489"/>
      <c r="G2286" s="483"/>
      <c r="I2286" s="490"/>
      <c r="K2286" s="483"/>
      <c r="N2286" s="490"/>
      <c r="O2286" s="483"/>
      <c r="P2286" t="str">
        <f t="shared" si="244"/>
        <v/>
      </c>
      <c r="Q2286" t="str">
        <f t="shared" si="245"/>
        <v/>
      </c>
    </row>
    <row r="2287" spans="1:17" x14ac:dyDescent="0.25">
      <c r="A2287" s="489"/>
      <c r="B2287" s="489"/>
      <c r="C2287" s="489"/>
      <c r="E2287" s="489"/>
      <c r="F2287" s="489"/>
      <c r="G2287" s="483"/>
      <c r="I2287" s="490"/>
      <c r="K2287" s="483"/>
      <c r="N2287" s="490"/>
      <c r="O2287" s="483"/>
      <c r="P2287" t="str">
        <f t="shared" si="244"/>
        <v/>
      </c>
      <c r="Q2287" t="str">
        <f t="shared" si="245"/>
        <v/>
      </c>
    </row>
    <row r="2288" spans="1:17" x14ac:dyDescent="0.25">
      <c r="A2288" s="489"/>
      <c r="B2288" s="489"/>
      <c r="C2288" s="489"/>
      <c r="E2288" s="489"/>
      <c r="F2288" s="489"/>
      <c r="G2288" s="483"/>
      <c r="I2288" s="490"/>
      <c r="K2288" s="483"/>
      <c r="N2288" s="490"/>
      <c r="O2288" s="483"/>
      <c r="P2288" t="str">
        <f t="shared" si="244"/>
        <v/>
      </c>
      <c r="Q2288" t="str">
        <f t="shared" si="245"/>
        <v/>
      </c>
    </row>
    <row r="2289" spans="1:17" x14ac:dyDescent="0.25">
      <c r="A2289" s="489"/>
      <c r="B2289" s="489"/>
      <c r="C2289" s="489"/>
      <c r="E2289" s="489"/>
      <c r="F2289" s="489"/>
      <c r="G2289" s="483"/>
      <c r="I2289" s="490"/>
      <c r="K2289" s="483"/>
      <c r="N2289" s="490"/>
      <c r="O2289" s="483"/>
      <c r="P2289" t="str">
        <f t="shared" si="244"/>
        <v/>
      </c>
      <c r="Q2289" t="str">
        <f t="shared" si="245"/>
        <v/>
      </c>
    </row>
    <row r="2290" spans="1:17" x14ac:dyDescent="0.25">
      <c r="A2290" s="489"/>
      <c r="B2290" s="489"/>
      <c r="C2290" s="489"/>
      <c r="E2290" s="489"/>
      <c r="F2290" s="489"/>
      <c r="G2290" s="483"/>
      <c r="I2290" s="490"/>
      <c r="K2290" s="483"/>
      <c r="N2290" s="490"/>
      <c r="O2290" s="483"/>
      <c r="P2290" t="str">
        <f t="shared" si="244"/>
        <v/>
      </c>
      <c r="Q2290" t="str">
        <f t="shared" si="245"/>
        <v/>
      </c>
    </row>
    <row r="2291" spans="1:17" x14ac:dyDescent="0.25">
      <c r="A2291" s="489"/>
      <c r="B2291" s="489"/>
      <c r="C2291" s="489"/>
      <c r="E2291" s="489"/>
      <c r="F2291" s="489"/>
      <c r="G2291" s="483"/>
      <c r="I2291" s="490"/>
      <c r="K2291" s="483"/>
      <c r="N2291" s="490"/>
      <c r="O2291" s="483"/>
      <c r="P2291" t="str">
        <f t="shared" si="244"/>
        <v/>
      </c>
      <c r="Q2291" t="str">
        <f t="shared" si="245"/>
        <v/>
      </c>
    </row>
    <row r="2292" spans="1:17" x14ac:dyDescent="0.25">
      <c r="A2292" s="489"/>
      <c r="B2292" s="489"/>
      <c r="C2292" s="489"/>
      <c r="E2292" s="489"/>
      <c r="F2292" s="489"/>
      <c r="G2292" s="483"/>
      <c r="I2292" s="490"/>
      <c r="K2292" s="483"/>
      <c r="N2292" s="490"/>
      <c r="O2292" s="483"/>
      <c r="P2292" t="str">
        <f t="shared" si="244"/>
        <v/>
      </c>
      <c r="Q2292" t="str">
        <f t="shared" si="245"/>
        <v/>
      </c>
    </row>
    <row r="2293" spans="1:17" x14ac:dyDescent="0.25">
      <c r="A2293" s="489"/>
      <c r="B2293" s="489"/>
      <c r="C2293" s="489"/>
      <c r="E2293" s="489"/>
      <c r="F2293" s="489"/>
      <c r="G2293" s="483"/>
      <c r="I2293" s="490"/>
      <c r="K2293" s="483"/>
      <c r="N2293" s="490"/>
      <c r="O2293" s="483"/>
      <c r="P2293" t="str">
        <f t="shared" si="244"/>
        <v/>
      </c>
      <c r="Q2293" t="str">
        <f t="shared" si="245"/>
        <v/>
      </c>
    </row>
    <row r="2294" spans="1:17" x14ac:dyDescent="0.25">
      <c r="A2294" s="489"/>
      <c r="B2294" s="489"/>
      <c r="C2294" s="489"/>
      <c r="E2294" s="489"/>
      <c r="F2294" s="489"/>
      <c r="G2294" s="483"/>
      <c r="I2294" s="490"/>
      <c r="K2294" s="483"/>
      <c r="N2294" s="490"/>
      <c r="O2294" s="483"/>
      <c r="P2294" t="str">
        <f t="shared" si="244"/>
        <v/>
      </c>
      <c r="Q2294" t="str">
        <f t="shared" si="245"/>
        <v/>
      </c>
    </row>
    <row r="2295" spans="1:17" x14ac:dyDescent="0.25">
      <c r="A2295" s="489"/>
      <c r="B2295" s="489"/>
      <c r="C2295" s="489"/>
      <c r="E2295" s="489"/>
      <c r="F2295" s="489"/>
      <c r="G2295" s="483"/>
      <c r="I2295" s="490"/>
      <c r="K2295" s="483"/>
      <c r="N2295" s="490"/>
      <c r="O2295" s="483"/>
      <c r="P2295" t="str">
        <f t="shared" si="244"/>
        <v/>
      </c>
      <c r="Q2295" t="str">
        <f t="shared" si="245"/>
        <v/>
      </c>
    </row>
    <row r="2296" spans="1:17" x14ac:dyDescent="0.25">
      <c r="A2296" s="489"/>
      <c r="B2296" s="489"/>
      <c r="C2296" s="489"/>
      <c r="E2296" s="489"/>
      <c r="F2296" s="489"/>
      <c r="G2296" s="483"/>
      <c r="I2296" s="490"/>
      <c r="K2296" s="483"/>
      <c r="N2296" s="490"/>
      <c r="O2296" s="483"/>
      <c r="P2296" t="str">
        <f t="shared" si="244"/>
        <v/>
      </c>
      <c r="Q2296" t="str">
        <f t="shared" si="245"/>
        <v/>
      </c>
    </row>
    <row r="2297" spans="1:17" x14ac:dyDescent="0.25">
      <c r="A2297" s="489"/>
      <c r="B2297" s="489"/>
      <c r="C2297" s="489"/>
      <c r="E2297" s="489"/>
      <c r="F2297" s="489"/>
      <c r="G2297" s="483"/>
      <c r="I2297" s="490"/>
      <c r="K2297" s="483"/>
      <c r="N2297" s="490"/>
      <c r="O2297" s="483"/>
      <c r="P2297" t="str">
        <f t="shared" si="244"/>
        <v/>
      </c>
      <c r="Q2297" t="str">
        <f t="shared" si="245"/>
        <v/>
      </c>
    </row>
    <row r="2298" spans="1:17" x14ac:dyDescent="0.25">
      <c r="A2298" s="489"/>
      <c r="B2298" s="489"/>
      <c r="C2298" s="489"/>
      <c r="E2298" s="489"/>
      <c r="F2298" s="489"/>
      <c r="G2298" s="483"/>
      <c r="I2298" s="490"/>
      <c r="K2298" s="483"/>
      <c r="N2298" s="490"/>
      <c r="O2298" s="483"/>
      <c r="P2298" t="str">
        <f t="shared" si="244"/>
        <v/>
      </c>
      <c r="Q2298" t="str">
        <f t="shared" si="245"/>
        <v/>
      </c>
    </row>
    <row r="2299" spans="1:17" x14ac:dyDescent="0.25">
      <c r="A2299" s="489"/>
      <c r="B2299" s="489"/>
      <c r="C2299" s="489"/>
      <c r="E2299" s="489"/>
      <c r="F2299" s="489"/>
      <c r="G2299" s="483"/>
      <c r="I2299" s="490"/>
      <c r="K2299" s="483"/>
      <c r="N2299" s="490"/>
      <c r="O2299" s="483"/>
      <c r="P2299" t="str">
        <f t="shared" si="244"/>
        <v/>
      </c>
      <c r="Q2299" t="str">
        <f t="shared" si="245"/>
        <v/>
      </c>
    </row>
    <row r="2300" spans="1:17" x14ac:dyDescent="0.25">
      <c r="A2300" s="489"/>
      <c r="B2300" s="489"/>
      <c r="C2300" s="489"/>
      <c r="E2300" s="489"/>
      <c r="F2300" s="489"/>
      <c r="G2300" s="483"/>
      <c r="I2300" s="490"/>
      <c r="K2300" s="483"/>
      <c r="N2300" s="490"/>
      <c r="O2300" s="483"/>
      <c r="P2300" t="str">
        <f t="shared" si="244"/>
        <v/>
      </c>
      <c r="Q2300" t="str">
        <f t="shared" si="245"/>
        <v/>
      </c>
    </row>
    <row r="2301" spans="1:17" x14ac:dyDescent="0.25">
      <c r="A2301" s="489"/>
      <c r="B2301" s="489"/>
      <c r="C2301" s="489"/>
      <c r="E2301" s="489"/>
      <c r="F2301" s="489"/>
      <c r="G2301" s="483"/>
      <c r="I2301" s="490"/>
      <c r="K2301" s="483"/>
      <c r="N2301" s="490"/>
      <c r="O2301" s="483"/>
      <c r="P2301" t="str">
        <f t="shared" si="244"/>
        <v/>
      </c>
      <c r="Q2301" t="str">
        <f t="shared" si="245"/>
        <v/>
      </c>
    </row>
    <row r="2302" spans="1:17" x14ac:dyDescent="0.25">
      <c r="A2302" s="489"/>
      <c r="B2302" s="489"/>
      <c r="C2302" s="489"/>
      <c r="E2302" s="489"/>
      <c r="F2302" s="489"/>
      <c r="G2302" s="483"/>
      <c r="I2302" s="490"/>
      <c r="K2302" s="483"/>
      <c r="N2302" s="490"/>
      <c r="O2302" s="483"/>
      <c r="P2302" t="str">
        <f t="shared" si="244"/>
        <v/>
      </c>
      <c r="Q2302" t="str">
        <f t="shared" si="245"/>
        <v/>
      </c>
    </row>
    <row r="2303" spans="1:17" x14ac:dyDescent="0.25">
      <c r="A2303" s="489"/>
      <c r="B2303" s="489"/>
      <c r="C2303" s="489"/>
      <c r="E2303" s="489"/>
      <c r="F2303" s="489"/>
      <c r="G2303" s="483"/>
      <c r="I2303" s="490"/>
      <c r="K2303" s="483"/>
      <c r="N2303" s="490"/>
      <c r="O2303" s="483"/>
      <c r="P2303" t="str">
        <f t="shared" si="244"/>
        <v/>
      </c>
      <c r="Q2303" t="str">
        <f t="shared" si="245"/>
        <v/>
      </c>
    </row>
    <row r="2304" spans="1:17" x14ac:dyDescent="0.25">
      <c r="A2304" s="489"/>
      <c r="B2304" s="489"/>
      <c r="C2304" s="489"/>
      <c r="E2304" s="489"/>
      <c r="F2304" s="489"/>
      <c r="G2304" s="483"/>
      <c r="I2304" s="490"/>
      <c r="K2304" s="483"/>
      <c r="N2304" s="490"/>
      <c r="O2304" s="483"/>
      <c r="P2304" t="str">
        <f t="shared" ref="P2304:P2367" si="246">IF(N2304&lt;0,1,"")</f>
        <v/>
      </c>
      <c r="Q2304" t="str">
        <f t="shared" ref="Q2304:Q2367" si="247">IF(N2304&lt;=-5%,1,"")</f>
        <v/>
      </c>
    </row>
    <row r="2305" spans="1:17" x14ac:dyDescent="0.25">
      <c r="A2305" s="489"/>
      <c r="B2305" s="489"/>
      <c r="C2305" s="489"/>
      <c r="E2305" s="489"/>
      <c r="F2305" s="489"/>
      <c r="G2305" s="483"/>
      <c r="I2305" s="490"/>
      <c r="K2305" s="483"/>
      <c r="N2305" s="490"/>
      <c r="O2305" s="483"/>
      <c r="P2305" t="str">
        <f t="shared" si="246"/>
        <v/>
      </c>
      <c r="Q2305" t="str">
        <f t="shared" si="247"/>
        <v/>
      </c>
    </row>
    <row r="2306" spans="1:17" x14ac:dyDescent="0.25">
      <c r="A2306" s="489"/>
      <c r="B2306" s="489"/>
      <c r="C2306" s="489"/>
      <c r="E2306" s="489"/>
      <c r="F2306" s="489"/>
      <c r="G2306" s="483"/>
      <c r="I2306" s="490"/>
      <c r="K2306" s="483"/>
      <c r="N2306" s="490"/>
      <c r="O2306" s="483"/>
      <c r="P2306" t="str">
        <f t="shared" si="246"/>
        <v/>
      </c>
      <c r="Q2306" t="str">
        <f t="shared" si="247"/>
        <v/>
      </c>
    </row>
    <row r="2307" spans="1:17" x14ac:dyDescent="0.25">
      <c r="A2307" s="489"/>
      <c r="B2307" s="489"/>
      <c r="C2307" s="489"/>
      <c r="E2307" s="489"/>
      <c r="F2307" s="489"/>
      <c r="G2307" s="483"/>
      <c r="I2307" s="490"/>
      <c r="K2307" s="483"/>
      <c r="N2307" s="490"/>
      <c r="O2307" s="483"/>
      <c r="P2307" t="str">
        <f t="shared" si="246"/>
        <v/>
      </c>
      <c r="Q2307" t="str">
        <f t="shared" si="247"/>
        <v/>
      </c>
    </row>
    <row r="2308" spans="1:17" x14ac:dyDescent="0.25">
      <c r="A2308" s="489"/>
      <c r="B2308" s="489"/>
      <c r="C2308" s="489"/>
      <c r="E2308" s="489"/>
      <c r="F2308" s="489"/>
      <c r="G2308" s="483"/>
      <c r="I2308" s="490"/>
      <c r="K2308" s="483"/>
      <c r="N2308" s="490"/>
      <c r="O2308" s="483"/>
      <c r="P2308" t="str">
        <f t="shared" si="246"/>
        <v/>
      </c>
      <c r="Q2308" t="str">
        <f t="shared" si="247"/>
        <v/>
      </c>
    </row>
    <row r="2309" spans="1:17" x14ac:dyDescent="0.25">
      <c r="A2309" s="489"/>
      <c r="B2309" s="489"/>
      <c r="C2309" s="489"/>
      <c r="E2309" s="489"/>
      <c r="F2309" s="489"/>
      <c r="G2309" s="483"/>
      <c r="I2309" s="490"/>
      <c r="K2309" s="483"/>
      <c r="N2309" s="490"/>
      <c r="O2309" s="483"/>
      <c r="P2309" t="str">
        <f t="shared" si="246"/>
        <v/>
      </c>
      <c r="Q2309" t="str">
        <f t="shared" si="247"/>
        <v/>
      </c>
    </row>
    <row r="2310" spans="1:17" x14ac:dyDescent="0.25">
      <c r="A2310" s="489"/>
      <c r="B2310" s="489"/>
      <c r="C2310" s="489"/>
      <c r="E2310" s="489"/>
      <c r="F2310" s="489"/>
      <c r="G2310" s="483"/>
      <c r="I2310" s="490"/>
      <c r="K2310" s="483"/>
      <c r="N2310" s="490"/>
      <c r="O2310" s="483"/>
      <c r="P2310" t="str">
        <f t="shared" si="246"/>
        <v/>
      </c>
      <c r="Q2310" t="str">
        <f t="shared" si="247"/>
        <v/>
      </c>
    </row>
    <row r="2311" spans="1:17" x14ac:dyDescent="0.25">
      <c r="A2311" s="489"/>
      <c r="B2311" s="489"/>
      <c r="C2311" s="489"/>
      <c r="E2311" s="489"/>
      <c r="F2311" s="489"/>
      <c r="G2311" s="483"/>
      <c r="I2311" s="490"/>
      <c r="K2311" s="483"/>
      <c r="N2311" s="490"/>
      <c r="O2311" s="483"/>
      <c r="P2311" t="str">
        <f t="shared" si="246"/>
        <v/>
      </c>
      <c r="Q2311" t="str">
        <f t="shared" si="247"/>
        <v/>
      </c>
    </row>
    <row r="2312" spans="1:17" x14ac:dyDescent="0.25">
      <c r="A2312" s="489"/>
      <c r="B2312" s="489"/>
      <c r="C2312" s="489"/>
      <c r="E2312" s="489"/>
      <c r="F2312" s="489"/>
      <c r="G2312" s="483"/>
      <c r="I2312" s="490"/>
      <c r="K2312" s="483"/>
      <c r="N2312" s="490"/>
      <c r="O2312" s="483"/>
      <c r="P2312" t="str">
        <f t="shared" si="246"/>
        <v/>
      </c>
      <c r="Q2312" t="str">
        <f t="shared" si="247"/>
        <v/>
      </c>
    </row>
    <row r="2313" spans="1:17" x14ac:dyDescent="0.25">
      <c r="A2313" s="489"/>
      <c r="B2313" s="489"/>
      <c r="C2313" s="489"/>
      <c r="E2313" s="489"/>
      <c r="F2313" s="489"/>
      <c r="G2313" s="483"/>
      <c r="I2313" s="490"/>
      <c r="K2313" s="483"/>
      <c r="N2313" s="490"/>
      <c r="O2313" s="483"/>
      <c r="P2313" t="str">
        <f t="shared" si="246"/>
        <v/>
      </c>
      <c r="Q2313" t="str">
        <f t="shared" si="247"/>
        <v/>
      </c>
    </row>
    <row r="2314" spans="1:17" x14ac:dyDescent="0.25">
      <c r="A2314" s="489"/>
      <c r="B2314" s="489"/>
      <c r="C2314" s="489"/>
      <c r="E2314" s="489"/>
      <c r="F2314" s="489"/>
      <c r="G2314" s="483"/>
      <c r="I2314" s="490"/>
      <c r="K2314" s="483"/>
      <c r="N2314" s="490"/>
      <c r="O2314" s="483"/>
      <c r="P2314" t="str">
        <f t="shared" si="246"/>
        <v/>
      </c>
      <c r="Q2314" t="str">
        <f t="shared" si="247"/>
        <v/>
      </c>
    </row>
    <row r="2315" spans="1:17" x14ac:dyDescent="0.25">
      <c r="A2315" s="489"/>
      <c r="B2315" s="489"/>
      <c r="C2315" s="489"/>
      <c r="E2315" s="489"/>
      <c r="F2315" s="489"/>
      <c r="G2315" s="483"/>
      <c r="I2315" s="490"/>
      <c r="K2315" s="483"/>
      <c r="N2315" s="490"/>
      <c r="O2315" s="483"/>
      <c r="P2315" t="str">
        <f t="shared" si="246"/>
        <v/>
      </c>
      <c r="Q2315" t="str">
        <f t="shared" si="247"/>
        <v/>
      </c>
    </row>
    <row r="2316" spans="1:17" x14ac:dyDescent="0.25">
      <c r="A2316" s="489"/>
      <c r="B2316" s="489"/>
      <c r="C2316" s="489"/>
      <c r="E2316" s="489"/>
      <c r="F2316" s="489"/>
      <c r="G2316" s="483"/>
      <c r="I2316" s="490"/>
      <c r="K2316" s="483"/>
      <c r="N2316" s="490"/>
      <c r="O2316" s="483"/>
      <c r="P2316" t="str">
        <f t="shared" si="246"/>
        <v/>
      </c>
      <c r="Q2316" t="str">
        <f t="shared" si="247"/>
        <v/>
      </c>
    </row>
    <row r="2317" spans="1:17" x14ac:dyDescent="0.25">
      <c r="A2317" s="489"/>
      <c r="B2317" s="489"/>
      <c r="C2317" s="489"/>
      <c r="E2317" s="489"/>
      <c r="F2317" s="489"/>
      <c r="G2317" s="483"/>
      <c r="I2317" s="490"/>
      <c r="K2317" s="483"/>
      <c r="N2317" s="490"/>
      <c r="O2317" s="483"/>
      <c r="P2317" t="str">
        <f t="shared" si="246"/>
        <v/>
      </c>
      <c r="Q2317" t="str">
        <f t="shared" si="247"/>
        <v/>
      </c>
    </row>
    <row r="2318" spans="1:17" x14ac:dyDescent="0.25">
      <c r="A2318" s="489"/>
      <c r="B2318" s="489"/>
      <c r="C2318" s="489"/>
      <c r="E2318" s="489"/>
      <c r="F2318" s="489"/>
      <c r="G2318" s="483"/>
      <c r="I2318" s="490"/>
      <c r="K2318" s="483"/>
      <c r="N2318" s="490"/>
      <c r="O2318" s="483"/>
      <c r="P2318" t="str">
        <f t="shared" si="246"/>
        <v/>
      </c>
      <c r="Q2318" t="str">
        <f t="shared" si="247"/>
        <v/>
      </c>
    </row>
    <row r="2319" spans="1:17" x14ac:dyDescent="0.25">
      <c r="A2319" s="489"/>
      <c r="B2319" s="489"/>
      <c r="C2319" s="489"/>
      <c r="E2319" s="489"/>
      <c r="F2319" s="489"/>
      <c r="G2319" s="483"/>
      <c r="I2319" s="490"/>
      <c r="K2319" s="483"/>
      <c r="N2319" s="490"/>
      <c r="O2319" s="483"/>
      <c r="P2319" t="str">
        <f t="shared" si="246"/>
        <v/>
      </c>
      <c r="Q2319" t="str">
        <f t="shared" si="247"/>
        <v/>
      </c>
    </row>
    <row r="2320" spans="1:17" x14ac:dyDescent="0.25">
      <c r="A2320" s="489"/>
      <c r="B2320" s="489"/>
      <c r="C2320" s="489"/>
      <c r="E2320" s="489"/>
      <c r="F2320" s="489"/>
      <c r="G2320" s="483"/>
      <c r="I2320" s="490"/>
      <c r="K2320" s="483"/>
      <c r="N2320" s="490"/>
      <c r="O2320" s="483"/>
      <c r="P2320" t="str">
        <f t="shared" si="246"/>
        <v/>
      </c>
      <c r="Q2320" t="str">
        <f t="shared" si="247"/>
        <v/>
      </c>
    </row>
    <row r="2321" spans="1:17" x14ac:dyDescent="0.25">
      <c r="A2321" s="489"/>
      <c r="B2321" s="489"/>
      <c r="C2321" s="489"/>
      <c r="E2321" s="489"/>
      <c r="F2321" s="489"/>
      <c r="G2321" s="483"/>
      <c r="I2321" s="490"/>
      <c r="K2321" s="483"/>
      <c r="N2321" s="490"/>
      <c r="O2321" s="483"/>
      <c r="P2321" t="str">
        <f t="shared" si="246"/>
        <v/>
      </c>
      <c r="Q2321" t="str">
        <f t="shared" si="247"/>
        <v/>
      </c>
    </row>
    <row r="2322" spans="1:17" x14ac:dyDescent="0.25">
      <c r="A2322" s="489"/>
      <c r="B2322" s="489"/>
      <c r="C2322" s="489"/>
      <c r="E2322" s="489"/>
      <c r="F2322" s="489"/>
      <c r="G2322" s="483"/>
      <c r="I2322" s="490"/>
      <c r="K2322" s="483"/>
      <c r="N2322" s="490"/>
      <c r="O2322" s="483"/>
      <c r="P2322" t="str">
        <f t="shared" si="246"/>
        <v/>
      </c>
      <c r="Q2322" t="str">
        <f t="shared" si="247"/>
        <v/>
      </c>
    </row>
    <row r="2323" spans="1:17" x14ac:dyDescent="0.25">
      <c r="A2323" s="489"/>
      <c r="B2323" s="489"/>
      <c r="C2323" s="489"/>
      <c r="E2323" s="489"/>
      <c r="F2323" s="489"/>
      <c r="G2323" s="483"/>
      <c r="I2323" s="490"/>
      <c r="K2323" s="483"/>
      <c r="N2323" s="490"/>
      <c r="O2323" s="483"/>
      <c r="P2323" t="str">
        <f t="shared" si="246"/>
        <v/>
      </c>
      <c r="Q2323" t="str">
        <f t="shared" si="247"/>
        <v/>
      </c>
    </row>
    <row r="2324" spans="1:17" x14ac:dyDescent="0.25">
      <c r="A2324" s="489"/>
      <c r="B2324" s="489"/>
      <c r="C2324" s="489"/>
      <c r="E2324" s="489"/>
      <c r="F2324" s="489"/>
      <c r="G2324" s="483"/>
      <c r="I2324" s="490"/>
      <c r="K2324" s="483"/>
      <c r="N2324" s="490"/>
      <c r="O2324" s="483"/>
      <c r="P2324" t="str">
        <f t="shared" si="246"/>
        <v/>
      </c>
      <c r="Q2324" t="str">
        <f t="shared" si="247"/>
        <v/>
      </c>
    </row>
    <row r="2325" spans="1:17" x14ac:dyDescent="0.25">
      <c r="A2325" s="489"/>
      <c r="B2325" s="489"/>
      <c r="C2325" s="489"/>
      <c r="E2325" s="489"/>
      <c r="F2325" s="489"/>
      <c r="G2325" s="483"/>
      <c r="I2325" s="490"/>
      <c r="K2325" s="483"/>
      <c r="N2325" s="490"/>
      <c r="O2325" s="483"/>
      <c r="P2325" t="str">
        <f t="shared" si="246"/>
        <v/>
      </c>
      <c r="Q2325" t="str">
        <f t="shared" si="247"/>
        <v/>
      </c>
    </row>
    <row r="2326" spans="1:17" x14ac:dyDescent="0.25">
      <c r="A2326" s="489"/>
      <c r="B2326" s="489"/>
      <c r="C2326" s="489"/>
      <c r="E2326" s="489"/>
      <c r="F2326" s="489"/>
      <c r="G2326" s="483"/>
      <c r="I2326" s="490"/>
      <c r="K2326" s="483"/>
      <c r="N2326" s="490"/>
      <c r="O2326" s="483"/>
      <c r="P2326" t="str">
        <f t="shared" si="246"/>
        <v/>
      </c>
      <c r="Q2326" t="str">
        <f t="shared" si="247"/>
        <v/>
      </c>
    </row>
    <row r="2327" spans="1:17" x14ac:dyDescent="0.25">
      <c r="A2327" s="489"/>
      <c r="B2327" s="489"/>
      <c r="C2327" s="489"/>
      <c r="E2327" s="489"/>
      <c r="F2327" s="489"/>
      <c r="G2327" s="483"/>
      <c r="I2327" s="490"/>
      <c r="K2327" s="483"/>
      <c r="N2327" s="490"/>
      <c r="O2327" s="483"/>
      <c r="P2327" t="str">
        <f t="shared" si="246"/>
        <v/>
      </c>
      <c r="Q2327" t="str">
        <f t="shared" si="247"/>
        <v/>
      </c>
    </row>
    <row r="2328" spans="1:17" x14ac:dyDescent="0.25">
      <c r="A2328" s="489"/>
      <c r="B2328" s="489"/>
      <c r="C2328" s="489"/>
      <c r="E2328" s="489"/>
      <c r="F2328" s="489"/>
      <c r="G2328" s="483"/>
      <c r="I2328" s="490"/>
      <c r="K2328" s="483"/>
      <c r="N2328" s="490"/>
      <c r="O2328" s="483"/>
      <c r="P2328" t="str">
        <f t="shared" si="246"/>
        <v/>
      </c>
      <c r="Q2328" t="str">
        <f t="shared" si="247"/>
        <v/>
      </c>
    </row>
    <row r="2329" spans="1:17" x14ac:dyDescent="0.25">
      <c r="A2329" s="489"/>
      <c r="B2329" s="489"/>
      <c r="C2329" s="489"/>
      <c r="E2329" s="489"/>
      <c r="F2329" s="489"/>
      <c r="G2329" s="483"/>
      <c r="I2329" s="490"/>
      <c r="K2329" s="483"/>
      <c r="N2329" s="490"/>
      <c r="O2329" s="483"/>
      <c r="P2329" t="str">
        <f t="shared" si="246"/>
        <v/>
      </c>
      <c r="Q2329" t="str">
        <f t="shared" si="247"/>
        <v/>
      </c>
    </row>
    <row r="2330" spans="1:17" x14ac:dyDescent="0.25">
      <c r="A2330" s="489"/>
      <c r="B2330" s="489"/>
      <c r="C2330" s="489"/>
      <c r="E2330" s="489"/>
      <c r="F2330" s="489"/>
      <c r="G2330" s="483"/>
      <c r="I2330" s="490"/>
      <c r="K2330" s="483"/>
      <c r="N2330" s="490"/>
      <c r="O2330" s="483"/>
      <c r="P2330" t="str">
        <f t="shared" si="246"/>
        <v/>
      </c>
      <c r="Q2330" t="str">
        <f t="shared" si="247"/>
        <v/>
      </c>
    </row>
    <row r="2331" spans="1:17" x14ac:dyDescent="0.25">
      <c r="A2331" s="489"/>
      <c r="B2331" s="489"/>
      <c r="C2331" s="489"/>
      <c r="E2331" s="489"/>
      <c r="F2331" s="489"/>
      <c r="G2331" s="483"/>
      <c r="I2331" s="490"/>
      <c r="K2331" s="483"/>
      <c r="N2331" s="490"/>
      <c r="O2331" s="483"/>
      <c r="P2331" t="str">
        <f t="shared" si="246"/>
        <v/>
      </c>
      <c r="Q2331" t="str">
        <f t="shared" si="247"/>
        <v/>
      </c>
    </row>
    <row r="2332" spans="1:17" x14ac:dyDescent="0.25">
      <c r="A2332" s="489"/>
      <c r="B2332" s="489"/>
      <c r="C2332" s="489"/>
      <c r="E2332" s="489"/>
      <c r="F2332" s="489"/>
      <c r="G2332" s="483"/>
      <c r="I2332" s="490"/>
      <c r="K2332" s="483"/>
      <c r="N2332" s="490"/>
      <c r="O2332" s="483"/>
      <c r="P2332" t="str">
        <f t="shared" si="246"/>
        <v/>
      </c>
      <c r="Q2332" t="str">
        <f t="shared" si="247"/>
        <v/>
      </c>
    </row>
    <row r="2333" spans="1:17" x14ac:dyDescent="0.25">
      <c r="A2333" s="489"/>
      <c r="B2333" s="489"/>
      <c r="C2333" s="489"/>
      <c r="E2333" s="489"/>
      <c r="F2333" s="489"/>
      <c r="G2333" s="483"/>
      <c r="I2333" s="490"/>
      <c r="K2333" s="483"/>
      <c r="N2333" s="490"/>
      <c r="O2333" s="483"/>
      <c r="P2333" t="str">
        <f t="shared" si="246"/>
        <v/>
      </c>
      <c r="Q2333" t="str">
        <f t="shared" si="247"/>
        <v/>
      </c>
    </row>
    <row r="2334" spans="1:17" x14ac:dyDescent="0.25">
      <c r="A2334" s="489"/>
      <c r="B2334" s="489"/>
      <c r="C2334" s="489"/>
      <c r="E2334" s="489"/>
      <c r="F2334" s="489"/>
      <c r="G2334" s="483"/>
      <c r="I2334" s="490"/>
      <c r="K2334" s="483"/>
      <c r="N2334" s="490"/>
      <c r="O2334" s="483"/>
      <c r="P2334" t="str">
        <f t="shared" si="246"/>
        <v/>
      </c>
      <c r="Q2334" t="str">
        <f t="shared" si="247"/>
        <v/>
      </c>
    </row>
    <row r="2335" spans="1:17" x14ac:dyDescent="0.25">
      <c r="A2335" s="489"/>
      <c r="B2335" s="489"/>
      <c r="C2335" s="489"/>
      <c r="E2335" s="489"/>
      <c r="F2335" s="489"/>
      <c r="G2335" s="483"/>
      <c r="I2335" s="490"/>
      <c r="K2335" s="483"/>
      <c r="N2335" s="490"/>
      <c r="O2335" s="483"/>
      <c r="P2335" t="str">
        <f t="shared" si="246"/>
        <v/>
      </c>
      <c r="Q2335" t="str">
        <f t="shared" si="247"/>
        <v/>
      </c>
    </row>
    <row r="2336" spans="1:17" x14ac:dyDescent="0.25">
      <c r="A2336" s="489"/>
      <c r="B2336" s="489"/>
      <c r="C2336" s="489"/>
      <c r="E2336" s="489"/>
      <c r="F2336" s="489"/>
      <c r="G2336" s="483"/>
      <c r="I2336" s="490"/>
      <c r="K2336" s="483"/>
      <c r="N2336" s="490"/>
      <c r="O2336" s="483"/>
      <c r="P2336" t="str">
        <f t="shared" si="246"/>
        <v/>
      </c>
      <c r="Q2336" t="str">
        <f t="shared" si="247"/>
        <v/>
      </c>
    </row>
    <row r="2337" spans="1:17" x14ac:dyDescent="0.25">
      <c r="A2337" s="489"/>
      <c r="B2337" s="489"/>
      <c r="C2337" s="489"/>
      <c r="E2337" s="489"/>
      <c r="F2337" s="489"/>
      <c r="G2337" s="483"/>
      <c r="I2337" s="490"/>
      <c r="K2337" s="483"/>
      <c r="N2337" s="490"/>
      <c r="O2337" s="483"/>
      <c r="P2337" t="str">
        <f t="shared" si="246"/>
        <v/>
      </c>
      <c r="Q2337" t="str">
        <f t="shared" si="247"/>
        <v/>
      </c>
    </row>
    <row r="2338" spans="1:17" x14ac:dyDescent="0.25">
      <c r="A2338" s="489"/>
      <c r="B2338" s="489"/>
      <c r="C2338" s="489"/>
      <c r="E2338" s="489"/>
      <c r="F2338" s="489"/>
      <c r="G2338" s="483"/>
      <c r="I2338" s="490"/>
      <c r="K2338" s="483"/>
      <c r="N2338" s="490"/>
      <c r="O2338" s="483"/>
      <c r="P2338" t="str">
        <f t="shared" si="246"/>
        <v/>
      </c>
      <c r="Q2338" t="str">
        <f t="shared" si="247"/>
        <v/>
      </c>
    </row>
    <row r="2339" spans="1:17" x14ac:dyDescent="0.25">
      <c r="A2339" s="489"/>
      <c r="B2339" s="489"/>
      <c r="C2339" s="489"/>
      <c r="E2339" s="489"/>
      <c r="F2339" s="489"/>
      <c r="G2339" s="483"/>
      <c r="I2339" s="490"/>
      <c r="K2339" s="483"/>
      <c r="N2339" s="490"/>
      <c r="O2339" s="483"/>
      <c r="P2339" t="str">
        <f t="shared" si="246"/>
        <v/>
      </c>
      <c r="Q2339" t="str">
        <f t="shared" si="247"/>
        <v/>
      </c>
    </row>
    <row r="2340" spans="1:17" x14ac:dyDescent="0.25">
      <c r="A2340" s="489"/>
      <c r="B2340" s="489"/>
      <c r="C2340" s="489"/>
      <c r="E2340" s="489"/>
      <c r="F2340" s="489"/>
      <c r="G2340" s="483"/>
      <c r="I2340" s="490"/>
      <c r="K2340" s="483"/>
      <c r="N2340" s="490"/>
      <c r="O2340" s="483"/>
      <c r="P2340" t="str">
        <f t="shared" si="246"/>
        <v/>
      </c>
      <c r="Q2340" t="str">
        <f t="shared" si="247"/>
        <v/>
      </c>
    </row>
    <row r="2341" spans="1:17" x14ac:dyDescent="0.25">
      <c r="A2341" s="489"/>
      <c r="B2341" s="489"/>
      <c r="C2341" s="489"/>
      <c r="E2341" s="489"/>
      <c r="F2341" s="489"/>
      <c r="G2341" s="483"/>
      <c r="I2341" s="490"/>
      <c r="K2341" s="483"/>
      <c r="N2341" s="490"/>
      <c r="O2341" s="483"/>
      <c r="P2341" t="str">
        <f t="shared" si="246"/>
        <v/>
      </c>
      <c r="Q2341" t="str">
        <f t="shared" si="247"/>
        <v/>
      </c>
    </row>
    <row r="2342" spans="1:17" x14ac:dyDescent="0.25">
      <c r="A2342" s="489"/>
      <c r="B2342" s="489"/>
      <c r="C2342" s="489"/>
      <c r="E2342" s="489"/>
      <c r="F2342" s="489"/>
      <c r="G2342" s="483"/>
      <c r="I2342" s="490"/>
      <c r="K2342" s="483"/>
      <c r="N2342" s="490"/>
      <c r="O2342" s="483"/>
      <c r="P2342" t="str">
        <f t="shared" si="246"/>
        <v/>
      </c>
      <c r="Q2342" t="str">
        <f t="shared" si="247"/>
        <v/>
      </c>
    </row>
    <row r="2343" spans="1:17" x14ac:dyDescent="0.25">
      <c r="A2343" s="489"/>
      <c r="B2343" s="489"/>
      <c r="C2343" s="489"/>
      <c r="E2343" s="489"/>
      <c r="F2343" s="489"/>
      <c r="G2343" s="483"/>
      <c r="I2343" s="490"/>
      <c r="K2343" s="483"/>
      <c r="N2343" s="490"/>
      <c r="O2343" s="483"/>
      <c r="P2343" t="str">
        <f t="shared" si="246"/>
        <v/>
      </c>
      <c r="Q2343" t="str">
        <f t="shared" si="247"/>
        <v/>
      </c>
    </row>
    <row r="2344" spans="1:17" x14ac:dyDescent="0.25">
      <c r="A2344" s="489"/>
      <c r="B2344" s="489"/>
      <c r="C2344" s="489"/>
      <c r="E2344" s="489"/>
      <c r="F2344" s="489"/>
      <c r="G2344" s="483"/>
      <c r="I2344" s="490"/>
      <c r="K2344" s="483"/>
      <c r="N2344" s="490"/>
      <c r="O2344" s="483"/>
      <c r="P2344" t="str">
        <f t="shared" si="246"/>
        <v/>
      </c>
      <c r="Q2344" t="str">
        <f t="shared" si="247"/>
        <v/>
      </c>
    </row>
    <row r="2345" spans="1:17" x14ac:dyDescent="0.25">
      <c r="A2345" s="489"/>
      <c r="B2345" s="489"/>
      <c r="C2345" s="489"/>
      <c r="E2345" s="489"/>
      <c r="F2345" s="489"/>
      <c r="G2345" s="483"/>
      <c r="I2345" s="490"/>
      <c r="K2345" s="483"/>
      <c r="N2345" s="490"/>
      <c r="O2345" s="483"/>
      <c r="P2345" t="str">
        <f t="shared" si="246"/>
        <v/>
      </c>
      <c r="Q2345" t="str">
        <f t="shared" si="247"/>
        <v/>
      </c>
    </row>
    <row r="2346" spans="1:17" x14ac:dyDescent="0.25">
      <c r="A2346" s="489"/>
      <c r="B2346" s="489"/>
      <c r="C2346" s="489"/>
      <c r="E2346" s="489"/>
      <c r="F2346" s="489"/>
      <c r="G2346" s="483"/>
      <c r="I2346" s="490"/>
      <c r="K2346" s="483"/>
      <c r="N2346" s="490"/>
      <c r="O2346" s="483"/>
      <c r="P2346" t="str">
        <f t="shared" si="246"/>
        <v/>
      </c>
      <c r="Q2346" t="str">
        <f t="shared" si="247"/>
        <v/>
      </c>
    </row>
    <row r="2347" spans="1:17" x14ac:dyDescent="0.25">
      <c r="A2347" s="489"/>
      <c r="B2347" s="489"/>
      <c r="C2347" s="489"/>
      <c r="E2347" s="489"/>
      <c r="F2347" s="489"/>
      <c r="G2347" s="483"/>
      <c r="I2347" s="490"/>
      <c r="K2347" s="483"/>
      <c r="N2347" s="490"/>
      <c r="O2347" s="483"/>
      <c r="P2347" t="str">
        <f t="shared" si="246"/>
        <v/>
      </c>
      <c r="Q2347" t="str">
        <f t="shared" si="247"/>
        <v/>
      </c>
    </row>
    <row r="2348" spans="1:17" x14ac:dyDescent="0.25">
      <c r="A2348" s="489"/>
      <c r="B2348" s="489"/>
      <c r="C2348" s="489"/>
      <c r="E2348" s="489"/>
      <c r="F2348" s="489"/>
      <c r="G2348" s="483"/>
      <c r="I2348" s="490"/>
      <c r="K2348" s="483"/>
      <c r="N2348" s="490"/>
      <c r="O2348" s="483"/>
      <c r="P2348" t="str">
        <f t="shared" si="246"/>
        <v/>
      </c>
      <c r="Q2348" t="str">
        <f t="shared" si="247"/>
        <v/>
      </c>
    </row>
    <row r="2349" spans="1:17" x14ac:dyDescent="0.25">
      <c r="A2349" s="489"/>
      <c r="B2349" s="489"/>
      <c r="C2349" s="489"/>
      <c r="E2349" s="489"/>
      <c r="F2349" s="489"/>
      <c r="G2349" s="483"/>
      <c r="I2349" s="490"/>
      <c r="K2349" s="483"/>
      <c r="N2349" s="490"/>
      <c r="O2349" s="483"/>
      <c r="P2349" t="str">
        <f t="shared" si="246"/>
        <v/>
      </c>
      <c r="Q2349" t="str">
        <f t="shared" si="247"/>
        <v/>
      </c>
    </row>
    <row r="2350" spans="1:17" x14ac:dyDescent="0.25">
      <c r="A2350" s="489"/>
      <c r="B2350" s="489"/>
      <c r="C2350" s="489"/>
      <c r="E2350" s="489"/>
      <c r="F2350" s="489"/>
      <c r="G2350" s="483"/>
      <c r="I2350" s="490"/>
      <c r="K2350" s="483"/>
      <c r="N2350" s="490"/>
      <c r="O2350" s="483"/>
      <c r="P2350" t="str">
        <f t="shared" si="246"/>
        <v/>
      </c>
      <c r="Q2350" t="str">
        <f t="shared" si="247"/>
        <v/>
      </c>
    </row>
    <row r="2351" spans="1:17" x14ac:dyDescent="0.25">
      <c r="A2351" s="489"/>
      <c r="B2351" s="489"/>
      <c r="C2351" s="489"/>
      <c r="E2351" s="489"/>
      <c r="F2351" s="489"/>
      <c r="G2351" s="483"/>
      <c r="I2351" s="490"/>
      <c r="K2351" s="483"/>
      <c r="N2351" s="490"/>
      <c r="O2351" s="483"/>
      <c r="P2351" t="str">
        <f t="shared" si="246"/>
        <v/>
      </c>
      <c r="Q2351" t="str">
        <f t="shared" si="247"/>
        <v/>
      </c>
    </row>
    <row r="2352" spans="1:17" x14ac:dyDescent="0.25">
      <c r="A2352" s="489"/>
      <c r="B2352" s="489"/>
      <c r="C2352" s="489"/>
      <c r="E2352" s="489"/>
      <c r="F2352" s="489"/>
      <c r="G2352" s="483"/>
      <c r="I2352" s="490"/>
      <c r="K2352" s="483"/>
      <c r="N2352" s="490"/>
      <c r="O2352" s="483"/>
      <c r="P2352" t="str">
        <f t="shared" si="246"/>
        <v/>
      </c>
      <c r="Q2352" t="str">
        <f t="shared" si="247"/>
        <v/>
      </c>
    </row>
    <row r="2353" spans="1:17" x14ac:dyDescent="0.25">
      <c r="A2353" s="489"/>
      <c r="B2353" s="489"/>
      <c r="C2353" s="489"/>
      <c r="E2353" s="489"/>
      <c r="F2353" s="489"/>
      <c r="G2353" s="483"/>
      <c r="I2353" s="490"/>
      <c r="K2353" s="483"/>
      <c r="N2353" s="490"/>
      <c r="O2353" s="483"/>
      <c r="P2353" t="str">
        <f t="shared" si="246"/>
        <v/>
      </c>
      <c r="Q2353" t="str">
        <f t="shared" si="247"/>
        <v/>
      </c>
    </row>
    <row r="2354" spans="1:17" x14ac:dyDescent="0.25">
      <c r="A2354" s="489"/>
      <c r="B2354" s="489"/>
      <c r="C2354" s="489"/>
      <c r="E2354" s="489"/>
      <c r="F2354" s="489"/>
      <c r="G2354" s="483"/>
      <c r="I2354" s="490"/>
      <c r="K2354" s="483"/>
      <c r="N2354" s="490"/>
      <c r="O2354" s="483"/>
      <c r="P2354" t="str">
        <f t="shared" si="246"/>
        <v/>
      </c>
      <c r="Q2354" t="str">
        <f t="shared" si="247"/>
        <v/>
      </c>
    </row>
    <row r="2355" spans="1:17" x14ac:dyDescent="0.25">
      <c r="A2355" s="489"/>
      <c r="B2355" s="489"/>
      <c r="C2355" s="489"/>
      <c r="E2355" s="489"/>
      <c r="F2355" s="489"/>
      <c r="G2355" s="483"/>
      <c r="I2355" s="490"/>
      <c r="K2355" s="483"/>
      <c r="N2355" s="490"/>
      <c r="O2355" s="483"/>
      <c r="P2355" t="str">
        <f t="shared" si="246"/>
        <v/>
      </c>
      <c r="Q2355" t="str">
        <f t="shared" si="247"/>
        <v/>
      </c>
    </row>
    <row r="2356" spans="1:17" x14ac:dyDescent="0.25">
      <c r="A2356" s="489"/>
      <c r="B2356" s="489"/>
      <c r="C2356" s="489"/>
      <c r="E2356" s="489"/>
      <c r="F2356" s="489"/>
      <c r="G2356" s="483"/>
      <c r="I2356" s="490"/>
      <c r="K2356" s="483"/>
      <c r="N2356" s="490"/>
      <c r="O2356" s="483"/>
      <c r="P2356" t="str">
        <f t="shared" si="246"/>
        <v/>
      </c>
      <c r="Q2356" t="str">
        <f t="shared" si="247"/>
        <v/>
      </c>
    </row>
    <row r="2357" spans="1:17" x14ac:dyDescent="0.25">
      <c r="A2357" s="489"/>
      <c r="B2357" s="489"/>
      <c r="C2357" s="489"/>
      <c r="E2357" s="489"/>
      <c r="F2357" s="489"/>
      <c r="G2357" s="483"/>
      <c r="I2357" s="490"/>
      <c r="K2357" s="483"/>
      <c r="N2357" s="490"/>
      <c r="O2357" s="483"/>
      <c r="P2357" t="str">
        <f t="shared" si="246"/>
        <v/>
      </c>
      <c r="Q2357" t="str">
        <f t="shared" si="247"/>
        <v/>
      </c>
    </row>
    <row r="2358" spans="1:17" x14ac:dyDescent="0.25">
      <c r="A2358" s="489"/>
      <c r="B2358" s="489"/>
      <c r="C2358" s="489"/>
      <c r="E2358" s="489"/>
      <c r="F2358" s="489"/>
      <c r="G2358" s="483"/>
      <c r="I2358" s="490"/>
      <c r="K2358" s="483"/>
      <c r="N2358" s="490"/>
      <c r="O2358" s="483"/>
      <c r="P2358" t="str">
        <f t="shared" si="246"/>
        <v/>
      </c>
      <c r="Q2358" t="str">
        <f t="shared" si="247"/>
        <v/>
      </c>
    </row>
    <row r="2359" spans="1:17" x14ac:dyDescent="0.25">
      <c r="A2359" s="489"/>
      <c r="B2359" s="489"/>
      <c r="C2359" s="489"/>
      <c r="E2359" s="489"/>
      <c r="F2359" s="489"/>
      <c r="G2359" s="483"/>
      <c r="I2359" s="490"/>
      <c r="K2359" s="483"/>
      <c r="N2359" s="490"/>
      <c r="O2359" s="483"/>
      <c r="P2359" t="str">
        <f t="shared" si="246"/>
        <v/>
      </c>
      <c r="Q2359" t="str">
        <f t="shared" si="247"/>
        <v/>
      </c>
    </row>
    <row r="2360" spans="1:17" x14ac:dyDescent="0.25">
      <c r="A2360" s="489"/>
      <c r="B2360" s="489"/>
      <c r="C2360" s="489"/>
      <c r="E2360" s="489"/>
      <c r="F2360" s="489"/>
      <c r="G2360" s="483"/>
      <c r="I2360" s="490"/>
      <c r="K2360" s="483"/>
      <c r="N2360" s="490"/>
      <c r="O2360" s="483"/>
      <c r="P2360" t="str">
        <f t="shared" si="246"/>
        <v/>
      </c>
      <c r="Q2360" t="str">
        <f t="shared" si="247"/>
        <v/>
      </c>
    </row>
    <row r="2361" spans="1:17" x14ac:dyDescent="0.25">
      <c r="A2361" s="489"/>
      <c r="B2361" s="489"/>
      <c r="C2361" s="489"/>
      <c r="E2361" s="489"/>
      <c r="F2361" s="489"/>
      <c r="G2361" s="483"/>
      <c r="I2361" s="490"/>
      <c r="K2361" s="483"/>
      <c r="N2361" s="490"/>
      <c r="O2361" s="483"/>
      <c r="P2361" t="str">
        <f t="shared" si="246"/>
        <v/>
      </c>
      <c r="Q2361" t="str">
        <f t="shared" si="247"/>
        <v/>
      </c>
    </row>
    <row r="2362" spans="1:17" x14ac:dyDescent="0.25">
      <c r="A2362" s="489"/>
      <c r="B2362" s="489"/>
      <c r="C2362" s="489"/>
      <c r="E2362" s="489"/>
      <c r="F2362" s="489"/>
      <c r="G2362" s="483"/>
      <c r="I2362" s="490"/>
      <c r="K2362" s="483"/>
      <c r="N2362" s="490"/>
      <c r="O2362" s="483"/>
      <c r="P2362" t="str">
        <f t="shared" si="246"/>
        <v/>
      </c>
      <c r="Q2362" t="str">
        <f t="shared" si="247"/>
        <v/>
      </c>
    </row>
    <row r="2363" spans="1:17" x14ac:dyDescent="0.25">
      <c r="A2363" s="489"/>
      <c r="B2363" s="489"/>
      <c r="C2363" s="489"/>
      <c r="E2363" s="489"/>
      <c r="F2363" s="489"/>
      <c r="G2363" s="483"/>
      <c r="I2363" s="490"/>
      <c r="K2363" s="483"/>
      <c r="N2363" s="490"/>
      <c r="O2363" s="483"/>
      <c r="P2363" t="str">
        <f t="shared" si="246"/>
        <v/>
      </c>
      <c r="Q2363" t="str">
        <f t="shared" si="247"/>
        <v/>
      </c>
    </row>
    <row r="2364" spans="1:17" x14ac:dyDescent="0.25">
      <c r="A2364" s="489"/>
      <c r="B2364" s="489"/>
      <c r="C2364" s="489"/>
      <c r="E2364" s="489"/>
      <c r="F2364" s="489"/>
      <c r="G2364" s="483"/>
      <c r="I2364" s="490"/>
      <c r="K2364" s="483"/>
      <c r="N2364" s="490"/>
      <c r="O2364" s="483"/>
      <c r="P2364" t="str">
        <f t="shared" si="246"/>
        <v/>
      </c>
      <c r="Q2364" t="str">
        <f t="shared" si="247"/>
        <v/>
      </c>
    </row>
    <row r="2365" spans="1:17" x14ac:dyDescent="0.25">
      <c r="A2365" s="489"/>
      <c r="B2365" s="489"/>
      <c r="C2365" s="489"/>
      <c r="E2365" s="489"/>
      <c r="F2365" s="489"/>
      <c r="G2365" s="483"/>
      <c r="I2365" s="490"/>
      <c r="K2365" s="483"/>
      <c r="N2365" s="490"/>
      <c r="O2365" s="483"/>
      <c r="P2365" t="str">
        <f t="shared" si="246"/>
        <v/>
      </c>
      <c r="Q2365" t="str">
        <f t="shared" si="247"/>
        <v/>
      </c>
    </row>
    <row r="2366" spans="1:17" x14ac:dyDescent="0.25">
      <c r="A2366" s="489"/>
      <c r="B2366" s="489"/>
      <c r="C2366" s="489"/>
      <c r="E2366" s="489"/>
      <c r="F2366" s="489"/>
      <c r="G2366" s="483"/>
      <c r="I2366" s="490"/>
      <c r="K2366" s="483"/>
      <c r="N2366" s="490"/>
      <c r="O2366" s="483"/>
      <c r="P2366" t="str">
        <f t="shared" si="246"/>
        <v/>
      </c>
      <c r="Q2366" t="str">
        <f t="shared" si="247"/>
        <v/>
      </c>
    </row>
    <row r="2367" spans="1:17" x14ac:dyDescent="0.25">
      <c r="A2367" s="489"/>
      <c r="B2367" s="489"/>
      <c r="C2367" s="489"/>
      <c r="E2367" s="489"/>
      <c r="F2367" s="489"/>
      <c r="G2367" s="483"/>
      <c r="I2367" s="490"/>
      <c r="K2367" s="483"/>
      <c r="N2367" s="490"/>
      <c r="O2367" s="483"/>
      <c r="P2367" t="str">
        <f t="shared" si="246"/>
        <v/>
      </c>
      <c r="Q2367" t="str">
        <f t="shared" si="247"/>
        <v/>
      </c>
    </row>
    <row r="2368" spans="1:17" x14ac:dyDescent="0.25">
      <c r="A2368" s="489"/>
      <c r="B2368" s="489"/>
      <c r="C2368" s="489"/>
      <c r="E2368" s="489"/>
      <c r="F2368" s="489"/>
      <c r="G2368" s="483"/>
      <c r="I2368" s="490"/>
      <c r="K2368" s="483"/>
      <c r="N2368" s="490"/>
      <c r="O2368" s="483"/>
      <c r="P2368" t="str">
        <f t="shared" ref="P2368:P2431" si="248">IF(N2368&lt;0,1,"")</f>
        <v/>
      </c>
      <c r="Q2368" t="str">
        <f t="shared" ref="Q2368:Q2431" si="249">IF(N2368&lt;=-5%,1,"")</f>
        <v/>
      </c>
    </row>
    <row r="2369" spans="1:17" x14ac:dyDescent="0.25">
      <c r="A2369" s="489"/>
      <c r="B2369" s="489"/>
      <c r="C2369" s="489"/>
      <c r="E2369" s="489"/>
      <c r="F2369" s="489"/>
      <c r="G2369" s="483"/>
      <c r="I2369" s="490"/>
      <c r="K2369" s="483"/>
      <c r="N2369" s="490"/>
      <c r="O2369" s="483"/>
      <c r="P2369" t="str">
        <f t="shared" si="248"/>
        <v/>
      </c>
      <c r="Q2369" t="str">
        <f t="shared" si="249"/>
        <v/>
      </c>
    </row>
    <row r="2370" spans="1:17" x14ac:dyDescent="0.25">
      <c r="A2370" s="489"/>
      <c r="B2370" s="489"/>
      <c r="C2370" s="489"/>
      <c r="E2370" s="489"/>
      <c r="F2370" s="489"/>
      <c r="G2370" s="483"/>
      <c r="I2370" s="490"/>
      <c r="K2370" s="483"/>
      <c r="N2370" s="490"/>
      <c r="O2370" s="483"/>
      <c r="P2370" t="str">
        <f t="shared" si="248"/>
        <v/>
      </c>
      <c r="Q2370" t="str">
        <f t="shared" si="249"/>
        <v/>
      </c>
    </row>
    <row r="2371" spans="1:17" x14ac:dyDescent="0.25">
      <c r="A2371" s="489"/>
      <c r="B2371" s="489"/>
      <c r="C2371" s="489"/>
      <c r="E2371" s="489"/>
      <c r="F2371" s="489"/>
      <c r="G2371" s="483"/>
      <c r="I2371" s="490"/>
      <c r="K2371" s="483"/>
      <c r="N2371" s="490"/>
      <c r="O2371" s="483"/>
      <c r="P2371" t="str">
        <f t="shared" si="248"/>
        <v/>
      </c>
      <c r="Q2371" t="str">
        <f t="shared" si="249"/>
        <v/>
      </c>
    </row>
    <row r="2372" spans="1:17" x14ac:dyDescent="0.25">
      <c r="A2372" s="489"/>
      <c r="B2372" s="489"/>
      <c r="C2372" s="489"/>
      <c r="E2372" s="489"/>
      <c r="F2372" s="489"/>
      <c r="G2372" s="483"/>
      <c r="I2372" s="490"/>
      <c r="K2372" s="483"/>
      <c r="N2372" s="490"/>
      <c r="O2372" s="483"/>
      <c r="P2372" t="str">
        <f t="shared" si="248"/>
        <v/>
      </c>
      <c r="Q2372" t="str">
        <f t="shared" si="249"/>
        <v/>
      </c>
    </row>
    <row r="2373" spans="1:17" x14ac:dyDescent="0.25">
      <c r="A2373" s="489"/>
      <c r="B2373" s="489"/>
      <c r="C2373" s="489"/>
      <c r="E2373" s="489"/>
      <c r="F2373" s="489"/>
      <c r="G2373" s="483"/>
      <c r="I2373" s="490"/>
      <c r="K2373" s="483"/>
      <c r="N2373" s="490"/>
      <c r="O2373" s="483"/>
      <c r="P2373" t="str">
        <f t="shared" si="248"/>
        <v/>
      </c>
      <c r="Q2373" t="str">
        <f t="shared" si="249"/>
        <v/>
      </c>
    </row>
    <row r="2374" spans="1:17" x14ac:dyDescent="0.25">
      <c r="A2374" s="489"/>
      <c r="B2374" s="489"/>
      <c r="C2374" s="489"/>
      <c r="E2374" s="489"/>
      <c r="F2374" s="489"/>
      <c r="G2374" s="483"/>
      <c r="I2374" s="490"/>
      <c r="K2374" s="483"/>
      <c r="N2374" s="490"/>
      <c r="O2374" s="483"/>
      <c r="P2374" t="str">
        <f t="shared" si="248"/>
        <v/>
      </c>
      <c r="Q2374" t="str">
        <f t="shared" si="249"/>
        <v/>
      </c>
    </row>
    <row r="2375" spans="1:17" x14ac:dyDescent="0.25">
      <c r="A2375" s="489"/>
      <c r="B2375" s="489"/>
      <c r="C2375" s="489"/>
      <c r="E2375" s="489"/>
      <c r="F2375" s="489"/>
      <c r="G2375" s="483"/>
      <c r="I2375" s="490"/>
      <c r="K2375" s="483"/>
      <c r="N2375" s="490"/>
      <c r="O2375" s="483"/>
      <c r="P2375" t="str">
        <f t="shared" si="248"/>
        <v/>
      </c>
      <c r="Q2375" t="str">
        <f t="shared" si="249"/>
        <v/>
      </c>
    </row>
    <row r="2376" spans="1:17" x14ac:dyDescent="0.25">
      <c r="A2376" s="489"/>
      <c r="B2376" s="489"/>
      <c r="C2376" s="489"/>
      <c r="E2376" s="489"/>
      <c r="F2376" s="489"/>
      <c r="G2376" s="483"/>
      <c r="I2376" s="490"/>
      <c r="K2376" s="483"/>
      <c r="N2376" s="490"/>
      <c r="O2376" s="483"/>
      <c r="P2376" t="str">
        <f t="shared" si="248"/>
        <v/>
      </c>
      <c r="Q2376" t="str">
        <f t="shared" si="249"/>
        <v/>
      </c>
    </row>
    <row r="2377" spans="1:17" x14ac:dyDescent="0.25">
      <c r="A2377" s="489"/>
      <c r="B2377" s="489"/>
      <c r="C2377" s="489"/>
      <c r="E2377" s="489"/>
      <c r="F2377" s="489"/>
      <c r="G2377" s="483"/>
      <c r="I2377" s="490"/>
      <c r="K2377" s="483"/>
      <c r="N2377" s="490"/>
      <c r="O2377" s="483"/>
      <c r="P2377" t="str">
        <f t="shared" si="248"/>
        <v/>
      </c>
      <c r="Q2377" t="str">
        <f t="shared" si="249"/>
        <v/>
      </c>
    </row>
    <row r="2378" spans="1:17" x14ac:dyDescent="0.25">
      <c r="A2378" s="489"/>
      <c r="B2378" s="489"/>
      <c r="C2378" s="489"/>
      <c r="E2378" s="489"/>
      <c r="F2378" s="489"/>
      <c r="G2378" s="483"/>
      <c r="I2378" s="490"/>
      <c r="K2378" s="483"/>
      <c r="N2378" s="490"/>
      <c r="O2378" s="483"/>
      <c r="P2378" t="str">
        <f t="shared" si="248"/>
        <v/>
      </c>
      <c r="Q2378" t="str">
        <f t="shared" si="249"/>
        <v/>
      </c>
    </row>
    <row r="2379" spans="1:17" x14ac:dyDescent="0.25">
      <c r="A2379" s="489"/>
      <c r="B2379" s="489"/>
      <c r="C2379" s="489"/>
      <c r="E2379" s="489"/>
      <c r="F2379" s="489"/>
      <c r="G2379" s="483"/>
      <c r="I2379" s="490"/>
      <c r="K2379" s="483"/>
      <c r="N2379" s="490"/>
      <c r="O2379" s="483"/>
      <c r="P2379" t="str">
        <f t="shared" si="248"/>
        <v/>
      </c>
      <c r="Q2379" t="str">
        <f t="shared" si="249"/>
        <v/>
      </c>
    </row>
    <row r="2380" spans="1:17" x14ac:dyDescent="0.25">
      <c r="A2380" s="489"/>
      <c r="B2380" s="489"/>
      <c r="C2380" s="489"/>
      <c r="E2380" s="489"/>
      <c r="F2380" s="489"/>
      <c r="G2380" s="483"/>
      <c r="I2380" s="490"/>
      <c r="K2380" s="483"/>
      <c r="N2380" s="490"/>
      <c r="O2380" s="483"/>
      <c r="P2380" t="str">
        <f t="shared" si="248"/>
        <v/>
      </c>
      <c r="Q2380" t="str">
        <f t="shared" si="249"/>
        <v/>
      </c>
    </row>
    <row r="2381" spans="1:17" x14ac:dyDescent="0.25">
      <c r="A2381" s="489"/>
      <c r="B2381" s="489"/>
      <c r="C2381" s="489"/>
      <c r="E2381" s="489"/>
      <c r="F2381" s="489"/>
      <c r="G2381" s="483"/>
      <c r="I2381" s="490"/>
      <c r="K2381" s="483"/>
      <c r="N2381" s="490"/>
      <c r="O2381" s="483"/>
      <c r="P2381" t="str">
        <f t="shared" si="248"/>
        <v/>
      </c>
      <c r="Q2381" t="str">
        <f t="shared" si="249"/>
        <v/>
      </c>
    </row>
    <row r="2382" spans="1:17" x14ac:dyDescent="0.25">
      <c r="A2382" s="489"/>
      <c r="B2382" s="489"/>
      <c r="C2382" s="489"/>
      <c r="E2382" s="489"/>
      <c r="F2382" s="489"/>
      <c r="G2382" s="483"/>
      <c r="I2382" s="490"/>
      <c r="K2382" s="483"/>
      <c r="N2382" s="490"/>
      <c r="O2382" s="483"/>
      <c r="P2382" t="str">
        <f t="shared" si="248"/>
        <v/>
      </c>
      <c r="Q2382" t="str">
        <f t="shared" si="249"/>
        <v/>
      </c>
    </row>
    <row r="2383" spans="1:17" x14ac:dyDescent="0.25">
      <c r="A2383" s="489"/>
      <c r="B2383" s="489"/>
      <c r="C2383" s="489"/>
      <c r="E2383" s="489"/>
      <c r="F2383" s="489"/>
      <c r="G2383" s="483"/>
      <c r="I2383" s="490"/>
      <c r="K2383" s="483"/>
      <c r="N2383" s="490"/>
      <c r="O2383" s="483"/>
      <c r="P2383" t="str">
        <f t="shared" si="248"/>
        <v/>
      </c>
      <c r="Q2383" t="str">
        <f t="shared" si="249"/>
        <v/>
      </c>
    </row>
    <row r="2384" spans="1:17" x14ac:dyDescent="0.25">
      <c r="A2384" s="489"/>
      <c r="B2384" s="489"/>
      <c r="C2384" s="489"/>
      <c r="E2384" s="489"/>
      <c r="F2384" s="489"/>
      <c r="G2384" s="483"/>
      <c r="I2384" s="490"/>
      <c r="K2384" s="483"/>
      <c r="N2384" s="490"/>
      <c r="O2384" s="483"/>
      <c r="P2384" t="str">
        <f t="shared" si="248"/>
        <v/>
      </c>
      <c r="Q2384" t="str">
        <f t="shared" si="249"/>
        <v/>
      </c>
    </row>
    <row r="2385" spans="1:17" x14ac:dyDescent="0.25">
      <c r="A2385" s="489"/>
      <c r="B2385" s="489"/>
      <c r="C2385" s="489"/>
      <c r="E2385" s="489"/>
      <c r="F2385" s="489"/>
      <c r="G2385" s="483"/>
      <c r="I2385" s="490"/>
      <c r="K2385" s="483"/>
      <c r="N2385" s="490"/>
      <c r="O2385" s="483"/>
      <c r="P2385" t="str">
        <f t="shared" si="248"/>
        <v/>
      </c>
      <c r="Q2385" t="str">
        <f t="shared" si="249"/>
        <v/>
      </c>
    </row>
    <row r="2386" spans="1:17" x14ac:dyDescent="0.25">
      <c r="A2386" s="489"/>
      <c r="B2386" s="489"/>
      <c r="C2386" s="489"/>
      <c r="E2386" s="489"/>
      <c r="F2386" s="489"/>
      <c r="G2386" s="483"/>
      <c r="I2386" s="490"/>
      <c r="K2386" s="483"/>
      <c r="N2386" s="490"/>
      <c r="O2386" s="483"/>
      <c r="P2386" t="str">
        <f t="shared" si="248"/>
        <v/>
      </c>
      <c r="Q2386" t="str">
        <f t="shared" si="249"/>
        <v/>
      </c>
    </row>
    <row r="2387" spans="1:17" x14ac:dyDescent="0.25">
      <c r="A2387" s="489"/>
      <c r="B2387" s="489"/>
      <c r="C2387" s="489"/>
      <c r="E2387" s="489"/>
      <c r="F2387" s="489"/>
      <c r="G2387" s="483"/>
      <c r="I2387" s="490"/>
      <c r="K2387" s="483"/>
      <c r="N2387" s="490"/>
      <c r="O2387" s="483"/>
      <c r="P2387" t="str">
        <f t="shared" si="248"/>
        <v/>
      </c>
      <c r="Q2387" t="str">
        <f t="shared" si="249"/>
        <v/>
      </c>
    </row>
    <row r="2388" spans="1:17" x14ac:dyDescent="0.25">
      <c r="A2388" s="489"/>
      <c r="B2388" s="489"/>
      <c r="C2388" s="489"/>
      <c r="E2388" s="489"/>
      <c r="F2388" s="489"/>
      <c r="G2388" s="483"/>
      <c r="I2388" s="490"/>
      <c r="K2388" s="483"/>
      <c r="N2388" s="490"/>
      <c r="O2388" s="483"/>
      <c r="P2388" t="str">
        <f t="shared" si="248"/>
        <v/>
      </c>
      <c r="Q2388" t="str">
        <f t="shared" si="249"/>
        <v/>
      </c>
    </row>
    <row r="2389" spans="1:17" x14ac:dyDescent="0.25">
      <c r="A2389" s="489"/>
      <c r="B2389" s="489"/>
      <c r="C2389" s="489"/>
      <c r="E2389" s="489"/>
      <c r="F2389" s="489"/>
      <c r="G2389" s="483"/>
      <c r="I2389" s="490"/>
      <c r="K2389" s="483"/>
      <c r="N2389" s="490"/>
      <c r="O2389" s="483"/>
      <c r="P2389" t="str">
        <f t="shared" si="248"/>
        <v/>
      </c>
      <c r="Q2389" t="str">
        <f t="shared" si="249"/>
        <v/>
      </c>
    </row>
    <row r="2390" spans="1:17" x14ac:dyDescent="0.25">
      <c r="A2390" s="489"/>
      <c r="B2390" s="489"/>
      <c r="C2390" s="489"/>
      <c r="E2390" s="489"/>
      <c r="F2390" s="489"/>
      <c r="G2390" s="483"/>
      <c r="I2390" s="490"/>
      <c r="K2390" s="483"/>
      <c r="N2390" s="490"/>
      <c r="O2390" s="483"/>
      <c r="P2390" t="str">
        <f t="shared" si="248"/>
        <v/>
      </c>
      <c r="Q2390" t="str">
        <f t="shared" si="249"/>
        <v/>
      </c>
    </row>
    <row r="2391" spans="1:17" x14ac:dyDescent="0.25">
      <c r="A2391" s="489"/>
      <c r="B2391" s="489"/>
      <c r="C2391" s="489"/>
      <c r="E2391" s="489"/>
      <c r="F2391" s="489"/>
      <c r="G2391" s="483"/>
      <c r="I2391" s="490"/>
      <c r="K2391" s="483"/>
      <c r="N2391" s="490"/>
      <c r="O2391" s="483"/>
      <c r="P2391" t="str">
        <f t="shared" si="248"/>
        <v/>
      </c>
      <c r="Q2391" t="str">
        <f t="shared" si="249"/>
        <v/>
      </c>
    </row>
    <row r="2392" spans="1:17" x14ac:dyDescent="0.25">
      <c r="A2392" s="489"/>
      <c r="B2392" s="489"/>
      <c r="C2392" s="489"/>
      <c r="E2392" s="489"/>
      <c r="F2392" s="489"/>
      <c r="G2392" s="483"/>
      <c r="I2392" s="490"/>
      <c r="K2392" s="483"/>
      <c r="N2392" s="490"/>
      <c r="O2392" s="483"/>
      <c r="P2392" t="str">
        <f t="shared" si="248"/>
        <v/>
      </c>
      <c r="Q2392" t="str">
        <f t="shared" si="249"/>
        <v/>
      </c>
    </row>
    <row r="2393" spans="1:17" x14ac:dyDescent="0.25">
      <c r="A2393" s="489"/>
      <c r="B2393" s="489"/>
      <c r="C2393" s="489"/>
      <c r="E2393" s="489"/>
      <c r="F2393" s="489"/>
      <c r="G2393" s="483"/>
      <c r="I2393" s="490"/>
      <c r="K2393" s="483"/>
      <c r="N2393" s="490"/>
      <c r="O2393" s="483"/>
      <c r="P2393" t="str">
        <f t="shared" si="248"/>
        <v/>
      </c>
      <c r="Q2393" t="str">
        <f t="shared" si="249"/>
        <v/>
      </c>
    </row>
    <row r="2394" spans="1:17" x14ac:dyDescent="0.25">
      <c r="A2394" s="489"/>
      <c r="B2394" s="489"/>
      <c r="C2394" s="489"/>
      <c r="E2394" s="489"/>
      <c r="F2394" s="489"/>
      <c r="G2394" s="483"/>
      <c r="I2394" s="490"/>
      <c r="K2394" s="483"/>
      <c r="N2394" s="490"/>
      <c r="O2394" s="483"/>
      <c r="P2394" t="str">
        <f t="shared" si="248"/>
        <v/>
      </c>
      <c r="Q2394" t="str">
        <f t="shared" si="249"/>
        <v/>
      </c>
    </row>
    <row r="2395" spans="1:17" x14ac:dyDescent="0.25">
      <c r="A2395" s="489"/>
      <c r="B2395" s="489"/>
      <c r="C2395" s="489"/>
      <c r="E2395" s="489"/>
      <c r="F2395" s="489"/>
      <c r="G2395" s="483"/>
      <c r="I2395" s="490"/>
      <c r="K2395" s="483"/>
      <c r="N2395" s="490"/>
      <c r="O2395" s="483"/>
      <c r="P2395" t="str">
        <f t="shared" si="248"/>
        <v/>
      </c>
      <c r="Q2395" t="str">
        <f t="shared" si="249"/>
        <v/>
      </c>
    </row>
    <row r="2396" spans="1:17" x14ac:dyDescent="0.25">
      <c r="A2396" s="489"/>
      <c r="B2396" s="489"/>
      <c r="C2396" s="489"/>
      <c r="E2396" s="489"/>
      <c r="F2396" s="489"/>
      <c r="G2396" s="483"/>
      <c r="I2396" s="490"/>
      <c r="K2396" s="483"/>
      <c r="N2396" s="490"/>
      <c r="O2396" s="483"/>
      <c r="P2396" t="str">
        <f t="shared" si="248"/>
        <v/>
      </c>
      <c r="Q2396" t="str">
        <f t="shared" si="249"/>
        <v/>
      </c>
    </row>
    <row r="2397" spans="1:17" x14ac:dyDescent="0.25">
      <c r="A2397" s="489"/>
      <c r="B2397" s="489"/>
      <c r="C2397" s="489"/>
      <c r="E2397" s="489"/>
      <c r="F2397" s="489"/>
      <c r="G2397" s="483"/>
      <c r="I2397" s="490"/>
      <c r="K2397" s="483"/>
      <c r="N2397" s="490"/>
      <c r="O2397" s="483"/>
      <c r="P2397" t="str">
        <f t="shared" si="248"/>
        <v/>
      </c>
      <c r="Q2397" t="str">
        <f t="shared" si="249"/>
        <v/>
      </c>
    </row>
    <row r="2398" spans="1:17" x14ac:dyDescent="0.25">
      <c r="A2398" s="489"/>
      <c r="B2398" s="489"/>
      <c r="C2398" s="489"/>
      <c r="E2398" s="489"/>
      <c r="F2398" s="489"/>
      <c r="G2398" s="483"/>
      <c r="I2398" s="490"/>
      <c r="K2398" s="483"/>
      <c r="N2398" s="490"/>
      <c r="O2398" s="483"/>
      <c r="P2398" t="str">
        <f t="shared" si="248"/>
        <v/>
      </c>
      <c r="Q2398" t="str">
        <f t="shared" si="249"/>
        <v/>
      </c>
    </row>
    <row r="2399" spans="1:17" x14ac:dyDescent="0.25">
      <c r="A2399" s="489"/>
      <c r="B2399" s="489"/>
      <c r="C2399" s="489"/>
      <c r="E2399" s="489"/>
      <c r="F2399" s="489"/>
      <c r="G2399" s="483"/>
      <c r="I2399" s="490"/>
      <c r="K2399" s="483"/>
      <c r="N2399" s="490"/>
      <c r="O2399" s="483"/>
      <c r="P2399" t="str">
        <f t="shared" si="248"/>
        <v/>
      </c>
      <c r="Q2399" t="str">
        <f t="shared" si="249"/>
        <v/>
      </c>
    </row>
    <row r="2400" spans="1:17" x14ac:dyDescent="0.25">
      <c r="A2400" s="489"/>
      <c r="B2400" s="489"/>
      <c r="C2400" s="489"/>
      <c r="E2400" s="489"/>
      <c r="F2400" s="489"/>
      <c r="G2400" s="483"/>
      <c r="I2400" s="490"/>
      <c r="K2400" s="483"/>
      <c r="N2400" s="490"/>
      <c r="O2400" s="483"/>
      <c r="P2400" t="str">
        <f t="shared" si="248"/>
        <v/>
      </c>
      <c r="Q2400" t="str">
        <f t="shared" si="249"/>
        <v/>
      </c>
    </row>
    <row r="2401" spans="1:17" x14ac:dyDescent="0.25">
      <c r="A2401" s="489"/>
      <c r="B2401" s="489"/>
      <c r="C2401" s="489"/>
      <c r="E2401" s="489"/>
      <c r="F2401" s="489"/>
      <c r="G2401" s="483"/>
      <c r="I2401" s="490"/>
      <c r="K2401" s="483"/>
      <c r="N2401" s="490"/>
      <c r="O2401" s="483"/>
      <c r="P2401" t="str">
        <f t="shared" si="248"/>
        <v/>
      </c>
      <c r="Q2401" t="str">
        <f t="shared" si="249"/>
        <v/>
      </c>
    </row>
    <row r="2402" spans="1:17" x14ac:dyDescent="0.25">
      <c r="A2402" s="489"/>
      <c r="B2402" s="489"/>
      <c r="C2402" s="489"/>
      <c r="E2402" s="489"/>
      <c r="F2402" s="489"/>
      <c r="G2402" s="483"/>
      <c r="I2402" s="490"/>
      <c r="K2402" s="483"/>
      <c r="N2402" s="490"/>
      <c r="O2402" s="483"/>
      <c r="P2402" t="str">
        <f t="shared" si="248"/>
        <v/>
      </c>
      <c r="Q2402" t="str">
        <f t="shared" si="249"/>
        <v/>
      </c>
    </row>
    <row r="2403" spans="1:17" x14ac:dyDescent="0.25">
      <c r="A2403" s="489"/>
      <c r="B2403" s="489"/>
      <c r="C2403" s="489"/>
      <c r="E2403" s="489"/>
      <c r="F2403" s="489"/>
      <c r="G2403" s="483"/>
      <c r="I2403" s="490"/>
      <c r="K2403" s="483"/>
      <c r="N2403" s="490"/>
      <c r="O2403" s="483"/>
      <c r="P2403" t="str">
        <f t="shared" si="248"/>
        <v/>
      </c>
      <c r="Q2403" t="str">
        <f t="shared" si="249"/>
        <v/>
      </c>
    </row>
    <row r="2404" spans="1:17" x14ac:dyDescent="0.25">
      <c r="A2404" s="489"/>
      <c r="B2404" s="489"/>
      <c r="C2404" s="489"/>
      <c r="E2404" s="489"/>
      <c r="F2404" s="489"/>
      <c r="G2404" s="483"/>
      <c r="I2404" s="490"/>
      <c r="K2404" s="483"/>
      <c r="N2404" s="490"/>
      <c r="O2404" s="483"/>
      <c r="P2404" t="str">
        <f t="shared" si="248"/>
        <v/>
      </c>
      <c r="Q2404" t="str">
        <f t="shared" si="249"/>
        <v/>
      </c>
    </row>
    <row r="2405" spans="1:17" x14ac:dyDescent="0.25">
      <c r="A2405" s="489"/>
      <c r="B2405" s="489"/>
      <c r="C2405" s="489"/>
      <c r="E2405" s="489"/>
      <c r="F2405" s="489"/>
      <c r="G2405" s="483"/>
      <c r="I2405" s="490"/>
      <c r="K2405" s="483"/>
      <c r="N2405" s="490"/>
      <c r="O2405" s="483"/>
      <c r="P2405" t="str">
        <f t="shared" si="248"/>
        <v/>
      </c>
      <c r="Q2405" t="str">
        <f t="shared" si="249"/>
        <v/>
      </c>
    </row>
    <row r="2406" spans="1:17" x14ac:dyDescent="0.25">
      <c r="A2406" s="489"/>
      <c r="B2406" s="489"/>
      <c r="C2406" s="489"/>
      <c r="E2406" s="489"/>
      <c r="F2406" s="489"/>
      <c r="G2406" s="483"/>
      <c r="I2406" s="490"/>
      <c r="K2406" s="483"/>
      <c r="N2406" s="490"/>
      <c r="O2406" s="483"/>
      <c r="P2406" t="str">
        <f t="shared" si="248"/>
        <v/>
      </c>
      <c r="Q2406" t="str">
        <f t="shared" si="249"/>
        <v/>
      </c>
    </row>
    <row r="2407" spans="1:17" x14ac:dyDescent="0.25">
      <c r="A2407" s="489"/>
      <c r="B2407" s="489"/>
      <c r="C2407" s="489"/>
      <c r="E2407" s="489"/>
      <c r="F2407" s="489"/>
      <c r="G2407" s="483"/>
      <c r="I2407" s="490"/>
      <c r="K2407" s="483"/>
      <c r="N2407" s="490"/>
      <c r="O2407" s="483"/>
      <c r="P2407" t="str">
        <f t="shared" si="248"/>
        <v/>
      </c>
      <c r="Q2407" t="str">
        <f t="shared" si="249"/>
        <v/>
      </c>
    </row>
    <row r="2408" spans="1:17" x14ac:dyDescent="0.25">
      <c r="A2408" s="489"/>
      <c r="B2408" s="489"/>
      <c r="C2408" s="489"/>
      <c r="E2408" s="489"/>
      <c r="F2408" s="489"/>
      <c r="G2408" s="483"/>
      <c r="I2408" s="490"/>
      <c r="K2408" s="483"/>
      <c r="N2408" s="490"/>
      <c r="O2408" s="483"/>
      <c r="P2408" t="str">
        <f t="shared" si="248"/>
        <v/>
      </c>
      <c r="Q2408" t="str">
        <f t="shared" si="249"/>
        <v/>
      </c>
    </row>
    <row r="2409" spans="1:17" x14ac:dyDescent="0.25">
      <c r="A2409" s="489"/>
      <c r="B2409" s="489"/>
      <c r="C2409" s="489"/>
      <c r="E2409" s="489"/>
      <c r="F2409" s="489"/>
      <c r="G2409" s="483"/>
      <c r="I2409" s="490"/>
      <c r="K2409" s="483"/>
      <c r="N2409" s="490"/>
      <c r="O2409" s="483"/>
      <c r="P2409" t="str">
        <f t="shared" si="248"/>
        <v/>
      </c>
      <c r="Q2409" t="str">
        <f t="shared" si="249"/>
        <v/>
      </c>
    </row>
    <row r="2410" spans="1:17" x14ac:dyDescent="0.25">
      <c r="A2410" s="489"/>
      <c r="B2410" s="489"/>
      <c r="C2410" s="489"/>
      <c r="E2410" s="489"/>
      <c r="F2410" s="489"/>
      <c r="G2410" s="483"/>
      <c r="I2410" s="490"/>
      <c r="K2410" s="483"/>
      <c r="N2410" s="490"/>
      <c r="O2410" s="483"/>
      <c r="P2410" t="str">
        <f t="shared" si="248"/>
        <v/>
      </c>
      <c r="Q2410" t="str">
        <f t="shared" si="249"/>
        <v/>
      </c>
    </row>
    <row r="2411" spans="1:17" x14ac:dyDescent="0.25">
      <c r="A2411" s="489"/>
      <c r="B2411" s="489"/>
      <c r="C2411" s="489"/>
      <c r="E2411" s="489"/>
      <c r="F2411" s="489"/>
      <c r="G2411" s="483"/>
      <c r="I2411" s="490"/>
      <c r="K2411" s="483"/>
      <c r="N2411" s="490"/>
      <c r="O2411" s="483"/>
      <c r="P2411" t="str">
        <f t="shared" si="248"/>
        <v/>
      </c>
      <c r="Q2411" t="str">
        <f t="shared" si="249"/>
        <v/>
      </c>
    </row>
    <row r="2412" spans="1:17" x14ac:dyDescent="0.25">
      <c r="A2412" s="489"/>
      <c r="B2412" s="489"/>
      <c r="C2412" s="489"/>
      <c r="E2412" s="489"/>
      <c r="F2412" s="489"/>
      <c r="G2412" s="483"/>
      <c r="I2412" s="490"/>
      <c r="K2412" s="483"/>
      <c r="N2412" s="490"/>
      <c r="O2412" s="483"/>
      <c r="P2412" t="str">
        <f t="shared" si="248"/>
        <v/>
      </c>
      <c r="Q2412" t="str">
        <f t="shared" si="249"/>
        <v/>
      </c>
    </row>
    <row r="2413" spans="1:17" x14ac:dyDescent="0.25">
      <c r="A2413" s="489"/>
      <c r="B2413" s="489"/>
      <c r="C2413" s="489"/>
      <c r="E2413" s="489"/>
      <c r="F2413" s="489"/>
      <c r="G2413" s="483"/>
      <c r="I2413" s="490"/>
      <c r="K2413" s="483"/>
      <c r="N2413" s="490"/>
      <c r="O2413" s="483"/>
      <c r="P2413" t="str">
        <f t="shared" si="248"/>
        <v/>
      </c>
      <c r="Q2413" t="str">
        <f t="shared" si="249"/>
        <v/>
      </c>
    </row>
    <row r="2414" spans="1:17" x14ac:dyDescent="0.25">
      <c r="A2414" s="489"/>
      <c r="B2414" s="489"/>
      <c r="C2414" s="489"/>
      <c r="E2414" s="489"/>
      <c r="F2414" s="489"/>
      <c r="G2414" s="483"/>
      <c r="I2414" s="490"/>
      <c r="K2414" s="483"/>
      <c r="N2414" s="490"/>
      <c r="O2414" s="483"/>
      <c r="P2414" t="str">
        <f t="shared" si="248"/>
        <v/>
      </c>
      <c r="Q2414" t="str">
        <f t="shared" si="249"/>
        <v/>
      </c>
    </row>
    <row r="2415" spans="1:17" x14ac:dyDescent="0.25">
      <c r="A2415" s="489"/>
      <c r="B2415" s="489"/>
      <c r="C2415" s="489"/>
      <c r="E2415" s="489"/>
      <c r="F2415" s="489"/>
      <c r="G2415" s="483"/>
      <c r="I2415" s="490"/>
      <c r="K2415" s="483"/>
      <c r="N2415" s="490"/>
      <c r="O2415" s="483"/>
      <c r="P2415" t="str">
        <f t="shared" si="248"/>
        <v/>
      </c>
      <c r="Q2415" t="str">
        <f t="shared" si="249"/>
        <v/>
      </c>
    </row>
    <row r="2416" spans="1:17" x14ac:dyDescent="0.25">
      <c r="A2416" s="489"/>
      <c r="B2416" s="489"/>
      <c r="C2416" s="489"/>
      <c r="E2416" s="489"/>
      <c r="F2416" s="489"/>
      <c r="G2416" s="483"/>
      <c r="I2416" s="490"/>
      <c r="K2416" s="483"/>
      <c r="N2416" s="490"/>
      <c r="O2416" s="483"/>
      <c r="P2416" t="str">
        <f t="shared" si="248"/>
        <v/>
      </c>
      <c r="Q2416" t="str">
        <f t="shared" si="249"/>
        <v/>
      </c>
    </row>
    <row r="2417" spans="1:17" x14ac:dyDescent="0.25">
      <c r="A2417" s="489"/>
      <c r="B2417" s="489"/>
      <c r="C2417" s="489"/>
      <c r="E2417" s="489"/>
      <c r="F2417" s="489"/>
      <c r="G2417" s="483"/>
      <c r="I2417" s="490"/>
      <c r="K2417" s="483"/>
      <c r="N2417" s="490"/>
      <c r="O2417" s="483"/>
      <c r="P2417" t="str">
        <f t="shared" si="248"/>
        <v/>
      </c>
      <c r="Q2417" t="str">
        <f t="shared" si="249"/>
        <v/>
      </c>
    </row>
    <row r="2418" spans="1:17" x14ac:dyDescent="0.25">
      <c r="A2418" s="489"/>
      <c r="B2418" s="489"/>
      <c r="C2418" s="489"/>
      <c r="E2418" s="489"/>
      <c r="F2418" s="489"/>
      <c r="G2418" s="483"/>
      <c r="I2418" s="490"/>
      <c r="K2418" s="483"/>
      <c r="N2418" s="490"/>
      <c r="O2418" s="483"/>
      <c r="P2418" t="str">
        <f t="shared" si="248"/>
        <v/>
      </c>
      <c r="Q2418" t="str">
        <f t="shared" si="249"/>
        <v/>
      </c>
    </row>
    <row r="2419" spans="1:17" x14ac:dyDescent="0.25">
      <c r="A2419" s="489"/>
      <c r="B2419" s="489"/>
      <c r="C2419" s="489"/>
      <c r="E2419" s="489"/>
      <c r="F2419" s="489"/>
      <c r="G2419" s="483"/>
      <c r="I2419" s="490"/>
      <c r="K2419" s="483"/>
      <c r="N2419" s="490"/>
      <c r="O2419" s="483"/>
      <c r="P2419" t="str">
        <f t="shared" si="248"/>
        <v/>
      </c>
      <c r="Q2419" t="str">
        <f t="shared" si="249"/>
        <v/>
      </c>
    </row>
    <row r="2420" spans="1:17" x14ac:dyDescent="0.25">
      <c r="A2420" s="489"/>
      <c r="B2420" s="489"/>
      <c r="C2420" s="489"/>
      <c r="E2420" s="489"/>
      <c r="F2420" s="489"/>
      <c r="G2420" s="483"/>
      <c r="I2420" s="490"/>
      <c r="K2420" s="483"/>
      <c r="N2420" s="490"/>
      <c r="O2420" s="483"/>
      <c r="P2420" t="str">
        <f t="shared" si="248"/>
        <v/>
      </c>
      <c r="Q2420" t="str">
        <f t="shared" si="249"/>
        <v/>
      </c>
    </row>
    <row r="2421" spans="1:17" x14ac:dyDescent="0.25">
      <c r="A2421" s="489"/>
      <c r="B2421" s="489"/>
      <c r="C2421" s="489"/>
      <c r="E2421" s="489"/>
      <c r="F2421" s="489"/>
      <c r="G2421" s="483"/>
      <c r="I2421" s="490"/>
      <c r="K2421" s="483"/>
      <c r="N2421" s="490"/>
      <c r="O2421" s="483"/>
      <c r="P2421" t="str">
        <f t="shared" si="248"/>
        <v/>
      </c>
      <c r="Q2421" t="str">
        <f t="shared" si="249"/>
        <v/>
      </c>
    </row>
    <row r="2422" spans="1:17" x14ac:dyDescent="0.25">
      <c r="A2422" s="489"/>
      <c r="B2422" s="489"/>
      <c r="C2422" s="489"/>
      <c r="E2422" s="489"/>
      <c r="F2422" s="489"/>
      <c r="G2422" s="483"/>
      <c r="I2422" s="490"/>
      <c r="K2422" s="483"/>
      <c r="N2422" s="490"/>
      <c r="O2422" s="483"/>
      <c r="P2422" t="str">
        <f t="shared" si="248"/>
        <v/>
      </c>
      <c r="Q2422" t="str">
        <f t="shared" si="249"/>
        <v/>
      </c>
    </row>
    <row r="2423" spans="1:17" x14ac:dyDescent="0.25">
      <c r="A2423" s="489"/>
      <c r="B2423" s="489"/>
      <c r="C2423" s="489"/>
      <c r="E2423" s="489"/>
      <c r="F2423" s="489"/>
      <c r="G2423" s="483"/>
      <c r="I2423" s="490"/>
      <c r="K2423" s="483"/>
      <c r="N2423" s="490"/>
      <c r="O2423" s="483"/>
      <c r="P2423" t="str">
        <f t="shared" si="248"/>
        <v/>
      </c>
      <c r="Q2423" t="str">
        <f t="shared" si="249"/>
        <v/>
      </c>
    </row>
    <row r="2424" spans="1:17" x14ac:dyDescent="0.25">
      <c r="A2424" s="489"/>
      <c r="B2424" s="489"/>
      <c r="C2424" s="489"/>
      <c r="E2424" s="489"/>
      <c r="F2424" s="489"/>
      <c r="G2424" s="483"/>
      <c r="I2424" s="490"/>
      <c r="K2424" s="483"/>
      <c r="N2424" s="490"/>
      <c r="O2424" s="483"/>
      <c r="P2424" t="str">
        <f t="shared" si="248"/>
        <v/>
      </c>
      <c r="Q2424" t="str">
        <f t="shared" si="249"/>
        <v/>
      </c>
    </row>
    <row r="2425" spans="1:17" x14ac:dyDescent="0.25">
      <c r="A2425" s="489"/>
      <c r="B2425" s="489"/>
      <c r="C2425" s="489"/>
      <c r="E2425" s="489"/>
      <c r="F2425" s="489"/>
      <c r="G2425" s="483"/>
      <c r="I2425" s="490"/>
      <c r="K2425" s="483"/>
      <c r="N2425" s="490"/>
      <c r="O2425" s="483"/>
      <c r="P2425" t="str">
        <f t="shared" si="248"/>
        <v/>
      </c>
      <c r="Q2425" t="str">
        <f t="shared" si="249"/>
        <v/>
      </c>
    </row>
    <row r="2426" spans="1:17" x14ac:dyDescent="0.25">
      <c r="A2426" s="489"/>
      <c r="B2426" s="489"/>
      <c r="C2426" s="489"/>
      <c r="E2426" s="489"/>
      <c r="F2426" s="489"/>
      <c r="G2426" s="483"/>
      <c r="I2426" s="490"/>
      <c r="K2426" s="483"/>
      <c r="N2426" s="490"/>
      <c r="O2426" s="483"/>
      <c r="P2426" t="str">
        <f t="shared" si="248"/>
        <v/>
      </c>
      <c r="Q2426" t="str">
        <f t="shared" si="249"/>
        <v/>
      </c>
    </row>
    <row r="2427" spans="1:17" x14ac:dyDescent="0.25">
      <c r="A2427" s="489"/>
      <c r="B2427" s="489"/>
      <c r="C2427" s="489"/>
      <c r="E2427" s="489"/>
      <c r="F2427" s="489"/>
      <c r="G2427" s="483"/>
      <c r="I2427" s="490"/>
      <c r="K2427" s="483"/>
      <c r="N2427" s="490"/>
      <c r="O2427" s="483"/>
      <c r="P2427" t="str">
        <f t="shared" si="248"/>
        <v/>
      </c>
      <c r="Q2427" t="str">
        <f t="shared" si="249"/>
        <v/>
      </c>
    </row>
    <row r="2428" spans="1:17" x14ac:dyDescent="0.25">
      <c r="A2428" s="489"/>
      <c r="B2428" s="489"/>
      <c r="C2428" s="489"/>
      <c r="E2428" s="489"/>
      <c r="F2428" s="489"/>
      <c r="G2428" s="483"/>
      <c r="I2428" s="490"/>
      <c r="K2428" s="483"/>
      <c r="N2428" s="490"/>
      <c r="O2428" s="483"/>
      <c r="P2428" t="str">
        <f t="shared" si="248"/>
        <v/>
      </c>
      <c r="Q2428" t="str">
        <f t="shared" si="249"/>
        <v/>
      </c>
    </row>
    <row r="2429" spans="1:17" x14ac:dyDescent="0.25">
      <c r="A2429" s="489"/>
      <c r="B2429" s="489"/>
      <c r="C2429" s="489"/>
      <c r="E2429" s="489"/>
      <c r="F2429" s="489"/>
      <c r="G2429" s="483"/>
      <c r="I2429" s="490"/>
      <c r="K2429" s="483"/>
      <c r="N2429" s="490"/>
      <c r="O2429" s="483"/>
      <c r="P2429" t="str">
        <f t="shared" si="248"/>
        <v/>
      </c>
      <c r="Q2429" t="str">
        <f t="shared" si="249"/>
        <v/>
      </c>
    </row>
    <row r="2430" spans="1:17" x14ac:dyDescent="0.25">
      <c r="A2430" s="489"/>
      <c r="B2430" s="489"/>
      <c r="C2430" s="489"/>
      <c r="E2430" s="489"/>
      <c r="F2430" s="489"/>
      <c r="G2430" s="483"/>
      <c r="I2430" s="490"/>
      <c r="K2430" s="483"/>
      <c r="N2430" s="490"/>
      <c r="O2430" s="483"/>
      <c r="P2430" t="str">
        <f t="shared" si="248"/>
        <v/>
      </c>
      <c r="Q2430" t="str">
        <f t="shared" si="249"/>
        <v/>
      </c>
    </row>
    <row r="2431" spans="1:17" x14ac:dyDescent="0.25">
      <c r="A2431" s="489"/>
      <c r="B2431" s="489"/>
      <c r="C2431" s="489"/>
      <c r="E2431" s="489"/>
      <c r="F2431" s="489"/>
      <c r="G2431" s="483"/>
      <c r="I2431" s="490"/>
      <c r="K2431" s="483"/>
      <c r="N2431" s="490"/>
      <c r="O2431" s="483"/>
      <c r="P2431" t="str">
        <f t="shared" si="248"/>
        <v/>
      </c>
      <c r="Q2431" t="str">
        <f t="shared" si="249"/>
        <v/>
      </c>
    </row>
    <row r="2432" spans="1:17" x14ac:dyDescent="0.25">
      <c r="A2432" s="489"/>
      <c r="B2432" s="489"/>
      <c r="C2432" s="489"/>
      <c r="E2432" s="489"/>
      <c r="F2432" s="489"/>
      <c r="G2432" s="483"/>
      <c r="I2432" s="490"/>
      <c r="K2432" s="483"/>
      <c r="N2432" s="490"/>
      <c r="O2432" s="483"/>
      <c r="P2432" t="str">
        <f t="shared" ref="P2432:P2495" si="250">IF(N2432&lt;0,1,"")</f>
        <v/>
      </c>
      <c r="Q2432" t="str">
        <f t="shared" ref="Q2432:Q2495" si="251">IF(N2432&lt;=-5%,1,"")</f>
        <v/>
      </c>
    </row>
    <row r="2433" spans="1:17" x14ac:dyDescent="0.25">
      <c r="A2433" s="489"/>
      <c r="B2433" s="489"/>
      <c r="C2433" s="489"/>
      <c r="E2433" s="489"/>
      <c r="F2433" s="489"/>
      <c r="G2433" s="483"/>
      <c r="I2433" s="490"/>
      <c r="K2433" s="483"/>
      <c r="N2433" s="490"/>
      <c r="O2433" s="483"/>
      <c r="P2433" t="str">
        <f t="shared" si="250"/>
        <v/>
      </c>
      <c r="Q2433" t="str">
        <f t="shared" si="251"/>
        <v/>
      </c>
    </row>
    <row r="2434" spans="1:17" x14ac:dyDescent="0.25">
      <c r="A2434" s="489"/>
      <c r="B2434" s="489"/>
      <c r="C2434" s="489"/>
      <c r="E2434" s="489"/>
      <c r="F2434" s="489"/>
      <c r="G2434" s="483"/>
      <c r="I2434" s="490"/>
      <c r="K2434" s="483"/>
      <c r="N2434" s="490"/>
      <c r="O2434" s="483"/>
      <c r="P2434" t="str">
        <f t="shared" si="250"/>
        <v/>
      </c>
      <c r="Q2434" t="str">
        <f t="shared" si="251"/>
        <v/>
      </c>
    </row>
    <row r="2435" spans="1:17" x14ac:dyDescent="0.25">
      <c r="A2435" s="489"/>
      <c r="B2435" s="489"/>
      <c r="C2435" s="489"/>
      <c r="E2435" s="489"/>
      <c r="F2435" s="489"/>
      <c r="G2435" s="483"/>
      <c r="I2435" s="490"/>
      <c r="K2435" s="483"/>
      <c r="N2435" s="490"/>
      <c r="O2435" s="483"/>
      <c r="P2435" t="str">
        <f t="shared" si="250"/>
        <v/>
      </c>
      <c r="Q2435" t="str">
        <f t="shared" si="251"/>
        <v/>
      </c>
    </row>
    <row r="2436" spans="1:17" x14ac:dyDescent="0.25">
      <c r="A2436" s="489"/>
      <c r="B2436" s="489"/>
      <c r="C2436" s="489"/>
      <c r="E2436" s="489"/>
      <c r="F2436" s="489"/>
      <c r="G2436" s="483"/>
      <c r="I2436" s="490"/>
      <c r="K2436" s="483"/>
      <c r="N2436" s="490"/>
      <c r="O2436" s="483"/>
      <c r="P2436" t="str">
        <f t="shared" si="250"/>
        <v/>
      </c>
      <c r="Q2436" t="str">
        <f t="shared" si="251"/>
        <v/>
      </c>
    </row>
    <row r="2437" spans="1:17" x14ac:dyDescent="0.25">
      <c r="A2437" s="489"/>
      <c r="B2437" s="489"/>
      <c r="C2437" s="489"/>
      <c r="E2437" s="489"/>
      <c r="F2437" s="489"/>
      <c r="G2437" s="483"/>
      <c r="I2437" s="490"/>
      <c r="K2437" s="483"/>
      <c r="N2437" s="490"/>
      <c r="O2437" s="483"/>
      <c r="P2437" t="str">
        <f t="shared" si="250"/>
        <v/>
      </c>
      <c r="Q2437" t="str">
        <f t="shared" si="251"/>
        <v/>
      </c>
    </row>
    <row r="2438" spans="1:17" x14ac:dyDescent="0.25">
      <c r="A2438" s="489"/>
      <c r="B2438" s="489"/>
      <c r="C2438" s="489"/>
      <c r="E2438" s="489"/>
      <c r="F2438" s="489"/>
      <c r="G2438" s="483"/>
      <c r="I2438" s="490"/>
      <c r="K2438" s="483"/>
      <c r="N2438" s="490"/>
      <c r="O2438" s="483"/>
      <c r="P2438" t="str">
        <f t="shared" si="250"/>
        <v/>
      </c>
      <c r="Q2438" t="str">
        <f t="shared" si="251"/>
        <v/>
      </c>
    </row>
    <row r="2439" spans="1:17" x14ac:dyDescent="0.25">
      <c r="A2439" s="489"/>
      <c r="B2439" s="489"/>
      <c r="C2439" s="489"/>
      <c r="E2439" s="489"/>
      <c r="F2439" s="489"/>
      <c r="G2439" s="483"/>
      <c r="I2439" s="490"/>
      <c r="K2439" s="483"/>
      <c r="N2439" s="490"/>
      <c r="O2439" s="483"/>
      <c r="P2439" t="str">
        <f t="shared" si="250"/>
        <v/>
      </c>
      <c r="Q2439" t="str">
        <f t="shared" si="251"/>
        <v/>
      </c>
    </row>
    <row r="2440" spans="1:17" x14ac:dyDescent="0.25">
      <c r="A2440" s="489"/>
      <c r="B2440" s="489"/>
      <c r="C2440" s="489"/>
      <c r="E2440" s="489"/>
      <c r="F2440" s="489"/>
      <c r="G2440" s="483"/>
      <c r="I2440" s="490"/>
      <c r="K2440" s="483"/>
      <c r="N2440" s="490"/>
      <c r="O2440" s="483"/>
      <c r="P2440" t="str">
        <f t="shared" si="250"/>
        <v/>
      </c>
      <c r="Q2440" t="str">
        <f t="shared" si="251"/>
        <v/>
      </c>
    </row>
    <row r="2441" spans="1:17" x14ac:dyDescent="0.25">
      <c r="A2441" s="489"/>
      <c r="B2441" s="489"/>
      <c r="C2441" s="489"/>
      <c r="E2441" s="489"/>
      <c r="F2441" s="489"/>
      <c r="G2441" s="483"/>
      <c r="I2441" s="490"/>
      <c r="K2441" s="483"/>
      <c r="N2441" s="490"/>
      <c r="O2441" s="483"/>
      <c r="P2441" t="str">
        <f t="shared" si="250"/>
        <v/>
      </c>
      <c r="Q2441" t="str">
        <f t="shared" si="251"/>
        <v/>
      </c>
    </row>
    <row r="2442" spans="1:17" x14ac:dyDescent="0.25">
      <c r="A2442" s="489"/>
      <c r="B2442" s="489"/>
      <c r="C2442" s="489"/>
      <c r="E2442" s="489"/>
      <c r="F2442" s="489"/>
      <c r="G2442" s="483"/>
      <c r="I2442" s="490"/>
      <c r="K2442" s="483"/>
      <c r="N2442" s="490"/>
      <c r="O2442" s="483"/>
      <c r="P2442" t="str">
        <f t="shared" si="250"/>
        <v/>
      </c>
      <c r="Q2442" t="str">
        <f t="shared" si="251"/>
        <v/>
      </c>
    </row>
    <row r="2443" spans="1:17" x14ac:dyDescent="0.25">
      <c r="A2443" s="489"/>
      <c r="B2443" s="489"/>
      <c r="C2443" s="489"/>
      <c r="E2443" s="489"/>
      <c r="F2443" s="489"/>
      <c r="G2443" s="483"/>
      <c r="I2443" s="490"/>
      <c r="K2443" s="483"/>
      <c r="N2443" s="490"/>
      <c r="O2443" s="483"/>
      <c r="P2443" t="str">
        <f t="shared" si="250"/>
        <v/>
      </c>
      <c r="Q2443" t="str">
        <f t="shared" si="251"/>
        <v/>
      </c>
    </row>
    <row r="2444" spans="1:17" x14ac:dyDescent="0.25">
      <c r="A2444" s="489"/>
      <c r="B2444" s="489"/>
      <c r="C2444" s="489"/>
      <c r="E2444" s="489"/>
      <c r="F2444" s="489"/>
      <c r="G2444" s="483"/>
      <c r="I2444" s="490"/>
      <c r="K2444" s="483"/>
      <c r="N2444" s="490"/>
      <c r="O2444" s="483"/>
      <c r="P2444" t="str">
        <f t="shared" si="250"/>
        <v/>
      </c>
      <c r="Q2444" t="str">
        <f t="shared" si="251"/>
        <v/>
      </c>
    </row>
    <row r="2445" spans="1:17" x14ac:dyDescent="0.25">
      <c r="A2445" s="489"/>
      <c r="B2445" s="489"/>
      <c r="C2445" s="489"/>
      <c r="E2445" s="489"/>
      <c r="F2445" s="489"/>
      <c r="G2445" s="483"/>
      <c r="I2445" s="490"/>
      <c r="K2445" s="483"/>
      <c r="N2445" s="490"/>
      <c r="O2445" s="483"/>
      <c r="P2445" t="str">
        <f t="shared" si="250"/>
        <v/>
      </c>
      <c r="Q2445" t="str">
        <f t="shared" si="251"/>
        <v/>
      </c>
    </row>
    <row r="2446" spans="1:17" x14ac:dyDescent="0.25">
      <c r="A2446" s="489"/>
      <c r="B2446" s="489"/>
      <c r="C2446" s="489"/>
      <c r="E2446" s="489"/>
      <c r="F2446" s="489"/>
      <c r="G2446" s="483"/>
      <c r="I2446" s="490"/>
      <c r="K2446" s="483"/>
      <c r="N2446" s="490"/>
      <c r="O2446" s="483"/>
      <c r="P2446" t="str">
        <f t="shared" si="250"/>
        <v/>
      </c>
      <c r="Q2446" t="str">
        <f t="shared" si="251"/>
        <v/>
      </c>
    </row>
    <row r="2447" spans="1:17" x14ac:dyDescent="0.25">
      <c r="A2447" s="489"/>
      <c r="B2447" s="489"/>
      <c r="C2447" s="489"/>
      <c r="E2447" s="489"/>
      <c r="F2447" s="489"/>
      <c r="G2447" s="483"/>
      <c r="I2447" s="490"/>
      <c r="K2447" s="483"/>
      <c r="N2447" s="490"/>
      <c r="O2447" s="483"/>
      <c r="P2447" t="str">
        <f t="shared" si="250"/>
        <v/>
      </c>
      <c r="Q2447" t="str">
        <f t="shared" si="251"/>
        <v/>
      </c>
    </row>
    <row r="2448" spans="1:17" x14ac:dyDescent="0.25">
      <c r="A2448" s="489"/>
      <c r="B2448" s="489"/>
      <c r="C2448" s="489"/>
      <c r="E2448" s="489"/>
      <c r="F2448" s="489"/>
      <c r="G2448" s="483"/>
      <c r="I2448" s="490"/>
      <c r="K2448" s="483"/>
      <c r="N2448" s="490"/>
      <c r="O2448" s="483"/>
      <c r="P2448" t="str">
        <f t="shared" si="250"/>
        <v/>
      </c>
      <c r="Q2448" t="str">
        <f t="shared" si="251"/>
        <v/>
      </c>
    </row>
    <row r="2449" spans="1:17" x14ac:dyDescent="0.25">
      <c r="A2449" s="489"/>
      <c r="B2449" s="489"/>
      <c r="C2449" s="489"/>
      <c r="E2449" s="489"/>
      <c r="F2449" s="489"/>
      <c r="G2449" s="483"/>
      <c r="I2449" s="490"/>
      <c r="K2449" s="483"/>
      <c r="N2449" s="490"/>
      <c r="O2449" s="483"/>
      <c r="P2449" t="str">
        <f t="shared" si="250"/>
        <v/>
      </c>
      <c r="Q2449" t="str">
        <f t="shared" si="251"/>
        <v/>
      </c>
    </row>
    <row r="2450" spans="1:17" x14ac:dyDescent="0.25">
      <c r="A2450" s="489"/>
      <c r="B2450" s="489"/>
      <c r="C2450" s="489"/>
      <c r="E2450" s="489"/>
      <c r="F2450" s="489"/>
      <c r="G2450" s="483"/>
      <c r="I2450" s="490"/>
      <c r="K2450" s="483"/>
      <c r="N2450" s="490"/>
      <c r="O2450" s="483"/>
      <c r="P2450" t="str">
        <f t="shared" si="250"/>
        <v/>
      </c>
      <c r="Q2450" t="str">
        <f t="shared" si="251"/>
        <v/>
      </c>
    </row>
    <row r="2451" spans="1:17" x14ac:dyDescent="0.25">
      <c r="A2451" s="489"/>
      <c r="B2451" s="489"/>
      <c r="C2451" s="489"/>
      <c r="E2451" s="489"/>
      <c r="F2451" s="489"/>
      <c r="G2451" s="483"/>
      <c r="I2451" s="490"/>
      <c r="K2451" s="483"/>
      <c r="N2451" s="490"/>
      <c r="O2451" s="483"/>
      <c r="P2451" t="str">
        <f t="shared" si="250"/>
        <v/>
      </c>
      <c r="Q2451" t="str">
        <f t="shared" si="251"/>
        <v/>
      </c>
    </row>
    <row r="2452" spans="1:17" x14ac:dyDescent="0.25">
      <c r="A2452" s="489"/>
      <c r="B2452" s="489"/>
      <c r="C2452" s="489"/>
      <c r="E2452" s="489"/>
      <c r="F2452" s="489"/>
      <c r="G2452" s="483"/>
      <c r="I2452" s="490"/>
      <c r="K2452" s="483"/>
      <c r="N2452" s="490"/>
      <c r="O2452" s="483"/>
      <c r="P2452" t="str">
        <f t="shared" si="250"/>
        <v/>
      </c>
      <c r="Q2452" t="str">
        <f t="shared" si="251"/>
        <v/>
      </c>
    </row>
    <row r="2453" spans="1:17" x14ac:dyDescent="0.25">
      <c r="A2453" s="489"/>
      <c r="B2453" s="489"/>
      <c r="C2453" s="489"/>
      <c r="E2453" s="489"/>
      <c r="F2453" s="489"/>
      <c r="G2453" s="483"/>
      <c r="I2453" s="490"/>
      <c r="K2453" s="483"/>
      <c r="N2453" s="490"/>
      <c r="O2453" s="483"/>
      <c r="P2453" t="str">
        <f t="shared" si="250"/>
        <v/>
      </c>
      <c r="Q2453" t="str">
        <f t="shared" si="251"/>
        <v/>
      </c>
    </row>
    <row r="2454" spans="1:17" x14ac:dyDescent="0.25">
      <c r="A2454" s="489"/>
      <c r="B2454" s="489"/>
      <c r="C2454" s="489"/>
      <c r="E2454" s="489"/>
      <c r="F2454" s="489"/>
      <c r="G2454" s="483"/>
      <c r="I2454" s="490"/>
      <c r="K2454" s="483"/>
      <c r="N2454" s="490"/>
      <c r="O2454" s="483"/>
      <c r="P2454" t="str">
        <f t="shared" si="250"/>
        <v/>
      </c>
      <c r="Q2454" t="str">
        <f t="shared" si="251"/>
        <v/>
      </c>
    </row>
    <row r="2455" spans="1:17" x14ac:dyDescent="0.25">
      <c r="A2455" s="489"/>
      <c r="B2455" s="489"/>
      <c r="C2455" s="489"/>
      <c r="E2455" s="489"/>
      <c r="F2455" s="489"/>
      <c r="G2455" s="483"/>
      <c r="I2455" s="490"/>
      <c r="K2455" s="483"/>
      <c r="N2455" s="490"/>
      <c r="O2455" s="483"/>
      <c r="P2455" t="str">
        <f t="shared" si="250"/>
        <v/>
      </c>
      <c r="Q2455" t="str">
        <f t="shared" si="251"/>
        <v/>
      </c>
    </row>
    <row r="2456" spans="1:17" x14ac:dyDescent="0.25">
      <c r="A2456" s="489"/>
      <c r="B2456" s="489"/>
      <c r="C2456" s="489"/>
      <c r="E2456" s="489"/>
      <c r="F2456" s="489"/>
      <c r="G2456" s="483"/>
      <c r="I2456" s="490"/>
      <c r="K2456" s="483"/>
      <c r="N2456" s="490"/>
      <c r="O2456" s="483"/>
      <c r="P2456" t="str">
        <f t="shared" si="250"/>
        <v/>
      </c>
      <c r="Q2456" t="str">
        <f t="shared" si="251"/>
        <v/>
      </c>
    </row>
    <row r="2457" spans="1:17" x14ac:dyDescent="0.25">
      <c r="A2457" s="489"/>
      <c r="B2457" s="489"/>
      <c r="C2457" s="489"/>
      <c r="E2457" s="489"/>
      <c r="F2457" s="489"/>
      <c r="G2457" s="483"/>
      <c r="I2457" s="490"/>
      <c r="K2457" s="483"/>
      <c r="N2457" s="490"/>
      <c r="O2457" s="483"/>
      <c r="P2457" t="str">
        <f t="shared" si="250"/>
        <v/>
      </c>
      <c r="Q2457" t="str">
        <f t="shared" si="251"/>
        <v/>
      </c>
    </row>
    <row r="2458" spans="1:17" x14ac:dyDescent="0.25">
      <c r="A2458" s="489"/>
      <c r="B2458" s="489"/>
      <c r="C2458" s="489"/>
      <c r="E2458" s="489"/>
      <c r="F2458" s="489"/>
      <c r="G2458" s="483"/>
      <c r="I2458" s="490"/>
      <c r="K2458" s="483"/>
      <c r="N2458" s="490"/>
      <c r="O2458" s="483"/>
      <c r="P2458" t="str">
        <f t="shared" si="250"/>
        <v/>
      </c>
      <c r="Q2458" t="str">
        <f t="shared" si="251"/>
        <v/>
      </c>
    </row>
    <row r="2459" spans="1:17" x14ac:dyDescent="0.25">
      <c r="A2459" s="489"/>
      <c r="B2459" s="489"/>
      <c r="C2459" s="489"/>
      <c r="E2459" s="489"/>
      <c r="F2459" s="489"/>
      <c r="G2459" s="483"/>
      <c r="I2459" s="490"/>
      <c r="K2459" s="483"/>
      <c r="N2459" s="490"/>
      <c r="O2459" s="483"/>
      <c r="P2459" t="str">
        <f t="shared" si="250"/>
        <v/>
      </c>
      <c r="Q2459" t="str">
        <f t="shared" si="251"/>
        <v/>
      </c>
    </row>
    <row r="2460" spans="1:17" x14ac:dyDescent="0.25">
      <c r="A2460" s="489"/>
      <c r="B2460" s="489"/>
      <c r="C2460" s="489"/>
      <c r="E2460" s="489"/>
      <c r="F2460" s="489"/>
      <c r="G2460" s="483"/>
      <c r="I2460" s="490"/>
      <c r="K2460" s="483"/>
      <c r="N2460" s="490"/>
      <c r="O2460" s="483"/>
      <c r="P2460" t="str">
        <f t="shared" si="250"/>
        <v/>
      </c>
      <c r="Q2460" t="str">
        <f t="shared" si="251"/>
        <v/>
      </c>
    </row>
    <row r="2461" spans="1:17" x14ac:dyDescent="0.25">
      <c r="A2461" s="489"/>
      <c r="B2461" s="489"/>
      <c r="C2461" s="489"/>
      <c r="E2461" s="489"/>
      <c r="F2461" s="489"/>
      <c r="G2461" s="483"/>
      <c r="I2461" s="490"/>
      <c r="K2461" s="483"/>
      <c r="N2461" s="490"/>
      <c r="O2461" s="483"/>
      <c r="P2461" t="str">
        <f t="shared" si="250"/>
        <v/>
      </c>
      <c r="Q2461" t="str">
        <f t="shared" si="251"/>
        <v/>
      </c>
    </row>
    <row r="2462" spans="1:17" x14ac:dyDescent="0.25">
      <c r="A2462" s="489"/>
      <c r="B2462" s="489"/>
      <c r="C2462" s="489"/>
      <c r="E2462" s="489"/>
      <c r="F2462" s="489"/>
      <c r="G2462" s="483"/>
      <c r="I2462" s="490"/>
      <c r="K2462" s="483"/>
      <c r="N2462" s="490"/>
      <c r="O2462" s="483"/>
      <c r="P2462" t="str">
        <f t="shared" si="250"/>
        <v/>
      </c>
      <c r="Q2462" t="str">
        <f t="shared" si="251"/>
        <v/>
      </c>
    </row>
    <row r="2463" spans="1:17" x14ac:dyDescent="0.25">
      <c r="A2463" s="489"/>
      <c r="B2463" s="489"/>
      <c r="C2463" s="489"/>
      <c r="E2463" s="489"/>
      <c r="F2463" s="489"/>
      <c r="G2463" s="483"/>
      <c r="I2463" s="490"/>
      <c r="K2463" s="483"/>
      <c r="N2463" s="490"/>
      <c r="O2463" s="483"/>
      <c r="P2463" t="str">
        <f t="shared" si="250"/>
        <v/>
      </c>
      <c r="Q2463" t="str">
        <f t="shared" si="251"/>
        <v/>
      </c>
    </row>
    <row r="2464" spans="1:17" x14ac:dyDescent="0.25">
      <c r="A2464" s="489"/>
      <c r="B2464" s="489"/>
      <c r="C2464" s="489"/>
      <c r="E2464" s="489"/>
      <c r="F2464" s="489"/>
      <c r="G2464" s="483"/>
      <c r="I2464" s="490"/>
      <c r="K2464" s="483"/>
      <c r="N2464" s="490"/>
      <c r="O2464" s="483"/>
      <c r="P2464" t="str">
        <f t="shared" si="250"/>
        <v/>
      </c>
      <c r="Q2464" t="str">
        <f t="shared" si="251"/>
        <v/>
      </c>
    </row>
    <row r="2465" spans="1:17" x14ac:dyDescent="0.25">
      <c r="A2465" s="489"/>
      <c r="B2465" s="489"/>
      <c r="C2465" s="489"/>
      <c r="E2465" s="489"/>
      <c r="F2465" s="489"/>
      <c r="G2465" s="483"/>
      <c r="I2465" s="490"/>
      <c r="K2465" s="483"/>
      <c r="N2465" s="490"/>
      <c r="O2465" s="483"/>
      <c r="P2465" t="str">
        <f t="shared" si="250"/>
        <v/>
      </c>
      <c r="Q2465" t="str">
        <f t="shared" si="251"/>
        <v/>
      </c>
    </row>
    <row r="2466" spans="1:17" x14ac:dyDescent="0.25">
      <c r="A2466" s="489"/>
      <c r="B2466" s="489"/>
      <c r="C2466" s="489"/>
      <c r="E2466" s="489"/>
      <c r="F2466" s="489"/>
      <c r="G2466" s="483"/>
      <c r="I2466" s="490"/>
      <c r="K2466" s="483"/>
      <c r="N2466" s="490"/>
      <c r="O2466" s="483"/>
      <c r="P2466" t="str">
        <f t="shared" si="250"/>
        <v/>
      </c>
      <c r="Q2466" t="str">
        <f t="shared" si="251"/>
        <v/>
      </c>
    </row>
    <row r="2467" spans="1:17" x14ac:dyDescent="0.25">
      <c r="A2467" s="489"/>
      <c r="B2467" s="489"/>
      <c r="C2467" s="489"/>
      <c r="E2467" s="489"/>
      <c r="F2467" s="489"/>
      <c r="G2467" s="483"/>
      <c r="I2467" s="490"/>
      <c r="K2467" s="483"/>
      <c r="N2467" s="490"/>
      <c r="O2467" s="483"/>
      <c r="P2467" t="str">
        <f t="shared" si="250"/>
        <v/>
      </c>
      <c r="Q2467" t="str">
        <f t="shared" si="251"/>
        <v/>
      </c>
    </row>
    <row r="2468" spans="1:17" x14ac:dyDescent="0.25">
      <c r="A2468" s="489"/>
      <c r="B2468" s="489"/>
      <c r="C2468" s="489"/>
      <c r="E2468" s="489"/>
      <c r="F2468" s="489"/>
      <c r="G2468" s="483"/>
      <c r="I2468" s="490"/>
      <c r="K2468" s="483"/>
      <c r="N2468" s="490"/>
      <c r="O2468" s="483"/>
      <c r="P2468" t="str">
        <f t="shared" si="250"/>
        <v/>
      </c>
      <c r="Q2468" t="str">
        <f t="shared" si="251"/>
        <v/>
      </c>
    </row>
    <row r="2469" spans="1:17" x14ac:dyDescent="0.25">
      <c r="A2469" s="489"/>
      <c r="B2469" s="489"/>
      <c r="C2469" s="489"/>
      <c r="E2469" s="489"/>
      <c r="F2469" s="489"/>
      <c r="G2469" s="483"/>
      <c r="I2469" s="490"/>
      <c r="K2469" s="483"/>
      <c r="N2469" s="490"/>
      <c r="O2469" s="483"/>
      <c r="P2469" t="str">
        <f t="shared" si="250"/>
        <v/>
      </c>
      <c r="Q2469" t="str">
        <f t="shared" si="251"/>
        <v/>
      </c>
    </row>
    <row r="2470" spans="1:17" x14ac:dyDescent="0.25">
      <c r="A2470" s="489"/>
      <c r="B2470" s="489"/>
      <c r="C2470" s="489"/>
      <c r="E2470" s="489"/>
      <c r="F2470" s="489"/>
      <c r="G2470" s="483"/>
      <c r="I2470" s="490"/>
      <c r="K2470" s="483"/>
      <c r="N2470" s="490"/>
      <c r="O2470" s="483"/>
      <c r="P2470" t="str">
        <f t="shared" si="250"/>
        <v/>
      </c>
      <c r="Q2470" t="str">
        <f t="shared" si="251"/>
        <v/>
      </c>
    </row>
    <row r="2471" spans="1:17" x14ac:dyDescent="0.25">
      <c r="A2471" s="489"/>
      <c r="B2471" s="489"/>
      <c r="C2471" s="489"/>
      <c r="E2471" s="489"/>
      <c r="F2471" s="489"/>
      <c r="G2471" s="483"/>
      <c r="I2471" s="490"/>
      <c r="K2471" s="483"/>
      <c r="N2471" s="490"/>
      <c r="O2471" s="483"/>
      <c r="P2471" t="str">
        <f t="shared" si="250"/>
        <v/>
      </c>
      <c r="Q2471" t="str">
        <f t="shared" si="251"/>
        <v/>
      </c>
    </row>
    <row r="2472" spans="1:17" x14ac:dyDescent="0.25">
      <c r="A2472" s="489"/>
      <c r="B2472" s="489"/>
      <c r="C2472" s="489"/>
      <c r="E2472" s="489"/>
      <c r="F2472" s="489"/>
      <c r="G2472" s="483"/>
      <c r="I2472" s="490"/>
      <c r="K2472" s="483"/>
      <c r="N2472" s="490"/>
      <c r="O2472" s="483"/>
      <c r="P2472" t="str">
        <f t="shared" si="250"/>
        <v/>
      </c>
      <c r="Q2472" t="str">
        <f t="shared" si="251"/>
        <v/>
      </c>
    </row>
    <row r="2473" spans="1:17" x14ac:dyDescent="0.25">
      <c r="A2473" s="489"/>
      <c r="B2473" s="489"/>
      <c r="C2473" s="489"/>
      <c r="E2473" s="489"/>
      <c r="F2473" s="489"/>
      <c r="G2473" s="483"/>
      <c r="I2473" s="490"/>
      <c r="K2473" s="483"/>
      <c r="N2473" s="490"/>
      <c r="O2473" s="483"/>
      <c r="P2473" t="str">
        <f t="shared" si="250"/>
        <v/>
      </c>
      <c r="Q2473" t="str">
        <f t="shared" si="251"/>
        <v/>
      </c>
    </row>
    <row r="2474" spans="1:17" x14ac:dyDescent="0.25">
      <c r="A2474" s="489"/>
      <c r="B2474" s="489"/>
      <c r="C2474" s="489"/>
      <c r="E2474" s="489"/>
      <c r="F2474" s="489"/>
      <c r="G2474" s="483"/>
      <c r="I2474" s="490"/>
      <c r="K2474" s="483"/>
      <c r="N2474" s="490"/>
      <c r="O2474" s="483"/>
      <c r="P2474" t="str">
        <f t="shared" si="250"/>
        <v/>
      </c>
      <c r="Q2474" t="str">
        <f t="shared" si="251"/>
        <v/>
      </c>
    </row>
    <row r="2475" spans="1:17" x14ac:dyDescent="0.25">
      <c r="A2475" s="489"/>
      <c r="B2475" s="489"/>
      <c r="C2475" s="489"/>
      <c r="E2475" s="489"/>
      <c r="F2475" s="489"/>
      <c r="G2475" s="483"/>
      <c r="I2475" s="490"/>
      <c r="K2475" s="483"/>
      <c r="N2475" s="490"/>
      <c r="O2475" s="483"/>
      <c r="P2475" t="str">
        <f t="shared" si="250"/>
        <v/>
      </c>
      <c r="Q2475" t="str">
        <f t="shared" si="251"/>
        <v/>
      </c>
    </row>
    <row r="2476" spans="1:17" x14ac:dyDescent="0.25">
      <c r="A2476" s="489"/>
      <c r="B2476" s="489"/>
      <c r="C2476" s="489"/>
      <c r="E2476" s="489"/>
      <c r="F2476" s="489"/>
      <c r="G2476" s="483"/>
      <c r="I2476" s="490"/>
      <c r="K2476" s="483"/>
      <c r="N2476" s="490"/>
      <c r="O2476" s="483"/>
      <c r="P2476" t="str">
        <f t="shared" si="250"/>
        <v/>
      </c>
      <c r="Q2476" t="str">
        <f t="shared" si="251"/>
        <v/>
      </c>
    </row>
    <row r="2477" spans="1:17" x14ac:dyDescent="0.25">
      <c r="A2477" s="489"/>
      <c r="B2477" s="489"/>
      <c r="C2477" s="489"/>
      <c r="E2477" s="489"/>
      <c r="F2477" s="489"/>
      <c r="G2477" s="483"/>
      <c r="I2477" s="490"/>
      <c r="K2477" s="483"/>
      <c r="N2477" s="490"/>
      <c r="O2477" s="483"/>
      <c r="P2477" t="str">
        <f t="shared" si="250"/>
        <v/>
      </c>
      <c r="Q2477" t="str">
        <f t="shared" si="251"/>
        <v/>
      </c>
    </row>
    <row r="2478" spans="1:17" x14ac:dyDescent="0.25">
      <c r="A2478" s="489"/>
      <c r="B2478" s="489"/>
      <c r="C2478" s="489"/>
      <c r="E2478" s="489"/>
      <c r="F2478" s="489"/>
      <c r="G2478" s="483"/>
      <c r="I2478" s="490"/>
      <c r="K2478" s="483"/>
      <c r="N2478" s="490"/>
      <c r="O2478" s="483"/>
      <c r="P2478" t="str">
        <f t="shared" si="250"/>
        <v/>
      </c>
      <c r="Q2478" t="str">
        <f t="shared" si="251"/>
        <v/>
      </c>
    </row>
    <row r="2479" spans="1:17" x14ac:dyDescent="0.25">
      <c r="A2479" s="489"/>
      <c r="B2479" s="489"/>
      <c r="C2479" s="489"/>
      <c r="E2479" s="489"/>
      <c r="F2479" s="489"/>
      <c r="G2479" s="483"/>
      <c r="I2479" s="490"/>
      <c r="K2479" s="483"/>
      <c r="N2479" s="490"/>
      <c r="O2479" s="483"/>
      <c r="P2479" t="str">
        <f t="shared" si="250"/>
        <v/>
      </c>
      <c r="Q2479" t="str">
        <f t="shared" si="251"/>
        <v/>
      </c>
    </row>
    <row r="2480" spans="1:17" x14ac:dyDescent="0.25">
      <c r="A2480" s="489"/>
      <c r="B2480" s="489"/>
      <c r="C2480" s="489"/>
      <c r="E2480" s="489"/>
      <c r="F2480" s="489"/>
      <c r="G2480" s="483"/>
      <c r="I2480" s="490"/>
      <c r="K2480" s="483"/>
      <c r="N2480" s="490"/>
      <c r="O2480" s="483"/>
      <c r="P2480" t="str">
        <f t="shared" si="250"/>
        <v/>
      </c>
      <c r="Q2480" t="str">
        <f t="shared" si="251"/>
        <v/>
      </c>
    </row>
    <row r="2481" spans="1:17" x14ac:dyDescent="0.25">
      <c r="A2481" s="489"/>
      <c r="B2481" s="489"/>
      <c r="C2481" s="489"/>
      <c r="E2481" s="489"/>
      <c r="F2481" s="489"/>
      <c r="G2481" s="483"/>
      <c r="I2481" s="490"/>
      <c r="K2481" s="483"/>
      <c r="N2481" s="490"/>
      <c r="O2481" s="483"/>
      <c r="P2481" t="str">
        <f t="shared" si="250"/>
        <v/>
      </c>
      <c r="Q2481" t="str">
        <f t="shared" si="251"/>
        <v/>
      </c>
    </row>
    <row r="2482" spans="1:17" x14ac:dyDescent="0.25">
      <c r="A2482" s="489"/>
      <c r="B2482" s="489"/>
      <c r="C2482" s="489"/>
      <c r="E2482" s="489"/>
      <c r="F2482" s="489"/>
      <c r="G2482" s="483"/>
      <c r="I2482" s="490"/>
      <c r="K2482" s="483"/>
      <c r="N2482" s="490"/>
      <c r="O2482" s="483"/>
      <c r="P2482" t="str">
        <f t="shared" si="250"/>
        <v/>
      </c>
      <c r="Q2482" t="str">
        <f t="shared" si="251"/>
        <v/>
      </c>
    </row>
    <row r="2483" spans="1:17" x14ac:dyDescent="0.25">
      <c r="A2483" s="489"/>
      <c r="B2483" s="489"/>
      <c r="C2483" s="489"/>
      <c r="E2483" s="489"/>
      <c r="F2483" s="489"/>
      <c r="G2483" s="483"/>
      <c r="I2483" s="490"/>
      <c r="K2483" s="483"/>
      <c r="N2483" s="490"/>
      <c r="O2483" s="483"/>
      <c r="P2483" t="str">
        <f t="shared" si="250"/>
        <v/>
      </c>
      <c r="Q2483" t="str">
        <f t="shared" si="251"/>
        <v/>
      </c>
    </row>
    <row r="2484" spans="1:17" x14ac:dyDescent="0.25">
      <c r="A2484" s="489"/>
      <c r="B2484" s="489"/>
      <c r="C2484" s="489"/>
      <c r="E2484" s="489"/>
      <c r="F2484" s="489"/>
      <c r="G2484" s="483"/>
      <c r="I2484" s="490"/>
      <c r="K2484" s="483"/>
      <c r="N2484" s="490"/>
      <c r="O2484" s="483"/>
      <c r="P2484" t="str">
        <f t="shared" si="250"/>
        <v/>
      </c>
      <c r="Q2484" t="str">
        <f t="shared" si="251"/>
        <v/>
      </c>
    </row>
    <row r="2485" spans="1:17" x14ac:dyDescent="0.25">
      <c r="A2485" s="489"/>
      <c r="B2485" s="489"/>
      <c r="C2485" s="489"/>
      <c r="E2485" s="489"/>
      <c r="F2485" s="489"/>
      <c r="G2485" s="483"/>
      <c r="I2485" s="490"/>
      <c r="K2485" s="483"/>
      <c r="N2485" s="490"/>
      <c r="O2485" s="483"/>
      <c r="P2485" t="str">
        <f t="shared" si="250"/>
        <v/>
      </c>
      <c r="Q2485" t="str">
        <f t="shared" si="251"/>
        <v/>
      </c>
    </row>
    <row r="2486" spans="1:17" x14ac:dyDescent="0.25">
      <c r="A2486" s="489"/>
      <c r="B2486" s="489"/>
      <c r="C2486" s="489"/>
      <c r="E2486" s="489"/>
      <c r="F2486" s="489"/>
      <c r="G2486" s="483"/>
      <c r="I2486" s="490"/>
      <c r="K2486" s="483"/>
      <c r="N2486" s="490"/>
      <c r="O2486" s="483"/>
      <c r="P2486" t="str">
        <f t="shared" si="250"/>
        <v/>
      </c>
      <c r="Q2486" t="str">
        <f t="shared" si="251"/>
        <v/>
      </c>
    </row>
    <row r="2487" spans="1:17" x14ac:dyDescent="0.25">
      <c r="A2487" s="489"/>
      <c r="B2487" s="489"/>
      <c r="C2487" s="489"/>
      <c r="E2487" s="489"/>
      <c r="F2487" s="489"/>
      <c r="G2487" s="483"/>
      <c r="I2487" s="490"/>
      <c r="K2487" s="483"/>
      <c r="N2487" s="490"/>
      <c r="O2487" s="483"/>
      <c r="P2487" t="str">
        <f t="shared" si="250"/>
        <v/>
      </c>
      <c r="Q2487" t="str">
        <f t="shared" si="251"/>
        <v/>
      </c>
    </row>
    <row r="2488" spans="1:17" x14ac:dyDescent="0.25">
      <c r="A2488" s="489"/>
      <c r="B2488" s="489"/>
      <c r="C2488" s="489"/>
      <c r="E2488" s="489"/>
      <c r="F2488" s="489"/>
      <c r="G2488" s="483"/>
      <c r="I2488" s="490"/>
      <c r="K2488" s="483"/>
      <c r="N2488" s="490"/>
      <c r="O2488" s="483"/>
      <c r="P2488" t="str">
        <f t="shared" si="250"/>
        <v/>
      </c>
      <c r="Q2488" t="str">
        <f t="shared" si="251"/>
        <v/>
      </c>
    </row>
    <row r="2489" spans="1:17" x14ac:dyDescent="0.25">
      <c r="A2489" s="489"/>
      <c r="B2489" s="489"/>
      <c r="C2489" s="489"/>
      <c r="E2489" s="489"/>
      <c r="F2489" s="489"/>
      <c r="G2489" s="483"/>
      <c r="I2489" s="490"/>
      <c r="K2489" s="483"/>
      <c r="N2489" s="490"/>
      <c r="O2489" s="483"/>
      <c r="P2489" t="str">
        <f t="shared" si="250"/>
        <v/>
      </c>
      <c r="Q2489" t="str">
        <f t="shared" si="251"/>
        <v/>
      </c>
    </row>
    <row r="2490" spans="1:17" x14ac:dyDescent="0.25">
      <c r="A2490" s="489"/>
      <c r="B2490" s="489"/>
      <c r="C2490" s="489"/>
      <c r="E2490" s="489"/>
      <c r="F2490" s="489"/>
      <c r="G2490" s="483"/>
      <c r="I2490" s="490"/>
      <c r="K2490" s="483"/>
      <c r="N2490" s="490"/>
      <c r="O2490" s="483"/>
      <c r="P2490" t="str">
        <f t="shared" si="250"/>
        <v/>
      </c>
      <c r="Q2490" t="str">
        <f t="shared" si="251"/>
        <v/>
      </c>
    </row>
    <row r="2491" spans="1:17" x14ac:dyDescent="0.25">
      <c r="A2491" s="489"/>
      <c r="B2491" s="489"/>
      <c r="C2491" s="489"/>
      <c r="E2491" s="489"/>
      <c r="F2491" s="489"/>
      <c r="G2491" s="483"/>
      <c r="I2491" s="490"/>
      <c r="K2491" s="483"/>
      <c r="N2491" s="490"/>
      <c r="O2491" s="483"/>
      <c r="P2491" t="str">
        <f t="shared" si="250"/>
        <v/>
      </c>
      <c r="Q2491" t="str">
        <f t="shared" si="251"/>
        <v/>
      </c>
    </row>
    <row r="2492" spans="1:17" x14ac:dyDescent="0.25">
      <c r="A2492" s="489"/>
      <c r="B2492" s="489"/>
      <c r="C2492" s="489"/>
      <c r="E2492" s="489"/>
      <c r="F2492" s="489"/>
      <c r="G2492" s="483"/>
      <c r="I2492" s="490"/>
      <c r="K2492" s="483"/>
      <c r="N2492" s="490"/>
      <c r="O2492" s="483"/>
      <c r="P2492" t="str">
        <f t="shared" si="250"/>
        <v/>
      </c>
      <c r="Q2492" t="str">
        <f t="shared" si="251"/>
        <v/>
      </c>
    </row>
    <row r="2493" spans="1:17" x14ac:dyDescent="0.25">
      <c r="A2493" s="489"/>
      <c r="B2493" s="489"/>
      <c r="C2493" s="489"/>
      <c r="E2493" s="489"/>
      <c r="F2493" s="489"/>
      <c r="G2493" s="483"/>
      <c r="I2493" s="490"/>
      <c r="K2493" s="483"/>
      <c r="N2493" s="490"/>
      <c r="O2493" s="483"/>
      <c r="P2493" t="str">
        <f t="shared" si="250"/>
        <v/>
      </c>
      <c r="Q2493" t="str">
        <f t="shared" si="251"/>
        <v/>
      </c>
    </row>
    <row r="2494" spans="1:17" x14ac:dyDescent="0.25">
      <c r="A2494" s="489"/>
      <c r="B2494" s="489"/>
      <c r="C2494" s="489"/>
      <c r="E2494" s="489"/>
      <c r="F2494" s="489"/>
      <c r="G2494" s="483"/>
      <c r="I2494" s="490"/>
      <c r="K2494" s="483"/>
      <c r="N2494" s="490"/>
      <c r="O2494" s="483"/>
      <c r="P2494" t="str">
        <f t="shared" si="250"/>
        <v/>
      </c>
      <c r="Q2494" t="str">
        <f t="shared" si="251"/>
        <v/>
      </c>
    </row>
    <row r="2495" spans="1:17" x14ac:dyDescent="0.25">
      <c r="A2495" s="489"/>
      <c r="B2495" s="489"/>
      <c r="C2495" s="489"/>
      <c r="E2495" s="489"/>
      <c r="F2495" s="489"/>
      <c r="G2495" s="483"/>
      <c r="I2495" s="490"/>
      <c r="K2495" s="483"/>
      <c r="N2495" s="490"/>
      <c r="O2495" s="483"/>
      <c r="P2495" t="str">
        <f t="shared" si="250"/>
        <v/>
      </c>
      <c r="Q2495" t="str">
        <f t="shared" si="251"/>
        <v/>
      </c>
    </row>
    <row r="2496" spans="1:17" x14ac:dyDescent="0.25">
      <c r="A2496" s="489"/>
      <c r="B2496" s="489"/>
      <c r="C2496" s="489"/>
      <c r="E2496" s="489"/>
      <c r="F2496" s="489"/>
      <c r="G2496" s="483"/>
      <c r="I2496" s="490"/>
      <c r="K2496" s="483"/>
      <c r="N2496" s="490"/>
      <c r="O2496" s="483"/>
      <c r="P2496" t="str">
        <f t="shared" ref="P2496:P2559" si="252">IF(N2496&lt;0,1,"")</f>
        <v/>
      </c>
      <c r="Q2496" t="str">
        <f t="shared" ref="Q2496:Q2559" si="253">IF(N2496&lt;=-5%,1,"")</f>
        <v/>
      </c>
    </row>
    <row r="2497" spans="1:17" x14ac:dyDescent="0.25">
      <c r="A2497" s="489"/>
      <c r="B2497" s="489"/>
      <c r="C2497" s="489"/>
      <c r="E2497" s="489"/>
      <c r="F2497" s="489"/>
      <c r="G2497" s="483"/>
      <c r="I2497" s="490"/>
      <c r="K2497" s="483"/>
      <c r="N2497" s="490"/>
      <c r="O2497" s="483"/>
      <c r="P2497" t="str">
        <f t="shared" si="252"/>
        <v/>
      </c>
      <c r="Q2497" t="str">
        <f t="shared" si="253"/>
        <v/>
      </c>
    </row>
    <row r="2498" spans="1:17" x14ac:dyDescent="0.25">
      <c r="A2498" s="489"/>
      <c r="B2498" s="489"/>
      <c r="C2498" s="489"/>
      <c r="E2498" s="489"/>
      <c r="F2498" s="489"/>
      <c r="G2498" s="483"/>
      <c r="I2498" s="490"/>
      <c r="K2498" s="483"/>
      <c r="N2498" s="490"/>
      <c r="O2498" s="483"/>
      <c r="P2498" t="str">
        <f t="shared" si="252"/>
        <v/>
      </c>
      <c r="Q2498" t="str">
        <f t="shared" si="253"/>
        <v/>
      </c>
    </row>
    <row r="2499" spans="1:17" x14ac:dyDescent="0.25">
      <c r="A2499" s="489"/>
      <c r="B2499" s="489"/>
      <c r="C2499" s="489"/>
      <c r="E2499" s="489"/>
      <c r="F2499" s="489"/>
      <c r="G2499" s="483"/>
      <c r="I2499" s="490"/>
      <c r="K2499" s="483"/>
      <c r="N2499" s="490"/>
      <c r="O2499" s="483"/>
      <c r="P2499" t="str">
        <f t="shared" si="252"/>
        <v/>
      </c>
      <c r="Q2499" t="str">
        <f t="shared" si="253"/>
        <v/>
      </c>
    </row>
    <row r="2500" spans="1:17" x14ac:dyDescent="0.25">
      <c r="A2500" s="489"/>
      <c r="B2500" s="489"/>
      <c r="C2500" s="489"/>
      <c r="E2500" s="489"/>
      <c r="F2500" s="489"/>
      <c r="G2500" s="483"/>
      <c r="I2500" s="490"/>
      <c r="K2500" s="483"/>
      <c r="N2500" s="490"/>
      <c r="O2500" s="483"/>
      <c r="P2500" t="str">
        <f t="shared" si="252"/>
        <v/>
      </c>
      <c r="Q2500" t="str">
        <f t="shared" si="253"/>
        <v/>
      </c>
    </row>
    <row r="2501" spans="1:17" x14ac:dyDescent="0.25">
      <c r="A2501" s="489"/>
      <c r="B2501" s="489"/>
      <c r="C2501" s="489"/>
      <c r="E2501" s="489"/>
      <c r="F2501" s="489"/>
      <c r="G2501" s="483"/>
      <c r="I2501" s="490"/>
      <c r="K2501" s="483"/>
      <c r="N2501" s="490"/>
      <c r="O2501" s="483"/>
      <c r="P2501" t="str">
        <f t="shared" si="252"/>
        <v/>
      </c>
      <c r="Q2501" t="str">
        <f t="shared" si="253"/>
        <v/>
      </c>
    </row>
    <row r="2502" spans="1:17" x14ac:dyDescent="0.25">
      <c r="A2502" s="489"/>
      <c r="B2502" s="489"/>
      <c r="C2502" s="489"/>
      <c r="E2502" s="489"/>
      <c r="F2502" s="489"/>
      <c r="G2502" s="483"/>
      <c r="I2502" s="490"/>
      <c r="K2502" s="483"/>
      <c r="N2502" s="490"/>
      <c r="O2502" s="483"/>
      <c r="P2502" t="str">
        <f t="shared" si="252"/>
        <v/>
      </c>
      <c r="Q2502" t="str">
        <f t="shared" si="253"/>
        <v/>
      </c>
    </row>
    <row r="2503" spans="1:17" x14ac:dyDescent="0.25">
      <c r="A2503" s="489"/>
      <c r="B2503" s="489"/>
      <c r="C2503" s="489"/>
      <c r="E2503" s="489"/>
      <c r="F2503" s="489"/>
      <c r="G2503" s="483"/>
      <c r="I2503" s="490"/>
      <c r="K2503" s="483"/>
      <c r="N2503" s="490"/>
      <c r="O2503" s="483"/>
      <c r="P2503" t="str">
        <f t="shared" si="252"/>
        <v/>
      </c>
      <c r="Q2503" t="str">
        <f t="shared" si="253"/>
        <v/>
      </c>
    </row>
    <row r="2504" spans="1:17" x14ac:dyDescent="0.25">
      <c r="A2504" s="489"/>
      <c r="B2504" s="489"/>
      <c r="C2504" s="489"/>
      <c r="E2504" s="489"/>
      <c r="F2504" s="489"/>
      <c r="G2504" s="483"/>
      <c r="I2504" s="490"/>
      <c r="K2504" s="483"/>
      <c r="N2504" s="490"/>
      <c r="O2504" s="483"/>
      <c r="P2504" t="str">
        <f t="shared" si="252"/>
        <v/>
      </c>
      <c r="Q2504" t="str">
        <f t="shared" si="253"/>
        <v/>
      </c>
    </row>
    <row r="2505" spans="1:17" x14ac:dyDescent="0.25">
      <c r="A2505" s="489"/>
      <c r="B2505" s="489"/>
      <c r="C2505" s="489"/>
      <c r="E2505" s="489"/>
      <c r="F2505" s="489"/>
      <c r="G2505" s="483"/>
      <c r="I2505" s="490"/>
      <c r="K2505" s="483"/>
      <c r="N2505" s="490"/>
      <c r="O2505" s="483"/>
      <c r="P2505" t="str">
        <f t="shared" si="252"/>
        <v/>
      </c>
      <c r="Q2505" t="str">
        <f t="shared" si="253"/>
        <v/>
      </c>
    </row>
    <row r="2506" spans="1:17" x14ac:dyDescent="0.25">
      <c r="A2506" s="489"/>
      <c r="B2506" s="489"/>
      <c r="C2506" s="489"/>
      <c r="E2506" s="489"/>
      <c r="F2506" s="489"/>
      <c r="G2506" s="483"/>
      <c r="I2506" s="490"/>
      <c r="K2506" s="483"/>
      <c r="N2506" s="490"/>
      <c r="O2506" s="483"/>
      <c r="P2506" t="str">
        <f t="shared" si="252"/>
        <v/>
      </c>
      <c r="Q2506" t="str">
        <f t="shared" si="253"/>
        <v/>
      </c>
    </row>
    <row r="2507" spans="1:17" x14ac:dyDescent="0.25">
      <c r="A2507" s="489"/>
      <c r="B2507" s="489"/>
      <c r="C2507" s="489"/>
      <c r="E2507" s="489"/>
      <c r="F2507" s="489"/>
      <c r="G2507" s="483"/>
      <c r="I2507" s="490"/>
      <c r="K2507" s="483"/>
      <c r="N2507" s="490"/>
      <c r="O2507" s="483"/>
      <c r="P2507" t="str">
        <f t="shared" si="252"/>
        <v/>
      </c>
      <c r="Q2507" t="str">
        <f t="shared" si="253"/>
        <v/>
      </c>
    </row>
    <row r="2508" spans="1:17" x14ac:dyDescent="0.25">
      <c r="A2508" s="489"/>
      <c r="B2508" s="489"/>
      <c r="C2508" s="489"/>
      <c r="E2508" s="489"/>
      <c r="F2508" s="489"/>
      <c r="G2508" s="483"/>
      <c r="I2508" s="490"/>
      <c r="K2508" s="483"/>
      <c r="N2508" s="490"/>
      <c r="O2508" s="483"/>
      <c r="P2508" t="str">
        <f t="shared" si="252"/>
        <v/>
      </c>
      <c r="Q2508" t="str">
        <f t="shared" si="253"/>
        <v/>
      </c>
    </row>
    <row r="2509" spans="1:17" x14ac:dyDescent="0.25">
      <c r="A2509" s="489"/>
      <c r="B2509" s="489"/>
      <c r="C2509" s="489"/>
      <c r="E2509" s="489"/>
      <c r="F2509" s="489"/>
      <c r="G2509" s="483"/>
      <c r="I2509" s="490"/>
      <c r="K2509" s="483"/>
      <c r="N2509" s="490"/>
      <c r="O2509" s="483"/>
      <c r="P2509" t="str">
        <f t="shared" si="252"/>
        <v/>
      </c>
      <c r="Q2509" t="str">
        <f t="shared" si="253"/>
        <v/>
      </c>
    </row>
    <row r="2510" spans="1:17" x14ac:dyDescent="0.25">
      <c r="A2510" s="489"/>
      <c r="B2510" s="489"/>
      <c r="C2510" s="489"/>
      <c r="E2510" s="489"/>
      <c r="F2510" s="489"/>
      <c r="G2510" s="483"/>
      <c r="I2510" s="490"/>
      <c r="K2510" s="483"/>
      <c r="N2510" s="490"/>
      <c r="O2510" s="483"/>
      <c r="P2510" t="str">
        <f t="shared" si="252"/>
        <v/>
      </c>
      <c r="Q2510" t="str">
        <f t="shared" si="253"/>
        <v/>
      </c>
    </row>
    <row r="2511" spans="1:17" x14ac:dyDescent="0.25">
      <c r="A2511" s="489"/>
      <c r="B2511" s="489"/>
      <c r="C2511" s="489"/>
      <c r="E2511" s="489"/>
      <c r="F2511" s="489"/>
      <c r="G2511" s="483"/>
      <c r="I2511" s="490"/>
      <c r="K2511" s="483"/>
      <c r="N2511" s="490"/>
      <c r="O2511" s="483"/>
      <c r="P2511" t="str">
        <f t="shared" si="252"/>
        <v/>
      </c>
      <c r="Q2511" t="str">
        <f t="shared" si="253"/>
        <v/>
      </c>
    </row>
    <row r="2512" spans="1:17" x14ac:dyDescent="0.25">
      <c r="A2512" s="489"/>
      <c r="B2512" s="489"/>
      <c r="C2512" s="489"/>
      <c r="E2512" s="489"/>
      <c r="F2512" s="489"/>
      <c r="G2512" s="483"/>
      <c r="I2512" s="490"/>
      <c r="K2512" s="483"/>
      <c r="N2512" s="490"/>
      <c r="O2512" s="483"/>
      <c r="P2512" t="str">
        <f t="shared" si="252"/>
        <v/>
      </c>
      <c r="Q2512" t="str">
        <f t="shared" si="253"/>
        <v/>
      </c>
    </row>
    <row r="2513" spans="1:17" x14ac:dyDescent="0.25">
      <c r="A2513" s="489"/>
      <c r="B2513" s="489"/>
      <c r="C2513" s="489"/>
      <c r="E2513" s="489"/>
      <c r="F2513" s="489"/>
      <c r="G2513" s="483"/>
      <c r="I2513" s="490"/>
      <c r="K2513" s="483"/>
      <c r="N2513" s="490"/>
      <c r="O2513" s="483"/>
      <c r="P2513" t="str">
        <f t="shared" si="252"/>
        <v/>
      </c>
      <c r="Q2513" t="str">
        <f t="shared" si="253"/>
        <v/>
      </c>
    </row>
    <row r="2514" spans="1:17" x14ac:dyDescent="0.25">
      <c r="A2514" s="489"/>
      <c r="B2514" s="489"/>
      <c r="C2514" s="489"/>
      <c r="E2514" s="489"/>
      <c r="F2514" s="489"/>
      <c r="G2514" s="483"/>
      <c r="I2514" s="490"/>
      <c r="K2514" s="483"/>
      <c r="N2514" s="490"/>
      <c r="O2514" s="483"/>
      <c r="P2514" t="str">
        <f t="shared" si="252"/>
        <v/>
      </c>
      <c r="Q2514" t="str">
        <f t="shared" si="253"/>
        <v/>
      </c>
    </row>
    <row r="2515" spans="1:17" x14ac:dyDescent="0.25">
      <c r="A2515" s="489"/>
      <c r="B2515" s="489"/>
      <c r="C2515" s="489"/>
      <c r="E2515" s="489"/>
      <c r="F2515" s="489"/>
      <c r="G2515" s="483"/>
      <c r="I2515" s="490"/>
      <c r="K2515" s="483"/>
      <c r="N2515" s="490"/>
      <c r="O2515" s="483"/>
      <c r="P2515" t="str">
        <f t="shared" si="252"/>
        <v/>
      </c>
      <c r="Q2515" t="str">
        <f t="shared" si="253"/>
        <v/>
      </c>
    </row>
    <row r="2516" spans="1:17" x14ac:dyDescent="0.25">
      <c r="A2516" s="489"/>
      <c r="B2516" s="489"/>
      <c r="C2516" s="489"/>
      <c r="E2516" s="489"/>
      <c r="F2516" s="489"/>
      <c r="G2516" s="483"/>
      <c r="I2516" s="490"/>
      <c r="K2516" s="483"/>
      <c r="N2516" s="490"/>
      <c r="O2516" s="483"/>
      <c r="P2516" t="str">
        <f t="shared" si="252"/>
        <v/>
      </c>
      <c r="Q2516" t="str">
        <f t="shared" si="253"/>
        <v/>
      </c>
    </row>
    <row r="2517" spans="1:17" x14ac:dyDescent="0.25">
      <c r="A2517" s="489"/>
      <c r="B2517" s="489"/>
      <c r="C2517" s="489"/>
      <c r="E2517" s="489"/>
      <c r="F2517" s="489"/>
      <c r="G2517" s="483"/>
      <c r="I2517" s="490"/>
      <c r="K2517" s="483"/>
      <c r="N2517" s="490"/>
      <c r="O2517" s="483"/>
      <c r="P2517" t="str">
        <f t="shared" si="252"/>
        <v/>
      </c>
      <c r="Q2517" t="str">
        <f t="shared" si="253"/>
        <v/>
      </c>
    </row>
    <row r="2518" spans="1:17" x14ac:dyDescent="0.25">
      <c r="A2518" s="489"/>
      <c r="B2518" s="489"/>
      <c r="C2518" s="489"/>
      <c r="E2518" s="489"/>
      <c r="F2518" s="489"/>
      <c r="G2518" s="483"/>
      <c r="I2518" s="490"/>
      <c r="K2518" s="483"/>
      <c r="N2518" s="490"/>
      <c r="O2518" s="483"/>
      <c r="P2518" t="str">
        <f t="shared" si="252"/>
        <v/>
      </c>
      <c r="Q2518" t="str">
        <f t="shared" si="253"/>
        <v/>
      </c>
    </row>
    <row r="2519" spans="1:17" x14ac:dyDescent="0.25">
      <c r="A2519" s="489"/>
      <c r="B2519" s="489"/>
      <c r="C2519" s="489"/>
      <c r="E2519" s="489"/>
      <c r="F2519" s="489"/>
      <c r="G2519" s="483"/>
      <c r="I2519" s="490"/>
      <c r="K2519" s="483"/>
      <c r="N2519" s="490"/>
      <c r="O2519" s="483"/>
      <c r="P2519" t="str">
        <f t="shared" si="252"/>
        <v/>
      </c>
      <c r="Q2519" t="str">
        <f t="shared" si="253"/>
        <v/>
      </c>
    </row>
    <row r="2520" spans="1:17" x14ac:dyDescent="0.25">
      <c r="A2520" s="489"/>
      <c r="B2520" s="489"/>
      <c r="C2520" s="489"/>
      <c r="E2520" s="489"/>
      <c r="F2520" s="489"/>
      <c r="G2520" s="483"/>
      <c r="I2520" s="490"/>
      <c r="K2520" s="483"/>
      <c r="N2520" s="490"/>
      <c r="O2520" s="483"/>
      <c r="P2520" t="str">
        <f t="shared" si="252"/>
        <v/>
      </c>
      <c r="Q2520" t="str">
        <f t="shared" si="253"/>
        <v/>
      </c>
    </row>
    <row r="2521" spans="1:17" x14ac:dyDescent="0.25">
      <c r="A2521" s="489"/>
      <c r="B2521" s="489"/>
      <c r="C2521" s="489"/>
      <c r="E2521" s="489"/>
      <c r="F2521" s="489"/>
      <c r="G2521" s="483"/>
      <c r="I2521" s="490"/>
      <c r="K2521" s="483"/>
      <c r="N2521" s="490"/>
      <c r="O2521" s="483"/>
      <c r="P2521" t="str">
        <f t="shared" si="252"/>
        <v/>
      </c>
      <c r="Q2521" t="str">
        <f t="shared" si="253"/>
        <v/>
      </c>
    </row>
    <row r="2522" spans="1:17" x14ac:dyDescent="0.25">
      <c r="A2522" s="489"/>
      <c r="B2522" s="489"/>
      <c r="C2522" s="489"/>
      <c r="E2522" s="489"/>
      <c r="F2522" s="489"/>
      <c r="G2522" s="483"/>
      <c r="I2522" s="490"/>
      <c r="K2522" s="483"/>
      <c r="N2522" s="490"/>
      <c r="O2522" s="483"/>
      <c r="P2522" t="str">
        <f t="shared" si="252"/>
        <v/>
      </c>
      <c r="Q2522" t="str">
        <f t="shared" si="253"/>
        <v/>
      </c>
    </row>
    <row r="2523" spans="1:17" x14ac:dyDescent="0.25">
      <c r="A2523" s="489"/>
      <c r="B2523" s="489"/>
      <c r="C2523" s="489"/>
      <c r="E2523" s="489"/>
      <c r="F2523" s="489"/>
      <c r="G2523" s="483"/>
      <c r="I2523" s="490"/>
      <c r="K2523" s="483"/>
      <c r="N2523" s="490"/>
      <c r="O2523" s="483"/>
      <c r="P2523" t="str">
        <f t="shared" si="252"/>
        <v/>
      </c>
      <c r="Q2523" t="str">
        <f t="shared" si="253"/>
        <v/>
      </c>
    </row>
    <row r="2524" spans="1:17" x14ac:dyDescent="0.25">
      <c r="A2524" s="489"/>
      <c r="B2524" s="489"/>
      <c r="C2524" s="489"/>
      <c r="E2524" s="489"/>
      <c r="F2524" s="489"/>
      <c r="G2524" s="483"/>
      <c r="I2524" s="490"/>
      <c r="K2524" s="483"/>
      <c r="N2524" s="490"/>
      <c r="O2524" s="483"/>
      <c r="P2524" t="str">
        <f t="shared" si="252"/>
        <v/>
      </c>
      <c r="Q2524" t="str">
        <f t="shared" si="253"/>
        <v/>
      </c>
    </row>
    <row r="2525" spans="1:17" x14ac:dyDescent="0.25">
      <c r="A2525" s="489"/>
      <c r="B2525" s="489"/>
      <c r="C2525" s="489"/>
      <c r="E2525" s="489"/>
      <c r="F2525" s="489"/>
      <c r="G2525" s="483"/>
      <c r="I2525" s="490"/>
      <c r="K2525" s="483"/>
      <c r="N2525" s="490"/>
      <c r="O2525" s="483"/>
      <c r="P2525" t="str">
        <f t="shared" si="252"/>
        <v/>
      </c>
      <c r="Q2525" t="str">
        <f t="shared" si="253"/>
        <v/>
      </c>
    </row>
    <row r="2526" spans="1:17" x14ac:dyDescent="0.25">
      <c r="A2526" s="489"/>
      <c r="B2526" s="489"/>
      <c r="C2526" s="489"/>
      <c r="E2526" s="489"/>
      <c r="F2526" s="489"/>
      <c r="G2526" s="483"/>
      <c r="I2526" s="490"/>
      <c r="K2526" s="483"/>
      <c r="N2526" s="490"/>
      <c r="O2526" s="483"/>
      <c r="P2526" t="str">
        <f t="shared" si="252"/>
        <v/>
      </c>
      <c r="Q2526" t="str">
        <f t="shared" si="253"/>
        <v/>
      </c>
    </row>
    <row r="2527" spans="1:17" x14ac:dyDescent="0.25">
      <c r="A2527" s="489"/>
      <c r="B2527" s="489"/>
      <c r="C2527" s="489"/>
      <c r="E2527" s="489"/>
      <c r="F2527" s="489"/>
      <c r="G2527" s="483"/>
      <c r="I2527" s="490"/>
      <c r="K2527" s="483"/>
      <c r="N2527" s="490"/>
      <c r="O2527" s="483"/>
      <c r="P2527" t="str">
        <f t="shared" si="252"/>
        <v/>
      </c>
      <c r="Q2527" t="str">
        <f t="shared" si="253"/>
        <v/>
      </c>
    </row>
    <row r="2528" spans="1:17" x14ac:dyDescent="0.25">
      <c r="A2528" s="489"/>
      <c r="B2528" s="489"/>
      <c r="C2528" s="489"/>
      <c r="E2528" s="489"/>
      <c r="F2528" s="489"/>
      <c r="G2528" s="483"/>
      <c r="I2528" s="490"/>
      <c r="K2528" s="483"/>
      <c r="N2528" s="490"/>
      <c r="O2528" s="483"/>
      <c r="P2528" t="str">
        <f t="shared" si="252"/>
        <v/>
      </c>
      <c r="Q2528" t="str">
        <f t="shared" si="253"/>
        <v/>
      </c>
    </row>
    <row r="2529" spans="1:17" x14ac:dyDescent="0.25">
      <c r="A2529" s="489"/>
      <c r="B2529" s="489"/>
      <c r="C2529" s="489"/>
      <c r="E2529" s="489"/>
      <c r="F2529" s="489"/>
      <c r="G2529" s="483"/>
      <c r="I2529" s="490"/>
      <c r="K2529" s="483"/>
      <c r="N2529" s="490"/>
      <c r="O2529" s="483"/>
      <c r="P2529" t="str">
        <f t="shared" si="252"/>
        <v/>
      </c>
      <c r="Q2529" t="str">
        <f t="shared" si="253"/>
        <v/>
      </c>
    </row>
    <row r="2530" spans="1:17" x14ac:dyDescent="0.25">
      <c r="A2530" s="489"/>
      <c r="B2530" s="489"/>
      <c r="C2530" s="489"/>
      <c r="E2530" s="489"/>
      <c r="F2530" s="489"/>
      <c r="G2530" s="483"/>
      <c r="I2530" s="490"/>
      <c r="K2530" s="483"/>
      <c r="N2530" s="490"/>
      <c r="O2530" s="483"/>
      <c r="P2530" t="str">
        <f t="shared" si="252"/>
        <v/>
      </c>
      <c r="Q2530" t="str">
        <f t="shared" si="253"/>
        <v/>
      </c>
    </row>
    <row r="2531" spans="1:17" x14ac:dyDescent="0.25">
      <c r="A2531" s="489"/>
      <c r="B2531" s="489"/>
      <c r="C2531" s="489"/>
      <c r="E2531" s="489"/>
      <c r="F2531" s="489"/>
      <c r="G2531" s="483"/>
      <c r="I2531" s="490"/>
      <c r="K2531" s="483"/>
      <c r="N2531" s="490"/>
      <c r="O2531" s="483"/>
      <c r="P2531" t="str">
        <f t="shared" si="252"/>
        <v/>
      </c>
      <c r="Q2531" t="str">
        <f t="shared" si="253"/>
        <v/>
      </c>
    </row>
    <row r="2532" spans="1:17" x14ac:dyDescent="0.25">
      <c r="A2532" s="489"/>
      <c r="B2532" s="489"/>
      <c r="C2532" s="489"/>
      <c r="E2532" s="489"/>
      <c r="F2532" s="489"/>
      <c r="G2532" s="483"/>
      <c r="I2532" s="490"/>
      <c r="K2532" s="483"/>
      <c r="N2532" s="490"/>
      <c r="O2532" s="483"/>
      <c r="P2532" t="str">
        <f t="shared" si="252"/>
        <v/>
      </c>
      <c r="Q2532" t="str">
        <f t="shared" si="253"/>
        <v/>
      </c>
    </row>
    <row r="2533" spans="1:17" x14ac:dyDescent="0.25">
      <c r="A2533" s="489"/>
      <c r="B2533" s="489"/>
      <c r="C2533" s="489"/>
      <c r="E2533" s="489"/>
      <c r="F2533" s="489"/>
      <c r="G2533" s="483"/>
      <c r="I2533" s="490"/>
      <c r="K2533" s="483"/>
      <c r="N2533" s="490"/>
      <c r="O2533" s="483"/>
      <c r="P2533" t="str">
        <f t="shared" si="252"/>
        <v/>
      </c>
      <c r="Q2533" t="str">
        <f t="shared" si="253"/>
        <v/>
      </c>
    </row>
    <row r="2534" spans="1:17" x14ac:dyDescent="0.25">
      <c r="A2534" s="489"/>
      <c r="B2534" s="489"/>
      <c r="C2534" s="489"/>
      <c r="E2534" s="489"/>
      <c r="F2534" s="489"/>
      <c r="G2534" s="483"/>
      <c r="I2534" s="490"/>
      <c r="K2534" s="483"/>
      <c r="N2534" s="490"/>
      <c r="O2534" s="483"/>
      <c r="P2534" t="str">
        <f t="shared" si="252"/>
        <v/>
      </c>
      <c r="Q2534" t="str">
        <f t="shared" si="253"/>
        <v/>
      </c>
    </row>
    <row r="2535" spans="1:17" x14ac:dyDescent="0.25">
      <c r="A2535" s="489"/>
      <c r="B2535" s="489"/>
      <c r="C2535" s="489"/>
      <c r="E2535" s="489"/>
      <c r="F2535" s="489"/>
      <c r="G2535" s="483"/>
      <c r="I2535" s="490"/>
      <c r="K2535" s="483"/>
      <c r="N2535" s="490"/>
      <c r="O2535" s="483"/>
      <c r="P2535" t="str">
        <f t="shared" si="252"/>
        <v/>
      </c>
      <c r="Q2535" t="str">
        <f t="shared" si="253"/>
        <v/>
      </c>
    </row>
    <row r="2536" spans="1:17" x14ac:dyDescent="0.25">
      <c r="A2536" s="489"/>
      <c r="B2536" s="489"/>
      <c r="C2536" s="489"/>
      <c r="E2536" s="489"/>
      <c r="F2536" s="489"/>
      <c r="G2536" s="483"/>
      <c r="I2536" s="490"/>
      <c r="K2536" s="483"/>
      <c r="N2536" s="490"/>
      <c r="O2536" s="483"/>
      <c r="P2536" t="str">
        <f t="shared" si="252"/>
        <v/>
      </c>
      <c r="Q2536" t="str">
        <f t="shared" si="253"/>
        <v/>
      </c>
    </row>
    <row r="2537" spans="1:17" x14ac:dyDescent="0.25">
      <c r="A2537" s="489"/>
      <c r="B2537" s="489"/>
      <c r="C2537" s="489"/>
      <c r="E2537" s="489"/>
      <c r="F2537" s="489"/>
      <c r="G2537" s="483"/>
      <c r="I2537" s="490"/>
      <c r="K2537" s="483"/>
      <c r="N2537" s="490"/>
      <c r="O2537" s="483"/>
      <c r="P2537" t="str">
        <f t="shared" si="252"/>
        <v/>
      </c>
      <c r="Q2537" t="str">
        <f t="shared" si="253"/>
        <v/>
      </c>
    </row>
    <row r="2538" spans="1:17" x14ac:dyDescent="0.25">
      <c r="A2538" s="489"/>
      <c r="B2538" s="489"/>
      <c r="C2538" s="489"/>
      <c r="E2538" s="489"/>
      <c r="F2538" s="489"/>
      <c r="G2538" s="483"/>
      <c r="I2538" s="490"/>
      <c r="K2538" s="483"/>
      <c r="N2538" s="490"/>
      <c r="O2538" s="483"/>
      <c r="P2538" t="str">
        <f t="shared" si="252"/>
        <v/>
      </c>
      <c r="Q2538" t="str">
        <f t="shared" si="253"/>
        <v/>
      </c>
    </row>
    <row r="2539" spans="1:17" x14ac:dyDescent="0.25">
      <c r="A2539" s="489"/>
      <c r="B2539" s="489"/>
      <c r="C2539" s="489"/>
      <c r="E2539" s="489"/>
      <c r="F2539" s="489"/>
      <c r="G2539" s="483"/>
      <c r="I2539" s="490"/>
      <c r="K2539" s="483"/>
      <c r="N2539" s="490"/>
      <c r="O2539" s="483"/>
      <c r="P2539" t="str">
        <f t="shared" si="252"/>
        <v/>
      </c>
      <c r="Q2539" t="str">
        <f t="shared" si="253"/>
        <v/>
      </c>
    </row>
    <row r="2540" spans="1:17" x14ac:dyDescent="0.25">
      <c r="A2540" s="489"/>
      <c r="B2540" s="489"/>
      <c r="C2540" s="489"/>
      <c r="E2540" s="489"/>
      <c r="F2540" s="489"/>
      <c r="G2540" s="483"/>
      <c r="I2540" s="490"/>
      <c r="K2540" s="483"/>
      <c r="N2540" s="490"/>
      <c r="O2540" s="483"/>
      <c r="P2540" t="str">
        <f t="shared" si="252"/>
        <v/>
      </c>
      <c r="Q2540" t="str">
        <f t="shared" si="253"/>
        <v/>
      </c>
    </row>
    <row r="2541" spans="1:17" x14ac:dyDescent="0.25">
      <c r="A2541" s="489"/>
      <c r="B2541" s="489"/>
      <c r="C2541" s="489"/>
      <c r="E2541" s="489"/>
      <c r="F2541" s="489"/>
      <c r="G2541" s="483"/>
      <c r="I2541" s="490"/>
      <c r="K2541" s="483"/>
      <c r="N2541" s="490"/>
      <c r="O2541" s="483"/>
      <c r="P2541" t="str">
        <f t="shared" si="252"/>
        <v/>
      </c>
      <c r="Q2541" t="str">
        <f t="shared" si="253"/>
        <v/>
      </c>
    </row>
    <row r="2542" spans="1:17" x14ac:dyDescent="0.25">
      <c r="A2542" s="489"/>
      <c r="B2542" s="489"/>
      <c r="C2542" s="489"/>
      <c r="E2542" s="489"/>
      <c r="F2542" s="489"/>
      <c r="G2542" s="483"/>
      <c r="I2542" s="490"/>
      <c r="K2542" s="483"/>
      <c r="N2542" s="490"/>
      <c r="O2542" s="483"/>
      <c r="P2542" t="str">
        <f t="shared" si="252"/>
        <v/>
      </c>
      <c r="Q2542" t="str">
        <f t="shared" si="253"/>
        <v/>
      </c>
    </row>
    <row r="2543" spans="1:17" x14ac:dyDescent="0.25">
      <c r="A2543" s="489"/>
      <c r="B2543" s="489"/>
      <c r="C2543" s="489"/>
      <c r="E2543" s="489"/>
      <c r="F2543" s="489"/>
      <c r="G2543" s="483"/>
      <c r="I2543" s="490"/>
      <c r="K2543" s="483"/>
      <c r="N2543" s="490"/>
      <c r="O2543" s="483"/>
      <c r="P2543" t="str">
        <f t="shared" si="252"/>
        <v/>
      </c>
      <c r="Q2543" t="str">
        <f t="shared" si="253"/>
        <v/>
      </c>
    </row>
    <row r="2544" spans="1:17" x14ac:dyDescent="0.25">
      <c r="A2544" s="489"/>
      <c r="B2544" s="489"/>
      <c r="C2544" s="489"/>
      <c r="E2544" s="489"/>
      <c r="F2544" s="489"/>
      <c r="G2544" s="483"/>
      <c r="I2544" s="490"/>
      <c r="K2544" s="483"/>
      <c r="N2544" s="490"/>
      <c r="O2544" s="483"/>
      <c r="P2544" t="str">
        <f t="shared" si="252"/>
        <v/>
      </c>
      <c r="Q2544" t="str">
        <f t="shared" si="253"/>
        <v/>
      </c>
    </row>
    <row r="2545" spans="1:17" x14ac:dyDescent="0.25">
      <c r="A2545" s="489"/>
      <c r="B2545" s="489"/>
      <c r="C2545" s="489"/>
      <c r="E2545" s="489"/>
      <c r="F2545" s="489"/>
      <c r="G2545" s="483"/>
      <c r="I2545" s="490"/>
      <c r="K2545" s="483"/>
      <c r="N2545" s="490"/>
      <c r="O2545" s="483"/>
      <c r="P2545" t="str">
        <f t="shared" si="252"/>
        <v/>
      </c>
      <c r="Q2545" t="str">
        <f t="shared" si="253"/>
        <v/>
      </c>
    </row>
    <row r="2546" spans="1:17" x14ac:dyDescent="0.25">
      <c r="A2546" s="489"/>
      <c r="B2546" s="489"/>
      <c r="C2546" s="489"/>
      <c r="E2546" s="489"/>
      <c r="F2546" s="489"/>
      <c r="G2546" s="483"/>
      <c r="I2546" s="490"/>
      <c r="K2546" s="483"/>
      <c r="N2546" s="490"/>
      <c r="O2546" s="483"/>
      <c r="P2546" t="str">
        <f t="shared" si="252"/>
        <v/>
      </c>
      <c r="Q2546" t="str">
        <f t="shared" si="253"/>
        <v/>
      </c>
    </row>
    <row r="2547" spans="1:17" x14ac:dyDescent="0.25">
      <c r="A2547" s="489"/>
      <c r="B2547" s="489"/>
      <c r="C2547" s="489"/>
      <c r="E2547" s="489"/>
      <c r="F2547" s="489"/>
      <c r="G2547" s="483"/>
      <c r="I2547" s="490"/>
      <c r="K2547" s="483"/>
      <c r="N2547" s="490"/>
      <c r="O2547" s="483"/>
      <c r="P2547" t="str">
        <f t="shared" si="252"/>
        <v/>
      </c>
      <c r="Q2547" t="str">
        <f t="shared" si="253"/>
        <v/>
      </c>
    </row>
    <row r="2548" spans="1:17" x14ac:dyDescent="0.25">
      <c r="A2548" s="489"/>
      <c r="B2548" s="489"/>
      <c r="C2548" s="489"/>
      <c r="E2548" s="489"/>
      <c r="F2548" s="489"/>
      <c r="G2548" s="483"/>
      <c r="I2548" s="490"/>
      <c r="K2548" s="483"/>
      <c r="N2548" s="490"/>
      <c r="O2548" s="483"/>
      <c r="P2548" t="str">
        <f t="shared" si="252"/>
        <v/>
      </c>
      <c r="Q2548" t="str">
        <f t="shared" si="253"/>
        <v/>
      </c>
    </row>
    <row r="2549" spans="1:17" x14ac:dyDescent="0.25">
      <c r="A2549" s="489"/>
      <c r="B2549" s="489"/>
      <c r="C2549" s="489"/>
      <c r="E2549" s="489"/>
      <c r="F2549" s="489"/>
      <c r="G2549" s="483"/>
      <c r="I2549" s="490"/>
      <c r="K2549" s="483"/>
      <c r="N2549" s="490"/>
      <c r="O2549" s="483"/>
      <c r="P2549" t="str">
        <f t="shared" si="252"/>
        <v/>
      </c>
      <c r="Q2549" t="str">
        <f t="shared" si="253"/>
        <v/>
      </c>
    </row>
    <row r="2550" spans="1:17" x14ac:dyDescent="0.25">
      <c r="A2550" s="489"/>
      <c r="B2550" s="489"/>
      <c r="C2550" s="489"/>
      <c r="E2550" s="489"/>
      <c r="F2550" s="489"/>
      <c r="G2550" s="483"/>
      <c r="I2550" s="490"/>
      <c r="K2550" s="483"/>
      <c r="N2550" s="490"/>
      <c r="O2550" s="483"/>
      <c r="P2550" t="str">
        <f t="shared" si="252"/>
        <v/>
      </c>
      <c r="Q2550" t="str">
        <f t="shared" si="253"/>
        <v/>
      </c>
    </row>
    <row r="2551" spans="1:17" x14ac:dyDescent="0.25">
      <c r="A2551" s="489"/>
      <c r="B2551" s="489"/>
      <c r="C2551" s="489"/>
      <c r="E2551" s="489"/>
      <c r="F2551" s="489"/>
      <c r="G2551" s="483"/>
      <c r="I2551" s="490"/>
      <c r="K2551" s="483"/>
      <c r="N2551" s="490"/>
      <c r="O2551" s="483"/>
      <c r="P2551" t="str">
        <f t="shared" si="252"/>
        <v/>
      </c>
      <c r="Q2551" t="str">
        <f t="shared" si="253"/>
        <v/>
      </c>
    </row>
    <row r="2552" spans="1:17" x14ac:dyDescent="0.25">
      <c r="A2552" s="489"/>
      <c r="B2552" s="489"/>
      <c r="C2552" s="489"/>
      <c r="E2552" s="489"/>
      <c r="F2552" s="489"/>
      <c r="G2552" s="483"/>
      <c r="I2552" s="490"/>
      <c r="K2552" s="483"/>
      <c r="N2552" s="490"/>
      <c r="O2552" s="483"/>
      <c r="P2552" t="str">
        <f t="shared" si="252"/>
        <v/>
      </c>
      <c r="Q2552" t="str">
        <f t="shared" si="253"/>
        <v/>
      </c>
    </row>
    <row r="2553" spans="1:17" x14ac:dyDescent="0.25">
      <c r="A2553" s="489"/>
      <c r="B2553" s="489"/>
      <c r="C2553" s="489"/>
      <c r="E2553" s="489"/>
      <c r="F2553" s="489"/>
      <c r="G2553" s="483"/>
      <c r="I2553" s="490"/>
      <c r="K2553" s="483"/>
      <c r="N2553" s="490"/>
      <c r="O2553" s="483"/>
      <c r="P2553" t="str">
        <f t="shared" si="252"/>
        <v/>
      </c>
      <c r="Q2553" t="str">
        <f t="shared" si="253"/>
        <v/>
      </c>
    </row>
    <row r="2554" spans="1:17" x14ac:dyDescent="0.25">
      <c r="A2554" s="489"/>
      <c r="B2554" s="489"/>
      <c r="C2554" s="489"/>
      <c r="E2554" s="489"/>
      <c r="F2554" s="489"/>
      <c r="G2554" s="483"/>
      <c r="I2554" s="490"/>
      <c r="K2554" s="483"/>
      <c r="N2554" s="490"/>
      <c r="O2554" s="483"/>
      <c r="P2554" t="str">
        <f t="shared" si="252"/>
        <v/>
      </c>
      <c r="Q2554" t="str">
        <f t="shared" si="253"/>
        <v/>
      </c>
    </row>
    <row r="2555" spans="1:17" x14ac:dyDescent="0.25">
      <c r="A2555" s="489"/>
      <c r="B2555" s="489"/>
      <c r="C2555" s="489"/>
      <c r="E2555" s="489"/>
      <c r="F2555" s="489"/>
      <c r="G2555" s="483"/>
      <c r="I2555" s="490"/>
      <c r="K2555" s="483"/>
      <c r="N2555" s="490"/>
      <c r="O2555" s="483"/>
      <c r="P2555" t="str">
        <f t="shared" si="252"/>
        <v/>
      </c>
      <c r="Q2555" t="str">
        <f t="shared" si="253"/>
        <v/>
      </c>
    </row>
    <row r="2556" spans="1:17" x14ac:dyDescent="0.25">
      <c r="A2556" s="489"/>
      <c r="B2556" s="489"/>
      <c r="C2556" s="489"/>
      <c r="E2556" s="489"/>
      <c r="F2556" s="489"/>
      <c r="G2556" s="483"/>
      <c r="I2556" s="490"/>
      <c r="K2556" s="483"/>
      <c r="N2556" s="490"/>
      <c r="O2556" s="483"/>
      <c r="P2556" t="str">
        <f t="shared" si="252"/>
        <v/>
      </c>
      <c r="Q2556" t="str">
        <f t="shared" si="253"/>
        <v/>
      </c>
    </row>
    <row r="2557" spans="1:17" x14ac:dyDescent="0.25">
      <c r="A2557" s="489"/>
      <c r="B2557" s="489"/>
      <c r="C2557" s="489"/>
      <c r="E2557" s="489"/>
      <c r="F2557" s="489"/>
      <c r="G2557" s="483"/>
      <c r="I2557" s="490"/>
      <c r="K2557" s="483"/>
      <c r="N2557" s="490"/>
      <c r="O2557" s="483"/>
      <c r="P2557" t="str">
        <f t="shared" si="252"/>
        <v/>
      </c>
      <c r="Q2557" t="str">
        <f t="shared" si="253"/>
        <v/>
      </c>
    </row>
    <row r="2558" spans="1:17" x14ac:dyDescent="0.25">
      <c r="A2558" s="489"/>
      <c r="B2558" s="489"/>
      <c r="C2558" s="489"/>
      <c r="E2558" s="489"/>
      <c r="F2558" s="489"/>
      <c r="G2558" s="483"/>
      <c r="I2558" s="490"/>
      <c r="K2558" s="483"/>
      <c r="N2558" s="490"/>
      <c r="O2558" s="483"/>
      <c r="P2558" t="str">
        <f t="shared" si="252"/>
        <v/>
      </c>
      <c r="Q2558" t="str">
        <f t="shared" si="253"/>
        <v/>
      </c>
    </row>
    <row r="2559" spans="1:17" x14ac:dyDescent="0.25">
      <c r="A2559" s="489"/>
      <c r="B2559" s="489"/>
      <c r="C2559" s="489"/>
      <c r="E2559" s="489"/>
      <c r="F2559" s="489"/>
      <c r="G2559" s="483"/>
      <c r="I2559" s="490"/>
      <c r="K2559" s="483"/>
      <c r="N2559" s="490"/>
      <c r="O2559" s="483"/>
      <c r="P2559" t="str">
        <f t="shared" si="252"/>
        <v/>
      </c>
      <c r="Q2559" t="str">
        <f t="shared" si="253"/>
        <v/>
      </c>
    </row>
    <row r="2560" spans="1:17" x14ac:dyDescent="0.25">
      <c r="A2560" s="489"/>
      <c r="B2560" s="489"/>
      <c r="C2560" s="489"/>
      <c r="E2560" s="489"/>
      <c r="F2560" s="489"/>
      <c r="G2560" s="483"/>
      <c r="I2560" s="490"/>
      <c r="K2560" s="483"/>
      <c r="N2560" s="490"/>
      <c r="O2560" s="483"/>
      <c r="P2560" t="str">
        <f t="shared" ref="P2560:P2623" si="254">IF(N2560&lt;0,1,"")</f>
        <v/>
      </c>
      <c r="Q2560" t="str">
        <f t="shared" ref="Q2560:Q2623" si="255">IF(N2560&lt;=-5%,1,"")</f>
        <v/>
      </c>
    </row>
    <row r="2561" spans="1:17" x14ac:dyDescent="0.25">
      <c r="A2561" s="489"/>
      <c r="B2561" s="489"/>
      <c r="C2561" s="489"/>
      <c r="E2561" s="489"/>
      <c r="F2561" s="489"/>
      <c r="G2561" s="483"/>
      <c r="I2561" s="490"/>
      <c r="K2561" s="483"/>
      <c r="N2561" s="490"/>
      <c r="O2561" s="483"/>
      <c r="P2561" t="str">
        <f t="shared" si="254"/>
        <v/>
      </c>
      <c r="Q2561" t="str">
        <f t="shared" si="255"/>
        <v/>
      </c>
    </row>
    <row r="2562" spans="1:17" x14ac:dyDescent="0.25">
      <c r="A2562" s="489"/>
      <c r="B2562" s="489"/>
      <c r="C2562" s="489"/>
      <c r="E2562" s="489"/>
      <c r="F2562" s="489"/>
      <c r="G2562" s="483"/>
      <c r="I2562" s="490"/>
      <c r="K2562" s="483"/>
      <c r="N2562" s="490"/>
      <c r="O2562" s="483"/>
      <c r="P2562" t="str">
        <f t="shared" si="254"/>
        <v/>
      </c>
      <c r="Q2562" t="str">
        <f t="shared" si="255"/>
        <v/>
      </c>
    </row>
    <row r="2563" spans="1:17" x14ac:dyDescent="0.25">
      <c r="A2563" s="489"/>
      <c r="B2563" s="489"/>
      <c r="C2563" s="489"/>
      <c r="E2563" s="489"/>
      <c r="F2563" s="489"/>
      <c r="G2563" s="483"/>
      <c r="I2563" s="490"/>
      <c r="K2563" s="483"/>
      <c r="N2563" s="490"/>
      <c r="O2563" s="483"/>
      <c r="P2563" t="str">
        <f t="shared" si="254"/>
        <v/>
      </c>
      <c r="Q2563" t="str">
        <f t="shared" si="255"/>
        <v/>
      </c>
    </row>
    <row r="2564" spans="1:17" x14ac:dyDescent="0.25">
      <c r="A2564" s="489"/>
      <c r="B2564" s="489"/>
      <c r="C2564" s="489"/>
      <c r="E2564" s="489"/>
      <c r="F2564" s="489"/>
      <c r="G2564" s="483"/>
      <c r="I2564" s="490"/>
      <c r="K2564" s="483"/>
      <c r="N2564" s="490"/>
      <c r="O2564" s="483"/>
      <c r="P2564" t="str">
        <f t="shared" si="254"/>
        <v/>
      </c>
      <c r="Q2564" t="str">
        <f t="shared" si="255"/>
        <v/>
      </c>
    </row>
    <row r="2565" spans="1:17" x14ac:dyDescent="0.25">
      <c r="A2565" s="489"/>
      <c r="B2565" s="489"/>
      <c r="C2565" s="489"/>
      <c r="E2565" s="489"/>
      <c r="F2565" s="489"/>
      <c r="G2565" s="483"/>
      <c r="I2565" s="490"/>
      <c r="K2565" s="483"/>
      <c r="N2565" s="490"/>
      <c r="O2565" s="483"/>
      <c r="P2565" t="str">
        <f t="shared" si="254"/>
        <v/>
      </c>
      <c r="Q2565" t="str">
        <f t="shared" si="255"/>
        <v/>
      </c>
    </row>
    <row r="2566" spans="1:17" x14ac:dyDescent="0.25">
      <c r="A2566" s="489"/>
      <c r="B2566" s="489"/>
      <c r="C2566" s="489"/>
      <c r="E2566" s="489"/>
      <c r="F2566" s="489"/>
      <c r="G2566" s="483"/>
      <c r="I2566" s="490"/>
      <c r="K2566" s="483"/>
      <c r="N2566" s="490"/>
      <c r="O2566" s="483"/>
      <c r="P2566" t="str">
        <f t="shared" si="254"/>
        <v/>
      </c>
      <c r="Q2566" t="str">
        <f t="shared" si="255"/>
        <v/>
      </c>
    </row>
    <row r="2567" spans="1:17" x14ac:dyDescent="0.25">
      <c r="A2567" s="489"/>
      <c r="B2567" s="489"/>
      <c r="C2567" s="489"/>
      <c r="E2567" s="489"/>
      <c r="F2567" s="489"/>
      <c r="G2567" s="483"/>
      <c r="I2567" s="490"/>
      <c r="K2567" s="483"/>
      <c r="N2567" s="490"/>
      <c r="O2567" s="483"/>
      <c r="P2567" t="str">
        <f t="shared" si="254"/>
        <v/>
      </c>
      <c r="Q2567" t="str">
        <f t="shared" si="255"/>
        <v/>
      </c>
    </row>
    <row r="2568" spans="1:17" x14ac:dyDescent="0.25">
      <c r="A2568" s="489"/>
      <c r="B2568" s="489"/>
      <c r="C2568" s="489"/>
      <c r="E2568" s="489"/>
      <c r="F2568" s="489"/>
      <c r="G2568" s="483"/>
      <c r="I2568" s="490"/>
      <c r="K2568" s="483"/>
      <c r="N2568" s="490"/>
      <c r="O2568" s="483"/>
      <c r="P2568" t="str">
        <f t="shared" si="254"/>
        <v/>
      </c>
      <c r="Q2568" t="str">
        <f t="shared" si="255"/>
        <v/>
      </c>
    </row>
    <row r="2569" spans="1:17" x14ac:dyDescent="0.25">
      <c r="A2569" s="489"/>
      <c r="B2569" s="489"/>
      <c r="C2569" s="489"/>
      <c r="E2569" s="489"/>
      <c r="F2569" s="489"/>
      <c r="G2569" s="483"/>
      <c r="I2569" s="490"/>
      <c r="K2569" s="483"/>
      <c r="N2569" s="490"/>
      <c r="O2569" s="483"/>
      <c r="P2569" t="str">
        <f t="shared" si="254"/>
        <v/>
      </c>
      <c r="Q2569" t="str">
        <f t="shared" si="255"/>
        <v/>
      </c>
    </row>
    <row r="2570" spans="1:17" x14ac:dyDescent="0.25">
      <c r="A2570" s="489"/>
      <c r="B2570" s="489"/>
      <c r="C2570" s="489"/>
      <c r="E2570" s="489"/>
      <c r="F2570" s="489"/>
      <c r="G2570" s="483"/>
      <c r="I2570" s="490"/>
      <c r="K2570" s="483"/>
      <c r="N2570" s="490"/>
      <c r="O2570" s="483"/>
      <c r="P2570" t="str">
        <f t="shared" si="254"/>
        <v/>
      </c>
      <c r="Q2570" t="str">
        <f t="shared" si="255"/>
        <v/>
      </c>
    </row>
    <row r="2571" spans="1:17" x14ac:dyDescent="0.25">
      <c r="A2571" s="489"/>
      <c r="B2571" s="489"/>
      <c r="C2571" s="489"/>
      <c r="E2571" s="489"/>
      <c r="F2571" s="489"/>
      <c r="G2571" s="483"/>
      <c r="I2571" s="490"/>
      <c r="K2571" s="483"/>
      <c r="N2571" s="490"/>
      <c r="O2571" s="483"/>
      <c r="P2571" t="str">
        <f t="shared" si="254"/>
        <v/>
      </c>
      <c r="Q2571" t="str">
        <f t="shared" si="255"/>
        <v/>
      </c>
    </row>
    <row r="2572" spans="1:17" x14ac:dyDescent="0.25">
      <c r="A2572" s="489"/>
      <c r="B2572" s="489"/>
      <c r="C2572" s="489"/>
      <c r="E2572" s="489"/>
      <c r="F2572" s="489"/>
      <c r="G2572" s="483"/>
      <c r="I2572" s="490"/>
      <c r="K2572" s="483"/>
      <c r="N2572" s="490"/>
      <c r="O2572" s="483"/>
      <c r="P2572" t="str">
        <f t="shared" si="254"/>
        <v/>
      </c>
      <c r="Q2572" t="str">
        <f t="shared" si="255"/>
        <v/>
      </c>
    </row>
    <row r="2573" spans="1:17" x14ac:dyDescent="0.25">
      <c r="A2573" s="489"/>
      <c r="B2573" s="489"/>
      <c r="C2573" s="489"/>
      <c r="E2573" s="489"/>
      <c r="F2573" s="489"/>
      <c r="G2573" s="483"/>
      <c r="I2573" s="490"/>
      <c r="K2573" s="483"/>
      <c r="N2573" s="490"/>
      <c r="O2573" s="483"/>
      <c r="P2573" t="str">
        <f t="shared" si="254"/>
        <v/>
      </c>
      <c r="Q2573" t="str">
        <f t="shared" si="255"/>
        <v/>
      </c>
    </row>
    <row r="2574" spans="1:17" x14ac:dyDescent="0.25">
      <c r="A2574" s="489"/>
      <c r="B2574" s="489"/>
      <c r="C2574" s="489"/>
      <c r="E2574" s="489"/>
      <c r="F2574" s="489"/>
      <c r="G2574" s="483"/>
      <c r="I2574" s="490"/>
      <c r="K2574" s="483"/>
      <c r="N2574" s="490"/>
      <c r="O2574" s="483"/>
      <c r="P2574" t="str">
        <f t="shared" si="254"/>
        <v/>
      </c>
      <c r="Q2574" t="str">
        <f t="shared" si="255"/>
        <v/>
      </c>
    </row>
    <row r="2575" spans="1:17" x14ac:dyDescent="0.25">
      <c r="A2575" s="489"/>
      <c r="B2575" s="489"/>
      <c r="C2575" s="489"/>
      <c r="E2575" s="489"/>
      <c r="F2575" s="489"/>
      <c r="G2575" s="483"/>
      <c r="I2575" s="490"/>
      <c r="K2575" s="483"/>
      <c r="N2575" s="490"/>
      <c r="O2575" s="483"/>
      <c r="P2575" t="str">
        <f t="shared" si="254"/>
        <v/>
      </c>
      <c r="Q2575" t="str">
        <f t="shared" si="255"/>
        <v/>
      </c>
    </row>
    <row r="2576" spans="1:17" x14ac:dyDescent="0.25">
      <c r="A2576" s="489"/>
      <c r="B2576" s="489"/>
      <c r="C2576" s="489"/>
      <c r="E2576" s="489"/>
      <c r="F2576" s="489"/>
      <c r="G2576" s="483"/>
      <c r="I2576" s="490"/>
      <c r="K2576" s="483"/>
      <c r="N2576" s="490"/>
      <c r="O2576" s="483"/>
      <c r="P2576" t="str">
        <f t="shared" si="254"/>
        <v/>
      </c>
      <c r="Q2576" t="str">
        <f t="shared" si="255"/>
        <v/>
      </c>
    </row>
    <row r="2577" spans="1:17" x14ac:dyDescent="0.25">
      <c r="A2577" s="489"/>
      <c r="B2577" s="489"/>
      <c r="C2577" s="489"/>
      <c r="E2577" s="489"/>
      <c r="F2577" s="489"/>
      <c r="G2577" s="483"/>
      <c r="I2577" s="490"/>
      <c r="K2577" s="483"/>
      <c r="N2577" s="490"/>
      <c r="O2577" s="483"/>
      <c r="P2577" t="str">
        <f t="shared" si="254"/>
        <v/>
      </c>
      <c r="Q2577" t="str">
        <f t="shared" si="255"/>
        <v/>
      </c>
    </row>
    <row r="2578" spans="1:17" x14ac:dyDescent="0.25">
      <c r="A2578" s="489"/>
      <c r="B2578" s="489"/>
      <c r="C2578" s="489"/>
      <c r="E2578" s="489"/>
      <c r="F2578" s="489"/>
      <c r="G2578" s="483"/>
      <c r="I2578" s="490"/>
      <c r="K2578" s="483"/>
      <c r="N2578" s="490"/>
      <c r="O2578" s="483"/>
      <c r="P2578" t="str">
        <f t="shared" si="254"/>
        <v/>
      </c>
      <c r="Q2578" t="str">
        <f t="shared" si="255"/>
        <v/>
      </c>
    </row>
    <row r="2579" spans="1:17" x14ac:dyDescent="0.25">
      <c r="A2579" s="489"/>
      <c r="B2579" s="489"/>
      <c r="C2579" s="489"/>
      <c r="E2579" s="489"/>
      <c r="F2579" s="489"/>
      <c r="G2579" s="483"/>
      <c r="I2579" s="490"/>
      <c r="K2579" s="483"/>
      <c r="N2579" s="490"/>
      <c r="O2579" s="483"/>
      <c r="P2579" t="str">
        <f t="shared" si="254"/>
        <v/>
      </c>
      <c r="Q2579" t="str">
        <f t="shared" si="255"/>
        <v/>
      </c>
    </row>
    <row r="2580" spans="1:17" x14ac:dyDescent="0.25">
      <c r="A2580" s="489"/>
      <c r="B2580" s="489"/>
      <c r="C2580" s="489"/>
      <c r="E2580" s="489"/>
      <c r="F2580" s="489"/>
      <c r="G2580" s="483"/>
      <c r="I2580" s="490"/>
      <c r="K2580" s="483"/>
      <c r="N2580" s="490"/>
      <c r="O2580" s="483"/>
      <c r="P2580" t="str">
        <f t="shared" si="254"/>
        <v/>
      </c>
      <c r="Q2580" t="str">
        <f t="shared" si="255"/>
        <v/>
      </c>
    </row>
    <row r="2581" spans="1:17" x14ac:dyDescent="0.25">
      <c r="A2581" s="489"/>
      <c r="B2581" s="489"/>
      <c r="C2581" s="489"/>
      <c r="E2581" s="489"/>
      <c r="F2581" s="489"/>
      <c r="G2581" s="483"/>
      <c r="I2581" s="490"/>
      <c r="K2581" s="483"/>
      <c r="N2581" s="490"/>
      <c r="O2581" s="483"/>
      <c r="P2581" t="str">
        <f t="shared" si="254"/>
        <v/>
      </c>
      <c r="Q2581" t="str">
        <f t="shared" si="255"/>
        <v/>
      </c>
    </row>
    <row r="2582" spans="1:17" x14ac:dyDescent="0.25">
      <c r="A2582" s="489"/>
      <c r="B2582" s="489"/>
      <c r="C2582" s="489"/>
      <c r="E2582" s="489"/>
      <c r="F2582" s="489"/>
      <c r="G2582" s="483"/>
      <c r="I2582" s="490"/>
      <c r="K2582" s="483"/>
      <c r="N2582" s="490"/>
      <c r="O2582" s="483"/>
      <c r="P2582" t="str">
        <f t="shared" si="254"/>
        <v/>
      </c>
      <c r="Q2582" t="str">
        <f t="shared" si="255"/>
        <v/>
      </c>
    </row>
    <row r="2583" spans="1:17" x14ac:dyDescent="0.25">
      <c r="A2583" s="489"/>
      <c r="B2583" s="489"/>
      <c r="C2583" s="489"/>
      <c r="E2583" s="489"/>
      <c r="F2583" s="489"/>
      <c r="G2583" s="483"/>
      <c r="I2583" s="490"/>
      <c r="K2583" s="483"/>
      <c r="N2583" s="490"/>
      <c r="O2583" s="483"/>
      <c r="P2583" t="str">
        <f t="shared" si="254"/>
        <v/>
      </c>
      <c r="Q2583" t="str">
        <f t="shared" si="255"/>
        <v/>
      </c>
    </row>
    <row r="2584" spans="1:17" x14ac:dyDescent="0.25">
      <c r="A2584" s="489"/>
      <c r="B2584" s="489"/>
      <c r="C2584" s="489"/>
      <c r="E2584" s="489"/>
      <c r="F2584" s="489"/>
      <c r="G2584" s="483"/>
      <c r="I2584" s="490"/>
      <c r="K2584" s="483"/>
      <c r="N2584" s="490"/>
      <c r="O2584" s="483"/>
      <c r="P2584" t="str">
        <f t="shared" si="254"/>
        <v/>
      </c>
      <c r="Q2584" t="str">
        <f t="shared" si="255"/>
        <v/>
      </c>
    </row>
    <row r="2585" spans="1:17" x14ac:dyDescent="0.25">
      <c r="A2585" s="489"/>
      <c r="B2585" s="489"/>
      <c r="C2585" s="489"/>
      <c r="E2585" s="489"/>
      <c r="F2585" s="489"/>
      <c r="G2585" s="483"/>
      <c r="I2585" s="490"/>
      <c r="K2585" s="483"/>
      <c r="N2585" s="490"/>
      <c r="O2585" s="483"/>
      <c r="P2585" t="str">
        <f t="shared" si="254"/>
        <v/>
      </c>
      <c r="Q2585" t="str">
        <f t="shared" si="255"/>
        <v/>
      </c>
    </row>
    <row r="2586" spans="1:17" x14ac:dyDescent="0.25">
      <c r="A2586" s="489"/>
      <c r="B2586" s="489"/>
      <c r="C2586" s="489"/>
      <c r="E2586" s="489"/>
      <c r="F2586" s="489"/>
      <c r="G2586" s="483"/>
      <c r="I2586" s="490"/>
      <c r="K2586" s="483"/>
      <c r="N2586" s="490"/>
      <c r="O2586" s="483"/>
      <c r="P2586" t="str">
        <f t="shared" si="254"/>
        <v/>
      </c>
      <c r="Q2586" t="str">
        <f t="shared" si="255"/>
        <v/>
      </c>
    </row>
    <row r="2587" spans="1:17" x14ac:dyDescent="0.25">
      <c r="A2587" s="489"/>
      <c r="B2587" s="489"/>
      <c r="C2587" s="489"/>
      <c r="E2587" s="489"/>
      <c r="F2587" s="489"/>
      <c r="G2587" s="483"/>
      <c r="I2587" s="490"/>
      <c r="K2587" s="483"/>
      <c r="N2587" s="490"/>
      <c r="O2587" s="483"/>
      <c r="P2587" t="str">
        <f t="shared" si="254"/>
        <v/>
      </c>
      <c r="Q2587" t="str">
        <f t="shared" si="255"/>
        <v/>
      </c>
    </row>
    <row r="2588" spans="1:17" x14ac:dyDescent="0.25">
      <c r="A2588" s="489"/>
      <c r="B2588" s="489"/>
      <c r="C2588" s="489"/>
      <c r="E2588" s="489"/>
      <c r="F2588" s="489"/>
      <c r="G2588" s="483"/>
      <c r="I2588" s="490"/>
      <c r="K2588" s="483"/>
      <c r="N2588" s="490"/>
      <c r="O2588" s="483"/>
      <c r="P2588" t="str">
        <f t="shared" si="254"/>
        <v/>
      </c>
      <c r="Q2588" t="str">
        <f t="shared" si="255"/>
        <v/>
      </c>
    </row>
    <row r="2589" spans="1:17" x14ac:dyDescent="0.25">
      <c r="A2589" s="489"/>
      <c r="B2589" s="489"/>
      <c r="C2589" s="489"/>
      <c r="E2589" s="489"/>
      <c r="F2589" s="489"/>
      <c r="G2589" s="483"/>
      <c r="I2589" s="490"/>
      <c r="K2589" s="483"/>
      <c r="N2589" s="490"/>
      <c r="O2589" s="483"/>
      <c r="P2589" t="str">
        <f t="shared" si="254"/>
        <v/>
      </c>
      <c r="Q2589" t="str">
        <f t="shared" si="255"/>
        <v/>
      </c>
    </row>
    <row r="2590" spans="1:17" x14ac:dyDescent="0.25">
      <c r="A2590" s="489"/>
      <c r="B2590" s="489"/>
      <c r="C2590" s="489"/>
      <c r="E2590" s="489"/>
      <c r="F2590" s="489"/>
      <c r="G2590" s="483"/>
      <c r="I2590" s="490"/>
      <c r="K2590" s="483"/>
      <c r="N2590" s="490"/>
      <c r="O2590" s="483"/>
      <c r="P2590" t="str">
        <f t="shared" si="254"/>
        <v/>
      </c>
      <c r="Q2590" t="str">
        <f t="shared" si="255"/>
        <v/>
      </c>
    </row>
    <row r="2591" spans="1:17" x14ac:dyDescent="0.25">
      <c r="A2591" s="489"/>
      <c r="B2591" s="489"/>
      <c r="C2591" s="489"/>
      <c r="E2591" s="489"/>
      <c r="F2591" s="489"/>
      <c r="G2591" s="483"/>
      <c r="I2591" s="490"/>
      <c r="K2591" s="483"/>
      <c r="N2591" s="490"/>
      <c r="O2591" s="483"/>
      <c r="P2591" t="str">
        <f t="shared" si="254"/>
        <v/>
      </c>
      <c r="Q2591" t="str">
        <f t="shared" si="255"/>
        <v/>
      </c>
    </row>
    <row r="2592" spans="1:17" x14ac:dyDescent="0.25">
      <c r="A2592" s="489"/>
      <c r="B2592" s="489"/>
      <c r="C2592" s="489"/>
      <c r="E2592" s="489"/>
      <c r="F2592" s="489"/>
      <c r="G2592" s="483"/>
      <c r="I2592" s="490"/>
      <c r="K2592" s="483"/>
      <c r="N2592" s="490"/>
      <c r="O2592" s="483"/>
      <c r="P2592" t="str">
        <f t="shared" si="254"/>
        <v/>
      </c>
      <c r="Q2592" t="str">
        <f t="shared" si="255"/>
        <v/>
      </c>
    </row>
    <row r="2593" spans="1:17" x14ac:dyDescent="0.25">
      <c r="A2593" s="489"/>
      <c r="B2593" s="489"/>
      <c r="C2593" s="489"/>
      <c r="E2593" s="489"/>
      <c r="F2593" s="489"/>
      <c r="G2593" s="483"/>
      <c r="I2593" s="490"/>
      <c r="K2593" s="483"/>
      <c r="N2593" s="490"/>
      <c r="O2593" s="483"/>
      <c r="P2593" t="str">
        <f t="shared" si="254"/>
        <v/>
      </c>
      <c r="Q2593" t="str">
        <f t="shared" si="255"/>
        <v/>
      </c>
    </row>
    <row r="2594" spans="1:17" x14ac:dyDescent="0.25">
      <c r="A2594" s="489"/>
      <c r="B2594" s="489"/>
      <c r="C2594" s="489"/>
      <c r="E2594" s="489"/>
      <c r="F2594" s="489"/>
      <c r="G2594" s="483"/>
      <c r="I2594" s="490"/>
      <c r="K2594" s="483"/>
      <c r="N2594" s="490"/>
      <c r="O2594" s="483"/>
      <c r="P2594" t="str">
        <f t="shared" si="254"/>
        <v/>
      </c>
      <c r="Q2594" t="str">
        <f t="shared" si="255"/>
        <v/>
      </c>
    </row>
    <row r="2595" spans="1:17" x14ac:dyDescent="0.25">
      <c r="A2595" s="489"/>
      <c r="B2595" s="489"/>
      <c r="C2595" s="489"/>
      <c r="E2595" s="489"/>
      <c r="F2595" s="489"/>
      <c r="G2595" s="483"/>
      <c r="I2595" s="490"/>
      <c r="K2595" s="483"/>
      <c r="N2595" s="490"/>
      <c r="O2595" s="483"/>
      <c r="P2595" t="str">
        <f t="shared" si="254"/>
        <v/>
      </c>
      <c r="Q2595" t="str">
        <f t="shared" si="255"/>
        <v/>
      </c>
    </row>
    <row r="2596" spans="1:17" x14ac:dyDescent="0.25">
      <c r="A2596" s="489"/>
      <c r="B2596" s="489"/>
      <c r="C2596" s="489"/>
      <c r="E2596" s="489"/>
      <c r="F2596" s="489"/>
      <c r="G2596" s="483"/>
      <c r="I2596" s="490"/>
      <c r="K2596" s="483"/>
      <c r="N2596" s="490"/>
      <c r="O2596" s="483"/>
      <c r="P2596" t="str">
        <f t="shared" si="254"/>
        <v/>
      </c>
      <c r="Q2596" t="str">
        <f t="shared" si="255"/>
        <v/>
      </c>
    </row>
    <row r="2597" spans="1:17" x14ac:dyDescent="0.25">
      <c r="A2597" s="489"/>
      <c r="B2597" s="489"/>
      <c r="C2597" s="489"/>
      <c r="E2597" s="489"/>
      <c r="F2597" s="489"/>
      <c r="G2597" s="483"/>
      <c r="I2597" s="490"/>
      <c r="K2597" s="483"/>
      <c r="N2597" s="490"/>
      <c r="O2597" s="483"/>
      <c r="P2597" t="str">
        <f t="shared" si="254"/>
        <v/>
      </c>
      <c r="Q2597" t="str">
        <f t="shared" si="255"/>
        <v/>
      </c>
    </row>
    <row r="2598" spans="1:17" x14ac:dyDescent="0.25">
      <c r="A2598" s="489"/>
      <c r="B2598" s="489"/>
      <c r="C2598" s="489"/>
      <c r="E2598" s="489"/>
      <c r="F2598" s="489"/>
      <c r="G2598" s="483"/>
      <c r="I2598" s="490"/>
      <c r="K2598" s="483"/>
      <c r="N2598" s="490"/>
      <c r="O2598" s="483"/>
      <c r="P2598" t="str">
        <f t="shared" si="254"/>
        <v/>
      </c>
      <c r="Q2598" t="str">
        <f t="shared" si="255"/>
        <v/>
      </c>
    </row>
    <row r="2599" spans="1:17" x14ac:dyDescent="0.25">
      <c r="A2599" s="489"/>
      <c r="B2599" s="489"/>
      <c r="C2599" s="489"/>
      <c r="E2599" s="489"/>
      <c r="F2599" s="489"/>
      <c r="G2599" s="483"/>
      <c r="I2599" s="490"/>
      <c r="K2599" s="483"/>
      <c r="N2599" s="490"/>
      <c r="O2599" s="483"/>
      <c r="P2599" t="str">
        <f t="shared" si="254"/>
        <v/>
      </c>
      <c r="Q2599" t="str">
        <f t="shared" si="255"/>
        <v/>
      </c>
    </row>
    <row r="2600" spans="1:17" x14ac:dyDescent="0.25">
      <c r="A2600" s="489"/>
      <c r="B2600" s="489"/>
      <c r="C2600" s="489"/>
      <c r="E2600" s="489"/>
      <c r="F2600" s="489"/>
      <c r="G2600" s="483"/>
      <c r="I2600" s="490"/>
      <c r="K2600" s="483"/>
      <c r="N2600" s="490"/>
      <c r="O2600" s="483"/>
      <c r="P2600" t="str">
        <f t="shared" si="254"/>
        <v/>
      </c>
      <c r="Q2600" t="str">
        <f t="shared" si="255"/>
        <v/>
      </c>
    </row>
    <row r="2601" spans="1:17" x14ac:dyDescent="0.25">
      <c r="A2601" s="489"/>
      <c r="B2601" s="489"/>
      <c r="C2601" s="489"/>
      <c r="E2601" s="489"/>
      <c r="F2601" s="489"/>
      <c r="G2601" s="483"/>
      <c r="I2601" s="490"/>
      <c r="K2601" s="483"/>
      <c r="N2601" s="490"/>
      <c r="O2601" s="483"/>
      <c r="P2601" t="str">
        <f t="shared" si="254"/>
        <v/>
      </c>
      <c r="Q2601" t="str">
        <f t="shared" si="255"/>
        <v/>
      </c>
    </row>
    <row r="2602" spans="1:17" x14ac:dyDescent="0.25">
      <c r="A2602" s="489"/>
      <c r="B2602" s="489"/>
      <c r="C2602" s="489"/>
      <c r="E2602" s="489"/>
      <c r="F2602" s="489"/>
      <c r="G2602" s="483"/>
      <c r="I2602" s="490"/>
      <c r="K2602" s="483"/>
      <c r="N2602" s="490"/>
      <c r="O2602" s="483"/>
      <c r="P2602" t="str">
        <f t="shared" si="254"/>
        <v/>
      </c>
      <c r="Q2602" t="str">
        <f t="shared" si="255"/>
        <v/>
      </c>
    </row>
    <row r="2603" spans="1:17" x14ac:dyDescent="0.25">
      <c r="A2603" s="489"/>
      <c r="B2603" s="489"/>
      <c r="C2603" s="489"/>
      <c r="E2603" s="489"/>
      <c r="F2603" s="489"/>
      <c r="G2603" s="483"/>
      <c r="I2603" s="490"/>
      <c r="K2603" s="483"/>
      <c r="N2603" s="490"/>
      <c r="O2603" s="483"/>
      <c r="P2603" t="str">
        <f t="shared" si="254"/>
        <v/>
      </c>
      <c r="Q2603" t="str">
        <f t="shared" si="255"/>
        <v/>
      </c>
    </row>
    <row r="2604" spans="1:17" x14ac:dyDescent="0.25">
      <c r="A2604" s="489"/>
      <c r="B2604" s="489"/>
      <c r="C2604" s="489"/>
      <c r="E2604" s="489"/>
      <c r="F2604" s="489"/>
      <c r="G2604" s="483"/>
      <c r="I2604" s="490"/>
      <c r="K2604" s="483"/>
      <c r="N2604" s="490"/>
      <c r="O2604" s="483"/>
      <c r="P2604" t="str">
        <f t="shared" si="254"/>
        <v/>
      </c>
      <c r="Q2604" t="str">
        <f t="shared" si="255"/>
        <v/>
      </c>
    </row>
    <row r="2605" spans="1:17" x14ac:dyDescent="0.25">
      <c r="A2605" s="489"/>
      <c r="B2605" s="489"/>
      <c r="C2605" s="489"/>
      <c r="E2605" s="489"/>
      <c r="F2605" s="489"/>
      <c r="G2605" s="483"/>
      <c r="I2605" s="490"/>
      <c r="K2605" s="483"/>
      <c r="N2605" s="490"/>
      <c r="O2605" s="483"/>
      <c r="P2605" t="str">
        <f t="shared" si="254"/>
        <v/>
      </c>
      <c r="Q2605" t="str">
        <f t="shared" si="255"/>
        <v/>
      </c>
    </row>
    <row r="2606" spans="1:17" x14ac:dyDescent="0.25">
      <c r="A2606" s="489"/>
      <c r="B2606" s="489"/>
      <c r="C2606" s="489"/>
      <c r="E2606" s="489"/>
      <c r="F2606" s="489"/>
      <c r="G2606" s="483"/>
      <c r="I2606" s="490"/>
      <c r="K2606" s="483"/>
      <c r="N2606" s="490"/>
      <c r="O2606" s="483"/>
      <c r="P2606" t="str">
        <f t="shared" si="254"/>
        <v/>
      </c>
      <c r="Q2606" t="str">
        <f t="shared" si="255"/>
        <v/>
      </c>
    </row>
    <row r="2607" spans="1:17" x14ac:dyDescent="0.25">
      <c r="A2607" s="489"/>
      <c r="B2607" s="489"/>
      <c r="C2607" s="489"/>
      <c r="E2607" s="489"/>
      <c r="F2607" s="489"/>
      <c r="G2607" s="483"/>
      <c r="I2607" s="490"/>
      <c r="K2607" s="483"/>
      <c r="N2607" s="490"/>
      <c r="O2607" s="483"/>
      <c r="P2607" t="str">
        <f t="shared" si="254"/>
        <v/>
      </c>
      <c r="Q2607" t="str">
        <f t="shared" si="255"/>
        <v/>
      </c>
    </row>
    <row r="2608" spans="1:17" x14ac:dyDescent="0.25">
      <c r="A2608" s="489"/>
      <c r="B2608" s="489"/>
      <c r="C2608" s="489"/>
      <c r="E2608" s="489"/>
      <c r="F2608" s="489"/>
      <c r="G2608" s="483"/>
      <c r="I2608" s="490"/>
      <c r="K2608" s="483"/>
      <c r="N2608" s="490"/>
      <c r="O2608" s="483"/>
      <c r="P2608" t="str">
        <f t="shared" si="254"/>
        <v/>
      </c>
      <c r="Q2608" t="str">
        <f t="shared" si="255"/>
        <v/>
      </c>
    </row>
    <row r="2609" spans="1:17" x14ac:dyDescent="0.25">
      <c r="A2609" s="489"/>
      <c r="B2609" s="489"/>
      <c r="C2609" s="489"/>
      <c r="E2609" s="489"/>
      <c r="F2609" s="489"/>
      <c r="G2609" s="483"/>
      <c r="I2609" s="490"/>
      <c r="K2609" s="483"/>
      <c r="N2609" s="490"/>
      <c r="O2609" s="483"/>
      <c r="P2609" t="str">
        <f t="shared" si="254"/>
        <v/>
      </c>
      <c r="Q2609" t="str">
        <f t="shared" si="255"/>
        <v/>
      </c>
    </row>
    <row r="2610" spans="1:17" x14ac:dyDescent="0.25">
      <c r="A2610" s="489"/>
      <c r="B2610" s="489"/>
      <c r="C2610" s="489"/>
      <c r="E2610" s="489"/>
      <c r="F2610" s="489"/>
      <c r="G2610" s="483"/>
      <c r="I2610" s="490"/>
      <c r="K2610" s="483"/>
      <c r="N2610" s="490"/>
      <c r="O2610" s="483"/>
      <c r="P2610" t="str">
        <f t="shared" si="254"/>
        <v/>
      </c>
      <c r="Q2610" t="str">
        <f t="shared" si="255"/>
        <v/>
      </c>
    </row>
    <row r="2611" spans="1:17" x14ac:dyDescent="0.25">
      <c r="A2611" s="489"/>
      <c r="B2611" s="489"/>
      <c r="C2611" s="489"/>
      <c r="E2611" s="489"/>
      <c r="F2611" s="489"/>
      <c r="G2611" s="483"/>
      <c r="I2611" s="490"/>
      <c r="K2611" s="483"/>
      <c r="N2611" s="490"/>
      <c r="O2611" s="483"/>
      <c r="P2611" t="str">
        <f t="shared" si="254"/>
        <v/>
      </c>
      <c r="Q2611" t="str">
        <f t="shared" si="255"/>
        <v/>
      </c>
    </row>
    <row r="2612" spans="1:17" x14ac:dyDescent="0.25">
      <c r="A2612" s="489"/>
      <c r="B2612" s="489"/>
      <c r="C2612" s="489"/>
      <c r="E2612" s="489"/>
      <c r="F2612" s="489"/>
      <c r="G2612" s="483"/>
      <c r="I2612" s="490"/>
      <c r="K2612" s="483"/>
      <c r="N2612" s="490"/>
      <c r="O2612" s="483"/>
      <c r="P2612" t="str">
        <f t="shared" si="254"/>
        <v/>
      </c>
      <c r="Q2612" t="str">
        <f t="shared" si="255"/>
        <v/>
      </c>
    </row>
    <row r="2613" spans="1:17" x14ac:dyDescent="0.25">
      <c r="A2613" s="489"/>
      <c r="B2613" s="489"/>
      <c r="C2613" s="489"/>
      <c r="E2613" s="489"/>
      <c r="F2613" s="489"/>
      <c r="G2613" s="483"/>
      <c r="I2613" s="490"/>
      <c r="K2613" s="483"/>
      <c r="N2613" s="490"/>
      <c r="O2613" s="483"/>
      <c r="P2613" t="str">
        <f t="shared" si="254"/>
        <v/>
      </c>
      <c r="Q2613" t="str">
        <f t="shared" si="255"/>
        <v/>
      </c>
    </row>
    <row r="2614" spans="1:17" x14ac:dyDescent="0.25">
      <c r="A2614" s="489"/>
      <c r="B2614" s="489"/>
      <c r="C2614" s="489"/>
      <c r="E2614" s="489"/>
      <c r="F2614" s="489"/>
      <c r="G2614" s="483"/>
      <c r="I2614" s="490"/>
      <c r="K2614" s="483"/>
      <c r="N2614" s="490"/>
      <c r="O2614" s="483"/>
      <c r="P2614" t="str">
        <f t="shared" si="254"/>
        <v/>
      </c>
      <c r="Q2614" t="str">
        <f t="shared" si="255"/>
        <v/>
      </c>
    </row>
    <row r="2615" spans="1:17" x14ac:dyDescent="0.25">
      <c r="A2615" s="489"/>
      <c r="B2615" s="489"/>
      <c r="C2615" s="489"/>
      <c r="E2615" s="489"/>
      <c r="F2615" s="489"/>
      <c r="G2615" s="483"/>
      <c r="I2615" s="490"/>
      <c r="K2615" s="483"/>
      <c r="N2615" s="490"/>
      <c r="O2615" s="483"/>
      <c r="P2615" t="str">
        <f t="shared" si="254"/>
        <v/>
      </c>
      <c r="Q2615" t="str">
        <f t="shared" si="255"/>
        <v/>
      </c>
    </row>
    <row r="2616" spans="1:17" x14ac:dyDescent="0.25">
      <c r="A2616" s="489"/>
      <c r="B2616" s="489"/>
      <c r="C2616" s="489"/>
      <c r="E2616" s="489"/>
      <c r="F2616" s="489"/>
      <c r="G2616" s="483"/>
      <c r="I2616" s="490"/>
      <c r="K2616" s="483"/>
      <c r="N2616" s="490"/>
      <c r="O2616" s="483"/>
      <c r="P2616" t="str">
        <f t="shared" si="254"/>
        <v/>
      </c>
      <c r="Q2616" t="str">
        <f t="shared" si="255"/>
        <v/>
      </c>
    </row>
    <row r="2617" spans="1:17" x14ac:dyDescent="0.25">
      <c r="A2617" s="489"/>
      <c r="B2617" s="489"/>
      <c r="C2617" s="489"/>
      <c r="E2617" s="489"/>
      <c r="F2617" s="489"/>
      <c r="G2617" s="483"/>
      <c r="I2617" s="490"/>
      <c r="K2617" s="483"/>
      <c r="N2617" s="490"/>
      <c r="O2617" s="483"/>
      <c r="P2617" t="str">
        <f t="shared" si="254"/>
        <v/>
      </c>
      <c r="Q2617" t="str">
        <f t="shared" si="255"/>
        <v/>
      </c>
    </row>
    <row r="2618" spans="1:17" x14ac:dyDescent="0.25">
      <c r="A2618" s="489"/>
      <c r="B2618" s="489"/>
      <c r="C2618" s="489"/>
      <c r="E2618" s="489"/>
      <c r="F2618" s="489"/>
      <c r="G2618" s="483"/>
      <c r="I2618" s="490"/>
      <c r="K2618" s="483"/>
      <c r="N2618" s="490"/>
      <c r="O2618" s="483"/>
      <c r="P2618" t="str">
        <f t="shared" si="254"/>
        <v/>
      </c>
      <c r="Q2618" t="str">
        <f t="shared" si="255"/>
        <v/>
      </c>
    </row>
    <row r="2619" spans="1:17" x14ac:dyDescent="0.25">
      <c r="A2619" s="489"/>
      <c r="B2619" s="489"/>
      <c r="C2619" s="489"/>
      <c r="E2619" s="489"/>
      <c r="F2619" s="489"/>
      <c r="G2619" s="483"/>
      <c r="I2619" s="490"/>
      <c r="K2619" s="483"/>
      <c r="N2619" s="490"/>
      <c r="O2619" s="483"/>
      <c r="P2619" t="str">
        <f t="shared" si="254"/>
        <v/>
      </c>
      <c r="Q2619" t="str">
        <f t="shared" si="255"/>
        <v/>
      </c>
    </row>
    <row r="2620" spans="1:17" x14ac:dyDescent="0.25">
      <c r="A2620" s="489"/>
      <c r="B2620" s="489"/>
      <c r="C2620" s="489"/>
      <c r="E2620" s="489"/>
      <c r="F2620" s="489"/>
      <c r="G2620" s="483"/>
      <c r="I2620" s="490"/>
      <c r="K2620" s="483"/>
      <c r="N2620" s="490"/>
      <c r="O2620" s="483"/>
      <c r="P2620" t="str">
        <f t="shared" si="254"/>
        <v/>
      </c>
      <c r="Q2620" t="str">
        <f t="shared" si="255"/>
        <v/>
      </c>
    </row>
    <row r="2621" spans="1:17" x14ac:dyDescent="0.25">
      <c r="A2621" s="489"/>
      <c r="B2621" s="489"/>
      <c r="C2621" s="489"/>
      <c r="E2621" s="489"/>
      <c r="F2621" s="489"/>
      <c r="G2621" s="483"/>
      <c r="I2621" s="490"/>
      <c r="K2621" s="483"/>
      <c r="N2621" s="490"/>
      <c r="O2621" s="483"/>
      <c r="P2621" t="str">
        <f t="shared" si="254"/>
        <v/>
      </c>
      <c r="Q2621" t="str">
        <f t="shared" si="255"/>
        <v/>
      </c>
    </row>
    <row r="2622" spans="1:17" x14ac:dyDescent="0.25">
      <c r="A2622" s="489"/>
      <c r="B2622" s="489"/>
      <c r="C2622" s="489"/>
      <c r="E2622" s="489"/>
      <c r="F2622" s="489"/>
      <c r="G2622" s="483"/>
      <c r="I2622" s="490"/>
      <c r="K2622" s="483"/>
      <c r="N2622" s="490"/>
      <c r="O2622" s="483"/>
      <c r="P2622" t="str">
        <f t="shared" si="254"/>
        <v/>
      </c>
      <c r="Q2622" t="str">
        <f t="shared" si="255"/>
        <v/>
      </c>
    </row>
    <row r="2623" spans="1:17" x14ac:dyDescent="0.25">
      <c r="A2623" s="489"/>
      <c r="B2623" s="489"/>
      <c r="C2623" s="489"/>
      <c r="E2623" s="489"/>
      <c r="F2623" s="489"/>
      <c r="G2623" s="483"/>
      <c r="I2623" s="490"/>
      <c r="K2623" s="483"/>
      <c r="N2623" s="490"/>
      <c r="O2623" s="483"/>
      <c r="P2623" t="str">
        <f t="shared" si="254"/>
        <v/>
      </c>
      <c r="Q2623" t="str">
        <f t="shared" si="255"/>
        <v/>
      </c>
    </row>
    <row r="2624" spans="1:17" x14ac:dyDescent="0.25">
      <c r="A2624" s="489"/>
      <c r="B2624" s="489"/>
      <c r="C2624" s="489"/>
      <c r="E2624" s="489"/>
      <c r="F2624" s="489"/>
      <c r="G2624" s="483"/>
      <c r="I2624" s="490"/>
      <c r="K2624" s="483"/>
      <c r="N2624" s="490"/>
      <c r="O2624" s="483"/>
      <c r="P2624" t="str">
        <f t="shared" ref="P2624:P2687" si="256">IF(N2624&lt;0,1,"")</f>
        <v/>
      </c>
      <c r="Q2624" t="str">
        <f t="shared" ref="Q2624:Q2687" si="257">IF(N2624&lt;=-5%,1,"")</f>
        <v/>
      </c>
    </row>
    <row r="2625" spans="1:17" x14ac:dyDescent="0.25">
      <c r="A2625" s="489"/>
      <c r="B2625" s="489"/>
      <c r="C2625" s="489"/>
      <c r="E2625" s="489"/>
      <c r="F2625" s="489"/>
      <c r="G2625" s="483"/>
      <c r="I2625" s="490"/>
      <c r="K2625" s="483"/>
      <c r="N2625" s="490"/>
      <c r="O2625" s="483"/>
      <c r="P2625" t="str">
        <f t="shared" si="256"/>
        <v/>
      </c>
      <c r="Q2625" t="str">
        <f t="shared" si="257"/>
        <v/>
      </c>
    </row>
    <row r="2626" spans="1:17" x14ac:dyDescent="0.25">
      <c r="A2626" s="489"/>
      <c r="B2626" s="489"/>
      <c r="C2626" s="489"/>
      <c r="E2626" s="489"/>
      <c r="F2626" s="489"/>
      <c r="G2626" s="483"/>
      <c r="I2626" s="490"/>
      <c r="K2626" s="483"/>
      <c r="N2626" s="490"/>
      <c r="O2626" s="483"/>
      <c r="P2626" t="str">
        <f t="shared" si="256"/>
        <v/>
      </c>
      <c r="Q2626" t="str">
        <f t="shared" si="257"/>
        <v/>
      </c>
    </row>
    <row r="2627" spans="1:17" x14ac:dyDescent="0.25">
      <c r="A2627" s="489"/>
      <c r="B2627" s="489"/>
      <c r="C2627" s="489"/>
      <c r="E2627" s="489"/>
      <c r="F2627" s="489"/>
      <c r="G2627" s="483"/>
      <c r="I2627" s="490"/>
      <c r="K2627" s="483"/>
      <c r="N2627" s="490"/>
      <c r="O2627" s="483"/>
      <c r="P2627" t="str">
        <f t="shared" si="256"/>
        <v/>
      </c>
      <c r="Q2627" t="str">
        <f t="shared" si="257"/>
        <v/>
      </c>
    </row>
    <row r="2628" spans="1:17" x14ac:dyDescent="0.25">
      <c r="A2628" s="489"/>
      <c r="B2628" s="489"/>
      <c r="C2628" s="489"/>
      <c r="E2628" s="489"/>
      <c r="F2628" s="489"/>
      <c r="G2628" s="483"/>
      <c r="I2628" s="490"/>
      <c r="K2628" s="483"/>
      <c r="N2628" s="490"/>
      <c r="O2628" s="483"/>
      <c r="P2628" t="str">
        <f t="shared" si="256"/>
        <v/>
      </c>
      <c r="Q2628" t="str">
        <f t="shared" si="257"/>
        <v/>
      </c>
    </row>
    <row r="2629" spans="1:17" x14ac:dyDescent="0.25">
      <c r="A2629" s="489"/>
      <c r="B2629" s="489"/>
      <c r="C2629" s="489"/>
      <c r="E2629" s="489"/>
      <c r="F2629" s="489"/>
      <c r="G2629" s="483"/>
      <c r="I2629" s="490"/>
      <c r="K2629" s="483"/>
      <c r="N2629" s="490"/>
      <c r="O2629" s="483"/>
      <c r="P2629" t="str">
        <f t="shared" si="256"/>
        <v/>
      </c>
      <c r="Q2629" t="str">
        <f t="shared" si="257"/>
        <v/>
      </c>
    </row>
    <row r="2630" spans="1:17" x14ac:dyDescent="0.25">
      <c r="A2630" s="489"/>
      <c r="B2630" s="489"/>
      <c r="C2630" s="489"/>
      <c r="E2630" s="489"/>
      <c r="F2630" s="489"/>
      <c r="G2630" s="483"/>
      <c r="I2630" s="490"/>
      <c r="K2630" s="483"/>
      <c r="N2630" s="490"/>
      <c r="O2630" s="483"/>
      <c r="P2630" t="str">
        <f t="shared" si="256"/>
        <v/>
      </c>
      <c r="Q2630" t="str">
        <f t="shared" si="257"/>
        <v/>
      </c>
    </row>
    <row r="2631" spans="1:17" x14ac:dyDescent="0.25">
      <c r="A2631" s="489"/>
      <c r="B2631" s="489"/>
      <c r="C2631" s="489"/>
      <c r="E2631" s="489"/>
      <c r="F2631" s="489"/>
      <c r="G2631" s="483"/>
      <c r="I2631" s="490"/>
      <c r="K2631" s="483"/>
      <c r="N2631" s="490"/>
      <c r="O2631" s="483"/>
      <c r="P2631" t="str">
        <f t="shared" si="256"/>
        <v/>
      </c>
      <c r="Q2631" t="str">
        <f t="shared" si="257"/>
        <v/>
      </c>
    </row>
    <row r="2632" spans="1:17" x14ac:dyDescent="0.25">
      <c r="A2632" s="489"/>
      <c r="B2632" s="489"/>
      <c r="C2632" s="489"/>
      <c r="E2632" s="489"/>
      <c r="F2632" s="489"/>
      <c r="G2632" s="483"/>
      <c r="I2632" s="490"/>
      <c r="K2632" s="483"/>
      <c r="N2632" s="490"/>
      <c r="O2632" s="483"/>
      <c r="P2632" t="str">
        <f t="shared" si="256"/>
        <v/>
      </c>
      <c r="Q2632" t="str">
        <f t="shared" si="257"/>
        <v/>
      </c>
    </row>
    <row r="2633" spans="1:17" x14ac:dyDescent="0.25">
      <c r="A2633" s="489"/>
      <c r="B2633" s="489"/>
      <c r="C2633" s="489"/>
      <c r="E2633" s="489"/>
      <c r="F2633" s="489"/>
      <c r="G2633" s="483"/>
      <c r="I2633" s="490"/>
      <c r="K2633" s="483"/>
      <c r="N2633" s="490"/>
      <c r="O2633" s="483"/>
      <c r="P2633" t="str">
        <f t="shared" si="256"/>
        <v/>
      </c>
      <c r="Q2633" t="str">
        <f t="shared" si="257"/>
        <v/>
      </c>
    </row>
    <row r="2634" spans="1:17" x14ac:dyDescent="0.25">
      <c r="A2634" s="489"/>
      <c r="B2634" s="489"/>
      <c r="C2634" s="489"/>
      <c r="E2634" s="489"/>
      <c r="F2634" s="489"/>
      <c r="G2634" s="483"/>
      <c r="I2634" s="490"/>
      <c r="K2634" s="483"/>
      <c r="N2634" s="490"/>
      <c r="O2634" s="483"/>
      <c r="P2634" t="str">
        <f t="shared" si="256"/>
        <v/>
      </c>
      <c r="Q2634" t="str">
        <f t="shared" si="257"/>
        <v/>
      </c>
    </row>
    <row r="2635" spans="1:17" x14ac:dyDescent="0.25">
      <c r="A2635" s="489"/>
      <c r="B2635" s="489"/>
      <c r="C2635" s="489"/>
      <c r="E2635" s="489"/>
      <c r="F2635" s="489"/>
      <c r="G2635" s="483"/>
      <c r="I2635" s="490"/>
      <c r="K2635" s="483"/>
      <c r="N2635" s="490"/>
      <c r="O2635" s="483"/>
      <c r="P2635" t="str">
        <f t="shared" si="256"/>
        <v/>
      </c>
      <c r="Q2635" t="str">
        <f t="shared" si="257"/>
        <v/>
      </c>
    </row>
    <row r="2636" spans="1:17" x14ac:dyDescent="0.25">
      <c r="A2636" s="489"/>
      <c r="B2636" s="489"/>
      <c r="C2636" s="489"/>
      <c r="E2636" s="489"/>
      <c r="F2636" s="489"/>
      <c r="G2636" s="483"/>
      <c r="I2636" s="490"/>
      <c r="K2636" s="483"/>
      <c r="N2636" s="490"/>
      <c r="O2636" s="483"/>
      <c r="P2636" t="str">
        <f t="shared" si="256"/>
        <v/>
      </c>
      <c r="Q2636" t="str">
        <f t="shared" si="257"/>
        <v/>
      </c>
    </row>
    <row r="2637" spans="1:17" x14ac:dyDescent="0.25">
      <c r="A2637" s="489"/>
      <c r="B2637" s="489"/>
      <c r="C2637" s="489"/>
      <c r="E2637" s="489"/>
      <c r="F2637" s="489"/>
      <c r="G2637" s="483"/>
      <c r="I2637" s="490"/>
      <c r="K2637" s="483"/>
      <c r="N2637" s="490"/>
      <c r="O2637" s="483"/>
      <c r="P2637" t="str">
        <f t="shared" si="256"/>
        <v/>
      </c>
      <c r="Q2637" t="str">
        <f t="shared" si="257"/>
        <v/>
      </c>
    </row>
    <row r="2638" spans="1:17" x14ac:dyDescent="0.25">
      <c r="A2638" s="489"/>
      <c r="B2638" s="489"/>
      <c r="C2638" s="489"/>
      <c r="E2638" s="489"/>
      <c r="F2638" s="489"/>
      <c r="G2638" s="483"/>
      <c r="I2638" s="490"/>
      <c r="K2638" s="483"/>
      <c r="N2638" s="490"/>
      <c r="O2638" s="483"/>
      <c r="P2638" t="str">
        <f t="shared" si="256"/>
        <v/>
      </c>
      <c r="Q2638" t="str">
        <f t="shared" si="257"/>
        <v/>
      </c>
    </row>
    <row r="2639" spans="1:17" x14ac:dyDescent="0.25">
      <c r="A2639" s="489"/>
      <c r="B2639" s="489"/>
      <c r="C2639" s="489"/>
      <c r="E2639" s="489"/>
      <c r="F2639" s="489"/>
      <c r="G2639" s="483"/>
      <c r="I2639" s="490"/>
      <c r="K2639" s="483"/>
      <c r="N2639" s="490"/>
      <c r="O2639" s="483"/>
      <c r="P2639" t="str">
        <f t="shared" si="256"/>
        <v/>
      </c>
      <c r="Q2639" t="str">
        <f t="shared" si="257"/>
        <v/>
      </c>
    </row>
    <row r="2640" spans="1:17" x14ac:dyDescent="0.25">
      <c r="A2640" s="489"/>
      <c r="B2640" s="489"/>
      <c r="C2640" s="489"/>
      <c r="E2640" s="489"/>
      <c r="F2640" s="489"/>
      <c r="G2640" s="483"/>
      <c r="I2640" s="490"/>
      <c r="K2640" s="483"/>
      <c r="N2640" s="490"/>
      <c r="O2640" s="483"/>
      <c r="P2640" t="str">
        <f t="shared" si="256"/>
        <v/>
      </c>
      <c r="Q2640" t="str">
        <f t="shared" si="257"/>
        <v/>
      </c>
    </row>
    <row r="2641" spans="1:17" x14ac:dyDescent="0.25">
      <c r="A2641" s="489"/>
      <c r="B2641" s="489"/>
      <c r="C2641" s="489"/>
      <c r="E2641" s="489"/>
      <c r="F2641" s="489"/>
      <c r="G2641" s="483"/>
      <c r="I2641" s="490"/>
      <c r="K2641" s="483"/>
      <c r="N2641" s="490"/>
      <c r="O2641" s="483"/>
      <c r="P2641" t="str">
        <f t="shared" si="256"/>
        <v/>
      </c>
      <c r="Q2641" t="str">
        <f t="shared" si="257"/>
        <v/>
      </c>
    </row>
    <row r="2642" spans="1:17" x14ac:dyDescent="0.25">
      <c r="A2642" s="489"/>
      <c r="B2642" s="489"/>
      <c r="C2642" s="489"/>
      <c r="E2642" s="489"/>
      <c r="F2642" s="489"/>
      <c r="G2642" s="483"/>
      <c r="I2642" s="490"/>
      <c r="K2642" s="483"/>
      <c r="N2642" s="490"/>
      <c r="O2642" s="483"/>
      <c r="P2642" t="str">
        <f t="shared" si="256"/>
        <v/>
      </c>
      <c r="Q2642" t="str">
        <f t="shared" si="257"/>
        <v/>
      </c>
    </row>
    <row r="2643" spans="1:17" x14ac:dyDescent="0.25">
      <c r="A2643" s="489"/>
      <c r="B2643" s="489"/>
      <c r="C2643" s="489"/>
      <c r="E2643" s="489"/>
      <c r="F2643" s="489"/>
      <c r="G2643" s="483"/>
      <c r="I2643" s="490"/>
      <c r="K2643" s="483"/>
      <c r="N2643" s="490"/>
      <c r="O2643" s="483"/>
      <c r="P2643" t="str">
        <f t="shared" si="256"/>
        <v/>
      </c>
      <c r="Q2643" t="str">
        <f t="shared" si="257"/>
        <v/>
      </c>
    </row>
    <row r="2644" spans="1:17" x14ac:dyDescent="0.25">
      <c r="A2644" s="489"/>
      <c r="B2644" s="489"/>
      <c r="C2644" s="489"/>
      <c r="E2644" s="489"/>
      <c r="F2644" s="489"/>
      <c r="G2644" s="483"/>
      <c r="I2644" s="490"/>
      <c r="K2644" s="483"/>
      <c r="N2644" s="490"/>
      <c r="O2644" s="483"/>
      <c r="P2644" t="str">
        <f t="shared" si="256"/>
        <v/>
      </c>
      <c r="Q2644" t="str">
        <f t="shared" si="257"/>
        <v/>
      </c>
    </row>
    <row r="2645" spans="1:17" x14ac:dyDescent="0.25">
      <c r="A2645" s="489"/>
      <c r="B2645" s="489"/>
      <c r="C2645" s="489"/>
      <c r="E2645" s="489"/>
      <c r="F2645" s="489"/>
      <c r="G2645" s="483"/>
      <c r="I2645" s="490"/>
      <c r="K2645" s="483"/>
      <c r="N2645" s="490"/>
      <c r="O2645" s="483"/>
      <c r="P2645" t="str">
        <f t="shared" si="256"/>
        <v/>
      </c>
      <c r="Q2645" t="str">
        <f t="shared" si="257"/>
        <v/>
      </c>
    </row>
    <row r="2646" spans="1:17" x14ac:dyDescent="0.25">
      <c r="A2646" s="489"/>
      <c r="B2646" s="489"/>
      <c r="C2646" s="489"/>
      <c r="E2646" s="489"/>
      <c r="F2646" s="489"/>
      <c r="G2646" s="483"/>
      <c r="I2646" s="490"/>
      <c r="K2646" s="483"/>
      <c r="N2646" s="490"/>
      <c r="O2646" s="483"/>
      <c r="P2646" t="str">
        <f t="shared" si="256"/>
        <v/>
      </c>
      <c r="Q2646" t="str">
        <f t="shared" si="257"/>
        <v/>
      </c>
    </row>
    <row r="2647" spans="1:17" x14ac:dyDescent="0.25">
      <c r="A2647" s="489"/>
      <c r="B2647" s="489"/>
      <c r="C2647" s="489"/>
      <c r="E2647" s="489"/>
      <c r="F2647" s="489"/>
      <c r="G2647" s="483"/>
      <c r="I2647" s="490"/>
      <c r="K2647" s="483"/>
      <c r="N2647" s="490"/>
      <c r="O2647" s="483"/>
      <c r="P2647" t="str">
        <f t="shared" si="256"/>
        <v/>
      </c>
      <c r="Q2647" t="str">
        <f t="shared" si="257"/>
        <v/>
      </c>
    </row>
    <row r="2648" spans="1:17" x14ac:dyDescent="0.25">
      <c r="A2648" s="489"/>
      <c r="B2648" s="489"/>
      <c r="C2648" s="489"/>
      <c r="E2648" s="489"/>
      <c r="F2648" s="489"/>
      <c r="G2648" s="483"/>
      <c r="I2648" s="490"/>
      <c r="K2648" s="483"/>
      <c r="N2648" s="490"/>
      <c r="O2648" s="483"/>
      <c r="P2648" t="str">
        <f t="shared" si="256"/>
        <v/>
      </c>
      <c r="Q2648" t="str">
        <f t="shared" si="257"/>
        <v/>
      </c>
    </row>
    <row r="2649" spans="1:17" x14ac:dyDescent="0.25">
      <c r="A2649" s="489"/>
      <c r="B2649" s="489"/>
      <c r="C2649" s="489"/>
      <c r="E2649" s="489"/>
      <c r="F2649" s="489"/>
      <c r="G2649" s="483"/>
      <c r="I2649" s="490"/>
      <c r="K2649" s="483"/>
      <c r="N2649" s="490"/>
      <c r="O2649" s="483"/>
      <c r="P2649" t="str">
        <f t="shared" si="256"/>
        <v/>
      </c>
      <c r="Q2649" t="str">
        <f t="shared" si="257"/>
        <v/>
      </c>
    </row>
    <row r="2650" spans="1:17" x14ac:dyDescent="0.25">
      <c r="A2650" s="489"/>
      <c r="B2650" s="489"/>
      <c r="C2650" s="489"/>
      <c r="E2650" s="489"/>
      <c r="F2650" s="489"/>
      <c r="G2650" s="483"/>
      <c r="I2650" s="490"/>
      <c r="K2650" s="483"/>
      <c r="N2650" s="490"/>
      <c r="O2650" s="483"/>
      <c r="P2650" t="str">
        <f t="shared" si="256"/>
        <v/>
      </c>
      <c r="Q2650" t="str">
        <f t="shared" si="257"/>
        <v/>
      </c>
    </row>
    <row r="2651" spans="1:17" x14ac:dyDescent="0.25">
      <c r="A2651" s="489"/>
      <c r="B2651" s="489"/>
      <c r="C2651" s="489"/>
      <c r="E2651" s="489"/>
      <c r="F2651" s="489"/>
      <c r="G2651" s="483"/>
      <c r="I2651" s="490"/>
      <c r="K2651" s="483"/>
      <c r="N2651" s="490"/>
      <c r="O2651" s="483"/>
      <c r="P2651" t="str">
        <f t="shared" si="256"/>
        <v/>
      </c>
      <c r="Q2651" t="str">
        <f t="shared" si="257"/>
        <v/>
      </c>
    </row>
    <row r="2652" spans="1:17" x14ac:dyDescent="0.25">
      <c r="A2652" s="489"/>
      <c r="B2652" s="489"/>
      <c r="C2652" s="489"/>
      <c r="E2652" s="489"/>
      <c r="F2652" s="489"/>
      <c r="G2652" s="483"/>
      <c r="I2652" s="490"/>
      <c r="K2652" s="483"/>
      <c r="N2652" s="490"/>
      <c r="O2652" s="483"/>
      <c r="P2652" t="str">
        <f t="shared" si="256"/>
        <v/>
      </c>
      <c r="Q2652" t="str">
        <f t="shared" si="257"/>
        <v/>
      </c>
    </row>
    <row r="2653" spans="1:17" x14ac:dyDescent="0.25">
      <c r="A2653" s="489"/>
      <c r="B2653" s="489"/>
      <c r="C2653" s="489"/>
      <c r="E2653" s="489"/>
      <c r="F2653" s="489"/>
      <c r="G2653" s="483"/>
      <c r="I2653" s="490"/>
      <c r="K2653" s="483"/>
      <c r="N2653" s="490"/>
      <c r="O2653" s="483"/>
      <c r="P2653" t="str">
        <f t="shared" si="256"/>
        <v/>
      </c>
      <c r="Q2653" t="str">
        <f t="shared" si="257"/>
        <v/>
      </c>
    </row>
    <row r="2654" spans="1:17" x14ac:dyDescent="0.25">
      <c r="A2654" s="489"/>
      <c r="B2654" s="489"/>
      <c r="C2654" s="489"/>
      <c r="E2654" s="489"/>
      <c r="F2654" s="489"/>
      <c r="G2654" s="483"/>
      <c r="I2654" s="490"/>
      <c r="K2654" s="483"/>
      <c r="N2654" s="490"/>
      <c r="O2654" s="483"/>
      <c r="P2654" t="str">
        <f t="shared" si="256"/>
        <v/>
      </c>
      <c r="Q2654" t="str">
        <f t="shared" si="257"/>
        <v/>
      </c>
    </row>
    <row r="2655" spans="1:17" x14ac:dyDescent="0.25">
      <c r="A2655" s="489"/>
      <c r="B2655" s="489"/>
      <c r="C2655" s="489"/>
      <c r="E2655" s="489"/>
      <c r="F2655" s="489"/>
      <c r="G2655" s="483"/>
      <c r="I2655" s="490"/>
      <c r="K2655" s="483"/>
      <c r="N2655" s="490"/>
      <c r="O2655" s="483"/>
      <c r="P2655" t="str">
        <f t="shared" si="256"/>
        <v/>
      </c>
      <c r="Q2655" t="str">
        <f t="shared" si="257"/>
        <v/>
      </c>
    </row>
    <row r="2656" spans="1:17" x14ac:dyDescent="0.25">
      <c r="A2656" s="489"/>
      <c r="B2656" s="489"/>
      <c r="C2656" s="489"/>
      <c r="E2656" s="489"/>
      <c r="F2656" s="489"/>
      <c r="G2656" s="483"/>
      <c r="I2656" s="490"/>
      <c r="K2656" s="483"/>
      <c r="N2656" s="490"/>
      <c r="O2656" s="483"/>
      <c r="P2656" t="str">
        <f t="shared" si="256"/>
        <v/>
      </c>
      <c r="Q2656" t="str">
        <f t="shared" si="257"/>
        <v/>
      </c>
    </row>
    <row r="2657" spans="1:17" x14ac:dyDescent="0.25">
      <c r="A2657" s="489"/>
      <c r="B2657" s="489"/>
      <c r="C2657" s="489"/>
      <c r="E2657" s="489"/>
      <c r="F2657" s="489"/>
      <c r="G2657" s="483"/>
      <c r="I2657" s="490"/>
      <c r="K2657" s="483"/>
      <c r="N2657" s="490"/>
      <c r="O2657" s="483"/>
      <c r="P2657" t="str">
        <f t="shared" si="256"/>
        <v/>
      </c>
      <c r="Q2657" t="str">
        <f t="shared" si="257"/>
        <v/>
      </c>
    </row>
    <row r="2658" spans="1:17" x14ac:dyDescent="0.25">
      <c r="A2658" s="489"/>
      <c r="B2658" s="489"/>
      <c r="C2658" s="489"/>
      <c r="E2658" s="489"/>
      <c r="F2658" s="489"/>
      <c r="G2658" s="483"/>
      <c r="I2658" s="490"/>
      <c r="K2658" s="483"/>
      <c r="N2658" s="490"/>
      <c r="O2658" s="483"/>
      <c r="P2658" t="str">
        <f t="shared" si="256"/>
        <v/>
      </c>
      <c r="Q2658" t="str">
        <f t="shared" si="257"/>
        <v/>
      </c>
    </row>
    <row r="2659" spans="1:17" x14ac:dyDescent="0.25">
      <c r="A2659" s="489"/>
      <c r="B2659" s="489"/>
      <c r="C2659" s="489"/>
      <c r="E2659" s="489"/>
      <c r="F2659" s="489"/>
      <c r="G2659" s="483"/>
      <c r="I2659" s="490"/>
      <c r="K2659" s="483"/>
      <c r="N2659" s="490"/>
      <c r="O2659" s="483"/>
      <c r="P2659" t="str">
        <f t="shared" si="256"/>
        <v/>
      </c>
      <c r="Q2659" t="str">
        <f t="shared" si="257"/>
        <v/>
      </c>
    </row>
    <row r="2660" spans="1:17" x14ac:dyDescent="0.25">
      <c r="A2660" s="489"/>
      <c r="B2660" s="489"/>
      <c r="C2660" s="489"/>
      <c r="E2660" s="489"/>
      <c r="F2660" s="489"/>
      <c r="G2660" s="483"/>
      <c r="I2660" s="490"/>
      <c r="K2660" s="483"/>
      <c r="N2660" s="490"/>
      <c r="O2660" s="483"/>
      <c r="P2660" t="str">
        <f t="shared" si="256"/>
        <v/>
      </c>
      <c r="Q2660" t="str">
        <f t="shared" si="257"/>
        <v/>
      </c>
    </row>
    <row r="2661" spans="1:17" x14ac:dyDescent="0.25">
      <c r="A2661" s="489"/>
      <c r="B2661" s="489"/>
      <c r="C2661" s="489"/>
      <c r="E2661" s="489"/>
      <c r="F2661" s="489"/>
      <c r="G2661" s="483"/>
      <c r="H2661" s="483"/>
      <c r="I2661" s="490"/>
      <c r="K2661" s="483"/>
      <c r="N2661" s="490"/>
      <c r="O2661" s="483"/>
      <c r="P2661" t="str">
        <f t="shared" si="256"/>
        <v/>
      </c>
      <c r="Q2661" t="str">
        <f t="shared" si="257"/>
        <v/>
      </c>
    </row>
    <row r="2662" spans="1:17" x14ac:dyDescent="0.25">
      <c r="A2662" s="489"/>
      <c r="B2662" s="489"/>
      <c r="C2662" s="489"/>
      <c r="E2662" s="489"/>
      <c r="F2662" s="489"/>
      <c r="G2662" s="483"/>
      <c r="H2662" s="483"/>
      <c r="I2662" s="490"/>
      <c r="K2662" s="483"/>
      <c r="N2662" s="490"/>
      <c r="O2662" s="483"/>
      <c r="P2662" t="str">
        <f t="shared" si="256"/>
        <v/>
      </c>
      <c r="Q2662" t="str">
        <f t="shared" si="257"/>
        <v/>
      </c>
    </row>
    <row r="2663" spans="1:17" x14ac:dyDescent="0.25">
      <c r="A2663" s="489"/>
      <c r="B2663" s="489"/>
      <c r="C2663" s="489"/>
      <c r="E2663" s="489"/>
      <c r="F2663" s="489"/>
      <c r="G2663" s="483"/>
      <c r="I2663" s="490"/>
      <c r="K2663" s="483"/>
      <c r="N2663" s="490"/>
      <c r="O2663" s="483"/>
      <c r="P2663" t="str">
        <f t="shared" si="256"/>
        <v/>
      </c>
      <c r="Q2663" t="str">
        <f t="shared" si="257"/>
        <v/>
      </c>
    </row>
    <row r="2664" spans="1:17" x14ac:dyDescent="0.25">
      <c r="A2664" s="489"/>
      <c r="B2664" s="489"/>
      <c r="C2664" s="489"/>
      <c r="E2664" s="489"/>
      <c r="F2664" s="489"/>
      <c r="G2664" s="483"/>
      <c r="I2664" s="490"/>
      <c r="K2664" s="483"/>
      <c r="N2664" s="490"/>
      <c r="O2664" s="483"/>
      <c r="P2664" t="str">
        <f t="shared" si="256"/>
        <v/>
      </c>
      <c r="Q2664" t="str">
        <f t="shared" si="257"/>
        <v/>
      </c>
    </row>
    <row r="2665" spans="1:17" x14ac:dyDescent="0.25">
      <c r="A2665" s="489"/>
      <c r="B2665" s="489"/>
      <c r="C2665" s="489"/>
      <c r="E2665" s="489"/>
      <c r="F2665" s="489"/>
      <c r="G2665" s="483"/>
      <c r="I2665" s="490"/>
      <c r="K2665" s="483"/>
      <c r="N2665" s="490"/>
      <c r="O2665" s="483"/>
      <c r="P2665" t="str">
        <f t="shared" si="256"/>
        <v/>
      </c>
      <c r="Q2665" t="str">
        <f t="shared" si="257"/>
        <v/>
      </c>
    </row>
    <row r="2666" spans="1:17" x14ac:dyDescent="0.25">
      <c r="A2666" s="489"/>
      <c r="B2666" s="489"/>
      <c r="C2666" s="489"/>
      <c r="E2666" s="489"/>
      <c r="F2666" s="489"/>
      <c r="G2666" s="483"/>
      <c r="H2666" s="483"/>
      <c r="I2666" s="490"/>
      <c r="K2666" s="483"/>
      <c r="N2666" s="490"/>
      <c r="O2666" s="483"/>
      <c r="P2666" t="str">
        <f t="shared" si="256"/>
        <v/>
      </c>
      <c r="Q2666" t="str">
        <f t="shared" si="257"/>
        <v/>
      </c>
    </row>
    <row r="2667" spans="1:17" x14ac:dyDescent="0.25">
      <c r="A2667" s="489"/>
      <c r="B2667" s="489"/>
      <c r="C2667" s="489"/>
      <c r="E2667" s="489"/>
      <c r="F2667" s="489"/>
      <c r="G2667" s="483"/>
      <c r="I2667" s="490"/>
      <c r="K2667" s="483"/>
      <c r="N2667" s="490"/>
      <c r="O2667" s="483"/>
      <c r="P2667" t="str">
        <f t="shared" si="256"/>
        <v/>
      </c>
      <c r="Q2667" t="str">
        <f t="shared" si="257"/>
        <v/>
      </c>
    </row>
    <row r="2668" spans="1:17" x14ac:dyDescent="0.25">
      <c r="A2668" s="489"/>
      <c r="B2668" s="489"/>
      <c r="C2668" s="489"/>
      <c r="E2668" s="489"/>
      <c r="F2668" s="489"/>
      <c r="G2668" s="483"/>
      <c r="I2668" s="490"/>
      <c r="K2668" s="483"/>
      <c r="N2668" s="490"/>
      <c r="O2668" s="483"/>
      <c r="P2668" t="str">
        <f t="shared" si="256"/>
        <v/>
      </c>
      <c r="Q2668" t="str">
        <f t="shared" si="257"/>
        <v/>
      </c>
    </row>
    <row r="2669" spans="1:17" x14ac:dyDescent="0.25">
      <c r="A2669" s="489"/>
      <c r="B2669" s="489"/>
      <c r="C2669" s="489"/>
      <c r="E2669" s="489"/>
      <c r="F2669" s="489"/>
      <c r="G2669" s="483"/>
      <c r="I2669" s="490"/>
      <c r="K2669" s="483"/>
      <c r="N2669" s="490"/>
      <c r="O2669" s="483"/>
      <c r="P2669" t="str">
        <f t="shared" si="256"/>
        <v/>
      </c>
      <c r="Q2669" t="str">
        <f t="shared" si="257"/>
        <v/>
      </c>
    </row>
    <row r="2670" spans="1:17" x14ac:dyDescent="0.25">
      <c r="A2670" s="489"/>
      <c r="B2670" s="489"/>
      <c r="C2670" s="489"/>
      <c r="E2670" s="489"/>
      <c r="F2670" s="489"/>
      <c r="G2670" s="483"/>
      <c r="I2670" s="490"/>
      <c r="K2670" s="483"/>
      <c r="N2670" s="490"/>
      <c r="O2670" s="483"/>
      <c r="P2670" t="str">
        <f t="shared" si="256"/>
        <v/>
      </c>
      <c r="Q2670" t="str">
        <f t="shared" si="257"/>
        <v/>
      </c>
    </row>
    <row r="2671" spans="1:17" x14ac:dyDescent="0.25">
      <c r="A2671" s="489"/>
      <c r="B2671" s="489"/>
      <c r="C2671" s="489"/>
      <c r="E2671" s="489"/>
      <c r="F2671" s="489"/>
      <c r="G2671" s="483"/>
      <c r="I2671" s="490"/>
      <c r="K2671" s="483"/>
      <c r="N2671" s="490"/>
      <c r="O2671" s="483"/>
      <c r="P2671" t="str">
        <f t="shared" si="256"/>
        <v/>
      </c>
      <c r="Q2671" t="str">
        <f t="shared" si="257"/>
        <v/>
      </c>
    </row>
    <row r="2672" spans="1:17" x14ac:dyDescent="0.25">
      <c r="A2672" s="489"/>
      <c r="B2672" s="489"/>
      <c r="C2672" s="489"/>
      <c r="E2672" s="489"/>
      <c r="F2672" s="489"/>
      <c r="G2672" s="483"/>
      <c r="I2672" s="490"/>
      <c r="K2672" s="483"/>
      <c r="N2672" s="490"/>
      <c r="O2672" s="483"/>
      <c r="P2672" t="str">
        <f t="shared" si="256"/>
        <v/>
      </c>
      <c r="Q2672" t="str">
        <f t="shared" si="257"/>
        <v/>
      </c>
    </row>
    <row r="2673" spans="1:17" x14ac:dyDescent="0.25">
      <c r="A2673" s="489"/>
      <c r="B2673" s="489"/>
      <c r="C2673" s="489"/>
      <c r="E2673" s="489"/>
      <c r="F2673" s="489"/>
      <c r="G2673" s="483"/>
      <c r="I2673" s="490"/>
      <c r="K2673" s="483"/>
      <c r="N2673" s="490"/>
      <c r="O2673" s="483"/>
      <c r="P2673" t="str">
        <f t="shared" si="256"/>
        <v/>
      </c>
      <c r="Q2673" t="str">
        <f t="shared" si="257"/>
        <v/>
      </c>
    </row>
    <row r="2674" spans="1:17" x14ac:dyDescent="0.25">
      <c r="A2674" s="489"/>
      <c r="B2674" s="489"/>
      <c r="C2674" s="489"/>
      <c r="E2674" s="489"/>
      <c r="F2674" s="489"/>
      <c r="G2674" s="483"/>
      <c r="I2674" s="490"/>
      <c r="K2674" s="483"/>
      <c r="N2674" s="490"/>
      <c r="O2674" s="483"/>
      <c r="P2674" t="str">
        <f t="shared" si="256"/>
        <v/>
      </c>
      <c r="Q2674" t="str">
        <f t="shared" si="257"/>
        <v/>
      </c>
    </row>
    <row r="2675" spans="1:17" x14ac:dyDescent="0.25">
      <c r="A2675" s="489"/>
      <c r="B2675" s="489"/>
      <c r="C2675" s="489"/>
      <c r="E2675" s="489"/>
      <c r="F2675" s="489"/>
      <c r="G2675" s="483"/>
      <c r="I2675" s="490"/>
      <c r="K2675" s="483"/>
      <c r="N2675" s="490"/>
      <c r="O2675" s="483"/>
      <c r="P2675" t="str">
        <f t="shared" si="256"/>
        <v/>
      </c>
      <c r="Q2675" t="str">
        <f t="shared" si="257"/>
        <v/>
      </c>
    </row>
    <row r="2676" spans="1:17" x14ac:dyDescent="0.25">
      <c r="A2676" s="489"/>
      <c r="B2676" s="489"/>
      <c r="C2676" s="489"/>
      <c r="E2676" s="489"/>
      <c r="F2676" s="489"/>
      <c r="G2676" s="483"/>
      <c r="I2676" s="490"/>
      <c r="K2676" s="483"/>
      <c r="N2676" s="490"/>
      <c r="O2676" s="483"/>
      <c r="P2676" t="str">
        <f t="shared" si="256"/>
        <v/>
      </c>
      <c r="Q2676" t="str">
        <f t="shared" si="257"/>
        <v/>
      </c>
    </row>
    <row r="2677" spans="1:17" x14ac:dyDescent="0.25">
      <c r="A2677" s="489"/>
      <c r="B2677" s="489"/>
      <c r="C2677" s="489"/>
      <c r="E2677" s="489"/>
      <c r="F2677" s="489"/>
      <c r="G2677" s="483"/>
      <c r="I2677" s="490"/>
      <c r="K2677" s="483"/>
      <c r="N2677" s="490"/>
      <c r="O2677" s="483"/>
      <c r="P2677" t="str">
        <f t="shared" si="256"/>
        <v/>
      </c>
      <c r="Q2677" t="str">
        <f t="shared" si="257"/>
        <v/>
      </c>
    </row>
    <row r="2678" spans="1:17" x14ac:dyDescent="0.25">
      <c r="A2678" s="489"/>
      <c r="B2678" s="489"/>
      <c r="C2678" s="489"/>
      <c r="E2678" s="489"/>
      <c r="F2678" s="489"/>
      <c r="G2678" s="483"/>
      <c r="I2678" s="490"/>
      <c r="K2678" s="483"/>
      <c r="N2678" s="490"/>
      <c r="O2678" s="483"/>
      <c r="P2678" t="str">
        <f t="shared" si="256"/>
        <v/>
      </c>
      <c r="Q2678" t="str">
        <f t="shared" si="257"/>
        <v/>
      </c>
    </row>
    <row r="2679" spans="1:17" x14ac:dyDescent="0.25">
      <c r="A2679" s="489"/>
      <c r="B2679" s="489"/>
      <c r="C2679" s="489"/>
      <c r="E2679" s="489"/>
      <c r="F2679" s="489"/>
      <c r="G2679" s="483"/>
      <c r="I2679" s="490"/>
      <c r="K2679" s="483"/>
      <c r="N2679" s="490"/>
      <c r="O2679" s="483"/>
      <c r="P2679" t="str">
        <f t="shared" si="256"/>
        <v/>
      </c>
      <c r="Q2679" t="str">
        <f t="shared" si="257"/>
        <v/>
      </c>
    </row>
    <row r="2680" spans="1:17" x14ac:dyDescent="0.25">
      <c r="A2680" s="489"/>
      <c r="B2680" s="489"/>
      <c r="C2680" s="489"/>
      <c r="E2680" s="489"/>
      <c r="F2680" s="489"/>
      <c r="G2680" s="483"/>
      <c r="H2680" s="483"/>
      <c r="I2680" s="490"/>
      <c r="K2680" s="483"/>
      <c r="N2680" s="490"/>
      <c r="O2680" s="483"/>
      <c r="P2680" t="str">
        <f t="shared" si="256"/>
        <v/>
      </c>
      <c r="Q2680" t="str">
        <f t="shared" si="257"/>
        <v/>
      </c>
    </row>
    <row r="2681" spans="1:17" x14ac:dyDescent="0.25">
      <c r="A2681" s="489"/>
      <c r="B2681" s="489"/>
      <c r="C2681" s="489"/>
      <c r="E2681" s="489"/>
      <c r="F2681" s="489"/>
      <c r="G2681" s="483"/>
      <c r="I2681" s="490"/>
      <c r="K2681" s="483"/>
      <c r="N2681" s="490"/>
      <c r="O2681" s="483"/>
      <c r="P2681" t="str">
        <f t="shared" si="256"/>
        <v/>
      </c>
      <c r="Q2681" t="str">
        <f t="shared" si="257"/>
        <v/>
      </c>
    </row>
    <row r="2682" spans="1:17" x14ac:dyDescent="0.25">
      <c r="A2682" s="489"/>
      <c r="B2682" s="489"/>
      <c r="C2682" s="489"/>
      <c r="E2682" s="489"/>
      <c r="F2682" s="489"/>
      <c r="G2682" s="483"/>
      <c r="I2682" s="490"/>
      <c r="K2682" s="483"/>
      <c r="N2682" s="490"/>
      <c r="O2682" s="483"/>
      <c r="P2682" t="str">
        <f t="shared" si="256"/>
        <v/>
      </c>
      <c r="Q2682" t="str">
        <f t="shared" si="257"/>
        <v/>
      </c>
    </row>
    <row r="2683" spans="1:17" x14ac:dyDescent="0.25">
      <c r="A2683" s="489"/>
      <c r="B2683" s="489"/>
      <c r="C2683" s="489"/>
      <c r="E2683" s="489"/>
      <c r="F2683" s="489"/>
      <c r="G2683" s="483"/>
      <c r="I2683" s="490"/>
      <c r="K2683" s="483"/>
      <c r="N2683" s="490"/>
      <c r="O2683" s="483"/>
      <c r="P2683" t="str">
        <f t="shared" si="256"/>
        <v/>
      </c>
      <c r="Q2683" t="str">
        <f t="shared" si="257"/>
        <v/>
      </c>
    </row>
    <row r="2684" spans="1:17" x14ac:dyDescent="0.25">
      <c r="A2684" s="489"/>
      <c r="B2684" s="489"/>
      <c r="C2684" s="489"/>
      <c r="E2684" s="489"/>
      <c r="F2684" s="489"/>
      <c r="G2684" s="483"/>
      <c r="I2684" s="490"/>
      <c r="K2684" s="483"/>
      <c r="N2684" s="490"/>
      <c r="O2684" s="483"/>
      <c r="P2684" t="str">
        <f t="shared" si="256"/>
        <v/>
      </c>
      <c r="Q2684" t="str">
        <f t="shared" si="257"/>
        <v/>
      </c>
    </row>
    <row r="2685" spans="1:17" x14ac:dyDescent="0.25">
      <c r="A2685" s="489"/>
      <c r="B2685" s="489"/>
      <c r="C2685" s="489"/>
      <c r="E2685" s="489"/>
      <c r="F2685" s="489"/>
      <c r="G2685" s="483"/>
      <c r="I2685" s="490"/>
      <c r="K2685" s="483"/>
      <c r="N2685" s="490"/>
      <c r="O2685" s="483"/>
      <c r="P2685" t="str">
        <f t="shared" si="256"/>
        <v/>
      </c>
      <c r="Q2685" t="str">
        <f t="shared" si="257"/>
        <v/>
      </c>
    </row>
    <row r="2686" spans="1:17" x14ac:dyDescent="0.25">
      <c r="A2686" s="489"/>
      <c r="B2686" s="489"/>
      <c r="C2686" s="489"/>
      <c r="E2686" s="489"/>
      <c r="F2686" s="489"/>
      <c r="G2686" s="483"/>
      <c r="I2686" s="490"/>
      <c r="K2686" s="483"/>
      <c r="N2686" s="490"/>
      <c r="O2686" s="483"/>
      <c r="P2686" t="str">
        <f t="shared" si="256"/>
        <v/>
      </c>
      <c r="Q2686" t="str">
        <f t="shared" si="257"/>
        <v/>
      </c>
    </row>
    <row r="2687" spans="1:17" x14ac:dyDescent="0.25">
      <c r="A2687" s="489"/>
      <c r="B2687" s="489"/>
      <c r="C2687" s="489"/>
      <c r="E2687" s="489"/>
      <c r="F2687" s="489"/>
      <c r="G2687" s="483"/>
      <c r="I2687" s="490"/>
      <c r="K2687" s="483"/>
      <c r="N2687" s="490"/>
      <c r="O2687" s="483"/>
      <c r="P2687" t="str">
        <f t="shared" si="256"/>
        <v/>
      </c>
      <c r="Q2687" t="str">
        <f t="shared" si="257"/>
        <v/>
      </c>
    </row>
    <row r="2688" spans="1:17" x14ac:dyDescent="0.25">
      <c r="A2688" s="489"/>
      <c r="B2688" s="489"/>
      <c r="C2688" s="489"/>
      <c r="E2688" s="489"/>
      <c r="F2688" s="489"/>
      <c r="G2688" s="483"/>
      <c r="I2688" s="490"/>
      <c r="K2688" s="483"/>
      <c r="N2688" s="490"/>
      <c r="O2688" s="483"/>
      <c r="P2688" t="str">
        <f t="shared" ref="P2688:P2751" si="258">IF(N2688&lt;0,1,"")</f>
        <v/>
      </c>
      <c r="Q2688" t="str">
        <f t="shared" ref="Q2688:Q2751" si="259">IF(N2688&lt;=-5%,1,"")</f>
        <v/>
      </c>
    </row>
    <row r="2689" spans="1:17" x14ac:dyDescent="0.25">
      <c r="A2689" s="489"/>
      <c r="B2689" s="489"/>
      <c r="C2689" s="489"/>
      <c r="E2689" s="489"/>
      <c r="F2689" s="489"/>
      <c r="G2689" s="483"/>
      <c r="I2689" s="490"/>
      <c r="K2689" s="483"/>
      <c r="N2689" s="490"/>
      <c r="O2689" s="483"/>
      <c r="P2689" t="str">
        <f t="shared" si="258"/>
        <v/>
      </c>
      <c r="Q2689" t="str">
        <f t="shared" si="259"/>
        <v/>
      </c>
    </row>
    <row r="2690" spans="1:17" x14ac:dyDescent="0.25">
      <c r="A2690" s="489"/>
      <c r="B2690" s="489"/>
      <c r="C2690" s="489"/>
      <c r="E2690" s="489"/>
      <c r="F2690" s="489"/>
      <c r="G2690" s="483"/>
      <c r="I2690" s="490"/>
      <c r="K2690" s="483"/>
      <c r="N2690" s="490"/>
      <c r="O2690" s="483"/>
      <c r="P2690" t="str">
        <f t="shared" si="258"/>
        <v/>
      </c>
      <c r="Q2690" t="str">
        <f t="shared" si="259"/>
        <v/>
      </c>
    </row>
    <row r="2691" spans="1:17" x14ac:dyDescent="0.25">
      <c r="A2691" s="489"/>
      <c r="B2691" s="489"/>
      <c r="C2691" s="489"/>
      <c r="E2691" s="489"/>
      <c r="F2691" s="489"/>
      <c r="G2691" s="483"/>
      <c r="I2691" s="490"/>
      <c r="K2691" s="483"/>
      <c r="N2691" s="490"/>
      <c r="O2691" s="483"/>
      <c r="P2691" t="str">
        <f t="shared" si="258"/>
        <v/>
      </c>
      <c r="Q2691" t="str">
        <f t="shared" si="259"/>
        <v/>
      </c>
    </row>
    <row r="2692" spans="1:17" x14ac:dyDescent="0.25">
      <c r="A2692" s="489"/>
      <c r="B2692" s="489"/>
      <c r="C2692" s="489"/>
      <c r="E2692" s="489"/>
      <c r="F2692" s="489"/>
      <c r="G2692" s="483"/>
      <c r="I2692" s="490"/>
      <c r="K2692" s="483"/>
      <c r="N2692" s="490"/>
      <c r="O2692" s="483"/>
      <c r="P2692" t="str">
        <f t="shared" si="258"/>
        <v/>
      </c>
      <c r="Q2692" t="str">
        <f t="shared" si="259"/>
        <v/>
      </c>
    </row>
    <row r="2693" spans="1:17" x14ac:dyDescent="0.25">
      <c r="A2693" s="489"/>
      <c r="B2693" s="489"/>
      <c r="C2693" s="489"/>
      <c r="E2693" s="489"/>
      <c r="F2693" s="489"/>
      <c r="G2693" s="483"/>
      <c r="I2693" s="490"/>
      <c r="K2693" s="483"/>
      <c r="N2693" s="490"/>
      <c r="O2693" s="483"/>
      <c r="P2693" t="str">
        <f t="shared" si="258"/>
        <v/>
      </c>
      <c r="Q2693" t="str">
        <f t="shared" si="259"/>
        <v/>
      </c>
    </row>
    <row r="2694" spans="1:17" x14ac:dyDescent="0.25">
      <c r="A2694" s="489"/>
      <c r="B2694" s="489"/>
      <c r="C2694" s="489"/>
      <c r="E2694" s="489"/>
      <c r="F2694" s="489"/>
      <c r="G2694" s="483"/>
      <c r="I2694" s="490"/>
      <c r="K2694" s="483"/>
      <c r="N2694" s="490"/>
      <c r="O2694" s="483"/>
      <c r="P2694" t="str">
        <f t="shared" si="258"/>
        <v/>
      </c>
      <c r="Q2694" t="str">
        <f t="shared" si="259"/>
        <v/>
      </c>
    </row>
    <row r="2695" spans="1:17" x14ac:dyDescent="0.25">
      <c r="A2695" s="489"/>
      <c r="B2695" s="489"/>
      <c r="C2695" s="489"/>
      <c r="E2695" s="489"/>
      <c r="F2695" s="489"/>
      <c r="G2695" s="483"/>
      <c r="I2695" s="490"/>
      <c r="K2695" s="483"/>
      <c r="N2695" s="490"/>
      <c r="O2695" s="483"/>
      <c r="P2695" t="str">
        <f t="shared" si="258"/>
        <v/>
      </c>
      <c r="Q2695" t="str">
        <f t="shared" si="259"/>
        <v/>
      </c>
    </row>
    <row r="2696" spans="1:17" x14ac:dyDescent="0.25">
      <c r="A2696" s="489"/>
      <c r="B2696" s="489"/>
      <c r="C2696" s="489"/>
      <c r="E2696" s="489"/>
      <c r="F2696" s="489"/>
      <c r="G2696" s="483"/>
      <c r="I2696" s="490"/>
      <c r="K2696" s="483"/>
      <c r="N2696" s="490"/>
      <c r="O2696" s="483"/>
      <c r="P2696" t="str">
        <f t="shared" si="258"/>
        <v/>
      </c>
      <c r="Q2696" t="str">
        <f t="shared" si="259"/>
        <v/>
      </c>
    </row>
    <row r="2697" spans="1:17" x14ac:dyDescent="0.25">
      <c r="A2697" s="489"/>
      <c r="B2697" s="489"/>
      <c r="C2697" s="489"/>
      <c r="E2697" s="489"/>
      <c r="F2697" s="489"/>
      <c r="G2697" s="483"/>
      <c r="I2697" s="490"/>
      <c r="K2697" s="483"/>
      <c r="N2697" s="490"/>
      <c r="O2697" s="483"/>
      <c r="P2697" t="str">
        <f t="shared" si="258"/>
        <v/>
      </c>
      <c r="Q2697" t="str">
        <f t="shared" si="259"/>
        <v/>
      </c>
    </row>
    <row r="2698" spans="1:17" x14ac:dyDescent="0.25">
      <c r="A2698" s="489"/>
      <c r="B2698" s="489"/>
      <c r="C2698" s="489"/>
      <c r="E2698" s="489"/>
      <c r="F2698" s="489"/>
      <c r="G2698" s="483"/>
      <c r="I2698" s="490"/>
      <c r="K2698" s="483"/>
      <c r="N2698" s="490"/>
      <c r="O2698" s="483"/>
      <c r="P2698" t="str">
        <f t="shared" si="258"/>
        <v/>
      </c>
      <c r="Q2698" t="str">
        <f t="shared" si="259"/>
        <v/>
      </c>
    </row>
    <row r="2699" spans="1:17" x14ac:dyDescent="0.25">
      <c r="A2699" s="489"/>
      <c r="B2699" s="489"/>
      <c r="C2699" s="489"/>
      <c r="E2699" s="489"/>
      <c r="F2699" s="489"/>
      <c r="G2699" s="483"/>
      <c r="I2699" s="490"/>
      <c r="K2699" s="483"/>
      <c r="N2699" s="490"/>
      <c r="O2699" s="483"/>
      <c r="P2699" t="str">
        <f t="shared" si="258"/>
        <v/>
      </c>
      <c r="Q2699" t="str">
        <f t="shared" si="259"/>
        <v/>
      </c>
    </row>
    <row r="2700" spans="1:17" x14ac:dyDescent="0.25">
      <c r="A2700" s="489"/>
      <c r="B2700" s="489"/>
      <c r="C2700" s="489"/>
      <c r="E2700" s="489"/>
      <c r="F2700" s="489"/>
      <c r="G2700" s="483"/>
      <c r="I2700" s="490"/>
      <c r="K2700" s="483"/>
      <c r="N2700" s="490"/>
      <c r="O2700" s="483"/>
      <c r="P2700" t="str">
        <f t="shared" si="258"/>
        <v/>
      </c>
      <c r="Q2700" t="str">
        <f t="shared" si="259"/>
        <v/>
      </c>
    </row>
    <row r="2701" spans="1:17" x14ac:dyDescent="0.25">
      <c r="A2701" s="489"/>
      <c r="B2701" s="489"/>
      <c r="C2701" s="489"/>
      <c r="E2701" s="489"/>
      <c r="F2701" s="489"/>
      <c r="G2701" s="483"/>
      <c r="I2701" s="490"/>
      <c r="K2701" s="483"/>
      <c r="N2701" s="490"/>
      <c r="O2701" s="483"/>
      <c r="P2701" t="str">
        <f t="shared" si="258"/>
        <v/>
      </c>
      <c r="Q2701" t="str">
        <f t="shared" si="259"/>
        <v/>
      </c>
    </row>
    <row r="2702" spans="1:17" x14ac:dyDescent="0.25">
      <c r="A2702" s="489"/>
      <c r="B2702" s="489"/>
      <c r="C2702" s="489"/>
      <c r="E2702" s="489"/>
      <c r="F2702" s="489"/>
      <c r="G2702" s="483"/>
      <c r="I2702" s="490"/>
      <c r="K2702" s="483"/>
      <c r="N2702" s="490"/>
      <c r="O2702" s="483"/>
      <c r="P2702" t="str">
        <f t="shared" si="258"/>
        <v/>
      </c>
      <c r="Q2702" t="str">
        <f t="shared" si="259"/>
        <v/>
      </c>
    </row>
    <row r="2703" spans="1:17" x14ac:dyDescent="0.25">
      <c r="A2703" s="489"/>
      <c r="B2703" s="489"/>
      <c r="C2703" s="489"/>
      <c r="E2703" s="489"/>
      <c r="F2703" s="489"/>
      <c r="G2703" s="483"/>
      <c r="I2703" s="490"/>
      <c r="K2703" s="483"/>
      <c r="N2703" s="490"/>
      <c r="O2703" s="483"/>
      <c r="P2703" t="str">
        <f t="shared" si="258"/>
        <v/>
      </c>
      <c r="Q2703" t="str">
        <f t="shared" si="259"/>
        <v/>
      </c>
    </row>
    <row r="2704" spans="1:17" x14ac:dyDescent="0.25">
      <c r="A2704" s="489"/>
      <c r="B2704" s="489"/>
      <c r="C2704" s="489"/>
      <c r="E2704" s="489"/>
      <c r="F2704" s="489"/>
      <c r="G2704" s="483"/>
      <c r="I2704" s="490"/>
      <c r="K2704" s="483"/>
      <c r="N2704" s="490"/>
      <c r="O2704" s="483"/>
      <c r="P2704" t="str">
        <f t="shared" si="258"/>
        <v/>
      </c>
      <c r="Q2704" t="str">
        <f t="shared" si="259"/>
        <v/>
      </c>
    </row>
    <row r="2705" spans="1:17" x14ac:dyDescent="0.25">
      <c r="A2705" s="489"/>
      <c r="B2705" s="489"/>
      <c r="C2705" s="489"/>
      <c r="E2705" s="489"/>
      <c r="F2705" s="489"/>
      <c r="G2705" s="483"/>
      <c r="I2705" s="490"/>
      <c r="K2705" s="483"/>
      <c r="N2705" s="490"/>
      <c r="O2705" s="483"/>
      <c r="P2705" t="str">
        <f t="shared" si="258"/>
        <v/>
      </c>
      <c r="Q2705" t="str">
        <f t="shared" si="259"/>
        <v/>
      </c>
    </row>
    <row r="2706" spans="1:17" x14ac:dyDescent="0.25">
      <c r="A2706" s="489"/>
      <c r="B2706" s="489"/>
      <c r="C2706" s="489"/>
      <c r="E2706" s="489"/>
      <c r="F2706" s="489"/>
      <c r="G2706" s="483"/>
      <c r="I2706" s="490"/>
      <c r="K2706" s="483"/>
      <c r="N2706" s="490"/>
      <c r="O2706" s="483"/>
      <c r="P2706" t="str">
        <f t="shared" si="258"/>
        <v/>
      </c>
      <c r="Q2706" t="str">
        <f t="shared" si="259"/>
        <v/>
      </c>
    </row>
    <row r="2707" spans="1:17" x14ac:dyDescent="0.25">
      <c r="A2707" s="489"/>
      <c r="B2707" s="489"/>
      <c r="C2707" s="489"/>
      <c r="E2707" s="489"/>
      <c r="F2707" s="489"/>
      <c r="G2707" s="483"/>
      <c r="I2707" s="490"/>
      <c r="K2707" s="483"/>
      <c r="N2707" s="490"/>
      <c r="O2707" s="483"/>
      <c r="P2707" t="str">
        <f t="shared" si="258"/>
        <v/>
      </c>
      <c r="Q2707" t="str">
        <f t="shared" si="259"/>
        <v/>
      </c>
    </row>
    <row r="2708" spans="1:17" x14ac:dyDescent="0.25">
      <c r="A2708" s="489"/>
      <c r="B2708" s="489"/>
      <c r="C2708" s="489"/>
      <c r="E2708" s="489"/>
      <c r="F2708" s="489"/>
      <c r="G2708" s="483"/>
      <c r="I2708" s="490"/>
      <c r="K2708" s="483"/>
      <c r="N2708" s="490"/>
      <c r="O2708" s="483"/>
      <c r="P2708" t="str">
        <f t="shared" si="258"/>
        <v/>
      </c>
      <c r="Q2708" t="str">
        <f t="shared" si="259"/>
        <v/>
      </c>
    </row>
    <row r="2709" spans="1:17" x14ac:dyDescent="0.25">
      <c r="A2709" s="489"/>
      <c r="B2709" s="489"/>
      <c r="C2709" s="489"/>
      <c r="E2709" s="489"/>
      <c r="F2709" s="489"/>
      <c r="G2709" s="483"/>
      <c r="I2709" s="490"/>
      <c r="K2709" s="483"/>
      <c r="N2709" s="490"/>
      <c r="O2709" s="483"/>
      <c r="P2709" t="str">
        <f t="shared" si="258"/>
        <v/>
      </c>
      <c r="Q2709" t="str">
        <f t="shared" si="259"/>
        <v/>
      </c>
    </row>
    <row r="2710" spans="1:17" x14ac:dyDescent="0.25">
      <c r="A2710" s="489"/>
      <c r="B2710" s="489"/>
      <c r="C2710" s="489"/>
      <c r="E2710" s="489"/>
      <c r="F2710" s="489"/>
      <c r="G2710" s="483"/>
      <c r="I2710" s="490"/>
      <c r="K2710" s="483"/>
      <c r="N2710" s="490"/>
      <c r="O2710" s="483"/>
      <c r="P2710" t="str">
        <f t="shared" si="258"/>
        <v/>
      </c>
      <c r="Q2710" t="str">
        <f t="shared" si="259"/>
        <v/>
      </c>
    </row>
    <row r="2711" spans="1:17" x14ac:dyDescent="0.25">
      <c r="A2711" s="489"/>
      <c r="B2711" s="489"/>
      <c r="C2711" s="489"/>
      <c r="E2711" s="489"/>
      <c r="F2711" s="489"/>
      <c r="G2711" s="483"/>
      <c r="I2711" s="490"/>
      <c r="K2711" s="483"/>
      <c r="N2711" s="490"/>
      <c r="O2711" s="483"/>
      <c r="P2711" t="str">
        <f t="shared" si="258"/>
        <v/>
      </c>
      <c r="Q2711" t="str">
        <f t="shared" si="259"/>
        <v/>
      </c>
    </row>
    <row r="2712" spans="1:17" x14ac:dyDescent="0.25">
      <c r="A2712" s="489"/>
      <c r="B2712" s="489"/>
      <c r="C2712" s="489"/>
      <c r="E2712" s="489"/>
      <c r="F2712" s="489"/>
      <c r="G2712" s="483"/>
      <c r="I2712" s="490"/>
      <c r="K2712" s="483"/>
      <c r="N2712" s="490"/>
      <c r="O2712" s="483"/>
      <c r="P2712" t="str">
        <f t="shared" si="258"/>
        <v/>
      </c>
      <c r="Q2712" t="str">
        <f t="shared" si="259"/>
        <v/>
      </c>
    </row>
    <row r="2713" spans="1:17" x14ac:dyDescent="0.25">
      <c r="A2713" s="489"/>
      <c r="B2713" s="489"/>
      <c r="C2713" s="489"/>
      <c r="E2713" s="489"/>
      <c r="F2713" s="489"/>
      <c r="G2713" s="483"/>
      <c r="I2713" s="490"/>
      <c r="K2713" s="483"/>
      <c r="N2713" s="490"/>
      <c r="O2713" s="483"/>
      <c r="P2713" t="str">
        <f t="shared" si="258"/>
        <v/>
      </c>
      <c r="Q2713" t="str">
        <f t="shared" si="259"/>
        <v/>
      </c>
    </row>
    <row r="2714" spans="1:17" x14ac:dyDescent="0.25">
      <c r="A2714" s="489"/>
      <c r="B2714" s="489"/>
      <c r="C2714" s="489"/>
      <c r="E2714" s="489"/>
      <c r="F2714" s="489"/>
      <c r="G2714" s="483"/>
      <c r="I2714" s="490"/>
      <c r="K2714" s="483"/>
      <c r="N2714" s="490"/>
      <c r="O2714" s="483"/>
      <c r="P2714" t="str">
        <f t="shared" si="258"/>
        <v/>
      </c>
      <c r="Q2714" t="str">
        <f t="shared" si="259"/>
        <v/>
      </c>
    </row>
    <row r="2715" spans="1:17" x14ac:dyDescent="0.25">
      <c r="A2715" s="489"/>
      <c r="B2715" s="489"/>
      <c r="C2715" s="489"/>
      <c r="E2715" s="489"/>
      <c r="F2715" s="489"/>
      <c r="G2715" s="483"/>
      <c r="I2715" s="490"/>
      <c r="K2715" s="483"/>
      <c r="N2715" s="490"/>
      <c r="O2715" s="483"/>
      <c r="P2715" t="str">
        <f t="shared" si="258"/>
        <v/>
      </c>
      <c r="Q2715" t="str">
        <f t="shared" si="259"/>
        <v/>
      </c>
    </row>
    <row r="2716" spans="1:17" x14ac:dyDescent="0.25">
      <c r="A2716" s="489"/>
      <c r="B2716" s="489"/>
      <c r="C2716" s="489"/>
      <c r="E2716" s="489"/>
      <c r="F2716" s="489"/>
      <c r="G2716" s="483"/>
      <c r="I2716" s="490"/>
      <c r="K2716" s="483"/>
      <c r="N2716" s="490"/>
      <c r="O2716" s="483"/>
      <c r="P2716" t="str">
        <f t="shared" si="258"/>
        <v/>
      </c>
      <c r="Q2716" t="str">
        <f t="shared" si="259"/>
        <v/>
      </c>
    </row>
    <row r="2717" spans="1:17" x14ac:dyDescent="0.25">
      <c r="A2717" s="489"/>
      <c r="B2717" s="489"/>
      <c r="C2717" s="489"/>
      <c r="E2717" s="489"/>
      <c r="F2717" s="489"/>
      <c r="G2717" s="483"/>
      <c r="I2717" s="490"/>
      <c r="K2717" s="483"/>
      <c r="N2717" s="490"/>
      <c r="O2717" s="483"/>
      <c r="P2717" t="str">
        <f t="shared" si="258"/>
        <v/>
      </c>
      <c r="Q2717" t="str">
        <f t="shared" si="259"/>
        <v/>
      </c>
    </row>
    <row r="2718" spans="1:17" x14ac:dyDescent="0.25">
      <c r="A2718" s="489"/>
      <c r="B2718" s="489"/>
      <c r="C2718" s="489"/>
      <c r="E2718" s="489"/>
      <c r="F2718" s="489"/>
      <c r="G2718" s="483"/>
      <c r="I2718" s="490"/>
      <c r="K2718" s="483"/>
      <c r="N2718" s="490"/>
      <c r="O2718" s="483"/>
      <c r="P2718" t="str">
        <f t="shared" si="258"/>
        <v/>
      </c>
      <c r="Q2718" t="str">
        <f t="shared" si="259"/>
        <v/>
      </c>
    </row>
    <row r="2719" spans="1:17" x14ac:dyDescent="0.25">
      <c r="A2719" s="489"/>
      <c r="B2719" s="489"/>
      <c r="C2719" s="489"/>
      <c r="E2719" s="489"/>
      <c r="F2719" s="489"/>
      <c r="G2719" s="483"/>
      <c r="I2719" s="490"/>
      <c r="K2719" s="483"/>
      <c r="N2719" s="490"/>
      <c r="O2719" s="483"/>
      <c r="P2719" t="str">
        <f t="shared" si="258"/>
        <v/>
      </c>
      <c r="Q2719" t="str">
        <f t="shared" si="259"/>
        <v/>
      </c>
    </row>
    <row r="2720" spans="1:17" x14ac:dyDescent="0.25">
      <c r="A2720" s="489"/>
      <c r="B2720" s="489"/>
      <c r="C2720" s="489"/>
      <c r="E2720" s="489"/>
      <c r="F2720" s="489"/>
      <c r="G2720" s="483"/>
      <c r="I2720" s="490"/>
      <c r="K2720" s="483"/>
      <c r="N2720" s="490"/>
      <c r="O2720" s="483"/>
      <c r="P2720" t="str">
        <f t="shared" si="258"/>
        <v/>
      </c>
      <c r="Q2720" t="str">
        <f t="shared" si="259"/>
        <v/>
      </c>
    </row>
    <row r="2721" spans="1:17" x14ac:dyDescent="0.25">
      <c r="A2721" s="489"/>
      <c r="B2721" s="489"/>
      <c r="C2721" s="489"/>
      <c r="E2721" s="489"/>
      <c r="F2721" s="489"/>
      <c r="G2721" s="483"/>
      <c r="I2721" s="490"/>
      <c r="K2721" s="483"/>
      <c r="N2721" s="490"/>
      <c r="O2721" s="483"/>
      <c r="P2721" t="str">
        <f t="shared" si="258"/>
        <v/>
      </c>
      <c r="Q2721" t="str">
        <f t="shared" si="259"/>
        <v/>
      </c>
    </row>
    <row r="2722" spans="1:17" x14ac:dyDescent="0.25">
      <c r="A2722" s="489"/>
      <c r="B2722" s="489"/>
      <c r="C2722" s="489"/>
      <c r="E2722" s="489"/>
      <c r="F2722" s="489"/>
      <c r="G2722" s="483"/>
      <c r="I2722" s="490"/>
      <c r="K2722" s="483"/>
      <c r="N2722" s="490"/>
      <c r="O2722" s="483"/>
      <c r="P2722" t="str">
        <f t="shared" si="258"/>
        <v/>
      </c>
      <c r="Q2722" t="str">
        <f t="shared" si="259"/>
        <v/>
      </c>
    </row>
    <row r="2723" spans="1:17" x14ac:dyDescent="0.25">
      <c r="A2723" s="489"/>
      <c r="B2723" s="489"/>
      <c r="C2723" s="489"/>
      <c r="E2723" s="489"/>
      <c r="F2723" s="489"/>
      <c r="G2723" s="483"/>
      <c r="I2723" s="490"/>
      <c r="K2723" s="483"/>
      <c r="N2723" s="490"/>
      <c r="O2723" s="483"/>
      <c r="P2723" t="str">
        <f t="shared" si="258"/>
        <v/>
      </c>
      <c r="Q2723" t="str">
        <f t="shared" si="259"/>
        <v/>
      </c>
    </row>
    <row r="2724" spans="1:17" x14ac:dyDescent="0.25">
      <c r="A2724" s="489"/>
      <c r="B2724" s="489"/>
      <c r="C2724" s="489"/>
      <c r="E2724" s="489"/>
      <c r="F2724" s="489"/>
      <c r="G2724" s="483"/>
      <c r="I2724" s="490"/>
      <c r="K2724" s="483"/>
      <c r="N2724" s="490"/>
      <c r="O2724" s="483"/>
      <c r="P2724" t="str">
        <f t="shared" si="258"/>
        <v/>
      </c>
      <c r="Q2724" t="str">
        <f t="shared" si="259"/>
        <v/>
      </c>
    </row>
    <row r="2725" spans="1:17" x14ac:dyDescent="0.25">
      <c r="A2725" s="489"/>
      <c r="B2725" s="489"/>
      <c r="C2725" s="489"/>
      <c r="E2725" s="489"/>
      <c r="F2725" s="489"/>
      <c r="G2725" s="483"/>
      <c r="I2725" s="490"/>
      <c r="K2725" s="483"/>
      <c r="N2725" s="490"/>
      <c r="O2725" s="483"/>
      <c r="P2725" t="str">
        <f t="shared" si="258"/>
        <v/>
      </c>
      <c r="Q2725" t="str">
        <f t="shared" si="259"/>
        <v/>
      </c>
    </row>
    <row r="2726" spans="1:17" x14ac:dyDescent="0.25">
      <c r="A2726" s="489"/>
      <c r="B2726" s="489"/>
      <c r="C2726" s="489"/>
      <c r="E2726" s="489"/>
      <c r="F2726" s="489"/>
      <c r="G2726" s="483"/>
      <c r="I2726" s="490"/>
      <c r="K2726" s="483"/>
      <c r="N2726" s="490"/>
      <c r="O2726" s="483"/>
      <c r="P2726" t="str">
        <f t="shared" si="258"/>
        <v/>
      </c>
      <c r="Q2726" t="str">
        <f t="shared" si="259"/>
        <v/>
      </c>
    </row>
    <row r="2727" spans="1:17" x14ac:dyDescent="0.25">
      <c r="A2727" s="489"/>
      <c r="B2727" s="489"/>
      <c r="C2727" s="489"/>
      <c r="E2727" s="489"/>
      <c r="F2727" s="489"/>
      <c r="G2727" s="483"/>
      <c r="I2727" s="490"/>
      <c r="K2727" s="483"/>
      <c r="N2727" s="490"/>
      <c r="O2727" s="483"/>
      <c r="P2727" t="str">
        <f t="shared" si="258"/>
        <v/>
      </c>
      <c r="Q2727" t="str">
        <f t="shared" si="259"/>
        <v/>
      </c>
    </row>
    <row r="2728" spans="1:17" x14ac:dyDescent="0.25">
      <c r="A2728" s="489"/>
      <c r="B2728" s="489"/>
      <c r="C2728" s="489"/>
      <c r="E2728" s="489"/>
      <c r="F2728" s="489"/>
      <c r="G2728" s="483"/>
      <c r="I2728" s="490"/>
      <c r="K2728" s="483"/>
      <c r="N2728" s="490"/>
      <c r="O2728" s="483"/>
      <c r="P2728" t="str">
        <f t="shared" si="258"/>
        <v/>
      </c>
      <c r="Q2728" t="str">
        <f t="shared" si="259"/>
        <v/>
      </c>
    </row>
    <row r="2729" spans="1:17" x14ac:dyDescent="0.25">
      <c r="A2729" s="489"/>
      <c r="B2729" s="489"/>
      <c r="C2729" s="489"/>
      <c r="E2729" s="489"/>
      <c r="F2729" s="489"/>
      <c r="G2729" s="483"/>
      <c r="I2729" s="490"/>
      <c r="K2729" s="483"/>
      <c r="N2729" s="490"/>
      <c r="O2729" s="483"/>
      <c r="P2729" t="str">
        <f t="shared" si="258"/>
        <v/>
      </c>
      <c r="Q2729" t="str">
        <f t="shared" si="259"/>
        <v/>
      </c>
    </row>
    <row r="2730" spans="1:17" x14ac:dyDescent="0.25">
      <c r="A2730" s="489"/>
      <c r="B2730" s="489"/>
      <c r="C2730" s="489"/>
      <c r="E2730" s="489"/>
      <c r="F2730" s="489"/>
      <c r="G2730" s="483"/>
      <c r="I2730" s="490"/>
      <c r="K2730" s="483"/>
      <c r="N2730" s="490"/>
      <c r="O2730" s="483"/>
      <c r="P2730" t="str">
        <f t="shared" si="258"/>
        <v/>
      </c>
      <c r="Q2730" t="str">
        <f t="shared" si="259"/>
        <v/>
      </c>
    </row>
    <row r="2731" spans="1:17" x14ac:dyDescent="0.25">
      <c r="A2731" s="489"/>
      <c r="B2731" s="489"/>
      <c r="C2731" s="489"/>
      <c r="E2731" s="489"/>
      <c r="F2731" s="489"/>
      <c r="G2731" s="483"/>
      <c r="I2731" s="490"/>
      <c r="K2731" s="483"/>
      <c r="N2731" s="490"/>
      <c r="O2731" s="483"/>
      <c r="P2731" t="str">
        <f t="shared" si="258"/>
        <v/>
      </c>
      <c r="Q2731" t="str">
        <f t="shared" si="259"/>
        <v/>
      </c>
    </row>
    <row r="2732" spans="1:17" x14ac:dyDescent="0.25">
      <c r="A2732" s="489"/>
      <c r="B2732" s="489"/>
      <c r="C2732" s="489"/>
      <c r="E2732" s="489"/>
      <c r="F2732" s="489"/>
      <c r="G2732" s="483"/>
      <c r="I2732" s="490"/>
      <c r="K2732" s="483"/>
      <c r="N2732" s="490"/>
      <c r="O2732" s="483"/>
      <c r="P2732" t="str">
        <f t="shared" si="258"/>
        <v/>
      </c>
      <c r="Q2732" t="str">
        <f t="shared" si="259"/>
        <v/>
      </c>
    </row>
    <row r="2733" spans="1:17" x14ac:dyDescent="0.25">
      <c r="A2733" s="489"/>
      <c r="B2733" s="489"/>
      <c r="C2733" s="489"/>
      <c r="E2733" s="489"/>
      <c r="F2733" s="489"/>
      <c r="G2733" s="483"/>
      <c r="I2733" s="490"/>
      <c r="K2733" s="483"/>
      <c r="N2733" s="490"/>
      <c r="O2733" s="483"/>
      <c r="P2733" t="str">
        <f t="shared" si="258"/>
        <v/>
      </c>
      <c r="Q2733" t="str">
        <f t="shared" si="259"/>
        <v/>
      </c>
    </row>
    <row r="2734" spans="1:17" x14ac:dyDescent="0.25">
      <c r="A2734" s="489"/>
      <c r="B2734" s="489"/>
      <c r="C2734" s="489"/>
      <c r="E2734" s="489"/>
      <c r="F2734" s="489"/>
      <c r="G2734" s="483"/>
      <c r="I2734" s="490"/>
      <c r="K2734" s="483"/>
      <c r="N2734" s="490"/>
      <c r="O2734" s="483"/>
      <c r="P2734" t="str">
        <f t="shared" si="258"/>
        <v/>
      </c>
      <c r="Q2734" t="str">
        <f t="shared" si="259"/>
        <v/>
      </c>
    </row>
    <row r="2735" spans="1:17" x14ac:dyDescent="0.25">
      <c r="A2735" s="489"/>
      <c r="B2735" s="489"/>
      <c r="C2735" s="489"/>
      <c r="E2735" s="489"/>
      <c r="F2735" s="489"/>
      <c r="G2735" s="483"/>
      <c r="I2735" s="490"/>
      <c r="K2735" s="483"/>
      <c r="N2735" s="490"/>
      <c r="O2735" s="483"/>
      <c r="P2735" t="str">
        <f t="shared" si="258"/>
        <v/>
      </c>
      <c r="Q2735" t="str">
        <f t="shared" si="259"/>
        <v/>
      </c>
    </row>
    <row r="2736" spans="1:17" x14ac:dyDescent="0.25">
      <c r="A2736" s="489"/>
      <c r="B2736" s="489"/>
      <c r="C2736" s="489"/>
      <c r="E2736" s="489"/>
      <c r="F2736" s="489"/>
      <c r="G2736" s="483"/>
      <c r="I2736" s="490"/>
      <c r="K2736" s="483"/>
      <c r="N2736" s="490"/>
      <c r="O2736" s="483"/>
      <c r="P2736" t="str">
        <f t="shared" si="258"/>
        <v/>
      </c>
      <c r="Q2736" t="str">
        <f t="shared" si="259"/>
        <v/>
      </c>
    </row>
    <row r="2737" spans="1:17" x14ac:dyDescent="0.25">
      <c r="A2737" s="489"/>
      <c r="B2737" s="489"/>
      <c r="C2737" s="489"/>
      <c r="E2737" s="489"/>
      <c r="F2737" s="489"/>
      <c r="G2737" s="483"/>
      <c r="I2737" s="490"/>
      <c r="K2737" s="483"/>
      <c r="N2737" s="490"/>
      <c r="O2737" s="483"/>
      <c r="P2737" t="str">
        <f t="shared" si="258"/>
        <v/>
      </c>
      <c r="Q2737" t="str">
        <f t="shared" si="259"/>
        <v/>
      </c>
    </row>
    <row r="2738" spans="1:17" x14ac:dyDescent="0.25">
      <c r="A2738" s="489"/>
      <c r="B2738" s="489"/>
      <c r="C2738" s="489"/>
      <c r="E2738" s="489"/>
      <c r="F2738" s="489"/>
      <c r="G2738" s="483"/>
      <c r="I2738" s="490"/>
      <c r="K2738" s="483"/>
      <c r="N2738" s="490"/>
      <c r="O2738" s="483"/>
      <c r="P2738" t="str">
        <f t="shared" si="258"/>
        <v/>
      </c>
      <c r="Q2738" t="str">
        <f t="shared" si="259"/>
        <v/>
      </c>
    </row>
    <row r="2739" spans="1:17" x14ac:dyDescent="0.25">
      <c r="A2739" s="489"/>
      <c r="B2739" s="489"/>
      <c r="C2739" s="489"/>
      <c r="E2739" s="489"/>
      <c r="F2739" s="489"/>
      <c r="G2739" s="483"/>
      <c r="I2739" s="490"/>
      <c r="K2739" s="483"/>
      <c r="N2739" s="490"/>
      <c r="O2739" s="483"/>
      <c r="P2739" t="str">
        <f t="shared" si="258"/>
        <v/>
      </c>
      <c r="Q2739" t="str">
        <f t="shared" si="259"/>
        <v/>
      </c>
    </row>
    <row r="2740" spans="1:17" x14ac:dyDescent="0.25">
      <c r="A2740" s="489"/>
      <c r="B2740" s="489"/>
      <c r="C2740" s="489"/>
      <c r="E2740" s="489"/>
      <c r="F2740" s="489"/>
      <c r="G2740" s="483"/>
      <c r="I2740" s="490"/>
      <c r="K2740" s="483"/>
      <c r="N2740" s="490"/>
      <c r="O2740" s="483"/>
      <c r="P2740" t="str">
        <f t="shared" si="258"/>
        <v/>
      </c>
      <c r="Q2740" t="str">
        <f t="shared" si="259"/>
        <v/>
      </c>
    </row>
    <row r="2741" spans="1:17" x14ac:dyDescent="0.25">
      <c r="A2741" s="489"/>
      <c r="B2741" s="489"/>
      <c r="C2741" s="489"/>
      <c r="E2741" s="489"/>
      <c r="F2741" s="489"/>
      <c r="G2741" s="483"/>
      <c r="I2741" s="490"/>
      <c r="K2741" s="483"/>
      <c r="N2741" s="490"/>
      <c r="O2741" s="483"/>
      <c r="P2741" t="str">
        <f t="shared" si="258"/>
        <v/>
      </c>
      <c r="Q2741" t="str">
        <f t="shared" si="259"/>
        <v/>
      </c>
    </row>
    <row r="2742" spans="1:17" x14ac:dyDescent="0.25">
      <c r="A2742" s="489"/>
      <c r="B2742" s="489"/>
      <c r="C2742" s="489"/>
      <c r="E2742" s="489"/>
      <c r="F2742" s="489"/>
      <c r="G2742" s="483"/>
      <c r="I2742" s="490"/>
      <c r="K2742" s="483"/>
      <c r="N2742" s="490"/>
      <c r="O2742" s="483"/>
      <c r="P2742" t="str">
        <f t="shared" si="258"/>
        <v/>
      </c>
      <c r="Q2742" t="str">
        <f t="shared" si="259"/>
        <v/>
      </c>
    </row>
    <row r="2743" spans="1:17" x14ac:dyDescent="0.25">
      <c r="A2743" s="489"/>
      <c r="B2743" s="489"/>
      <c r="C2743" s="489"/>
      <c r="E2743" s="489"/>
      <c r="F2743" s="489"/>
      <c r="G2743" s="483"/>
      <c r="I2743" s="490"/>
      <c r="K2743" s="483"/>
      <c r="N2743" s="490"/>
      <c r="O2743" s="483"/>
      <c r="P2743" t="str">
        <f t="shared" si="258"/>
        <v/>
      </c>
      <c r="Q2743" t="str">
        <f t="shared" si="259"/>
        <v/>
      </c>
    </row>
    <row r="2744" spans="1:17" x14ac:dyDescent="0.25">
      <c r="A2744" s="489"/>
      <c r="B2744" s="489"/>
      <c r="C2744" s="489"/>
      <c r="E2744" s="489"/>
      <c r="F2744" s="489"/>
      <c r="G2744" s="483"/>
      <c r="I2744" s="490"/>
      <c r="K2744" s="483"/>
      <c r="N2744" s="490"/>
      <c r="O2744" s="483"/>
      <c r="P2744" t="str">
        <f t="shared" si="258"/>
        <v/>
      </c>
      <c r="Q2744" t="str">
        <f t="shared" si="259"/>
        <v/>
      </c>
    </row>
    <row r="2745" spans="1:17" x14ac:dyDescent="0.25">
      <c r="A2745" s="489"/>
      <c r="B2745" s="489"/>
      <c r="C2745" s="489"/>
      <c r="E2745" s="489"/>
      <c r="F2745" s="489"/>
      <c r="G2745" s="483"/>
      <c r="I2745" s="490"/>
      <c r="K2745" s="483"/>
      <c r="N2745" s="490"/>
      <c r="O2745" s="483"/>
      <c r="P2745" t="str">
        <f t="shared" si="258"/>
        <v/>
      </c>
      <c r="Q2745" t="str">
        <f t="shared" si="259"/>
        <v/>
      </c>
    </row>
    <row r="2746" spans="1:17" x14ac:dyDescent="0.25">
      <c r="A2746" s="489"/>
      <c r="B2746" s="489"/>
      <c r="C2746" s="489"/>
      <c r="E2746" s="489"/>
      <c r="F2746" s="489"/>
      <c r="G2746" s="483"/>
      <c r="I2746" s="490"/>
      <c r="K2746" s="483"/>
      <c r="N2746" s="490"/>
      <c r="O2746" s="483"/>
      <c r="P2746" t="str">
        <f t="shared" si="258"/>
        <v/>
      </c>
      <c r="Q2746" t="str">
        <f t="shared" si="259"/>
        <v/>
      </c>
    </row>
    <row r="2747" spans="1:17" x14ac:dyDescent="0.25">
      <c r="A2747" s="489"/>
      <c r="B2747" s="489"/>
      <c r="C2747" s="489"/>
      <c r="E2747" s="489"/>
      <c r="F2747" s="489"/>
      <c r="G2747" s="483"/>
      <c r="I2747" s="490"/>
      <c r="K2747" s="483"/>
      <c r="N2747" s="490"/>
      <c r="O2747" s="483"/>
      <c r="P2747" t="str">
        <f t="shared" si="258"/>
        <v/>
      </c>
      <c r="Q2747" t="str">
        <f t="shared" si="259"/>
        <v/>
      </c>
    </row>
    <row r="2748" spans="1:17" x14ac:dyDescent="0.25">
      <c r="A2748" s="489"/>
      <c r="B2748" s="489"/>
      <c r="C2748" s="489"/>
      <c r="E2748" s="489"/>
      <c r="F2748" s="489"/>
      <c r="G2748" s="483"/>
      <c r="I2748" s="490"/>
      <c r="K2748" s="483"/>
      <c r="N2748" s="490"/>
      <c r="O2748" s="483"/>
      <c r="P2748" t="str">
        <f t="shared" si="258"/>
        <v/>
      </c>
      <c r="Q2748" t="str">
        <f t="shared" si="259"/>
        <v/>
      </c>
    </row>
    <row r="2749" spans="1:17" x14ac:dyDescent="0.25">
      <c r="A2749" s="489"/>
      <c r="B2749" s="489"/>
      <c r="C2749" s="489"/>
      <c r="E2749" s="489"/>
      <c r="F2749" s="489"/>
      <c r="G2749" s="483"/>
      <c r="I2749" s="490"/>
      <c r="K2749" s="483"/>
      <c r="N2749" s="490"/>
      <c r="O2749" s="483"/>
      <c r="P2749" t="str">
        <f t="shared" si="258"/>
        <v/>
      </c>
      <c r="Q2749" t="str">
        <f t="shared" si="259"/>
        <v/>
      </c>
    </row>
    <row r="2750" spans="1:17" x14ac:dyDescent="0.25">
      <c r="A2750" s="489"/>
      <c r="B2750" s="489"/>
      <c r="C2750" s="489"/>
      <c r="E2750" s="489"/>
      <c r="F2750" s="489"/>
      <c r="G2750" s="483"/>
      <c r="I2750" s="490"/>
      <c r="K2750" s="483"/>
      <c r="N2750" s="490"/>
      <c r="O2750" s="483"/>
      <c r="P2750" t="str">
        <f t="shared" si="258"/>
        <v/>
      </c>
      <c r="Q2750" t="str">
        <f t="shared" si="259"/>
        <v/>
      </c>
    </row>
    <row r="2751" spans="1:17" x14ac:dyDescent="0.25">
      <c r="A2751" s="489"/>
      <c r="B2751" s="489"/>
      <c r="C2751" s="489"/>
      <c r="E2751" s="489"/>
      <c r="F2751" s="489"/>
      <c r="G2751" s="483"/>
      <c r="I2751" s="490"/>
      <c r="K2751" s="483"/>
      <c r="N2751" s="490"/>
      <c r="O2751" s="483"/>
      <c r="P2751" t="str">
        <f t="shared" si="258"/>
        <v/>
      </c>
      <c r="Q2751" t="str">
        <f t="shared" si="259"/>
        <v/>
      </c>
    </row>
    <row r="2752" spans="1:17" x14ac:dyDescent="0.25">
      <c r="A2752" s="489"/>
      <c r="B2752" s="489"/>
      <c r="C2752" s="489"/>
      <c r="E2752" s="489"/>
      <c r="F2752" s="489"/>
      <c r="G2752" s="483"/>
      <c r="I2752" s="490"/>
      <c r="K2752" s="483"/>
      <c r="N2752" s="490"/>
      <c r="O2752" s="483"/>
      <c r="P2752" t="str">
        <f t="shared" ref="P2752:P2815" si="260">IF(N2752&lt;0,1,"")</f>
        <v/>
      </c>
      <c r="Q2752" t="str">
        <f t="shared" ref="Q2752:Q2815" si="261">IF(N2752&lt;=-5%,1,"")</f>
        <v/>
      </c>
    </row>
    <row r="2753" spans="1:17" x14ac:dyDescent="0.25">
      <c r="A2753" s="489"/>
      <c r="B2753" s="489"/>
      <c r="C2753" s="489"/>
      <c r="E2753" s="489"/>
      <c r="F2753" s="489"/>
      <c r="G2753" s="483"/>
      <c r="I2753" s="490"/>
      <c r="K2753" s="483"/>
      <c r="N2753" s="490"/>
      <c r="O2753" s="483"/>
      <c r="P2753" t="str">
        <f t="shared" si="260"/>
        <v/>
      </c>
      <c r="Q2753" t="str">
        <f t="shared" si="261"/>
        <v/>
      </c>
    </row>
    <row r="2754" spans="1:17" x14ac:dyDescent="0.25">
      <c r="A2754" s="489"/>
      <c r="B2754" s="489"/>
      <c r="C2754" s="489"/>
      <c r="E2754" s="489"/>
      <c r="F2754" s="489"/>
      <c r="G2754" s="483"/>
      <c r="I2754" s="490"/>
      <c r="K2754" s="483"/>
      <c r="N2754" s="490"/>
      <c r="O2754" s="483"/>
      <c r="P2754" t="str">
        <f t="shared" si="260"/>
        <v/>
      </c>
      <c r="Q2754" t="str">
        <f t="shared" si="261"/>
        <v/>
      </c>
    </row>
    <row r="2755" spans="1:17" x14ac:dyDescent="0.25">
      <c r="A2755" s="489"/>
      <c r="B2755" s="489"/>
      <c r="C2755" s="489"/>
      <c r="E2755" s="489"/>
      <c r="F2755" s="489"/>
      <c r="G2755" s="483"/>
      <c r="I2755" s="490"/>
      <c r="K2755" s="483"/>
      <c r="N2755" s="490"/>
      <c r="O2755" s="483"/>
      <c r="P2755" t="str">
        <f t="shared" si="260"/>
        <v/>
      </c>
      <c r="Q2755" t="str">
        <f t="shared" si="261"/>
        <v/>
      </c>
    </row>
    <row r="2756" spans="1:17" x14ac:dyDescent="0.25">
      <c r="A2756" s="489"/>
      <c r="B2756" s="489"/>
      <c r="C2756" s="489"/>
      <c r="E2756" s="489"/>
      <c r="F2756" s="489"/>
      <c r="G2756" s="483"/>
      <c r="I2756" s="490"/>
      <c r="K2756" s="483"/>
      <c r="N2756" s="490"/>
      <c r="O2756" s="483"/>
      <c r="P2756" t="str">
        <f t="shared" si="260"/>
        <v/>
      </c>
      <c r="Q2756" t="str">
        <f t="shared" si="261"/>
        <v/>
      </c>
    </row>
    <row r="2757" spans="1:17" x14ac:dyDescent="0.25">
      <c r="A2757" s="489"/>
      <c r="B2757" s="489"/>
      <c r="C2757" s="489"/>
      <c r="E2757" s="489"/>
      <c r="F2757" s="489"/>
      <c r="G2757" s="483"/>
      <c r="I2757" s="490"/>
      <c r="K2757" s="483"/>
      <c r="N2757" s="490"/>
      <c r="O2757" s="483"/>
      <c r="P2757" t="str">
        <f t="shared" si="260"/>
        <v/>
      </c>
      <c r="Q2757" t="str">
        <f t="shared" si="261"/>
        <v/>
      </c>
    </row>
    <row r="2758" spans="1:17" x14ac:dyDescent="0.25">
      <c r="A2758" s="489"/>
      <c r="B2758" s="489"/>
      <c r="C2758" s="489"/>
      <c r="E2758" s="489"/>
      <c r="F2758" s="489"/>
      <c r="G2758" s="483"/>
      <c r="I2758" s="490"/>
      <c r="K2758" s="483"/>
      <c r="N2758" s="490"/>
      <c r="O2758" s="483"/>
      <c r="P2758" t="str">
        <f t="shared" si="260"/>
        <v/>
      </c>
      <c r="Q2758" t="str">
        <f t="shared" si="261"/>
        <v/>
      </c>
    </row>
    <row r="2759" spans="1:17" x14ac:dyDescent="0.25">
      <c r="A2759" s="489"/>
      <c r="B2759" s="489"/>
      <c r="C2759" s="489"/>
      <c r="E2759" s="489"/>
      <c r="F2759" s="489"/>
      <c r="G2759" s="483"/>
      <c r="I2759" s="490"/>
      <c r="K2759" s="483"/>
      <c r="N2759" s="490"/>
      <c r="O2759" s="483"/>
      <c r="P2759" t="str">
        <f t="shared" si="260"/>
        <v/>
      </c>
      <c r="Q2759" t="str">
        <f t="shared" si="261"/>
        <v/>
      </c>
    </row>
    <row r="2760" spans="1:17" x14ac:dyDescent="0.25">
      <c r="A2760" s="489"/>
      <c r="B2760" s="489"/>
      <c r="C2760" s="489"/>
      <c r="E2760" s="489"/>
      <c r="F2760" s="489"/>
      <c r="G2760" s="483"/>
      <c r="I2760" s="490"/>
      <c r="K2760" s="483"/>
      <c r="N2760" s="490"/>
      <c r="O2760" s="483"/>
      <c r="P2760" t="str">
        <f t="shared" si="260"/>
        <v/>
      </c>
      <c r="Q2760" t="str">
        <f t="shared" si="261"/>
        <v/>
      </c>
    </row>
    <row r="2761" spans="1:17" x14ac:dyDescent="0.25">
      <c r="A2761" s="489"/>
      <c r="B2761" s="489"/>
      <c r="C2761" s="489"/>
      <c r="E2761" s="489"/>
      <c r="F2761" s="489"/>
      <c r="G2761" s="483"/>
      <c r="I2761" s="490"/>
      <c r="K2761" s="483"/>
      <c r="N2761" s="490"/>
      <c r="O2761" s="483"/>
      <c r="P2761" t="str">
        <f t="shared" si="260"/>
        <v/>
      </c>
      <c r="Q2761" t="str">
        <f t="shared" si="261"/>
        <v/>
      </c>
    </row>
    <row r="2762" spans="1:17" x14ac:dyDescent="0.25">
      <c r="A2762" s="489"/>
      <c r="B2762" s="489"/>
      <c r="C2762" s="489"/>
      <c r="E2762" s="489"/>
      <c r="F2762" s="489"/>
      <c r="G2762" s="483"/>
      <c r="I2762" s="490"/>
      <c r="K2762" s="483"/>
      <c r="N2762" s="490"/>
      <c r="O2762" s="483"/>
      <c r="P2762" t="str">
        <f t="shared" si="260"/>
        <v/>
      </c>
      <c r="Q2762" t="str">
        <f t="shared" si="261"/>
        <v/>
      </c>
    </row>
    <row r="2763" spans="1:17" x14ac:dyDescent="0.25">
      <c r="A2763" s="489"/>
      <c r="B2763" s="489"/>
      <c r="C2763" s="489"/>
      <c r="E2763" s="489"/>
      <c r="F2763" s="489"/>
      <c r="G2763" s="483"/>
      <c r="I2763" s="490"/>
      <c r="K2763" s="483"/>
      <c r="N2763" s="490"/>
      <c r="O2763" s="483"/>
      <c r="P2763" t="str">
        <f t="shared" si="260"/>
        <v/>
      </c>
      <c r="Q2763" t="str">
        <f t="shared" si="261"/>
        <v/>
      </c>
    </row>
    <row r="2764" spans="1:17" x14ac:dyDescent="0.25">
      <c r="A2764" s="489"/>
      <c r="B2764" s="489"/>
      <c r="C2764" s="489"/>
      <c r="E2764" s="489"/>
      <c r="F2764" s="489"/>
      <c r="G2764" s="483"/>
      <c r="I2764" s="490"/>
      <c r="K2764" s="483"/>
      <c r="N2764" s="490"/>
      <c r="O2764" s="483"/>
      <c r="P2764" t="str">
        <f t="shared" si="260"/>
        <v/>
      </c>
      <c r="Q2764" t="str">
        <f t="shared" si="261"/>
        <v/>
      </c>
    </row>
    <row r="2765" spans="1:17" x14ac:dyDescent="0.25">
      <c r="A2765" s="489"/>
      <c r="B2765" s="489"/>
      <c r="C2765" s="489"/>
      <c r="E2765" s="489"/>
      <c r="F2765" s="489"/>
      <c r="G2765" s="483"/>
      <c r="I2765" s="490"/>
      <c r="K2765" s="483"/>
      <c r="N2765" s="490"/>
      <c r="O2765" s="483"/>
      <c r="P2765" t="str">
        <f t="shared" si="260"/>
        <v/>
      </c>
      <c r="Q2765" t="str">
        <f t="shared" si="261"/>
        <v/>
      </c>
    </row>
    <row r="2766" spans="1:17" x14ac:dyDescent="0.25">
      <c r="A2766" s="489"/>
      <c r="B2766" s="489"/>
      <c r="C2766" s="489"/>
      <c r="E2766" s="489"/>
      <c r="F2766" s="489"/>
      <c r="G2766" s="483"/>
      <c r="I2766" s="490"/>
      <c r="K2766" s="483"/>
      <c r="N2766" s="490"/>
      <c r="O2766" s="483"/>
      <c r="P2766" t="str">
        <f t="shared" si="260"/>
        <v/>
      </c>
      <c r="Q2766" t="str">
        <f t="shared" si="261"/>
        <v/>
      </c>
    </row>
    <row r="2767" spans="1:17" x14ac:dyDescent="0.25">
      <c r="A2767" s="489"/>
      <c r="B2767" s="489"/>
      <c r="C2767" s="489"/>
      <c r="E2767" s="489"/>
      <c r="F2767" s="489"/>
      <c r="G2767" s="483"/>
      <c r="I2767" s="490"/>
      <c r="K2767" s="483"/>
      <c r="N2767" s="490"/>
      <c r="O2767" s="483"/>
      <c r="P2767" t="str">
        <f t="shared" si="260"/>
        <v/>
      </c>
      <c r="Q2767" t="str">
        <f t="shared" si="261"/>
        <v/>
      </c>
    </row>
    <row r="2768" spans="1:17" x14ac:dyDescent="0.25">
      <c r="A2768" s="489"/>
      <c r="B2768" s="489"/>
      <c r="C2768" s="489"/>
      <c r="E2768" s="489"/>
      <c r="F2768" s="489"/>
      <c r="G2768" s="483"/>
      <c r="I2768" s="490"/>
      <c r="K2768" s="483"/>
      <c r="N2768" s="490"/>
      <c r="O2768" s="483"/>
      <c r="P2768" t="str">
        <f t="shared" si="260"/>
        <v/>
      </c>
      <c r="Q2768" t="str">
        <f t="shared" si="261"/>
        <v/>
      </c>
    </row>
    <row r="2769" spans="1:17" x14ac:dyDescent="0.25">
      <c r="A2769" s="489"/>
      <c r="B2769" s="489"/>
      <c r="C2769" s="489"/>
      <c r="E2769" s="489"/>
      <c r="F2769" s="489"/>
      <c r="G2769" s="483"/>
      <c r="I2769" s="490"/>
      <c r="K2769" s="483"/>
      <c r="N2769" s="490"/>
      <c r="O2769" s="483"/>
      <c r="P2769" t="str">
        <f t="shared" si="260"/>
        <v/>
      </c>
      <c r="Q2769" t="str">
        <f t="shared" si="261"/>
        <v/>
      </c>
    </row>
    <row r="2770" spans="1:17" x14ac:dyDescent="0.25">
      <c r="A2770" s="489"/>
      <c r="B2770" s="489"/>
      <c r="C2770" s="489"/>
      <c r="E2770" s="489"/>
      <c r="F2770" s="489"/>
      <c r="G2770" s="483"/>
      <c r="I2770" s="490"/>
      <c r="K2770" s="483"/>
      <c r="N2770" s="490"/>
      <c r="O2770" s="483"/>
      <c r="P2770" t="str">
        <f t="shared" si="260"/>
        <v/>
      </c>
      <c r="Q2770" t="str">
        <f t="shared" si="261"/>
        <v/>
      </c>
    </row>
    <row r="2771" spans="1:17" x14ac:dyDescent="0.25">
      <c r="A2771" s="489"/>
      <c r="B2771" s="489"/>
      <c r="C2771" s="489"/>
      <c r="E2771" s="489"/>
      <c r="F2771" s="489"/>
      <c r="G2771" s="483"/>
      <c r="I2771" s="490"/>
      <c r="K2771" s="483"/>
      <c r="N2771" s="490"/>
      <c r="O2771" s="483"/>
      <c r="P2771" t="str">
        <f t="shared" si="260"/>
        <v/>
      </c>
      <c r="Q2771" t="str">
        <f t="shared" si="261"/>
        <v/>
      </c>
    </row>
    <row r="2772" spans="1:17" x14ac:dyDescent="0.25">
      <c r="A2772" s="489"/>
      <c r="B2772" s="489"/>
      <c r="C2772" s="489"/>
      <c r="E2772" s="489"/>
      <c r="F2772" s="489"/>
      <c r="G2772" s="483"/>
      <c r="I2772" s="490"/>
      <c r="K2772" s="483"/>
      <c r="N2772" s="490"/>
      <c r="O2772" s="483"/>
      <c r="P2772" t="str">
        <f t="shared" si="260"/>
        <v/>
      </c>
      <c r="Q2772" t="str">
        <f t="shared" si="261"/>
        <v/>
      </c>
    </row>
    <row r="2773" spans="1:17" x14ac:dyDescent="0.25">
      <c r="A2773" s="489"/>
      <c r="B2773" s="489"/>
      <c r="C2773" s="489"/>
      <c r="E2773" s="489"/>
      <c r="F2773" s="489"/>
      <c r="G2773" s="483"/>
      <c r="I2773" s="490"/>
      <c r="K2773" s="483"/>
      <c r="N2773" s="490"/>
      <c r="O2773" s="483"/>
      <c r="P2773" t="str">
        <f t="shared" si="260"/>
        <v/>
      </c>
      <c r="Q2773" t="str">
        <f t="shared" si="261"/>
        <v/>
      </c>
    </row>
    <row r="2774" spans="1:17" x14ac:dyDescent="0.25">
      <c r="A2774" s="489"/>
      <c r="B2774" s="489"/>
      <c r="C2774" s="489"/>
      <c r="E2774" s="489"/>
      <c r="F2774" s="489"/>
      <c r="G2774" s="483"/>
      <c r="I2774" s="490"/>
      <c r="K2774" s="483"/>
      <c r="N2774" s="490"/>
      <c r="O2774" s="483"/>
      <c r="P2774" t="str">
        <f t="shared" si="260"/>
        <v/>
      </c>
      <c r="Q2774" t="str">
        <f t="shared" si="261"/>
        <v/>
      </c>
    </row>
    <row r="2775" spans="1:17" x14ac:dyDescent="0.25">
      <c r="A2775" s="489"/>
      <c r="B2775" s="489"/>
      <c r="C2775" s="489"/>
      <c r="E2775" s="489"/>
      <c r="F2775" s="489"/>
      <c r="G2775" s="483"/>
      <c r="I2775" s="490"/>
      <c r="K2775" s="483"/>
      <c r="N2775" s="490"/>
      <c r="O2775" s="483"/>
      <c r="P2775" t="str">
        <f t="shared" si="260"/>
        <v/>
      </c>
      <c r="Q2775" t="str">
        <f t="shared" si="261"/>
        <v/>
      </c>
    </row>
    <row r="2776" spans="1:17" x14ac:dyDescent="0.25">
      <c r="A2776" s="489"/>
      <c r="B2776" s="489"/>
      <c r="C2776" s="489"/>
      <c r="E2776" s="489"/>
      <c r="F2776" s="489"/>
      <c r="G2776" s="483"/>
      <c r="I2776" s="490"/>
      <c r="K2776" s="483"/>
      <c r="N2776" s="490"/>
      <c r="O2776" s="483"/>
      <c r="P2776" t="str">
        <f t="shared" si="260"/>
        <v/>
      </c>
      <c r="Q2776" t="str">
        <f t="shared" si="261"/>
        <v/>
      </c>
    </row>
    <row r="2777" spans="1:17" x14ac:dyDescent="0.25">
      <c r="A2777" s="489"/>
      <c r="B2777" s="489"/>
      <c r="C2777" s="489"/>
      <c r="E2777" s="489"/>
      <c r="F2777" s="489"/>
      <c r="G2777" s="483"/>
      <c r="I2777" s="490"/>
      <c r="K2777" s="483"/>
      <c r="N2777" s="490"/>
      <c r="O2777" s="483"/>
      <c r="P2777" t="str">
        <f t="shared" si="260"/>
        <v/>
      </c>
      <c r="Q2777" t="str">
        <f t="shared" si="261"/>
        <v/>
      </c>
    </row>
    <row r="2778" spans="1:17" x14ac:dyDescent="0.25">
      <c r="A2778" s="489"/>
      <c r="B2778" s="489"/>
      <c r="C2778" s="489"/>
      <c r="E2778" s="489"/>
      <c r="F2778" s="489"/>
      <c r="G2778" s="483"/>
      <c r="I2778" s="490"/>
      <c r="K2778" s="483"/>
      <c r="N2778" s="490"/>
      <c r="O2778" s="483"/>
      <c r="P2778" t="str">
        <f t="shared" si="260"/>
        <v/>
      </c>
      <c r="Q2778" t="str">
        <f t="shared" si="261"/>
        <v/>
      </c>
    </row>
    <row r="2779" spans="1:17" x14ac:dyDescent="0.25">
      <c r="A2779" s="489"/>
      <c r="B2779" s="489"/>
      <c r="C2779" s="489"/>
      <c r="E2779" s="489"/>
      <c r="F2779" s="489"/>
      <c r="G2779" s="483"/>
      <c r="I2779" s="490"/>
      <c r="K2779" s="483"/>
      <c r="N2779" s="490"/>
      <c r="O2779" s="483"/>
      <c r="P2779" t="str">
        <f t="shared" si="260"/>
        <v/>
      </c>
      <c r="Q2779" t="str">
        <f t="shared" si="261"/>
        <v/>
      </c>
    </row>
    <row r="2780" spans="1:17" x14ac:dyDescent="0.25">
      <c r="A2780" s="489"/>
      <c r="B2780" s="489"/>
      <c r="C2780" s="489"/>
      <c r="E2780" s="489"/>
      <c r="F2780" s="489"/>
      <c r="G2780" s="483"/>
      <c r="I2780" s="490"/>
      <c r="K2780" s="483"/>
      <c r="N2780" s="490"/>
      <c r="O2780" s="483"/>
      <c r="P2780" t="str">
        <f t="shared" si="260"/>
        <v/>
      </c>
      <c r="Q2780" t="str">
        <f t="shared" si="261"/>
        <v/>
      </c>
    </row>
    <row r="2781" spans="1:17" x14ac:dyDescent="0.25">
      <c r="A2781" s="489"/>
      <c r="B2781" s="489"/>
      <c r="C2781" s="489"/>
      <c r="E2781" s="489"/>
      <c r="F2781" s="489"/>
      <c r="G2781" s="483"/>
      <c r="I2781" s="490"/>
      <c r="K2781" s="483"/>
      <c r="N2781" s="490"/>
      <c r="O2781" s="483"/>
      <c r="P2781" t="str">
        <f t="shared" si="260"/>
        <v/>
      </c>
      <c r="Q2781" t="str">
        <f t="shared" si="261"/>
        <v/>
      </c>
    </row>
    <row r="2782" spans="1:17" x14ac:dyDescent="0.25">
      <c r="A2782" s="489"/>
      <c r="B2782" s="489"/>
      <c r="C2782" s="489"/>
      <c r="E2782" s="489"/>
      <c r="F2782" s="489"/>
      <c r="G2782" s="483"/>
      <c r="I2782" s="490"/>
      <c r="K2782" s="483"/>
      <c r="N2782" s="490"/>
      <c r="O2782" s="483"/>
      <c r="P2782" t="str">
        <f t="shared" si="260"/>
        <v/>
      </c>
      <c r="Q2782" t="str">
        <f t="shared" si="261"/>
        <v/>
      </c>
    </row>
    <row r="2783" spans="1:17" x14ac:dyDescent="0.25">
      <c r="A2783" s="489"/>
      <c r="B2783" s="489"/>
      <c r="C2783" s="489"/>
      <c r="E2783" s="489"/>
      <c r="F2783" s="489"/>
      <c r="G2783" s="483"/>
      <c r="I2783" s="490"/>
      <c r="K2783" s="483"/>
      <c r="N2783" s="490"/>
      <c r="O2783" s="483"/>
      <c r="P2783" t="str">
        <f t="shared" si="260"/>
        <v/>
      </c>
      <c r="Q2783" t="str">
        <f t="shared" si="261"/>
        <v/>
      </c>
    </row>
    <row r="2784" spans="1:17" x14ac:dyDescent="0.25">
      <c r="A2784" s="489"/>
      <c r="B2784" s="489"/>
      <c r="C2784" s="489"/>
      <c r="E2784" s="489"/>
      <c r="F2784" s="489"/>
      <c r="G2784" s="483"/>
      <c r="I2784" s="490"/>
      <c r="K2784" s="483"/>
      <c r="N2784" s="490"/>
      <c r="O2784" s="483"/>
      <c r="P2784" t="str">
        <f t="shared" si="260"/>
        <v/>
      </c>
      <c r="Q2784" t="str">
        <f t="shared" si="261"/>
        <v/>
      </c>
    </row>
    <row r="2785" spans="1:17" x14ac:dyDescent="0.25">
      <c r="A2785" s="489"/>
      <c r="B2785" s="489"/>
      <c r="C2785" s="489"/>
      <c r="E2785" s="489"/>
      <c r="F2785" s="489"/>
      <c r="G2785" s="483"/>
      <c r="I2785" s="490"/>
      <c r="K2785" s="483"/>
      <c r="N2785" s="490"/>
      <c r="O2785" s="483"/>
      <c r="P2785" t="str">
        <f t="shared" si="260"/>
        <v/>
      </c>
      <c r="Q2785" t="str">
        <f t="shared" si="261"/>
        <v/>
      </c>
    </row>
    <row r="2786" spans="1:17" x14ac:dyDescent="0.25">
      <c r="A2786" s="489"/>
      <c r="B2786" s="489"/>
      <c r="C2786" s="489"/>
      <c r="E2786" s="489"/>
      <c r="F2786" s="489"/>
      <c r="G2786" s="483"/>
      <c r="I2786" s="490"/>
      <c r="K2786" s="483"/>
      <c r="N2786" s="490"/>
      <c r="O2786" s="483"/>
      <c r="P2786" t="str">
        <f t="shared" si="260"/>
        <v/>
      </c>
      <c r="Q2786" t="str">
        <f t="shared" si="261"/>
        <v/>
      </c>
    </row>
    <row r="2787" spans="1:17" x14ac:dyDescent="0.25">
      <c r="A2787" s="489"/>
      <c r="B2787" s="489"/>
      <c r="C2787" s="489"/>
      <c r="E2787" s="489"/>
      <c r="F2787" s="489"/>
      <c r="G2787" s="483"/>
      <c r="I2787" s="490"/>
      <c r="K2787" s="483"/>
      <c r="N2787" s="490"/>
      <c r="O2787" s="483"/>
      <c r="P2787" t="str">
        <f t="shared" si="260"/>
        <v/>
      </c>
      <c r="Q2787" t="str">
        <f t="shared" si="261"/>
        <v/>
      </c>
    </row>
    <row r="2788" spans="1:17" x14ac:dyDescent="0.25">
      <c r="A2788" s="489"/>
      <c r="B2788" s="489"/>
      <c r="C2788" s="489"/>
      <c r="E2788" s="489"/>
      <c r="F2788" s="489"/>
      <c r="G2788" s="483"/>
      <c r="I2788" s="490"/>
      <c r="K2788" s="483"/>
      <c r="N2788" s="490"/>
      <c r="O2788" s="483"/>
      <c r="P2788" t="str">
        <f t="shared" si="260"/>
        <v/>
      </c>
      <c r="Q2788" t="str">
        <f t="shared" si="261"/>
        <v/>
      </c>
    </row>
    <row r="2789" spans="1:17" x14ac:dyDescent="0.25">
      <c r="A2789" s="489"/>
      <c r="B2789" s="489"/>
      <c r="C2789" s="489"/>
      <c r="E2789" s="489"/>
      <c r="F2789" s="489"/>
      <c r="G2789" s="483"/>
      <c r="I2789" s="490"/>
      <c r="K2789" s="483"/>
      <c r="N2789" s="490"/>
      <c r="O2789" s="483"/>
      <c r="P2789" t="str">
        <f t="shared" si="260"/>
        <v/>
      </c>
      <c r="Q2789" t="str">
        <f t="shared" si="261"/>
        <v/>
      </c>
    </row>
    <row r="2790" spans="1:17" x14ac:dyDescent="0.25">
      <c r="A2790" s="489"/>
      <c r="B2790" s="489"/>
      <c r="C2790" s="489"/>
      <c r="E2790" s="489"/>
      <c r="F2790" s="489"/>
      <c r="G2790" s="483"/>
      <c r="I2790" s="490"/>
      <c r="K2790" s="483"/>
      <c r="N2790" s="490"/>
      <c r="O2790" s="483"/>
      <c r="P2790" t="str">
        <f t="shared" si="260"/>
        <v/>
      </c>
      <c r="Q2790" t="str">
        <f t="shared" si="261"/>
        <v/>
      </c>
    </row>
    <row r="2791" spans="1:17" x14ac:dyDescent="0.25">
      <c r="A2791" s="489"/>
      <c r="B2791" s="489"/>
      <c r="C2791" s="489"/>
      <c r="E2791" s="489"/>
      <c r="F2791" s="489"/>
      <c r="G2791" s="483"/>
      <c r="I2791" s="490"/>
      <c r="K2791" s="483"/>
      <c r="N2791" s="490"/>
      <c r="O2791" s="483"/>
      <c r="P2791" t="str">
        <f t="shared" si="260"/>
        <v/>
      </c>
      <c r="Q2791" t="str">
        <f t="shared" si="261"/>
        <v/>
      </c>
    </row>
    <row r="2792" spans="1:17" x14ac:dyDescent="0.25">
      <c r="A2792" s="489"/>
      <c r="B2792" s="489"/>
      <c r="C2792" s="489"/>
      <c r="E2792" s="489"/>
      <c r="F2792" s="489"/>
      <c r="G2792" s="483"/>
      <c r="I2792" s="490"/>
      <c r="K2792" s="483"/>
      <c r="N2792" s="490"/>
      <c r="O2792" s="483"/>
      <c r="P2792" t="str">
        <f t="shared" si="260"/>
        <v/>
      </c>
      <c r="Q2792" t="str">
        <f t="shared" si="261"/>
        <v/>
      </c>
    </row>
    <row r="2793" spans="1:17" x14ac:dyDescent="0.25">
      <c r="A2793" s="489"/>
      <c r="B2793" s="489"/>
      <c r="C2793" s="489"/>
      <c r="E2793" s="489"/>
      <c r="F2793" s="489"/>
      <c r="G2793" s="483"/>
      <c r="I2793" s="490"/>
      <c r="K2793" s="483"/>
      <c r="N2793" s="490"/>
      <c r="O2793" s="483"/>
      <c r="P2793" t="str">
        <f t="shared" si="260"/>
        <v/>
      </c>
      <c r="Q2793" t="str">
        <f t="shared" si="261"/>
        <v/>
      </c>
    </row>
    <row r="2794" spans="1:17" x14ac:dyDescent="0.25">
      <c r="A2794" s="489"/>
      <c r="B2794" s="489"/>
      <c r="C2794" s="489"/>
      <c r="E2794" s="489"/>
      <c r="F2794" s="489"/>
      <c r="G2794" s="483"/>
      <c r="I2794" s="490"/>
      <c r="K2794" s="483"/>
      <c r="N2794" s="490"/>
      <c r="O2794" s="483"/>
      <c r="P2794" t="str">
        <f t="shared" si="260"/>
        <v/>
      </c>
      <c r="Q2794" t="str">
        <f t="shared" si="261"/>
        <v/>
      </c>
    </row>
    <row r="2795" spans="1:17" x14ac:dyDescent="0.25">
      <c r="A2795" s="489"/>
      <c r="B2795" s="489"/>
      <c r="C2795" s="489"/>
      <c r="E2795" s="489"/>
      <c r="F2795" s="489"/>
      <c r="G2795" s="483"/>
      <c r="I2795" s="490"/>
      <c r="K2795" s="483"/>
      <c r="N2795" s="490"/>
      <c r="O2795" s="483"/>
      <c r="P2795" t="str">
        <f t="shared" si="260"/>
        <v/>
      </c>
      <c r="Q2795" t="str">
        <f t="shared" si="261"/>
        <v/>
      </c>
    </row>
    <row r="2796" spans="1:17" x14ac:dyDescent="0.25">
      <c r="A2796" s="489"/>
      <c r="B2796" s="489"/>
      <c r="C2796" s="489"/>
      <c r="E2796" s="489"/>
      <c r="F2796" s="489"/>
      <c r="G2796" s="483"/>
      <c r="I2796" s="490"/>
      <c r="K2796" s="483"/>
      <c r="N2796" s="490"/>
      <c r="O2796" s="483"/>
      <c r="P2796" t="str">
        <f t="shared" si="260"/>
        <v/>
      </c>
      <c r="Q2796" t="str">
        <f t="shared" si="261"/>
        <v/>
      </c>
    </row>
    <row r="2797" spans="1:17" x14ac:dyDescent="0.25">
      <c r="A2797" s="489"/>
      <c r="B2797" s="489"/>
      <c r="C2797" s="489"/>
      <c r="E2797" s="489"/>
      <c r="F2797" s="489"/>
      <c r="G2797" s="483"/>
      <c r="I2797" s="490"/>
      <c r="K2797" s="483"/>
      <c r="N2797" s="490"/>
      <c r="O2797" s="483"/>
      <c r="P2797" t="str">
        <f t="shared" si="260"/>
        <v/>
      </c>
      <c r="Q2797" t="str">
        <f t="shared" si="261"/>
        <v/>
      </c>
    </row>
    <row r="2798" spans="1:17" x14ac:dyDescent="0.25">
      <c r="A2798" s="489"/>
      <c r="B2798" s="489"/>
      <c r="C2798" s="489"/>
      <c r="E2798" s="489"/>
      <c r="F2798" s="489"/>
      <c r="G2798" s="483"/>
      <c r="I2798" s="490"/>
      <c r="K2798" s="483"/>
      <c r="N2798" s="490"/>
      <c r="O2798" s="483"/>
      <c r="P2798" t="str">
        <f t="shared" si="260"/>
        <v/>
      </c>
      <c r="Q2798" t="str">
        <f t="shared" si="261"/>
        <v/>
      </c>
    </row>
    <row r="2799" spans="1:17" x14ac:dyDescent="0.25">
      <c r="A2799" s="489"/>
      <c r="B2799" s="489"/>
      <c r="C2799" s="489"/>
      <c r="E2799" s="489"/>
      <c r="F2799" s="489"/>
      <c r="G2799" s="483"/>
      <c r="I2799" s="490"/>
      <c r="K2799" s="483"/>
      <c r="N2799" s="490"/>
      <c r="O2799" s="483"/>
      <c r="P2799" t="str">
        <f t="shared" si="260"/>
        <v/>
      </c>
      <c r="Q2799" t="str">
        <f t="shared" si="261"/>
        <v/>
      </c>
    </row>
    <row r="2800" spans="1:17" x14ac:dyDescent="0.25">
      <c r="A2800" s="489"/>
      <c r="B2800" s="489"/>
      <c r="C2800" s="489"/>
      <c r="E2800" s="489"/>
      <c r="F2800" s="489"/>
      <c r="G2800" s="483"/>
      <c r="I2800" s="490"/>
      <c r="K2800" s="483"/>
      <c r="N2800" s="490"/>
      <c r="O2800" s="483"/>
      <c r="P2800" t="str">
        <f t="shared" si="260"/>
        <v/>
      </c>
      <c r="Q2800" t="str">
        <f t="shared" si="261"/>
        <v/>
      </c>
    </row>
    <row r="2801" spans="1:17" x14ac:dyDescent="0.25">
      <c r="A2801" s="489"/>
      <c r="B2801" s="489"/>
      <c r="C2801" s="489"/>
      <c r="E2801" s="489"/>
      <c r="F2801" s="489"/>
      <c r="G2801" s="483"/>
      <c r="I2801" s="490"/>
      <c r="K2801" s="483"/>
      <c r="N2801" s="490"/>
      <c r="O2801" s="483"/>
      <c r="P2801" t="str">
        <f t="shared" si="260"/>
        <v/>
      </c>
      <c r="Q2801" t="str">
        <f t="shared" si="261"/>
        <v/>
      </c>
    </row>
    <row r="2802" spans="1:17" x14ac:dyDescent="0.25">
      <c r="A2802" s="489"/>
      <c r="B2802" s="489"/>
      <c r="C2802" s="489"/>
      <c r="E2802" s="489"/>
      <c r="F2802" s="489"/>
      <c r="G2802" s="483"/>
      <c r="I2802" s="490"/>
      <c r="K2802" s="483"/>
      <c r="N2802" s="490"/>
      <c r="O2802" s="483"/>
      <c r="P2802" t="str">
        <f t="shared" si="260"/>
        <v/>
      </c>
      <c r="Q2802" t="str">
        <f t="shared" si="261"/>
        <v/>
      </c>
    </row>
    <row r="2803" spans="1:17" x14ac:dyDescent="0.25">
      <c r="A2803" s="489"/>
      <c r="B2803" s="489"/>
      <c r="C2803" s="489"/>
      <c r="E2803" s="489"/>
      <c r="F2803" s="489"/>
      <c r="G2803" s="483"/>
      <c r="I2803" s="490"/>
      <c r="K2803" s="483"/>
      <c r="N2803" s="490"/>
      <c r="O2803" s="483"/>
      <c r="P2803" t="str">
        <f t="shared" si="260"/>
        <v/>
      </c>
      <c r="Q2803" t="str">
        <f t="shared" si="261"/>
        <v/>
      </c>
    </row>
    <row r="2804" spans="1:17" x14ac:dyDescent="0.25">
      <c r="A2804" s="489"/>
      <c r="B2804" s="489"/>
      <c r="C2804" s="489"/>
      <c r="E2804" s="489"/>
      <c r="F2804" s="489"/>
      <c r="G2804" s="483"/>
      <c r="I2804" s="490"/>
      <c r="K2804" s="483"/>
      <c r="N2804" s="490"/>
      <c r="O2804" s="483"/>
      <c r="P2804" t="str">
        <f t="shared" si="260"/>
        <v/>
      </c>
      <c r="Q2804" t="str">
        <f t="shared" si="261"/>
        <v/>
      </c>
    </row>
    <row r="2805" spans="1:17" x14ac:dyDescent="0.25">
      <c r="A2805" s="489"/>
      <c r="B2805" s="489"/>
      <c r="C2805" s="489"/>
      <c r="E2805" s="489"/>
      <c r="F2805" s="489"/>
      <c r="G2805" s="483"/>
      <c r="I2805" s="490"/>
      <c r="K2805" s="483"/>
      <c r="N2805" s="490"/>
      <c r="O2805" s="483"/>
      <c r="P2805" t="str">
        <f t="shared" si="260"/>
        <v/>
      </c>
      <c r="Q2805" t="str">
        <f t="shared" si="261"/>
        <v/>
      </c>
    </row>
    <row r="2806" spans="1:17" x14ac:dyDescent="0.25">
      <c r="A2806" s="489"/>
      <c r="B2806" s="489"/>
      <c r="C2806" s="489"/>
      <c r="E2806" s="489"/>
      <c r="F2806" s="489"/>
      <c r="G2806" s="483"/>
      <c r="I2806" s="490"/>
      <c r="K2806" s="483"/>
      <c r="N2806" s="490"/>
      <c r="O2806" s="483"/>
      <c r="P2806" t="str">
        <f t="shared" si="260"/>
        <v/>
      </c>
      <c r="Q2806" t="str">
        <f t="shared" si="261"/>
        <v/>
      </c>
    </row>
    <row r="2807" spans="1:17" x14ac:dyDescent="0.25">
      <c r="A2807" s="489"/>
      <c r="B2807" s="489"/>
      <c r="C2807" s="489"/>
      <c r="E2807" s="489"/>
      <c r="F2807" s="489"/>
      <c r="G2807" s="483"/>
      <c r="I2807" s="490"/>
      <c r="K2807" s="483"/>
      <c r="N2807" s="490"/>
      <c r="O2807" s="483"/>
      <c r="P2807" t="str">
        <f t="shared" si="260"/>
        <v/>
      </c>
      <c r="Q2807" t="str">
        <f t="shared" si="261"/>
        <v/>
      </c>
    </row>
    <row r="2808" spans="1:17" x14ac:dyDescent="0.25">
      <c r="A2808" s="489"/>
      <c r="B2808" s="489"/>
      <c r="C2808" s="489"/>
      <c r="E2808" s="489"/>
      <c r="F2808" s="489"/>
      <c r="G2808" s="483"/>
      <c r="I2808" s="490"/>
      <c r="K2808" s="483"/>
      <c r="N2808" s="490"/>
      <c r="O2808" s="483"/>
      <c r="P2808" t="str">
        <f t="shared" si="260"/>
        <v/>
      </c>
      <c r="Q2808" t="str">
        <f t="shared" si="261"/>
        <v/>
      </c>
    </row>
    <row r="2809" spans="1:17" x14ac:dyDescent="0.25">
      <c r="A2809" s="489"/>
      <c r="B2809" s="489"/>
      <c r="C2809" s="489"/>
      <c r="E2809" s="489"/>
      <c r="F2809" s="489"/>
      <c r="G2809" s="483"/>
      <c r="I2809" s="490"/>
      <c r="K2809" s="483"/>
      <c r="N2809" s="490"/>
      <c r="O2809" s="483"/>
      <c r="P2809" t="str">
        <f t="shared" si="260"/>
        <v/>
      </c>
      <c r="Q2809" t="str">
        <f t="shared" si="261"/>
        <v/>
      </c>
    </row>
    <row r="2810" spans="1:17" x14ac:dyDescent="0.25">
      <c r="A2810" s="489"/>
      <c r="B2810" s="489"/>
      <c r="C2810" s="489"/>
      <c r="E2810" s="489"/>
      <c r="F2810" s="489"/>
      <c r="G2810" s="483"/>
      <c r="I2810" s="490"/>
      <c r="K2810" s="483"/>
      <c r="N2810" s="490"/>
      <c r="O2810" s="483"/>
      <c r="P2810" t="str">
        <f t="shared" si="260"/>
        <v/>
      </c>
      <c r="Q2810" t="str">
        <f t="shared" si="261"/>
        <v/>
      </c>
    </row>
    <row r="2811" spans="1:17" x14ac:dyDescent="0.25">
      <c r="A2811" s="489"/>
      <c r="B2811" s="489"/>
      <c r="C2811" s="489"/>
      <c r="E2811" s="489"/>
      <c r="F2811" s="489"/>
      <c r="G2811" s="483"/>
      <c r="I2811" s="490"/>
      <c r="K2811" s="483"/>
      <c r="N2811" s="490"/>
      <c r="O2811" s="483"/>
      <c r="P2811" t="str">
        <f t="shared" si="260"/>
        <v/>
      </c>
      <c r="Q2811" t="str">
        <f t="shared" si="261"/>
        <v/>
      </c>
    </row>
    <row r="2812" spans="1:17" x14ac:dyDescent="0.25">
      <c r="A2812" s="489"/>
      <c r="B2812" s="489"/>
      <c r="C2812" s="489"/>
      <c r="E2812" s="489"/>
      <c r="F2812" s="489"/>
      <c r="G2812" s="483"/>
      <c r="I2812" s="490"/>
      <c r="K2812" s="483"/>
      <c r="N2812" s="490"/>
      <c r="O2812" s="483"/>
      <c r="P2812" t="str">
        <f t="shared" si="260"/>
        <v/>
      </c>
      <c r="Q2812" t="str">
        <f t="shared" si="261"/>
        <v/>
      </c>
    </row>
    <row r="2813" spans="1:17" x14ac:dyDescent="0.25">
      <c r="A2813" s="489"/>
      <c r="B2813" s="489"/>
      <c r="C2813" s="489"/>
      <c r="E2813" s="489"/>
      <c r="F2813" s="489"/>
      <c r="G2813" s="483"/>
      <c r="I2813" s="490"/>
      <c r="K2813" s="483"/>
      <c r="N2813" s="490"/>
      <c r="O2813" s="483"/>
      <c r="P2813" t="str">
        <f t="shared" si="260"/>
        <v/>
      </c>
      <c r="Q2813" t="str">
        <f t="shared" si="261"/>
        <v/>
      </c>
    </row>
    <row r="2814" spans="1:17" x14ac:dyDescent="0.25">
      <c r="A2814" s="489"/>
      <c r="B2814" s="489"/>
      <c r="C2814" s="489"/>
      <c r="E2814" s="489"/>
      <c r="F2814" s="489"/>
      <c r="G2814" s="483"/>
      <c r="I2814" s="490"/>
      <c r="K2814" s="483"/>
      <c r="N2814" s="490"/>
      <c r="O2814" s="483"/>
      <c r="P2814" t="str">
        <f t="shared" si="260"/>
        <v/>
      </c>
      <c r="Q2814" t="str">
        <f t="shared" si="261"/>
        <v/>
      </c>
    </row>
    <row r="2815" spans="1:17" x14ac:dyDescent="0.25">
      <c r="A2815" s="489"/>
      <c r="B2815" s="489"/>
      <c r="C2815" s="489"/>
      <c r="E2815" s="489"/>
      <c r="F2815" s="489"/>
      <c r="G2815" s="483"/>
      <c r="I2815" s="490"/>
      <c r="K2815" s="483"/>
      <c r="N2815" s="490"/>
      <c r="O2815" s="483"/>
      <c r="P2815" t="str">
        <f t="shared" si="260"/>
        <v/>
      </c>
      <c r="Q2815" t="str">
        <f t="shared" si="261"/>
        <v/>
      </c>
    </row>
    <row r="2816" spans="1:17" x14ac:dyDescent="0.25">
      <c r="A2816" s="489"/>
      <c r="B2816" s="489"/>
      <c r="C2816" s="489"/>
      <c r="E2816" s="489"/>
      <c r="F2816" s="489"/>
      <c r="G2816" s="483"/>
      <c r="I2816" s="490"/>
      <c r="K2816" s="483"/>
      <c r="N2816" s="490"/>
      <c r="O2816" s="483"/>
      <c r="P2816" t="str">
        <f t="shared" ref="P2816:P2879" si="262">IF(N2816&lt;0,1,"")</f>
        <v/>
      </c>
      <c r="Q2816" t="str">
        <f t="shared" ref="Q2816:Q2879" si="263">IF(N2816&lt;=-5%,1,"")</f>
        <v/>
      </c>
    </row>
    <row r="2817" spans="1:17" x14ac:dyDescent="0.25">
      <c r="A2817" s="489"/>
      <c r="B2817" s="489"/>
      <c r="C2817" s="489"/>
      <c r="E2817" s="489"/>
      <c r="F2817" s="489"/>
      <c r="G2817" s="483"/>
      <c r="I2817" s="490"/>
      <c r="K2817" s="483"/>
      <c r="N2817" s="490"/>
      <c r="O2817" s="483"/>
      <c r="P2817" t="str">
        <f t="shared" si="262"/>
        <v/>
      </c>
      <c r="Q2817" t="str">
        <f t="shared" si="263"/>
        <v/>
      </c>
    </row>
    <row r="2818" spans="1:17" x14ac:dyDescent="0.25">
      <c r="A2818" s="489"/>
      <c r="B2818" s="489"/>
      <c r="C2818" s="489"/>
      <c r="E2818" s="489"/>
      <c r="F2818" s="489"/>
      <c r="G2818" s="483"/>
      <c r="I2818" s="490"/>
      <c r="K2818" s="483"/>
      <c r="N2818" s="490"/>
      <c r="O2818" s="483"/>
      <c r="P2818" t="str">
        <f t="shared" si="262"/>
        <v/>
      </c>
      <c r="Q2818" t="str">
        <f t="shared" si="263"/>
        <v/>
      </c>
    </row>
    <row r="2819" spans="1:17" x14ac:dyDescent="0.25">
      <c r="A2819" s="489"/>
      <c r="B2819" s="489"/>
      <c r="C2819" s="489"/>
      <c r="E2819" s="489"/>
      <c r="F2819" s="489"/>
      <c r="G2819" s="483"/>
      <c r="I2819" s="490"/>
      <c r="K2819" s="483"/>
      <c r="N2819" s="490"/>
      <c r="O2819" s="483"/>
      <c r="P2819" t="str">
        <f t="shared" si="262"/>
        <v/>
      </c>
      <c r="Q2819" t="str">
        <f t="shared" si="263"/>
        <v/>
      </c>
    </row>
    <row r="2820" spans="1:17" x14ac:dyDescent="0.25">
      <c r="A2820" s="489"/>
      <c r="B2820" s="489"/>
      <c r="C2820" s="489"/>
      <c r="E2820" s="489"/>
      <c r="F2820" s="489"/>
      <c r="G2820" s="483"/>
      <c r="I2820" s="490"/>
      <c r="K2820" s="483"/>
      <c r="N2820" s="490"/>
      <c r="O2820" s="483"/>
      <c r="P2820" t="str">
        <f t="shared" si="262"/>
        <v/>
      </c>
      <c r="Q2820" t="str">
        <f t="shared" si="263"/>
        <v/>
      </c>
    </row>
    <row r="2821" spans="1:17" x14ac:dyDescent="0.25">
      <c r="A2821" s="489"/>
      <c r="B2821" s="489"/>
      <c r="C2821" s="489"/>
      <c r="E2821" s="489"/>
      <c r="F2821" s="489"/>
      <c r="G2821" s="483"/>
      <c r="I2821" s="490"/>
      <c r="K2821" s="483"/>
      <c r="N2821" s="490"/>
      <c r="O2821" s="483"/>
      <c r="P2821" t="str">
        <f t="shared" si="262"/>
        <v/>
      </c>
      <c r="Q2821" t="str">
        <f t="shared" si="263"/>
        <v/>
      </c>
    </row>
    <row r="2822" spans="1:17" x14ac:dyDescent="0.25">
      <c r="A2822" s="489"/>
      <c r="B2822" s="489"/>
      <c r="C2822" s="489"/>
      <c r="E2822" s="489"/>
      <c r="F2822" s="489"/>
      <c r="G2822" s="483"/>
      <c r="I2822" s="490"/>
      <c r="K2822" s="483"/>
      <c r="N2822" s="490"/>
      <c r="O2822" s="483"/>
      <c r="P2822" t="str">
        <f t="shared" si="262"/>
        <v/>
      </c>
      <c r="Q2822" t="str">
        <f t="shared" si="263"/>
        <v/>
      </c>
    </row>
    <row r="2823" spans="1:17" x14ac:dyDescent="0.25">
      <c r="A2823" s="489"/>
      <c r="B2823" s="489"/>
      <c r="C2823" s="489"/>
      <c r="E2823" s="489"/>
      <c r="F2823" s="489"/>
      <c r="G2823" s="483"/>
      <c r="I2823" s="490"/>
      <c r="K2823" s="483"/>
      <c r="N2823" s="490"/>
      <c r="O2823" s="483"/>
      <c r="P2823" t="str">
        <f t="shared" si="262"/>
        <v/>
      </c>
      <c r="Q2823" t="str">
        <f t="shared" si="263"/>
        <v/>
      </c>
    </row>
    <row r="2824" spans="1:17" x14ac:dyDescent="0.25">
      <c r="A2824" s="489"/>
      <c r="B2824" s="489"/>
      <c r="C2824" s="489"/>
      <c r="E2824" s="489"/>
      <c r="F2824" s="489"/>
      <c r="G2824" s="483"/>
      <c r="I2824" s="490"/>
      <c r="K2824" s="483"/>
      <c r="N2824" s="490"/>
      <c r="O2824" s="483"/>
      <c r="P2824" t="str">
        <f t="shared" si="262"/>
        <v/>
      </c>
      <c r="Q2824" t="str">
        <f t="shared" si="263"/>
        <v/>
      </c>
    </row>
    <row r="2825" spans="1:17" x14ac:dyDescent="0.25">
      <c r="A2825" s="489"/>
      <c r="B2825" s="489"/>
      <c r="C2825" s="489"/>
      <c r="E2825" s="489"/>
      <c r="F2825" s="489"/>
      <c r="G2825" s="483"/>
      <c r="I2825" s="490"/>
      <c r="K2825" s="483"/>
      <c r="N2825" s="490"/>
      <c r="O2825" s="483"/>
      <c r="P2825" t="str">
        <f t="shared" si="262"/>
        <v/>
      </c>
      <c r="Q2825" t="str">
        <f t="shared" si="263"/>
        <v/>
      </c>
    </row>
    <row r="2826" spans="1:17" x14ac:dyDescent="0.25">
      <c r="A2826" s="489"/>
      <c r="B2826" s="489"/>
      <c r="C2826" s="489"/>
      <c r="E2826" s="489"/>
      <c r="F2826" s="489"/>
      <c r="G2826" s="483"/>
      <c r="I2826" s="490"/>
      <c r="K2826" s="483"/>
      <c r="N2826" s="490"/>
      <c r="O2826" s="483"/>
      <c r="P2826" t="str">
        <f t="shared" si="262"/>
        <v/>
      </c>
      <c r="Q2826" t="str">
        <f t="shared" si="263"/>
        <v/>
      </c>
    </row>
    <row r="2827" spans="1:17" x14ac:dyDescent="0.25">
      <c r="A2827" s="489"/>
      <c r="B2827" s="489"/>
      <c r="C2827" s="489"/>
      <c r="E2827" s="489"/>
      <c r="F2827" s="489"/>
      <c r="G2827" s="483"/>
      <c r="I2827" s="490"/>
      <c r="K2827" s="483"/>
      <c r="N2827" s="490"/>
      <c r="O2827" s="483"/>
      <c r="P2827" t="str">
        <f t="shared" si="262"/>
        <v/>
      </c>
      <c r="Q2827" t="str">
        <f t="shared" si="263"/>
        <v/>
      </c>
    </row>
    <row r="2828" spans="1:17" x14ac:dyDescent="0.25">
      <c r="A2828" s="489"/>
      <c r="B2828" s="489"/>
      <c r="C2828" s="489"/>
      <c r="E2828" s="489"/>
      <c r="F2828" s="489"/>
      <c r="G2828" s="483"/>
      <c r="I2828" s="490"/>
      <c r="K2828" s="483"/>
      <c r="N2828" s="490"/>
      <c r="O2828" s="483"/>
      <c r="P2828" t="str">
        <f t="shared" si="262"/>
        <v/>
      </c>
      <c r="Q2828" t="str">
        <f t="shared" si="263"/>
        <v/>
      </c>
    </row>
    <row r="2829" spans="1:17" x14ac:dyDescent="0.25">
      <c r="A2829" s="489"/>
      <c r="B2829" s="489"/>
      <c r="C2829" s="489"/>
      <c r="E2829" s="489"/>
      <c r="F2829" s="489"/>
      <c r="G2829" s="483"/>
      <c r="I2829" s="490"/>
      <c r="K2829" s="483"/>
      <c r="N2829" s="490"/>
      <c r="O2829" s="483"/>
      <c r="P2829" t="str">
        <f t="shared" si="262"/>
        <v/>
      </c>
      <c r="Q2829" t="str">
        <f t="shared" si="263"/>
        <v/>
      </c>
    </row>
    <row r="2830" spans="1:17" x14ac:dyDescent="0.25">
      <c r="A2830" s="489"/>
      <c r="B2830" s="489"/>
      <c r="C2830" s="489"/>
      <c r="E2830" s="489"/>
      <c r="F2830" s="489"/>
      <c r="G2830" s="483"/>
      <c r="I2830" s="490"/>
      <c r="K2830" s="483"/>
      <c r="N2830" s="490"/>
      <c r="O2830" s="483"/>
      <c r="P2830" t="str">
        <f t="shared" si="262"/>
        <v/>
      </c>
      <c r="Q2830" t="str">
        <f t="shared" si="263"/>
        <v/>
      </c>
    </row>
    <row r="2831" spans="1:17" x14ac:dyDescent="0.25">
      <c r="A2831" s="489"/>
      <c r="B2831" s="489"/>
      <c r="C2831" s="489"/>
      <c r="E2831" s="489"/>
      <c r="F2831" s="489"/>
      <c r="G2831" s="483"/>
      <c r="I2831" s="490"/>
      <c r="K2831" s="483"/>
      <c r="N2831" s="490"/>
      <c r="O2831" s="483"/>
      <c r="P2831" t="str">
        <f t="shared" si="262"/>
        <v/>
      </c>
      <c r="Q2831" t="str">
        <f t="shared" si="263"/>
        <v/>
      </c>
    </row>
    <row r="2832" spans="1:17" x14ac:dyDescent="0.25">
      <c r="A2832" s="489"/>
      <c r="B2832" s="489"/>
      <c r="C2832" s="489"/>
      <c r="E2832" s="489"/>
      <c r="F2832" s="489"/>
      <c r="G2832" s="483"/>
      <c r="I2832" s="490"/>
      <c r="K2832" s="483"/>
      <c r="N2832" s="490"/>
      <c r="O2832" s="483"/>
      <c r="P2832" t="str">
        <f t="shared" si="262"/>
        <v/>
      </c>
      <c r="Q2832" t="str">
        <f t="shared" si="263"/>
        <v/>
      </c>
    </row>
    <row r="2833" spans="1:17" x14ac:dyDescent="0.25">
      <c r="A2833" s="489"/>
      <c r="B2833" s="489"/>
      <c r="C2833" s="489"/>
      <c r="E2833" s="489"/>
      <c r="F2833" s="489"/>
      <c r="G2833" s="483"/>
      <c r="I2833" s="490"/>
      <c r="K2833" s="483"/>
      <c r="N2833" s="490"/>
      <c r="O2833" s="483"/>
      <c r="P2833" t="str">
        <f t="shared" si="262"/>
        <v/>
      </c>
      <c r="Q2833" t="str">
        <f t="shared" si="263"/>
        <v/>
      </c>
    </row>
    <row r="2834" spans="1:17" x14ac:dyDescent="0.25">
      <c r="A2834" s="489"/>
      <c r="B2834" s="489"/>
      <c r="C2834" s="489"/>
      <c r="E2834" s="489"/>
      <c r="F2834" s="489"/>
      <c r="G2834" s="483"/>
      <c r="I2834" s="490"/>
      <c r="K2834" s="483"/>
      <c r="N2834" s="490"/>
      <c r="O2834" s="483"/>
      <c r="P2834" t="str">
        <f t="shared" si="262"/>
        <v/>
      </c>
      <c r="Q2834" t="str">
        <f t="shared" si="263"/>
        <v/>
      </c>
    </row>
    <row r="2835" spans="1:17" x14ac:dyDescent="0.25">
      <c r="A2835" s="489"/>
      <c r="B2835" s="489"/>
      <c r="C2835" s="489"/>
      <c r="E2835" s="489"/>
      <c r="F2835" s="489"/>
      <c r="G2835" s="483"/>
      <c r="I2835" s="490"/>
      <c r="K2835" s="483"/>
      <c r="N2835" s="490"/>
      <c r="O2835" s="483"/>
      <c r="P2835" t="str">
        <f t="shared" si="262"/>
        <v/>
      </c>
      <c r="Q2835" t="str">
        <f t="shared" si="263"/>
        <v/>
      </c>
    </row>
    <row r="2836" spans="1:17" x14ac:dyDescent="0.25">
      <c r="A2836" s="489"/>
      <c r="B2836" s="489"/>
      <c r="C2836" s="489"/>
      <c r="E2836" s="489"/>
      <c r="F2836" s="489"/>
      <c r="G2836" s="483"/>
      <c r="I2836" s="490"/>
      <c r="K2836" s="483"/>
      <c r="N2836" s="490"/>
      <c r="O2836" s="483"/>
      <c r="P2836" t="str">
        <f t="shared" si="262"/>
        <v/>
      </c>
      <c r="Q2836" t="str">
        <f t="shared" si="263"/>
        <v/>
      </c>
    </row>
    <row r="2837" spans="1:17" x14ac:dyDescent="0.25">
      <c r="A2837" s="489"/>
      <c r="B2837" s="489"/>
      <c r="C2837" s="489"/>
      <c r="E2837" s="489"/>
      <c r="F2837" s="489"/>
      <c r="G2837" s="483"/>
      <c r="I2837" s="490"/>
      <c r="K2837" s="483"/>
      <c r="N2837" s="490"/>
      <c r="O2837" s="483"/>
      <c r="P2837" t="str">
        <f t="shared" si="262"/>
        <v/>
      </c>
      <c r="Q2837" t="str">
        <f t="shared" si="263"/>
        <v/>
      </c>
    </row>
    <row r="2838" spans="1:17" x14ac:dyDescent="0.25">
      <c r="A2838" s="489"/>
      <c r="B2838" s="489"/>
      <c r="C2838" s="489"/>
      <c r="E2838" s="489"/>
      <c r="F2838" s="489"/>
      <c r="G2838" s="483"/>
      <c r="I2838" s="490"/>
      <c r="K2838" s="483"/>
      <c r="N2838" s="490"/>
      <c r="O2838" s="483"/>
      <c r="P2838" t="str">
        <f t="shared" si="262"/>
        <v/>
      </c>
      <c r="Q2838" t="str">
        <f t="shared" si="263"/>
        <v/>
      </c>
    </row>
    <row r="2839" spans="1:17" x14ac:dyDescent="0.25">
      <c r="A2839" s="489"/>
      <c r="B2839" s="489"/>
      <c r="C2839" s="489"/>
      <c r="E2839" s="489"/>
      <c r="F2839" s="489"/>
      <c r="G2839" s="483"/>
      <c r="I2839" s="490"/>
      <c r="K2839" s="483"/>
      <c r="N2839" s="490"/>
      <c r="O2839" s="483"/>
      <c r="P2839" t="str">
        <f t="shared" si="262"/>
        <v/>
      </c>
      <c r="Q2839" t="str">
        <f t="shared" si="263"/>
        <v/>
      </c>
    </row>
    <row r="2840" spans="1:17" x14ac:dyDescent="0.25">
      <c r="A2840" s="489"/>
      <c r="B2840" s="489"/>
      <c r="C2840" s="489"/>
      <c r="E2840" s="489"/>
      <c r="F2840" s="489"/>
      <c r="G2840" s="483"/>
      <c r="I2840" s="490"/>
      <c r="K2840" s="483"/>
      <c r="N2840" s="490"/>
      <c r="O2840" s="483"/>
      <c r="P2840" t="str">
        <f t="shared" si="262"/>
        <v/>
      </c>
      <c r="Q2840" t="str">
        <f t="shared" si="263"/>
        <v/>
      </c>
    </row>
    <row r="2841" spans="1:17" x14ac:dyDescent="0.25">
      <c r="A2841" s="489"/>
      <c r="B2841" s="489"/>
      <c r="C2841" s="489"/>
      <c r="E2841" s="489"/>
      <c r="F2841" s="489"/>
      <c r="G2841" s="483"/>
      <c r="I2841" s="490"/>
      <c r="K2841" s="483"/>
      <c r="N2841" s="490"/>
      <c r="O2841" s="483"/>
      <c r="P2841" t="str">
        <f t="shared" si="262"/>
        <v/>
      </c>
      <c r="Q2841" t="str">
        <f t="shared" si="263"/>
        <v/>
      </c>
    </row>
    <row r="2842" spans="1:17" x14ac:dyDescent="0.25">
      <c r="A2842" s="489"/>
      <c r="B2842" s="489"/>
      <c r="C2842" s="489"/>
      <c r="E2842" s="489"/>
      <c r="F2842" s="489"/>
      <c r="G2842" s="483"/>
      <c r="I2842" s="490"/>
      <c r="K2842" s="483"/>
      <c r="N2842" s="490"/>
      <c r="O2842" s="483"/>
      <c r="P2842" t="str">
        <f t="shared" si="262"/>
        <v/>
      </c>
      <c r="Q2842" t="str">
        <f t="shared" si="263"/>
        <v/>
      </c>
    </row>
    <row r="2843" spans="1:17" x14ac:dyDescent="0.25">
      <c r="A2843" s="489"/>
      <c r="B2843" s="489"/>
      <c r="C2843" s="489"/>
      <c r="E2843" s="489"/>
      <c r="F2843" s="489"/>
      <c r="G2843" s="483"/>
      <c r="I2843" s="490"/>
      <c r="K2843" s="483"/>
      <c r="N2843" s="490"/>
      <c r="O2843" s="483"/>
      <c r="P2843" t="str">
        <f t="shared" si="262"/>
        <v/>
      </c>
      <c r="Q2843" t="str">
        <f t="shared" si="263"/>
        <v/>
      </c>
    </row>
    <row r="2844" spans="1:17" x14ac:dyDescent="0.25">
      <c r="A2844" s="489"/>
      <c r="B2844" s="489"/>
      <c r="C2844" s="489"/>
      <c r="E2844" s="489"/>
      <c r="F2844" s="489"/>
      <c r="G2844" s="483"/>
      <c r="I2844" s="490"/>
      <c r="K2844" s="483"/>
      <c r="N2844" s="490"/>
      <c r="O2844" s="483"/>
      <c r="P2844" t="str">
        <f t="shared" si="262"/>
        <v/>
      </c>
      <c r="Q2844" t="str">
        <f t="shared" si="263"/>
        <v/>
      </c>
    </row>
    <row r="2845" spans="1:17" x14ac:dyDescent="0.25">
      <c r="A2845" s="489"/>
      <c r="B2845" s="489"/>
      <c r="C2845" s="489"/>
      <c r="E2845" s="489"/>
      <c r="F2845" s="489"/>
      <c r="G2845" s="483"/>
      <c r="I2845" s="490"/>
      <c r="K2845" s="483"/>
      <c r="N2845" s="490"/>
      <c r="O2845" s="483"/>
      <c r="P2845" t="str">
        <f t="shared" si="262"/>
        <v/>
      </c>
      <c r="Q2845" t="str">
        <f t="shared" si="263"/>
        <v/>
      </c>
    </row>
    <row r="2846" spans="1:17" x14ac:dyDescent="0.25">
      <c r="A2846" s="489"/>
      <c r="B2846" s="489"/>
      <c r="C2846" s="489"/>
      <c r="E2846" s="489"/>
      <c r="F2846" s="489"/>
      <c r="G2846" s="483"/>
      <c r="I2846" s="490"/>
      <c r="K2846" s="483"/>
      <c r="N2846" s="490"/>
      <c r="O2846" s="483"/>
      <c r="P2846" t="str">
        <f t="shared" si="262"/>
        <v/>
      </c>
      <c r="Q2846" t="str">
        <f t="shared" si="263"/>
        <v/>
      </c>
    </row>
    <row r="2847" spans="1:17" x14ac:dyDescent="0.25">
      <c r="A2847" s="489"/>
      <c r="B2847" s="489"/>
      <c r="C2847" s="489"/>
      <c r="E2847" s="489"/>
      <c r="F2847" s="489"/>
      <c r="G2847" s="483"/>
      <c r="I2847" s="490"/>
      <c r="K2847" s="483"/>
      <c r="N2847" s="490"/>
      <c r="O2847" s="483"/>
      <c r="P2847" t="str">
        <f t="shared" si="262"/>
        <v/>
      </c>
      <c r="Q2847" t="str">
        <f t="shared" si="263"/>
        <v/>
      </c>
    </row>
    <row r="2848" spans="1:17" x14ac:dyDescent="0.25">
      <c r="A2848" s="489"/>
      <c r="B2848" s="489"/>
      <c r="C2848" s="489"/>
      <c r="E2848" s="489"/>
      <c r="F2848" s="489"/>
      <c r="G2848" s="483"/>
      <c r="I2848" s="490"/>
      <c r="K2848" s="483"/>
      <c r="N2848" s="490"/>
      <c r="O2848" s="483"/>
      <c r="P2848" t="str">
        <f t="shared" si="262"/>
        <v/>
      </c>
      <c r="Q2848" t="str">
        <f t="shared" si="263"/>
        <v/>
      </c>
    </row>
    <row r="2849" spans="1:17" x14ac:dyDescent="0.25">
      <c r="A2849" s="489"/>
      <c r="B2849" s="489"/>
      <c r="C2849" s="489"/>
      <c r="E2849" s="489"/>
      <c r="F2849" s="489"/>
      <c r="G2849" s="483"/>
      <c r="I2849" s="490"/>
      <c r="K2849" s="483"/>
      <c r="N2849" s="490"/>
      <c r="O2849" s="483"/>
      <c r="P2849" t="str">
        <f t="shared" si="262"/>
        <v/>
      </c>
      <c r="Q2849" t="str">
        <f t="shared" si="263"/>
        <v/>
      </c>
    </row>
    <row r="2850" spans="1:17" x14ac:dyDescent="0.25">
      <c r="A2850" s="489"/>
      <c r="B2850" s="489"/>
      <c r="C2850" s="489"/>
      <c r="E2850" s="489"/>
      <c r="F2850" s="489"/>
      <c r="G2850" s="483"/>
      <c r="I2850" s="490"/>
      <c r="K2850" s="483"/>
      <c r="N2850" s="490"/>
      <c r="O2850" s="483"/>
      <c r="P2850" t="str">
        <f t="shared" si="262"/>
        <v/>
      </c>
      <c r="Q2850" t="str">
        <f t="shared" si="263"/>
        <v/>
      </c>
    </row>
    <row r="2851" spans="1:17" x14ac:dyDescent="0.25">
      <c r="A2851" s="489"/>
      <c r="B2851" s="489"/>
      <c r="C2851" s="489"/>
      <c r="E2851" s="489"/>
      <c r="F2851" s="489"/>
      <c r="G2851" s="483"/>
      <c r="I2851" s="490"/>
      <c r="K2851" s="483"/>
      <c r="N2851" s="490"/>
      <c r="O2851" s="483"/>
      <c r="P2851" t="str">
        <f t="shared" si="262"/>
        <v/>
      </c>
      <c r="Q2851" t="str">
        <f t="shared" si="263"/>
        <v/>
      </c>
    </row>
    <row r="2852" spans="1:17" x14ac:dyDescent="0.25">
      <c r="A2852" s="489"/>
      <c r="B2852" s="489"/>
      <c r="C2852" s="489"/>
      <c r="E2852" s="489"/>
      <c r="F2852" s="489"/>
      <c r="G2852" s="483"/>
      <c r="I2852" s="490"/>
      <c r="K2852" s="483"/>
      <c r="N2852" s="490"/>
      <c r="O2852" s="483"/>
      <c r="P2852" t="str">
        <f t="shared" si="262"/>
        <v/>
      </c>
      <c r="Q2852" t="str">
        <f t="shared" si="263"/>
        <v/>
      </c>
    </row>
    <row r="2853" spans="1:17" x14ac:dyDescent="0.25">
      <c r="A2853" s="489"/>
      <c r="B2853" s="489"/>
      <c r="C2853" s="489"/>
      <c r="E2853" s="489"/>
      <c r="F2853" s="489"/>
      <c r="G2853" s="483"/>
      <c r="I2853" s="490"/>
      <c r="K2853" s="483"/>
      <c r="N2853" s="490"/>
      <c r="O2853" s="483"/>
      <c r="P2853" t="str">
        <f t="shared" si="262"/>
        <v/>
      </c>
      <c r="Q2853" t="str">
        <f t="shared" si="263"/>
        <v/>
      </c>
    </row>
    <row r="2854" spans="1:17" x14ac:dyDescent="0.25">
      <c r="A2854" s="489"/>
      <c r="B2854" s="489"/>
      <c r="C2854" s="489"/>
      <c r="E2854" s="489"/>
      <c r="F2854" s="489"/>
      <c r="G2854" s="483"/>
      <c r="I2854" s="490"/>
      <c r="K2854" s="483"/>
      <c r="N2854" s="490"/>
      <c r="O2854" s="483"/>
      <c r="P2854" t="str">
        <f t="shared" si="262"/>
        <v/>
      </c>
      <c r="Q2854" t="str">
        <f t="shared" si="263"/>
        <v/>
      </c>
    </row>
    <row r="2855" spans="1:17" x14ac:dyDescent="0.25">
      <c r="A2855" s="489"/>
      <c r="B2855" s="489"/>
      <c r="C2855" s="489"/>
      <c r="E2855" s="489"/>
      <c r="F2855" s="489"/>
      <c r="G2855" s="483"/>
      <c r="I2855" s="490"/>
      <c r="K2855" s="483"/>
      <c r="N2855" s="490"/>
      <c r="O2855" s="483"/>
      <c r="P2855" t="str">
        <f t="shared" si="262"/>
        <v/>
      </c>
      <c r="Q2855" t="str">
        <f t="shared" si="263"/>
        <v/>
      </c>
    </row>
    <row r="2856" spans="1:17" x14ac:dyDescent="0.25">
      <c r="A2856" s="489"/>
      <c r="B2856" s="489"/>
      <c r="C2856" s="489"/>
      <c r="E2856" s="489"/>
      <c r="F2856" s="489"/>
      <c r="G2856" s="483"/>
      <c r="I2856" s="490"/>
      <c r="K2856" s="483"/>
      <c r="N2856" s="490"/>
      <c r="O2856" s="483"/>
      <c r="P2856" t="str">
        <f t="shared" si="262"/>
        <v/>
      </c>
      <c r="Q2856" t="str">
        <f t="shared" si="263"/>
        <v/>
      </c>
    </row>
    <row r="2857" spans="1:17" x14ac:dyDescent="0.25">
      <c r="A2857" s="489"/>
      <c r="B2857" s="489"/>
      <c r="C2857" s="489"/>
      <c r="E2857" s="489"/>
      <c r="F2857" s="489"/>
      <c r="G2857" s="483"/>
      <c r="I2857" s="490"/>
      <c r="K2857" s="483"/>
      <c r="N2857" s="490"/>
      <c r="O2857" s="483"/>
      <c r="P2857" t="str">
        <f t="shared" si="262"/>
        <v/>
      </c>
      <c r="Q2857" t="str">
        <f t="shared" si="263"/>
        <v/>
      </c>
    </row>
    <row r="2858" spans="1:17" x14ac:dyDescent="0.25">
      <c r="A2858" s="489"/>
      <c r="B2858" s="489"/>
      <c r="C2858" s="489"/>
      <c r="E2858" s="489"/>
      <c r="F2858" s="489"/>
      <c r="G2858" s="483"/>
      <c r="I2858" s="490"/>
      <c r="K2858" s="483"/>
      <c r="N2858" s="490"/>
      <c r="O2858" s="483"/>
      <c r="P2858" t="str">
        <f t="shared" si="262"/>
        <v/>
      </c>
      <c r="Q2858" t="str">
        <f t="shared" si="263"/>
        <v/>
      </c>
    </row>
    <row r="2859" spans="1:17" x14ac:dyDescent="0.25">
      <c r="A2859" s="489"/>
      <c r="B2859" s="489"/>
      <c r="C2859" s="489"/>
      <c r="E2859" s="489"/>
      <c r="F2859" s="489"/>
      <c r="G2859" s="483"/>
      <c r="I2859" s="490"/>
      <c r="K2859" s="483"/>
      <c r="N2859" s="490"/>
      <c r="O2859" s="483"/>
      <c r="P2859" t="str">
        <f t="shared" si="262"/>
        <v/>
      </c>
      <c r="Q2859" t="str">
        <f t="shared" si="263"/>
        <v/>
      </c>
    </row>
    <row r="2860" spans="1:17" x14ac:dyDescent="0.25">
      <c r="A2860" s="489"/>
      <c r="B2860" s="489"/>
      <c r="C2860" s="489"/>
      <c r="E2860" s="489"/>
      <c r="F2860" s="489"/>
      <c r="G2860" s="483"/>
      <c r="I2860" s="490"/>
      <c r="K2860" s="483"/>
      <c r="N2860" s="490"/>
      <c r="O2860" s="483"/>
      <c r="P2860" t="str">
        <f t="shared" si="262"/>
        <v/>
      </c>
      <c r="Q2860" t="str">
        <f t="shared" si="263"/>
        <v/>
      </c>
    </row>
    <row r="2861" spans="1:17" x14ac:dyDescent="0.25">
      <c r="A2861" s="489"/>
      <c r="B2861" s="489"/>
      <c r="C2861" s="489"/>
      <c r="E2861" s="489"/>
      <c r="F2861" s="489"/>
      <c r="G2861" s="483"/>
      <c r="I2861" s="490"/>
      <c r="K2861" s="483"/>
      <c r="N2861" s="490"/>
      <c r="O2861" s="483"/>
      <c r="P2861" t="str">
        <f t="shared" si="262"/>
        <v/>
      </c>
      <c r="Q2861" t="str">
        <f t="shared" si="263"/>
        <v/>
      </c>
    </row>
    <row r="2862" spans="1:17" x14ac:dyDescent="0.25">
      <c r="A2862" s="489"/>
      <c r="B2862" s="489"/>
      <c r="C2862" s="489"/>
      <c r="E2862" s="489"/>
      <c r="F2862" s="489"/>
      <c r="G2862" s="483"/>
      <c r="I2862" s="490"/>
      <c r="K2862" s="483"/>
      <c r="N2862" s="490"/>
      <c r="O2862" s="483"/>
      <c r="P2862" t="str">
        <f t="shared" si="262"/>
        <v/>
      </c>
      <c r="Q2862" t="str">
        <f t="shared" si="263"/>
        <v/>
      </c>
    </row>
    <row r="2863" spans="1:17" x14ac:dyDescent="0.25">
      <c r="A2863" s="489"/>
      <c r="B2863" s="489"/>
      <c r="C2863" s="489"/>
      <c r="E2863" s="489"/>
      <c r="F2863" s="489"/>
      <c r="G2863" s="483"/>
      <c r="I2863" s="490"/>
      <c r="K2863" s="483"/>
      <c r="N2863" s="490"/>
      <c r="O2863" s="483"/>
      <c r="P2863" t="str">
        <f t="shared" si="262"/>
        <v/>
      </c>
      <c r="Q2863" t="str">
        <f t="shared" si="263"/>
        <v/>
      </c>
    </row>
    <row r="2864" spans="1:17" x14ac:dyDescent="0.25">
      <c r="A2864" s="489"/>
      <c r="B2864" s="489"/>
      <c r="C2864" s="489"/>
      <c r="E2864" s="489"/>
      <c r="F2864" s="489"/>
      <c r="G2864" s="483"/>
      <c r="I2864" s="490"/>
      <c r="K2864" s="483"/>
      <c r="N2864" s="490"/>
      <c r="O2864" s="483"/>
      <c r="P2864" t="str">
        <f t="shared" si="262"/>
        <v/>
      </c>
      <c r="Q2864" t="str">
        <f t="shared" si="263"/>
        <v/>
      </c>
    </row>
    <row r="2865" spans="1:17" x14ac:dyDescent="0.25">
      <c r="A2865" s="489"/>
      <c r="B2865" s="489"/>
      <c r="C2865" s="489"/>
      <c r="E2865" s="489"/>
      <c r="F2865" s="489"/>
      <c r="G2865" s="483"/>
      <c r="I2865" s="490"/>
      <c r="K2865" s="483"/>
      <c r="N2865" s="490"/>
      <c r="O2865" s="483"/>
      <c r="P2865" t="str">
        <f t="shared" si="262"/>
        <v/>
      </c>
      <c r="Q2865" t="str">
        <f t="shared" si="263"/>
        <v/>
      </c>
    </row>
    <row r="2866" spans="1:17" x14ac:dyDescent="0.25">
      <c r="A2866" s="489"/>
      <c r="B2866" s="489"/>
      <c r="C2866" s="489"/>
      <c r="E2866" s="489"/>
      <c r="F2866" s="489"/>
      <c r="G2866" s="483"/>
      <c r="I2866" s="490"/>
      <c r="K2866" s="483"/>
      <c r="N2866" s="490"/>
      <c r="O2866" s="483"/>
      <c r="P2866" t="str">
        <f t="shared" si="262"/>
        <v/>
      </c>
      <c r="Q2866" t="str">
        <f t="shared" si="263"/>
        <v/>
      </c>
    </row>
    <row r="2867" spans="1:17" x14ac:dyDescent="0.25">
      <c r="A2867" s="489"/>
      <c r="B2867" s="489"/>
      <c r="C2867" s="489"/>
      <c r="E2867" s="489"/>
      <c r="F2867" s="489"/>
      <c r="G2867" s="483"/>
      <c r="I2867" s="490"/>
      <c r="K2867" s="483"/>
      <c r="N2867" s="490"/>
      <c r="O2867" s="483"/>
      <c r="P2867" t="str">
        <f t="shared" si="262"/>
        <v/>
      </c>
      <c r="Q2867" t="str">
        <f t="shared" si="263"/>
        <v/>
      </c>
    </row>
    <row r="2868" spans="1:17" x14ac:dyDescent="0.25">
      <c r="A2868" s="489"/>
      <c r="B2868" s="489"/>
      <c r="C2868" s="489"/>
      <c r="E2868" s="489"/>
      <c r="F2868" s="489"/>
      <c r="G2868" s="483"/>
      <c r="I2868" s="490"/>
      <c r="K2868" s="483"/>
      <c r="N2868" s="490"/>
      <c r="O2868" s="483"/>
      <c r="P2868" t="str">
        <f t="shared" si="262"/>
        <v/>
      </c>
      <c r="Q2868" t="str">
        <f t="shared" si="263"/>
        <v/>
      </c>
    </row>
    <row r="2869" spans="1:17" x14ac:dyDescent="0.25">
      <c r="A2869" s="489"/>
      <c r="B2869" s="489"/>
      <c r="C2869" s="489"/>
      <c r="E2869" s="489"/>
      <c r="F2869" s="489"/>
      <c r="G2869" s="483"/>
      <c r="I2869" s="490"/>
      <c r="K2869" s="483"/>
      <c r="N2869" s="490"/>
      <c r="O2869" s="483"/>
      <c r="P2869" t="str">
        <f t="shared" si="262"/>
        <v/>
      </c>
      <c r="Q2869" t="str">
        <f t="shared" si="263"/>
        <v/>
      </c>
    </row>
    <row r="2870" spans="1:17" x14ac:dyDescent="0.25">
      <c r="A2870" s="489"/>
      <c r="B2870" s="489"/>
      <c r="C2870" s="489"/>
      <c r="E2870" s="489"/>
      <c r="F2870" s="489"/>
      <c r="G2870" s="483"/>
      <c r="I2870" s="490"/>
      <c r="K2870" s="483"/>
      <c r="N2870" s="490"/>
      <c r="O2870" s="483"/>
      <c r="P2870" t="str">
        <f t="shared" si="262"/>
        <v/>
      </c>
      <c r="Q2870" t="str">
        <f t="shared" si="263"/>
        <v/>
      </c>
    </row>
    <row r="2871" spans="1:17" x14ac:dyDescent="0.25">
      <c r="A2871" s="489"/>
      <c r="B2871" s="489"/>
      <c r="C2871" s="489"/>
      <c r="E2871" s="489"/>
      <c r="F2871" s="489"/>
      <c r="G2871" s="483"/>
      <c r="I2871" s="490"/>
      <c r="K2871" s="483"/>
      <c r="N2871" s="490"/>
      <c r="O2871" s="483"/>
      <c r="P2871" t="str">
        <f t="shared" si="262"/>
        <v/>
      </c>
      <c r="Q2871" t="str">
        <f t="shared" si="263"/>
        <v/>
      </c>
    </row>
    <row r="2872" spans="1:17" x14ac:dyDescent="0.25">
      <c r="A2872" s="489"/>
      <c r="B2872" s="489"/>
      <c r="C2872" s="489"/>
      <c r="E2872" s="489"/>
      <c r="F2872" s="489"/>
      <c r="G2872" s="483"/>
      <c r="I2872" s="490"/>
      <c r="K2872" s="483"/>
      <c r="N2872" s="490"/>
      <c r="O2872" s="483"/>
      <c r="P2872" t="str">
        <f t="shared" si="262"/>
        <v/>
      </c>
      <c r="Q2872" t="str">
        <f t="shared" si="263"/>
        <v/>
      </c>
    </row>
    <row r="2873" spans="1:17" x14ac:dyDescent="0.25">
      <c r="A2873" s="489"/>
      <c r="B2873" s="489"/>
      <c r="C2873" s="489"/>
      <c r="E2873" s="489"/>
      <c r="F2873" s="489"/>
      <c r="G2873" s="483"/>
      <c r="I2873" s="490"/>
      <c r="K2873" s="483"/>
      <c r="N2873" s="490"/>
      <c r="O2873" s="483"/>
      <c r="P2873" t="str">
        <f t="shared" si="262"/>
        <v/>
      </c>
      <c r="Q2873" t="str">
        <f t="shared" si="263"/>
        <v/>
      </c>
    </row>
    <row r="2874" spans="1:17" x14ac:dyDescent="0.25">
      <c r="A2874" s="489"/>
      <c r="B2874" s="489"/>
      <c r="C2874" s="489"/>
      <c r="E2874" s="489"/>
      <c r="F2874" s="489"/>
      <c r="G2874" s="483"/>
      <c r="I2874" s="490"/>
      <c r="K2874" s="483"/>
      <c r="N2874" s="490"/>
      <c r="O2874" s="483"/>
      <c r="P2874" t="str">
        <f t="shared" si="262"/>
        <v/>
      </c>
      <c r="Q2874" t="str">
        <f t="shared" si="263"/>
        <v/>
      </c>
    </row>
    <row r="2875" spans="1:17" x14ac:dyDescent="0.25">
      <c r="A2875" s="489"/>
      <c r="B2875" s="489"/>
      <c r="C2875" s="489"/>
      <c r="E2875" s="489"/>
      <c r="F2875" s="489"/>
      <c r="G2875" s="483"/>
      <c r="I2875" s="490"/>
      <c r="K2875" s="483"/>
      <c r="N2875" s="490"/>
      <c r="O2875" s="483"/>
      <c r="P2875" t="str">
        <f t="shared" si="262"/>
        <v/>
      </c>
      <c r="Q2875" t="str">
        <f t="shared" si="263"/>
        <v/>
      </c>
    </row>
    <row r="2876" spans="1:17" x14ac:dyDescent="0.25">
      <c r="A2876" s="489"/>
      <c r="B2876" s="489"/>
      <c r="C2876" s="489"/>
      <c r="E2876" s="489"/>
      <c r="F2876" s="489"/>
      <c r="G2876" s="483"/>
      <c r="I2876" s="490"/>
      <c r="K2876" s="483"/>
      <c r="N2876" s="490"/>
      <c r="O2876" s="483"/>
      <c r="P2876" t="str">
        <f t="shared" si="262"/>
        <v/>
      </c>
      <c r="Q2876" t="str">
        <f t="shared" si="263"/>
        <v/>
      </c>
    </row>
    <row r="2877" spans="1:17" x14ac:dyDescent="0.25">
      <c r="A2877" s="489"/>
      <c r="B2877" s="489"/>
      <c r="C2877" s="489"/>
      <c r="E2877" s="489"/>
      <c r="F2877" s="489"/>
      <c r="G2877" s="483"/>
      <c r="I2877" s="490"/>
      <c r="K2877" s="483"/>
      <c r="N2877" s="490"/>
      <c r="O2877" s="483"/>
      <c r="P2877" t="str">
        <f t="shared" si="262"/>
        <v/>
      </c>
      <c r="Q2877" t="str">
        <f t="shared" si="263"/>
        <v/>
      </c>
    </row>
    <row r="2878" spans="1:17" x14ac:dyDescent="0.25">
      <c r="A2878" s="489"/>
      <c r="B2878" s="489"/>
      <c r="C2878" s="489"/>
      <c r="E2878" s="489"/>
      <c r="F2878" s="489"/>
      <c r="G2878" s="483"/>
      <c r="I2878" s="490"/>
      <c r="K2878" s="483"/>
      <c r="N2878" s="490"/>
      <c r="O2878" s="483"/>
      <c r="P2878" t="str">
        <f t="shared" si="262"/>
        <v/>
      </c>
      <c r="Q2878" t="str">
        <f t="shared" si="263"/>
        <v/>
      </c>
    </row>
    <row r="2879" spans="1:17" x14ac:dyDescent="0.25">
      <c r="A2879" s="489"/>
      <c r="B2879" s="489"/>
      <c r="C2879" s="489"/>
      <c r="E2879" s="489"/>
      <c r="F2879" s="489"/>
      <c r="G2879" s="483"/>
      <c r="I2879" s="490"/>
      <c r="K2879" s="483"/>
      <c r="N2879" s="490"/>
      <c r="O2879" s="483"/>
      <c r="P2879" t="str">
        <f t="shared" si="262"/>
        <v/>
      </c>
      <c r="Q2879" t="str">
        <f t="shared" si="263"/>
        <v/>
      </c>
    </row>
    <row r="2880" spans="1:17" x14ac:dyDescent="0.25">
      <c r="A2880" s="489"/>
      <c r="B2880" s="489"/>
      <c r="C2880" s="489"/>
      <c r="E2880" s="489"/>
      <c r="F2880" s="489"/>
      <c r="G2880" s="483"/>
      <c r="I2880" s="490"/>
      <c r="K2880" s="483"/>
      <c r="N2880" s="490"/>
      <c r="O2880" s="483"/>
      <c r="P2880" t="str">
        <f t="shared" ref="P2880:P2943" si="264">IF(N2880&lt;0,1,"")</f>
        <v/>
      </c>
      <c r="Q2880" t="str">
        <f t="shared" ref="Q2880:Q2943" si="265">IF(N2880&lt;=-5%,1,"")</f>
        <v/>
      </c>
    </row>
    <row r="2881" spans="1:17" x14ac:dyDescent="0.25">
      <c r="A2881" s="489"/>
      <c r="B2881" s="489"/>
      <c r="C2881" s="489"/>
      <c r="E2881" s="489"/>
      <c r="F2881" s="489"/>
      <c r="G2881" s="483"/>
      <c r="I2881" s="490"/>
      <c r="K2881" s="483"/>
      <c r="N2881" s="490"/>
      <c r="O2881" s="483"/>
      <c r="P2881" t="str">
        <f t="shared" si="264"/>
        <v/>
      </c>
      <c r="Q2881" t="str">
        <f t="shared" si="265"/>
        <v/>
      </c>
    </row>
    <row r="2882" spans="1:17" x14ac:dyDescent="0.25">
      <c r="A2882" s="489"/>
      <c r="B2882" s="489"/>
      <c r="C2882" s="489"/>
      <c r="E2882" s="489"/>
      <c r="F2882" s="489"/>
      <c r="G2882" s="483"/>
      <c r="I2882" s="490"/>
      <c r="K2882" s="483"/>
      <c r="N2882" s="490"/>
      <c r="O2882" s="483"/>
      <c r="P2882" t="str">
        <f t="shared" si="264"/>
        <v/>
      </c>
      <c r="Q2882" t="str">
        <f t="shared" si="265"/>
        <v/>
      </c>
    </row>
    <row r="2883" spans="1:17" x14ac:dyDescent="0.25">
      <c r="A2883" s="489"/>
      <c r="B2883" s="489"/>
      <c r="C2883" s="489"/>
      <c r="E2883" s="489"/>
      <c r="F2883" s="489"/>
      <c r="G2883" s="483"/>
      <c r="I2883" s="490"/>
      <c r="K2883" s="483"/>
      <c r="N2883" s="490"/>
      <c r="O2883" s="483"/>
      <c r="P2883" t="str">
        <f t="shared" si="264"/>
        <v/>
      </c>
      <c r="Q2883" t="str">
        <f t="shared" si="265"/>
        <v/>
      </c>
    </row>
    <row r="2884" spans="1:17" x14ac:dyDescent="0.25">
      <c r="A2884" s="489"/>
      <c r="B2884" s="489"/>
      <c r="C2884" s="489"/>
      <c r="E2884" s="489"/>
      <c r="F2884" s="489"/>
      <c r="G2884" s="483"/>
      <c r="I2884" s="490"/>
      <c r="K2884" s="483"/>
      <c r="N2884" s="490"/>
      <c r="O2884" s="483"/>
      <c r="P2884" t="str">
        <f t="shared" si="264"/>
        <v/>
      </c>
      <c r="Q2884" t="str">
        <f t="shared" si="265"/>
        <v/>
      </c>
    </row>
    <row r="2885" spans="1:17" x14ac:dyDescent="0.25">
      <c r="A2885" s="489"/>
      <c r="B2885" s="489"/>
      <c r="C2885" s="489"/>
      <c r="E2885" s="489"/>
      <c r="F2885" s="489"/>
      <c r="G2885" s="483"/>
      <c r="I2885" s="490"/>
      <c r="K2885" s="483"/>
      <c r="N2885" s="490"/>
      <c r="O2885" s="483"/>
      <c r="P2885" t="str">
        <f t="shared" si="264"/>
        <v/>
      </c>
      <c r="Q2885" t="str">
        <f t="shared" si="265"/>
        <v/>
      </c>
    </row>
    <row r="2886" spans="1:17" x14ac:dyDescent="0.25">
      <c r="A2886" s="489"/>
      <c r="B2886" s="489"/>
      <c r="C2886" s="489"/>
      <c r="E2886" s="489"/>
      <c r="F2886" s="489"/>
      <c r="G2886" s="483"/>
      <c r="I2886" s="490"/>
      <c r="K2886" s="483"/>
      <c r="N2886" s="490"/>
      <c r="O2886" s="483"/>
      <c r="P2886" t="str">
        <f t="shared" si="264"/>
        <v/>
      </c>
      <c r="Q2886" t="str">
        <f t="shared" si="265"/>
        <v/>
      </c>
    </row>
    <row r="2887" spans="1:17" x14ac:dyDescent="0.25">
      <c r="A2887" s="489"/>
      <c r="B2887" s="489"/>
      <c r="C2887" s="489"/>
      <c r="E2887" s="489"/>
      <c r="F2887" s="489"/>
      <c r="G2887" s="483"/>
      <c r="I2887" s="490"/>
      <c r="K2887" s="483"/>
      <c r="N2887" s="490"/>
      <c r="O2887" s="483"/>
      <c r="P2887" t="str">
        <f t="shared" si="264"/>
        <v/>
      </c>
      <c r="Q2887" t="str">
        <f t="shared" si="265"/>
        <v/>
      </c>
    </row>
    <row r="2888" spans="1:17" x14ac:dyDescent="0.25">
      <c r="A2888" s="489"/>
      <c r="B2888" s="489"/>
      <c r="C2888" s="489"/>
      <c r="E2888" s="489"/>
      <c r="F2888" s="489"/>
      <c r="G2888" s="483"/>
      <c r="I2888" s="490"/>
      <c r="K2888" s="483"/>
      <c r="N2888" s="490"/>
      <c r="O2888" s="483"/>
      <c r="P2888" t="str">
        <f t="shared" si="264"/>
        <v/>
      </c>
      <c r="Q2888" t="str">
        <f t="shared" si="265"/>
        <v/>
      </c>
    </row>
    <row r="2889" spans="1:17" x14ac:dyDescent="0.25">
      <c r="A2889" s="489"/>
      <c r="B2889" s="489"/>
      <c r="C2889" s="489"/>
      <c r="E2889" s="489"/>
      <c r="F2889" s="489"/>
      <c r="G2889" s="483"/>
      <c r="I2889" s="490"/>
      <c r="K2889" s="483"/>
      <c r="N2889" s="490"/>
      <c r="O2889" s="483"/>
      <c r="P2889" t="str">
        <f t="shared" si="264"/>
        <v/>
      </c>
      <c r="Q2889" t="str">
        <f t="shared" si="265"/>
        <v/>
      </c>
    </row>
    <row r="2890" spans="1:17" x14ac:dyDescent="0.25">
      <c r="A2890" s="489"/>
      <c r="B2890" s="489"/>
      <c r="C2890" s="489"/>
      <c r="E2890" s="489"/>
      <c r="F2890" s="489"/>
      <c r="G2890" s="483"/>
      <c r="I2890" s="490"/>
      <c r="K2890" s="483"/>
      <c r="N2890" s="490"/>
      <c r="O2890" s="483"/>
      <c r="P2890" t="str">
        <f t="shared" si="264"/>
        <v/>
      </c>
      <c r="Q2890" t="str">
        <f t="shared" si="265"/>
        <v/>
      </c>
    </row>
    <row r="2891" spans="1:17" x14ac:dyDescent="0.25">
      <c r="A2891" s="489"/>
      <c r="B2891" s="489"/>
      <c r="C2891" s="489"/>
      <c r="E2891" s="489"/>
      <c r="F2891" s="489"/>
      <c r="G2891" s="483"/>
      <c r="I2891" s="490"/>
      <c r="K2891" s="483"/>
      <c r="N2891" s="490"/>
      <c r="O2891" s="483"/>
      <c r="P2891" t="str">
        <f t="shared" si="264"/>
        <v/>
      </c>
      <c r="Q2891" t="str">
        <f t="shared" si="265"/>
        <v/>
      </c>
    </row>
    <row r="2892" spans="1:17" x14ac:dyDescent="0.25">
      <c r="A2892" s="489"/>
      <c r="B2892" s="489"/>
      <c r="C2892" s="489"/>
      <c r="E2892" s="489"/>
      <c r="F2892" s="489"/>
      <c r="G2892" s="483"/>
      <c r="I2892" s="490"/>
      <c r="K2892" s="483"/>
      <c r="N2892" s="490"/>
      <c r="O2892" s="483"/>
      <c r="P2892" t="str">
        <f t="shared" si="264"/>
        <v/>
      </c>
      <c r="Q2892" t="str">
        <f t="shared" si="265"/>
        <v/>
      </c>
    </row>
    <row r="2893" spans="1:17" x14ac:dyDescent="0.25">
      <c r="A2893" s="489"/>
      <c r="B2893" s="489"/>
      <c r="C2893" s="489"/>
      <c r="E2893" s="489"/>
      <c r="F2893" s="489"/>
      <c r="G2893" s="483"/>
      <c r="I2893" s="490"/>
      <c r="K2893" s="483"/>
      <c r="N2893" s="490"/>
      <c r="O2893" s="483"/>
      <c r="P2893" t="str">
        <f t="shared" si="264"/>
        <v/>
      </c>
      <c r="Q2893" t="str">
        <f t="shared" si="265"/>
        <v/>
      </c>
    </row>
    <row r="2894" spans="1:17" x14ac:dyDescent="0.25">
      <c r="A2894" s="489"/>
      <c r="B2894" s="489"/>
      <c r="C2894" s="489"/>
      <c r="E2894" s="489"/>
      <c r="F2894" s="489"/>
      <c r="G2894" s="483"/>
      <c r="I2894" s="490"/>
      <c r="K2894" s="483"/>
      <c r="N2894" s="490"/>
      <c r="O2894" s="483"/>
      <c r="P2894" t="str">
        <f t="shared" si="264"/>
        <v/>
      </c>
      <c r="Q2894" t="str">
        <f t="shared" si="265"/>
        <v/>
      </c>
    </row>
    <row r="2895" spans="1:17" x14ac:dyDescent="0.25">
      <c r="A2895" s="489"/>
      <c r="B2895" s="489"/>
      <c r="C2895" s="489"/>
      <c r="E2895" s="489"/>
      <c r="F2895" s="489"/>
      <c r="G2895" s="483"/>
      <c r="I2895" s="490"/>
      <c r="K2895" s="483"/>
      <c r="N2895" s="490"/>
      <c r="O2895" s="483"/>
      <c r="P2895" t="str">
        <f t="shared" si="264"/>
        <v/>
      </c>
      <c r="Q2895" t="str">
        <f t="shared" si="265"/>
        <v/>
      </c>
    </row>
    <row r="2896" spans="1:17" x14ac:dyDescent="0.25">
      <c r="A2896" s="489"/>
      <c r="B2896" s="489"/>
      <c r="C2896" s="489"/>
      <c r="E2896" s="489"/>
      <c r="F2896" s="489"/>
      <c r="G2896" s="483"/>
      <c r="I2896" s="490"/>
      <c r="K2896" s="483"/>
      <c r="N2896" s="490"/>
      <c r="O2896" s="483"/>
      <c r="P2896" t="str">
        <f t="shared" si="264"/>
        <v/>
      </c>
      <c r="Q2896" t="str">
        <f t="shared" si="265"/>
        <v/>
      </c>
    </row>
    <row r="2897" spans="1:17" x14ac:dyDescent="0.25">
      <c r="A2897" s="489"/>
      <c r="B2897" s="489"/>
      <c r="C2897" s="489"/>
      <c r="E2897" s="489"/>
      <c r="F2897" s="489"/>
      <c r="G2897" s="483"/>
      <c r="I2897" s="490"/>
      <c r="K2897" s="483"/>
      <c r="N2897" s="490"/>
      <c r="O2897" s="483"/>
      <c r="P2897" t="str">
        <f t="shared" si="264"/>
        <v/>
      </c>
      <c r="Q2897" t="str">
        <f t="shared" si="265"/>
        <v/>
      </c>
    </row>
    <row r="2898" spans="1:17" x14ac:dyDescent="0.25">
      <c r="A2898" s="489"/>
      <c r="B2898" s="489"/>
      <c r="C2898" s="489"/>
      <c r="E2898" s="489"/>
      <c r="F2898" s="489"/>
      <c r="G2898" s="483"/>
      <c r="I2898" s="490"/>
      <c r="K2898" s="483"/>
      <c r="N2898" s="490"/>
      <c r="O2898" s="483"/>
      <c r="P2898" t="str">
        <f t="shared" si="264"/>
        <v/>
      </c>
      <c r="Q2898" t="str">
        <f t="shared" si="265"/>
        <v/>
      </c>
    </row>
    <row r="2899" spans="1:17" x14ac:dyDescent="0.25">
      <c r="A2899" s="489"/>
      <c r="B2899" s="489"/>
      <c r="C2899" s="489"/>
      <c r="E2899" s="489"/>
      <c r="F2899" s="489"/>
      <c r="G2899" s="483"/>
      <c r="I2899" s="490"/>
      <c r="K2899" s="483"/>
      <c r="N2899" s="490"/>
      <c r="O2899" s="483"/>
      <c r="P2899" t="str">
        <f t="shared" si="264"/>
        <v/>
      </c>
      <c r="Q2899" t="str">
        <f t="shared" si="265"/>
        <v/>
      </c>
    </row>
    <row r="2900" spans="1:17" x14ac:dyDescent="0.25">
      <c r="A2900" s="489"/>
      <c r="B2900" s="489"/>
      <c r="C2900" s="489"/>
      <c r="E2900" s="489"/>
      <c r="F2900" s="489"/>
      <c r="G2900" s="483"/>
      <c r="I2900" s="490"/>
      <c r="K2900" s="483"/>
      <c r="N2900" s="490"/>
      <c r="O2900" s="483"/>
      <c r="P2900" t="str">
        <f t="shared" si="264"/>
        <v/>
      </c>
      <c r="Q2900" t="str">
        <f t="shared" si="265"/>
        <v/>
      </c>
    </row>
    <row r="2901" spans="1:17" x14ac:dyDescent="0.25">
      <c r="A2901" s="489"/>
      <c r="B2901" s="489"/>
      <c r="C2901" s="489"/>
      <c r="E2901" s="489"/>
      <c r="F2901" s="489"/>
      <c r="G2901" s="483"/>
      <c r="I2901" s="490"/>
      <c r="K2901" s="483"/>
      <c r="N2901" s="490"/>
      <c r="O2901" s="483"/>
      <c r="P2901" t="str">
        <f t="shared" si="264"/>
        <v/>
      </c>
      <c r="Q2901" t="str">
        <f t="shared" si="265"/>
        <v/>
      </c>
    </row>
    <row r="2902" spans="1:17" x14ac:dyDescent="0.25">
      <c r="A2902" s="489"/>
      <c r="B2902" s="489"/>
      <c r="C2902" s="489"/>
      <c r="E2902" s="489"/>
      <c r="F2902" s="489"/>
      <c r="G2902" s="483"/>
      <c r="I2902" s="490"/>
      <c r="K2902" s="483"/>
      <c r="N2902" s="490"/>
      <c r="O2902" s="483"/>
      <c r="P2902" t="str">
        <f t="shared" si="264"/>
        <v/>
      </c>
      <c r="Q2902" t="str">
        <f t="shared" si="265"/>
        <v/>
      </c>
    </row>
    <row r="2903" spans="1:17" x14ac:dyDescent="0.25">
      <c r="A2903" s="489"/>
      <c r="B2903" s="489"/>
      <c r="C2903" s="489"/>
      <c r="E2903" s="489"/>
      <c r="F2903" s="489"/>
      <c r="G2903" s="483"/>
      <c r="I2903" s="490"/>
      <c r="K2903" s="483"/>
      <c r="N2903" s="490"/>
      <c r="O2903" s="483"/>
      <c r="P2903" t="str">
        <f t="shared" si="264"/>
        <v/>
      </c>
      <c r="Q2903" t="str">
        <f t="shared" si="265"/>
        <v/>
      </c>
    </row>
    <row r="2904" spans="1:17" x14ac:dyDescent="0.25">
      <c r="A2904" s="489"/>
      <c r="B2904" s="489"/>
      <c r="C2904" s="489"/>
      <c r="E2904" s="489"/>
      <c r="F2904" s="489"/>
      <c r="G2904" s="483"/>
      <c r="I2904" s="490"/>
      <c r="K2904" s="483"/>
      <c r="N2904" s="490"/>
      <c r="O2904" s="483"/>
      <c r="P2904" t="str">
        <f t="shared" si="264"/>
        <v/>
      </c>
      <c r="Q2904" t="str">
        <f t="shared" si="265"/>
        <v/>
      </c>
    </row>
    <row r="2905" spans="1:17" x14ac:dyDescent="0.25">
      <c r="A2905" s="489"/>
      <c r="B2905" s="489"/>
      <c r="C2905" s="489"/>
      <c r="E2905" s="489"/>
      <c r="F2905" s="489"/>
      <c r="G2905" s="483"/>
      <c r="I2905" s="490"/>
      <c r="K2905" s="483"/>
      <c r="N2905" s="490"/>
      <c r="O2905" s="483"/>
      <c r="P2905" t="str">
        <f t="shared" si="264"/>
        <v/>
      </c>
      <c r="Q2905" t="str">
        <f t="shared" si="265"/>
        <v/>
      </c>
    </row>
    <row r="2906" spans="1:17" x14ac:dyDescent="0.25">
      <c r="A2906" s="489"/>
      <c r="B2906" s="489"/>
      <c r="C2906" s="489"/>
      <c r="E2906" s="489"/>
      <c r="F2906" s="489"/>
      <c r="G2906" s="483"/>
      <c r="I2906" s="490"/>
      <c r="K2906" s="483"/>
      <c r="N2906" s="490"/>
      <c r="O2906" s="483"/>
      <c r="P2906" t="str">
        <f t="shared" si="264"/>
        <v/>
      </c>
      <c r="Q2906" t="str">
        <f t="shared" si="265"/>
        <v/>
      </c>
    </row>
    <row r="2907" spans="1:17" x14ac:dyDescent="0.25">
      <c r="A2907" s="489"/>
      <c r="B2907" s="489"/>
      <c r="C2907" s="489"/>
      <c r="E2907" s="489"/>
      <c r="F2907" s="489"/>
      <c r="G2907" s="483"/>
      <c r="I2907" s="490"/>
      <c r="K2907" s="483"/>
      <c r="N2907" s="490"/>
      <c r="O2907" s="483"/>
      <c r="P2907" t="str">
        <f t="shared" si="264"/>
        <v/>
      </c>
      <c r="Q2907" t="str">
        <f t="shared" si="265"/>
        <v/>
      </c>
    </row>
    <row r="2908" spans="1:17" x14ac:dyDescent="0.25">
      <c r="A2908" s="489"/>
      <c r="B2908" s="489"/>
      <c r="C2908" s="489"/>
      <c r="E2908" s="489"/>
      <c r="F2908" s="489"/>
      <c r="G2908" s="483"/>
      <c r="I2908" s="490"/>
      <c r="K2908" s="483"/>
      <c r="N2908" s="490"/>
      <c r="O2908" s="483"/>
      <c r="P2908" t="str">
        <f t="shared" si="264"/>
        <v/>
      </c>
      <c r="Q2908" t="str">
        <f t="shared" si="265"/>
        <v/>
      </c>
    </row>
    <row r="2909" spans="1:17" x14ac:dyDescent="0.25">
      <c r="A2909" s="489"/>
      <c r="B2909" s="489"/>
      <c r="C2909" s="489"/>
      <c r="E2909" s="489"/>
      <c r="F2909" s="489"/>
      <c r="G2909" s="483"/>
      <c r="I2909" s="490"/>
      <c r="K2909" s="483"/>
      <c r="N2909" s="490"/>
      <c r="O2909" s="483"/>
      <c r="P2909" t="str">
        <f t="shared" si="264"/>
        <v/>
      </c>
      <c r="Q2909" t="str">
        <f t="shared" si="265"/>
        <v/>
      </c>
    </row>
    <row r="2910" spans="1:17" x14ac:dyDescent="0.25">
      <c r="A2910" s="489"/>
      <c r="B2910" s="489"/>
      <c r="C2910" s="489"/>
      <c r="E2910" s="489"/>
      <c r="F2910" s="489"/>
      <c r="G2910" s="483"/>
      <c r="I2910" s="490"/>
      <c r="K2910" s="483"/>
      <c r="N2910" s="490"/>
      <c r="O2910" s="483"/>
      <c r="P2910" t="str">
        <f t="shared" si="264"/>
        <v/>
      </c>
      <c r="Q2910" t="str">
        <f t="shared" si="265"/>
        <v/>
      </c>
    </row>
    <row r="2911" spans="1:17" x14ac:dyDescent="0.25">
      <c r="A2911" s="489"/>
      <c r="B2911" s="489"/>
      <c r="C2911" s="489"/>
      <c r="E2911" s="489"/>
      <c r="F2911" s="489"/>
      <c r="G2911" s="483"/>
      <c r="I2911" s="490"/>
      <c r="K2911" s="483"/>
      <c r="N2911" s="490"/>
      <c r="O2911" s="483"/>
      <c r="P2911" t="str">
        <f t="shared" si="264"/>
        <v/>
      </c>
      <c r="Q2911" t="str">
        <f t="shared" si="265"/>
        <v/>
      </c>
    </row>
    <row r="2912" spans="1:17" x14ac:dyDescent="0.25">
      <c r="A2912" s="489"/>
      <c r="B2912" s="489"/>
      <c r="C2912" s="489"/>
      <c r="E2912" s="489"/>
      <c r="F2912" s="489"/>
      <c r="G2912" s="483"/>
      <c r="I2912" s="490"/>
      <c r="K2912" s="483"/>
      <c r="N2912" s="490"/>
      <c r="O2912" s="483"/>
      <c r="P2912" t="str">
        <f t="shared" si="264"/>
        <v/>
      </c>
      <c r="Q2912" t="str">
        <f t="shared" si="265"/>
        <v/>
      </c>
    </row>
    <row r="2913" spans="1:17" x14ac:dyDescent="0.25">
      <c r="A2913" s="489"/>
      <c r="B2913" s="489"/>
      <c r="C2913" s="489"/>
      <c r="E2913" s="489"/>
      <c r="F2913" s="489"/>
      <c r="G2913" s="483"/>
      <c r="I2913" s="490"/>
      <c r="K2913" s="483"/>
      <c r="N2913" s="490"/>
      <c r="O2913" s="483"/>
      <c r="P2913" t="str">
        <f t="shared" si="264"/>
        <v/>
      </c>
      <c r="Q2913" t="str">
        <f t="shared" si="265"/>
        <v/>
      </c>
    </row>
    <row r="2914" spans="1:17" x14ac:dyDescent="0.25">
      <c r="A2914" s="489"/>
      <c r="B2914" s="489"/>
      <c r="C2914" s="489"/>
      <c r="E2914" s="489"/>
      <c r="F2914" s="489"/>
      <c r="G2914" s="483"/>
      <c r="I2914" s="490"/>
      <c r="K2914" s="483"/>
      <c r="N2914" s="490"/>
      <c r="O2914" s="483"/>
      <c r="P2914" t="str">
        <f t="shared" si="264"/>
        <v/>
      </c>
      <c r="Q2914" t="str">
        <f t="shared" si="265"/>
        <v/>
      </c>
    </row>
    <row r="2915" spans="1:17" x14ac:dyDescent="0.25">
      <c r="A2915" s="489"/>
      <c r="B2915" s="489"/>
      <c r="C2915" s="489"/>
      <c r="E2915" s="489"/>
      <c r="F2915" s="489"/>
      <c r="G2915" s="483"/>
      <c r="I2915" s="490"/>
      <c r="K2915" s="483"/>
      <c r="N2915" s="490"/>
      <c r="O2915" s="483"/>
      <c r="P2915" t="str">
        <f t="shared" si="264"/>
        <v/>
      </c>
      <c r="Q2915" t="str">
        <f t="shared" si="265"/>
        <v/>
      </c>
    </row>
    <row r="2916" spans="1:17" x14ac:dyDescent="0.25">
      <c r="A2916" s="489"/>
      <c r="B2916" s="489"/>
      <c r="C2916" s="489"/>
      <c r="E2916" s="489"/>
      <c r="F2916" s="489"/>
      <c r="G2916" s="483"/>
      <c r="I2916" s="490"/>
      <c r="K2916" s="483"/>
      <c r="N2916" s="490"/>
      <c r="O2916" s="483"/>
      <c r="P2916" t="str">
        <f t="shared" si="264"/>
        <v/>
      </c>
      <c r="Q2916" t="str">
        <f t="shared" si="265"/>
        <v/>
      </c>
    </row>
    <row r="2917" spans="1:17" x14ac:dyDescent="0.25">
      <c r="A2917" s="489"/>
      <c r="B2917" s="489"/>
      <c r="C2917" s="489"/>
      <c r="E2917" s="489"/>
      <c r="F2917" s="489"/>
      <c r="G2917" s="483"/>
      <c r="I2917" s="490"/>
      <c r="K2917" s="483"/>
      <c r="N2917" s="490"/>
      <c r="O2917" s="483"/>
      <c r="P2917" t="str">
        <f t="shared" si="264"/>
        <v/>
      </c>
      <c r="Q2917" t="str">
        <f t="shared" si="265"/>
        <v/>
      </c>
    </row>
    <row r="2918" spans="1:17" x14ac:dyDescent="0.25">
      <c r="A2918" s="489"/>
      <c r="B2918" s="489"/>
      <c r="C2918" s="489"/>
      <c r="E2918" s="489"/>
      <c r="F2918" s="489"/>
      <c r="G2918" s="483"/>
      <c r="I2918" s="490"/>
      <c r="K2918" s="483"/>
      <c r="N2918" s="490"/>
      <c r="O2918" s="483"/>
      <c r="P2918" t="str">
        <f t="shared" si="264"/>
        <v/>
      </c>
      <c r="Q2918" t="str">
        <f t="shared" si="265"/>
        <v/>
      </c>
    </row>
    <row r="2919" spans="1:17" x14ac:dyDescent="0.25">
      <c r="A2919" s="489"/>
      <c r="B2919" s="489"/>
      <c r="C2919" s="489"/>
      <c r="E2919" s="489"/>
      <c r="F2919" s="489"/>
      <c r="G2919" s="483"/>
      <c r="I2919" s="490"/>
      <c r="K2919" s="483"/>
      <c r="N2919" s="490"/>
      <c r="O2919" s="483"/>
      <c r="P2919" t="str">
        <f t="shared" si="264"/>
        <v/>
      </c>
      <c r="Q2919" t="str">
        <f t="shared" si="265"/>
        <v/>
      </c>
    </row>
    <row r="2920" spans="1:17" x14ac:dyDescent="0.25">
      <c r="A2920" s="489"/>
      <c r="B2920" s="489"/>
      <c r="C2920" s="489"/>
      <c r="E2920" s="489"/>
      <c r="F2920" s="489"/>
      <c r="G2920" s="483"/>
      <c r="I2920" s="490"/>
      <c r="K2920" s="483"/>
      <c r="N2920" s="490"/>
      <c r="O2920" s="483"/>
      <c r="P2920" t="str">
        <f t="shared" si="264"/>
        <v/>
      </c>
      <c r="Q2920" t="str">
        <f t="shared" si="265"/>
        <v/>
      </c>
    </row>
    <row r="2921" spans="1:17" x14ac:dyDescent="0.25">
      <c r="A2921" s="489"/>
      <c r="B2921" s="489"/>
      <c r="C2921" s="489"/>
      <c r="E2921" s="489"/>
      <c r="F2921" s="489"/>
      <c r="G2921" s="483"/>
      <c r="I2921" s="490"/>
      <c r="K2921" s="483"/>
      <c r="N2921" s="490"/>
      <c r="O2921" s="483"/>
      <c r="P2921" t="str">
        <f t="shared" si="264"/>
        <v/>
      </c>
      <c r="Q2921" t="str">
        <f t="shared" si="265"/>
        <v/>
      </c>
    </row>
    <row r="2922" spans="1:17" x14ac:dyDescent="0.25">
      <c r="A2922" s="489"/>
      <c r="B2922" s="489"/>
      <c r="C2922" s="489"/>
      <c r="E2922" s="489"/>
      <c r="F2922" s="489"/>
      <c r="G2922" s="483"/>
      <c r="I2922" s="490"/>
      <c r="K2922" s="483"/>
      <c r="N2922" s="490"/>
      <c r="O2922" s="483"/>
      <c r="P2922" t="str">
        <f t="shared" si="264"/>
        <v/>
      </c>
      <c r="Q2922" t="str">
        <f t="shared" si="265"/>
        <v/>
      </c>
    </row>
    <row r="2923" spans="1:17" x14ac:dyDescent="0.25">
      <c r="A2923" s="489"/>
      <c r="B2923" s="489"/>
      <c r="C2923" s="489"/>
      <c r="E2923" s="489"/>
      <c r="F2923" s="489"/>
      <c r="G2923" s="483"/>
      <c r="I2923" s="490"/>
      <c r="K2923" s="483"/>
      <c r="N2923" s="490"/>
      <c r="O2923" s="483"/>
      <c r="P2923" t="str">
        <f t="shared" si="264"/>
        <v/>
      </c>
      <c r="Q2923" t="str">
        <f t="shared" si="265"/>
        <v/>
      </c>
    </row>
    <row r="2924" spans="1:17" x14ac:dyDescent="0.25">
      <c r="A2924" s="489"/>
      <c r="B2924" s="489"/>
      <c r="C2924" s="489"/>
      <c r="E2924" s="489"/>
      <c r="F2924" s="489"/>
      <c r="G2924" s="483"/>
      <c r="I2924" s="490"/>
      <c r="K2924" s="483"/>
      <c r="N2924" s="490"/>
      <c r="O2924" s="483"/>
      <c r="P2924" t="str">
        <f t="shared" si="264"/>
        <v/>
      </c>
      <c r="Q2924" t="str">
        <f t="shared" si="265"/>
        <v/>
      </c>
    </row>
    <row r="2925" spans="1:17" x14ac:dyDescent="0.25">
      <c r="A2925" s="489"/>
      <c r="B2925" s="489"/>
      <c r="C2925" s="489"/>
      <c r="E2925" s="489"/>
      <c r="F2925" s="489"/>
      <c r="G2925" s="483"/>
      <c r="I2925" s="490"/>
      <c r="K2925" s="483"/>
      <c r="N2925" s="490"/>
      <c r="O2925" s="483"/>
      <c r="P2925" t="str">
        <f t="shared" si="264"/>
        <v/>
      </c>
      <c r="Q2925" t="str">
        <f t="shared" si="265"/>
        <v/>
      </c>
    </row>
    <row r="2926" spans="1:17" x14ac:dyDescent="0.25">
      <c r="A2926" s="489"/>
      <c r="B2926" s="489"/>
      <c r="C2926" s="489"/>
      <c r="E2926" s="489"/>
      <c r="F2926" s="489"/>
      <c r="G2926" s="483"/>
      <c r="I2926" s="490"/>
      <c r="K2926" s="483"/>
      <c r="N2926" s="490"/>
      <c r="O2926" s="483"/>
      <c r="P2926" t="str">
        <f t="shared" si="264"/>
        <v/>
      </c>
      <c r="Q2926" t="str">
        <f t="shared" si="265"/>
        <v/>
      </c>
    </row>
    <row r="2927" spans="1:17" x14ac:dyDescent="0.25">
      <c r="A2927" s="489"/>
      <c r="B2927" s="489"/>
      <c r="C2927" s="489"/>
      <c r="E2927" s="489"/>
      <c r="F2927" s="489"/>
      <c r="G2927" s="483"/>
      <c r="I2927" s="490"/>
      <c r="K2927" s="483"/>
      <c r="N2927" s="490"/>
      <c r="O2927" s="483"/>
      <c r="P2927" t="str">
        <f t="shared" si="264"/>
        <v/>
      </c>
      <c r="Q2927" t="str">
        <f t="shared" si="265"/>
        <v/>
      </c>
    </row>
    <row r="2928" spans="1:17" x14ac:dyDescent="0.25">
      <c r="A2928" s="489"/>
      <c r="B2928" s="489"/>
      <c r="C2928" s="489"/>
      <c r="E2928" s="489"/>
      <c r="F2928" s="489"/>
      <c r="G2928" s="483"/>
      <c r="I2928" s="490"/>
      <c r="K2928" s="483"/>
      <c r="N2928" s="490"/>
      <c r="O2928" s="483"/>
      <c r="P2928" t="str">
        <f t="shared" si="264"/>
        <v/>
      </c>
      <c r="Q2928" t="str">
        <f t="shared" si="265"/>
        <v/>
      </c>
    </row>
    <row r="2929" spans="1:17" x14ac:dyDescent="0.25">
      <c r="A2929" s="489"/>
      <c r="B2929" s="489"/>
      <c r="C2929" s="489"/>
      <c r="E2929" s="489"/>
      <c r="F2929" s="489"/>
      <c r="G2929" s="483"/>
      <c r="I2929" s="490"/>
      <c r="K2929" s="483"/>
      <c r="N2929" s="490"/>
      <c r="O2929" s="483"/>
      <c r="P2929" t="str">
        <f t="shared" si="264"/>
        <v/>
      </c>
      <c r="Q2929" t="str">
        <f t="shared" si="265"/>
        <v/>
      </c>
    </row>
    <row r="2930" spans="1:17" x14ac:dyDescent="0.25">
      <c r="A2930" s="489"/>
      <c r="B2930" s="489"/>
      <c r="C2930" s="489"/>
      <c r="E2930" s="489"/>
      <c r="F2930" s="489"/>
      <c r="G2930" s="483"/>
      <c r="I2930" s="490"/>
      <c r="K2930" s="483"/>
      <c r="N2930" s="490"/>
      <c r="O2930" s="483"/>
      <c r="P2930" t="str">
        <f t="shared" si="264"/>
        <v/>
      </c>
      <c r="Q2930" t="str">
        <f t="shared" si="265"/>
        <v/>
      </c>
    </row>
    <row r="2931" spans="1:17" x14ac:dyDescent="0.25">
      <c r="A2931" s="489"/>
      <c r="B2931" s="489"/>
      <c r="C2931" s="489"/>
      <c r="E2931" s="489"/>
      <c r="F2931" s="489"/>
      <c r="G2931" s="483"/>
      <c r="I2931" s="490"/>
      <c r="K2931" s="483"/>
      <c r="N2931" s="490"/>
      <c r="O2931" s="483"/>
      <c r="P2931" t="str">
        <f t="shared" si="264"/>
        <v/>
      </c>
      <c r="Q2931" t="str">
        <f t="shared" si="265"/>
        <v/>
      </c>
    </row>
    <row r="2932" spans="1:17" x14ac:dyDescent="0.25">
      <c r="A2932" s="489"/>
      <c r="B2932" s="489"/>
      <c r="C2932" s="489"/>
      <c r="E2932" s="489"/>
      <c r="F2932" s="489"/>
      <c r="G2932" s="483"/>
      <c r="I2932" s="490"/>
      <c r="K2932" s="483"/>
      <c r="N2932" s="490"/>
      <c r="O2932" s="483"/>
      <c r="P2932" t="str">
        <f t="shared" si="264"/>
        <v/>
      </c>
      <c r="Q2932" t="str">
        <f t="shared" si="265"/>
        <v/>
      </c>
    </row>
    <row r="2933" spans="1:17" x14ac:dyDescent="0.25">
      <c r="A2933" s="489"/>
      <c r="B2933" s="489"/>
      <c r="C2933" s="489"/>
      <c r="E2933" s="489"/>
      <c r="F2933" s="489"/>
      <c r="G2933" s="483"/>
      <c r="I2933" s="490"/>
      <c r="K2933" s="483"/>
      <c r="N2933" s="490"/>
      <c r="O2933" s="483"/>
      <c r="P2933" t="str">
        <f t="shared" si="264"/>
        <v/>
      </c>
      <c r="Q2933" t="str">
        <f t="shared" si="265"/>
        <v/>
      </c>
    </row>
    <row r="2934" spans="1:17" x14ac:dyDescent="0.25">
      <c r="A2934" s="489"/>
      <c r="B2934" s="489"/>
      <c r="C2934" s="489"/>
      <c r="E2934" s="489"/>
      <c r="F2934" s="489"/>
      <c r="G2934" s="483"/>
      <c r="I2934" s="490"/>
      <c r="K2934" s="483"/>
      <c r="N2934" s="490"/>
      <c r="O2934" s="483"/>
      <c r="P2934" t="str">
        <f t="shared" si="264"/>
        <v/>
      </c>
      <c r="Q2934" t="str">
        <f t="shared" si="265"/>
        <v/>
      </c>
    </row>
    <row r="2935" spans="1:17" x14ac:dyDescent="0.25">
      <c r="A2935" s="489"/>
      <c r="B2935" s="489"/>
      <c r="C2935" s="489"/>
      <c r="E2935" s="489"/>
      <c r="F2935" s="489"/>
      <c r="G2935" s="483"/>
      <c r="I2935" s="490"/>
      <c r="K2935" s="483"/>
      <c r="N2935" s="490"/>
      <c r="O2935" s="483"/>
      <c r="P2935" t="str">
        <f t="shared" si="264"/>
        <v/>
      </c>
      <c r="Q2935" t="str">
        <f t="shared" si="265"/>
        <v/>
      </c>
    </row>
    <row r="2936" spans="1:17" x14ac:dyDescent="0.25">
      <c r="A2936" s="489"/>
      <c r="B2936" s="489"/>
      <c r="C2936" s="489"/>
      <c r="E2936" s="489"/>
      <c r="F2936" s="489"/>
      <c r="G2936" s="483"/>
      <c r="I2936" s="490"/>
      <c r="K2936" s="483"/>
      <c r="N2936" s="490"/>
      <c r="O2936" s="483"/>
      <c r="P2936" t="str">
        <f t="shared" si="264"/>
        <v/>
      </c>
      <c r="Q2936" t="str">
        <f t="shared" si="265"/>
        <v/>
      </c>
    </row>
    <row r="2937" spans="1:17" x14ac:dyDescent="0.25">
      <c r="A2937" s="489"/>
      <c r="B2937" s="489"/>
      <c r="C2937" s="489"/>
      <c r="E2937" s="489"/>
      <c r="F2937" s="489"/>
      <c r="G2937" s="483"/>
      <c r="I2937" s="490"/>
      <c r="K2937" s="483"/>
      <c r="N2937" s="490"/>
      <c r="O2937" s="483"/>
      <c r="P2937" t="str">
        <f t="shared" si="264"/>
        <v/>
      </c>
      <c r="Q2937" t="str">
        <f t="shared" si="265"/>
        <v/>
      </c>
    </row>
    <row r="2938" spans="1:17" x14ac:dyDescent="0.25">
      <c r="A2938" s="489"/>
      <c r="B2938" s="489"/>
      <c r="C2938" s="489"/>
      <c r="E2938" s="489"/>
      <c r="F2938" s="489"/>
      <c r="G2938" s="483"/>
      <c r="I2938" s="490"/>
      <c r="K2938" s="483"/>
      <c r="N2938" s="490"/>
      <c r="O2938" s="483"/>
      <c r="P2938" t="str">
        <f t="shared" si="264"/>
        <v/>
      </c>
      <c r="Q2938" t="str">
        <f t="shared" si="265"/>
        <v/>
      </c>
    </row>
    <row r="2939" spans="1:17" x14ac:dyDescent="0.25">
      <c r="A2939" s="489"/>
      <c r="B2939" s="489"/>
      <c r="C2939" s="489"/>
      <c r="E2939" s="489"/>
      <c r="F2939" s="489"/>
      <c r="G2939" s="483"/>
      <c r="I2939" s="490"/>
      <c r="K2939" s="483"/>
      <c r="N2939" s="490"/>
      <c r="O2939" s="483"/>
      <c r="P2939" t="str">
        <f t="shared" si="264"/>
        <v/>
      </c>
      <c r="Q2939" t="str">
        <f t="shared" si="265"/>
        <v/>
      </c>
    </row>
    <row r="2940" spans="1:17" x14ac:dyDescent="0.25">
      <c r="A2940" s="489"/>
      <c r="B2940" s="489"/>
      <c r="C2940" s="489"/>
      <c r="E2940" s="489"/>
      <c r="F2940" s="489"/>
      <c r="G2940" s="483"/>
      <c r="I2940" s="490"/>
      <c r="K2940" s="483"/>
      <c r="N2940" s="490"/>
      <c r="O2940" s="483"/>
      <c r="P2940" t="str">
        <f t="shared" si="264"/>
        <v/>
      </c>
      <c r="Q2940" t="str">
        <f t="shared" si="265"/>
        <v/>
      </c>
    </row>
    <row r="2941" spans="1:17" x14ac:dyDescent="0.25">
      <c r="A2941" s="489"/>
      <c r="B2941" s="489"/>
      <c r="C2941" s="489"/>
      <c r="E2941" s="489"/>
      <c r="F2941" s="489"/>
      <c r="G2941" s="483"/>
      <c r="I2941" s="490"/>
      <c r="K2941" s="483"/>
      <c r="N2941" s="490"/>
      <c r="O2941" s="483"/>
      <c r="P2941" t="str">
        <f t="shared" si="264"/>
        <v/>
      </c>
      <c r="Q2941" t="str">
        <f t="shared" si="265"/>
        <v/>
      </c>
    </row>
    <row r="2942" spans="1:17" x14ac:dyDescent="0.25">
      <c r="A2942" s="489"/>
      <c r="B2942" s="489"/>
      <c r="C2942" s="489"/>
      <c r="E2942" s="489"/>
      <c r="F2942" s="489"/>
      <c r="G2942" s="483"/>
      <c r="I2942" s="490"/>
      <c r="K2942" s="483"/>
      <c r="N2942" s="490"/>
      <c r="O2942" s="483"/>
      <c r="P2942" t="str">
        <f t="shared" si="264"/>
        <v/>
      </c>
      <c r="Q2942" t="str">
        <f t="shared" si="265"/>
        <v/>
      </c>
    </row>
    <row r="2943" spans="1:17" x14ac:dyDescent="0.25">
      <c r="A2943" s="489"/>
      <c r="B2943" s="489"/>
      <c r="C2943" s="489"/>
      <c r="E2943" s="489"/>
      <c r="F2943" s="489"/>
      <c r="G2943" s="483"/>
      <c r="I2943" s="490"/>
      <c r="K2943" s="483"/>
      <c r="N2943" s="490"/>
      <c r="O2943" s="483"/>
      <c r="P2943" t="str">
        <f t="shared" si="264"/>
        <v/>
      </c>
      <c r="Q2943" t="str">
        <f t="shared" si="265"/>
        <v/>
      </c>
    </row>
    <row r="2944" spans="1:17" x14ac:dyDescent="0.25">
      <c r="A2944" s="489"/>
      <c r="B2944" s="489"/>
      <c r="C2944" s="489"/>
      <c r="E2944" s="489"/>
      <c r="F2944" s="489"/>
      <c r="G2944" s="483"/>
      <c r="H2944" s="483"/>
      <c r="I2944" s="490"/>
      <c r="K2944" s="483"/>
      <c r="N2944" s="490"/>
      <c r="O2944" s="483"/>
      <c r="P2944" t="str">
        <f t="shared" ref="P2944:P3007" si="266">IF(N2944&lt;0,1,"")</f>
        <v/>
      </c>
      <c r="Q2944" t="str">
        <f t="shared" ref="Q2944:Q3007" si="267">IF(N2944&lt;=-5%,1,"")</f>
        <v/>
      </c>
    </row>
    <row r="2945" spans="1:17" x14ac:dyDescent="0.25">
      <c r="A2945" s="489"/>
      <c r="B2945" s="489"/>
      <c r="C2945" s="489"/>
      <c r="E2945" s="489"/>
      <c r="F2945" s="489"/>
      <c r="G2945" s="483"/>
      <c r="H2945" s="483"/>
      <c r="I2945" s="490"/>
      <c r="K2945" s="483"/>
      <c r="N2945" s="490"/>
      <c r="O2945" s="483"/>
      <c r="P2945" t="str">
        <f t="shared" si="266"/>
        <v/>
      </c>
      <c r="Q2945" t="str">
        <f t="shared" si="267"/>
        <v/>
      </c>
    </row>
    <row r="2946" spans="1:17" x14ac:dyDescent="0.25">
      <c r="A2946" s="489"/>
      <c r="B2946" s="489"/>
      <c r="C2946" s="489"/>
      <c r="E2946" s="489"/>
      <c r="F2946" s="489"/>
      <c r="G2946" s="483"/>
      <c r="I2946" s="490"/>
      <c r="K2946" s="483"/>
      <c r="N2946" s="490"/>
      <c r="O2946" s="483"/>
      <c r="P2946" t="str">
        <f t="shared" si="266"/>
        <v/>
      </c>
      <c r="Q2946" t="str">
        <f t="shared" si="267"/>
        <v/>
      </c>
    </row>
    <row r="2947" spans="1:17" x14ac:dyDescent="0.25">
      <c r="A2947" s="489"/>
      <c r="B2947" s="489"/>
      <c r="C2947" s="489"/>
      <c r="E2947" s="489"/>
      <c r="F2947" s="489"/>
      <c r="G2947" s="483"/>
      <c r="I2947" s="490"/>
      <c r="K2947" s="483"/>
      <c r="N2947" s="490"/>
      <c r="O2947" s="483"/>
      <c r="P2947" t="str">
        <f t="shared" si="266"/>
        <v/>
      </c>
      <c r="Q2947" t="str">
        <f t="shared" si="267"/>
        <v/>
      </c>
    </row>
    <row r="2948" spans="1:17" x14ac:dyDescent="0.25">
      <c r="A2948" s="489"/>
      <c r="B2948" s="489"/>
      <c r="C2948" s="489"/>
      <c r="E2948" s="489"/>
      <c r="F2948" s="489"/>
      <c r="G2948" s="483"/>
      <c r="I2948" s="490"/>
      <c r="K2948" s="483"/>
      <c r="N2948" s="490"/>
      <c r="O2948" s="483"/>
      <c r="P2948" t="str">
        <f t="shared" si="266"/>
        <v/>
      </c>
      <c r="Q2948" t="str">
        <f t="shared" si="267"/>
        <v/>
      </c>
    </row>
    <row r="2949" spans="1:17" x14ac:dyDescent="0.25">
      <c r="A2949" s="489"/>
      <c r="B2949" s="489"/>
      <c r="C2949" s="489"/>
      <c r="E2949" s="489"/>
      <c r="F2949" s="489"/>
      <c r="G2949" s="483"/>
      <c r="I2949" s="490"/>
      <c r="K2949" s="483"/>
      <c r="N2949" s="490"/>
      <c r="O2949" s="483"/>
      <c r="P2949" t="str">
        <f t="shared" si="266"/>
        <v/>
      </c>
      <c r="Q2949" t="str">
        <f t="shared" si="267"/>
        <v/>
      </c>
    </row>
    <row r="2950" spans="1:17" x14ac:dyDescent="0.25">
      <c r="A2950" s="489"/>
      <c r="B2950" s="489"/>
      <c r="C2950" s="489"/>
      <c r="E2950" s="489"/>
      <c r="F2950" s="489"/>
      <c r="G2950" s="483"/>
      <c r="I2950" s="490"/>
      <c r="K2950" s="483"/>
      <c r="N2950" s="490"/>
      <c r="O2950" s="483"/>
      <c r="P2950" t="str">
        <f t="shared" si="266"/>
        <v/>
      </c>
      <c r="Q2950" t="str">
        <f t="shared" si="267"/>
        <v/>
      </c>
    </row>
    <row r="2951" spans="1:17" x14ac:dyDescent="0.25">
      <c r="A2951" s="489"/>
      <c r="B2951" s="489"/>
      <c r="C2951" s="489"/>
      <c r="E2951" s="489"/>
      <c r="F2951" s="489"/>
      <c r="G2951" s="483"/>
      <c r="I2951" s="490"/>
      <c r="K2951" s="483"/>
      <c r="N2951" s="490"/>
      <c r="O2951" s="483"/>
      <c r="P2951" t="str">
        <f t="shared" si="266"/>
        <v/>
      </c>
      <c r="Q2951" t="str">
        <f t="shared" si="267"/>
        <v/>
      </c>
    </row>
    <row r="2952" spans="1:17" x14ac:dyDescent="0.25">
      <c r="A2952" s="489"/>
      <c r="B2952" s="489"/>
      <c r="C2952" s="489"/>
      <c r="E2952" s="489"/>
      <c r="F2952" s="489"/>
      <c r="G2952" s="483"/>
      <c r="I2952" s="490"/>
      <c r="K2952" s="483"/>
      <c r="N2952" s="490"/>
      <c r="O2952" s="483"/>
      <c r="P2952" t="str">
        <f t="shared" si="266"/>
        <v/>
      </c>
      <c r="Q2952" t="str">
        <f t="shared" si="267"/>
        <v/>
      </c>
    </row>
    <row r="2953" spans="1:17" x14ac:dyDescent="0.25">
      <c r="A2953" s="489"/>
      <c r="B2953" s="489"/>
      <c r="C2953" s="489"/>
      <c r="E2953" s="489"/>
      <c r="F2953" s="489"/>
      <c r="G2953" s="483"/>
      <c r="I2953" s="490"/>
      <c r="K2953" s="483"/>
      <c r="N2953" s="490"/>
      <c r="O2953" s="483"/>
      <c r="P2953" t="str">
        <f t="shared" si="266"/>
        <v/>
      </c>
      <c r="Q2953" t="str">
        <f t="shared" si="267"/>
        <v/>
      </c>
    </row>
    <row r="2954" spans="1:17" x14ac:dyDescent="0.25">
      <c r="A2954" s="489"/>
      <c r="B2954" s="489"/>
      <c r="C2954" s="489"/>
      <c r="E2954" s="489"/>
      <c r="F2954" s="489"/>
      <c r="G2954" s="483"/>
      <c r="I2954" s="490"/>
      <c r="K2954" s="483"/>
      <c r="N2954" s="490"/>
      <c r="O2954" s="483"/>
      <c r="P2954" t="str">
        <f t="shared" si="266"/>
        <v/>
      </c>
      <c r="Q2954" t="str">
        <f t="shared" si="267"/>
        <v/>
      </c>
    </row>
    <row r="2955" spans="1:17" x14ac:dyDescent="0.25">
      <c r="A2955" s="489"/>
      <c r="B2955" s="489"/>
      <c r="C2955" s="489"/>
      <c r="E2955" s="489"/>
      <c r="F2955" s="489"/>
      <c r="G2955" s="483"/>
      <c r="I2955" s="490"/>
      <c r="K2955" s="483"/>
      <c r="N2955" s="490"/>
      <c r="O2955" s="483"/>
      <c r="P2955" t="str">
        <f t="shared" si="266"/>
        <v/>
      </c>
      <c r="Q2955" t="str">
        <f t="shared" si="267"/>
        <v/>
      </c>
    </row>
    <row r="2956" spans="1:17" x14ac:dyDescent="0.25">
      <c r="A2956" s="489"/>
      <c r="B2956" s="489"/>
      <c r="C2956" s="489"/>
      <c r="E2956" s="489"/>
      <c r="F2956" s="489"/>
      <c r="G2956" s="483"/>
      <c r="I2956" s="490"/>
      <c r="K2956" s="483"/>
      <c r="N2956" s="490"/>
      <c r="O2956" s="483"/>
      <c r="P2956" t="str">
        <f t="shared" si="266"/>
        <v/>
      </c>
      <c r="Q2956" t="str">
        <f t="shared" si="267"/>
        <v/>
      </c>
    </row>
    <row r="2957" spans="1:17" x14ac:dyDescent="0.25">
      <c r="A2957" s="489"/>
      <c r="B2957" s="489"/>
      <c r="C2957" s="489"/>
      <c r="E2957" s="489"/>
      <c r="F2957" s="489"/>
      <c r="G2957" s="483"/>
      <c r="I2957" s="490"/>
      <c r="K2957" s="483"/>
      <c r="N2957" s="490"/>
      <c r="O2957" s="483"/>
      <c r="P2957" t="str">
        <f t="shared" si="266"/>
        <v/>
      </c>
      <c r="Q2957" t="str">
        <f t="shared" si="267"/>
        <v/>
      </c>
    </row>
    <row r="2958" spans="1:17" x14ac:dyDescent="0.25">
      <c r="A2958" s="489"/>
      <c r="B2958" s="489"/>
      <c r="C2958" s="489"/>
      <c r="E2958" s="489"/>
      <c r="F2958" s="489"/>
      <c r="G2958" s="483"/>
      <c r="I2958" s="490"/>
      <c r="K2958" s="483"/>
      <c r="N2958" s="490"/>
      <c r="O2958" s="483"/>
      <c r="P2958" t="str">
        <f t="shared" si="266"/>
        <v/>
      </c>
      <c r="Q2958" t="str">
        <f t="shared" si="267"/>
        <v/>
      </c>
    </row>
    <row r="2959" spans="1:17" x14ac:dyDescent="0.25">
      <c r="A2959" s="489"/>
      <c r="B2959" s="489"/>
      <c r="C2959" s="489"/>
      <c r="E2959" s="489"/>
      <c r="F2959" s="489"/>
      <c r="G2959" s="483"/>
      <c r="I2959" s="490"/>
      <c r="K2959" s="483"/>
      <c r="N2959" s="490"/>
      <c r="O2959" s="483"/>
      <c r="P2959" t="str">
        <f t="shared" si="266"/>
        <v/>
      </c>
      <c r="Q2959" t="str">
        <f t="shared" si="267"/>
        <v/>
      </c>
    </row>
    <row r="2960" spans="1:17" x14ac:dyDescent="0.25">
      <c r="A2960" s="489"/>
      <c r="B2960" s="489"/>
      <c r="C2960" s="489"/>
      <c r="E2960" s="489"/>
      <c r="F2960" s="489"/>
      <c r="G2960" s="483"/>
      <c r="I2960" s="490"/>
      <c r="K2960" s="483"/>
      <c r="N2960" s="490"/>
      <c r="O2960" s="483"/>
      <c r="P2960" t="str">
        <f t="shared" si="266"/>
        <v/>
      </c>
      <c r="Q2960" t="str">
        <f t="shared" si="267"/>
        <v/>
      </c>
    </row>
    <row r="2961" spans="1:17" x14ac:dyDescent="0.25">
      <c r="A2961" s="489"/>
      <c r="B2961" s="489"/>
      <c r="C2961" s="489"/>
      <c r="E2961" s="489"/>
      <c r="F2961" s="489"/>
      <c r="G2961" s="483"/>
      <c r="I2961" s="490"/>
      <c r="K2961" s="483"/>
      <c r="N2961" s="490"/>
      <c r="O2961" s="483"/>
      <c r="P2961" t="str">
        <f t="shared" si="266"/>
        <v/>
      </c>
      <c r="Q2961" t="str">
        <f t="shared" si="267"/>
        <v/>
      </c>
    </row>
    <row r="2962" spans="1:17" x14ac:dyDescent="0.25">
      <c r="A2962" s="489"/>
      <c r="B2962" s="489"/>
      <c r="C2962" s="489"/>
      <c r="E2962" s="489"/>
      <c r="F2962" s="489"/>
      <c r="G2962" s="483"/>
      <c r="I2962" s="490"/>
      <c r="K2962" s="483"/>
      <c r="N2962" s="490"/>
      <c r="O2962" s="483"/>
      <c r="P2962" t="str">
        <f t="shared" si="266"/>
        <v/>
      </c>
      <c r="Q2962" t="str">
        <f t="shared" si="267"/>
        <v/>
      </c>
    </row>
    <row r="2963" spans="1:17" x14ac:dyDescent="0.25">
      <c r="A2963" s="489"/>
      <c r="B2963" s="489"/>
      <c r="C2963" s="489"/>
      <c r="E2963" s="489"/>
      <c r="F2963" s="489"/>
      <c r="G2963" s="483"/>
      <c r="I2963" s="490"/>
      <c r="K2963" s="483"/>
      <c r="N2963" s="490"/>
      <c r="O2963" s="483"/>
      <c r="P2963" t="str">
        <f t="shared" si="266"/>
        <v/>
      </c>
      <c r="Q2963" t="str">
        <f t="shared" si="267"/>
        <v/>
      </c>
    </row>
    <row r="2964" spans="1:17" x14ac:dyDescent="0.25">
      <c r="A2964" s="489"/>
      <c r="B2964" s="489"/>
      <c r="C2964" s="489"/>
      <c r="E2964" s="489"/>
      <c r="F2964" s="489"/>
      <c r="G2964" s="483"/>
      <c r="I2964" s="490"/>
      <c r="K2964" s="483"/>
      <c r="N2964" s="490"/>
      <c r="O2964" s="483"/>
      <c r="P2964" t="str">
        <f t="shared" si="266"/>
        <v/>
      </c>
      <c r="Q2964" t="str">
        <f t="shared" si="267"/>
        <v/>
      </c>
    </row>
    <row r="2965" spans="1:17" x14ac:dyDescent="0.25">
      <c r="A2965" s="489"/>
      <c r="B2965" s="489"/>
      <c r="C2965" s="489"/>
      <c r="E2965" s="489"/>
      <c r="F2965" s="489"/>
      <c r="G2965" s="483"/>
      <c r="I2965" s="490"/>
      <c r="K2965" s="483"/>
      <c r="N2965" s="490"/>
      <c r="O2965" s="483"/>
      <c r="P2965" t="str">
        <f t="shared" si="266"/>
        <v/>
      </c>
      <c r="Q2965" t="str">
        <f t="shared" si="267"/>
        <v/>
      </c>
    </row>
    <row r="2966" spans="1:17" x14ac:dyDescent="0.25">
      <c r="A2966" s="489"/>
      <c r="B2966" s="489"/>
      <c r="C2966" s="489"/>
      <c r="E2966" s="489"/>
      <c r="F2966" s="489"/>
      <c r="G2966" s="483"/>
      <c r="I2966" s="490"/>
      <c r="K2966" s="483"/>
      <c r="N2966" s="490"/>
      <c r="O2966" s="483"/>
      <c r="P2966" t="str">
        <f t="shared" si="266"/>
        <v/>
      </c>
      <c r="Q2966" t="str">
        <f t="shared" si="267"/>
        <v/>
      </c>
    </row>
    <row r="2967" spans="1:17" x14ac:dyDescent="0.25">
      <c r="A2967" s="489"/>
      <c r="B2967" s="489"/>
      <c r="C2967" s="489"/>
      <c r="E2967" s="489"/>
      <c r="F2967" s="489"/>
      <c r="G2967" s="483"/>
      <c r="I2967" s="490"/>
      <c r="K2967" s="483"/>
      <c r="N2967" s="490"/>
      <c r="O2967" s="483"/>
      <c r="P2967" t="str">
        <f t="shared" si="266"/>
        <v/>
      </c>
      <c r="Q2967" t="str">
        <f t="shared" si="267"/>
        <v/>
      </c>
    </row>
    <row r="2968" spans="1:17" x14ac:dyDescent="0.25">
      <c r="A2968" s="489"/>
      <c r="B2968" s="489"/>
      <c r="C2968" s="489"/>
      <c r="E2968" s="489"/>
      <c r="F2968" s="489"/>
      <c r="G2968" s="483"/>
      <c r="I2968" s="490"/>
      <c r="K2968" s="483"/>
      <c r="N2968" s="490"/>
      <c r="O2968" s="483"/>
      <c r="P2968" t="str">
        <f t="shared" si="266"/>
        <v/>
      </c>
      <c r="Q2968" t="str">
        <f t="shared" si="267"/>
        <v/>
      </c>
    </row>
    <row r="2969" spans="1:17" x14ac:dyDescent="0.25">
      <c r="A2969" s="489"/>
      <c r="B2969" s="489"/>
      <c r="C2969" s="489"/>
      <c r="E2969" s="489"/>
      <c r="F2969" s="489"/>
      <c r="G2969" s="483"/>
      <c r="I2969" s="490"/>
      <c r="K2969" s="483"/>
      <c r="N2969" s="490"/>
      <c r="O2969" s="483"/>
      <c r="P2969" t="str">
        <f t="shared" si="266"/>
        <v/>
      </c>
      <c r="Q2969" t="str">
        <f t="shared" si="267"/>
        <v/>
      </c>
    </row>
    <row r="2970" spans="1:17" x14ac:dyDescent="0.25">
      <c r="A2970" s="489"/>
      <c r="B2970" s="489"/>
      <c r="C2970" s="489"/>
      <c r="E2970" s="489"/>
      <c r="F2970" s="489"/>
      <c r="G2970" s="483"/>
      <c r="I2970" s="490"/>
      <c r="K2970" s="483"/>
      <c r="N2970" s="490"/>
      <c r="O2970" s="483"/>
      <c r="P2970" t="str">
        <f t="shared" si="266"/>
        <v/>
      </c>
      <c r="Q2970" t="str">
        <f t="shared" si="267"/>
        <v/>
      </c>
    </row>
    <row r="2971" spans="1:17" x14ac:dyDescent="0.25">
      <c r="A2971" s="489"/>
      <c r="B2971" s="489"/>
      <c r="C2971" s="489"/>
      <c r="E2971" s="489"/>
      <c r="F2971" s="489"/>
      <c r="G2971" s="483"/>
      <c r="I2971" s="490"/>
      <c r="K2971" s="483"/>
      <c r="N2971" s="490"/>
      <c r="O2971" s="483"/>
      <c r="P2971" t="str">
        <f t="shared" si="266"/>
        <v/>
      </c>
      <c r="Q2971" t="str">
        <f t="shared" si="267"/>
        <v/>
      </c>
    </row>
    <row r="2972" spans="1:17" x14ac:dyDescent="0.25">
      <c r="A2972" s="489"/>
      <c r="B2972" s="489"/>
      <c r="C2972" s="489"/>
      <c r="E2972" s="489"/>
      <c r="F2972" s="489"/>
      <c r="G2972" s="483"/>
      <c r="I2972" s="490"/>
      <c r="K2972" s="483"/>
      <c r="N2972" s="490"/>
      <c r="O2972" s="483"/>
      <c r="P2972" t="str">
        <f t="shared" si="266"/>
        <v/>
      </c>
      <c r="Q2972" t="str">
        <f t="shared" si="267"/>
        <v/>
      </c>
    </row>
    <row r="2973" spans="1:17" x14ac:dyDescent="0.25">
      <c r="A2973" s="489"/>
      <c r="B2973" s="489"/>
      <c r="C2973" s="489"/>
      <c r="E2973" s="489"/>
      <c r="F2973" s="489"/>
      <c r="G2973" s="483"/>
      <c r="I2973" s="490"/>
      <c r="K2973" s="483"/>
      <c r="N2973" s="490"/>
      <c r="O2973" s="483"/>
      <c r="P2973" t="str">
        <f t="shared" si="266"/>
        <v/>
      </c>
      <c r="Q2973" t="str">
        <f t="shared" si="267"/>
        <v/>
      </c>
    </row>
    <row r="2974" spans="1:17" x14ac:dyDescent="0.25">
      <c r="A2974" s="489"/>
      <c r="B2974" s="489"/>
      <c r="C2974" s="489"/>
      <c r="E2974" s="489"/>
      <c r="F2974" s="489"/>
      <c r="G2974" s="483"/>
      <c r="I2974" s="490"/>
      <c r="K2974" s="483"/>
      <c r="N2974" s="490"/>
      <c r="O2974" s="483"/>
      <c r="P2974" t="str">
        <f t="shared" si="266"/>
        <v/>
      </c>
      <c r="Q2974" t="str">
        <f t="shared" si="267"/>
        <v/>
      </c>
    </row>
    <row r="2975" spans="1:17" x14ac:dyDescent="0.25">
      <c r="A2975" s="489"/>
      <c r="B2975" s="489"/>
      <c r="C2975" s="489"/>
      <c r="E2975" s="489"/>
      <c r="F2975" s="489"/>
      <c r="G2975" s="483"/>
      <c r="I2975" s="490"/>
      <c r="K2975" s="483"/>
      <c r="N2975" s="490"/>
      <c r="O2975" s="483"/>
      <c r="P2975" t="str">
        <f t="shared" si="266"/>
        <v/>
      </c>
      <c r="Q2975" t="str">
        <f t="shared" si="267"/>
        <v/>
      </c>
    </row>
    <row r="2976" spans="1:17" x14ac:dyDescent="0.25">
      <c r="A2976" s="489"/>
      <c r="B2976" s="489"/>
      <c r="C2976" s="489"/>
      <c r="E2976" s="489"/>
      <c r="F2976" s="489"/>
      <c r="G2976" s="483"/>
      <c r="I2976" s="490"/>
      <c r="K2976" s="483"/>
      <c r="N2976" s="490"/>
      <c r="O2976" s="483"/>
      <c r="P2976" t="str">
        <f t="shared" si="266"/>
        <v/>
      </c>
      <c r="Q2976" t="str">
        <f t="shared" si="267"/>
        <v/>
      </c>
    </row>
    <row r="2977" spans="1:17" x14ac:dyDescent="0.25">
      <c r="A2977" s="489"/>
      <c r="B2977" s="489"/>
      <c r="C2977" s="489"/>
      <c r="E2977" s="489"/>
      <c r="F2977" s="489"/>
      <c r="G2977" s="483"/>
      <c r="I2977" s="490"/>
      <c r="K2977" s="483"/>
      <c r="N2977" s="490"/>
      <c r="O2977" s="483"/>
      <c r="P2977" t="str">
        <f t="shared" si="266"/>
        <v/>
      </c>
      <c r="Q2977" t="str">
        <f t="shared" si="267"/>
        <v/>
      </c>
    </row>
    <row r="2978" spans="1:17" x14ac:dyDescent="0.25">
      <c r="A2978" s="489"/>
      <c r="B2978" s="489"/>
      <c r="C2978" s="489"/>
      <c r="E2978" s="489"/>
      <c r="F2978" s="489"/>
      <c r="G2978" s="483"/>
      <c r="I2978" s="490"/>
      <c r="K2978" s="483"/>
      <c r="N2978" s="490"/>
      <c r="O2978" s="483"/>
      <c r="P2978" t="str">
        <f t="shared" si="266"/>
        <v/>
      </c>
      <c r="Q2978" t="str">
        <f t="shared" si="267"/>
        <v/>
      </c>
    </row>
    <row r="2979" spans="1:17" x14ac:dyDescent="0.25">
      <c r="A2979" s="489"/>
      <c r="B2979" s="489"/>
      <c r="C2979" s="489"/>
      <c r="E2979" s="489"/>
      <c r="F2979" s="489"/>
      <c r="G2979" s="483"/>
      <c r="I2979" s="490"/>
      <c r="K2979" s="483"/>
      <c r="N2979" s="490"/>
      <c r="O2979" s="483"/>
      <c r="P2979" t="str">
        <f t="shared" si="266"/>
        <v/>
      </c>
      <c r="Q2979" t="str">
        <f t="shared" si="267"/>
        <v/>
      </c>
    </row>
    <row r="2980" spans="1:17" x14ac:dyDescent="0.25">
      <c r="A2980" s="489"/>
      <c r="B2980" s="489"/>
      <c r="C2980" s="489"/>
      <c r="E2980" s="489"/>
      <c r="F2980" s="489"/>
      <c r="G2980" s="483"/>
      <c r="I2980" s="490"/>
      <c r="K2980" s="483"/>
      <c r="N2980" s="490"/>
      <c r="O2980" s="483"/>
      <c r="P2980" t="str">
        <f t="shared" si="266"/>
        <v/>
      </c>
      <c r="Q2980" t="str">
        <f t="shared" si="267"/>
        <v/>
      </c>
    </row>
    <row r="2981" spans="1:17" x14ac:dyDescent="0.25">
      <c r="A2981" s="489"/>
      <c r="B2981" s="489"/>
      <c r="C2981" s="489"/>
      <c r="E2981" s="489"/>
      <c r="F2981" s="489"/>
      <c r="G2981" s="483"/>
      <c r="I2981" s="490"/>
      <c r="K2981" s="483"/>
      <c r="N2981" s="490"/>
      <c r="O2981" s="483"/>
      <c r="P2981" t="str">
        <f t="shared" si="266"/>
        <v/>
      </c>
      <c r="Q2981" t="str">
        <f t="shared" si="267"/>
        <v/>
      </c>
    </row>
    <row r="2982" spans="1:17" x14ac:dyDescent="0.25">
      <c r="A2982" s="489"/>
      <c r="B2982" s="489"/>
      <c r="C2982" s="489"/>
      <c r="E2982" s="489"/>
      <c r="F2982" s="489"/>
      <c r="G2982" s="483"/>
      <c r="I2982" s="490"/>
      <c r="K2982" s="483"/>
      <c r="N2982" s="490"/>
      <c r="O2982" s="483"/>
      <c r="P2982" t="str">
        <f t="shared" si="266"/>
        <v/>
      </c>
      <c r="Q2982" t="str">
        <f t="shared" si="267"/>
        <v/>
      </c>
    </row>
    <row r="2983" spans="1:17" x14ac:dyDescent="0.25">
      <c r="A2983" s="489"/>
      <c r="B2983" s="489"/>
      <c r="C2983" s="489"/>
      <c r="E2983" s="489"/>
      <c r="F2983" s="489"/>
      <c r="G2983" s="483"/>
      <c r="I2983" s="490"/>
      <c r="K2983" s="483"/>
      <c r="N2983" s="490"/>
      <c r="O2983" s="483"/>
      <c r="P2983" t="str">
        <f t="shared" si="266"/>
        <v/>
      </c>
      <c r="Q2983" t="str">
        <f t="shared" si="267"/>
        <v/>
      </c>
    </row>
    <row r="2984" spans="1:17" x14ac:dyDescent="0.25">
      <c r="A2984" s="489"/>
      <c r="B2984" s="489"/>
      <c r="C2984" s="489"/>
      <c r="E2984" s="489"/>
      <c r="F2984" s="489"/>
      <c r="G2984" s="483"/>
      <c r="I2984" s="490"/>
      <c r="K2984" s="483"/>
      <c r="N2984" s="490"/>
      <c r="O2984" s="483"/>
      <c r="P2984" t="str">
        <f t="shared" si="266"/>
        <v/>
      </c>
      <c r="Q2984" t="str">
        <f t="shared" si="267"/>
        <v/>
      </c>
    </row>
    <row r="2985" spans="1:17" x14ac:dyDescent="0.25">
      <c r="A2985" s="489"/>
      <c r="B2985" s="489"/>
      <c r="C2985" s="489"/>
      <c r="E2985" s="489"/>
      <c r="F2985" s="489"/>
      <c r="G2985" s="483"/>
      <c r="I2985" s="490"/>
      <c r="K2985" s="483"/>
      <c r="N2985" s="490"/>
      <c r="O2985" s="483"/>
      <c r="P2985" t="str">
        <f t="shared" si="266"/>
        <v/>
      </c>
      <c r="Q2985" t="str">
        <f t="shared" si="267"/>
        <v/>
      </c>
    </row>
    <row r="2986" spans="1:17" x14ac:dyDescent="0.25">
      <c r="A2986" s="489"/>
      <c r="B2986" s="489"/>
      <c r="C2986" s="489"/>
      <c r="E2986" s="489"/>
      <c r="F2986" s="489"/>
      <c r="G2986" s="483"/>
      <c r="I2986" s="490"/>
      <c r="K2986" s="483"/>
      <c r="N2986" s="490"/>
      <c r="O2986" s="483"/>
      <c r="P2986" t="str">
        <f t="shared" si="266"/>
        <v/>
      </c>
      <c r="Q2986" t="str">
        <f t="shared" si="267"/>
        <v/>
      </c>
    </row>
    <row r="2987" spans="1:17" x14ac:dyDescent="0.25">
      <c r="A2987" s="489"/>
      <c r="B2987" s="489"/>
      <c r="C2987" s="489"/>
      <c r="E2987" s="489"/>
      <c r="F2987" s="489"/>
      <c r="G2987" s="483"/>
      <c r="I2987" s="490"/>
      <c r="K2987" s="483"/>
      <c r="N2987" s="490"/>
      <c r="O2987" s="483"/>
      <c r="P2987" t="str">
        <f t="shared" si="266"/>
        <v/>
      </c>
      <c r="Q2987" t="str">
        <f t="shared" si="267"/>
        <v/>
      </c>
    </row>
    <row r="2988" spans="1:17" x14ac:dyDescent="0.25">
      <c r="A2988" s="489"/>
      <c r="B2988" s="489"/>
      <c r="C2988" s="489"/>
      <c r="E2988" s="489"/>
      <c r="F2988" s="489"/>
      <c r="G2988" s="483"/>
      <c r="I2988" s="490"/>
      <c r="K2988" s="483"/>
      <c r="N2988" s="490"/>
      <c r="O2988" s="483"/>
      <c r="P2988" t="str">
        <f t="shared" si="266"/>
        <v/>
      </c>
      <c r="Q2988" t="str">
        <f t="shared" si="267"/>
        <v/>
      </c>
    </row>
    <row r="2989" spans="1:17" x14ac:dyDescent="0.25">
      <c r="A2989" s="489"/>
      <c r="B2989" s="489"/>
      <c r="C2989" s="489"/>
      <c r="E2989" s="489"/>
      <c r="F2989" s="489"/>
      <c r="G2989" s="483"/>
      <c r="I2989" s="490"/>
      <c r="K2989" s="483"/>
      <c r="N2989" s="490"/>
      <c r="O2989" s="483"/>
      <c r="P2989" t="str">
        <f t="shared" si="266"/>
        <v/>
      </c>
      <c r="Q2989" t="str">
        <f t="shared" si="267"/>
        <v/>
      </c>
    </row>
    <row r="2990" spans="1:17" x14ac:dyDescent="0.25">
      <c r="A2990" s="489"/>
      <c r="B2990" s="489"/>
      <c r="C2990" s="489"/>
      <c r="E2990" s="489"/>
      <c r="F2990" s="489"/>
      <c r="G2990" s="483"/>
      <c r="I2990" s="490"/>
      <c r="K2990" s="483"/>
      <c r="N2990" s="490"/>
      <c r="O2990" s="483"/>
      <c r="P2990" t="str">
        <f t="shared" si="266"/>
        <v/>
      </c>
      <c r="Q2990" t="str">
        <f t="shared" si="267"/>
        <v/>
      </c>
    </row>
    <row r="2991" spans="1:17" x14ac:dyDescent="0.25">
      <c r="A2991" s="489"/>
      <c r="B2991" s="489"/>
      <c r="C2991" s="489"/>
      <c r="E2991" s="489"/>
      <c r="F2991" s="489"/>
      <c r="G2991" s="483"/>
      <c r="I2991" s="490"/>
      <c r="K2991" s="483"/>
      <c r="N2991" s="490"/>
      <c r="O2991" s="483"/>
      <c r="P2991" t="str">
        <f t="shared" si="266"/>
        <v/>
      </c>
      <c r="Q2991" t="str">
        <f t="shared" si="267"/>
        <v/>
      </c>
    </row>
    <row r="2992" spans="1:17" x14ac:dyDescent="0.25">
      <c r="A2992" s="489"/>
      <c r="B2992" s="489"/>
      <c r="C2992" s="489"/>
      <c r="E2992" s="489"/>
      <c r="F2992" s="489"/>
      <c r="G2992" s="483"/>
      <c r="I2992" s="490"/>
      <c r="K2992" s="483"/>
      <c r="N2992" s="490"/>
      <c r="O2992" s="483"/>
      <c r="P2992" t="str">
        <f t="shared" si="266"/>
        <v/>
      </c>
      <c r="Q2992" t="str">
        <f t="shared" si="267"/>
        <v/>
      </c>
    </row>
    <row r="2993" spans="1:17" x14ac:dyDescent="0.25">
      <c r="A2993" s="489"/>
      <c r="B2993" s="489"/>
      <c r="C2993" s="489"/>
      <c r="E2993" s="489"/>
      <c r="F2993" s="489"/>
      <c r="G2993" s="483"/>
      <c r="I2993" s="490"/>
      <c r="K2993" s="483"/>
      <c r="N2993" s="490"/>
      <c r="O2993" s="483"/>
      <c r="P2993" t="str">
        <f t="shared" si="266"/>
        <v/>
      </c>
      <c r="Q2993" t="str">
        <f t="shared" si="267"/>
        <v/>
      </c>
    </row>
    <row r="2994" spans="1:17" x14ac:dyDescent="0.25">
      <c r="A2994" s="489"/>
      <c r="B2994" s="489"/>
      <c r="C2994" s="489"/>
      <c r="E2994" s="489"/>
      <c r="F2994" s="489"/>
      <c r="G2994" s="483"/>
      <c r="I2994" s="490"/>
      <c r="K2994" s="483"/>
      <c r="N2994" s="490"/>
      <c r="O2994" s="483"/>
      <c r="P2994" t="str">
        <f t="shared" si="266"/>
        <v/>
      </c>
      <c r="Q2994" t="str">
        <f t="shared" si="267"/>
        <v/>
      </c>
    </row>
    <row r="2995" spans="1:17" x14ac:dyDescent="0.25">
      <c r="A2995" s="489"/>
      <c r="B2995" s="489"/>
      <c r="C2995" s="489"/>
      <c r="E2995" s="489"/>
      <c r="F2995" s="489"/>
      <c r="G2995" s="483"/>
      <c r="I2995" s="490"/>
      <c r="K2995" s="483"/>
      <c r="N2995" s="490"/>
      <c r="O2995" s="483"/>
      <c r="P2995" t="str">
        <f t="shared" si="266"/>
        <v/>
      </c>
      <c r="Q2995" t="str">
        <f t="shared" si="267"/>
        <v/>
      </c>
    </row>
    <row r="2996" spans="1:17" x14ac:dyDescent="0.25">
      <c r="A2996" s="489"/>
      <c r="B2996" s="489"/>
      <c r="C2996" s="489"/>
      <c r="E2996" s="489"/>
      <c r="F2996" s="489"/>
      <c r="G2996" s="483"/>
      <c r="I2996" s="490"/>
      <c r="K2996" s="483"/>
      <c r="N2996" s="490"/>
      <c r="O2996" s="483"/>
      <c r="P2996" t="str">
        <f t="shared" si="266"/>
        <v/>
      </c>
      <c r="Q2996" t="str">
        <f t="shared" si="267"/>
        <v/>
      </c>
    </row>
    <row r="2997" spans="1:17" x14ac:dyDescent="0.25">
      <c r="A2997" s="489"/>
      <c r="B2997" s="489"/>
      <c r="C2997" s="489"/>
      <c r="E2997" s="489"/>
      <c r="F2997" s="489"/>
      <c r="G2997" s="483"/>
      <c r="I2997" s="490"/>
      <c r="K2997" s="483"/>
      <c r="N2997" s="490"/>
      <c r="O2997" s="483"/>
      <c r="P2997" t="str">
        <f t="shared" si="266"/>
        <v/>
      </c>
      <c r="Q2997" t="str">
        <f t="shared" si="267"/>
        <v/>
      </c>
    </row>
    <row r="2998" spans="1:17" x14ac:dyDescent="0.25">
      <c r="A2998" s="489"/>
      <c r="B2998" s="489"/>
      <c r="C2998" s="489"/>
      <c r="E2998" s="489"/>
      <c r="F2998" s="489"/>
      <c r="G2998" s="483"/>
      <c r="I2998" s="490"/>
      <c r="K2998" s="483"/>
      <c r="N2998" s="490"/>
      <c r="O2998" s="483"/>
      <c r="P2998" t="str">
        <f t="shared" si="266"/>
        <v/>
      </c>
      <c r="Q2998" t="str">
        <f t="shared" si="267"/>
        <v/>
      </c>
    </row>
    <row r="2999" spans="1:17" x14ac:dyDescent="0.25">
      <c r="A2999" s="489"/>
      <c r="B2999" s="489"/>
      <c r="C2999" s="489"/>
      <c r="E2999" s="489"/>
      <c r="F2999" s="489"/>
      <c r="G2999" s="483"/>
      <c r="I2999" s="490"/>
      <c r="K2999" s="483"/>
      <c r="N2999" s="490"/>
      <c r="O2999" s="483"/>
      <c r="P2999" t="str">
        <f t="shared" si="266"/>
        <v/>
      </c>
      <c r="Q2999" t="str">
        <f t="shared" si="267"/>
        <v/>
      </c>
    </row>
    <row r="3000" spans="1:17" x14ac:dyDescent="0.25">
      <c r="A3000" s="489"/>
      <c r="B3000" s="489"/>
      <c r="C3000" s="489"/>
      <c r="E3000" s="489"/>
      <c r="F3000" s="489"/>
      <c r="G3000" s="483"/>
      <c r="I3000" s="490"/>
      <c r="K3000" s="483"/>
      <c r="N3000" s="490"/>
      <c r="O3000" s="483"/>
      <c r="P3000" t="str">
        <f t="shared" si="266"/>
        <v/>
      </c>
      <c r="Q3000" t="str">
        <f t="shared" si="267"/>
        <v/>
      </c>
    </row>
    <row r="3001" spans="1:17" x14ac:dyDescent="0.25">
      <c r="A3001" s="489"/>
      <c r="B3001" s="489"/>
      <c r="C3001" s="489"/>
      <c r="E3001" s="489"/>
      <c r="F3001" s="489"/>
      <c r="G3001" s="483"/>
      <c r="I3001" s="490"/>
      <c r="K3001" s="483"/>
      <c r="N3001" s="490"/>
      <c r="O3001" s="483"/>
      <c r="P3001" t="str">
        <f t="shared" si="266"/>
        <v/>
      </c>
      <c r="Q3001" t="str">
        <f t="shared" si="267"/>
        <v/>
      </c>
    </row>
    <row r="3002" spans="1:17" x14ac:dyDescent="0.25">
      <c r="A3002" s="489"/>
      <c r="B3002" s="489"/>
      <c r="C3002" s="489"/>
      <c r="E3002" s="489"/>
      <c r="F3002" s="489"/>
      <c r="G3002" s="483"/>
      <c r="I3002" s="490"/>
      <c r="K3002" s="483"/>
      <c r="N3002" s="490"/>
      <c r="O3002" s="483"/>
      <c r="P3002" t="str">
        <f t="shared" si="266"/>
        <v/>
      </c>
      <c r="Q3002" t="str">
        <f t="shared" si="267"/>
        <v/>
      </c>
    </row>
    <row r="3003" spans="1:17" x14ac:dyDescent="0.25">
      <c r="A3003" s="489"/>
      <c r="B3003" s="489"/>
      <c r="C3003" s="489"/>
      <c r="E3003" s="489"/>
      <c r="F3003" s="489"/>
      <c r="G3003" s="483"/>
      <c r="I3003" s="490"/>
      <c r="K3003" s="483"/>
      <c r="N3003" s="490"/>
      <c r="O3003" s="483"/>
      <c r="P3003" t="str">
        <f t="shared" si="266"/>
        <v/>
      </c>
      <c r="Q3003" t="str">
        <f t="shared" si="267"/>
        <v/>
      </c>
    </row>
    <row r="3004" spans="1:17" x14ac:dyDescent="0.25">
      <c r="A3004" s="489"/>
      <c r="B3004" s="489"/>
      <c r="C3004" s="489"/>
      <c r="E3004" s="489"/>
      <c r="F3004" s="489"/>
      <c r="G3004" s="483"/>
      <c r="I3004" s="490"/>
      <c r="K3004" s="483"/>
      <c r="N3004" s="490"/>
      <c r="O3004" s="483"/>
      <c r="P3004" t="str">
        <f t="shared" si="266"/>
        <v/>
      </c>
      <c r="Q3004" t="str">
        <f t="shared" si="267"/>
        <v/>
      </c>
    </row>
    <row r="3005" spans="1:17" x14ac:dyDescent="0.25">
      <c r="A3005" s="489"/>
      <c r="B3005" s="489"/>
      <c r="C3005" s="489"/>
      <c r="E3005" s="489"/>
      <c r="F3005" s="489"/>
      <c r="G3005" s="483"/>
      <c r="I3005" s="490"/>
      <c r="K3005" s="483"/>
      <c r="N3005" s="490"/>
      <c r="O3005" s="483"/>
      <c r="P3005" t="str">
        <f t="shared" si="266"/>
        <v/>
      </c>
      <c r="Q3005" t="str">
        <f t="shared" si="267"/>
        <v/>
      </c>
    </row>
    <row r="3006" spans="1:17" x14ac:dyDescent="0.25">
      <c r="A3006" s="489"/>
      <c r="B3006" s="489"/>
      <c r="C3006" s="489"/>
      <c r="E3006" s="489"/>
      <c r="F3006" s="489"/>
      <c r="G3006" s="483"/>
      <c r="I3006" s="490"/>
      <c r="K3006" s="483"/>
      <c r="N3006" s="490"/>
      <c r="O3006" s="483"/>
      <c r="P3006" t="str">
        <f t="shared" si="266"/>
        <v/>
      </c>
      <c r="Q3006" t="str">
        <f t="shared" si="267"/>
        <v/>
      </c>
    </row>
    <row r="3007" spans="1:17" x14ac:dyDescent="0.25">
      <c r="A3007" s="489"/>
      <c r="B3007" s="489"/>
      <c r="C3007" s="489"/>
      <c r="E3007" s="489"/>
      <c r="F3007" s="489"/>
      <c r="G3007" s="483"/>
      <c r="I3007" s="490"/>
      <c r="K3007" s="483"/>
      <c r="N3007" s="490"/>
      <c r="O3007" s="483"/>
      <c r="P3007" t="str">
        <f t="shared" si="266"/>
        <v/>
      </c>
      <c r="Q3007" t="str">
        <f t="shared" si="267"/>
        <v/>
      </c>
    </row>
    <row r="3008" spans="1:17" x14ac:dyDescent="0.25">
      <c r="A3008" s="489"/>
      <c r="B3008" s="489"/>
      <c r="C3008" s="489"/>
      <c r="E3008" s="489"/>
      <c r="F3008" s="489"/>
      <c r="G3008" s="483"/>
      <c r="I3008" s="490"/>
      <c r="K3008" s="483"/>
      <c r="N3008" s="490"/>
      <c r="O3008" s="483"/>
      <c r="P3008" t="str">
        <f t="shared" ref="P3008:P3071" si="268">IF(N3008&lt;0,1,"")</f>
        <v/>
      </c>
      <c r="Q3008" t="str">
        <f t="shared" ref="Q3008:Q3071" si="269">IF(N3008&lt;=-5%,1,"")</f>
        <v/>
      </c>
    </row>
    <row r="3009" spans="1:17" x14ac:dyDescent="0.25">
      <c r="A3009" s="489"/>
      <c r="B3009" s="489"/>
      <c r="C3009" s="489"/>
      <c r="E3009" s="489"/>
      <c r="F3009" s="489"/>
      <c r="G3009" s="483"/>
      <c r="I3009" s="490"/>
      <c r="K3009" s="483"/>
      <c r="N3009" s="490"/>
      <c r="O3009" s="483"/>
      <c r="P3009" t="str">
        <f t="shared" si="268"/>
        <v/>
      </c>
      <c r="Q3009" t="str">
        <f t="shared" si="269"/>
        <v/>
      </c>
    </row>
    <row r="3010" spans="1:17" x14ac:dyDescent="0.25">
      <c r="A3010" s="489"/>
      <c r="B3010" s="489"/>
      <c r="C3010" s="489"/>
      <c r="E3010" s="489"/>
      <c r="F3010" s="489"/>
      <c r="G3010" s="483"/>
      <c r="I3010" s="490"/>
      <c r="K3010" s="483"/>
      <c r="N3010" s="490"/>
      <c r="O3010" s="483"/>
      <c r="P3010" t="str">
        <f t="shared" si="268"/>
        <v/>
      </c>
      <c r="Q3010" t="str">
        <f t="shared" si="269"/>
        <v/>
      </c>
    </row>
    <row r="3011" spans="1:17" x14ac:dyDescent="0.25">
      <c r="A3011" s="489"/>
      <c r="B3011" s="489"/>
      <c r="C3011" s="489"/>
      <c r="E3011" s="489"/>
      <c r="F3011" s="489"/>
      <c r="G3011" s="483"/>
      <c r="I3011" s="490"/>
      <c r="K3011" s="483"/>
      <c r="N3011" s="490"/>
      <c r="O3011" s="483"/>
      <c r="P3011" t="str">
        <f t="shared" si="268"/>
        <v/>
      </c>
      <c r="Q3011" t="str">
        <f t="shared" si="269"/>
        <v/>
      </c>
    </row>
    <row r="3012" spans="1:17" x14ac:dyDescent="0.25">
      <c r="A3012" s="489"/>
      <c r="B3012" s="489"/>
      <c r="C3012" s="489"/>
      <c r="E3012" s="489"/>
      <c r="F3012" s="489"/>
      <c r="G3012" s="483"/>
      <c r="I3012" s="490"/>
      <c r="K3012" s="483"/>
      <c r="N3012" s="490"/>
      <c r="O3012" s="483"/>
      <c r="P3012" t="str">
        <f t="shared" si="268"/>
        <v/>
      </c>
      <c r="Q3012" t="str">
        <f t="shared" si="269"/>
        <v/>
      </c>
    </row>
    <row r="3013" spans="1:17" x14ac:dyDescent="0.25">
      <c r="A3013" s="489"/>
      <c r="B3013" s="489"/>
      <c r="C3013" s="489"/>
      <c r="E3013" s="489"/>
      <c r="F3013" s="489"/>
      <c r="G3013" s="483"/>
      <c r="I3013" s="490"/>
      <c r="K3013" s="483"/>
      <c r="N3013" s="490"/>
      <c r="O3013" s="483"/>
      <c r="P3013" t="str">
        <f t="shared" si="268"/>
        <v/>
      </c>
      <c r="Q3013" t="str">
        <f t="shared" si="269"/>
        <v/>
      </c>
    </row>
    <row r="3014" spans="1:17" x14ac:dyDescent="0.25">
      <c r="A3014" s="489"/>
      <c r="B3014" s="489"/>
      <c r="C3014" s="489"/>
      <c r="E3014" s="489"/>
      <c r="F3014" s="489"/>
      <c r="G3014" s="483"/>
      <c r="I3014" s="490"/>
      <c r="K3014" s="483"/>
      <c r="N3014" s="490"/>
      <c r="O3014" s="483"/>
      <c r="P3014" t="str">
        <f t="shared" si="268"/>
        <v/>
      </c>
      <c r="Q3014" t="str">
        <f t="shared" si="269"/>
        <v/>
      </c>
    </row>
    <row r="3015" spans="1:17" x14ac:dyDescent="0.25">
      <c r="A3015" s="489"/>
      <c r="B3015" s="489"/>
      <c r="C3015" s="489"/>
      <c r="E3015" s="489"/>
      <c r="F3015" s="489"/>
      <c r="G3015" s="483"/>
      <c r="I3015" s="490"/>
      <c r="K3015" s="483"/>
      <c r="N3015" s="490"/>
      <c r="O3015" s="483"/>
      <c r="P3015" t="str">
        <f t="shared" si="268"/>
        <v/>
      </c>
      <c r="Q3015" t="str">
        <f t="shared" si="269"/>
        <v/>
      </c>
    </row>
    <row r="3016" spans="1:17" x14ac:dyDescent="0.25">
      <c r="A3016" s="489"/>
      <c r="B3016" s="489"/>
      <c r="C3016" s="489"/>
      <c r="E3016" s="489"/>
      <c r="F3016" s="489"/>
      <c r="G3016" s="483"/>
      <c r="I3016" s="490"/>
      <c r="K3016" s="483"/>
      <c r="N3016" s="490"/>
      <c r="O3016" s="483"/>
      <c r="P3016" t="str">
        <f t="shared" si="268"/>
        <v/>
      </c>
      <c r="Q3016" t="str">
        <f t="shared" si="269"/>
        <v/>
      </c>
    </row>
    <row r="3017" spans="1:17" x14ac:dyDescent="0.25">
      <c r="A3017" s="489"/>
      <c r="B3017" s="489"/>
      <c r="C3017" s="489"/>
      <c r="E3017" s="489"/>
      <c r="F3017" s="489"/>
      <c r="G3017" s="483"/>
      <c r="I3017" s="490"/>
      <c r="K3017" s="483"/>
      <c r="N3017" s="490"/>
      <c r="O3017" s="483"/>
      <c r="P3017" t="str">
        <f t="shared" si="268"/>
        <v/>
      </c>
      <c r="Q3017" t="str">
        <f t="shared" si="269"/>
        <v/>
      </c>
    </row>
    <row r="3018" spans="1:17" x14ac:dyDescent="0.25">
      <c r="A3018" s="489"/>
      <c r="B3018" s="489"/>
      <c r="C3018" s="489"/>
      <c r="E3018" s="489"/>
      <c r="F3018" s="489"/>
      <c r="G3018" s="483"/>
      <c r="I3018" s="490"/>
      <c r="K3018" s="483"/>
      <c r="N3018" s="490"/>
      <c r="O3018" s="483"/>
      <c r="P3018" t="str">
        <f t="shared" si="268"/>
        <v/>
      </c>
      <c r="Q3018" t="str">
        <f t="shared" si="269"/>
        <v/>
      </c>
    </row>
    <row r="3019" spans="1:17" x14ac:dyDescent="0.25">
      <c r="A3019" s="489"/>
      <c r="B3019" s="489"/>
      <c r="C3019" s="489"/>
      <c r="E3019" s="489"/>
      <c r="F3019" s="489"/>
      <c r="G3019" s="483"/>
      <c r="I3019" s="490"/>
      <c r="K3019" s="483"/>
      <c r="N3019" s="490"/>
      <c r="O3019" s="483"/>
      <c r="P3019" t="str">
        <f t="shared" si="268"/>
        <v/>
      </c>
      <c r="Q3019" t="str">
        <f t="shared" si="269"/>
        <v/>
      </c>
    </row>
    <row r="3020" spans="1:17" x14ac:dyDescent="0.25">
      <c r="A3020" s="489"/>
      <c r="B3020" s="489"/>
      <c r="C3020" s="489"/>
      <c r="E3020" s="489"/>
      <c r="F3020" s="489"/>
      <c r="G3020" s="483"/>
      <c r="I3020" s="490"/>
      <c r="K3020" s="483"/>
      <c r="N3020" s="490"/>
      <c r="O3020" s="483"/>
      <c r="P3020" t="str">
        <f t="shared" si="268"/>
        <v/>
      </c>
      <c r="Q3020" t="str">
        <f t="shared" si="269"/>
        <v/>
      </c>
    </row>
    <row r="3021" spans="1:17" x14ac:dyDescent="0.25">
      <c r="A3021" s="489"/>
      <c r="B3021" s="489"/>
      <c r="C3021" s="489"/>
      <c r="E3021" s="489"/>
      <c r="F3021" s="489"/>
      <c r="G3021" s="483"/>
      <c r="I3021" s="490"/>
      <c r="K3021" s="483"/>
      <c r="N3021" s="490"/>
      <c r="O3021" s="483"/>
      <c r="P3021" t="str">
        <f t="shared" si="268"/>
        <v/>
      </c>
      <c r="Q3021" t="str">
        <f t="shared" si="269"/>
        <v/>
      </c>
    </row>
    <row r="3022" spans="1:17" x14ac:dyDescent="0.25">
      <c r="A3022" s="489"/>
      <c r="B3022" s="489"/>
      <c r="C3022" s="489"/>
      <c r="E3022" s="489"/>
      <c r="F3022" s="489"/>
      <c r="G3022" s="483"/>
      <c r="I3022" s="490"/>
      <c r="K3022" s="483"/>
      <c r="N3022" s="490"/>
      <c r="O3022" s="483"/>
      <c r="P3022" t="str">
        <f t="shared" si="268"/>
        <v/>
      </c>
      <c r="Q3022" t="str">
        <f t="shared" si="269"/>
        <v/>
      </c>
    </row>
    <row r="3023" spans="1:17" x14ac:dyDescent="0.25">
      <c r="A3023" s="489"/>
      <c r="B3023" s="489"/>
      <c r="C3023" s="489"/>
      <c r="E3023" s="489"/>
      <c r="F3023" s="489"/>
      <c r="G3023" s="483"/>
      <c r="I3023" s="490"/>
      <c r="K3023" s="483"/>
      <c r="N3023" s="490"/>
      <c r="O3023" s="483"/>
      <c r="P3023" t="str">
        <f t="shared" si="268"/>
        <v/>
      </c>
      <c r="Q3023" t="str">
        <f t="shared" si="269"/>
        <v/>
      </c>
    </row>
    <row r="3024" spans="1:17" x14ac:dyDescent="0.25">
      <c r="A3024" s="489"/>
      <c r="B3024" s="489"/>
      <c r="C3024" s="489"/>
      <c r="E3024" s="489"/>
      <c r="F3024" s="489"/>
      <c r="G3024" s="483"/>
      <c r="H3024" s="483"/>
      <c r="I3024" s="490"/>
      <c r="K3024" s="483"/>
      <c r="N3024" s="490"/>
      <c r="O3024" s="483"/>
      <c r="P3024" t="str">
        <f t="shared" si="268"/>
        <v/>
      </c>
      <c r="Q3024" t="str">
        <f t="shared" si="269"/>
        <v/>
      </c>
    </row>
    <row r="3025" spans="1:17" x14ac:dyDescent="0.25">
      <c r="A3025" s="489"/>
      <c r="B3025" s="489"/>
      <c r="C3025" s="489"/>
      <c r="E3025" s="489"/>
      <c r="F3025" s="489"/>
      <c r="G3025" s="483"/>
      <c r="H3025" s="483"/>
      <c r="I3025" s="490"/>
      <c r="K3025" s="483"/>
      <c r="N3025" s="490"/>
      <c r="O3025" s="483"/>
      <c r="P3025" t="str">
        <f t="shared" si="268"/>
        <v/>
      </c>
      <c r="Q3025" t="str">
        <f t="shared" si="269"/>
        <v/>
      </c>
    </row>
    <row r="3026" spans="1:17" x14ac:dyDescent="0.25">
      <c r="A3026" s="489"/>
      <c r="B3026" s="489"/>
      <c r="C3026" s="489"/>
      <c r="E3026" s="489"/>
      <c r="F3026" s="489"/>
      <c r="G3026" s="483"/>
      <c r="H3026" s="483"/>
      <c r="I3026" s="490"/>
      <c r="K3026" s="483"/>
      <c r="N3026" s="490"/>
      <c r="O3026" s="483"/>
      <c r="P3026" t="str">
        <f t="shared" si="268"/>
        <v/>
      </c>
      <c r="Q3026" t="str">
        <f t="shared" si="269"/>
        <v/>
      </c>
    </row>
    <row r="3027" spans="1:17" x14ac:dyDescent="0.25">
      <c r="A3027" s="489"/>
      <c r="B3027" s="489"/>
      <c r="C3027" s="489"/>
      <c r="E3027" s="489"/>
      <c r="F3027" s="489"/>
      <c r="G3027" s="483"/>
      <c r="H3027" s="483"/>
      <c r="I3027" s="490"/>
      <c r="K3027" s="483"/>
      <c r="N3027" s="490"/>
      <c r="O3027" s="483"/>
      <c r="P3027" t="str">
        <f t="shared" si="268"/>
        <v/>
      </c>
      <c r="Q3027" t="str">
        <f t="shared" si="269"/>
        <v/>
      </c>
    </row>
    <row r="3028" spans="1:17" x14ac:dyDescent="0.25">
      <c r="A3028" s="489"/>
      <c r="B3028" s="489"/>
      <c r="C3028" s="489"/>
      <c r="E3028" s="489"/>
      <c r="F3028" s="489"/>
      <c r="G3028" s="483"/>
      <c r="H3028" s="483"/>
      <c r="I3028" s="490"/>
      <c r="K3028" s="483"/>
      <c r="N3028" s="490"/>
      <c r="O3028" s="483"/>
      <c r="P3028" t="str">
        <f t="shared" si="268"/>
        <v/>
      </c>
      <c r="Q3028" t="str">
        <f t="shared" si="269"/>
        <v/>
      </c>
    </row>
    <row r="3029" spans="1:17" x14ac:dyDescent="0.25">
      <c r="A3029" s="489"/>
      <c r="B3029" s="489"/>
      <c r="C3029" s="489"/>
      <c r="E3029" s="489"/>
      <c r="F3029" s="489"/>
      <c r="G3029" s="483"/>
      <c r="I3029" s="490"/>
      <c r="K3029" s="483"/>
      <c r="N3029" s="490"/>
      <c r="O3029" s="483"/>
      <c r="P3029" t="str">
        <f t="shared" si="268"/>
        <v/>
      </c>
      <c r="Q3029" t="str">
        <f t="shared" si="269"/>
        <v/>
      </c>
    </row>
    <row r="3030" spans="1:17" x14ac:dyDescent="0.25">
      <c r="A3030" s="489"/>
      <c r="B3030" s="489"/>
      <c r="C3030" s="489"/>
      <c r="E3030" s="489"/>
      <c r="F3030" s="489"/>
      <c r="G3030" s="483"/>
      <c r="I3030" s="490"/>
      <c r="K3030" s="483"/>
      <c r="N3030" s="490"/>
      <c r="O3030" s="483"/>
      <c r="P3030" t="str">
        <f t="shared" si="268"/>
        <v/>
      </c>
      <c r="Q3030" t="str">
        <f t="shared" si="269"/>
        <v/>
      </c>
    </row>
    <row r="3031" spans="1:17" x14ac:dyDescent="0.25">
      <c r="A3031" s="489"/>
      <c r="B3031" s="489"/>
      <c r="C3031" s="489"/>
      <c r="E3031" s="489"/>
      <c r="F3031" s="489"/>
      <c r="G3031" s="483"/>
      <c r="I3031" s="490"/>
      <c r="K3031" s="483"/>
      <c r="N3031" s="490"/>
      <c r="O3031" s="483"/>
      <c r="P3031" t="str">
        <f t="shared" si="268"/>
        <v/>
      </c>
      <c r="Q3031" t="str">
        <f t="shared" si="269"/>
        <v/>
      </c>
    </row>
    <row r="3032" spans="1:17" x14ac:dyDescent="0.25">
      <c r="A3032" s="489"/>
      <c r="B3032" s="489"/>
      <c r="C3032" s="489"/>
      <c r="E3032" s="489"/>
      <c r="F3032" s="489"/>
      <c r="G3032" s="483"/>
      <c r="I3032" s="490"/>
      <c r="K3032" s="483"/>
      <c r="N3032" s="490"/>
      <c r="O3032" s="483"/>
      <c r="P3032" t="str">
        <f t="shared" si="268"/>
        <v/>
      </c>
      <c r="Q3032" t="str">
        <f t="shared" si="269"/>
        <v/>
      </c>
    </row>
    <row r="3033" spans="1:17" x14ac:dyDescent="0.25">
      <c r="A3033" s="489"/>
      <c r="B3033" s="489"/>
      <c r="C3033" s="489"/>
      <c r="E3033" s="489"/>
      <c r="F3033" s="489"/>
      <c r="G3033" s="483"/>
      <c r="I3033" s="490"/>
      <c r="K3033" s="483"/>
      <c r="N3033" s="490"/>
      <c r="O3033" s="483"/>
      <c r="P3033" t="str">
        <f t="shared" si="268"/>
        <v/>
      </c>
      <c r="Q3033" t="str">
        <f t="shared" si="269"/>
        <v/>
      </c>
    </row>
    <row r="3034" spans="1:17" x14ac:dyDescent="0.25">
      <c r="A3034" s="489"/>
      <c r="B3034" s="489"/>
      <c r="C3034" s="489"/>
      <c r="E3034" s="489"/>
      <c r="F3034" s="489"/>
      <c r="G3034" s="483"/>
      <c r="I3034" s="490"/>
      <c r="K3034" s="483"/>
      <c r="N3034" s="490"/>
      <c r="O3034" s="483"/>
      <c r="P3034" t="str">
        <f t="shared" si="268"/>
        <v/>
      </c>
      <c r="Q3034" t="str">
        <f t="shared" si="269"/>
        <v/>
      </c>
    </row>
    <row r="3035" spans="1:17" x14ac:dyDescent="0.25">
      <c r="A3035" s="489"/>
      <c r="B3035" s="489"/>
      <c r="C3035" s="489"/>
      <c r="E3035" s="489"/>
      <c r="F3035" s="489"/>
      <c r="G3035" s="483"/>
      <c r="I3035" s="490"/>
      <c r="K3035" s="483"/>
      <c r="N3035" s="490"/>
      <c r="O3035" s="483"/>
      <c r="P3035" t="str">
        <f t="shared" si="268"/>
        <v/>
      </c>
      <c r="Q3035" t="str">
        <f t="shared" si="269"/>
        <v/>
      </c>
    </row>
    <row r="3036" spans="1:17" x14ac:dyDescent="0.25">
      <c r="A3036" s="489"/>
      <c r="B3036" s="489"/>
      <c r="C3036" s="489"/>
      <c r="E3036" s="489"/>
      <c r="F3036" s="489"/>
      <c r="G3036" s="483"/>
      <c r="I3036" s="490"/>
      <c r="K3036" s="483"/>
      <c r="N3036" s="490"/>
      <c r="O3036" s="483"/>
      <c r="P3036" t="str">
        <f t="shared" si="268"/>
        <v/>
      </c>
      <c r="Q3036" t="str">
        <f t="shared" si="269"/>
        <v/>
      </c>
    </row>
    <row r="3037" spans="1:17" x14ac:dyDescent="0.25">
      <c r="A3037" s="489"/>
      <c r="B3037" s="489"/>
      <c r="C3037" s="489"/>
      <c r="E3037" s="489"/>
      <c r="F3037" s="489"/>
      <c r="G3037" s="483"/>
      <c r="I3037" s="490"/>
      <c r="K3037" s="483"/>
      <c r="N3037" s="490"/>
      <c r="O3037" s="483"/>
      <c r="P3037" t="str">
        <f t="shared" si="268"/>
        <v/>
      </c>
      <c r="Q3037" t="str">
        <f t="shared" si="269"/>
        <v/>
      </c>
    </row>
    <row r="3038" spans="1:17" x14ac:dyDescent="0.25">
      <c r="A3038" s="489"/>
      <c r="B3038" s="489"/>
      <c r="C3038" s="489"/>
      <c r="E3038" s="489"/>
      <c r="F3038" s="489"/>
      <c r="G3038" s="483"/>
      <c r="I3038" s="490"/>
      <c r="K3038" s="483"/>
      <c r="N3038" s="490"/>
      <c r="O3038" s="483"/>
      <c r="P3038" t="str">
        <f t="shared" si="268"/>
        <v/>
      </c>
      <c r="Q3038" t="str">
        <f t="shared" si="269"/>
        <v/>
      </c>
    </row>
    <row r="3039" spans="1:17" x14ac:dyDescent="0.25">
      <c r="A3039" s="489"/>
      <c r="B3039" s="489"/>
      <c r="C3039" s="489"/>
      <c r="E3039" s="489"/>
      <c r="F3039" s="489"/>
      <c r="G3039" s="483"/>
      <c r="I3039" s="490"/>
      <c r="K3039" s="483"/>
      <c r="N3039" s="490"/>
      <c r="O3039" s="483"/>
      <c r="P3039" t="str">
        <f t="shared" si="268"/>
        <v/>
      </c>
      <c r="Q3039" t="str">
        <f t="shared" si="269"/>
        <v/>
      </c>
    </row>
    <row r="3040" spans="1:17" x14ac:dyDescent="0.25">
      <c r="A3040" s="489"/>
      <c r="B3040" s="489"/>
      <c r="C3040" s="489"/>
      <c r="E3040" s="489"/>
      <c r="F3040" s="489"/>
      <c r="G3040" s="483"/>
      <c r="I3040" s="490"/>
      <c r="K3040" s="483"/>
      <c r="N3040" s="490"/>
      <c r="O3040" s="483"/>
      <c r="P3040" t="str">
        <f t="shared" si="268"/>
        <v/>
      </c>
      <c r="Q3040" t="str">
        <f t="shared" si="269"/>
        <v/>
      </c>
    </row>
    <row r="3041" spans="1:17" x14ac:dyDescent="0.25">
      <c r="A3041" s="489"/>
      <c r="B3041" s="489"/>
      <c r="C3041" s="489"/>
      <c r="E3041" s="489"/>
      <c r="F3041" s="489"/>
      <c r="G3041" s="483"/>
      <c r="I3041" s="490"/>
      <c r="K3041" s="483"/>
      <c r="N3041" s="490"/>
      <c r="O3041" s="483"/>
      <c r="P3041" t="str">
        <f t="shared" si="268"/>
        <v/>
      </c>
      <c r="Q3041" t="str">
        <f t="shared" si="269"/>
        <v/>
      </c>
    </row>
    <row r="3042" spans="1:17" x14ac:dyDescent="0.25">
      <c r="A3042" s="489"/>
      <c r="B3042" s="489"/>
      <c r="C3042" s="489"/>
      <c r="E3042" s="489"/>
      <c r="F3042" s="489"/>
      <c r="G3042" s="483"/>
      <c r="I3042" s="490"/>
      <c r="K3042" s="483"/>
      <c r="N3042" s="490"/>
      <c r="O3042" s="483"/>
      <c r="P3042" t="str">
        <f t="shared" si="268"/>
        <v/>
      </c>
      <c r="Q3042" t="str">
        <f t="shared" si="269"/>
        <v/>
      </c>
    </row>
    <row r="3043" spans="1:17" x14ac:dyDescent="0.25">
      <c r="A3043" s="489"/>
      <c r="B3043" s="489"/>
      <c r="C3043" s="489"/>
      <c r="E3043" s="489"/>
      <c r="F3043" s="489"/>
      <c r="G3043" s="483"/>
      <c r="I3043" s="490"/>
      <c r="K3043" s="483"/>
      <c r="N3043" s="490"/>
      <c r="O3043" s="483"/>
      <c r="P3043" t="str">
        <f t="shared" si="268"/>
        <v/>
      </c>
      <c r="Q3043" t="str">
        <f t="shared" si="269"/>
        <v/>
      </c>
    </row>
    <row r="3044" spans="1:17" x14ac:dyDescent="0.25">
      <c r="A3044" s="489"/>
      <c r="B3044" s="489"/>
      <c r="C3044" s="489"/>
      <c r="E3044" s="489"/>
      <c r="F3044" s="489"/>
      <c r="G3044" s="483"/>
      <c r="I3044" s="490"/>
      <c r="K3044" s="483"/>
      <c r="N3044" s="490"/>
      <c r="O3044" s="483"/>
      <c r="P3044" t="str">
        <f t="shared" si="268"/>
        <v/>
      </c>
      <c r="Q3044" t="str">
        <f t="shared" si="269"/>
        <v/>
      </c>
    </row>
    <row r="3045" spans="1:17" x14ac:dyDescent="0.25">
      <c r="A3045" s="489"/>
      <c r="B3045" s="489"/>
      <c r="C3045" s="489"/>
      <c r="E3045" s="489"/>
      <c r="F3045" s="489"/>
      <c r="G3045" s="483"/>
      <c r="I3045" s="490"/>
      <c r="K3045" s="483"/>
      <c r="N3045" s="490"/>
      <c r="O3045" s="483"/>
      <c r="P3045" t="str">
        <f t="shared" si="268"/>
        <v/>
      </c>
      <c r="Q3045" t="str">
        <f t="shared" si="269"/>
        <v/>
      </c>
    </row>
    <row r="3046" spans="1:17" x14ac:dyDescent="0.25">
      <c r="A3046" s="489"/>
      <c r="B3046" s="489"/>
      <c r="C3046" s="489"/>
      <c r="E3046" s="489"/>
      <c r="F3046" s="489"/>
      <c r="G3046" s="483"/>
      <c r="I3046" s="490"/>
      <c r="K3046" s="483"/>
      <c r="N3046" s="490"/>
      <c r="O3046" s="483"/>
      <c r="P3046" t="str">
        <f t="shared" si="268"/>
        <v/>
      </c>
      <c r="Q3046" t="str">
        <f t="shared" si="269"/>
        <v/>
      </c>
    </row>
    <row r="3047" spans="1:17" x14ac:dyDescent="0.25">
      <c r="A3047" s="489"/>
      <c r="B3047" s="489"/>
      <c r="C3047" s="489"/>
      <c r="E3047" s="489"/>
      <c r="F3047" s="489"/>
      <c r="G3047" s="483"/>
      <c r="I3047" s="490"/>
      <c r="K3047" s="483"/>
      <c r="N3047" s="490"/>
      <c r="O3047" s="483"/>
      <c r="P3047" t="str">
        <f t="shared" si="268"/>
        <v/>
      </c>
      <c r="Q3047" t="str">
        <f t="shared" si="269"/>
        <v/>
      </c>
    </row>
    <row r="3048" spans="1:17" x14ac:dyDescent="0.25">
      <c r="A3048" s="489"/>
      <c r="B3048" s="489"/>
      <c r="C3048" s="489"/>
      <c r="E3048" s="489"/>
      <c r="F3048" s="489"/>
      <c r="G3048" s="483"/>
      <c r="I3048" s="490"/>
      <c r="K3048" s="483"/>
      <c r="N3048" s="490"/>
      <c r="O3048" s="483"/>
      <c r="P3048" t="str">
        <f t="shared" si="268"/>
        <v/>
      </c>
      <c r="Q3048" t="str">
        <f t="shared" si="269"/>
        <v/>
      </c>
    </row>
    <row r="3049" spans="1:17" x14ac:dyDescent="0.25">
      <c r="A3049" s="489"/>
      <c r="B3049" s="489"/>
      <c r="C3049" s="489"/>
      <c r="E3049" s="489"/>
      <c r="F3049" s="489"/>
      <c r="G3049" s="483"/>
      <c r="I3049" s="490"/>
      <c r="K3049" s="483"/>
      <c r="N3049" s="490"/>
      <c r="O3049" s="483"/>
      <c r="P3049" t="str">
        <f t="shared" si="268"/>
        <v/>
      </c>
      <c r="Q3049" t="str">
        <f t="shared" si="269"/>
        <v/>
      </c>
    </row>
    <row r="3050" spans="1:17" x14ac:dyDescent="0.25">
      <c r="A3050" s="489"/>
      <c r="B3050" s="489"/>
      <c r="C3050" s="489"/>
      <c r="E3050" s="489"/>
      <c r="F3050" s="489"/>
      <c r="G3050" s="483"/>
      <c r="I3050" s="490"/>
      <c r="K3050" s="483"/>
      <c r="N3050" s="490"/>
      <c r="O3050" s="483"/>
      <c r="P3050" t="str">
        <f t="shared" si="268"/>
        <v/>
      </c>
      <c r="Q3050" t="str">
        <f t="shared" si="269"/>
        <v/>
      </c>
    </row>
    <row r="3051" spans="1:17" x14ac:dyDescent="0.25">
      <c r="A3051" s="489"/>
      <c r="B3051" s="489"/>
      <c r="C3051" s="489"/>
      <c r="E3051" s="489"/>
      <c r="F3051" s="489"/>
      <c r="G3051" s="483"/>
      <c r="I3051" s="490"/>
      <c r="K3051" s="483"/>
      <c r="N3051" s="490"/>
      <c r="O3051" s="483"/>
      <c r="P3051" t="str">
        <f t="shared" si="268"/>
        <v/>
      </c>
      <c r="Q3051" t="str">
        <f t="shared" si="269"/>
        <v/>
      </c>
    </row>
    <row r="3052" spans="1:17" x14ac:dyDescent="0.25">
      <c r="A3052" s="489"/>
      <c r="B3052" s="489"/>
      <c r="C3052" s="489"/>
      <c r="E3052" s="489"/>
      <c r="F3052" s="489"/>
      <c r="G3052" s="483"/>
      <c r="I3052" s="490"/>
      <c r="K3052" s="483"/>
      <c r="N3052" s="490"/>
      <c r="O3052" s="483"/>
      <c r="P3052" t="str">
        <f t="shared" si="268"/>
        <v/>
      </c>
      <c r="Q3052" t="str">
        <f t="shared" si="269"/>
        <v/>
      </c>
    </row>
    <row r="3053" spans="1:17" x14ac:dyDescent="0.25">
      <c r="A3053" s="489"/>
      <c r="B3053" s="489"/>
      <c r="C3053" s="489"/>
      <c r="E3053" s="489"/>
      <c r="F3053" s="489"/>
      <c r="G3053" s="483"/>
      <c r="I3053" s="490"/>
      <c r="K3053" s="483"/>
      <c r="N3053" s="490"/>
      <c r="O3053" s="483"/>
      <c r="P3053" t="str">
        <f t="shared" si="268"/>
        <v/>
      </c>
      <c r="Q3053" t="str">
        <f t="shared" si="269"/>
        <v/>
      </c>
    </row>
    <row r="3054" spans="1:17" x14ac:dyDescent="0.25">
      <c r="A3054" s="489"/>
      <c r="B3054" s="489"/>
      <c r="C3054" s="489"/>
      <c r="E3054" s="489"/>
      <c r="F3054" s="489"/>
      <c r="G3054" s="483"/>
      <c r="I3054" s="490"/>
      <c r="K3054" s="483"/>
      <c r="N3054" s="490"/>
      <c r="O3054" s="483"/>
      <c r="P3054" t="str">
        <f t="shared" si="268"/>
        <v/>
      </c>
      <c r="Q3054" t="str">
        <f t="shared" si="269"/>
        <v/>
      </c>
    </row>
    <row r="3055" spans="1:17" x14ac:dyDescent="0.25">
      <c r="A3055" s="489"/>
      <c r="B3055" s="489"/>
      <c r="C3055" s="489"/>
      <c r="E3055" s="489"/>
      <c r="F3055" s="489"/>
      <c r="G3055" s="483"/>
      <c r="I3055" s="490"/>
      <c r="K3055" s="483"/>
      <c r="N3055" s="490"/>
      <c r="O3055" s="483"/>
      <c r="P3055" t="str">
        <f t="shared" si="268"/>
        <v/>
      </c>
      <c r="Q3055" t="str">
        <f t="shared" si="269"/>
        <v/>
      </c>
    </row>
    <row r="3056" spans="1:17" x14ac:dyDescent="0.25">
      <c r="A3056" s="489"/>
      <c r="B3056" s="489"/>
      <c r="C3056" s="489"/>
      <c r="E3056" s="489"/>
      <c r="F3056" s="489"/>
      <c r="G3056" s="483"/>
      <c r="I3056" s="490"/>
      <c r="K3056" s="483"/>
      <c r="N3056" s="490"/>
      <c r="O3056" s="483"/>
      <c r="P3056" t="str">
        <f t="shared" si="268"/>
        <v/>
      </c>
      <c r="Q3056" t="str">
        <f t="shared" si="269"/>
        <v/>
      </c>
    </row>
    <row r="3057" spans="1:17" x14ac:dyDescent="0.25">
      <c r="A3057" s="489"/>
      <c r="B3057" s="489"/>
      <c r="C3057" s="489"/>
      <c r="E3057" s="489"/>
      <c r="F3057" s="489"/>
      <c r="G3057" s="483"/>
      <c r="I3057" s="490"/>
      <c r="K3057" s="483"/>
      <c r="N3057" s="490"/>
      <c r="O3057" s="483"/>
      <c r="P3057" t="str">
        <f t="shared" si="268"/>
        <v/>
      </c>
      <c r="Q3057" t="str">
        <f t="shared" si="269"/>
        <v/>
      </c>
    </row>
    <row r="3058" spans="1:17" x14ac:dyDescent="0.25">
      <c r="A3058" s="489"/>
      <c r="B3058" s="489"/>
      <c r="C3058" s="489"/>
      <c r="E3058" s="489"/>
      <c r="F3058" s="489"/>
      <c r="G3058" s="483"/>
      <c r="I3058" s="490"/>
      <c r="K3058" s="483"/>
      <c r="N3058" s="490"/>
      <c r="O3058" s="483"/>
      <c r="P3058" t="str">
        <f t="shared" si="268"/>
        <v/>
      </c>
      <c r="Q3058" t="str">
        <f t="shared" si="269"/>
        <v/>
      </c>
    </row>
    <row r="3059" spans="1:17" x14ac:dyDescent="0.25">
      <c r="A3059" s="489"/>
      <c r="B3059" s="489"/>
      <c r="C3059" s="489"/>
      <c r="E3059" s="489"/>
      <c r="F3059" s="489"/>
      <c r="G3059" s="483"/>
      <c r="I3059" s="490"/>
      <c r="K3059" s="483"/>
      <c r="N3059" s="490"/>
      <c r="O3059" s="483"/>
      <c r="P3059" t="str">
        <f t="shared" si="268"/>
        <v/>
      </c>
      <c r="Q3059" t="str">
        <f t="shared" si="269"/>
        <v/>
      </c>
    </row>
    <row r="3060" spans="1:17" x14ac:dyDescent="0.25">
      <c r="A3060" s="489"/>
      <c r="B3060" s="489"/>
      <c r="C3060" s="489"/>
      <c r="E3060" s="489"/>
      <c r="F3060" s="489"/>
      <c r="G3060" s="483"/>
      <c r="I3060" s="490"/>
      <c r="K3060" s="483"/>
      <c r="N3060" s="490"/>
      <c r="O3060" s="483"/>
      <c r="P3060" t="str">
        <f t="shared" si="268"/>
        <v/>
      </c>
      <c r="Q3060" t="str">
        <f t="shared" si="269"/>
        <v/>
      </c>
    </row>
    <row r="3061" spans="1:17" x14ac:dyDescent="0.25">
      <c r="A3061" s="489"/>
      <c r="B3061" s="489"/>
      <c r="C3061" s="489"/>
      <c r="E3061" s="489"/>
      <c r="F3061" s="489"/>
      <c r="G3061" s="483"/>
      <c r="I3061" s="490"/>
      <c r="K3061" s="483"/>
      <c r="N3061" s="490"/>
      <c r="O3061" s="483"/>
      <c r="P3061" t="str">
        <f t="shared" si="268"/>
        <v/>
      </c>
      <c r="Q3061" t="str">
        <f t="shared" si="269"/>
        <v/>
      </c>
    </row>
    <row r="3062" spans="1:17" x14ac:dyDescent="0.25">
      <c r="A3062" s="489"/>
      <c r="B3062" s="489"/>
      <c r="C3062" s="489"/>
      <c r="E3062" s="489"/>
      <c r="F3062" s="489"/>
      <c r="G3062" s="483"/>
      <c r="I3062" s="490"/>
      <c r="K3062" s="483"/>
      <c r="N3062" s="490"/>
      <c r="O3062" s="483"/>
      <c r="P3062" t="str">
        <f t="shared" si="268"/>
        <v/>
      </c>
      <c r="Q3062" t="str">
        <f t="shared" si="269"/>
        <v/>
      </c>
    </row>
    <row r="3063" spans="1:17" x14ac:dyDescent="0.25">
      <c r="A3063" s="489"/>
      <c r="B3063" s="489"/>
      <c r="C3063" s="489"/>
      <c r="E3063" s="489"/>
      <c r="F3063" s="489"/>
      <c r="G3063" s="483"/>
      <c r="I3063" s="490"/>
      <c r="K3063" s="483"/>
      <c r="N3063" s="490"/>
      <c r="O3063" s="483"/>
      <c r="P3063" t="str">
        <f t="shared" si="268"/>
        <v/>
      </c>
      <c r="Q3063" t="str">
        <f t="shared" si="269"/>
        <v/>
      </c>
    </row>
    <row r="3064" spans="1:17" x14ac:dyDescent="0.25">
      <c r="A3064" s="489"/>
      <c r="B3064" s="489"/>
      <c r="C3064" s="489"/>
      <c r="E3064" s="489"/>
      <c r="F3064" s="489"/>
      <c r="G3064" s="483"/>
      <c r="I3064" s="490"/>
      <c r="K3064" s="483"/>
      <c r="N3064" s="490"/>
      <c r="O3064" s="483"/>
      <c r="P3064" t="str">
        <f t="shared" si="268"/>
        <v/>
      </c>
      <c r="Q3064" t="str">
        <f t="shared" si="269"/>
        <v/>
      </c>
    </row>
    <row r="3065" spans="1:17" x14ac:dyDescent="0.25">
      <c r="A3065" s="489"/>
      <c r="B3065" s="489"/>
      <c r="C3065" s="489"/>
      <c r="E3065" s="489"/>
      <c r="F3065" s="489"/>
      <c r="G3065" s="483"/>
      <c r="I3065" s="490"/>
      <c r="K3065" s="483"/>
      <c r="N3065" s="490"/>
      <c r="O3065" s="483"/>
      <c r="P3065" t="str">
        <f t="shared" si="268"/>
        <v/>
      </c>
      <c r="Q3065" t="str">
        <f t="shared" si="269"/>
        <v/>
      </c>
    </row>
    <row r="3066" spans="1:17" x14ac:dyDescent="0.25">
      <c r="A3066" s="489"/>
      <c r="B3066" s="489"/>
      <c r="C3066" s="489"/>
      <c r="E3066" s="489"/>
      <c r="F3066" s="489"/>
      <c r="G3066" s="483"/>
      <c r="I3066" s="490"/>
      <c r="K3066" s="483"/>
      <c r="N3066" s="490"/>
      <c r="O3066" s="483"/>
      <c r="P3066" t="str">
        <f t="shared" si="268"/>
        <v/>
      </c>
      <c r="Q3066" t="str">
        <f t="shared" si="269"/>
        <v/>
      </c>
    </row>
    <row r="3067" spans="1:17" x14ac:dyDescent="0.25">
      <c r="A3067" s="489"/>
      <c r="B3067" s="489"/>
      <c r="C3067" s="489"/>
      <c r="E3067" s="489"/>
      <c r="F3067" s="489"/>
      <c r="G3067" s="483"/>
      <c r="I3067" s="490"/>
      <c r="K3067" s="483"/>
      <c r="N3067" s="490"/>
      <c r="O3067" s="483"/>
      <c r="P3067" t="str">
        <f t="shared" si="268"/>
        <v/>
      </c>
      <c r="Q3067" t="str">
        <f t="shared" si="269"/>
        <v/>
      </c>
    </row>
    <row r="3068" spans="1:17" x14ac:dyDescent="0.25">
      <c r="A3068" s="489"/>
      <c r="B3068" s="489"/>
      <c r="C3068" s="489"/>
      <c r="E3068" s="489"/>
      <c r="F3068" s="489"/>
      <c r="G3068" s="483"/>
      <c r="I3068" s="490"/>
      <c r="K3068" s="483"/>
      <c r="N3068" s="490"/>
      <c r="O3068" s="483"/>
      <c r="P3068" t="str">
        <f t="shared" si="268"/>
        <v/>
      </c>
      <c r="Q3068" t="str">
        <f t="shared" si="269"/>
        <v/>
      </c>
    </row>
    <row r="3069" spans="1:17" x14ac:dyDescent="0.25">
      <c r="A3069" s="489"/>
      <c r="B3069" s="489"/>
      <c r="C3069" s="489"/>
      <c r="E3069" s="489"/>
      <c r="F3069" s="489"/>
      <c r="G3069" s="483"/>
      <c r="I3069" s="490"/>
      <c r="K3069" s="483"/>
      <c r="N3069" s="490"/>
      <c r="O3069" s="483"/>
      <c r="P3069" t="str">
        <f t="shared" si="268"/>
        <v/>
      </c>
      <c r="Q3069" t="str">
        <f t="shared" si="269"/>
        <v/>
      </c>
    </row>
    <row r="3070" spans="1:17" x14ac:dyDescent="0.25">
      <c r="A3070" s="489"/>
      <c r="B3070" s="489"/>
      <c r="C3070" s="489"/>
      <c r="E3070" s="489"/>
      <c r="F3070" s="489"/>
      <c r="G3070" s="483"/>
      <c r="I3070" s="490"/>
      <c r="K3070" s="483"/>
      <c r="N3070" s="490"/>
      <c r="O3070" s="483"/>
      <c r="P3070" t="str">
        <f t="shared" si="268"/>
        <v/>
      </c>
      <c r="Q3070" t="str">
        <f t="shared" si="269"/>
        <v/>
      </c>
    </row>
    <row r="3071" spans="1:17" x14ac:dyDescent="0.25">
      <c r="A3071" s="489"/>
      <c r="B3071" s="489"/>
      <c r="C3071" s="489"/>
      <c r="E3071" s="489"/>
      <c r="F3071" s="489"/>
      <c r="G3071" s="483"/>
      <c r="I3071" s="490"/>
      <c r="K3071" s="483"/>
      <c r="N3071" s="490"/>
      <c r="O3071" s="483"/>
      <c r="P3071" t="str">
        <f t="shared" si="268"/>
        <v/>
      </c>
      <c r="Q3071" t="str">
        <f t="shared" si="269"/>
        <v/>
      </c>
    </row>
    <row r="3072" spans="1:17" x14ac:dyDescent="0.25">
      <c r="A3072" s="489"/>
      <c r="B3072" s="489"/>
      <c r="C3072" s="489"/>
      <c r="E3072" s="489"/>
      <c r="F3072" s="489"/>
      <c r="G3072" s="483"/>
      <c r="I3072" s="490"/>
      <c r="K3072" s="483"/>
      <c r="N3072" s="490"/>
      <c r="O3072" s="483"/>
      <c r="P3072" t="str">
        <f t="shared" ref="P3072:P3135" si="270">IF(N3072&lt;0,1,"")</f>
        <v/>
      </c>
      <c r="Q3072" t="str">
        <f t="shared" ref="Q3072:Q3135" si="271">IF(N3072&lt;=-5%,1,"")</f>
        <v/>
      </c>
    </row>
    <row r="3073" spans="1:17" x14ac:dyDescent="0.25">
      <c r="A3073" s="489"/>
      <c r="B3073" s="489"/>
      <c r="C3073" s="489"/>
      <c r="E3073" s="489"/>
      <c r="F3073" s="489"/>
      <c r="G3073" s="483"/>
      <c r="I3073" s="490"/>
      <c r="K3073" s="483"/>
      <c r="N3073" s="490"/>
      <c r="O3073" s="483"/>
      <c r="P3073" t="str">
        <f t="shared" si="270"/>
        <v/>
      </c>
      <c r="Q3073" t="str">
        <f t="shared" si="271"/>
        <v/>
      </c>
    </row>
    <row r="3074" spans="1:17" x14ac:dyDescent="0.25">
      <c r="A3074" s="489"/>
      <c r="B3074" s="489"/>
      <c r="C3074" s="489"/>
      <c r="E3074" s="489"/>
      <c r="F3074" s="489"/>
      <c r="G3074" s="483"/>
      <c r="I3074" s="490"/>
      <c r="K3074" s="483"/>
      <c r="N3074" s="490"/>
      <c r="O3074" s="483"/>
      <c r="P3074" t="str">
        <f t="shared" si="270"/>
        <v/>
      </c>
      <c r="Q3074" t="str">
        <f t="shared" si="271"/>
        <v/>
      </c>
    </row>
    <row r="3075" spans="1:17" x14ac:dyDescent="0.25">
      <c r="A3075" s="489"/>
      <c r="B3075" s="489"/>
      <c r="C3075" s="489"/>
      <c r="E3075" s="489"/>
      <c r="F3075" s="489"/>
      <c r="G3075" s="483"/>
      <c r="I3075" s="490"/>
      <c r="K3075" s="483"/>
      <c r="N3075" s="490"/>
      <c r="O3075" s="483"/>
      <c r="P3075" t="str">
        <f t="shared" si="270"/>
        <v/>
      </c>
      <c r="Q3075" t="str">
        <f t="shared" si="271"/>
        <v/>
      </c>
    </row>
    <row r="3076" spans="1:17" x14ac:dyDescent="0.25">
      <c r="A3076" s="489"/>
      <c r="B3076" s="489"/>
      <c r="C3076" s="489"/>
      <c r="E3076" s="489"/>
      <c r="F3076" s="489"/>
      <c r="G3076" s="483"/>
      <c r="I3076" s="490"/>
      <c r="K3076" s="483"/>
      <c r="N3076" s="490"/>
      <c r="O3076" s="483"/>
      <c r="P3076" t="str">
        <f t="shared" si="270"/>
        <v/>
      </c>
      <c r="Q3076" t="str">
        <f t="shared" si="271"/>
        <v/>
      </c>
    </row>
    <row r="3077" spans="1:17" x14ac:dyDescent="0.25">
      <c r="A3077" s="489"/>
      <c r="B3077" s="489"/>
      <c r="C3077" s="489"/>
      <c r="E3077" s="489"/>
      <c r="F3077" s="489"/>
      <c r="G3077" s="483"/>
      <c r="I3077" s="490"/>
      <c r="K3077" s="483"/>
      <c r="N3077" s="490"/>
      <c r="O3077" s="483"/>
      <c r="P3077" t="str">
        <f t="shared" si="270"/>
        <v/>
      </c>
      <c r="Q3077" t="str">
        <f t="shared" si="271"/>
        <v/>
      </c>
    </row>
    <row r="3078" spans="1:17" x14ac:dyDescent="0.25">
      <c r="A3078" s="489"/>
      <c r="B3078" s="489"/>
      <c r="C3078" s="489"/>
      <c r="E3078" s="489"/>
      <c r="F3078" s="489"/>
      <c r="G3078" s="483"/>
      <c r="I3078" s="490"/>
      <c r="K3078" s="483"/>
      <c r="N3078" s="490"/>
      <c r="O3078" s="483"/>
      <c r="P3078" t="str">
        <f t="shared" si="270"/>
        <v/>
      </c>
      <c r="Q3078" t="str">
        <f t="shared" si="271"/>
        <v/>
      </c>
    </row>
    <row r="3079" spans="1:17" x14ac:dyDescent="0.25">
      <c r="A3079" s="489"/>
      <c r="B3079" s="489"/>
      <c r="C3079" s="489"/>
      <c r="E3079" s="489"/>
      <c r="F3079" s="489"/>
      <c r="G3079" s="483"/>
      <c r="I3079" s="490"/>
      <c r="K3079" s="483"/>
      <c r="N3079" s="490"/>
      <c r="O3079" s="483"/>
      <c r="P3079" t="str">
        <f t="shared" si="270"/>
        <v/>
      </c>
      <c r="Q3079" t="str">
        <f t="shared" si="271"/>
        <v/>
      </c>
    </row>
    <row r="3080" spans="1:17" x14ac:dyDescent="0.25">
      <c r="A3080" s="489"/>
      <c r="B3080" s="489"/>
      <c r="C3080" s="489"/>
      <c r="E3080" s="489"/>
      <c r="F3080" s="489"/>
      <c r="G3080" s="483"/>
      <c r="I3080" s="490"/>
      <c r="K3080" s="483"/>
      <c r="N3080" s="490"/>
      <c r="O3080" s="483"/>
      <c r="P3080" t="str">
        <f t="shared" si="270"/>
        <v/>
      </c>
      <c r="Q3080" t="str">
        <f t="shared" si="271"/>
        <v/>
      </c>
    </row>
    <row r="3081" spans="1:17" x14ac:dyDescent="0.25">
      <c r="A3081" s="489"/>
      <c r="B3081" s="489"/>
      <c r="C3081" s="489"/>
      <c r="E3081" s="489"/>
      <c r="F3081" s="489"/>
      <c r="G3081" s="483"/>
      <c r="I3081" s="490"/>
      <c r="K3081" s="483"/>
      <c r="N3081" s="490"/>
      <c r="O3081" s="483"/>
      <c r="P3081" t="str">
        <f t="shared" si="270"/>
        <v/>
      </c>
      <c r="Q3081" t="str">
        <f t="shared" si="271"/>
        <v/>
      </c>
    </row>
    <row r="3082" spans="1:17" x14ac:dyDescent="0.25">
      <c r="A3082" s="489"/>
      <c r="B3082" s="489"/>
      <c r="C3082" s="489"/>
      <c r="E3082" s="489"/>
      <c r="F3082" s="489"/>
      <c r="G3082" s="483"/>
      <c r="I3082" s="490"/>
      <c r="K3082" s="483"/>
      <c r="N3082" s="490"/>
      <c r="O3082" s="483"/>
      <c r="P3082" t="str">
        <f t="shared" si="270"/>
        <v/>
      </c>
      <c r="Q3082" t="str">
        <f t="shared" si="271"/>
        <v/>
      </c>
    </row>
    <row r="3083" spans="1:17" x14ac:dyDescent="0.25">
      <c r="A3083" s="489"/>
      <c r="B3083" s="489"/>
      <c r="C3083" s="489"/>
      <c r="E3083" s="489"/>
      <c r="F3083" s="489"/>
      <c r="G3083" s="483"/>
      <c r="I3083" s="490"/>
      <c r="K3083" s="483"/>
      <c r="N3083" s="490"/>
      <c r="O3083" s="483"/>
      <c r="P3083" t="str">
        <f t="shared" si="270"/>
        <v/>
      </c>
      <c r="Q3083" t="str">
        <f t="shared" si="271"/>
        <v/>
      </c>
    </row>
    <row r="3084" spans="1:17" x14ac:dyDescent="0.25">
      <c r="A3084" s="489"/>
      <c r="B3084" s="489"/>
      <c r="C3084" s="489"/>
      <c r="E3084" s="489"/>
      <c r="F3084" s="489"/>
      <c r="G3084" s="483"/>
      <c r="I3084" s="490"/>
      <c r="K3084" s="483"/>
      <c r="N3084" s="490"/>
      <c r="O3084" s="483"/>
      <c r="P3084" t="str">
        <f t="shared" si="270"/>
        <v/>
      </c>
      <c r="Q3084" t="str">
        <f t="shared" si="271"/>
        <v/>
      </c>
    </row>
    <row r="3085" spans="1:17" x14ac:dyDescent="0.25">
      <c r="A3085" s="489"/>
      <c r="B3085" s="489"/>
      <c r="C3085" s="489"/>
      <c r="E3085" s="489"/>
      <c r="F3085" s="489"/>
      <c r="G3085" s="483"/>
      <c r="I3085" s="490"/>
      <c r="K3085" s="483"/>
      <c r="N3085" s="490"/>
      <c r="O3085" s="483"/>
      <c r="P3085" t="str">
        <f t="shared" si="270"/>
        <v/>
      </c>
      <c r="Q3085" t="str">
        <f t="shared" si="271"/>
        <v/>
      </c>
    </row>
    <row r="3086" spans="1:17" x14ac:dyDescent="0.25">
      <c r="A3086" s="489"/>
      <c r="B3086" s="489"/>
      <c r="C3086" s="489"/>
      <c r="E3086" s="489"/>
      <c r="F3086" s="489"/>
      <c r="G3086" s="483"/>
      <c r="I3086" s="490"/>
      <c r="K3086" s="483"/>
      <c r="N3086" s="490"/>
      <c r="O3086" s="483"/>
      <c r="P3086" t="str">
        <f t="shared" si="270"/>
        <v/>
      </c>
      <c r="Q3086" t="str">
        <f t="shared" si="271"/>
        <v/>
      </c>
    </row>
    <row r="3087" spans="1:17" x14ac:dyDescent="0.25">
      <c r="A3087" s="489"/>
      <c r="B3087" s="489"/>
      <c r="C3087" s="489"/>
      <c r="E3087" s="489"/>
      <c r="F3087" s="489"/>
      <c r="G3087" s="483"/>
      <c r="I3087" s="490"/>
      <c r="K3087" s="483"/>
      <c r="N3087" s="490"/>
      <c r="O3087" s="483"/>
      <c r="P3087" t="str">
        <f t="shared" si="270"/>
        <v/>
      </c>
      <c r="Q3087" t="str">
        <f t="shared" si="271"/>
        <v/>
      </c>
    </row>
    <row r="3088" spans="1:17" x14ac:dyDescent="0.25">
      <c r="A3088" s="489"/>
      <c r="B3088" s="489"/>
      <c r="C3088" s="489"/>
      <c r="E3088" s="489"/>
      <c r="F3088" s="489"/>
      <c r="G3088" s="483"/>
      <c r="I3088" s="490"/>
      <c r="K3088" s="483"/>
      <c r="N3088" s="490"/>
      <c r="O3088" s="483"/>
      <c r="P3088" t="str">
        <f t="shared" si="270"/>
        <v/>
      </c>
      <c r="Q3088" t="str">
        <f t="shared" si="271"/>
        <v/>
      </c>
    </row>
    <row r="3089" spans="1:17" x14ac:dyDescent="0.25">
      <c r="A3089" s="489"/>
      <c r="B3089" s="489"/>
      <c r="C3089" s="489"/>
      <c r="E3089" s="489"/>
      <c r="F3089" s="489"/>
      <c r="G3089" s="483"/>
      <c r="I3089" s="490"/>
      <c r="K3089" s="483"/>
      <c r="N3089" s="490"/>
      <c r="O3089" s="483"/>
      <c r="P3089" t="str">
        <f t="shared" si="270"/>
        <v/>
      </c>
      <c r="Q3089" t="str">
        <f t="shared" si="271"/>
        <v/>
      </c>
    </row>
    <row r="3090" spans="1:17" x14ac:dyDescent="0.25">
      <c r="A3090" s="489"/>
      <c r="B3090" s="489"/>
      <c r="C3090" s="489"/>
      <c r="E3090" s="489"/>
      <c r="F3090" s="489"/>
      <c r="G3090" s="483"/>
      <c r="I3090" s="490"/>
      <c r="K3090" s="483"/>
      <c r="N3090" s="490"/>
      <c r="O3090" s="483"/>
      <c r="P3090" t="str">
        <f t="shared" si="270"/>
        <v/>
      </c>
      <c r="Q3090" t="str">
        <f t="shared" si="271"/>
        <v/>
      </c>
    </row>
    <row r="3091" spans="1:17" x14ac:dyDescent="0.25">
      <c r="A3091" s="489"/>
      <c r="B3091" s="489"/>
      <c r="C3091" s="489"/>
      <c r="E3091" s="489"/>
      <c r="F3091" s="489"/>
      <c r="G3091" s="483"/>
      <c r="I3091" s="490"/>
      <c r="K3091" s="483"/>
      <c r="N3091" s="490"/>
      <c r="O3091" s="483"/>
      <c r="P3091" t="str">
        <f t="shared" si="270"/>
        <v/>
      </c>
      <c r="Q3091" t="str">
        <f t="shared" si="271"/>
        <v/>
      </c>
    </row>
    <row r="3092" spans="1:17" x14ac:dyDescent="0.25">
      <c r="A3092" s="489"/>
      <c r="B3092" s="489"/>
      <c r="C3092" s="489"/>
      <c r="E3092" s="489"/>
      <c r="F3092" s="489"/>
      <c r="G3092" s="483"/>
      <c r="I3092" s="490"/>
      <c r="K3092" s="483"/>
      <c r="N3092" s="490"/>
      <c r="O3092" s="483"/>
      <c r="P3092" t="str">
        <f t="shared" si="270"/>
        <v/>
      </c>
      <c r="Q3092" t="str">
        <f t="shared" si="271"/>
        <v/>
      </c>
    </row>
    <row r="3093" spans="1:17" x14ac:dyDescent="0.25">
      <c r="A3093" s="489"/>
      <c r="B3093" s="489"/>
      <c r="C3093" s="489"/>
      <c r="E3093" s="489"/>
      <c r="F3093" s="489"/>
      <c r="G3093" s="483"/>
      <c r="I3093" s="490"/>
      <c r="K3093" s="483"/>
      <c r="N3093" s="490"/>
      <c r="O3093" s="483"/>
      <c r="P3093" t="str">
        <f t="shared" si="270"/>
        <v/>
      </c>
      <c r="Q3093" t="str">
        <f t="shared" si="271"/>
        <v/>
      </c>
    </row>
    <row r="3094" spans="1:17" x14ac:dyDescent="0.25">
      <c r="A3094" s="489"/>
      <c r="B3094" s="489"/>
      <c r="C3094" s="489"/>
      <c r="E3094" s="489"/>
      <c r="F3094" s="489"/>
      <c r="G3094" s="483"/>
      <c r="I3094" s="490"/>
      <c r="K3094" s="483"/>
      <c r="N3094" s="490"/>
      <c r="O3094" s="483"/>
      <c r="P3094" t="str">
        <f t="shared" si="270"/>
        <v/>
      </c>
      <c r="Q3094" t="str">
        <f t="shared" si="271"/>
        <v/>
      </c>
    </row>
    <row r="3095" spans="1:17" x14ac:dyDescent="0.25">
      <c r="A3095" s="489"/>
      <c r="B3095" s="489"/>
      <c r="C3095" s="489"/>
      <c r="E3095" s="489"/>
      <c r="F3095" s="489"/>
      <c r="G3095" s="483"/>
      <c r="I3095" s="490"/>
      <c r="K3095" s="483"/>
      <c r="N3095" s="490"/>
      <c r="O3095" s="483"/>
      <c r="P3095" t="str">
        <f t="shared" si="270"/>
        <v/>
      </c>
      <c r="Q3095" t="str">
        <f t="shared" si="271"/>
        <v/>
      </c>
    </row>
    <row r="3096" spans="1:17" x14ac:dyDescent="0.25">
      <c r="A3096" s="489"/>
      <c r="B3096" s="489"/>
      <c r="C3096" s="489"/>
      <c r="E3096" s="489"/>
      <c r="F3096" s="489"/>
      <c r="G3096" s="483"/>
      <c r="I3096" s="490"/>
      <c r="K3096" s="483"/>
      <c r="N3096" s="490"/>
      <c r="O3096" s="483"/>
      <c r="P3096" t="str">
        <f t="shared" si="270"/>
        <v/>
      </c>
      <c r="Q3096" t="str">
        <f t="shared" si="271"/>
        <v/>
      </c>
    </row>
    <row r="3097" spans="1:17" x14ac:dyDescent="0.25">
      <c r="A3097" s="489"/>
      <c r="B3097" s="489"/>
      <c r="C3097" s="489"/>
      <c r="E3097" s="489"/>
      <c r="F3097" s="489"/>
      <c r="G3097" s="483"/>
      <c r="I3097" s="490"/>
      <c r="K3097" s="483"/>
      <c r="N3097" s="490"/>
      <c r="O3097" s="483"/>
      <c r="P3097" t="str">
        <f t="shared" si="270"/>
        <v/>
      </c>
      <c r="Q3097" t="str">
        <f t="shared" si="271"/>
        <v/>
      </c>
    </row>
    <row r="3098" spans="1:17" x14ac:dyDescent="0.25">
      <c r="A3098" s="489"/>
      <c r="B3098" s="489"/>
      <c r="C3098" s="489"/>
      <c r="E3098" s="489"/>
      <c r="F3098" s="489"/>
      <c r="G3098" s="483"/>
      <c r="I3098" s="490"/>
      <c r="K3098" s="483"/>
      <c r="N3098" s="490"/>
      <c r="O3098" s="483"/>
      <c r="P3098" t="str">
        <f t="shared" si="270"/>
        <v/>
      </c>
      <c r="Q3098" t="str">
        <f t="shared" si="271"/>
        <v/>
      </c>
    </row>
    <row r="3099" spans="1:17" x14ac:dyDescent="0.25">
      <c r="A3099" s="489"/>
      <c r="B3099" s="489"/>
      <c r="C3099" s="489"/>
      <c r="E3099" s="489"/>
      <c r="F3099" s="489"/>
      <c r="G3099" s="483"/>
      <c r="I3099" s="490"/>
      <c r="K3099" s="483"/>
      <c r="N3099" s="490"/>
      <c r="O3099" s="483"/>
      <c r="P3099" t="str">
        <f t="shared" si="270"/>
        <v/>
      </c>
      <c r="Q3099" t="str">
        <f t="shared" si="271"/>
        <v/>
      </c>
    </row>
    <row r="3100" spans="1:17" x14ac:dyDescent="0.25">
      <c r="A3100" s="489"/>
      <c r="B3100" s="489"/>
      <c r="C3100" s="489"/>
      <c r="E3100" s="489"/>
      <c r="F3100" s="489"/>
      <c r="G3100" s="483"/>
      <c r="I3100" s="490"/>
      <c r="K3100" s="483"/>
      <c r="N3100" s="490"/>
      <c r="O3100" s="483"/>
      <c r="P3100" t="str">
        <f t="shared" si="270"/>
        <v/>
      </c>
      <c r="Q3100" t="str">
        <f t="shared" si="271"/>
        <v/>
      </c>
    </row>
    <row r="3101" spans="1:17" x14ac:dyDescent="0.25">
      <c r="A3101" s="489"/>
      <c r="B3101" s="489"/>
      <c r="C3101" s="489"/>
      <c r="E3101" s="489"/>
      <c r="F3101" s="489"/>
      <c r="G3101" s="483"/>
      <c r="I3101" s="490"/>
      <c r="K3101" s="483"/>
      <c r="N3101" s="490"/>
      <c r="O3101" s="483"/>
      <c r="P3101" t="str">
        <f t="shared" si="270"/>
        <v/>
      </c>
      <c r="Q3101" t="str">
        <f t="shared" si="271"/>
        <v/>
      </c>
    </row>
    <row r="3102" spans="1:17" x14ac:dyDescent="0.25">
      <c r="A3102" s="489"/>
      <c r="B3102" s="489"/>
      <c r="C3102" s="489"/>
      <c r="E3102" s="489"/>
      <c r="F3102" s="489"/>
      <c r="G3102" s="483"/>
      <c r="I3102" s="490"/>
      <c r="K3102" s="483"/>
      <c r="N3102" s="490"/>
      <c r="O3102" s="483"/>
      <c r="P3102" t="str">
        <f t="shared" si="270"/>
        <v/>
      </c>
      <c r="Q3102" t="str">
        <f t="shared" si="271"/>
        <v/>
      </c>
    </row>
    <row r="3103" spans="1:17" x14ac:dyDescent="0.25">
      <c r="A3103" s="489"/>
      <c r="B3103" s="489"/>
      <c r="C3103" s="489"/>
      <c r="E3103" s="489"/>
      <c r="F3103" s="489"/>
      <c r="G3103" s="483"/>
      <c r="I3103" s="490"/>
      <c r="K3103" s="483"/>
      <c r="N3103" s="490"/>
      <c r="O3103" s="483"/>
      <c r="P3103" t="str">
        <f t="shared" si="270"/>
        <v/>
      </c>
      <c r="Q3103" t="str">
        <f t="shared" si="271"/>
        <v/>
      </c>
    </row>
    <row r="3104" spans="1:17" x14ac:dyDescent="0.25">
      <c r="A3104" s="489"/>
      <c r="B3104" s="489"/>
      <c r="C3104" s="489"/>
      <c r="E3104" s="489"/>
      <c r="F3104" s="489"/>
      <c r="G3104" s="483"/>
      <c r="I3104" s="490"/>
      <c r="K3104" s="483"/>
      <c r="N3104" s="490"/>
      <c r="O3104" s="483"/>
      <c r="P3104" t="str">
        <f t="shared" si="270"/>
        <v/>
      </c>
      <c r="Q3104" t="str">
        <f t="shared" si="271"/>
        <v/>
      </c>
    </row>
    <row r="3105" spans="1:17" x14ac:dyDescent="0.25">
      <c r="A3105" s="489"/>
      <c r="B3105" s="489"/>
      <c r="C3105" s="489"/>
      <c r="E3105" s="489"/>
      <c r="F3105" s="489"/>
      <c r="G3105" s="483"/>
      <c r="I3105" s="490"/>
      <c r="K3105" s="483"/>
      <c r="N3105" s="490"/>
      <c r="O3105" s="483"/>
      <c r="P3105" t="str">
        <f t="shared" si="270"/>
        <v/>
      </c>
      <c r="Q3105" t="str">
        <f t="shared" si="271"/>
        <v/>
      </c>
    </row>
    <row r="3106" spans="1:17" x14ac:dyDescent="0.25">
      <c r="A3106" s="489"/>
      <c r="B3106" s="489"/>
      <c r="C3106" s="489"/>
      <c r="E3106" s="489"/>
      <c r="F3106" s="489"/>
      <c r="G3106" s="483"/>
      <c r="I3106" s="490"/>
      <c r="K3106" s="483"/>
      <c r="N3106" s="490"/>
      <c r="O3106" s="483"/>
      <c r="P3106" t="str">
        <f t="shared" si="270"/>
        <v/>
      </c>
      <c r="Q3106" t="str">
        <f t="shared" si="271"/>
        <v/>
      </c>
    </row>
    <row r="3107" spans="1:17" x14ac:dyDescent="0.25">
      <c r="A3107" s="489"/>
      <c r="B3107" s="489"/>
      <c r="C3107" s="489"/>
      <c r="E3107" s="489"/>
      <c r="F3107" s="489"/>
      <c r="G3107" s="483"/>
      <c r="I3107" s="490"/>
      <c r="K3107" s="483"/>
      <c r="N3107" s="490"/>
      <c r="O3107" s="483"/>
      <c r="P3107" t="str">
        <f t="shared" si="270"/>
        <v/>
      </c>
      <c r="Q3107" t="str">
        <f t="shared" si="271"/>
        <v/>
      </c>
    </row>
    <row r="3108" spans="1:17" x14ac:dyDescent="0.25">
      <c r="A3108" s="489"/>
      <c r="B3108" s="489"/>
      <c r="C3108" s="489"/>
      <c r="E3108" s="489"/>
      <c r="F3108" s="489"/>
      <c r="G3108" s="483"/>
      <c r="I3108" s="490"/>
      <c r="K3108" s="483"/>
      <c r="N3108" s="490"/>
      <c r="O3108" s="483"/>
      <c r="P3108" t="str">
        <f t="shared" si="270"/>
        <v/>
      </c>
      <c r="Q3108" t="str">
        <f t="shared" si="271"/>
        <v/>
      </c>
    </row>
    <row r="3109" spans="1:17" x14ac:dyDescent="0.25">
      <c r="A3109" s="489"/>
      <c r="B3109" s="489"/>
      <c r="C3109" s="489"/>
      <c r="E3109" s="489"/>
      <c r="F3109" s="489"/>
      <c r="G3109" s="483"/>
      <c r="I3109" s="490"/>
      <c r="K3109" s="483"/>
      <c r="N3109" s="490"/>
      <c r="O3109" s="483"/>
      <c r="P3109" t="str">
        <f t="shared" si="270"/>
        <v/>
      </c>
      <c r="Q3109" t="str">
        <f t="shared" si="271"/>
        <v/>
      </c>
    </row>
    <row r="3110" spans="1:17" x14ac:dyDescent="0.25">
      <c r="A3110" s="489"/>
      <c r="B3110" s="489"/>
      <c r="C3110" s="489"/>
      <c r="E3110" s="489"/>
      <c r="F3110" s="489"/>
      <c r="G3110" s="483"/>
      <c r="I3110" s="490"/>
      <c r="K3110" s="483"/>
      <c r="N3110" s="490"/>
      <c r="O3110" s="483"/>
      <c r="P3110" t="str">
        <f t="shared" si="270"/>
        <v/>
      </c>
      <c r="Q3110" t="str">
        <f t="shared" si="271"/>
        <v/>
      </c>
    </row>
    <row r="3111" spans="1:17" x14ac:dyDescent="0.25">
      <c r="A3111" s="489"/>
      <c r="B3111" s="489"/>
      <c r="C3111" s="489"/>
      <c r="E3111" s="489"/>
      <c r="F3111" s="489"/>
      <c r="G3111" s="483"/>
      <c r="I3111" s="490"/>
      <c r="K3111" s="483"/>
      <c r="N3111" s="490"/>
      <c r="O3111" s="483"/>
      <c r="P3111" t="str">
        <f t="shared" si="270"/>
        <v/>
      </c>
      <c r="Q3111" t="str">
        <f t="shared" si="271"/>
        <v/>
      </c>
    </row>
    <row r="3112" spans="1:17" x14ac:dyDescent="0.25">
      <c r="A3112" s="489"/>
      <c r="B3112" s="489"/>
      <c r="C3112" s="489"/>
      <c r="E3112" s="489"/>
      <c r="F3112" s="489"/>
      <c r="G3112" s="483"/>
      <c r="I3112" s="490"/>
      <c r="K3112" s="483"/>
      <c r="N3112" s="490"/>
      <c r="O3112" s="483"/>
      <c r="P3112" t="str">
        <f t="shared" si="270"/>
        <v/>
      </c>
      <c r="Q3112" t="str">
        <f t="shared" si="271"/>
        <v/>
      </c>
    </row>
    <row r="3113" spans="1:17" x14ac:dyDescent="0.25">
      <c r="A3113" s="489"/>
      <c r="B3113" s="489"/>
      <c r="C3113" s="489"/>
      <c r="E3113" s="489"/>
      <c r="F3113" s="489"/>
      <c r="G3113" s="483"/>
      <c r="I3113" s="490"/>
      <c r="K3113" s="483"/>
      <c r="N3113" s="490"/>
      <c r="O3113" s="483"/>
      <c r="P3113" t="str">
        <f t="shared" si="270"/>
        <v/>
      </c>
      <c r="Q3113" t="str">
        <f t="shared" si="271"/>
        <v/>
      </c>
    </row>
    <row r="3114" spans="1:17" x14ac:dyDescent="0.25">
      <c r="A3114" s="489"/>
      <c r="B3114" s="489"/>
      <c r="C3114" s="489"/>
      <c r="E3114" s="489"/>
      <c r="F3114" s="489"/>
      <c r="G3114" s="483"/>
      <c r="I3114" s="490"/>
      <c r="K3114" s="483"/>
      <c r="N3114" s="490"/>
      <c r="O3114" s="483"/>
      <c r="P3114" t="str">
        <f t="shared" si="270"/>
        <v/>
      </c>
      <c r="Q3114" t="str">
        <f t="shared" si="271"/>
        <v/>
      </c>
    </row>
    <row r="3115" spans="1:17" x14ac:dyDescent="0.25">
      <c r="A3115" s="489"/>
      <c r="B3115" s="489"/>
      <c r="C3115" s="489"/>
      <c r="E3115" s="489"/>
      <c r="F3115" s="489"/>
      <c r="G3115" s="483"/>
      <c r="I3115" s="490"/>
      <c r="K3115" s="483"/>
      <c r="N3115" s="490"/>
      <c r="O3115" s="483"/>
      <c r="P3115" t="str">
        <f t="shared" si="270"/>
        <v/>
      </c>
      <c r="Q3115" t="str">
        <f t="shared" si="271"/>
        <v/>
      </c>
    </row>
    <row r="3116" spans="1:17" x14ac:dyDescent="0.25">
      <c r="A3116" s="489"/>
      <c r="B3116" s="489"/>
      <c r="C3116" s="489"/>
      <c r="E3116" s="489"/>
      <c r="F3116" s="489"/>
      <c r="G3116" s="483"/>
      <c r="I3116" s="490"/>
      <c r="K3116" s="483"/>
      <c r="N3116" s="490"/>
      <c r="O3116" s="483"/>
      <c r="P3116" t="str">
        <f t="shared" si="270"/>
        <v/>
      </c>
      <c r="Q3116" t="str">
        <f t="shared" si="271"/>
        <v/>
      </c>
    </row>
    <row r="3117" spans="1:17" x14ac:dyDescent="0.25">
      <c r="A3117" s="489"/>
      <c r="B3117" s="489"/>
      <c r="C3117" s="489"/>
      <c r="E3117" s="489"/>
      <c r="F3117" s="489"/>
      <c r="G3117" s="483"/>
      <c r="I3117" s="490"/>
      <c r="K3117" s="483"/>
      <c r="N3117" s="490"/>
      <c r="O3117" s="483"/>
      <c r="P3117" t="str">
        <f t="shared" si="270"/>
        <v/>
      </c>
      <c r="Q3117" t="str">
        <f t="shared" si="271"/>
        <v/>
      </c>
    </row>
    <row r="3118" spans="1:17" x14ac:dyDescent="0.25">
      <c r="A3118" s="489"/>
      <c r="B3118" s="489"/>
      <c r="C3118" s="489"/>
      <c r="E3118" s="489"/>
      <c r="F3118" s="489"/>
      <c r="G3118" s="483"/>
      <c r="I3118" s="490"/>
      <c r="K3118" s="483"/>
      <c r="N3118" s="490"/>
      <c r="O3118" s="483"/>
      <c r="P3118" t="str">
        <f t="shared" si="270"/>
        <v/>
      </c>
      <c r="Q3118" t="str">
        <f t="shared" si="271"/>
        <v/>
      </c>
    </row>
    <row r="3119" spans="1:17" x14ac:dyDescent="0.25">
      <c r="A3119" s="489"/>
      <c r="B3119" s="489"/>
      <c r="C3119" s="489"/>
      <c r="E3119" s="489"/>
      <c r="F3119" s="489"/>
      <c r="G3119" s="483"/>
      <c r="I3119" s="490"/>
      <c r="K3119" s="483"/>
      <c r="N3119" s="490"/>
      <c r="O3119" s="483"/>
      <c r="P3119" t="str">
        <f t="shared" si="270"/>
        <v/>
      </c>
      <c r="Q3119" t="str">
        <f t="shared" si="271"/>
        <v/>
      </c>
    </row>
    <row r="3120" spans="1:17" x14ac:dyDescent="0.25">
      <c r="A3120" s="489"/>
      <c r="B3120" s="489"/>
      <c r="C3120" s="489"/>
      <c r="E3120" s="489"/>
      <c r="F3120" s="489"/>
      <c r="G3120" s="483"/>
      <c r="I3120" s="490"/>
      <c r="K3120" s="483"/>
      <c r="N3120" s="490"/>
      <c r="O3120" s="483"/>
      <c r="P3120" t="str">
        <f t="shared" si="270"/>
        <v/>
      </c>
      <c r="Q3120" t="str">
        <f t="shared" si="271"/>
        <v/>
      </c>
    </row>
    <row r="3121" spans="1:17" x14ac:dyDescent="0.25">
      <c r="A3121" s="489"/>
      <c r="B3121" s="489"/>
      <c r="C3121" s="489"/>
      <c r="E3121" s="489"/>
      <c r="F3121" s="489"/>
      <c r="G3121" s="483"/>
      <c r="I3121" s="490"/>
      <c r="K3121" s="483"/>
      <c r="N3121" s="490"/>
      <c r="O3121" s="483"/>
      <c r="P3121" t="str">
        <f t="shared" si="270"/>
        <v/>
      </c>
      <c r="Q3121" t="str">
        <f t="shared" si="271"/>
        <v/>
      </c>
    </row>
    <row r="3122" spans="1:17" x14ac:dyDescent="0.25">
      <c r="A3122" s="489"/>
      <c r="B3122" s="489"/>
      <c r="C3122" s="489"/>
      <c r="E3122" s="489"/>
      <c r="F3122" s="489"/>
      <c r="G3122" s="483"/>
      <c r="I3122" s="490"/>
      <c r="K3122" s="483"/>
      <c r="N3122" s="490"/>
      <c r="O3122" s="483"/>
      <c r="P3122" t="str">
        <f t="shared" si="270"/>
        <v/>
      </c>
      <c r="Q3122" t="str">
        <f t="shared" si="271"/>
        <v/>
      </c>
    </row>
    <row r="3123" spans="1:17" x14ac:dyDescent="0.25">
      <c r="A3123" s="489"/>
      <c r="B3123" s="489"/>
      <c r="C3123" s="489"/>
      <c r="E3123" s="489"/>
      <c r="F3123" s="489"/>
      <c r="G3123" s="483"/>
      <c r="I3123" s="490"/>
      <c r="K3123" s="483"/>
      <c r="N3123" s="490"/>
      <c r="O3123" s="483"/>
      <c r="P3123" t="str">
        <f t="shared" si="270"/>
        <v/>
      </c>
      <c r="Q3123" t="str">
        <f t="shared" si="271"/>
        <v/>
      </c>
    </row>
    <row r="3124" spans="1:17" x14ac:dyDescent="0.25">
      <c r="A3124" s="489"/>
      <c r="B3124" s="489"/>
      <c r="C3124" s="489"/>
      <c r="E3124" s="489"/>
      <c r="F3124" s="489"/>
      <c r="G3124" s="483"/>
      <c r="I3124" s="490"/>
      <c r="K3124" s="483"/>
      <c r="N3124" s="490"/>
      <c r="O3124" s="483"/>
      <c r="P3124" t="str">
        <f t="shared" si="270"/>
        <v/>
      </c>
      <c r="Q3124" t="str">
        <f t="shared" si="271"/>
        <v/>
      </c>
    </row>
    <row r="3125" spans="1:17" x14ac:dyDescent="0.25">
      <c r="A3125" s="489"/>
      <c r="B3125" s="489"/>
      <c r="C3125" s="489"/>
      <c r="E3125" s="489"/>
      <c r="F3125" s="489"/>
      <c r="G3125" s="483"/>
      <c r="I3125" s="490"/>
      <c r="K3125" s="483"/>
      <c r="N3125" s="490"/>
      <c r="O3125" s="483"/>
      <c r="P3125" t="str">
        <f t="shared" si="270"/>
        <v/>
      </c>
      <c r="Q3125" t="str">
        <f t="shared" si="271"/>
        <v/>
      </c>
    </row>
    <row r="3126" spans="1:17" x14ac:dyDescent="0.25">
      <c r="A3126" s="489"/>
      <c r="B3126" s="489"/>
      <c r="C3126" s="489"/>
      <c r="E3126" s="489"/>
      <c r="F3126" s="489"/>
      <c r="G3126" s="483"/>
      <c r="I3126" s="490"/>
      <c r="K3126" s="483"/>
      <c r="N3126" s="490"/>
      <c r="O3126" s="483"/>
      <c r="P3126" t="str">
        <f t="shared" si="270"/>
        <v/>
      </c>
      <c r="Q3126" t="str">
        <f t="shared" si="271"/>
        <v/>
      </c>
    </row>
    <row r="3127" spans="1:17" x14ac:dyDescent="0.25">
      <c r="A3127" s="489"/>
      <c r="B3127" s="489"/>
      <c r="C3127" s="489"/>
      <c r="E3127" s="489"/>
      <c r="F3127" s="489"/>
      <c r="G3127" s="483"/>
      <c r="I3127" s="490"/>
      <c r="K3127" s="483"/>
      <c r="N3127" s="490"/>
      <c r="O3127" s="483"/>
      <c r="P3127" t="str">
        <f t="shared" si="270"/>
        <v/>
      </c>
      <c r="Q3127" t="str">
        <f t="shared" si="271"/>
        <v/>
      </c>
    </row>
    <row r="3128" spans="1:17" x14ac:dyDescent="0.25">
      <c r="A3128" s="489"/>
      <c r="B3128" s="489"/>
      <c r="C3128" s="489"/>
      <c r="E3128" s="489"/>
      <c r="F3128" s="489"/>
      <c r="G3128" s="483"/>
      <c r="I3128" s="490"/>
      <c r="K3128" s="483"/>
      <c r="N3128" s="490"/>
      <c r="O3128" s="483"/>
      <c r="P3128" t="str">
        <f t="shared" si="270"/>
        <v/>
      </c>
      <c r="Q3128" t="str">
        <f t="shared" si="271"/>
        <v/>
      </c>
    </row>
    <row r="3129" spans="1:17" x14ac:dyDescent="0.25">
      <c r="A3129" s="489"/>
      <c r="B3129" s="489"/>
      <c r="C3129" s="489"/>
      <c r="E3129" s="489"/>
      <c r="F3129" s="489"/>
      <c r="G3129" s="483"/>
      <c r="I3129" s="490"/>
      <c r="K3129" s="483"/>
      <c r="N3129" s="490"/>
      <c r="O3129" s="483"/>
      <c r="P3129" t="str">
        <f t="shared" si="270"/>
        <v/>
      </c>
      <c r="Q3129" t="str">
        <f t="shared" si="271"/>
        <v/>
      </c>
    </row>
    <row r="3130" spans="1:17" x14ac:dyDescent="0.25">
      <c r="A3130" s="489"/>
      <c r="B3130" s="489"/>
      <c r="C3130" s="489"/>
      <c r="E3130" s="489"/>
      <c r="F3130" s="489"/>
      <c r="G3130" s="483"/>
      <c r="I3130" s="490"/>
      <c r="K3130" s="483"/>
      <c r="N3130" s="490"/>
      <c r="O3130" s="483"/>
      <c r="P3130" t="str">
        <f t="shared" si="270"/>
        <v/>
      </c>
      <c r="Q3130" t="str">
        <f t="shared" si="271"/>
        <v/>
      </c>
    </row>
    <row r="3131" spans="1:17" x14ac:dyDescent="0.25">
      <c r="A3131" s="489"/>
      <c r="B3131" s="489"/>
      <c r="C3131" s="489"/>
      <c r="E3131" s="489"/>
      <c r="F3131" s="489"/>
      <c r="G3131" s="483"/>
      <c r="I3131" s="490"/>
      <c r="K3131" s="483"/>
      <c r="N3131" s="490"/>
      <c r="O3131" s="483"/>
      <c r="P3131" t="str">
        <f t="shared" si="270"/>
        <v/>
      </c>
      <c r="Q3131" t="str">
        <f t="shared" si="271"/>
        <v/>
      </c>
    </row>
    <row r="3132" spans="1:17" x14ac:dyDescent="0.25">
      <c r="A3132" s="489"/>
      <c r="B3132" s="489"/>
      <c r="C3132" s="489"/>
      <c r="E3132" s="489"/>
      <c r="F3132" s="489"/>
      <c r="G3132" s="483"/>
      <c r="I3132" s="490"/>
      <c r="K3132" s="483"/>
      <c r="N3132" s="490"/>
      <c r="O3132" s="483"/>
      <c r="P3132" t="str">
        <f t="shared" si="270"/>
        <v/>
      </c>
      <c r="Q3132" t="str">
        <f t="shared" si="271"/>
        <v/>
      </c>
    </row>
    <row r="3133" spans="1:17" x14ac:dyDescent="0.25">
      <c r="A3133" s="489"/>
      <c r="B3133" s="489"/>
      <c r="C3133" s="489"/>
      <c r="E3133" s="489"/>
      <c r="F3133" s="489"/>
      <c r="G3133" s="483"/>
      <c r="I3133" s="490"/>
      <c r="K3133" s="483"/>
      <c r="N3133" s="490"/>
      <c r="O3133" s="483"/>
      <c r="P3133" t="str">
        <f t="shared" si="270"/>
        <v/>
      </c>
      <c r="Q3133" t="str">
        <f t="shared" si="271"/>
        <v/>
      </c>
    </row>
    <row r="3134" spans="1:17" x14ac:dyDescent="0.25">
      <c r="A3134" s="489"/>
      <c r="B3134" s="489"/>
      <c r="C3134" s="489"/>
      <c r="E3134" s="489"/>
      <c r="F3134" s="489"/>
      <c r="G3134" s="483"/>
      <c r="I3134" s="490"/>
      <c r="K3134" s="483"/>
      <c r="N3134" s="490"/>
      <c r="O3134" s="483"/>
      <c r="P3134" t="str">
        <f t="shared" si="270"/>
        <v/>
      </c>
      <c r="Q3134" t="str">
        <f t="shared" si="271"/>
        <v/>
      </c>
    </row>
    <row r="3135" spans="1:17" x14ac:dyDescent="0.25">
      <c r="A3135" s="489"/>
      <c r="B3135" s="489"/>
      <c r="C3135" s="489"/>
      <c r="E3135" s="489"/>
      <c r="F3135" s="489"/>
      <c r="G3135" s="483"/>
      <c r="I3135" s="490"/>
      <c r="K3135" s="483"/>
      <c r="N3135" s="490"/>
      <c r="O3135" s="483"/>
      <c r="P3135" t="str">
        <f t="shared" si="270"/>
        <v/>
      </c>
      <c r="Q3135" t="str">
        <f t="shared" si="271"/>
        <v/>
      </c>
    </row>
    <row r="3136" spans="1:17" x14ac:dyDescent="0.25">
      <c r="A3136" s="489"/>
      <c r="B3136" s="489"/>
      <c r="C3136" s="489"/>
      <c r="E3136" s="489"/>
      <c r="F3136" s="489"/>
      <c r="G3136" s="483"/>
      <c r="I3136" s="490"/>
      <c r="K3136" s="483"/>
      <c r="N3136" s="490"/>
      <c r="O3136" s="483"/>
      <c r="P3136" t="str">
        <f t="shared" ref="P3136:P3199" si="272">IF(N3136&lt;0,1,"")</f>
        <v/>
      </c>
      <c r="Q3136" t="str">
        <f t="shared" ref="Q3136:Q3199" si="273">IF(N3136&lt;=-5%,1,"")</f>
        <v/>
      </c>
    </row>
    <row r="3137" spans="1:17" x14ac:dyDescent="0.25">
      <c r="A3137" s="489"/>
      <c r="B3137" s="489"/>
      <c r="C3137" s="489"/>
      <c r="E3137" s="489"/>
      <c r="F3137" s="489"/>
      <c r="G3137" s="483"/>
      <c r="H3137" s="483"/>
      <c r="I3137" s="490"/>
      <c r="K3137" s="483"/>
      <c r="N3137" s="490"/>
      <c r="O3137" s="483"/>
      <c r="P3137" t="str">
        <f t="shared" si="272"/>
        <v/>
      </c>
      <c r="Q3137" t="str">
        <f t="shared" si="273"/>
        <v/>
      </c>
    </row>
    <row r="3138" spans="1:17" x14ac:dyDescent="0.25">
      <c r="A3138" s="489"/>
      <c r="B3138" s="489"/>
      <c r="C3138" s="489"/>
      <c r="E3138" s="489"/>
      <c r="F3138" s="489"/>
      <c r="G3138" s="483"/>
      <c r="I3138" s="490"/>
      <c r="K3138" s="483"/>
      <c r="N3138" s="490"/>
      <c r="O3138" s="483"/>
      <c r="P3138" t="str">
        <f t="shared" si="272"/>
        <v/>
      </c>
      <c r="Q3138" t="str">
        <f t="shared" si="273"/>
        <v/>
      </c>
    </row>
    <row r="3139" spans="1:17" x14ac:dyDescent="0.25">
      <c r="A3139" s="489"/>
      <c r="B3139" s="489"/>
      <c r="C3139" s="489"/>
      <c r="E3139" s="489"/>
      <c r="F3139" s="489"/>
      <c r="G3139" s="483"/>
      <c r="I3139" s="490"/>
      <c r="K3139" s="483"/>
      <c r="N3139" s="490"/>
      <c r="O3139" s="483"/>
      <c r="P3139" t="str">
        <f t="shared" si="272"/>
        <v/>
      </c>
      <c r="Q3139" t="str">
        <f t="shared" si="273"/>
        <v/>
      </c>
    </row>
    <row r="3140" spans="1:17" x14ac:dyDescent="0.25">
      <c r="A3140" s="489"/>
      <c r="B3140" s="489"/>
      <c r="C3140" s="489"/>
      <c r="E3140" s="489"/>
      <c r="F3140" s="489"/>
      <c r="G3140" s="483"/>
      <c r="I3140" s="490"/>
      <c r="K3140" s="483"/>
      <c r="N3140" s="490"/>
      <c r="O3140" s="483"/>
      <c r="P3140" t="str">
        <f t="shared" si="272"/>
        <v/>
      </c>
      <c r="Q3140" t="str">
        <f t="shared" si="273"/>
        <v/>
      </c>
    </row>
    <row r="3141" spans="1:17" x14ac:dyDescent="0.25">
      <c r="A3141" s="489"/>
      <c r="B3141" s="489"/>
      <c r="C3141" s="489"/>
      <c r="E3141" s="489"/>
      <c r="F3141" s="489"/>
      <c r="G3141" s="483"/>
      <c r="I3141" s="490"/>
      <c r="K3141" s="483"/>
      <c r="N3141" s="490"/>
      <c r="O3141" s="483"/>
      <c r="P3141" t="str">
        <f t="shared" si="272"/>
        <v/>
      </c>
      <c r="Q3141" t="str">
        <f t="shared" si="273"/>
        <v/>
      </c>
    </row>
    <row r="3142" spans="1:17" x14ac:dyDescent="0.25">
      <c r="A3142" s="489"/>
      <c r="B3142" s="489"/>
      <c r="C3142" s="489"/>
      <c r="E3142" s="489"/>
      <c r="F3142" s="489"/>
      <c r="G3142" s="483"/>
      <c r="H3142" s="483"/>
      <c r="I3142" s="490"/>
      <c r="K3142" s="483"/>
      <c r="N3142" s="490"/>
      <c r="O3142" s="483"/>
      <c r="P3142" t="str">
        <f t="shared" si="272"/>
        <v/>
      </c>
      <c r="Q3142" t="str">
        <f t="shared" si="273"/>
        <v/>
      </c>
    </row>
    <row r="3143" spans="1:17" x14ac:dyDescent="0.25">
      <c r="A3143" s="489"/>
      <c r="B3143" s="489"/>
      <c r="C3143" s="489"/>
      <c r="E3143" s="489"/>
      <c r="F3143" s="489"/>
      <c r="G3143" s="483"/>
      <c r="H3143" s="483"/>
      <c r="I3143" s="490"/>
      <c r="K3143" s="483"/>
      <c r="N3143" s="490"/>
      <c r="O3143" s="483"/>
      <c r="P3143" t="str">
        <f t="shared" si="272"/>
        <v/>
      </c>
      <c r="Q3143" t="str">
        <f t="shared" si="273"/>
        <v/>
      </c>
    </row>
    <row r="3144" spans="1:17" x14ac:dyDescent="0.25">
      <c r="A3144" s="489"/>
      <c r="B3144" s="489"/>
      <c r="C3144" s="489"/>
      <c r="E3144" s="489"/>
      <c r="F3144" s="489"/>
      <c r="G3144" s="483"/>
      <c r="H3144" s="483"/>
      <c r="I3144" s="490"/>
      <c r="K3144" s="483"/>
      <c r="N3144" s="490"/>
      <c r="O3144" s="483"/>
      <c r="P3144" t="str">
        <f t="shared" si="272"/>
        <v/>
      </c>
      <c r="Q3144" t="str">
        <f t="shared" si="273"/>
        <v/>
      </c>
    </row>
    <row r="3145" spans="1:17" x14ac:dyDescent="0.25">
      <c r="A3145" s="489"/>
      <c r="B3145" s="489"/>
      <c r="C3145" s="489"/>
      <c r="E3145" s="489"/>
      <c r="F3145" s="489"/>
      <c r="G3145" s="483"/>
      <c r="I3145" s="490"/>
      <c r="K3145" s="483"/>
      <c r="N3145" s="490"/>
      <c r="O3145" s="483"/>
      <c r="P3145" t="str">
        <f t="shared" si="272"/>
        <v/>
      </c>
      <c r="Q3145" t="str">
        <f t="shared" si="273"/>
        <v/>
      </c>
    </row>
    <row r="3146" spans="1:17" x14ac:dyDescent="0.25">
      <c r="A3146" s="489"/>
      <c r="B3146" s="489"/>
      <c r="C3146" s="489"/>
      <c r="E3146" s="489"/>
      <c r="F3146" s="489"/>
      <c r="G3146" s="483"/>
      <c r="I3146" s="490"/>
      <c r="K3146" s="483"/>
      <c r="N3146" s="490"/>
      <c r="O3146" s="483"/>
      <c r="P3146" t="str">
        <f t="shared" si="272"/>
        <v/>
      </c>
      <c r="Q3146" t="str">
        <f t="shared" si="273"/>
        <v/>
      </c>
    </row>
    <row r="3147" spans="1:17" x14ac:dyDescent="0.25">
      <c r="A3147" s="489"/>
      <c r="B3147" s="489"/>
      <c r="C3147" s="489"/>
      <c r="E3147" s="489"/>
      <c r="F3147" s="489"/>
      <c r="G3147" s="483"/>
      <c r="I3147" s="490"/>
      <c r="K3147" s="483"/>
      <c r="N3147" s="490"/>
      <c r="O3147" s="483"/>
      <c r="P3147" t="str">
        <f t="shared" si="272"/>
        <v/>
      </c>
      <c r="Q3147" t="str">
        <f t="shared" si="273"/>
        <v/>
      </c>
    </row>
    <row r="3148" spans="1:17" x14ac:dyDescent="0.25">
      <c r="A3148" s="489"/>
      <c r="B3148" s="489"/>
      <c r="C3148" s="489"/>
      <c r="E3148" s="489"/>
      <c r="F3148" s="489"/>
      <c r="G3148" s="483"/>
      <c r="I3148" s="490"/>
      <c r="K3148" s="483"/>
      <c r="N3148" s="490"/>
      <c r="O3148" s="483"/>
      <c r="P3148" t="str">
        <f t="shared" si="272"/>
        <v/>
      </c>
      <c r="Q3148" t="str">
        <f t="shared" si="273"/>
        <v/>
      </c>
    </row>
    <row r="3149" spans="1:17" x14ac:dyDescent="0.25">
      <c r="A3149" s="489"/>
      <c r="B3149" s="489"/>
      <c r="C3149" s="489"/>
      <c r="E3149" s="489"/>
      <c r="F3149" s="489"/>
      <c r="G3149" s="483"/>
      <c r="I3149" s="490"/>
      <c r="K3149" s="483"/>
      <c r="N3149" s="490"/>
      <c r="O3149" s="483"/>
      <c r="P3149" t="str">
        <f t="shared" si="272"/>
        <v/>
      </c>
      <c r="Q3149" t="str">
        <f t="shared" si="273"/>
        <v/>
      </c>
    </row>
    <row r="3150" spans="1:17" x14ac:dyDescent="0.25">
      <c r="A3150" s="489"/>
      <c r="B3150" s="489"/>
      <c r="C3150" s="489"/>
      <c r="E3150" s="489"/>
      <c r="F3150" s="489"/>
      <c r="G3150" s="483"/>
      <c r="I3150" s="490"/>
      <c r="K3150" s="483"/>
      <c r="N3150" s="490"/>
      <c r="O3150" s="483"/>
      <c r="P3150" t="str">
        <f t="shared" si="272"/>
        <v/>
      </c>
      <c r="Q3150" t="str">
        <f t="shared" si="273"/>
        <v/>
      </c>
    </row>
    <row r="3151" spans="1:17" x14ac:dyDescent="0.25">
      <c r="A3151" s="489"/>
      <c r="B3151" s="489"/>
      <c r="C3151" s="489"/>
      <c r="E3151" s="489"/>
      <c r="F3151" s="489"/>
      <c r="G3151" s="483"/>
      <c r="I3151" s="490"/>
      <c r="K3151" s="483"/>
      <c r="N3151" s="490"/>
      <c r="O3151" s="483"/>
      <c r="P3151" t="str">
        <f t="shared" si="272"/>
        <v/>
      </c>
      <c r="Q3151" t="str">
        <f t="shared" si="273"/>
        <v/>
      </c>
    </row>
    <row r="3152" spans="1:17" x14ac:dyDescent="0.25">
      <c r="A3152" s="489"/>
      <c r="B3152" s="489"/>
      <c r="C3152" s="489"/>
      <c r="E3152" s="489"/>
      <c r="F3152" s="489"/>
      <c r="G3152" s="483"/>
      <c r="I3152" s="490"/>
      <c r="K3152" s="483"/>
      <c r="N3152" s="490"/>
      <c r="O3152" s="483"/>
      <c r="P3152" t="str">
        <f t="shared" si="272"/>
        <v/>
      </c>
      <c r="Q3152" t="str">
        <f t="shared" si="273"/>
        <v/>
      </c>
    </row>
    <row r="3153" spans="1:17" x14ac:dyDescent="0.25">
      <c r="A3153" s="489"/>
      <c r="B3153" s="489"/>
      <c r="C3153" s="489"/>
      <c r="E3153" s="489"/>
      <c r="F3153" s="489"/>
      <c r="G3153" s="483"/>
      <c r="I3153" s="490"/>
      <c r="K3153" s="483"/>
      <c r="N3153" s="490"/>
      <c r="O3153" s="483"/>
      <c r="P3153" t="str">
        <f t="shared" si="272"/>
        <v/>
      </c>
      <c r="Q3153" t="str">
        <f t="shared" si="273"/>
        <v/>
      </c>
    </row>
    <row r="3154" spans="1:17" x14ac:dyDescent="0.25">
      <c r="A3154" s="489"/>
      <c r="B3154" s="489"/>
      <c r="C3154" s="489"/>
      <c r="E3154" s="489"/>
      <c r="F3154" s="489"/>
      <c r="G3154" s="483"/>
      <c r="I3154" s="490"/>
      <c r="K3154" s="483"/>
      <c r="N3154" s="490"/>
      <c r="O3154" s="483"/>
      <c r="P3154" t="str">
        <f t="shared" si="272"/>
        <v/>
      </c>
      <c r="Q3154" t="str">
        <f t="shared" si="273"/>
        <v/>
      </c>
    </row>
    <row r="3155" spans="1:17" x14ac:dyDescent="0.25">
      <c r="A3155" s="489"/>
      <c r="B3155" s="489"/>
      <c r="C3155" s="489"/>
      <c r="E3155" s="489"/>
      <c r="F3155" s="489"/>
      <c r="G3155" s="483"/>
      <c r="I3155" s="490"/>
      <c r="K3155" s="483"/>
      <c r="N3155" s="490"/>
      <c r="O3155" s="483"/>
      <c r="P3155" t="str">
        <f t="shared" si="272"/>
        <v/>
      </c>
      <c r="Q3155" t="str">
        <f t="shared" si="273"/>
        <v/>
      </c>
    </row>
    <row r="3156" spans="1:17" x14ac:dyDescent="0.25">
      <c r="A3156" s="489"/>
      <c r="B3156" s="489"/>
      <c r="C3156" s="489"/>
      <c r="E3156" s="489"/>
      <c r="F3156" s="489"/>
      <c r="G3156" s="483"/>
      <c r="I3156" s="490"/>
      <c r="K3156" s="483"/>
      <c r="N3156" s="490"/>
      <c r="O3156" s="483"/>
      <c r="P3156" t="str">
        <f t="shared" si="272"/>
        <v/>
      </c>
      <c r="Q3156" t="str">
        <f t="shared" si="273"/>
        <v/>
      </c>
    </row>
    <row r="3157" spans="1:17" x14ac:dyDescent="0.25">
      <c r="A3157" s="489"/>
      <c r="B3157" s="489"/>
      <c r="C3157" s="489"/>
      <c r="E3157" s="489"/>
      <c r="F3157" s="489"/>
      <c r="G3157" s="483"/>
      <c r="I3157" s="490"/>
      <c r="K3157" s="483"/>
      <c r="N3157" s="490"/>
      <c r="O3157" s="483"/>
      <c r="P3157" t="str">
        <f t="shared" si="272"/>
        <v/>
      </c>
      <c r="Q3157" t="str">
        <f t="shared" si="273"/>
        <v/>
      </c>
    </row>
    <row r="3158" spans="1:17" x14ac:dyDescent="0.25">
      <c r="A3158" s="489"/>
      <c r="B3158" s="489"/>
      <c r="C3158" s="489"/>
      <c r="E3158" s="489"/>
      <c r="F3158" s="489"/>
      <c r="G3158" s="483"/>
      <c r="I3158" s="490"/>
      <c r="K3158" s="483"/>
      <c r="N3158" s="490"/>
      <c r="O3158" s="483"/>
      <c r="P3158" t="str">
        <f t="shared" si="272"/>
        <v/>
      </c>
      <c r="Q3158" t="str">
        <f t="shared" si="273"/>
        <v/>
      </c>
    </row>
    <row r="3159" spans="1:17" x14ac:dyDescent="0.25">
      <c r="A3159" s="489"/>
      <c r="B3159" s="489"/>
      <c r="C3159" s="489"/>
      <c r="E3159" s="489"/>
      <c r="F3159" s="489"/>
      <c r="G3159" s="483"/>
      <c r="I3159" s="490"/>
      <c r="K3159" s="483"/>
      <c r="N3159" s="490"/>
      <c r="O3159" s="483"/>
      <c r="P3159" t="str">
        <f t="shared" si="272"/>
        <v/>
      </c>
      <c r="Q3159" t="str">
        <f t="shared" si="273"/>
        <v/>
      </c>
    </row>
    <row r="3160" spans="1:17" x14ac:dyDescent="0.25">
      <c r="A3160" s="489"/>
      <c r="B3160" s="489"/>
      <c r="C3160" s="489"/>
      <c r="E3160" s="489"/>
      <c r="F3160" s="489"/>
      <c r="G3160" s="483"/>
      <c r="I3160" s="490"/>
      <c r="K3160" s="483"/>
      <c r="N3160" s="490"/>
      <c r="O3160" s="483"/>
      <c r="P3160" t="str">
        <f t="shared" si="272"/>
        <v/>
      </c>
      <c r="Q3160" t="str">
        <f t="shared" si="273"/>
        <v/>
      </c>
    </row>
    <row r="3161" spans="1:17" x14ac:dyDescent="0.25">
      <c r="A3161" s="489"/>
      <c r="B3161" s="489"/>
      <c r="C3161" s="489"/>
      <c r="E3161" s="489"/>
      <c r="F3161" s="489"/>
      <c r="G3161" s="483"/>
      <c r="I3161" s="490"/>
      <c r="K3161" s="483"/>
      <c r="N3161" s="490"/>
      <c r="O3161" s="483"/>
      <c r="P3161" t="str">
        <f t="shared" si="272"/>
        <v/>
      </c>
      <c r="Q3161" t="str">
        <f t="shared" si="273"/>
        <v/>
      </c>
    </row>
    <row r="3162" spans="1:17" x14ac:dyDescent="0.25">
      <c r="A3162" s="489"/>
      <c r="B3162" s="489"/>
      <c r="C3162" s="489"/>
      <c r="E3162" s="489"/>
      <c r="F3162" s="489"/>
      <c r="G3162" s="483"/>
      <c r="I3162" s="490"/>
      <c r="K3162" s="483"/>
      <c r="N3162" s="490"/>
      <c r="O3162" s="483"/>
      <c r="P3162" t="str">
        <f t="shared" si="272"/>
        <v/>
      </c>
      <c r="Q3162" t="str">
        <f t="shared" si="273"/>
        <v/>
      </c>
    </row>
    <row r="3163" spans="1:17" x14ac:dyDescent="0.25">
      <c r="A3163" s="489"/>
      <c r="B3163" s="489"/>
      <c r="C3163" s="489"/>
      <c r="E3163" s="489"/>
      <c r="F3163" s="489"/>
      <c r="G3163" s="483"/>
      <c r="I3163" s="490"/>
      <c r="K3163" s="483"/>
      <c r="N3163" s="490"/>
      <c r="O3163" s="483"/>
      <c r="P3163" t="str">
        <f t="shared" si="272"/>
        <v/>
      </c>
      <c r="Q3163" t="str">
        <f t="shared" si="273"/>
        <v/>
      </c>
    </row>
    <row r="3164" spans="1:17" x14ac:dyDescent="0.25">
      <c r="A3164" s="489"/>
      <c r="B3164" s="489"/>
      <c r="C3164" s="489"/>
      <c r="E3164" s="489"/>
      <c r="F3164" s="489"/>
      <c r="G3164" s="483"/>
      <c r="I3164" s="490"/>
      <c r="K3164" s="483"/>
      <c r="N3164" s="490"/>
      <c r="O3164" s="483"/>
      <c r="P3164" t="str">
        <f t="shared" si="272"/>
        <v/>
      </c>
      <c r="Q3164" t="str">
        <f t="shared" si="273"/>
        <v/>
      </c>
    </row>
    <row r="3165" spans="1:17" x14ac:dyDescent="0.25">
      <c r="A3165" s="489"/>
      <c r="B3165" s="489"/>
      <c r="C3165" s="489"/>
      <c r="E3165" s="489"/>
      <c r="F3165" s="489"/>
      <c r="G3165" s="483"/>
      <c r="I3165" s="490"/>
      <c r="K3165" s="483"/>
      <c r="N3165" s="490"/>
      <c r="O3165" s="483"/>
      <c r="P3165" t="str">
        <f t="shared" si="272"/>
        <v/>
      </c>
      <c r="Q3165" t="str">
        <f t="shared" si="273"/>
        <v/>
      </c>
    </row>
    <row r="3166" spans="1:17" x14ac:dyDescent="0.25">
      <c r="A3166" s="489"/>
      <c r="B3166" s="489"/>
      <c r="C3166" s="489"/>
      <c r="E3166" s="489"/>
      <c r="F3166" s="489"/>
      <c r="G3166" s="483"/>
      <c r="I3166" s="490"/>
      <c r="K3166" s="483"/>
      <c r="N3166" s="490"/>
      <c r="O3166" s="483"/>
      <c r="P3166" t="str">
        <f t="shared" si="272"/>
        <v/>
      </c>
      <c r="Q3166" t="str">
        <f t="shared" si="273"/>
        <v/>
      </c>
    </row>
    <row r="3167" spans="1:17" x14ac:dyDescent="0.25">
      <c r="A3167" s="489"/>
      <c r="B3167" s="489"/>
      <c r="C3167" s="489"/>
      <c r="E3167" s="489"/>
      <c r="F3167" s="489"/>
      <c r="G3167" s="483"/>
      <c r="I3167" s="490"/>
      <c r="K3167" s="483"/>
      <c r="N3167" s="490"/>
      <c r="O3167" s="483"/>
      <c r="P3167" t="str">
        <f t="shared" si="272"/>
        <v/>
      </c>
      <c r="Q3167" t="str">
        <f t="shared" si="273"/>
        <v/>
      </c>
    </row>
    <row r="3168" spans="1:17" x14ac:dyDescent="0.25">
      <c r="A3168" s="489"/>
      <c r="B3168" s="489"/>
      <c r="C3168" s="489"/>
      <c r="E3168" s="489"/>
      <c r="F3168" s="489"/>
      <c r="G3168" s="483"/>
      <c r="I3168" s="490"/>
      <c r="K3168" s="483"/>
      <c r="N3168" s="490"/>
      <c r="O3168" s="483"/>
      <c r="P3168" t="str">
        <f t="shared" si="272"/>
        <v/>
      </c>
      <c r="Q3168" t="str">
        <f t="shared" si="273"/>
        <v/>
      </c>
    </row>
    <row r="3169" spans="1:17" x14ac:dyDescent="0.25">
      <c r="A3169" s="489"/>
      <c r="B3169" s="489"/>
      <c r="C3169" s="489"/>
      <c r="E3169" s="489"/>
      <c r="F3169" s="489"/>
      <c r="G3169" s="483"/>
      <c r="I3169" s="490"/>
      <c r="K3169" s="483"/>
      <c r="N3169" s="490"/>
      <c r="O3169" s="483"/>
      <c r="P3169" t="str">
        <f t="shared" si="272"/>
        <v/>
      </c>
      <c r="Q3169" t="str">
        <f t="shared" si="273"/>
        <v/>
      </c>
    </row>
    <row r="3170" spans="1:17" x14ac:dyDescent="0.25">
      <c r="A3170" s="489"/>
      <c r="B3170" s="489"/>
      <c r="C3170" s="489"/>
      <c r="E3170" s="489"/>
      <c r="F3170" s="489"/>
      <c r="G3170" s="483"/>
      <c r="I3170" s="490"/>
      <c r="K3170" s="483"/>
      <c r="N3170" s="490"/>
      <c r="O3170" s="483"/>
      <c r="P3170" t="str">
        <f t="shared" si="272"/>
        <v/>
      </c>
      <c r="Q3170" t="str">
        <f t="shared" si="273"/>
        <v/>
      </c>
    </row>
    <row r="3171" spans="1:17" x14ac:dyDescent="0.25">
      <c r="A3171" s="489"/>
      <c r="B3171" s="489"/>
      <c r="C3171" s="489"/>
      <c r="E3171" s="489"/>
      <c r="F3171" s="489"/>
      <c r="G3171" s="483"/>
      <c r="I3171" s="490"/>
      <c r="K3171" s="483"/>
      <c r="N3171" s="490"/>
      <c r="O3171" s="483"/>
      <c r="P3171" t="str">
        <f t="shared" si="272"/>
        <v/>
      </c>
      <c r="Q3171" t="str">
        <f t="shared" si="273"/>
        <v/>
      </c>
    </row>
    <row r="3172" spans="1:17" x14ac:dyDescent="0.25">
      <c r="A3172" s="489"/>
      <c r="B3172" s="489"/>
      <c r="C3172" s="489"/>
      <c r="E3172" s="489"/>
      <c r="F3172" s="489"/>
      <c r="G3172" s="483"/>
      <c r="I3172" s="490"/>
      <c r="K3172" s="483"/>
      <c r="N3172" s="490"/>
      <c r="O3172" s="483"/>
      <c r="P3172" t="str">
        <f t="shared" si="272"/>
        <v/>
      </c>
      <c r="Q3172" t="str">
        <f t="shared" si="273"/>
        <v/>
      </c>
    </row>
    <row r="3173" spans="1:17" x14ac:dyDescent="0.25">
      <c r="A3173" s="489"/>
      <c r="B3173" s="489"/>
      <c r="C3173" s="489"/>
      <c r="E3173" s="489"/>
      <c r="F3173" s="489"/>
      <c r="G3173" s="483"/>
      <c r="I3173" s="490"/>
      <c r="K3173" s="483"/>
      <c r="N3173" s="490"/>
      <c r="O3173" s="483"/>
      <c r="P3173" t="str">
        <f t="shared" si="272"/>
        <v/>
      </c>
      <c r="Q3173" t="str">
        <f t="shared" si="273"/>
        <v/>
      </c>
    </row>
    <row r="3174" spans="1:17" x14ac:dyDescent="0.25">
      <c r="A3174" s="489"/>
      <c r="B3174" s="489"/>
      <c r="C3174" s="489"/>
      <c r="E3174" s="489"/>
      <c r="F3174" s="489"/>
      <c r="G3174" s="483"/>
      <c r="I3174" s="490"/>
      <c r="K3174" s="483"/>
      <c r="N3174" s="490"/>
      <c r="O3174" s="483"/>
      <c r="P3174" t="str">
        <f t="shared" si="272"/>
        <v/>
      </c>
      <c r="Q3174" t="str">
        <f t="shared" si="273"/>
        <v/>
      </c>
    </row>
    <row r="3175" spans="1:17" x14ac:dyDescent="0.25">
      <c r="A3175" s="489"/>
      <c r="B3175" s="489"/>
      <c r="C3175" s="489"/>
      <c r="E3175" s="489"/>
      <c r="F3175" s="489"/>
      <c r="G3175" s="483"/>
      <c r="I3175" s="490"/>
      <c r="K3175" s="483"/>
      <c r="N3175" s="490"/>
      <c r="O3175" s="483"/>
      <c r="P3175" t="str">
        <f t="shared" si="272"/>
        <v/>
      </c>
      <c r="Q3175" t="str">
        <f t="shared" si="273"/>
        <v/>
      </c>
    </row>
    <row r="3176" spans="1:17" x14ac:dyDescent="0.25">
      <c r="A3176" s="489"/>
      <c r="B3176" s="489"/>
      <c r="C3176" s="489"/>
      <c r="E3176" s="489"/>
      <c r="F3176" s="489"/>
      <c r="G3176" s="483"/>
      <c r="I3176" s="490"/>
      <c r="K3176" s="483"/>
      <c r="N3176" s="490"/>
      <c r="O3176" s="483"/>
      <c r="P3176" t="str">
        <f t="shared" si="272"/>
        <v/>
      </c>
      <c r="Q3176" t="str">
        <f t="shared" si="273"/>
        <v/>
      </c>
    </row>
    <row r="3177" spans="1:17" x14ac:dyDescent="0.25">
      <c r="A3177" s="489"/>
      <c r="B3177" s="489"/>
      <c r="C3177" s="489"/>
      <c r="E3177" s="489"/>
      <c r="F3177" s="489"/>
      <c r="G3177" s="483"/>
      <c r="I3177" s="490"/>
      <c r="K3177" s="483"/>
      <c r="N3177" s="490"/>
      <c r="O3177" s="483"/>
      <c r="P3177" t="str">
        <f t="shared" si="272"/>
        <v/>
      </c>
      <c r="Q3177" t="str">
        <f t="shared" si="273"/>
        <v/>
      </c>
    </row>
    <row r="3178" spans="1:17" x14ac:dyDescent="0.25">
      <c r="A3178" s="489"/>
      <c r="B3178" s="489"/>
      <c r="C3178" s="489"/>
      <c r="E3178" s="489"/>
      <c r="F3178" s="489"/>
      <c r="G3178" s="483"/>
      <c r="I3178" s="490"/>
      <c r="K3178" s="483"/>
      <c r="N3178" s="490"/>
      <c r="O3178" s="483"/>
      <c r="P3178" t="str">
        <f t="shared" si="272"/>
        <v/>
      </c>
      <c r="Q3178" t="str">
        <f t="shared" si="273"/>
        <v/>
      </c>
    </row>
    <row r="3179" spans="1:17" x14ac:dyDescent="0.25">
      <c r="A3179" s="489"/>
      <c r="B3179" s="489"/>
      <c r="C3179" s="489"/>
      <c r="E3179" s="489"/>
      <c r="F3179" s="489"/>
      <c r="G3179" s="483"/>
      <c r="I3179" s="490"/>
      <c r="K3179" s="483"/>
      <c r="N3179" s="490"/>
      <c r="O3179" s="483"/>
      <c r="P3179" t="str">
        <f t="shared" si="272"/>
        <v/>
      </c>
      <c r="Q3179" t="str">
        <f t="shared" si="273"/>
        <v/>
      </c>
    </row>
    <row r="3180" spans="1:17" x14ac:dyDescent="0.25">
      <c r="A3180" s="489"/>
      <c r="B3180" s="489"/>
      <c r="C3180" s="489"/>
      <c r="E3180" s="489"/>
      <c r="F3180" s="489"/>
      <c r="G3180" s="483"/>
      <c r="I3180" s="490"/>
      <c r="K3180" s="483"/>
      <c r="N3180" s="490"/>
      <c r="O3180" s="483"/>
      <c r="P3180" t="str">
        <f t="shared" si="272"/>
        <v/>
      </c>
      <c r="Q3180" t="str">
        <f t="shared" si="273"/>
        <v/>
      </c>
    </row>
    <row r="3181" spans="1:17" x14ac:dyDescent="0.25">
      <c r="A3181" s="489"/>
      <c r="B3181" s="489"/>
      <c r="C3181" s="489"/>
      <c r="E3181" s="489"/>
      <c r="F3181" s="489"/>
      <c r="G3181" s="483"/>
      <c r="I3181" s="490"/>
      <c r="K3181" s="483"/>
      <c r="N3181" s="490"/>
      <c r="O3181" s="483"/>
      <c r="P3181" t="str">
        <f t="shared" si="272"/>
        <v/>
      </c>
      <c r="Q3181" t="str">
        <f t="shared" si="273"/>
        <v/>
      </c>
    </row>
    <row r="3182" spans="1:17" x14ac:dyDescent="0.25">
      <c r="A3182" s="489"/>
      <c r="B3182" s="489"/>
      <c r="C3182" s="489"/>
      <c r="E3182" s="489"/>
      <c r="F3182" s="489"/>
      <c r="G3182" s="483"/>
      <c r="I3182" s="490"/>
      <c r="K3182" s="483"/>
      <c r="N3182" s="490"/>
      <c r="O3182" s="483"/>
      <c r="P3182" t="str">
        <f t="shared" si="272"/>
        <v/>
      </c>
      <c r="Q3182" t="str">
        <f t="shared" si="273"/>
        <v/>
      </c>
    </row>
    <row r="3183" spans="1:17" x14ac:dyDescent="0.25">
      <c r="A3183" s="489"/>
      <c r="B3183" s="489"/>
      <c r="C3183" s="489"/>
      <c r="E3183" s="489"/>
      <c r="F3183" s="489"/>
      <c r="G3183" s="483"/>
      <c r="I3183" s="490"/>
      <c r="K3183" s="483"/>
      <c r="N3183" s="490"/>
      <c r="O3183" s="483"/>
      <c r="P3183" t="str">
        <f t="shared" si="272"/>
        <v/>
      </c>
      <c r="Q3183" t="str">
        <f t="shared" si="273"/>
        <v/>
      </c>
    </row>
    <row r="3184" spans="1:17" x14ac:dyDescent="0.25">
      <c r="A3184" s="489"/>
      <c r="B3184" s="489"/>
      <c r="C3184" s="489"/>
      <c r="E3184" s="489"/>
      <c r="F3184" s="489"/>
      <c r="G3184" s="483"/>
      <c r="I3184" s="490"/>
      <c r="K3184" s="483"/>
      <c r="N3184" s="490"/>
      <c r="O3184" s="483"/>
      <c r="P3184" t="str">
        <f t="shared" si="272"/>
        <v/>
      </c>
      <c r="Q3184" t="str">
        <f t="shared" si="273"/>
        <v/>
      </c>
    </row>
    <row r="3185" spans="1:17" x14ac:dyDescent="0.25">
      <c r="A3185" s="489"/>
      <c r="B3185" s="489"/>
      <c r="C3185" s="489"/>
      <c r="E3185" s="489"/>
      <c r="F3185" s="489"/>
      <c r="G3185" s="483"/>
      <c r="I3185" s="490"/>
      <c r="K3185" s="483"/>
      <c r="N3185" s="490"/>
      <c r="O3185" s="483"/>
      <c r="P3185" t="str">
        <f t="shared" si="272"/>
        <v/>
      </c>
      <c r="Q3185" t="str">
        <f t="shared" si="273"/>
        <v/>
      </c>
    </row>
    <row r="3186" spans="1:17" x14ac:dyDescent="0.25">
      <c r="A3186" s="489"/>
      <c r="B3186" s="489"/>
      <c r="C3186" s="489"/>
      <c r="E3186" s="489"/>
      <c r="F3186" s="489"/>
      <c r="G3186" s="483"/>
      <c r="I3186" s="490"/>
      <c r="K3186" s="483"/>
      <c r="N3186" s="490"/>
      <c r="O3186" s="483"/>
      <c r="P3186" t="str">
        <f t="shared" si="272"/>
        <v/>
      </c>
      <c r="Q3186" t="str">
        <f t="shared" si="273"/>
        <v/>
      </c>
    </row>
    <row r="3187" spans="1:17" x14ac:dyDescent="0.25">
      <c r="A3187" s="489"/>
      <c r="B3187" s="489"/>
      <c r="C3187" s="489"/>
      <c r="E3187" s="489"/>
      <c r="F3187" s="489"/>
      <c r="G3187" s="483"/>
      <c r="I3187" s="490"/>
      <c r="K3187" s="483"/>
      <c r="N3187" s="490"/>
      <c r="O3187" s="483"/>
      <c r="P3187" t="str">
        <f t="shared" si="272"/>
        <v/>
      </c>
      <c r="Q3187" t="str">
        <f t="shared" si="273"/>
        <v/>
      </c>
    </row>
    <row r="3188" spans="1:17" x14ac:dyDescent="0.25">
      <c r="A3188" s="489"/>
      <c r="B3188" s="489"/>
      <c r="C3188" s="489"/>
      <c r="E3188" s="489"/>
      <c r="F3188" s="489"/>
      <c r="G3188" s="483"/>
      <c r="I3188" s="490"/>
      <c r="K3188" s="483"/>
      <c r="N3188" s="490"/>
      <c r="O3188" s="483"/>
      <c r="P3188" t="str">
        <f t="shared" si="272"/>
        <v/>
      </c>
      <c r="Q3188" t="str">
        <f t="shared" si="273"/>
        <v/>
      </c>
    </row>
    <row r="3189" spans="1:17" x14ac:dyDescent="0.25">
      <c r="A3189" s="489"/>
      <c r="B3189" s="489"/>
      <c r="C3189" s="489"/>
      <c r="E3189" s="489"/>
      <c r="F3189" s="489"/>
      <c r="G3189" s="483"/>
      <c r="I3189" s="490"/>
      <c r="K3189" s="483"/>
      <c r="N3189" s="490"/>
      <c r="O3189" s="483"/>
      <c r="P3189" t="str">
        <f t="shared" si="272"/>
        <v/>
      </c>
      <c r="Q3189" t="str">
        <f t="shared" si="273"/>
        <v/>
      </c>
    </row>
    <row r="3190" spans="1:17" x14ac:dyDescent="0.25">
      <c r="A3190" s="489"/>
      <c r="B3190" s="489"/>
      <c r="C3190" s="489"/>
      <c r="E3190" s="489"/>
      <c r="F3190" s="489"/>
      <c r="G3190" s="483"/>
      <c r="I3190" s="490"/>
      <c r="K3190" s="483"/>
      <c r="N3190" s="490"/>
      <c r="O3190" s="483"/>
      <c r="P3190" t="str">
        <f t="shared" si="272"/>
        <v/>
      </c>
      <c r="Q3190" t="str">
        <f t="shared" si="273"/>
        <v/>
      </c>
    </row>
    <row r="3191" spans="1:17" x14ac:dyDescent="0.25">
      <c r="A3191" s="489"/>
      <c r="B3191" s="489"/>
      <c r="C3191" s="489"/>
      <c r="E3191" s="489"/>
      <c r="F3191" s="489"/>
      <c r="G3191" s="483"/>
      <c r="I3191" s="490"/>
      <c r="K3191" s="483"/>
      <c r="N3191" s="490"/>
      <c r="O3191" s="483"/>
      <c r="P3191" t="str">
        <f t="shared" si="272"/>
        <v/>
      </c>
      <c r="Q3191" t="str">
        <f t="shared" si="273"/>
        <v/>
      </c>
    </row>
    <row r="3192" spans="1:17" x14ac:dyDescent="0.25">
      <c r="A3192" s="489"/>
      <c r="B3192" s="489"/>
      <c r="C3192" s="489"/>
      <c r="E3192" s="489"/>
      <c r="F3192" s="489"/>
      <c r="G3192" s="483"/>
      <c r="I3192" s="490"/>
      <c r="K3192" s="483"/>
      <c r="N3192" s="490"/>
      <c r="O3192" s="483"/>
      <c r="P3192" t="str">
        <f t="shared" si="272"/>
        <v/>
      </c>
      <c r="Q3192" t="str">
        <f t="shared" si="273"/>
        <v/>
      </c>
    </row>
    <row r="3193" spans="1:17" x14ac:dyDescent="0.25">
      <c r="A3193" s="489"/>
      <c r="B3193" s="489"/>
      <c r="C3193" s="489"/>
      <c r="E3193" s="489"/>
      <c r="F3193" s="489"/>
      <c r="G3193" s="483"/>
      <c r="I3193" s="490"/>
      <c r="K3193" s="483"/>
      <c r="N3193" s="490"/>
      <c r="O3193" s="483"/>
      <c r="P3193" t="str">
        <f t="shared" si="272"/>
        <v/>
      </c>
      <c r="Q3193" t="str">
        <f t="shared" si="273"/>
        <v/>
      </c>
    </row>
    <row r="3194" spans="1:17" x14ac:dyDescent="0.25">
      <c r="A3194" s="489"/>
      <c r="B3194" s="489"/>
      <c r="C3194" s="489"/>
      <c r="E3194" s="489"/>
      <c r="F3194" s="489"/>
      <c r="G3194" s="483"/>
      <c r="I3194" s="490"/>
      <c r="K3194" s="483"/>
      <c r="N3194" s="490"/>
      <c r="O3194" s="483"/>
      <c r="P3194" t="str">
        <f t="shared" si="272"/>
        <v/>
      </c>
      <c r="Q3194" t="str">
        <f t="shared" si="273"/>
        <v/>
      </c>
    </row>
    <row r="3195" spans="1:17" x14ac:dyDescent="0.25">
      <c r="A3195" s="489"/>
      <c r="B3195" s="489"/>
      <c r="C3195" s="489"/>
      <c r="E3195" s="489"/>
      <c r="F3195" s="489"/>
      <c r="G3195" s="483"/>
      <c r="I3195" s="490"/>
      <c r="K3195" s="483"/>
      <c r="N3195" s="490"/>
      <c r="O3195" s="483"/>
      <c r="P3195" t="str">
        <f t="shared" si="272"/>
        <v/>
      </c>
      <c r="Q3195" t="str">
        <f t="shared" si="273"/>
        <v/>
      </c>
    </row>
    <row r="3196" spans="1:17" x14ac:dyDescent="0.25">
      <c r="A3196" s="489"/>
      <c r="B3196" s="489"/>
      <c r="C3196" s="489"/>
      <c r="E3196" s="489"/>
      <c r="F3196" s="489"/>
      <c r="G3196" s="483"/>
      <c r="I3196" s="490"/>
      <c r="K3196" s="483"/>
      <c r="N3196" s="490"/>
      <c r="O3196" s="483"/>
      <c r="P3196" t="str">
        <f t="shared" si="272"/>
        <v/>
      </c>
      <c r="Q3196" t="str">
        <f t="shared" si="273"/>
        <v/>
      </c>
    </row>
    <row r="3197" spans="1:17" x14ac:dyDescent="0.25">
      <c r="A3197" s="489"/>
      <c r="B3197" s="489"/>
      <c r="C3197" s="489"/>
      <c r="E3197" s="489"/>
      <c r="F3197" s="489"/>
      <c r="G3197" s="483"/>
      <c r="I3197" s="490"/>
      <c r="K3197" s="483"/>
      <c r="N3197" s="490"/>
      <c r="O3197" s="483"/>
      <c r="P3197" t="str">
        <f t="shared" si="272"/>
        <v/>
      </c>
      <c r="Q3197" t="str">
        <f t="shared" si="273"/>
        <v/>
      </c>
    </row>
    <row r="3198" spans="1:17" x14ac:dyDescent="0.25">
      <c r="A3198" s="489"/>
      <c r="B3198" s="489"/>
      <c r="C3198" s="489"/>
      <c r="E3198" s="489"/>
      <c r="F3198" s="489"/>
      <c r="G3198" s="483"/>
      <c r="I3198" s="490"/>
      <c r="K3198" s="483"/>
      <c r="N3198" s="490"/>
      <c r="O3198" s="483"/>
      <c r="P3198" t="str">
        <f t="shared" si="272"/>
        <v/>
      </c>
      <c r="Q3198" t="str">
        <f t="shared" si="273"/>
        <v/>
      </c>
    </row>
    <row r="3199" spans="1:17" x14ac:dyDescent="0.25">
      <c r="A3199" s="489"/>
      <c r="B3199" s="489"/>
      <c r="C3199" s="489"/>
      <c r="E3199" s="489"/>
      <c r="F3199" s="489"/>
      <c r="G3199" s="483"/>
      <c r="H3199" s="483"/>
      <c r="I3199" s="490"/>
      <c r="K3199" s="483"/>
      <c r="N3199" s="490"/>
      <c r="O3199" s="483"/>
      <c r="P3199" t="str">
        <f t="shared" si="272"/>
        <v/>
      </c>
      <c r="Q3199" t="str">
        <f t="shared" si="273"/>
        <v/>
      </c>
    </row>
    <row r="3200" spans="1:17" x14ac:dyDescent="0.25">
      <c r="A3200" s="489"/>
      <c r="B3200" s="489"/>
      <c r="C3200" s="489"/>
      <c r="E3200" s="489"/>
      <c r="F3200" s="489"/>
      <c r="G3200" s="483"/>
      <c r="I3200" s="490"/>
      <c r="K3200" s="483"/>
      <c r="N3200" s="490"/>
      <c r="O3200" s="483"/>
      <c r="P3200" t="str">
        <f t="shared" ref="P3200:P3207" si="274">IF(N3200&lt;0,1,"")</f>
        <v/>
      </c>
      <c r="Q3200" t="str">
        <f t="shared" ref="Q3200:Q3207" si="275">IF(N3200&lt;=-5%,1,"")</f>
        <v/>
      </c>
    </row>
    <row r="3201" spans="1:17" x14ac:dyDescent="0.25">
      <c r="A3201" s="489"/>
      <c r="B3201" s="489"/>
      <c r="C3201" s="489"/>
      <c r="E3201" s="489"/>
      <c r="F3201" s="489"/>
      <c r="G3201" s="483"/>
      <c r="I3201" s="490"/>
      <c r="K3201" s="483"/>
      <c r="N3201" s="490"/>
      <c r="O3201" s="483"/>
      <c r="P3201" t="str">
        <f t="shared" si="274"/>
        <v/>
      </c>
      <c r="Q3201" t="str">
        <f t="shared" si="275"/>
        <v/>
      </c>
    </row>
    <row r="3202" spans="1:17" x14ac:dyDescent="0.25">
      <c r="A3202" s="489"/>
      <c r="B3202" s="489"/>
      <c r="C3202" s="489"/>
      <c r="E3202" s="489"/>
      <c r="F3202" s="489"/>
      <c r="G3202" s="483"/>
      <c r="H3202" s="483"/>
      <c r="I3202" s="490"/>
      <c r="K3202" s="483"/>
      <c r="N3202" s="490"/>
      <c r="O3202" s="483"/>
      <c r="P3202" t="str">
        <f t="shared" si="274"/>
        <v/>
      </c>
      <c r="Q3202" t="str">
        <f t="shared" si="275"/>
        <v/>
      </c>
    </row>
    <row r="3203" spans="1:17" x14ac:dyDescent="0.25">
      <c r="A3203" s="489"/>
      <c r="B3203" s="489"/>
      <c r="C3203" s="489"/>
      <c r="E3203" s="489"/>
      <c r="F3203" s="489"/>
      <c r="G3203" s="483"/>
      <c r="I3203" s="490"/>
      <c r="K3203" s="483"/>
      <c r="N3203" s="490"/>
      <c r="O3203" s="483"/>
      <c r="P3203" t="str">
        <f t="shared" si="274"/>
        <v/>
      </c>
      <c r="Q3203" t="str">
        <f t="shared" si="275"/>
        <v/>
      </c>
    </row>
    <row r="3204" spans="1:17" x14ac:dyDescent="0.25">
      <c r="A3204" s="489"/>
      <c r="B3204" s="489"/>
      <c r="C3204" s="489"/>
      <c r="E3204" s="489"/>
      <c r="F3204" s="489"/>
      <c r="G3204" s="483"/>
      <c r="H3204" s="483"/>
      <c r="I3204" s="490"/>
      <c r="K3204" s="483"/>
      <c r="N3204" s="490"/>
      <c r="O3204" s="483"/>
      <c r="P3204" t="str">
        <f t="shared" si="274"/>
        <v/>
      </c>
      <c r="Q3204" t="str">
        <f t="shared" si="275"/>
        <v/>
      </c>
    </row>
    <row r="3205" spans="1:17" x14ac:dyDescent="0.25">
      <c r="A3205" s="489"/>
      <c r="B3205" s="489"/>
      <c r="C3205" s="489"/>
      <c r="E3205" s="489"/>
      <c r="F3205" s="489"/>
      <c r="G3205" s="483"/>
      <c r="I3205" s="490"/>
      <c r="K3205" s="483"/>
      <c r="N3205" s="490"/>
      <c r="O3205" s="483"/>
      <c r="P3205" t="str">
        <f t="shared" si="274"/>
        <v/>
      </c>
      <c r="Q3205" t="str">
        <f t="shared" si="275"/>
        <v/>
      </c>
    </row>
    <row r="3206" spans="1:17" x14ac:dyDescent="0.25">
      <c r="A3206" s="489"/>
      <c r="B3206" s="489"/>
      <c r="C3206" s="489"/>
      <c r="E3206" s="489"/>
      <c r="F3206" s="489"/>
      <c r="G3206" s="483"/>
      <c r="I3206" s="490"/>
      <c r="K3206" s="483"/>
      <c r="N3206" s="490"/>
      <c r="O3206" s="483"/>
      <c r="P3206" t="str">
        <f t="shared" si="274"/>
        <v/>
      </c>
      <c r="Q3206" t="str">
        <f t="shared" si="275"/>
        <v/>
      </c>
    </row>
    <row r="3207" spans="1:17" x14ac:dyDescent="0.25">
      <c r="A3207" s="489"/>
      <c r="B3207" s="489"/>
      <c r="C3207" s="489"/>
      <c r="E3207" s="489"/>
      <c r="F3207" s="489"/>
      <c r="G3207" s="483"/>
      <c r="I3207" s="490"/>
      <c r="K3207" s="483"/>
      <c r="N3207" s="490"/>
      <c r="O3207" s="483"/>
      <c r="P3207" t="str">
        <f t="shared" si="274"/>
        <v/>
      </c>
      <c r="Q3207" t="str">
        <f t="shared" si="275"/>
        <v/>
      </c>
    </row>
    <row r="3208" spans="1:17" x14ac:dyDescent="0.25">
      <c r="L3208">
        <f>SUM(L2:L3207)</f>
        <v>68</v>
      </c>
    </row>
  </sheetData>
  <autoFilter ref="A1:I3208" xr:uid="{C98714A0-1AFB-402E-9527-0B60709C59FD}">
    <sortState xmlns:xlrd2="http://schemas.microsoft.com/office/spreadsheetml/2017/richdata2" ref="A2:I3208">
      <sortCondition ref="D1:D3208"/>
    </sortState>
  </autoFilter>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D50223-3F1E-4CEB-B11E-32E49AE4B3DD}">
  <sheetPr>
    <tabColor theme="9" tint="0.39997558519241921"/>
  </sheetPr>
  <dimension ref="A1:BJ484"/>
  <sheetViews>
    <sheetView showGridLines="0" topLeftCell="A327" zoomScale="92" zoomScaleNormal="95" workbookViewId="0">
      <selection activeCell="A1186" sqref="A1186:XFD1186"/>
    </sheetView>
  </sheetViews>
  <sheetFormatPr defaultColWidth="9.140625" defaultRowHeight="15" x14ac:dyDescent="0.25"/>
  <cols>
    <col min="1" max="1" width="6" style="319" customWidth="1"/>
    <col min="2" max="2" width="10.7109375" style="276" customWidth="1"/>
    <col min="3" max="5" width="11.85546875" style="276" hidden="1" customWidth="1"/>
    <col min="6" max="6" width="10.7109375" style="276" customWidth="1"/>
    <col min="7" max="9" width="11.85546875" style="276" hidden="1" customWidth="1"/>
    <col min="10" max="10" width="10.7109375" style="276" customWidth="1"/>
    <col min="11" max="13" width="11.85546875" style="276" hidden="1" customWidth="1"/>
    <col min="14" max="14" width="10.7109375" style="276" customWidth="1"/>
    <col min="15" max="17" width="11.85546875" style="276" hidden="1" customWidth="1"/>
    <col min="18" max="18" width="10.7109375" style="276" customWidth="1"/>
    <col min="19" max="20" width="11.85546875" style="276" hidden="1" customWidth="1"/>
    <col min="21" max="21" width="17.85546875" style="276" hidden="1" customWidth="1"/>
    <col min="22" max="22" width="10.7109375" style="276" customWidth="1"/>
    <col min="23" max="24" width="11.5703125" style="276" hidden="1" customWidth="1"/>
    <col min="25" max="25" width="14.5703125" style="276" customWidth="1"/>
    <col min="26" max="26" width="12.42578125" style="276" customWidth="1"/>
    <col min="27" max="27" width="13.7109375" style="276" customWidth="1"/>
    <col min="28" max="28" width="14.5703125" style="276" customWidth="1"/>
    <col min="29" max="29" width="13.42578125" style="276" customWidth="1"/>
    <col min="30" max="30" width="9.7109375" style="276" hidden="1" customWidth="1"/>
    <col min="31" max="31" width="13" style="276" customWidth="1"/>
    <col min="32" max="32" width="23.5703125" style="45" customWidth="1"/>
    <col min="33" max="33" width="11.85546875" style="276" customWidth="1"/>
    <col min="34" max="35" width="11.5703125" style="276" customWidth="1"/>
    <col min="36" max="36" width="12.140625" style="276" customWidth="1"/>
    <col min="37" max="38" width="17" style="276" customWidth="1"/>
    <col min="39" max="39" width="10.28515625" style="276" customWidth="1"/>
    <col min="40" max="40" width="9.140625" style="276" customWidth="1"/>
    <col min="41" max="41" width="11.28515625" style="276" customWidth="1"/>
    <col min="42" max="45" width="14.7109375" style="276" customWidth="1"/>
    <col min="46" max="46" width="18.42578125" style="276" customWidth="1"/>
    <col min="47" max="48" width="0.42578125" style="276" customWidth="1"/>
    <col min="49" max="49" width="11.85546875" style="276" customWidth="1"/>
    <col min="50" max="50" width="12.28515625" style="276" customWidth="1"/>
    <col min="51" max="51" width="12.5703125" style="276" customWidth="1"/>
    <col min="52" max="52" width="0.7109375" style="276" customWidth="1"/>
    <col min="53" max="53" width="12.28515625" style="276" customWidth="1"/>
    <col min="54" max="54" width="10.85546875" style="276" customWidth="1"/>
    <col min="55" max="55" width="12" style="276" customWidth="1"/>
    <col min="56" max="56" width="11" style="276" customWidth="1"/>
    <col min="57" max="57" width="9.140625" style="276" customWidth="1"/>
    <col min="58" max="58" width="9.28515625" style="276" customWidth="1"/>
    <col min="59" max="59" width="9.140625" style="276" hidden="1" customWidth="1"/>
    <col min="60" max="16384" width="9.140625" style="276"/>
  </cols>
  <sheetData>
    <row r="1" spans="1:48" ht="31.15" hidden="1" customHeight="1" x14ac:dyDescent="0.35">
      <c r="A1" s="131" t="s">
        <v>0</v>
      </c>
    </row>
    <row r="2" spans="1:48" ht="31.15" hidden="1" customHeight="1" x14ac:dyDescent="0.35">
      <c r="A2" s="74" t="s">
        <v>1</v>
      </c>
    </row>
    <row r="3" spans="1:48" hidden="1" x14ac:dyDescent="0.25">
      <c r="A3" s="653" t="s">
        <v>153</v>
      </c>
      <c r="B3" s="654"/>
      <c r="C3" s="422"/>
      <c r="D3" s="422"/>
      <c r="E3" s="422"/>
      <c r="F3" s="653" t="s">
        <v>154</v>
      </c>
      <c r="G3" s="653"/>
      <c r="H3" s="653"/>
      <c r="I3" s="653"/>
      <c r="J3" s="654"/>
      <c r="K3" s="654"/>
      <c r="L3" s="654"/>
      <c r="M3" s="654"/>
      <c r="N3" s="654"/>
      <c r="O3" s="654"/>
      <c r="P3" s="654"/>
      <c r="Q3" s="654"/>
      <c r="R3" s="654"/>
      <c r="S3" s="422"/>
      <c r="T3" s="422"/>
      <c r="U3" s="422"/>
      <c r="V3" s="653" t="s">
        <v>21</v>
      </c>
      <c r="W3" s="653"/>
      <c r="X3" s="653"/>
      <c r="Y3" s="653"/>
      <c r="Z3" s="653"/>
      <c r="AA3" s="654"/>
      <c r="AB3" s="654"/>
      <c r="AC3" s="659" t="s">
        <v>155</v>
      </c>
      <c r="AD3" s="659"/>
      <c r="AE3" s="659"/>
      <c r="AF3" s="654"/>
      <c r="AG3" s="654"/>
    </row>
    <row r="4" spans="1:48" hidden="1" x14ac:dyDescent="0.25">
      <c r="A4" s="654"/>
      <c r="B4" s="654"/>
      <c r="C4" s="422"/>
      <c r="D4" s="422"/>
      <c r="E4" s="422"/>
      <c r="F4" s="654"/>
      <c r="G4" s="654"/>
      <c r="H4" s="654"/>
      <c r="I4" s="654"/>
      <c r="J4" s="654"/>
      <c r="K4" s="654"/>
      <c r="L4" s="654"/>
      <c r="M4" s="654"/>
      <c r="N4" s="654"/>
      <c r="O4" s="654"/>
      <c r="P4" s="654"/>
      <c r="Q4" s="654"/>
      <c r="R4" s="654"/>
      <c r="S4" s="422"/>
      <c r="T4" s="422"/>
      <c r="U4" s="422"/>
      <c r="V4" s="654"/>
      <c r="W4" s="654"/>
      <c r="X4" s="654"/>
      <c r="Y4" s="654"/>
      <c r="Z4" s="654"/>
      <c r="AA4" s="654"/>
      <c r="AB4" s="654"/>
      <c r="AC4" s="660"/>
      <c r="AD4" s="660"/>
      <c r="AE4" s="660"/>
      <c r="AF4" s="654"/>
      <c r="AG4" s="654"/>
    </row>
    <row r="5" spans="1:48" hidden="1" x14ac:dyDescent="0.25">
      <c r="A5" s="654"/>
      <c r="B5" s="654"/>
      <c r="C5" s="422"/>
      <c r="D5" s="422"/>
      <c r="E5" s="422"/>
      <c r="F5" s="654"/>
      <c r="G5" s="654"/>
      <c r="H5" s="654"/>
      <c r="I5" s="654"/>
      <c r="J5" s="654"/>
      <c r="K5" s="654"/>
      <c r="L5" s="654"/>
      <c r="M5" s="654"/>
      <c r="N5" s="654"/>
      <c r="O5" s="654"/>
      <c r="P5" s="654"/>
      <c r="Q5" s="654"/>
      <c r="R5" s="654"/>
      <c r="S5" s="422"/>
      <c r="T5" s="422"/>
      <c r="U5" s="422"/>
      <c r="V5" s="654"/>
      <c r="W5" s="654"/>
      <c r="X5" s="654"/>
      <c r="Y5" s="654"/>
      <c r="Z5" s="654"/>
      <c r="AA5" s="654"/>
      <c r="AB5" s="654"/>
      <c r="AC5" s="660"/>
      <c r="AD5" s="660"/>
      <c r="AE5" s="660"/>
      <c r="AF5" s="654"/>
      <c r="AG5" s="654"/>
    </row>
    <row r="6" spans="1:48" hidden="1" x14ac:dyDescent="0.25">
      <c r="A6" s="631" t="s">
        <v>156</v>
      </c>
      <c r="B6" s="637"/>
      <c r="C6" s="357"/>
      <c r="D6" s="357"/>
      <c r="E6" s="357"/>
      <c r="F6" s="631" t="e">
        <f>VLOOKUP(A6,clincat,2,0)</f>
        <v>#REF!</v>
      </c>
      <c r="G6" s="631"/>
      <c r="H6" s="631"/>
      <c r="I6" s="631"/>
      <c r="J6" s="654"/>
      <c r="K6" s="654"/>
      <c r="L6" s="654"/>
      <c r="M6" s="654"/>
      <c r="N6" s="654"/>
      <c r="O6" s="654"/>
      <c r="P6" s="654"/>
      <c r="Q6" s="654"/>
      <c r="R6" s="654"/>
      <c r="S6" s="422"/>
      <c r="T6" s="422"/>
      <c r="U6" s="422"/>
      <c r="V6" s="631" t="e">
        <f>VLOOKUP(A6,clincat,3,0)</f>
        <v>#REF!</v>
      </c>
      <c r="W6" s="631"/>
      <c r="X6" s="631"/>
      <c r="Y6" s="631"/>
      <c r="Z6" s="631"/>
      <c r="AA6" s="637"/>
      <c r="AB6" s="637"/>
      <c r="AC6" s="682" t="e">
        <f>VLOOKUP(A6,clincat,4,0)</f>
        <v>#REF!</v>
      </c>
      <c r="AD6" s="682"/>
      <c r="AE6" s="682"/>
      <c r="AF6" s="637"/>
      <c r="AG6" s="637"/>
    </row>
    <row r="7" spans="1:48" hidden="1" x14ac:dyDescent="0.25">
      <c r="A7" s="631"/>
      <c r="B7" s="637"/>
      <c r="C7" s="357"/>
      <c r="D7" s="357"/>
      <c r="E7" s="357"/>
      <c r="F7" s="631"/>
      <c r="G7" s="631"/>
      <c r="H7" s="631"/>
      <c r="I7" s="631"/>
      <c r="J7" s="654"/>
      <c r="K7" s="654"/>
      <c r="L7" s="654"/>
      <c r="M7" s="654"/>
      <c r="N7" s="654"/>
      <c r="O7" s="654"/>
      <c r="P7" s="654"/>
      <c r="Q7" s="654"/>
      <c r="R7" s="654"/>
      <c r="S7" s="422"/>
      <c r="T7" s="422"/>
      <c r="U7" s="422"/>
      <c r="V7" s="631"/>
      <c r="W7" s="631"/>
      <c r="X7" s="631"/>
      <c r="Y7" s="631"/>
      <c r="Z7" s="631"/>
      <c r="AA7" s="637"/>
      <c r="AB7" s="637"/>
      <c r="AC7" s="682"/>
      <c r="AD7" s="682"/>
      <c r="AE7" s="682"/>
      <c r="AF7" s="637"/>
      <c r="AG7" s="637"/>
    </row>
    <row r="8" spans="1:48" hidden="1" x14ac:dyDescent="0.25">
      <c r="A8" s="653" t="s">
        <v>407</v>
      </c>
      <c r="B8" s="654"/>
      <c r="C8" s="422"/>
      <c r="D8" s="422"/>
      <c r="E8" s="422"/>
      <c r="F8" s="653" t="s">
        <v>158</v>
      </c>
      <c r="G8" s="653"/>
      <c r="H8" s="653"/>
      <c r="I8" s="653"/>
      <c r="J8" s="654"/>
      <c r="K8" s="654"/>
      <c r="L8" s="654"/>
      <c r="M8" s="654"/>
      <c r="N8" s="654"/>
      <c r="O8" s="654"/>
      <c r="P8" s="654"/>
      <c r="Q8" s="654"/>
      <c r="R8" s="654"/>
      <c r="S8" s="422"/>
      <c r="T8" s="422"/>
      <c r="U8" s="422"/>
      <c r="V8" s="653" t="s">
        <v>14</v>
      </c>
      <c r="W8" s="653"/>
      <c r="X8" s="653"/>
      <c r="Y8" s="653"/>
      <c r="Z8" s="653"/>
      <c r="AA8" s="654"/>
      <c r="AB8" s="654"/>
      <c r="AC8" s="1"/>
      <c r="AD8" s="1"/>
      <c r="AE8" s="1"/>
      <c r="AF8" s="276"/>
      <c r="AV8" s="1"/>
    </row>
    <row r="9" spans="1:48" hidden="1" x14ac:dyDescent="0.25">
      <c r="A9" s="654"/>
      <c r="B9" s="654"/>
      <c r="C9" s="422"/>
      <c r="D9" s="422"/>
      <c r="E9" s="422"/>
      <c r="F9" s="654"/>
      <c r="G9" s="654"/>
      <c r="H9" s="654"/>
      <c r="I9" s="654"/>
      <c r="J9" s="654"/>
      <c r="K9" s="654"/>
      <c r="L9" s="654"/>
      <c r="M9" s="654"/>
      <c r="N9" s="654"/>
      <c r="O9" s="654"/>
      <c r="P9" s="654"/>
      <c r="Q9" s="654"/>
      <c r="R9" s="654"/>
      <c r="S9" s="422"/>
      <c r="T9" s="422"/>
      <c r="U9" s="422"/>
      <c r="V9" s="654"/>
      <c r="W9" s="654"/>
      <c r="X9" s="654"/>
      <c r="Y9" s="654"/>
      <c r="Z9" s="654"/>
      <c r="AA9" s="654"/>
      <c r="AB9" s="654"/>
      <c r="AF9" s="276"/>
    </row>
    <row r="10" spans="1:48" hidden="1" x14ac:dyDescent="0.25">
      <c r="A10" s="654"/>
      <c r="B10" s="654"/>
      <c r="C10" s="422"/>
      <c r="D10" s="422"/>
      <c r="E10" s="422"/>
      <c r="F10" s="654"/>
      <c r="G10" s="654"/>
      <c r="H10" s="654"/>
      <c r="I10" s="654"/>
      <c r="J10" s="654"/>
      <c r="K10" s="654"/>
      <c r="L10" s="654"/>
      <c r="M10" s="654"/>
      <c r="N10" s="654"/>
      <c r="O10" s="654"/>
      <c r="P10" s="654"/>
      <c r="Q10" s="654"/>
      <c r="R10" s="654"/>
      <c r="S10" s="422"/>
      <c r="T10" s="422"/>
      <c r="U10" s="422"/>
      <c r="V10" s="654"/>
      <c r="W10" s="654"/>
      <c r="X10" s="654"/>
      <c r="Y10" s="654"/>
      <c r="Z10" s="654"/>
      <c r="AA10" s="654"/>
      <c r="AB10" s="654"/>
      <c r="AF10" s="276"/>
    </row>
    <row r="11" spans="1:48" hidden="1" x14ac:dyDescent="0.25">
      <c r="A11" s="631">
        <v>16076</v>
      </c>
      <c r="B11" s="637"/>
      <c r="C11" s="357"/>
      <c r="D11" s="357"/>
      <c r="E11" s="357"/>
      <c r="F11" s="631" t="e">
        <f>VLOOKUP(A11,nonortho,2,0)</f>
        <v>#REF!</v>
      </c>
      <c r="G11" s="631"/>
      <c r="H11" s="631"/>
      <c r="I11" s="631"/>
      <c r="J11" s="654"/>
      <c r="K11" s="654"/>
      <c r="L11" s="654"/>
      <c r="M11" s="654"/>
      <c r="N11" s="654"/>
      <c r="O11" s="654"/>
      <c r="P11" s="654"/>
      <c r="Q11" s="654"/>
      <c r="R11" s="654"/>
      <c r="S11" s="422"/>
      <c r="T11" s="422"/>
      <c r="U11" s="422"/>
      <c r="V11" s="631" t="e">
        <f>VLOOKUP(A11,nonortho,3,0)</f>
        <v>#REF!</v>
      </c>
      <c r="W11" s="631"/>
      <c r="X11" s="631"/>
      <c r="Y11" s="631"/>
      <c r="Z11" s="631"/>
      <c r="AA11" s="637"/>
      <c r="AB11" s="637"/>
      <c r="AF11" s="276"/>
    </row>
    <row r="12" spans="1:48" hidden="1" x14ac:dyDescent="0.25">
      <c r="A12" s="631"/>
      <c r="B12" s="637"/>
      <c r="C12" s="357"/>
      <c r="D12" s="357"/>
      <c r="E12" s="357"/>
      <c r="F12" s="631"/>
      <c r="G12" s="631"/>
      <c r="H12" s="631"/>
      <c r="I12" s="631"/>
      <c r="J12" s="654"/>
      <c r="K12" s="654"/>
      <c r="L12" s="654"/>
      <c r="M12" s="654"/>
      <c r="N12" s="654"/>
      <c r="O12" s="654"/>
      <c r="P12" s="654"/>
      <c r="Q12" s="654"/>
      <c r="R12" s="654"/>
      <c r="S12" s="422"/>
      <c r="T12" s="422"/>
      <c r="U12" s="422"/>
      <c r="V12" s="631"/>
      <c r="W12" s="631"/>
      <c r="X12" s="631"/>
      <c r="Y12" s="631"/>
      <c r="Z12" s="631"/>
      <c r="AA12" s="637"/>
      <c r="AB12" s="637"/>
      <c r="AF12" s="276"/>
    </row>
    <row r="13" spans="1:48" hidden="1" x14ac:dyDescent="0.25">
      <c r="A13" s="653" t="s">
        <v>408</v>
      </c>
      <c r="B13" s="654"/>
      <c r="C13" s="422"/>
      <c r="D13" s="422"/>
      <c r="E13" s="422"/>
      <c r="F13" s="653" t="s">
        <v>158</v>
      </c>
      <c r="G13" s="653"/>
      <c r="H13" s="653"/>
      <c r="I13" s="653"/>
      <c r="J13" s="654"/>
      <c r="K13" s="654"/>
      <c r="L13" s="654"/>
      <c r="M13" s="654"/>
      <c r="N13" s="654"/>
      <c r="O13" s="654"/>
      <c r="P13" s="654"/>
      <c r="Q13" s="654"/>
      <c r="R13" s="654"/>
      <c r="S13" s="422"/>
      <c r="T13" s="422"/>
      <c r="U13" s="422"/>
      <c r="V13" s="653" t="s">
        <v>14</v>
      </c>
      <c r="W13" s="653"/>
      <c r="X13" s="653"/>
      <c r="Y13" s="653"/>
      <c r="Z13" s="653"/>
      <c r="AA13" s="654"/>
      <c r="AB13" s="654"/>
      <c r="AF13" s="276"/>
    </row>
    <row r="14" spans="1:48" hidden="1" x14ac:dyDescent="0.25">
      <c r="A14" s="654"/>
      <c r="B14" s="654"/>
      <c r="C14" s="422"/>
      <c r="D14" s="422"/>
      <c r="E14" s="422"/>
      <c r="F14" s="654"/>
      <c r="G14" s="654"/>
      <c r="H14" s="654"/>
      <c r="I14" s="654"/>
      <c r="J14" s="654"/>
      <c r="K14" s="654"/>
      <c r="L14" s="654"/>
      <c r="M14" s="654"/>
      <c r="N14" s="654"/>
      <c r="O14" s="654"/>
      <c r="P14" s="654"/>
      <c r="Q14" s="654"/>
      <c r="R14" s="654"/>
      <c r="S14" s="422"/>
      <c r="T14" s="422"/>
      <c r="U14" s="422"/>
      <c r="V14" s="654"/>
      <c r="W14" s="654"/>
      <c r="X14" s="654"/>
      <c r="Y14" s="654"/>
      <c r="Z14" s="654"/>
      <c r="AA14" s="654"/>
      <c r="AB14" s="654"/>
      <c r="AF14" s="276"/>
    </row>
    <row r="15" spans="1:48" hidden="1" x14ac:dyDescent="0.25">
      <c r="A15" s="654"/>
      <c r="B15" s="654"/>
      <c r="C15" s="422"/>
      <c r="D15" s="422"/>
      <c r="E15" s="422"/>
      <c r="F15" s="654"/>
      <c r="G15" s="654"/>
      <c r="H15" s="654"/>
      <c r="I15" s="654"/>
      <c r="J15" s="654"/>
      <c r="K15" s="654"/>
      <c r="L15" s="654"/>
      <c r="M15" s="654"/>
      <c r="N15" s="654"/>
      <c r="O15" s="654"/>
      <c r="P15" s="654"/>
      <c r="Q15" s="654"/>
      <c r="R15" s="654"/>
      <c r="S15" s="422"/>
      <c r="T15" s="422"/>
      <c r="U15" s="422"/>
      <c r="V15" s="654"/>
      <c r="W15" s="654"/>
      <c r="X15" s="654"/>
      <c r="Y15" s="654"/>
      <c r="Z15" s="654"/>
      <c r="AA15" s="654"/>
      <c r="AB15" s="654"/>
      <c r="AF15" s="276"/>
    </row>
    <row r="16" spans="1:48" hidden="1" x14ac:dyDescent="0.25">
      <c r="A16" s="631" t="s">
        <v>160</v>
      </c>
      <c r="B16" s="637"/>
      <c r="C16" s="357"/>
      <c r="D16" s="357"/>
      <c r="E16" s="357"/>
      <c r="F16" s="631" t="e">
        <f>VLOOKUP(A16,ortho,2,0)</f>
        <v>#REF!</v>
      </c>
      <c r="G16" s="631"/>
      <c r="H16" s="631"/>
      <c r="I16" s="631"/>
      <c r="J16" s="654"/>
      <c r="K16" s="654"/>
      <c r="L16" s="654"/>
      <c r="M16" s="654"/>
      <c r="N16" s="654"/>
      <c r="O16" s="654"/>
      <c r="P16" s="654"/>
      <c r="Q16" s="654"/>
      <c r="R16" s="654"/>
      <c r="S16" s="422"/>
      <c r="T16" s="422"/>
      <c r="U16" s="422"/>
      <c r="V16" s="631" t="e">
        <f>VLOOKUP(A16,ortho,3,0)</f>
        <v>#REF!</v>
      </c>
      <c r="W16" s="631"/>
      <c r="X16" s="631"/>
      <c r="Y16" s="631"/>
      <c r="Z16" s="631"/>
      <c r="AA16" s="637"/>
      <c r="AB16" s="637"/>
      <c r="AF16" s="276"/>
    </row>
    <row r="17" spans="1:41" hidden="1" x14ac:dyDescent="0.25">
      <c r="A17" s="631"/>
      <c r="B17" s="637"/>
      <c r="C17" s="357"/>
      <c r="D17" s="357"/>
      <c r="E17" s="357"/>
      <c r="F17" s="631"/>
      <c r="G17" s="631"/>
      <c r="H17" s="631"/>
      <c r="I17" s="631"/>
      <c r="J17" s="654"/>
      <c r="K17" s="654"/>
      <c r="L17" s="654"/>
      <c r="M17" s="654"/>
      <c r="N17" s="654"/>
      <c r="O17" s="654"/>
      <c r="P17" s="654"/>
      <c r="Q17" s="654"/>
      <c r="R17" s="654"/>
      <c r="S17" s="422"/>
      <c r="T17" s="422"/>
      <c r="U17" s="422"/>
      <c r="V17" s="631"/>
      <c r="W17" s="631"/>
      <c r="X17" s="631"/>
      <c r="Y17" s="631"/>
      <c r="Z17" s="631"/>
      <c r="AA17" s="637"/>
      <c r="AB17" s="637"/>
      <c r="AF17" s="276"/>
    </row>
    <row r="18" spans="1:41" ht="36" hidden="1" customHeight="1" x14ac:dyDescent="0.35">
      <c r="A18" s="74" t="s">
        <v>22</v>
      </c>
      <c r="B18" s="1"/>
      <c r="C18" s="1"/>
      <c r="D18" s="1"/>
      <c r="E18" s="1"/>
      <c r="F18" s="1"/>
      <c r="G18" s="1"/>
      <c r="H18" s="1"/>
      <c r="I18" s="1"/>
      <c r="J18" s="1"/>
      <c r="K18" s="1"/>
      <c r="L18" s="1"/>
      <c r="M18" s="1"/>
      <c r="N18" s="1"/>
      <c r="O18" s="1"/>
      <c r="P18" s="1"/>
      <c r="Q18" s="1"/>
      <c r="R18" s="1"/>
      <c r="S18" s="1"/>
      <c r="T18" s="1"/>
      <c r="U18" s="1"/>
    </row>
    <row r="19" spans="1:41" ht="18.75" hidden="1" customHeight="1" x14ac:dyDescent="0.25">
      <c r="A19" s="632" t="s">
        <v>25</v>
      </c>
      <c r="B19" s="633"/>
      <c r="C19" s="633"/>
      <c r="D19" s="633"/>
      <c r="E19" s="633"/>
      <c r="F19" s="633"/>
      <c r="G19" s="633"/>
      <c r="H19" s="633"/>
      <c r="I19" s="633"/>
      <c r="J19" s="633"/>
      <c r="K19" s="633"/>
      <c r="L19" s="633"/>
      <c r="M19" s="633"/>
      <c r="N19" s="633"/>
      <c r="O19" s="633"/>
      <c r="P19" s="633"/>
      <c r="Q19" s="633"/>
      <c r="R19" s="633"/>
      <c r="S19" s="219"/>
      <c r="T19" s="219"/>
      <c r="U19" s="219"/>
    </row>
    <row r="20" spans="1:41" hidden="1" x14ac:dyDescent="0.25">
      <c r="A20" s="681" t="s">
        <v>27</v>
      </c>
      <c r="B20" s="676"/>
      <c r="C20" s="676"/>
      <c r="D20" s="676"/>
      <c r="E20" s="676"/>
      <c r="F20" s="676"/>
      <c r="G20" s="676"/>
      <c r="H20" s="676"/>
      <c r="I20" s="676"/>
      <c r="J20" s="676"/>
      <c r="K20" s="676"/>
      <c r="L20" s="676"/>
      <c r="M20" s="676"/>
      <c r="N20" s="676"/>
      <c r="O20" s="431"/>
      <c r="P20" s="431"/>
      <c r="Q20" s="431"/>
      <c r="R20" s="115" t="s">
        <v>28</v>
      </c>
      <c r="S20" s="220"/>
      <c r="T20" s="220"/>
      <c r="U20" s="220"/>
      <c r="AK20" s="188"/>
      <c r="AL20" s="188"/>
      <c r="AM20" s="188"/>
      <c r="AN20" s="188"/>
      <c r="AO20" s="188"/>
    </row>
    <row r="21" spans="1:41" hidden="1" x14ac:dyDescent="0.25">
      <c r="A21" s="366" t="s">
        <v>30</v>
      </c>
      <c r="B21" s="675" t="s">
        <v>31</v>
      </c>
      <c r="C21" s="675"/>
      <c r="D21" s="675"/>
      <c r="E21" s="675"/>
      <c r="F21" s="676"/>
      <c r="G21" s="676"/>
      <c r="H21" s="676"/>
      <c r="I21" s="676"/>
      <c r="J21" s="676"/>
      <c r="K21" s="676"/>
      <c r="L21" s="676"/>
      <c r="M21" s="676"/>
      <c r="N21" s="676"/>
      <c r="O21" s="431"/>
      <c r="P21" s="431"/>
      <c r="Q21" s="431"/>
      <c r="R21" s="116" t="s">
        <v>32</v>
      </c>
      <c r="S21" s="221"/>
      <c r="T21" s="221"/>
      <c r="U21" s="221"/>
      <c r="AK21" s="188"/>
      <c r="AL21" s="188"/>
      <c r="AM21" s="188"/>
      <c r="AN21" s="188"/>
      <c r="AO21" s="272"/>
    </row>
    <row r="22" spans="1:41" hidden="1" x14ac:dyDescent="0.25">
      <c r="A22" s="116" t="s">
        <v>34</v>
      </c>
      <c r="B22" s="675" t="s">
        <v>35</v>
      </c>
      <c r="C22" s="675"/>
      <c r="D22" s="675"/>
      <c r="E22" s="675"/>
      <c r="F22" s="676"/>
      <c r="G22" s="676"/>
      <c r="H22" s="676"/>
      <c r="I22" s="676"/>
      <c r="J22" s="676"/>
      <c r="K22" s="676"/>
      <c r="L22" s="676"/>
      <c r="M22" s="676"/>
      <c r="N22" s="676"/>
      <c r="O22" s="431"/>
      <c r="P22" s="431"/>
      <c r="Q22" s="431"/>
      <c r="R22" s="116" t="s">
        <v>36</v>
      </c>
      <c r="S22" s="221"/>
      <c r="T22" s="221"/>
      <c r="U22" s="221"/>
      <c r="AK22" s="188"/>
      <c r="AL22" s="188"/>
      <c r="AM22" s="188"/>
      <c r="AN22" s="188"/>
      <c r="AO22" s="272"/>
    </row>
    <row r="23" spans="1:41" hidden="1" x14ac:dyDescent="0.25">
      <c r="A23" s="117" t="s">
        <v>38</v>
      </c>
      <c r="B23" s="675" t="s">
        <v>39</v>
      </c>
      <c r="C23" s="675"/>
      <c r="D23" s="675"/>
      <c r="E23" s="675"/>
      <c r="F23" s="676"/>
      <c r="G23" s="676"/>
      <c r="H23" s="676"/>
      <c r="I23" s="676"/>
      <c r="J23" s="676"/>
      <c r="K23" s="676"/>
      <c r="L23" s="676"/>
      <c r="M23" s="676"/>
      <c r="N23" s="676"/>
      <c r="O23" s="431"/>
      <c r="P23" s="431"/>
      <c r="Q23" s="431"/>
      <c r="R23" s="116" t="s">
        <v>40</v>
      </c>
      <c r="S23" s="221"/>
      <c r="T23" s="221"/>
      <c r="U23" s="221"/>
      <c r="AK23" s="73"/>
      <c r="AL23" s="73"/>
      <c r="AO23" s="73"/>
    </row>
    <row r="24" spans="1:41" hidden="1" x14ac:dyDescent="0.25">
      <c r="A24" s="117" t="s">
        <v>43</v>
      </c>
      <c r="B24" s="675" t="s">
        <v>44</v>
      </c>
      <c r="C24" s="675"/>
      <c r="D24" s="675"/>
      <c r="E24" s="675"/>
      <c r="F24" s="676"/>
      <c r="G24" s="676"/>
      <c r="H24" s="676"/>
      <c r="I24" s="676"/>
      <c r="J24" s="676"/>
      <c r="K24" s="676"/>
      <c r="L24" s="676"/>
      <c r="M24" s="676"/>
      <c r="N24" s="676"/>
      <c r="O24" s="431"/>
      <c r="P24" s="431"/>
      <c r="Q24" s="431"/>
      <c r="R24" s="116" t="s">
        <v>45</v>
      </c>
      <c r="S24" s="221"/>
      <c r="T24" s="221"/>
      <c r="U24" s="221"/>
      <c r="AK24" s="73"/>
      <c r="AL24" s="73"/>
      <c r="AO24" s="73"/>
    </row>
    <row r="25" spans="1:41" ht="15" hidden="1" customHeight="1" x14ac:dyDescent="0.25">
      <c r="A25" s="117" t="s">
        <v>161</v>
      </c>
      <c r="B25" s="677" t="s">
        <v>48</v>
      </c>
      <c r="C25" s="677"/>
      <c r="D25" s="677"/>
      <c r="E25" s="677"/>
      <c r="F25" s="676"/>
      <c r="G25" s="676"/>
      <c r="H25" s="676"/>
      <c r="I25" s="676"/>
      <c r="J25" s="676"/>
      <c r="K25" s="676"/>
      <c r="L25" s="676"/>
      <c r="M25" s="676"/>
      <c r="N25" s="676"/>
      <c r="O25" s="431"/>
      <c r="P25" s="431"/>
      <c r="Q25" s="431"/>
      <c r="R25" s="116" t="s">
        <v>49</v>
      </c>
      <c r="S25" s="221"/>
      <c r="T25" s="221"/>
      <c r="U25" s="221"/>
      <c r="AK25" s="188"/>
      <c r="AL25" s="188"/>
      <c r="AM25" s="188"/>
      <c r="AN25" s="188"/>
      <c r="AO25" s="188"/>
    </row>
    <row r="26" spans="1:41" hidden="1" x14ac:dyDescent="0.25">
      <c r="A26" s="5"/>
      <c r="B26" s="1"/>
      <c r="C26" s="1"/>
      <c r="D26" s="1"/>
      <c r="E26" s="1"/>
      <c r="F26" s="12"/>
      <c r="G26" s="12"/>
      <c r="H26" s="12"/>
      <c r="I26" s="12"/>
      <c r="J26" s="12"/>
      <c r="K26" s="12"/>
      <c r="L26" s="12"/>
      <c r="M26" s="12"/>
      <c r="N26" s="12"/>
      <c r="O26" s="12"/>
      <c r="P26" s="12"/>
      <c r="Q26" s="12"/>
      <c r="R26" s="12"/>
      <c r="S26" s="12"/>
      <c r="T26" s="12"/>
      <c r="U26" s="12"/>
      <c r="AK26" s="188"/>
      <c r="AL26" s="188"/>
      <c r="AM26" s="188"/>
      <c r="AN26" s="188"/>
      <c r="AO26" s="272"/>
    </row>
    <row r="27" spans="1:41" ht="18.75" hidden="1" customHeight="1" x14ac:dyDescent="0.25">
      <c r="A27" s="679" t="s">
        <v>52</v>
      </c>
      <c r="B27" s="680"/>
      <c r="C27" s="680"/>
      <c r="D27" s="680"/>
      <c r="E27" s="680"/>
      <c r="F27" s="680"/>
      <c r="G27" s="680"/>
      <c r="H27" s="680"/>
      <c r="I27" s="680"/>
      <c r="J27" s="680"/>
      <c r="K27" s="680"/>
      <c r="L27" s="680"/>
      <c r="M27" s="680"/>
      <c r="N27" s="680"/>
      <c r="O27" s="680"/>
      <c r="P27" s="680"/>
      <c r="Q27" s="680"/>
      <c r="R27" s="680"/>
      <c r="S27" s="222"/>
      <c r="T27" s="222"/>
      <c r="U27" s="222"/>
      <c r="AK27" s="188"/>
      <c r="AL27" s="188"/>
      <c r="AM27" s="188"/>
      <c r="AN27" s="188"/>
      <c r="AO27" s="272"/>
    </row>
    <row r="28" spans="1:41" hidden="1" x14ac:dyDescent="0.25">
      <c r="A28" s="681" t="s">
        <v>27</v>
      </c>
      <c r="B28" s="676"/>
      <c r="C28" s="676"/>
      <c r="D28" s="676"/>
      <c r="E28" s="676"/>
      <c r="F28" s="678"/>
      <c r="G28" s="678"/>
      <c r="H28" s="678"/>
      <c r="I28" s="678"/>
      <c r="J28" s="678"/>
      <c r="K28" s="678"/>
      <c r="L28" s="678"/>
      <c r="M28" s="678"/>
      <c r="N28" s="678"/>
      <c r="O28" s="367"/>
      <c r="P28" s="367"/>
      <c r="Q28" s="367"/>
      <c r="R28" s="115" t="s">
        <v>28</v>
      </c>
      <c r="S28" s="220"/>
      <c r="T28" s="220"/>
      <c r="U28" s="220"/>
      <c r="AO28" s="73"/>
    </row>
    <row r="29" spans="1:41" hidden="1" x14ac:dyDescent="0.25">
      <c r="A29" s="366" t="s">
        <v>30</v>
      </c>
      <c r="B29" s="675" t="s">
        <v>31</v>
      </c>
      <c r="C29" s="675"/>
      <c r="D29" s="675"/>
      <c r="E29" s="675"/>
      <c r="F29" s="676"/>
      <c r="G29" s="676"/>
      <c r="H29" s="676"/>
      <c r="I29" s="676"/>
      <c r="J29" s="676"/>
      <c r="K29" s="676"/>
      <c r="L29" s="676"/>
      <c r="M29" s="676"/>
      <c r="N29" s="676"/>
      <c r="O29" s="431"/>
      <c r="P29" s="431"/>
      <c r="Q29" s="431"/>
      <c r="R29" s="116" t="s">
        <v>32</v>
      </c>
      <c r="S29" s="221"/>
      <c r="T29" s="221"/>
      <c r="U29" s="221"/>
      <c r="AO29" s="73"/>
    </row>
    <row r="30" spans="1:41" hidden="1" x14ac:dyDescent="0.25">
      <c r="A30" s="116" t="s">
        <v>34</v>
      </c>
      <c r="B30" s="675" t="s">
        <v>35</v>
      </c>
      <c r="C30" s="675"/>
      <c r="D30" s="675"/>
      <c r="E30" s="675"/>
      <c r="F30" s="676"/>
      <c r="G30" s="676"/>
      <c r="H30" s="676"/>
      <c r="I30" s="676"/>
      <c r="J30" s="676"/>
      <c r="K30" s="676"/>
      <c r="L30" s="676"/>
      <c r="M30" s="676"/>
      <c r="N30" s="676"/>
      <c r="O30" s="431"/>
      <c r="P30" s="431"/>
      <c r="Q30" s="431"/>
      <c r="R30" s="116" t="s">
        <v>36</v>
      </c>
      <c r="S30" s="221"/>
      <c r="T30" s="221"/>
      <c r="U30" s="221"/>
    </row>
    <row r="31" spans="1:41" hidden="1" x14ac:dyDescent="0.25">
      <c r="A31" s="117" t="s">
        <v>38</v>
      </c>
      <c r="B31" s="675" t="s">
        <v>39</v>
      </c>
      <c r="C31" s="675"/>
      <c r="D31" s="675"/>
      <c r="E31" s="675"/>
      <c r="F31" s="676"/>
      <c r="G31" s="676"/>
      <c r="H31" s="676"/>
      <c r="I31" s="676"/>
      <c r="J31" s="676"/>
      <c r="K31" s="676"/>
      <c r="L31" s="676"/>
      <c r="M31" s="676"/>
      <c r="N31" s="676"/>
      <c r="O31" s="431"/>
      <c r="P31" s="431"/>
      <c r="Q31" s="431"/>
      <c r="R31" s="116" t="s">
        <v>40</v>
      </c>
      <c r="S31" s="221"/>
      <c r="T31" s="221"/>
      <c r="U31" s="221"/>
    </row>
    <row r="32" spans="1:41" hidden="1" x14ac:dyDescent="0.25">
      <c r="A32" s="117" t="s">
        <v>43</v>
      </c>
      <c r="B32" s="675" t="s">
        <v>44</v>
      </c>
      <c r="C32" s="675"/>
      <c r="D32" s="675"/>
      <c r="E32" s="675"/>
      <c r="F32" s="676"/>
      <c r="G32" s="676"/>
      <c r="H32" s="676"/>
      <c r="I32" s="676"/>
      <c r="J32" s="676"/>
      <c r="K32" s="676"/>
      <c r="L32" s="676"/>
      <c r="M32" s="676"/>
      <c r="N32" s="676"/>
      <c r="O32" s="431"/>
      <c r="P32" s="431"/>
      <c r="Q32" s="431"/>
      <c r="R32" s="116" t="s">
        <v>45</v>
      </c>
      <c r="S32" s="221"/>
      <c r="T32" s="221"/>
      <c r="U32" s="221"/>
    </row>
    <row r="33" spans="1:48" ht="26.25" hidden="1" customHeight="1" x14ac:dyDescent="0.25">
      <c r="A33" s="117" t="s">
        <v>162</v>
      </c>
      <c r="B33" s="677" t="s">
        <v>163</v>
      </c>
      <c r="C33" s="677"/>
      <c r="D33" s="677"/>
      <c r="E33" s="677"/>
      <c r="F33" s="678"/>
      <c r="G33" s="678"/>
      <c r="H33" s="678"/>
      <c r="I33" s="678"/>
      <c r="J33" s="678"/>
      <c r="K33" s="678"/>
      <c r="L33" s="678"/>
      <c r="M33" s="678"/>
      <c r="N33" s="678"/>
      <c r="O33" s="367"/>
      <c r="P33" s="367"/>
      <c r="Q33" s="367"/>
      <c r="R33" s="116" t="s">
        <v>49</v>
      </c>
      <c r="S33" s="221"/>
      <c r="T33" s="221"/>
      <c r="U33" s="221"/>
    </row>
    <row r="34" spans="1:48" hidden="1" x14ac:dyDescent="0.25"/>
    <row r="35" spans="1:48" hidden="1" x14ac:dyDescent="0.25">
      <c r="A35" s="603" t="s">
        <v>63</v>
      </c>
      <c r="B35" s="604"/>
      <c r="C35" s="604"/>
      <c r="D35" s="604"/>
      <c r="E35" s="604"/>
      <c r="F35" s="585"/>
      <c r="G35" s="585"/>
      <c r="H35" s="585"/>
      <c r="I35" s="585"/>
      <c r="J35" s="585"/>
      <c r="K35" s="585"/>
      <c r="L35" s="585"/>
      <c r="M35" s="585"/>
      <c r="N35" s="585"/>
      <c r="O35" s="358"/>
      <c r="P35" s="358"/>
      <c r="Q35" s="358"/>
      <c r="R35" s="75" t="s">
        <v>64</v>
      </c>
      <c r="S35" s="223"/>
      <c r="T35" s="223"/>
      <c r="U35" s="223"/>
      <c r="V35" s="605" t="s">
        <v>65</v>
      </c>
      <c r="W35" s="799"/>
      <c r="X35" s="799"/>
      <c r="Y35" s="799"/>
      <c r="Z35" s="799"/>
      <c r="AA35" s="606"/>
      <c r="AB35" s="75" t="s">
        <v>66</v>
      </c>
      <c r="AC35" s="92"/>
      <c r="AD35" s="92"/>
      <c r="AE35" s="92"/>
      <c r="AV35" s="92"/>
    </row>
    <row r="36" spans="1:48" ht="26.25" hidden="1" x14ac:dyDescent="0.25">
      <c r="A36" s="94" t="s">
        <v>68</v>
      </c>
      <c r="B36" s="607" t="s">
        <v>69</v>
      </c>
      <c r="C36" s="607"/>
      <c r="D36" s="607"/>
      <c r="E36" s="607"/>
      <c r="F36" s="589"/>
      <c r="G36" s="589"/>
      <c r="H36" s="589"/>
      <c r="I36" s="589"/>
      <c r="J36" s="589"/>
      <c r="K36" s="589"/>
      <c r="L36" s="589"/>
      <c r="M36" s="589"/>
      <c r="N36" s="589"/>
      <c r="O36" s="360"/>
      <c r="P36" s="360"/>
      <c r="Q36" s="360"/>
      <c r="R36" s="96">
        <v>10</v>
      </c>
      <c r="S36" s="224"/>
      <c r="T36" s="224"/>
      <c r="U36" s="224"/>
      <c r="V36" s="608" t="s">
        <v>70</v>
      </c>
      <c r="W36" s="800"/>
      <c r="X36" s="800"/>
      <c r="Y36" s="800"/>
      <c r="Z36" s="800"/>
      <c r="AA36" s="609"/>
      <c r="AB36" s="97">
        <f t="shared" ref="AB36:AB45" si="0">IF(R36="","",VLOOKUP(R36,ggone,2,0))</f>
        <v>0</v>
      </c>
      <c r="AC36" s="87">
        <f>IF(AB36="","",AB36)</f>
        <v>0</v>
      </c>
      <c r="AD36" s="87"/>
      <c r="AE36" s="87"/>
      <c r="AV36" s="87"/>
    </row>
    <row r="37" spans="1:48" ht="26.25" hidden="1" x14ac:dyDescent="0.25">
      <c r="A37" s="13" t="s">
        <v>72</v>
      </c>
      <c r="B37" s="672" t="s">
        <v>73</v>
      </c>
      <c r="C37" s="672"/>
      <c r="D37" s="672"/>
      <c r="E37" s="672"/>
      <c r="F37" s="581"/>
      <c r="G37" s="581"/>
      <c r="H37" s="581"/>
      <c r="I37" s="581"/>
      <c r="J37" s="581"/>
      <c r="K37" s="581"/>
      <c r="L37" s="581"/>
      <c r="M37" s="581"/>
      <c r="N37" s="581"/>
      <c r="O37" s="361"/>
      <c r="P37" s="361"/>
      <c r="Q37" s="361"/>
      <c r="R37" s="90">
        <v>10</v>
      </c>
      <c r="S37" s="225"/>
      <c r="T37" s="225"/>
      <c r="U37" s="225"/>
      <c r="V37" s="612" t="s">
        <v>104</v>
      </c>
      <c r="W37" s="801"/>
      <c r="X37" s="801"/>
      <c r="Y37" s="801"/>
      <c r="Z37" s="801"/>
      <c r="AA37" s="613"/>
      <c r="AB37" s="88">
        <f t="shared" si="0"/>
        <v>0</v>
      </c>
      <c r="AC37" s="87">
        <f>IF(AB37="","",AB37)</f>
        <v>0</v>
      </c>
      <c r="AD37" s="87"/>
      <c r="AE37" s="87"/>
      <c r="AV37" s="87"/>
    </row>
    <row r="38" spans="1:48" ht="26.25" hidden="1" x14ac:dyDescent="0.25">
      <c r="A38" s="98" t="s">
        <v>75</v>
      </c>
      <c r="B38" s="673" t="s">
        <v>76</v>
      </c>
      <c r="C38" s="673"/>
      <c r="D38" s="673"/>
      <c r="E38" s="673"/>
      <c r="F38" s="674"/>
      <c r="G38" s="674"/>
      <c r="H38" s="674"/>
      <c r="I38" s="674"/>
      <c r="J38" s="674"/>
      <c r="K38" s="674"/>
      <c r="L38" s="674"/>
      <c r="M38" s="674"/>
      <c r="N38" s="674"/>
      <c r="O38" s="362"/>
      <c r="P38" s="362"/>
      <c r="Q38" s="362"/>
      <c r="R38" s="99">
        <v>4</v>
      </c>
      <c r="S38" s="226"/>
      <c r="T38" s="226"/>
      <c r="U38" s="226"/>
      <c r="V38" s="608" t="s">
        <v>70</v>
      </c>
      <c r="W38" s="800"/>
      <c r="X38" s="800"/>
      <c r="Y38" s="800"/>
      <c r="Z38" s="800"/>
      <c r="AA38" s="609"/>
      <c r="AB38" s="100">
        <f t="shared" si="0"/>
        <v>3</v>
      </c>
      <c r="AC38" s="87">
        <f>IF(AB38="","",AB38)</f>
        <v>3</v>
      </c>
      <c r="AD38" s="87"/>
      <c r="AE38" s="87"/>
      <c r="AV38" s="87"/>
    </row>
    <row r="39" spans="1:48" ht="26.25" hidden="1" x14ac:dyDescent="0.25">
      <c r="A39" s="93" t="s">
        <v>78</v>
      </c>
      <c r="B39" s="602" t="s">
        <v>79</v>
      </c>
      <c r="C39" s="602"/>
      <c r="D39" s="602"/>
      <c r="E39" s="602"/>
      <c r="F39" s="581"/>
      <c r="G39" s="581"/>
      <c r="H39" s="581"/>
      <c r="I39" s="581"/>
      <c r="J39" s="581"/>
      <c r="K39" s="581"/>
      <c r="L39" s="581"/>
      <c r="M39" s="581"/>
      <c r="N39" s="581"/>
      <c r="O39" s="361"/>
      <c r="P39" s="361"/>
      <c r="Q39" s="361"/>
      <c r="R39" s="86">
        <v>3</v>
      </c>
      <c r="S39" s="227"/>
      <c r="T39" s="227"/>
      <c r="U39" s="227"/>
      <c r="V39" s="596" t="s">
        <v>164</v>
      </c>
      <c r="W39" s="796"/>
      <c r="X39" s="796"/>
      <c r="Y39" s="796"/>
      <c r="Z39" s="796"/>
      <c r="AA39" s="597"/>
      <c r="AB39" s="89">
        <f t="shared" si="0"/>
        <v>2</v>
      </c>
      <c r="AC39" s="87">
        <f>AVERAGE(AB39:AB40)</f>
        <v>2</v>
      </c>
      <c r="AD39" s="87"/>
      <c r="AE39" s="87"/>
      <c r="AV39" s="87"/>
    </row>
    <row r="40" spans="1:48" ht="26.25" hidden="1" x14ac:dyDescent="0.25">
      <c r="A40" s="93" t="s">
        <v>82</v>
      </c>
      <c r="B40" s="602" t="s">
        <v>83</v>
      </c>
      <c r="C40" s="602"/>
      <c r="D40" s="602"/>
      <c r="E40" s="602"/>
      <c r="F40" s="581"/>
      <c r="G40" s="581"/>
      <c r="H40" s="581"/>
      <c r="I40" s="581"/>
      <c r="J40" s="581"/>
      <c r="K40" s="581"/>
      <c r="L40" s="581"/>
      <c r="M40" s="581"/>
      <c r="N40" s="581"/>
      <c r="O40" s="361"/>
      <c r="P40" s="361"/>
      <c r="Q40" s="361"/>
      <c r="R40" s="86">
        <v>3</v>
      </c>
      <c r="S40" s="228"/>
      <c r="T40" s="228"/>
      <c r="U40" s="228"/>
      <c r="V40" s="600"/>
      <c r="W40" s="798"/>
      <c r="X40" s="798"/>
      <c r="Y40" s="798"/>
      <c r="Z40" s="798"/>
      <c r="AA40" s="601"/>
      <c r="AB40" s="89">
        <f t="shared" si="0"/>
        <v>2</v>
      </c>
      <c r="AC40" s="87"/>
      <c r="AD40" s="87"/>
      <c r="AE40" s="87"/>
      <c r="AV40" s="87"/>
    </row>
    <row r="41" spans="1:48" ht="26.25" hidden="1" x14ac:dyDescent="0.25">
      <c r="A41" s="101" t="s">
        <v>84</v>
      </c>
      <c r="B41" s="666" t="s">
        <v>85</v>
      </c>
      <c r="C41" s="666"/>
      <c r="D41" s="666"/>
      <c r="E41" s="666"/>
      <c r="F41" s="667"/>
      <c r="G41" s="667"/>
      <c r="H41" s="667"/>
      <c r="I41" s="667"/>
      <c r="J41" s="667"/>
      <c r="K41" s="667"/>
      <c r="L41" s="667"/>
      <c r="M41" s="667"/>
      <c r="N41" s="667"/>
      <c r="O41" s="368"/>
      <c r="P41" s="368"/>
      <c r="Q41" s="368"/>
      <c r="R41" s="102">
        <v>2</v>
      </c>
      <c r="S41" s="229"/>
      <c r="T41" s="229"/>
      <c r="U41" s="229"/>
      <c r="V41" s="590" t="s">
        <v>165</v>
      </c>
      <c r="W41" s="794"/>
      <c r="X41" s="794"/>
      <c r="Y41" s="794"/>
      <c r="Z41" s="794"/>
      <c r="AA41" s="591"/>
      <c r="AB41" s="103">
        <f t="shared" si="0"/>
        <v>1</v>
      </c>
      <c r="AC41" s="87"/>
      <c r="AD41" s="87"/>
      <c r="AE41" s="87"/>
      <c r="AV41" s="87"/>
    </row>
    <row r="42" spans="1:48" hidden="1" x14ac:dyDescent="0.25">
      <c r="A42" s="104" t="s">
        <v>87</v>
      </c>
      <c r="B42" s="588" t="s">
        <v>88</v>
      </c>
      <c r="C42" s="588"/>
      <c r="D42" s="588"/>
      <c r="E42" s="588"/>
      <c r="F42" s="589"/>
      <c r="G42" s="589"/>
      <c r="H42" s="589"/>
      <c r="I42" s="589"/>
      <c r="J42" s="589"/>
      <c r="K42" s="589"/>
      <c r="L42" s="589"/>
      <c r="M42" s="589"/>
      <c r="N42" s="589"/>
      <c r="O42" s="360"/>
      <c r="P42" s="360"/>
      <c r="Q42" s="360"/>
      <c r="R42" s="105">
        <v>4</v>
      </c>
      <c r="S42" s="229"/>
      <c r="T42" s="229"/>
      <c r="U42" s="229"/>
      <c r="V42" s="668"/>
      <c r="W42" s="805"/>
      <c r="X42" s="805"/>
      <c r="Y42" s="805"/>
      <c r="Z42" s="805"/>
      <c r="AA42" s="669"/>
      <c r="AB42" s="106">
        <f t="shared" si="0"/>
        <v>3</v>
      </c>
      <c r="AC42" s="87">
        <f>AVERAGE(AB41:AB43)</f>
        <v>2.6666666666666665</v>
      </c>
      <c r="AD42" s="87"/>
      <c r="AE42" s="87"/>
      <c r="AV42" s="87"/>
    </row>
    <row r="43" spans="1:48" ht="26.25" hidden="1" x14ac:dyDescent="0.25">
      <c r="A43" s="107" t="s">
        <v>89</v>
      </c>
      <c r="B43" s="588" t="s">
        <v>90</v>
      </c>
      <c r="C43" s="588"/>
      <c r="D43" s="588"/>
      <c r="E43" s="588"/>
      <c r="F43" s="589"/>
      <c r="G43" s="589"/>
      <c r="H43" s="589"/>
      <c r="I43" s="589"/>
      <c r="J43" s="589"/>
      <c r="K43" s="589"/>
      <c r="L43" s="589"/>
      <c r="M43" s="589"/>
      <c r="N43" s="589"/>
      <c r="O43" s="360"/>
      <c r="P43" s="360"/>
      <c r="Q43" s="360"/>
      <c r="R43" s="105">
        <v>6</v>
      </c>
      <c r="S43" s="230"/>
      <c r="T43" s="230"/>
      <c r="U43" s="230"/>
      <c r="V43" s="592"/>
      <c r="W43" s="795"/>
      <c r="X43" s="795"/>
      <c r="Y43" s="795"/>
      <c r="Z43" s="795"/>
      <c r="AA43" s="593"/>
      <c r="AB43" s="106">
        <f t="shared" si="0"/>
        <v>4</v>
      </c>
      <c r="AC43" s="87"/>
      <c r="AD43" s="87"/>
      <c r="AE43" s="87"/>
      <c r="AV43" s="87"/>
    </row>
    <row r="44" spans="1:48" ht="26.25" hidden="1" x14ac:dyDescent="0.25">
      <c r="A44" s="108" t="s">
        <v>91</v>
      </c>
      <c r="B44" s="670" t="s">
        <v>92</v>
      </c>
      <c r="C44" s="670"/>
      <c r="D44" s="670"/>
      <c r="E44" s="670"/>
      <c r="F44" s="671"/>
      <c r="G44" s="671"/>
      <c r="H44" s="671"/>
      <c r="I44" s="671"/>
      <c r="J44" s="671"/>
      <c r="K44" s="671"/>
      <c r="L44" s="671"/>
      <c r="M44" s="671"/>
      <c r="N44" s="671"/>
      <c r="O44" s="375"/>
      <c r="P44" s="375"/>
      <c r="Q44" s="375"/>
      <c r="R44" s="91">
        <v>88</v>
      </c>
      <c r="S44" s="231"/>
      <c r="T44" s="231"/>
      <c r="U44" s="231"/>
      <c r="V44" s="663" t="s">
        <v>70</v>
      </c>
      <c r="W44" s="804"/>
      <c r="X44" s="804"/>
      <c r="Y44" s="804"/>
      <c r="Z44" s="804"/>
      <c r="AA44" s="664"/>
      <c r="AB44" s="109">
        <f t="shared" si="0"/>
        <v>0</v>
      </c>
      <c r="AC44" s="87"/>
      <c r="AD44" s="87"/>
      <c r="AE44" s="87"/>
      <c r="AV44" s="87"/>
    </row>
    <row r="45" spans="1:48" ht="15" hidden="1" customHeight="1" x14ac:dyDescent="0.25">
      <c r="A45" s="110" t="s">
        <v>94</v>
      </c>
      <c r="B45" s="661" t="s">
        <v>95</v>
      </c>
      <c r="C45" s="661"/>
      <c r="D45" s="661"/>
      <c r="E45" s="661"/>
      <c r="F45" s="662"/>
      <c r="G45" s="662"/>
      <c r="H45" s="662"/>
      <c r="I45" s="662"/>
      <c r="J45" s="662"/>
      <c r="K45" s="662"/>
      <c r="L45" s="662"/>
      <c r="M45" s="662"/>
      <c r="N45" s="662"/>
      <c r="O45" s="376"/>
      <c r="P45" s="376"/>
      <c r="Q45" s="376"/>
      <c r="R45" s="91">
        <v>88</v>
      </c>
      <c r="S45" s="231"/>
      <c r="T45" s="231"/>
      <c r="U45" s="231"/>
      <c r="V45" s="663" t="s">
        <v>70</v>
      </c>
      <c r="W45" s="804"/>
      <c r="X45" s="804"/>
      <c r="Y45" s="804"/>
      <c r="Z45" s="804"/>
      <c r="AA45" s="664"/>
      <c r="AB45" s="109">
        <f t="shared" si="0"/>
        <v>0</v>
      </c>
      <c r="AC45" s="87">
        <f>AVERAGE(AB44:AB45)</f>
        <v>0</v>
      </c>
      <c r="AD45" s="87"/>
      <c r="AE45" s="87"/>
      <c r="AV45" s="87"/>
    </row>
    <row r="46" spans="1:48" ht="15" hidden="1" customHeight="1" x14ac:dyDescent="0.25">
      <c r="A46" s="49"/>
      <c r="B46" s="50"/>
      <c r="C46" s="50"/>
      <c r="D46" s="50"/>
      <c r="E46" s="50"/>
      <c r="F46" s="271"/>
      <c r="G46" s="271"/>
      <c r="H46" s="271"/>
      <c r="I46" s="271"/>
      <c r="J46" s="271"/>
      <c r="K46" s="271"/>
      <c r="L46" s="271"/>
      <c r="M46" s="271"/>
      <c r="N46" s="271"/>
      <c r="O46" s="271"/>
      <c r="P46" s="271"/>
      <c r="Q46" s="271"/>
      <c r="R46" s="51"/>
      <c r="S46" s="51"/>
      <c r="T46" s="51"/>
      <c r="U46" s="51"/>
      <c r="V46" s="51"/>
      <c r="W46" s="51"/>
      <c r="X46" s="51"/>
      <c r="Y46" s="51"/>
      <c r="Z46" s="51"/>
      <c r="AA46" s="118" t="s">
        <v>66</v>
      </c>
      <c r="AB46" s="119">
        <f>IF(AND(AB39="",AB40="",AB41="",AB42="",AB43="",AB44="",AB45="",AB38="",AB37="",AB36=""),0,SUM(AC36:AC45))</f>
        <v>7.6666666666666661</v>
      </c>
    </row>
    <row r="47" spans="1:48" ht="34.9" hidden="1" customHeight="1" x14ac:dyDescent="0.35">
      <c r="A47" s="74" t="s">
        <v>96</v>
      </c>
      <c r="B47" s="50"/>
      <c r="C47" s="50"/>
      <c r="D47" s="50"/>
      <c r="E47" s="50"/>
      <c r="F47" s="271"/>
      <c r="G47" s="271"/>
      <c r="H47" s="271"/>
      <c r="I47" s="271"/>
      <c r="J47" s="271"/>
      <c r="K47" s="271"/>
      <c r="L47" s="271"/>
      <c r="M47" s="271"/>
      <c r="N47" s="271"/>
      <c r="O47" s="271"/>
      <c r="P47" s="271"/>
      <c r="Q47" s="271"/>
      <c r="R47" s="51"/>
      <c r="S47" s="51"/>
      <c r="T47" s="51"/>
      <c r="U47" s="51"/>
      <c r="V47" s="51"/>
      <c r="W47" s="51"/>
      <c r="X47" s="51"/>
      <c r="Y47" s="51"/>
      <c r="Z47" s="51"/>
      <c r="AA47" s="118"/>
      <c r="AB47" s="119"/>
    </row>
    <row r="48" spans="1:48" ht="15" hidden="1" customHeight="1" x14ac:dyDescent="0.25">
      <c r="A48" s="129" t="s">
        <v>97</v>
      </c>
      <c r="B48" s="129" t="s">
        <v>98</v>
      </c>
      <c r="C48" s="129"/>
      <c r="D48" s="129"/>
      <c r="E48" s="129"/>
      <c r="F48" s="129" t="s">
        <v>168</v>
      </c>
      <c r="G48" s="129"/>
      <c r="H48" s="129"/>
      <c r="I48" s="129"/>
      <c r="J48" s="129" t="s">
        <v>169</v>
      </c>
      <c r="K48" s="129"/>
      <c r="L48" s="129"/>
      <c r="M48" s="129"/>
      <c r="N48" s="129" t="s">
        <v>101</v>
      </c>
      <c r="O48" s="129"/>
      <c r="P48" s="129"/>
      <c r="Q48" s="129"/>
      <c r="R48" s="129" t="s">
        <v>102</v>
      </c>
      <c r="S48" s="130"/>
      <c r="T48" s="130"/>
      <c r="U48" s="130"/>
      <c r="V48" s="51"/>
      <c r="W48" s="51"/>
      <c r="X48" s="51"/>
      <c r="Y48" s="51"/>
      <c r="Z48" s="51"/>
      <c r="AA48" s="118"/>
      <c r="AB48" s="119"/>
    </row>
    <row r="49" spans="1:28" ht="15" hidden="1" customHeight="1" x14ac:dyDescent="0.25">
      <c r="A49" s="711" t="s">
        <v>103</v>
      </c>
      <c r="B49" s="113" t="s">
        <v>104</v>
      </c>
      <c r="C49" s="113"/>
      <c r="D49" s="113"/>
      <c r="E49" s="113"/>
      <c r="F49" s="114" t="s">
        <v>106</v>
      </c>
      <c r="G49" s="114"/>
      <c r="H49" s="114"/>
      <c r="I49" s="114"/>
      <c r="J49" s="114">
        <v>1.53</v>
      </c>
      <c r="K49" s="114"/>
      <c r="L49" s="114"/>
      <c r="M49" s="114"/>
      <c r="N49" s="132" t="e">
        <f t="shared" ref="N49:N64" si="1">J49*pturban</f>
        <v>#REF!</v>
      </c>
      <c r="O49" s="132"/>
      <c r="P49" s="132"/>
      <c r="Q49" s="132"/>
      <c r="R49" s="132" t="e">
        <f t="shared" ref="R49:R64" si="2">J49*ptrural</f>
        <v>#REF!</v>
      </c>
      <c r="S49" s="232"/>
      <c r="T49" s="232"/>
      <c r="U49" s="232"/>
      <c r="V49" s="51"/>
      <c r="W49" s="51"/>
      <c r="X49" s="51"/>
      <c r="Y49" s="51"/>
      <c r="Z49" s="51"/>
      <c r="AA49" s="118"/>
      <c r="AB49" s="119"/>
    </row>
    <row r="50" spans="1:28" ht="15" hidden="1" customHeight="1" x14ac:dyDescent="0.25">
      <c r="A50" s="712"/>
      <c r="B50" s="113" t="s">
        <v>107</v>
      </c>
      <c r="C50" s="113"/>
      <c r="D50" s="113"/>
      <c r="E50" s="113"/>
      <c r="F50" s="114" t="s">
        <v>109</v>
      </c>
      <c r="G50" s="114"/>
      <c r="H50" s="114"/>
      <c r="I50" s="114"/>
      <c r="J50" s="114">
        <v>1.69</v>
      </c>
      <c r="K50" s="114"/>
      <c r="L50" s="114"/>
      <c r="M50" s="114"/>
      <c r="N50" s="132" t="e">
        <f t="shared" si="1"/>
        <v>#REF!</v>
      </c>
      <c r="O50" s="132"/>
      <c r="P50" s="132"/>
      <c r="Q50" s="132"/>
      <c r="R50" s="132" t="e">
        <f>J50*ptrural</f>
        <v>#REF!</v>
      </c>
      <c r="S50" s="232"/>
      <c r="T50" s="232"/>
      <c r="U50" s="232"/>
      <c r="V50" s="51"/>
      <c r="W50" s="51"/>
      <c r="X50" s="51"/>
      <c r="Y50" s="51"/>
      <c r="Z50" s="51"/>
      <c r="AA50" s="118"/>
      <c r="AB50" s="119"/>
    </row>
    <row r="51" spans="1:28" ht="15" hidden="1" customHeight="1" x14ac:dyDescent="0.25">
      <c r="A51" s="712"/>
      <c r="B51" s="113" t="s">
        <v>110</v>
      </c>
      <c r="C51" s="113"/>
      <c r="D51" s="113"/>
      <c r="E51" s="113"/>
      <c r="F51" s="114" t="s">
        <v>112</v>
      </c>
      <c r="G51" s="114"/>
      <c r="H51" s="114"/>
      <c r="I51" s="114"/>
      <c r="J51" s="114">
        <v>1.88</v>
      </c>
      <c r="K51" s="114"/>
      <c r="L51" s="114"/>
      <c r="M51" s="114"/>
      <c r="N51" s="132" t="e">
        <f t="shared" si="1"/>
        <v>#REF!</v>
      </c>
      <c r="O51" s="132"/>
      <c r="P51" s="132"/>
      <c r="Q51" s="132"/>
      <c r="R51" s="132" t="e">
        <f t="shared" si="2"/>
        <v>#REF!</v>
      </c>
      <c r="S51" s="232"/>
      <c r="T51" s="232"/>
      <c r="U51" s="232"/>
      <c r="V51" s="51"/>
      <c r="W51" s="51"/>
      <c r="X51" s="51"/>
      <c r="Y51" s="51"/>
      <c r="Z51" s="51"/>
      <c r="AA51" s="118"/>
      <c r="AB51" s="119"/>
    </row>
    <row r="52" spans="1:28" ht="15" hidden="1" customHeight="1" x14ac:dyDescent="0.25">
      <c r="A52" s="713"/>
      <c r="B52" s="113" t="s">
        <v>113</v>
      </c>
      <c r="C52" s="113"/>
      <c r="D52" s="113"/>
      <c r="E52" s="113"/>
      <c r="F52" s="114" t="s">
        <v>115</v>
      </c>
      <c r="G52" s="114"/>
      <c r="H52" s="114"/>
      <c r="I52" s="114"/>
      <c r="J52" s="114">
        <v>1.92</v>
      </c>
      <c r="K52" s="114"/>
      <c r="L52" s="114"/>
      <c r="M52" s="114"/>
      <c r="N52" s="132" t="e">
        <f t="shared" si="1"/>
        <v>#REF!</v>
      </c>
      <c r="O52" s="132"/>
      <c r="P52" s="132"/>
      <c r="Q52" s="132"/>
      <c r="R52" s="132" t="e">
        <f t="shared" si="2"/>
        <v>#REF!</v>
      </c>
      <c r="S52" s="232"/>
      <c r="T52" s="232"/>
      <c r="U52" s="232"/>
      <c r="V52" s="51"/>
      <c r="W52" s="51"/>
      <c r="X52" s="51"/>
      <c r="Y52" s="51"/>
      <c r="Z52" s="51"/>
      <c r="AA52" s="118"/>
      <c r="AB52" s="119"/>
    </row>
    <row r="53" spans="1:28" ht="15" hidden="1" customHeight="1" x14ac:dyDescent="0.25">
      <c r="A53" s="711" t="s">
        <v>170</v>
      </c>
      <c r="B53" s="113" t="s">
        <v>104</v>
      </c>
      <c r="C53" s="113"/>
      <c r="D53" s="113"/>
      <c r="E53" s="113"/>
      <c r="F53" s="114" t="s">
        <v>117</v>
      </c>
      <c r="G53" s="114"/>
      <c r="H53" s="114"/>
      <c r="I53" s="114"/>
      <c r="J53" s="114">
        <v>1.42</v>
      </c>
      <c r="K53" s="114"/>
      <c r="L53" s="114"/>
      <c r="M53" s="114"/>
      <c r="N53" s="132" t="e">
        <f t="shared" si="1"/>
        <v>#REF!</v>
      </c>
      <c r="O53" s="132"/>
      <c r="P53" s="132"/>
      <c r="Q53" s="132"/>
      <c r="R53" s="132" t="e">
        <f t="shared" si="2"/>
        <v>#REF!</v>
      </c>
      <c r="S53" s="232"/>
      <c r="T53" s="232"/>
      <c r="U53" s="232"/>
      <c r="V53" s="51"/>
      <c r="W53" s="51"/>
      <c r="X53" s="51"/>
      <c r="Y53" s="51"/>
      <c r="Z53" s="51"/>
      <c r="AA53" s="118"/>
      <c r="AB53" s="119"/>
    </row>
    <row r="54" spans="1:28" ht="15" hidden="1" customHeight="1" x14ac:dyDescent="0.25">
      <c r="A54" s="712"/>
      <c r="B54" s="113" t="s">
        <v>107</v>
      </c>
      <c r="C54" s="113"/>
      <c r="D54" s="113"/>
      <c r="E54" s="113"/>
      <c r="F54" s="114" t="s">
        <v>119</v>
      </c>
      <c r="G54" s="114"/>
      <c r="H54" s="114"/>
      <c r="I54" s="114"/>
      <c r="J54" s="114">
        <v>1.61</v>
      </c>
      <c r="K54" s="114"/>
      <c r="L54" s="114"/>
      <c r="M54" s="114"/>
      <c r="N54" s="132" t="e">
        <f t="shared" si="1"/>
        <v>#REF!</v>
      </c>
      <c r="O54" s="132"/>
      <c r="P54" s="132"/>
      <c r="Q54" s="132"/>
      <c r="R54" s="132" t="e">
        <f t="shared" si="2"/>
        <v>#REF!</v>
      </c>
      <c r="S54" s="232"/>
      <c r="T54" s="232"/>
      <c r="U54" s="232"/>
      <c r="V54" s="51"/>
      <c r="W54" s="51"/>
      <c r="X54" s="51"/>
      <c r="Y54" s="51"/>
      <c r="Z54" s="51"/>
      <c r="AA54" s="118"/>
      <c r="AB54" s="119"/>
    </row>
    <row r="55" spans="1:28" ht="15" hidden="1" customHeight="1" x14ac:dyDescent="0.25">
      <c r="A55" s="712"/>
      <c r="B55" s="113" t="s">
        <v>110</v>
      </c>
      <c r="C55" s="113"/>
      <c r="D55" s="113"/>
      <c r="E55" s="113"/>
      <c r="F55" s="114" t="s">
        <v>121</v>
      </c>
      <c r="G55" s="114"/>
      <c r="H55" s="114"/>
      <c r="I55" s="114"/>
      <c r="J55" s="114">
        <v>1.67</v>
      </c>
      <c r="K55" s="114"/>
      <c r="L55" s="114"/>
      <c r="M55" s="114"/>
      <c r="N55" s="132" t="e">
        <f t="shared" si="1"/>
        <v>#REF!</v>
      </c>
      <c r="O55" s="132"/>
      <c r="P55" s="132"/>
      <c r="Q55" s="132"/>
      <c r="R55" s="132" t="e">
        <f t="shared" si="2"/>
        <v>#REF!</v>
      </c>
      <c r="S55" s="232"/>
      <c r="T55" s="232"/>
      <c r="U55" s="232"/>
      <c r="V55" s="51"/>
      <c r="W55" s="51"/>
      <c r="X55" s="51"/>
      <c r="Y55" s="51"/>
      <c r="Z55" s="51"/>
      <c r="AA55" s="118"/>
      <c r="AB55" s="119"/>
    </row>
    <row r="56" spans="1:28" ht="15" hidden="1" customHeight="1" x14ac:dyDescent="0.25">
      <c r="A56" s="713"/>
      <c r="B56" s="113" t="s">
        <v>113</v>
      </c>
      <c r="C56" s="113"/>
      <c r="D56" s="113"/>
      <c r="E56" s="113"/>
      <c r="F56" s="114" t="s">
        <v>123</v>
      </c>
      <c r="G56" s="114"/>
      <c r="H56" s="114"/>
      <c r="I56" s="114"/>
      <c r="J56" s="114">
        <v>1.1599999999999999</v>
      </c>
      <c r="K56" s="114"/>
      <c r="L56" s="114"/>
      <c r="M56" s="114"/>
      <c r="N56" s="132" t="e">
        <f t="shared" si="1"/>
        <v>#REF!</v>
      </c>
      <c r="O56" s="132"/>
      <c r="P56" s="132"/>
      <c r="Q56" s="132"/>
      <c r="R56" s="132" t="e">
        <f t="shared" si="2"/>
        <v>#REF!</v>
      </c>
      <c r="S56" s="232"/>
      <c r="T56" s="232"/>
      <c r="U56" s="232"/>
      <c r="V56" s="51"/>
      <c r="W56" s="51"/>
      <c r="X56" s="51"/>
      <c r="Y56" s="51"/>
      <c r="Z56" s="51"/>
      <c r="AA56" s="118"/>
      <c r="AB56" s="119"/>
    </row>
    <row r="57" spans="1:28" ht="15" hidden="1" customHeight="1" x14ac:dyDescent="0.25">
      <c r="A57" s="711" t="s">
        <v>171</v>
      </c>
      <c r="B57" s="113" t="s">
        <v>104</v>
      </c>
      <c r="C57" s="113"/>
      <c r="D57" s="113"/>
      <c r="E57" s="113"/>
      <c r="F57" s="114" t="s">
        <v>126</v>
      </c>
      <c r="G57" s="114"/>
      <c r="H57" s="114"/>
      <c r="I57" s="114"/>
      <c r="J57" s="114">
        <v>1.1299999999999999</v>
      </c>
      <c r="K57" s="114"/>
      <c r="L57" s="114"/>
      <c r="M57" s="114"/>
      <c r="N57" s="132" t="e">
        <f t="shared" si="1"/>
        <v>#REF!</v>
      </c>
      <c r="O57" s="132"/>
      <c r="P57" s="132"/>
      <c r="Q57" s="132"/>
      <c r="R57" s="132" t="e">
        <f t="shared" si="2"/>
        <v>#REF!</v>
      </c>
      <c r="S57" s="232"/>
      <c r="T57" s="232"/>
      <c r="U57" s="232"/>
      <c r="V57" s="51"/>
      <c r="W57" s="51"/>
      <c r="X57" s="51"/>
      <c r="Y57" s="51"/>
      <c r="Z57" s="51"/>
      <c r="AA57" s="118"/>
      <c r="AB57" s="119"/>
    </row>
    <row r="58" spans="1:28" ht="15" hidden="1" customHeight="1" x14ac:dyDescent="0.25">
      <c r="A58" s="712"/>
      <c r="B58" s="113" t="s">
        <v>107</v>
      </c>
      <c r="C58" s="113"/>
      <c r="D58" s="113"/>
      <c r="E58" s="113"/>
      <c r="F58" s="114" t="s">
        <v>128</v>
      </c>
      <c r="G58" s="114"/>
      <c r="H58" s="114"/>
      <c r="I58" s="114"/>
      <c r="J58" s="114">
        <v>1.42</v>
      </c>
      <c r="K58" s="114"/>
      <c r="L58" s="114"/>
      <c r="M58" s="114"/>
      <c r="N58" s="132" t="e">
        <f t="shared" si="1"/>
        <v>#REF!</v>
      </c>
      <c r="O58" s="132"/>
      <c r="P58" s="132"/>
      <c r="Q58" s="132"/>
      <c r="R58" s="132" t="e">
        <f t="shared" si="2"/>
        <v>#REF!</v>
      </c>
      <c r="S58" s="232"/>
      <c r="T58" s="232"/>
      <c r="U58" s="232"/>
      <c r="V58" s="51"/>
      <c r="W58" s="51"/>
      <c r="X58" s="51"/>
      <c r="Y58" s="51"/>
      <c r="Z58" s="51"/>
      <c r="AA58" s="118"/>
      <c r="AB58" s="119"/>
    </row>
    <row r="59" spans="1:28" ht="15" hidden="1" customHeight="1" x14ac:dyDescent="0.25">
      <c r="A59" s="712"/>
      <c r="B59" s="113" t="s">
        <v>110</v>
      </c>
      <c r="C59" s="113"/>
      <c r="D59" s="113"/>
      <c r="E59" s="113"/>
      <c r="F59" s="114" t="s">
        <v>130</v>
      </c>
      <c r="G59" s="114"/>
      <c r="H59" s="114"/>
      <c r="I59" s="114"/>
      <c r="J59" s="114">
        <v>1.52</v>
      </c>
      <c r="K59" s="114"/>
      <c r="L59" s="114"/>
      <c r="M59" s="114"/>
      <c r="N59" s="132" t="e">
        <f t="shared" si="1"/>
        <v>#REF!</v>
      </c>
      <c r="O59" s="132"/>
      <c r="P59" s="132"/>
      <c r="Q59" s="132"/>
      <c r="R59" s="132" t="e">
        <f t="shared" si="2"/>
        <v>#REF!</v>
      </c>
      <c r="S59" s="232"/>
      <c r="T59" s="232"/>
      <c r="U59" s="232"/>
      <c r="V59" s="51"/>
      <c r="W59" s="51"/>
      <c r="X59" s="51"/>
      <c r="Y59" s="51"/>
      <c r="Z59" s="51"/>
      <c r="AA59" s="118"/>
      <c r="AB59" s="119"/>
    </row>
    <row r="60" spans="1:28" ht="15" hidden="1" customHeight="1" x14ac:dyDescent="0.25">
      <c r="A60" s="713"/>
      <c r="B60" s="113" t="s">
        <v>113</v>
      </c>
      <c r="C60" s="113"/>
      <c r="D60" s="113"/>
      <c r="E60" s="113"/>
      <c r="F60" s="114" t="s">
        <v>132</v>
      </c>
      <c r="G60" s="114"/>
      <c r="H60" s="114"/>
      <c r="I60" s="114"/>
      <c r="J60" s="114">
        <v>1.0900000000000001</v>
      </c>
      <c r="K60" s="114"/>
      <c r="L60" s="114"/>
      <c r="M60" s="114"/>
      <c r="N60" s="132" t="e">
        <f t="shared" si="1"/>
        <v>#REF!</v>
      </c>
      <c r="O60" s="132"/>
      <c r="P60" s="132"/>
      <c r="Q60" s="132"/>
      <c r="R60" s="132" t="e">
        <f t="shared" si="2"/>
        <v>#REF!</v>
      </c>
      <c r="S60" s="232"/>
      <c r="T60" s="232"/>
      <c r="U60" s="232"/>
      <c r="V60" s="51"/>
      <c r="W60" s="51"/>
      <c r="X60" s="51"/>
      <c r="Y60" s="51"/>
      <c r="Z60" s="51"/>
      <c r="AA60" s="118"/>
      <c r="AB60" s="119"/>
    </row>
    <row r="61" spans="1:28" ht="15" hidden="1" customHeight="1" x14ac:dyDescent="0.25">
      <c r="A61" s="711" t="s">
        <v>172</v>
      </c>
      <c r="B61" s="113" t="s">
        <v>104</v>
      </c>
      <c r="C61" s="113"/>
      <c r="D61" s="113"/>
      <c r="E61" s="113"/>
      <c r="F61" s="114" t="s">
        <v>135</v>
      </c>
      <c r="G61" s="114"/>
      <c r="H61" s="114"/>
      <c r="I61" s="114"/>
      <c r="J61" s="114">
        <v>1.27</v>
      </c>
      <c r="K61" s="114"/>
      <c r="L61" s="114"/>
      <c r="M61" s="114"/>
      <c r="N61" s="132" t="e">
        <f t="shared" si="1"/>
        <v>#REF!</v>
      </c>
      <c r="O61" s="132"/>
      <c r="P61" s="132"/>
      <c r="Q61" s="132"/>
      <c r="R61" s="132" t="e">
        <f t="shared" si="2"/>
        <v>#REF!</v>
      </c>
      <c r="S61" s="232"/>
      <c r="T61" s="232"/>
      <c r="U61" s="232"/>
      <c r="V61" s="51"/>
      <c r="W61" s="51"/>
      <c r="X61" s="51"/>
      <c r="Y61" s="51"/>
      <c r="Z61" s="51"/>
      <c r="AA61" s="118"/>
      <c r="AB61" s="119"/>
    </row>
    <row r="62" spans="1:28" ht="15" hidden="1" customHeight="1" x14ac:dyDescent="0.25">
      <c r="A62" s="712"/>
      <c r="B62" s="113" t="s">
        <v>107</v>
      </c>
      <c r="C62" s="113"/>
      <c r="D62" s="113"/>
      <c r="E62" s="113"/>
      <c r="F62" s="114" t="s">
        <v>137</v>
      </c>
      <c r="G62" s="114"/>
      <c r="H62" s="114"/>
      <c r="I62" s="114"/>
      <c r="J62" s="114">
        <v>1.48</v>
      </c>
      <c r="K62" s="114"/>
      <c r="L62" s="114"/>
      <c r="M62" s="114"/>
      <c r="N62" s="132" t="e">
        <f t="shared" si="1"/>
        <v>#REF!</v>
      </c>
      <c r="O62" s="132"/>
      <c r="P62" s="132"/>
      <c r="Q62" s="132"/>
      <c r="R62" s="132" t="e">
        <f>J62*ptrural</f>
        <v>#REF!</v>
      </c>
      <c r="S62" s="232"/>
      <c r="T62" s="232"/>
      <c r="U62" s="232"/>
      <c r="V62" s="51"/>
      <c r="W62" s="51"/>
      <c r="X62" s="51"/>
      <c r="Y62" s="51"/>
      <c r="Z62" s="51"/>
      <c r="AA62" s="118"/>
      <c r="AB62" s="119"/>
    </row>
    <row r="63" spans="1:28" ht="15" hidden="1" customHeight="1" x14ac:dyDescent="0.25">
      <c r="A63" s="712"/>
      <c r="B63" s="113" t="s">
        <v>110</v>
      </c>
      <c r="C63" s="113"/>
      <c r="D63" s="113"/>
      <c r="E63" s="113"/>
      <c r="F63" s="114" t="s">
        <v>139</v>
      </c>
      <c r="G63" s="114"/>
      <c r="H63" s="114"/>
      <c r="I63" s="114"/>
      <c r="J63" s="114">
        <v>1.55</v>
      </c>
      <c r="K63" s="114"/>
      <c r="L63" s="114"/>
      <c r="M63" s="114"/>
      <c r="N63" s="132" t="e">
        <f t="shared" si="1"/>
        <v>#REF!</v>
      </c>
      <c r="O63" s="132"/>
      <c r="P63" s="132"/>
      <c r="Q63" s="132"/>
      <c r="R63" s="132" t="e">
        <f t="shared" si="2"/>
        <v>#REF!</v>
      </c>
      <c r="S63" s="232"/>
      <c r="T63" s="232"/>
      <c r="U63" s="232"/>
      <c r="V63" s="51"/>
      <c r="W63" s="51"/>
      <c r="X63" s="51"/>
      <c r="Y63" s="51"/>
      <c r="Z63" s="51"/>
      <c r="AA63" s="118"/>
      <c r="AB63" s="119"/>
    </row>
    <row r="64" spans="1:28" ht="15" hidden="1" customHeight="1" x14ac:dyDescent="0.25">
      <c r="A64" s="713"/>
      <c r="B64" s="113" t="s">
        <v>113</v>
      </c>
      <c r="C64" s="113"/>
      <c r="D64" s="113"/>
      <c r="E64" s="113"/>
      <c r="F64" s="114" t="s">
        <v>141</v>
      </c>
      <c r="G64" s="114"/>
      <c r="H64" s="114"/>
      <c r="I64" s="114"/>
      <c r="J64" s="114">
        <v>1.08</v>
      </c>
      <c r="K64" s="114"/>
      <c r="L64" s="114"/>
      <c r="M64" s="114"/>
      <c r="N64" s="132" t="e">
        <f t="shared" si="1"/>
        <v>#REF!</v>
      </c>
      <c r="O64" s="132"/>
      <c r="P64" s="132"/>
      <c r="Q64" s="132"/>
      <c r="R64" s="132" t="e">
        <f t="shared" si="2"/>
        <v>#REF!</v>
      </c>
      <c r="S64" s="232"/>
      <c r="T64" s="232"/>
      <c r="U64" s="232"/>
      <c r="V64" s="51"/>
      <c r="W64" s="51"/>
      <c r="X64" s="51"/>
      <c r="Y64" s="51"/>
      <c r="Z64" s="51"/>
      <c r="AA64" s="118"/>
      <c r="AB64" s="119"/>
    </row>
    <row r="65" spans="1:48" ht="15" hidden="1" customHeight="1" x14ac:dyDescent="0.25">
      <c r="A65" s="49"/>
      <c r="B65" s="50"/>
      <c r="C65" s="50"/>
      <c r="D65" s="50"/>
      <c r="E65" s="50"/>
      <c r="F65" s="271"/>
      <c r="G65" s="271"/>
      <c r="H65" s="271"/>
      <c r="I65" s="271"/>
      <c r="J65" s="271"/>
      <c r="K65" s="271"/>
      <c r="L65" s="271"/>
      <c r="M65" s="271"/>
      <c r="N65" s="271"/>
      <c r="O65" s="271"/>
      <c r="P65" s="271"/>
      <c r="Q65" s="271"/>
      <c r="R65" s="51"/>
      <c r="S65" s="51"/>
      <c r="T65" s="51"/>
      <c r="U65" s="51"/>
      <c r="V65" s="51"/>
      <c r="W65" s="51"/>
      <c r="X65" s="51"/>
      <c r="Y65" s="51"/>
      <c r="Z65" s="51"/>
      <c r="AA65" s="118"/>
      <c r="AB65" s="119"/>
    </row>
    <row r="66" spans="1:48" ht="15" hidden="1" customHeight="1" x14ac:dyDescent="0.25">
      <c r="A66" s="49"/>
      <c r="B66" s="50"/>
      <c r="C66" s="50"/>
      <c r="D66" s="50"/>
      <c r="E66" s="50"/>
      <c r="F66" s="271"/>
      <c r="G66" s="271"/>
      <c r="H66" s="271"/>
      <c r="I66" s="271"/>
      <c r="J66" s="52" t="s">
        <v>143</v>
      </c>
      <c r="K66" s="52"/>
      <c r="L66" s="52"/>
      <c r="M66" s="52"/>
      <c r="N66" s="1" t="s">
        <v>144</v>
      </c>
      <c r="O66" s="1"/>
      <c r="P66" s="1"/>
      <c r="Q66" s="1"/>
      <c r="R66" s="1" t="s">
        <v>145</v>
      </c>
      <c r="S66" s="1"/>
      <c r="T66" s="1"/>
      <c r="U66" s="1"/>
    </row>
    <row r="67" spans="1:48" ht="15" hidden="1" customHeight="1" x14ac:dyDescent="0.25">
      <c r="A67" s="49"/>
      <c r="B67" s="50"/>
      <c r="C67" s="50"/>
      <c r="D67" s="50"/>
      <c r="E67" s="50"/>
      <c r="F67" s="271"/>
      <c r="G67" s="271"/>
      <c r="H67" s="271"/>
      <c r="I67" s="271"/>
      <c r="J67" s="1" t="s">
        <v>146</v>
      </c>
      <c r="K67" s="1"/>
      <c r="L67" s="1"/>
      <c r="M67" s="1"/>
      <c r="N67" s="144" t="s">
        <v>130</v>
      </c>
      <c r="O67" s="144"/>
      <c r="P67" s="144"/>
      <c r="Q67" s="144"/>
      <c r="R67" s="10">
        <f>IF(N67="",0,VLOOKUP(N67,ptot1,3,0))</f>
        <v>0</v>
      </c>
      <c r="S67" s="370"/>
      <c r="T67" s="370"/>
      <c r="U67" s="370"/>
    </row>
    <row r="68" spans="1:48" ht="15" hidden="1" customHeight="1" x14ac:dyDescent="0.25">
      <c r="A68" s="49"/>
      <c r="B68" s="50"/>
      <c r="C68" s="50"/>
      <c r="D68" s="50"/>
      <c r="E68" s="50"/>
      <c r="F68" s="271"/>
      <c r="G68" s="271"/>
      <c r="H68" s="271"/>
      <c r="I68" s="271"/>
      <c r="J68" s="1" t="s">
        <v>147</v>
      </c>
      <c r="K68" s="1"/>
      <c r="L68" s="1"/>
      <c r="M68" s="1"/>
      <c r="N68" s="190"/>
      <c r="O68" s="190"/>
      <c r="P68" s="190"/>
      <c r="Q68" s="190"/>
      <c r="R68" s="10">
        <f>IF(N68="",0,VLOOKUP(N68,ptot1,5))</f>
        <v>0</v>
      </c>
      <c r="S68" s="370"/>
      <c r="T68" s="370"/>
      <c r="U68" s="370"/>
    </row>
    <row r="69" spans="1:48" ht="15" hidden="1" customHeight="1" x14ac:dyDescent="0.25">
      <c r="A69" s="49"/>
      <c r="B69" s="50"/>
      <c r="C69" s="50"/>
      <c r="D69" s="50"/>
      <c r="E69" s="50"/>
      <c r="F69" s="271"/>
      <c r="G69" s="271"/>
      <c r="H69" s="271"/>
      <c r="I69" s="271"/>
      <c r="N69" s="1" t="s">
        <v>145</v>
      </c>
      <c r="O69" s="1"/>
      <c r="P69" s="1"/>
      <c r="Q69" s="1"/>
      <c r="R69" s="370">
        <f>IF(AND(R67&lt;&gt;0,R68&lt;&gt;0),0,IF(R67&lt;&gt;0,R67,R68))</f>
        <v>0</v>
      </c>
      <c r="S69" s="370"/>
      <c r="T69" s="370"/>
      <c r="U69" s="370"/>
    </row>
    <row r="70" spans="1:48" ht="15" hidden="1" customHeight="1" x14ac:dyDescent="0.25">
      <c r="A70" s="49"/>
      <c r="B70" s="50"/>
      <c r="C70" s="50"/>
      <c r="D70" s="50"/>
      <c r="E70" s="50"/>
      <c r="F70" s="271"/>
      <c r="G70" s="271"/>
      <c r="H70" s="271"/>
      <c r="I70" s="271"/>
      <c r="J70" s="271"/>
      <c r="K70" s="271"/>
      <c r="L70" s="271"/>
      <c r="M70" s="271"/>
      <c r="N70" s="271"/>
      <c r="O70" s="271"/>
      <c r="P70" s="271"/>
      <c r="Q70" s="271"/>
      <c r="R70" s="51"/>
      <c r="S70" s="51"/>
      <c r="T70" s="51"/>
      <c r="U70" s="51"/>
      <c r="AB70" s="370"/>
    </row>
    <row r="71" spans="1:48" ht="31.15" hidden="1" customHeight="1" x14ac:dyDescent="0.35">
      <c r="A71" s="131" t="s">
        <v>152</v>
      </c>
    </row>
    <row r="72" spans="1:48" ht="31.15" hidden="1" customHeight="1" x14ac:dyDescent="0.35">
      <c r="A72" s="74" t="s">
        <v>1</v>
      </c>
    </row>
    <row r="73" spans="1:48" hidden="1" x14ac:dyDescent="0.25">
      <c r="A73" s="653" t="s">
        <v>153</v>
      </c>
      <c r="B73" s="654"/>
      <c r="C73" s="422"/>
      <c r="D73" s="422"/>
      <c r="E73" s="422"/>
      <c r="F73" s="653" t="s">
        <v>154</v>
      </c>
      <c r="G73" s="653"/>
      <c r="H73" s="653"/>
      <c r="I73" s="653"/>
      <c r="J73" s="654"/>
      <c r="K73" s="654"/>
      <c r="L73" s="654"/>
      <c r="M73" s="654"/>
      <c r="N73" s="654"/>
      <c r="O73" s="654"/>
      <c r="P73" s="654"/>
      <c r="Q73" s="654"/>
      <c r="R73" s="654"/>
      <c r="S73" s="422"/>
      <c r="T73" s="422"/>
      <c r="U73" s="422"/>
      <c r="V73" s="653" t="s">
        <v>21</v>
      </c>
      <c r="W73" s="653"/>
      <c r="X73" s="653"/>
      <c r="Y73" s="653"/>
      <c r="Z73" s="653"/>
      <c r="AA73" s="654"/>
      <c r="AB73" s="654"/>
      <c r="AC73" s="659" t="s">
        <v>155</v>
      </c>
      <c r="AD73" s="659"/>
      <c r="AE73" s="659"/>
      <c r="AF73" s="654"/>
      <c r="AG73" s="654"/>
    </row>
    <row r="74" spans="1:48" hidden="1" x14ac:dyDescent="0.25">
      <c r="A74" s="654"/>
      <c r="B74" s="654"/>
      <c r="C74" s="422"/>
      <c r="D74" s="422"/>
      <c r="E74" s="422"/>
      <c r="F74" s="654"/>
      <c r="G74" s="654"/>
      <c r="H74" s="654"/>
      <c r="I74" s="654"/>
      <c r="J74" s="654"/>
      <c r="K74" s="654"/>
      <c r="L74" s="654"/>
      <c r="M74" s="654"/>
      <c r="N74" s="654"/>
      <c r="O74" s="654"/>
      <c r="P74" s="654"/>
      <c r="Q74" s="654"/>
      <c r="R74" s="654"/>
      <c r="S74" s="422"/>
      <c r="T74" s="422"/>
      <c r="U74" s="422"/>
      <c r="V74" s="654"/>
      <c r="W74" s="654"/>
      <c r="X74" s="654"/>
      <c r="Y74" s="654"/>
      <c r="Z74" s="654"/>
      <c r="AA74" s="654"/>
      <c r="AB74" s="654"/>
      <c r="AC74" s="660"/>
      <c r="AD74" s="660"/>
      <c r="AE74" s="660"/>
      <c r="AF74" s="654"/>
      <c r="AG74" s="654"/>
    </row>
    <row r="75" spans="1:48" hidden="1" x14ac:dyDescent="0.25">
      <c r="A75" s="654"/>
      <c r="B75" s="654"/>
      <c r="C75" s="422"/>
      <c r="D75" s="422"/>
      <c r="E75" s="422"/>
      <c r="F75" s="654"/>
      <c r="G75" s="654"/>
      <c r="H75" s="654"/>
      <c r="I75" s="654"/>
      <c r="J75" s="654"/>
      <c r="K75" s="654"/>
      <c r="L75" s="654"/>
      <c r="M75" s="654"/>
      <c r="N75" s="654"/>
      <c r="O75" s="654"/>
      <c r="P75" s="654"/>
      <c r="Q75" s="654"/>
      <c r="R75" s="654"/>
      <c r="S75" s="422"/>
      <c r="T75" s="422"/>
      <c r="U75" s="422"/>
      <c r="V75" s="654"/>
      <c r="W75" s="654"/>
      <c r="X75" s="654"/>
      <c r="Y75" s="654"/>
      <c r="Z75" s="654"/>
      <c r="AA75" s="654"/>
      <c r="AB75" s="654"/>
      <c r="AC75" s="660"/>
      <c r="AD75" s="660"/>
      <c r="AE75" s="660"/>
      <c r="AF75" s="654"/>
      <c r="AG75" s="654"/>
    </row>
    <row r="76" spans="1:48" hidden="1" x14ac:dyDescent="0.25">
      <c r="A76" s="631" t="s">
        <v>156</v>
      </c>
      <c r="B76" s="637"/>
      <c r="C76" s="357"/>
      <c r="D76" s="357"/>
      <c r="E76" s="357"/>
      <c r="F76" s="631" t="e">
        <f>VLOOKUP(A76,clincat,2,0)</f>
        <v>#REF!</v>
      </c>
      <c r="G76" s="631"/>
      <c r="H76" s="631"/>
      <c r="I76" s="631"/>
      <c r="J76" s="654"/>
      <c r="K76" s="654"/>
      <c r="L76" s="654"/>
      <c r="M76" s="654"/>
      <c r="N76" s="654"/>
      <c r="O76" s="654"/>
      <c r="P76" s="654"/>
      <c r="Q76" s="654"/>
      <c r="R76" s="654"/>
      <c r="S76" s="422"/>
      <c r="T76" s="422"/>
      <c r="U76" s="422"/>
      <c r="V76" s="631" t="e">
        <f>VLOOKUP(A76,clincat,3,0)</f>
        <v>#REF!</v>
      </c>
      <c r="W76" s="631"/>
      <c r="X76" s="631"/>
      <c r="Y76" s="631"/>
      <c r="Z76" s="631"/>
      <c r="AA76" s="637"/>
      <c r="AB76" s="637"/>
      <c r="AC76" s="682" t="e">
        <f>VLOOKUP(A76,clincat,4,0)</f>
        <v>#REF!</v>
      </c>
      <c r="AD76" s="682"/>
      <c r="AE76" s="682"/>
      <c r="AF76" s="637"/>
      <c r="AG76" s="637"/>
    </row>
    <row r="77" spans="1:48" hidden="1" x14ac:dyDescent="0.25">
      <c r="A77" s="631"/>
      <c r="B77" s="637"/>
      <c r="C77" s="357"/>
      <c r="D77" s="357"/>
      <c r="E77" s="357"/>
      <c r="F77" s="631"/>
      <c r="G77" s="631"/>
      <c r="H77" s="631"/>
      <c r="I77" s="631"/>
      <c r="J77" s="654"/>
      <c r="K77" s="654"/>
      <c r="L77" s="654"/>
      <c r="M77" s="654"/>
      <c r="N77" s="654"/>
      <c r="O77" s="654"/>
      <c r="P77" s="654"/>
      <c r="Q77" s="654"/>
      <c r="R77" s="654"/>
      <c r="S77" s="422"/>
      <c r="T77" s="422"/>
      <c r="U77" s="422"/>
      <c r="V77" s="631"/>
      <c r="W77" s="631"/>
      <c r="X77" s="631"/>
      <c r="Y77" s="631"/>
      <c r="Z77" s="631"/>
      <c r="AA77" s="637"/>
      <c r="AB77" s="637"/>
      <c r="AC77" s="682"/>
      <c r="AD77" s="682"/>
      <c r="AE77" s="682"/>
      <c r="AF77" s="637"/>
      <c r="AG77" s="637"/>
    </row>
    <row r="78" spans="1:48" hidden="1" x14ac:dyDescent="0.25">
      <c r="A78" s="653" t="s">
        <v>157</v>
      </c>
      <c r="B78" s="654"/>
      <c r="C78" s="422"/>
      <c r="D78" s="422"/>
      <c r="E78" s="422"/>
      <c r="F78" s="653" t="s">
        <v>158</v>
      </c>
      <c r="G78" s="653"/>
      <c r="H78" s="653"/>
      <c r="I78" s="653"/>
      <c r="J78" s="654"/>
      <c r="K78" s="654"/>
      <c r="L78" s="654"/>
      <c r="M78" s="654"/>
      <c r="N78" s="654"/>
      <c r="O78" s="654"/>
      <c r="P78" s="654"/>
      <c r="Q78" s="654"/>
      <c r="R78" s="654"/>
      <c r="S78" s="422"/>
      <c r="T78" s="422"/>
      <c r="U78" s="422"/>
      <c r="V78" s="653" t="s">
        <v>14</v>
      </c>
      <c r="W78" s="653"/>
      <c r="X78" s="653"/>
      <c r="Y78" s="653"/>
      <c r="Z78" s="653"/>
      <c r="AA78" s="654"/>
      <c r="AB78" s="654"/>
      <c r="AC78" s="1"/>
      <c r="AD78" s="1"/>
      <c r="AE78" s="1"/>
      <c r="AF78" s="276"/>
      <c r="AV78" s="1"/>
    </row>
    <row r="79" spans="1:48" hidden="1" x14ac:dyDescent="0.25">
      <c r="A79" s="654"/>
      <c r="B79" s="654"/>
      <c r="C79" s="422"/>
      <c r="D79" s="422"/>
      <c r="E79" s="422"/>
      <c r="F79" s="654"/>
      <c r="G79" s="654"/>
      <c r="H79" s="654"/>
      <c r="I79" s="654"/>
      <c r="J79" s="654"/>
      <c r="K79" s="654"/>
      <c r="L79" s="654"/>
      <c r="M79" s="654"/>
      <c r="N79" s="654"/>
      <c r="O79" s="654"/>
      <c r="P79" s="654"/>
      <c r="Q79" s="654"/>
      <c r="R79" s="654"/>
      <c r="S79" s="422"/>
      <c r="T79" s="422"/>
      <c r="U79" s="422"/>
      <c r="V79" s="654"/>
      <c r="W79" s="654"/>
      <c r="X79" s="654"/>
      <c r="Y79" s="654"/>
      <c r="Z79" s="654"/>
      <c r="AA79" s="654"/>
      <c r="AB79" s="654"/>
      <c r="AF79" s="276"/>
    </row>
    <row r="80" spans="1:48" hidden="1" x14ac:dyDescent="0.25">
      <c r="A80" s="654"/>
      <c r="B80" s="654"/>
      <c r="C80" s="422"/>
      <c r="D80" s="422"/>
      <c r="E80" s="422"/>
      <c r="F80" s="654"/>
      <c r="G80" s="654"/>
      <c r="H80" s="654"/>
      <c r="I80" s="654"/>
      <c r="J80" s="654"/>
      <c r="K80" s="654"/>
      <c r="L80" s="654"/>
      <c r="M80" s="654"/>
      <c r="N80" s="654"/>
      <c r="O80" s="654"/>
      <c r="P80" s="654"/>
      <c r="Q80" s="654"/>
      <c r="R80" s="654"/>
      <c r="S80" s="422"/>
      <c r="T80" s="422"/>
      <c r="U80" s="422"/>
      <c r="V80" s="654"/>
      <c r="W80" s="654"/>
      <c r="X80" s="654"/>
      <c r="Y80" s="654"/>
      <c r="Z80" s="654"/>
      <c r="AA80" s="654"/>
      <c r="AB80" s="654"/>
      <c r="AF80" s="276"/>
    </row>
    <row r="81" spans="1:32" hidden="1" x14ac:dyDescent="0.25">
      <c r="A81" s="631">
        <v>16076</v>
      </c>
      <c r="B81" s="637"/>
      <c r="C81" s="357"/>
      <c r="D81" s="357"/>
      <c r="E81" s="357"/>
      <c r="F81" s="631" t="e">
        <f>VLOOKUP(A81,nonortho,2,0)</f>
        <v>#REF!</v>
      </c>
      <c r="G81" s="631"/>
      <c r="H81" s="631"/>
      <c r="I81" s="631"/>
      <c r="J81" s="654"/>
      <c r="K81" s="654"/>
      <c r="L81" s="654"/>
      <c r="M81" s="654"/>
      <c r="N81" s="654"/>
      <c r="O81" s="654"/>
      <c r="P81" s="654"/>
      <c r="Q81" s="654"/>
      <c r="R81" s="654"/>
      <c r="S81" s="422"/>
      <c r="T81" s="422"/>
      <c r="U81" s="422"/>
      <c r="V81" s="631" t="e">
        <f>VLOOKUP(A81,nonortho,3,0)</f>
        <v>#REF!</v>
      </c>
      <c r="W81" s="631"/>
      <c r="X81" s="631"/>
      <c r="Y81" s="631"/>
      <c r="Z81" s="631"/>
      <c r="AA81" s="637"/>
      <c r="AB81" s="637"/>
      <c r="AF81" s="276"/>
    </row>
    <row r="82" spans="1:32" hidden="1" x14ac:dyDescent="0.25">
      <c r="A82" s="631"/>
      <c r="B82" s="637"/>
      <c r="C82" s="357"/>
      <c r="D82" s="357"/>
      <c r="E82" s="357"/>
      <c r="F82" s="631"/>
      <c r="G82" s="631"/>
      <c r="H82" s="631"/>
      <c r="I82" s="631"/>
      <c r="J82" s="654"/>
      <c r="K82" s="654"/>
      <c r="L82" s="654"/>
      <c r="M82" s="654"/>
      <c r="N82" s="654"/>
      <c r="O82" s="654"/>
      <c r="P82" s="654"/>
      <c r="Q82" s="654"/>
      <c r="R82" s="654"/>
      <c r="S82" s="422"/>
      <c r="T82" s="422"/>
      <c r="U82" s="422"/>
      <c r="V82" s="631"/>
      <c r="W82" s="631"/>
      <c r="X82" s="631"/>
      <c r="Y82" s="631"/>
      <c r="Z82" s="631"/>
      <c r="AA82" s="637"/>
      <c r="AB82" s="637"/>
      <c r="AF82" s="276"/>
    </row>
    <row r="83" spans="1:32" hidden="1" x14ac:dyDescent="0.25">
      <c r="A83" s="653" t="s">
        <v>159</v>
      </c>
      <c r="B83" s="654"/>
      <c r="C83" s="422"/>
      <c r="D83" s="422"/>
      <c r="E83" s="422"/>
      <c r="F83" s="653" t="s">
        <v>158</v>
      </c>
      <c r="G83" s="653"/>
      <c r="H83" s="653"/>
      <c r="I83" s="653"/>
      <c r="J83" s="654"/>
      <c r="K83" s="654"/>
      <c r="L83" s="654"/>
      <c r="M83" s="654"/>
      <c r="N83" s="654"/>
      <c r="O83" s="654"/>
      <c r="P83" s="654"/>
      <c r="Q83" s="654"/>
      <c r="R83" s="654"/>
      <c r="S83" s="422"/>
      <c r="T83" s="422"/>
      <c r="U83" s="422"/>
      <c r="V83" s="653" t="s">
        <v>14</v>
      </c>
      <c r="W83" s="653"/>
      <c r="X83" s="653"/>
      <c r="Y83" s="653"/>
      <c r="Z83" s="653"/>
      <c r="AA83" s="654"/>
      <c r="AB83" s="654"/>
      <c r="AF83" s="276"/>
    </row>
    <row r="84" spans="1:32" hidden="1" x14ac:dyDescent="0.25">
      <c r="A84" s="654"/>
      <c r="B84" s="654"/>
      <c r="C84" s="422"/>
      <c r="D84" s="422"/>
      <c r="E84" s="422"/>
      <c r="F84" s="654"/>
      <c r="G84" s="654"/>
      <c r="H84" s="654"/>
      <c r="I84" s="654"/>
      <c r="J84" s="654"/>
      <c r="K84" s="654"/>
      <c r="L84" s="654"/>
      <c r="M84" s="654"/>
      <c r="N84" s="654"/>
      <c r="O84" s="654"/>
      <c r="P84" s="654"/>
      <c r="Q84" s="654"/>
      <c r="R84" s="654"/>
      <c r="S84" s="422"/>
      <c r="T84" s="422"/>
      <c r="U84" s="422"/>
      <c r="V84" s="654"/>
      <c r="W84" s="654"/>
      <c r="X84" s="654"/>
      <c r="Y84" s="654"/>
      <c r="Z84" s="654"/>
      <c r="AA84" s="654"/>
      <c r="AB84" s="654"/>
      <c r="AF84" s="276"/>
    </row>
    <row r="85" spans="1:32" hidden="1" x14ac:dyDescent="0.25">
      <c r="A85" s="654"/>
      <c r="B85" s="654"/>
      <c r="C85" s="422"/>
      <c r="D85" s="422"/>
      <c r="E85" s="422"/>
      <c r="F85" s="654"/>
      <c r="G85" s="654"/>
      <c r="H85" s="654"/>
      <c r="I85" s="654"/>
      <c r="J85" s="654"/>
      <c r="K85" s="654"/>
      <c r="L85" s="654"/>
      <c r="M85" s="654"/>
      <c r="N85" s="654"/>
      <c r="O85" s="654"/>
      <c r="P85" s="654"/>
      <c r="Q85" s="654"/>
      <c r="R85" s="654"/>
      <c r="S85" s="422"/>
      <c r="T85" s="422"/>
      <c r="U85" s="422"/>
      <c r="V85" s="654"/>
      <c r="W85" s="654"/>
      <c r="X85" s="654"/>
      <c r="Y85" s="654"/>
      <c r="Z85" s="654"/>
      <c r="AA85" s="654"/>
      <c r="AB85" s="654"/>
      <c r="AF85" s="276"/>
    </row>
    <row r="86" spans="1:32" hidden="1" x14ac:dyDescent="0.25">
      <c r="A86" s="631" t="s">
        <v>160</v>
      </c>
      <c r="B86" s="637"/>
      <c r="C86" s="357"/>
      <c r="D86" s="357"/>
      <c r="E86" s="357"/>
      <c r="F86" s="631" t="e">
        <f>VLOOKUP(A86,ortho,2,0)</f>
        <v>#REF!</v>
      </c>
      <c r="G86" s="631"/>
      <c r="H86" s="631"/>
      <c r="I86" s="631"/>
      <c r="J86" s="654"/>
      <c r="K86" s="654"/>
      <c r="L86" s="654"/>
      <c r="M86" s="654"/>
      <c r="N86" s="654"/>
      <c r="O86" s="654"/>
      <c r="P86" s="654"/>
      <c r="Q86" s="654"/>
      <c r="R86" s="654"/>
      <c r="S86" s="422"/>
      <c r="T86" s="422"/>
      <c r="U86" s="422"/>
      <c r="V86" s="631" t="e">
        <f>VLOOKUP(A86,ortho,3,0)</f>
        <v>#REF!</v>
      </c>
      <c r="W86" s="631"/>
      <c r="X86" s="631"/>
      <c r="Y86" s="631"/>
      <c r="Z86" s="631"/>
      <c r="AA86" s="637"/>
      <c r="AB86" s="637"/>
      <c r="AF86" s="276"/>
    </row>
    <row r="87" spans="1:32" hidden="1" x14ac:dyDescent="0.25">
      <c r="A87" s="631"/>
      <c r="B87" s="637"/>
      <c r="C87" s="357"/>
      <c r="D87" s="357"/>
      <c r="E87" s="357"/>
      <c r="F87" s="631"/>
      <c r="G87" s="631"/>
      <c r="H87" s="631"/>
      <c r="I87" s="631"/>
      <c r="J87" s="654"/>
      <c r="K87" s="654"/>
      <c r="L87" s="654"/>
      <c r="M87" s="654"/>
      <c r="N87" s="654"/>
      <c r="O87" s="654"/>
      <c r="P87" s="654"/>
      <c r="Q87" s="654"/>
      <c r="R87" s="654"/>
      <c r="S87" s="422"/>
      <c r="T87" s="422"/>
      <c r="U87" s="422"/>
      <c r="V87" s="631"/>
      <c r="W87" s="631"/>
      <c r="X87" s="631"/>
      <c r="Y87" s="631"/>
      <c r="Z87" s="631"/>
      <c r="AA87" s="637"/>
      <c r="AB87" s="637"/>
      <c r="AF87" s="276"/>
    </row>
    <row r="88" spans="1:32" ht="15" hidden="1" customHeight="1" x14ac:dyDescent="0.25">
      <c r="A88" s="49"/>
      <c r="B88" s="50"/>
      <c r="C88" s="50"/>
      <c r="D88" s="50"/>
      <c r="E88" s="50"/>
      <c r="F88" s="271"/>
      <c r="G88" s="271"/>
      <c r="H88" s="271"/>
      <c r="I88" s="271"/>
      <c r="J88" s="271"/>
      <c r="K88" s="271"/>
      <c r="L88" s="271"/>
      <c r="M88" s="271"/>
      <c r="N88" s="271"/>
      <c r="O88" s="271"/>
      <c r="P88" s="271"/>
      <c r="Q88" s="271"/>
      <c r="R88" s="51"/>
      <c r="S88" s="51"/>
      <c r="T88" s="51"/>
      <c r="U88" s="51"/>
      <c r="V88" s="51"/>
      <c r="W88" s="51"/>
      <c r="X88" s="51"/>
      <c r="Y88" s="51"/>
      <c r="Z88" s="51"/>
      <c r="AA88" s="51"/>
      <c r="AB88" s="51"/>
    </row>
    <row r="89" spans="1:32" ht="36" hidden="1" customHeight="1" x14ac:dyDescent="0.35">
      <c r="A89" s="74" t="s">
        <v>22</v>
      </c>
      <c r="B89" s="1"/>
      <c r="C89" s="1"/>
      <c r="D89" s="1"/>
      <c r="E89" s="1"/>
      <c r="F89" s="1"/>
      <c r="G89" s="1"/>
      <c r="H89" s="1"/>
      <c r="I89" s="1"/>
      <c r="J89" s="1"/>
      <c r="K89" s="1"/>
      <c r="L89" s="1"/>
      <c r="M89" s="1"/>
      <c r="N89" s="1"/>
      <c r="O89" s="1"/>
      <c r="P89" s="1"/>
      <c r="Q89" s="1"/>
      <c r="R89" s="1"/>
      <c r="S89" s="1"/>
      <c r="T89" s="1"/>
      <c r="U89" s="1"/>
    </row>
    <row r="90" spans="1:32" ht="18.75" hidden="1" customHeight="1" x14ac:dyDescent="0.25">
      <c r="A90" s="632" t="s">
        <v>25</v>
      </c>
      <c r="B90" s="633"/>
      <c r="C90" s="633"/>
      <c r="D90" s="633"/>
      <c r="E90" s="633"/>
      <c r="F90" s="633"/>
      <c r="G90" s="633"/>
      <c r="H90" s="633"/>
      <c r="I90" s="633"/>
      <c r="J90" s="633"/>
      <c r="K90" s="633"/>
      <c r="L90" s="633"/>
      <c r="M90" s="633"/>
      <c r="N90" s="633"/>
      <c r="O90" s="633"/>
      <c r="P90" s="633"/>
      <c r="Q90" s="633"/>
      <c r="R90" s="633"/>
      <c r="S90" s="219"/>
      <c r="T90" s="219"/>
      <c r="U90" s="219"/>
    </row>
    <row r="91" spans="1:32" hidden="1" x14ac:dyDescent="0.25">
      <c r="A91" s="681" t="s">
        <v>27</v>
      </c>
      <c r="B91" s="676"/>
      <c r="C91" s="676"/>
      <c r="D91" s="676"/>
      <c r="E91" s="676"/>
      <c r="F91" s="676"/>
      <c r="G91" s="676"/>
      <c r="H91" s="676"/>
      <c r="I91" s="676"/>
      <c r="J91" s="676"/>
      <c r="K91" s="676"/>
      <c r="L91" s="676"/>
      <c r="M91" s="676"/>
      <c r="N91" s="676"/>
      <c r="O91" s="431"/>
      <c r="P91" s="431"/>
      <c r="Q91" s="431"/>
      <c r="R91" s="115" t="s">
        <v>28</v>
      </c>
      <c r="S91" s="220"/>
      <c r="T91" s="220"/>
      <c r="U91" s="220"/>
    </row>
    <row r="92" spans="1:32" hidden="1" x14ac:dyDescent="0.25">
      <c r="A92" s="366" t="s">
        <v>30</v>
      </c>
      <c r="B92" s="675" t="s">
        <v>31</v>
      </c>
      <c r="C92" s="675"/>
      <c r="D92" s="675"/>
      <c r="E92" s="675"/>
      <c r="F92" s="676"/>
      <c r="G92" s="676"/>
      <c r="H92" s="676"/>
      <c r="I92" s="676"/>
      <c r="J92" s="676"/>
      <c r="K92" s="676"/>
      <c r="L92" s="676"/>
      <c r="M92" s="676"/>
      <c r="N92" s="676"/>
      <c r="O92" s="431"/>
      <c r="P92" s="431"/>
      <c r="Q92" s="431"/>
      <c r="R92" s="116" t="s">
        <v>32</v>
      </c>
      <c r="S92" s="221"/>
      <c r="T92" s="221"/>
      <c r="U92" s="221"/>
    </row>
    <row r="93" spans="1:32" hidden="1" x14ac:dyDescent="0.25">
      <c r="A93" s="116" t="s">
        <v>34</v>
      </c>
      <c r="B93" s="675" t="s">
        <v>35</v>
      </c>
      <c r="C93" s="675"/>
      <c r="D93" s="675"/>
      <c r="E93" s="675"/>
      <c r="F93" s="676"/>
      <c r="G93" s="676"/>
      <c r="H93" s="676"/>
      <c r="I93" s="676"/>
      <c r="J93" s="676"/>
      <c r="K93" s="676"/>
      <c r="L93" s="676"/>
      <c r="M93" s="676"/>
      <c r="N93" s="676"/>
      <c r="O93" s="431"/>
      <c r="P93" s="431"/>
      <c r="Q93" s="431"/>
      <c r="R93" s="116" t="s">
        <v>36</v>
      </c>
      <c r="S93" s="221"/>
      <c r="T93" s="221"/>
      <c r="U93" s="221"/>
    </row>
    <row r="94" spans="1:32" hidden="1" x14ac:dyDescent="0.25">
      <c r="A94" s="117" t="s">
        <v>38</v>
      </c>
      <c r="B94" s="675" t="s">
        <v>39</v>
      </c>
      <c r="C94" s="675"/>
      <c r="D94" s="675"/>
      <c r="E94" s="675"/>
      <c r="F94" s="676"/>
      <c r="G94" s="676"/>
      <c r="H94" s="676"/>
      <c r="I94" s="676"/>
      <c r="J94" s="676"/>
      <c r="K94" s="676"/>
      <c r="L94" s="676"/>
      <c r="M94" s="676"/>
      <c r="N94" s="676"/>
      <c r="O94" s="431"/>
      <c r="P94" s="431"/>
      <c r="Q94" s="431"/>
      <c r="R94" s="116" t="s">
        <v>40</v>
      </c>
      <c r="S94" s="221"/>
      <c r="T94" s="221"/>
      <c r="U94" s="221"/>
    </row>
    <row r="95" spans="1:32" hidden="1" x14ac:dyDescent="0.25">
      <c r="A95" s="117" t="s">
        <v>43</v>
      </c>
      <c r="B95" s="675" t="s">
        <v>44</v>
      </c>
      <c r="C95" s="675"/>
      <c r="D95" s="675"/>
      <c r="E95" s="675"/>
      <c r="F95" s="676"/>
      <c r="G95" s="676"/>
      <c r="H95" s="676"/>
      <c r="I95" s="676"/>
      <c r="J95" s="676"/>
      <c r="K95" s="676"/>
      <c r="L95" s="676"/>
      <c r="M95" s="676"/>
      <c r="N95" s="676"/>
      <c r="O95" s="431"/>
      <c r="P95" s="431"/>
      <c r="Q95" s="431"/>
      <c r="R95" s="116" t="s">
        <v>45</v>
      </c>
      <c r="S95" s="221"/>
      <c r="T95" s="221"/>
      <c r="U95" s="221"/>
    </row>
    <row r="96" spans="1:32" ht="15" hidden="1" customHeight="1" x14ac:dyDescent="0.25">
      <c r="A96" s="117" t="s">
        <v>161</v>
      </c>
      <c r="B96" s="677" t="s">
        <v>48</v>
      </c>
      <c r="C96" s="677"/>
      <c r="D96" s="677"/>
      <c r="E96" s="677"/>
      <c r="F96" s="676"/>
      <c r="G96" s="676"/>
      <c r="H96" s="676"/>
      <c r="I96" s="676"/>
      <c r="J96" s="676"/>
      <c r="K96" s="676"/>
      <c r="L96" s="676"/>
      <c r="M96" s="676"/>
      <c r="N96" s="676"/>
      <c r="O96" s="431"/>
      <c r="P96" s="431"/>
      <c r="Q96" s="431"/>
      <c r="R96" s="116" t="s">
        <v>49</v>
      </c>
      <c r="S96" s="221"/>
      <c r="T96" s="221"/>
      <c r="U96" s="221"/>
    </row>
    <row r="97" spans="1:48" hidden="1" x14ac:dyDescent="0.25">
      <c r="A97" s="5"/>
      <c r="B97" s="1"/>
      <c r="C97" s="1"/>
      <c r="D97" s="1"/>
      <c r="E97" s="1"/>
      <c r="F97" s="12"/>
      <c r="G97" s="12"/>
      <c r="H97" s="12"/>
      <c r="I97" s="12"/>
      <c r="J97" s="12"/>
      <c r="K97" s="12"/>
      <c r="L97" s="12"/>
      <c r="M97" s="12"/>
      <c r="N97" s="12"/>
      <c r="O97" s="12"/>
      <c r="P97" s="12"/>
      <c r="Q97" s="12"/>
      <c r="R97" s="12"/>
      <c r="S97" s="12"/>
      <c r="T97" s="12"/>
      <c r="U97" s="12"/>
    </row>
    <row r="98" spans="1:48" ht="18.75" hidden="1" customHeight="1" x14ac:dyDescent="0.25">
      <c r="A98" s="679" t="s">
        <v>52</v>
      </c>
      <c r="B98" s="680"/>
      <c r="C98" s="680"/>
      <c r="D98" s="680"/>
      <c r="E98" s="680"/>
      <c r="F98" s="680"/>
      <c r="G98" s="680"/>
      <c r="H98" s="680"/>
      <c r="I98" s="680"/>
      <c r="J98" s="680"/>
      <c r="K98" s="680"/>
      <c r="L98" s="680"/>
      <c r="M98" s="680"/>
      <c r="N98" s="680"/>
      <c r="O98" s="680"/>
      <c r="P98" s="680"/>
      <c r="Q98" s="680"/>
      <c r="R98" s="680"/>
      <c r="S98" s="222"/>
      <c r="T98" s="222"/>
      <c r="U98" s="222"/>
    </row>
    <row r="99" spans="1:48" hidden="1" x14ac:dyDescent="0.25">
      <c r="A99" s="681" t="s">
        <v>27</v>
      </c>
      <c r="B99" s="676"/>
      <c r="C99" s="676"/>
      <c r="D99" s="676"/>
      <c r="E99" s="676"/>
      <c r="F99" s="678"/>
      <c r="G99" s="678"/>
      <c r="H99" s="678"/>
      <c r="I99" s="678"/>
      <c r="J99" s="678"/>
      <c r="K99" s="678"/>
      <c r="L99" s="678"/>
      <c r="M99" s="678"/>
      <c r="N99" s="678"/>
      <c r="O99" s="367"/>
      <c r="P99" s="367"/>
      <c r="Q99" s="367"/>
      <c r="R99" s="115" t="s">
        <v>28</v>
      </c>
      <c r="S99" s="220"/>
      <c r="T99" s="220"/>
      <c r="U99" s="220"/>
    </row>
    <row r="100" spans="1:48" hidden="1" x14ac:dyDescent="0.25">
      <c r="A100" s="366" t="s">
        <v>30</v>
      </c>
      <c r="B100" s="675" t="s">
        <v>31</v>
      </c>
      <c r="C100" s="675"/>
      <c r="D100" s="675"/>
      <c r="E100" s="675"/>
      <c r="F100" s="676"/>
      <c r="G100" s="676"/>
      <c r="H100" s="676"/>
      <c r="I100" s="676"/>
      <c r="J100" s="676"/>
      <c r="K100" s="676"/>
      <c r="L100" s="676"/>
      <c r="M100" s="676"/>
      <c r="N100" s="676"/>
      <c r="O100" s="431"/>
      <c r="P100" s="431"/>
      <c r="Q100" s="431"/>
      <c r="R100" s="116" t="s">
        <v>32</v>
      </c>
      <c r="S100" s="221"/>
      <c r="T100" s="221"/>
      <c r="U100" s="221"/>
    </row>
    <row r="101" spans="1:48" hidden="1" x14ac:dyDescent="0.25">
      <c r="A101" s="116" t="s">
        <v>34</v>
      </c>
      <c r="B101" s="675" t="s">
        <v>35</v>
      </c>
      <c r="C101" s="675"/>
      <c r="D101" s="675"/>
      <c r="E101" s="675"/>
      <c r="F101" s="676"/>
      <c r="G101" s="676"/>
      <c r="H101" s="676"/>
      <c r="I101" s="676"/>
      <c r="J101" s="676"/>
      <c r="K101" s="676"/>
      <c r="L101" s="676"/>
      <c r="M101" s="676"/>
      <c r="N101" s="676"/>
      <c r="O101" s="431"/>
      <c r="P101" s="431"/>
      <c r="Q101" s="431"/>
      <c r="R101" s="116" t="s">
        <v>36</v>
      </c>
      <c r="S101" s="221"/>
      <c r="T101" s="221"/>
      <c r="U101" s="221"/>
    </row>
    <row r="102" spans="1:48" hidden="1" x14ac:dyDescent="0.25">
      <c r="A102" s="117" t="s">
        <v>38</v>
      </c>
      <c r="B102" s="675" t="s">
        <v>39</v>
      </c>
      <c r="C102" s="675"/>
      <c r="D102" s="675"/>
      <c r="E102" s="675"/>
      <c r="F102" s="676"/>
      <c r="G102" s="676"/>
      <c r="H102" s="676"/>
      <c r="I102" s="676"/>
      <c r="J102" s="676"/>
      <c r="K102" s="676"/>
      <c r="L102" s="676"/>
      <c r="M102" s="676"/>
      <c r="N102" s="676"/>
      <c r="O102" s="431"/>
      <c r="P102" s="431"/>
      <c r="Q102" s="431"/>
      <c r="R102" s="116" t="s">
        <v>40</v>
      </c>
      <c r="S102" s="221"/>
      <c r="T102" s="221"/>
      <c r="U102" s="221"/>
    </row>
    <row r="103" spans="1:48" hidden="1" x14ac:dyDescent="0.25">
      <c r="A103" s="117" t="s">
        <v>43</v>
      </c>
      <c r="B103" s="675" t="s">
        <v>44</v>
      </c>
      <c r="C103" s="675"/>
      <c r="D103" s="675"/>
      <c r="E103" s="675"/>
      <c r="F103" s="676"/>
      <c r="G103" s="676"/>
      <c r="H103" s="676"/>
      <c r="I103" s="676"/>
      <c r="J103" s="676"/>
      <c r="K103" s="676"/>
      <c r="L103" s="676"/>
      <c r="M103" s="676"/>
      <c r="N103" s="676"/>
      <c r="O103" s="431"/>
      <c r="P103" s="431"/>
      <c r="Q103" s="431"/>
      <c r="R103" s="116" t="s">
        <v>45</v>
      </c>
      <c r="S103" s="221"/>
      <c r="T103" s="221"/>
      <c r="U103" s="221"/>
    </row>
    <row r="104" spans="1:48" ht="26.25" hidden="1" customHeight="1" x14ac:dyDescent="0.25">
      <c r="A104" s="117" t="s">
        <v>162</v>
      </c>
      <c r="B104" s="677" t="s">
        <v>163</v>
      </c>
      <c r="C104" s="677"/>
      <c r="D104" s="677"/>
      <c r="E104" s="677"/>
      <c r="F104" s="678"/>
      <c r="G104" s="678"/>
      <c r="H104" s="678"/>
      <c r="I104" s="678"/>
      <c r="J104" s="678"/>
      <c r="K104" s="678"/>
      <c r="L104" s="678"/>
      <c r="M104" s="678"/>
      <c r="N104" s="678"/>
      <c r="O104" s="367"/>
      <c r="P104" s="367"/>
      <c r="Q104" s="367"/>
      <c r="R104" s="116" t="s">
        <v>49</v>
      </c>
      <c r="S104" s="221"/>
      <c r="T104" s="221"/>
      <c r="U104" s="221"/>
    </row>
    <row r="105" spans="1:48" hidden="1" x14ac:dyDescent="0.25"/>
    <row r="106" spans="1:48" hidden="1" x14ac:dyDescent="0.25">
      <c r="A106" s="603" t="s">
        <v>63</v>
      </c>
      <c r="B106" s="604"/>
      <c r="C106" s="604"/>
      <c r="D106" s="604"/>
      <c r="E106" s="604"/>
      <c r="F106" s="585"/>
      <c r="G106" s="585"/>
      <c r="H106" s="585"/>
      <c r="I106" s="585"/>
      <c r="J106" s="585"/>
      <c r="K106" s="585"/>
      <c r="L106" s="585"/>
      <c r="M106" s="585"/>
      <c r="N106" s="585"/>
      <c r="O106" s="358"/>
      <c r="P106" s="358"/>
      <c r="Q106" s="358"/>
      <c r="R106" s="75" t="s">
        <v>64</v>
      </c>
      <c r="S106" s="223"/>
      <c r="T106" s="223"/>
      <c r="U106" s="223"/>
      <c r="V106" s="605" t="s">
        <v>65</v>
      </c>
      <c r="W106" s="799"/>
      <c r="X106" s="799"/>
      <c r="Y106" s="799"/>
      <c r="Z106" s="799"/>
      <c r="AA106" s="606"/>
      <c r="AB106" s="75" t="s">
        <v>66</v>
      </c>
      <c r="AC106" s="122"/>
      <c r="AD106" s="122"/>
      <c r="AE106" s="122"/>
      <c r="AV106" s="122"/>
    </row>
    <row r="107" spans="1:48" ht="26.25" hidden="1" x14ac:dyDescent="0.25">
      <c r="A107" s="94" t="s">
        <v>68</v>
      </c>
      <c r="B107" s="607" t="s">
        <v>69</v>
      </c>
      <c r="C107" s="607"/>
      <c r="D107" s="607"/>
      <c r="E107" s="607"/>
      <c r="F107" s="589"/>
      <c r="G107" s="589"/>
      <c r="H107" s="589"/>
      <c r="I107" s="589"/>
      <c r="J107" s="589"/>
      <c r="K107" s="589"/>
      <c r="L107" s="589"/>
      <c r="M107" s="589"/>
      <c r="N107" s="589"/>
      <c r="O107" s="360"/>
      <c r="P107" s="360"/>
      <c r="Q107" s="360"/>
      <c r="R107" s="96">
        <v>10</v>
      </c>
      <c r="S107" s="224"/>
      <c r="T107" s="224"/>
      <c r="U107" s="224"/>
      <c r="V107" s="608" t="s">
        <v>70</v>
      </c>
      <c r="W107" s="800"/>
      <c r="X107" s="800"/>
      <c r="Y107" s="800"/>
      <c r="Z107" s="800"/>
      <c r="AA107" s="609"/>
      <c r="AB107" s="97">
        <f t="shared" ref="AB107:AB116" si="3">IF(R107="","",VLOOKUP(R107,ggone,2,0))</f>
        <v>0</v>
      </c>
      <c r="AC107" s="87">
        <f>IF(AB107="","",AB107)</f>
        <v>0</v>
      </c>
      <c r="AD107" s="87"/>
      <c r="AE107" s="87"/>
      <c r="AV107" s="87"/>
    </row>
    <row r="108" spans="1:48" ht="26.25" hidden="1" x14ac:dyDescent="0.25">
      <c r="A108" s="13" t="s">
        <v>72</v>
      </c>
      <c r="B108" s="672" t="s">
        <v>73</v>
      </c>
      <c r="C108" s="672"/>
      <c r="D108" s="672"/>
      <c r="E108" s="672"/>
      <c r="F108" s="581"/>
      <c r="G108" s="581"/>
      <c r="H108" s="581"/>
      <c r="I108" s="581"/>
      <c r="J108" s="581"/>
      <c r="K108" s="581"/>
      <c r="L108" s="581"/>
      <c r="M108" s="581"/>
      <c r="N108" s="581"/>
      <c r="O108" s="361"/>
      <c r="P108" s="361"/>
      <c r="Q108" s="361"/>
      <c r="R108" s="90">
        <v>6</v>
      </c>
      <c r="S108" s="225"/>
      <c r="T108" s="225"/>
      <c r="U108" s="225"/>
      <c r="V108" s="612" t="s">
        <v>104</v>
      </c>
      <c r="W108" s="801"/>
      <c r="X108" s="801"/>
      <c r="Y108" s="801"/>
      <c r="Z108" s="801"/>
      <c r="AA108" s="613"/>
      <c r="AB108" s="88">
        <f t="shared" si="3"/>
        <v>4</v>
      </c>
      <c r="AC108" s="87">
        <f>IF(AB108="","",AB108)</f>
        <v>4</v>
      </c>
      <c r="AD108" s="87"/>
      <c r="AE108" s="87"/>
      <c r="AV108" s="87"/>
    </row>
    <row r="109" spans="1:48" ht="26.25" hidden="1" x14ac:dyDescent="0.25">
      <c r="A109" s="98" t="s">
        <v>75</v>
      </c>
      <c r="B109" s="673" t="s">
        <v>76</v>
      </c>
      <c r="C109" s="673"/>
      <c r="D109" s="673"/>
      <c r="E109" s="673"/>
      <c r="F109" s="674"/>
      <c r="G109" s="674"/>
      <c r="H109" s="674"/>
      <c r="I109" s="674"/>
      <c r="J109" s="674"/>
      <c r="K109" s="674"/>
      <c r="L109" s="674"/>
      <c r="M109" s="674"/>
      <c r="N109" s="674"/>
      <c r="O109" s="362"/>
      <c r="P109" s="362"/>
      <c r="Q109" s="362"/>
      <c r="R109" s="99">
        <v>6</v>
      </c>
      <c r="S109" s="226"/>
      <c r="T109" s="226"/>
      <c r="U109" s="226"/>
      <c r="V109" s="608" t="s">
        <v>70</v>
      </c>
      <c r="W109" s="800"/>
      <c r="X109" s="800"/>
      <c r="Y109" s="800"/>
      <c r="Z109" s="800"/>
      <c r="AA109" s="609"/>
      <c r="AB109" s="100">
        <f t="shared" si="3"/>
        <v>4</v>
      </c>
      <c r="AC109" s="87">
        <f>IF(AB109="","",AB109)</f>
        <v>4</v>
      </c>
      <c r="AD109" s="87"/>
      <c r="AE109" s="87"/>
      <c r="AV109" s="87"/>
    </row>
    <row r="110" spans="1:48" ht="26.25" hidden="1" x14ac:dyDescent="0.25">
      <c r="A110" s="93" t="s">
        <v>78</v>
      </c>
      <c r="B110" s="602" t="s">
        <v>79</v>
      </c>
      <c r="C110" s="602"/>
      <c r="D110" s="602"/>
      <c r="E110" s="602"/>
      <c r="F110" s="581"/>
      <c r="G110" s="581"/>
      <c r="H110" s="581"/>
      <c r="I110" s="581"/>
      <c r="J110" s="581"/>
      <c r="K110" s="581"/>
      <c r="L110" s="581"/>
      <c r="M110" s="581"/>
      <c r="N110" s="581"/>
      <c r="O110" s="361"/>
      <c r="P110" s="361"/>
      <c r="Q110" s="361"/>
      <c r="R110" s="86">
        <v>5</v>
      </c>
      <c r="S110" s="227"/>
      <c r="T110" s="227"/>
      <c r="U110" s="227"/>
      <c r="V110" s="596" t="s">
        <v>164</v>
      </c>
      <c r="W110" s="796"/>
      <c r="X110" s="796"/>
      <c r="Y110" s="796"/>
      <c r="Z110" s="796"/>
      <c r="AA110" s="597"/>
      <c r="AB110" s="89">
        <f t="shared" si="3"/>
        <v>4</v>
      </c>
      <c r="AC110" s="87">
        <f>AVERAGE(AB110:AB111)</f>
        <v>3.5</v>
      </c>
      <c r="AD110" s="87"/>
      <c r="AE110" s="87"/>
      <c r="AV110" s="87"/>
    </row>
    <row r="111" spans="1:48" ht="26.25" hidden="1" x14ac:dyDescent="0.25">
      <c r="A111" s="93" t="s">
        <v>82</v>
      </c>
      <c r="B111" s="602" t="s">
        <v>83</v>
      </c>
      <c r="C111" s="602"/>
      <c r="D111" s="602"/>
      <c r="E111" s="602"/>
      <c r="F111" s="581"/>
      <c r="G111" s="581"/>
      <c r="H111" s="581"/>
      <c r="I111" s="581"/>
      <c r="J111" s="581"/>
      <c r="K111" s="581"/>
      <c r="L111" s="581"/>
      <c r="M111" s="581"/>
      <c r="N111" s="581"/>
      <c r="O111" s="361"/>
      <c r="P111" s="361"/>
      <c r="Q111" s="361"/>
      <c r="R111" s="86">
        <v>4</v>
      </c>
      <c r="S111" s="228"/>
      <c r="T111" s="228"/>
      <c r="U111" s="228"/>
      <c r="V111" s="600"/>
      <c r="W111" s="798"/>
      <c r="X111" s="798"/>
      <c r="Y111" s="798"/>
      <c r="Z111" s="798"/>
      <c r="AA111" s="601"/>
      <c r="AB111" s="89">
        <f t="shared" si="3"/>
        <v>3</v>
      </c>
      <c r="AC111" s="87"/>
      <c r="AD111" s="87"/>
      <c r="AE111" s="87"/>
      <c r="AV111" s="87"/>
    </row>
    <row r="112" spans="1:48" ht="26.25" hidden="1" x14ac:dyDescent="0.25">
      <c r="A112" s="101" t="s">
        <v>84</v>
      </c>
      <c r="B112" s="666" t="s">
        <v>85</v>
      </c>
      <c r="C112" s="666"/>
      <c r="D112" s="666"/>
      <c r="E112" s="666"/>
      <c r="F112" s="667"/>
      <c r="G112" s="667"/>
      <c r="H112" s="667"/>
      <c r="I112" s="667"/>
      <c r="J112" s="667"/>
      <c r="K112" s="667"/>
      <c r="L112" s="667"/>
      <c r="M112" s="667"/>
      <c r="N112" s="667"/>
      <c r="O112" s="368"/>
      <c r="P112" s="368"/>
      <c r="Q112" s="368"/>
      <c r="R112" s="102">
        <v>6</v>
      </c>
      <c r="S112" s="229"/>
      <c r="T112" s="229"/>
      <c r="U112" s="229"/>
      <c r="V112" s="590" t="s">
        <v>165</v>
      </c>
      <c r="W112" s="794"/>
      <c r="X112" s="794"/>
      <c r="Y112" s="794"/>
      <c r="Z112" s="794"/>
      <c r="AA112" s="591"/>
      <c r="AB112" s="103">
        <f t="shared" si="3"/>
        <v>4</v>
      </c>
      <c r="AC112" s="87"/>
      <c r="AD112" s="87"/>
      <c r="AE112" s="87"/>
      <c r="AV112" s="87"/>
    </row>
    <row r="113" spans="1:48" hidden="1" x14ac:dyDescent="0.25">
      <c r="A113" s="104" t="s">
        <v>87</v>
      </c>
      <c r="B113" s="588" t="s">
        <v>88</v>
      </c>
      <c r="C113" s="588"/>
      <c r="D113" s="588"/>
      <c r="E113" s="588"/>
      <c r="F113" s="589"/>
      <c r="G113" s="589"/>
      <c r="H113" s="589"/>
      <c r="I113" s="589"/>
      <c r="J113" s="589"/>
      <c r="K113" s="589"/>
      <c r="L113" s="589"/>
      <c r="M113" s="589"/>
      <c r="N113" s="589"/>
      <c r="O113" s="360"/>
      <c r="P113" s="360"/>
      <c r="Q113" s="360"/>
      <c r="R113" s="105">
        <v>6</v>
      </c>
      <c r="S113" s="229"/>
      <c r="T113" s="229"/>
      <c r="U113" s="229"/>
      <c r="V113" s="668"/>
      <c r="W113" s="805"/>
      <c r="X113" s="805"/>
      <c r="Y113" s="805"/>
      <c r="Z113" s="805"/>
      <c r="AA113" s="669"/>
      <c r="AB113" s="106">
        <f t="shared" si="3"/>
        <v>4</v>
      </c>
      <c r="AC113" s="87">
        <f>AVERAGE(AB112:AB114)</f>
        <v>4</v>
      </c>
      <c r="AD113" s="87"/>
      <c r="AE113" s="87"/>
      <c r="AV113" s="87"/>
    </row>
    <row r="114" spans="1:48" ht="26.25" hidden="1" x14ac:dyDescent="0.25">
      <c r="A114" s="107" t="s">
        <v>89</v>
      </c>
      <c r="B114" s="588" t="s">
        <v>90</v>
      </c>
      <c r="C114" s="588"/>
      <c r="D114" s="588"/>
      <c r="E114" s="588"/>
      <c r="F114" s="589"/>
      <c r="G114" s="589"/>
      <c r="H114" s="589"/>
      <c r="I114" s="589"/>
      <c r="J114" s="589"/>
      <c r="K114" s="589"/>
      <c r="L114" s="589"/>
      <c r="M114" s="589"/>
      <c r="N114" s="589"/>
      <c r="O114" s="360"/>
      <c r="P114" s="360"/>
      <c r="Q114" s="360"/>
      <c r="R114" s="105">
        <v>6</v>
      </c>
      <c r="S114" s="230"/>
      <c r="T114" s="230"/>
      <c r="U114" s="230"/>
      <c r="V114" s="592"/>
      <c r="W114" s="795"/>
      <c r="X114" s="795"/>
      <c r="Y114" s="795"/>
      <c r="Z114" s="795"/>
      <c r="AA114" s="593"/>
      <c r="AB114" s="106">
        <f t="shared" si="3"/>
        <v>4</v>
      </c>
      <c r="AC114" s="87"/>
      <c r="AD114" s="87"/>
      <c r="AE114" s="87"/>
      <c r="AV114" s="87"/>
    </row>
    <row r="115" spans="1:48" ht="26.25" hidden="1" x14ac:dyDescent="0.25">
      <c r="A115" s="108" t="s">
        <v>91</v>
      </c>
      <c r="B115" s="670" t="s">
        <v>92</v>
      </c>
      <c r="C115" s="670"/>
      <c r="D115" s="670"/>
      <c r="E115" s="670"/>
      <c r="F115" s="671"/>
      <c r="G115" s="671"/>
      <c r="H115" s="671"/>
      <c r="I115" s="671"/>
      <c r="J115" s="671"/>
      <c r="K115" s="671"/>
      <c r="L115" s="671"/>
      <c r="M115" s="671"/>
      <c r="N115" s="671"/>
      <c r="O115" s="375"/>
      <c r="P115" s="375"/>
      <c r="Q115" s="375"/>
      <c r="R115" s="91">
        <v>6</v>
      </c>
      <c r="S115" s="231"/>
      <c r="T115" s="231"/>
      <c r="U115" s="231"/>
      <c r="V115" s="663" t="s">
        <v>70</v>
      </c>
      <c r="W115" s="804"/>
      <c r="X115" s="804"/>
      <c r="Y115" s="804"/>
      <c r="Z115" s="804"/>
      <c r="AA115" s="664"/>
      <c r="AB115" s="109">
        <f t="shared" si="3"/>
        <v>4</v>
      </c>
      <c r="AC115" s="87"/>
      <c r="AD115" s="87"/>
      <c r="AE115" s="87"/>
      <c r="AV115" s="87"/>
    </row>
    <row r="116" spans="1:48" ht="15" hidden="1" customHeight="1" x14ac:dyDescent="0.25">
      <c r="A116" s="110" t="s">
        <v>94</v>
      </c>
      <c r="B116" s="661" t="s">
        <v>95</v>
      </c>
      <c r="C116" s="661"/>
      <c r="D116" s="661"/>
      <c r="E116" s="661"/>
      <c r="F116" s="662"/>
      <c r="G116" s="662"/>
      <c r="H116" s="662"/>
      <c r="I116" s="662"/>
      <c r="J116" s="662"/>
      <c r="K116" s="662"/>
      <c r="L116" s="662"/>
      <c r="M116" s="662"/>
      <c r="N116" s="662"/>
      <c r="O116" s="376"/>
      <c r="P116" s="376"/>
      <c r="Q116" s="376"/>
      <c r="R116" s="91">
        <v>6</v>
      </c>
      <c r="S116" s="231"/>
      <c r="T116" s="231"/>
      <c r="U116" s="231"/>
      <c r="V116" s="663" t="s">
        <v>70</v>
      </c>
      <c r="W116" s="804"/>
      <c r="X116" s="804"/>
      <c r="Y116" s="804"/>
      <c r="Z116" s="804"/>
      <c r="AA116" s="664"/>
      <c r="AB116" s="109">
        <f t="shared" si="3"/>
        <v>4</v>
      </c>
      <c r="AC116" s="87">
        <f>AVERAGE(AB115:AB116)</f>
        <v>4</v>
      </c>
      <c r="AD116" s="87"/>
      <c r="AE116" s="87"/>
      <c r="AV116" s="87"/>
    </row>
    <row r="117" spans="1:48" ht="15" hidden="1" customHeight="1" x14ac:dyDescent="0.25">
      <c r="A117" s="49"/>
      <c r="B117" s="50"/>
      <c r="C117" s="50"/>
      <c r="D117" s="50"/>
      <c r="E117" s="50"/>
      <c r="F117" s="271"/>
      <c r="G117" s="271"/>
      <c r="H117" s="271"/>
      <c r="I117" s="271"/>
      <c r="J117" s="271"/>
      <c r="K117" s="271"/>
      <c r="L117" s="271"/>
      <c r="M117" s="271"/>
      <c r="N117" s="271"/>
      <c r="O117" s="271"/>
      <c r="P117" s="271"/>
      <c r="Q117" s="271"/>
      <c r="R117" s="51" t="s">
        <v>166</v>
      </c>
      <c r="S117" s="51"/>
      <c r="T117" s="51"/>
      <c r="U117" s="51"/>
      <c r="V117" s="51"/>
      <c r="W117" s="51"/>
      <c r="X117" s="51"/>
      <c r="Y117" s="51"/>
      <c r="Z117" s="51"/>
      <c r="AA117" s="7" t="s">
        <v>66</v>
      </c>
      <c r="AB117" s="85">
        <f>IF(AND(AB110="",AB111="",AB112="",AB113="",AB114="",AB115="",AB116="",AB109="",AB108="",AB107=""),0,SUM(AC107:AC116))</f>
        <v>19.5</v>
      </c>
    </row>
    <row r="118" spans="1:48" ht="36" hidden="1" customHeight="1" x14ac:dyDescent="0.35">
      <c r="A118" s="74" t="s">
        <v>96</v>
      </c>
      <c r="B118" s="1"/>
      <c r="C118" s="1"/>
      <c r="D118" s="1"/>
      <c r="E118" s="1"/>
      <c r="F118" s="1"/>
      <c r="G118" s="1"/>
      <c r="H118" s="1"/>
      <c r="I118" s="1"/>
      <c r="J118" s="1"/>
      <c r="K118" s="1"/>
      <c r="L118" s="1"/>
      <c r="M118" s="1"/>
      <c r="N118" s="1"/>
      <c r="O118" s="1"/>
      <c r="P118" s="1"/>
      <c r="Q118" s="1"/>
      <c r="R118" s="1"/>
      <c r="S118" s="1"/>
      <c r="T118" s="1"/>
      <c r="U118" s="1"/>
    </row>
    <row r="119" spans="1:48" ht="15" hidden="1" customHeight="1" x14ac:dyDescent="0.25">
      <c r="A119" s="130" t="s">
        <v>167</v>
      </c>
      <c r="B119" s="130" t="s">
        <v>98</v>
      </c>
      <c r="C119" s="130"/>
      <c r="D119" s="130"/>
      <c r="E119" s="130"/>
      <c r="F119" s="130" t="s">
        <v>168</v>
      </c>
      <c r="G119" s="130"/>
      <c r="H119" s="130"/>
      <c r="I119" s="130"/>
      <c r="J119" s="130" t="s">
        <v>169</v>
      </c>
      <c r="K119" s="130"/>
      <c r="L119" s="130"/>
      <c r="M119" s="130"/>
      <c r="N119" s="130" t="s">
        <v>101</v>
      </c>
      <c r="O119" s="130"/>
      <c r="P119" s="130"/>
      <c r="Q119" s="130"/>
      <c r="R119" s="130" t="s">
        <v>102</v>
      </c>
      <c r="S119" s="130"/>
      <c r="T119" s="130"/>
      <c r="U119" s="130"/>
      <c r="V119" s="51"/>
      <c r="W119" s="51"/>
      <c r="X119" s="51"/>
      <c r="Y119" s="51"/>
      <c r="Z119" s="51"/>
      <c r="AA119" s="7"/>
      <c r="AB119" s="85"/>
    </row>
    <row r="120" spans="1:48" ht="15" hidden="1" customHeight="1" x14ac:dyDescent="0.25">
      <c r="A120" s="665" t="s">
        <v>103</v>
      </c>
      <c r="B120" s="113" t="s">
        <v>104</v>
      </c>
      <c r="C120" s="113"/>
      <c r="D120" s="113"/>
      <c r="E120" s="113"/>
      <c r="F120" s="114" t="s">
        <v>106</v>
      </c>
      <c r="G120" s="114"/>
      <c r="H120" s="114"/>
      <c r="I120" s="114"/>
      <c r="J120" s="261">
        <v>1.49</v>
      </c>
      <c r="K120" s="261"/>
      <c r="L120" s="261"/>
      <c r="M120" s="261"/>
      <c r="N120" s="10" t="e">
        <f t="shared" ref="N120:N135" si="4">J120*oturban</f>
        <v>#REF!</v>
      </c>
      <c r="O120" s="10"/>
      <c r="P120" s="10"/>
      <c r="Q120" s="10"/>
      <c r="R120" s="10" t="e">
        <f t="shared" ref="R120:R135" si="5">J120*otrural</f>
        <v>#REF!</v>
      </c>
      <c r="S120" s="370"/>
      <c r="T120" s="370"/>
      <c r="U120" s="370"/>
      <c r="V120" s="51"/>
      <c r="W120" s="51"/>
      <c r="X120" s="51"/>
      <c r="Y120" s="51"/>
      <c r="Z120" s="51"/>
      <c r="AA120" s="7"/>
      <c r="AB120" s="85"/>
    </row>
    <row r="121" spans="1:48" ht="15" hidden="1" customHeight="1" x14ac:dyDescent="0.25">
      <c r="A121" s="665"/>
      <c r="B121" s="113" t="s">
        <v>107</v>
      </c>
      <c r="C121" s="113"/>
      <c r="D121" s="113"/>
      <c r="E121" s="113"/>
      <c r="F121" s="114" t="s">
        <v>109</v>
      </c>
      <c r="G121" s="114"/>
      <c r="H121" s="114"/>
      <c r="I121" s="114"/>
      <c r="J121" s="261">
        <v>1.63</v>
      </c>
      <c r="K121" s="261"/>
      <c r="L121" s="261"/>
      <c r="M121" s="261"/>
      <c r="N121" s="10" t="e">
        <f t="shared" si="4"/>
        <v>#REF!</v>
      </c>
      <c r="O121" s="10"/>
      <c r="P121" s="10"/>
      <c r="Q121" s="10"/>
      <c r="R121" s="10" t="e">
        <f t="shared" si="5"/>
        <v>#REF!</v>
      </c>
      <c r="S121" s="370"/>
      <c r="T121" s="370"/>
      <c r="U121" s="370"/>
      <c r="V121" s="51"/>
      <c r="W121" s="51"/>
      <c r="X121" s="51"/>
      <c r="Y121" s="51"/>
      <c r="Z121" s="51"/>
      <c r="AA121" s="7"/>
      <c r="AB121" s="85"/>
    </row>
    <row r="122" spans="1:48" ht="15" hidden="1" customHeight="1" x14ac:dyDescent="0.25">
      <c r="A122" s="665"/>
      <c r="B122" s="113" t="s">
        <v>110</v>
      </c>
      <c r="C122" s="113"/>
      <c r="D122" s="113"/>
      <c r="E122" s="113"/>
      <c r="F122" s="114" t="s">
        <v>112</v>
      </c>
      <c r="G122" s="114"/>
      <c r="H122" s="114"/>
      <c r="I122" s="114"/>
      <c r="J122" s="261">
        <v>1.68</v>
      </c>
      <c r="K122" s="261"/>
      <c r="L122" s="261"/>
      <c r="M122" s="261"/>
      <c r="N122" s="10" t="e">
        <f t="shared" si="4"/>
        <v>#REF!</v>
      </c>
      <c r="O122" s="10"/>
      <c r="P122" s="10"/>
      <c r="Q122" s="10"/>
      <c r="R122" s="10" t="e">
        <f t="shared" si="5"/>
        <v>#REF!</v>
      </c>
      <c r="S122" s="370"/>
      <c r="T122" s="370"/>
      <c r="U122" s="370"/>
      <c r="V122" s="51"/>
      <c r="W122" s="51"/>
      <c r="X122" s="51"/>
      <c r="Y122" s="51"/>
      <c r="Z122" s="51"/>
      <c r="AA122" s="7"/>
      <c r="AB122" s="85"/>
    </row>
    <row r="123" spans="1:48" ht="15" hidden="1" customHeight="1" x14ac:dyDescent="0.25">
      <c r="A123" s="665"/>
      <c r="B123" s="113" t="s">
        <v>113</v>
      </c>
      <c r="C123" s="113"/>
      <c r="D123" s="113"/>
      <c r="E123" s="113"/>
      <c r="F123" s="114" t="s">
        <v>115</v>
      </c>
      <c r="G123" s="114"/>
      <c r="H123" s="114"/>
      <c r="I123" s="114"/>
      <c r="J123" s="261">
        <v>1.53</v>
      </c>
      <c r="K123" s="261"/>
      <c r="L123" s="261"/>
      <c r="M123" s="261"/>
      <c r="N123" s="10" t="e">
        <f t="shared" si="4"/>
        <v>#REF!</v>
      </c>
      <c r="O123" s="10"/>
      <c r="P123" s="10"/>
      <c r="Q123" s="10"/>
      <c r="R123" s="10" t="e">
        <f t="shared" si="5"/>
        <v>#REF!</v>
      </c>
      <c r="S123" s="370"/>
      <c r="T123" s="370"/>
      <c r="U123" s="370"/>
      <c r="V123" s="51"/>
      <c r="W123" s="51"/>
      <c r="X123" s="51"/>
      <c r="Y123" s="51"/>
      <c r="Z123" s="51"/>
      <c r="AA123" s="7"/>
      <c r="AB123" s="85"/>
    </row>
    <row r="124" spans="1:48" ht="15" hidden="1" customHeight="1" x14ac:dyDescent="0.25">
      <c r="A124" s="665" t="s">
        <v>170</v>
      </c>
      <c r="B124" s="113" t="s">
        <v>104</v>
      </c>
      <c r="C124" s="113"/>
      <c r="D124" s="113"/>
      <c r="E124" s="113"/>
      <c r="F124" s="114" t="s">
        <v>117</v>
      </c>
      <c r="G124" s="114"/>
      <c r="H124" s="114"/>
      <c r="I124" s="114"/>
      <c r="J124" s="261">
        <v>1.41</v>
      </c>
      <c r="K124" s="261"/>
      <c r="L124" s="261"/>
      <c r="M124" s="261"/>
      <c r="N124" s="10" t="e">
        <f t="shared" si="4"/>
        <v>#REF!</v>
      </c>
      <c r="O124" s="10"/>
      <c r="P124" s="10"/>
      <c r="Q124" s="10"/>
      <c r="R124" s="10" t="e">
        <f t="shared" si="5"/>
        <v>#REF!</v>
      </c>
      <c r="S124" s="370"/>
      <c r="T124" s="370"/>
      <c r="U124" s="370"/>
      <c r="V124" s="51"/>
      <c r="W124" s="51"/>
      <c r="X124" s="51"/>
      <c r="Y124" s="51"/>
      <c r="Z124" s="51"/>
      <c r="AA124" s="7"/>
      <c r="AB124" s="85"/>
    </row>
    <row r="125" spans="1:48" ht="15" hidden="1" customHeight="1" x14ac:dyDescent="0.25">
      <c r="A125" s="665"/>
      <c r="B125" s="113" t="s">
        <v>107</v>
      </c>
      <c r="C125" s="113"/>
      <c r="D125" s="113"/>
      <c r="E125" s="113"/>
      <c r="F125" s="114" t="s">
        <v>119</v>
      </c>
      <c r="G125" s="114"/>
      <c r="H125" s="114"/>
      <c r="I125" s="114"/>
      <c r="J125" s="261">
        <v>1.59</v>
      </c>
      <c r="K125" s="261"/>
      <c r="L125" s="261"/>
      <c r="M125" s="261"/>
      <c r="N125" s="10" t="e">
        <f t="shared" si="4"/>
        <v>#REF!</v>
      </c>
      <c r="O125" s="10"/>
      <c r="P125" s="10"/>
      <c r="Q125" s="10"/>
      <c r="R125" s="10" t="e">
        <f t="shared" si="5"/>
        <v>#REF!</v>
      </c>
      <c r="S125" s="370"/>
      <c r="T125" s="370"/>
      <c r="U125" s="370"/>
      <c r="V125" s="51"/>
      <c r="W125" s="51"/>
      <c r="X125" s="51"/>
      <c r="Y125" s="51"/>
      <c r="Z125" s="51"/>
      <c r="AA125" s="7"/>
      <c r="AB125" s="85"/>
    </row>
    <row r="126" spans="1:48" ht="15" hidden="1" customHeight="1" x14ac:dyDescent="0.25">
      <c r="A126" s="665"/>
      <c r="B126" s="113" t="s">
        <v>110</v>
      </c>
      <c r="C126" s="113"/>
      <c r="D126" s="113"/>
      <c r="E126" s="113"/>
      <c r="F126" s="114" t="s">
        <v>121</v>
      </c>
      <c r="G126" s="114"/>
      <c r="H126" s="114"/>
      <c r="I126" s="114"/>
      <c r="J126" s="261">
        <v>1.64</v>
      </c>
      <c r="K126" s="261"/>
      <c r="L126" s="261"/>
      <c r="M126" s="261"/>
      <c r="N126" s="10" t="e">
        <f t="shared" si="4"/>
        <v>#REF!</v>
      </c>
      <c r="O126" s="10"/>
      <c r="P126" s="10"/>
      <c r="Q126" s="10"/>
      <c r="R126" s="10" t="e">
        <f t="shared" si="5"/>
        <v>#REF!</v>
      </c>
      <c r="S126" s="370"/>
      <c r="T126" s="370"/>
      <c r="U126" s="370"/>
      <c r="V126" s="51"/>
      <c r="W126" s="51"/>
      <c r="X126" s="51"/>
      <c r="Y126" s="51"/>
      <c r="Z126" s="51"/>
      <c r="AA126" s="7"/>
      <c r="AB126" s="85"/>
    </row>
    <row r="127" spans="1:48" ht="15" hidden="1" customHeight="1" x14ac:dyDescent="0.25">
      <c r="A127" s="665"/>
      <c r="B127" s="113" t="s">
        <v>113</v>
      </c>
      <c r="C127" s="113"/>
      <c r="D127" s="113"/>
      <c r="E127" s="113"/>
      <c r="F127" s="114" t="s">
        <v>123</v>
      </c>
      <c r="G127" s="114"/>
      <c r="H127" s="114"/>
      <c r="I127" s="114"/>
      <c r="J127" s="261">
        <v>1.1499999999999999</v>
      </c>
      <c r="K127" s="261"/>
      <c r="L127" s="261"/>
      <c r="M127" s="261"/>
      <c r="N127" s="10" t="e">
        <f t="shared" si="4"/>
        <v>#REF!</v>
      </c>
      <c r="O127" s="10"/>
      <c r="P127" s="10"/>
      <c r="Q127" s="10"/>
      <c r="R127" s="10" t="e">
        <f t="shared" si="5"/>
        <v>#REF!</v>
      </c>
      <c r="S127" s="370"/>
      <c r="T127" s="370"/>
      <c r="U127" s="370"/>
      <c r="V127" s="51"/>
      <c r="W127" s="51"/>
      <c r="X127" s="51"/>
      <c r="Y127" s="51"/>
      <c r="Z127" s="51"/>
      <c r="AA127" s="7"/>
      <c r="AB127" s="85"/>
    </row>
    <row r="128" spans="1:48" ht="15" hidden="1" customHeight="1" x14ac:dyDescent="0.25">
      <c r="A128" s="665" t="s">
        <v>171</v>
      </c>
      <c r="B128" s="113" t="s">
        <v>104</v>
      </c>
      <c r="C128" s="113"/>
      <c r="D128" s="113"/>
      <c r="E128" s="113"/>
      <c r="F128" s="114" t="s">
        <v>126</v>
      </c>
      <c r="G128" s="114"/>
      <c r="H128" s="114"/>
      <c r="I128" s="114"/>
      <c r="J128" s="261">
        <v>1.17</v>
      </c>
      <c r="K128" s="261"/>
      <c r="L128" s="261"/>
      <c r="M128" s="261"/>
      <c r="N128" s="10" t="e">
        <f t="shared" si="4"/>
        <v>#REF!</v>
      </c>
      <c r="O128" s="10"/>
      <c r="P128" s="10"/>
      <c r="Q128" s="10"/>
      <c r="R128" s="10" t="e">
        <f t="shared" si="5"/>
        <v>#REF!</v>
      </c>
      <c r="S128" s="370"/>
      <c r="T128" s="370"/>
      <c r="U128" s="370"/>
      <c r="V128" s="51"/>
      <c r="W128" s="51"/>
      <c r="X128" s="51"/>
      <c r="Y128" s="51"/>
      <c r="Z128" s="51"/>
      <c r="AA128" s="7"/>
      <c r="AB128" s="85"/>
    </row>
    <row r="129" spans="1:33" ht="15" hidden="1" customHeight="1" x14ac:dyDescent="0.25">
      <c r="A129" s="665"/>
      <c r="B129" s="113" t="s">
        <v>107</v>
      </c>
      <c r="C129" s="113"/>
      <c r="D129" s="113"/>
      <c r="E129" s="113"/>
      <c r="F129" s="114" t="s">
        <v>128</v>
      </c>
      <c r="G129" s="114"/>
      <c r="H129" s="114"/>
      <c r="I129" s="114"/>
      <c r="J129" s="261">
        <v>1.44</v>
      </c>
      <c r="K129" s="261"/>
      <c r="L129" s="261"/>
      <c r="M129" s="261"/>
      <c r="N129" s="10" t="e">
        <f t="shared" si="4"/>
        <v>#REF!</v>
      </c>
      <c r="O129" s="10"/>
      <c r="P129" s="10"/>
      <c r="Q129" s="10"/>
      <c r="R129" s="10" t="e">
        <f t="shared" si="5"/>
        <v>#REF!</v>
      </c>
      <c r="S129" s="370"/>
      <c r="T129" s="370"/>
      <c r="U129" s="370"/>
      <c r="V129" s="51"/>
      <c r="W129" s="51"/>
      <c r="X129" s="51"/>
      <c r="Y129" s="51"/>
      <c r="Z129" s="51"/>
      <c r="AA129" s="7"/>
      <c r="AB129" s="85"/>
    </row>
    <row r="130" spans="1:33" ht="15" hidden="1" customHeight="1" x14ac:dyDescent="0.25">
      <c r="A130" s="665"/>
      <c r="B130" s="113" t="s">
        <v>110</v>
      </c>
      <c r="C130" s="113"/>
      <c r="D130" s="113"/>
      <c r="E130" s="113"/>
      <c r="F130" s="114" t="s">
        <v>130</v>
      </c>
      <c r="G130" s="114"/>
      <c r="H130" s="114"/>
      <c r="I130" s="114"/>
      <c r="J130" s="261">
        <v>1.54</v>
      </c>
      <c r="K130" s="261"/>
      <c r="L130" s="261"/>
      <c r="M130" s="261"/>
      <c r="N130" s="10" t="e">
        <f t="shared" si="4"/>
        <v>#REF!</v>
      </c>
      <c r="O130" s="10"/>
      <c r="P130" s="10"/>
      <c r="Q130" s="10"/>
      <c r="R130" s="10" t="e">
        <f t="shared" si="5"/>
        <v>#REF!</v>
      </c>
      <c r="S130" s="370"/>
      <c r="T130" s="370"/>
      <c r="U130" s="370"/>
      <c r="V130" s="51"/>
      <c r="W130" s="51"/>
      <c r="X130" s="51"/>
      <c r="Y130" s="51"/>
      <c r="Z130" s="51"/>
      <c r="AA130" s="7"/>
      <c r="AB130" s="85"/>
    </row>
    <row r="131" spans="1:33" ht="15" hidden="1" customHeight="1" x14ac:dyDescent="0.25">
      <c r="A131" s="665"/>
      <c r="B131" s="113" t="s">
        <v>113</v>
      </c>
      <c r="C131" s="113"/>
      <c r="D131" s="113"/>
      <c r="E131" s="113"/>
      <c r="F131" s="114" t="s">
        <v>132</v>
      </c>
      <c r="G131" s="114"/>
      <c r="H131" s="114"/>
      <c r="I131" s="114"/>
      <c r="J131" s="261">
        <v>1.1100000000000001</v>
      </c>
      <c r="K131" s="261"/>
      <c r="L131" s="261"/>
      <c r="M131" s="261"/>
      <c r="N131" s="10" t="e">
        <f t="shared" si="4"/>
        <v>#REF!</v>
      </c>
      <c r="O131" s="10"/>
      <c r="P131" s="10"/>
      <c r="Q131" s="10"/>
      <c r="R131" s="10" t="e">
        <f t="shared" si="5"/>
        <v>#REF!</v>
      </c>
      <c r="S131" s="370"/>
      <c r="T131" s="370"/>
      <c r="U131" s="370"/>
      <c r="V131" s="51"/>
      <c r="W131" s="51"/>
      <c r="X131" s="51"/>
      <c r="Y131" s="51"/>
      <c r="Z131" s="51"/>
      <c r="AA131" s="7"/>
      <c r="AB131" s="85"/>
    </row>
    <row r="132" spans="1:33" ht="15" hidden="1" customHeight="1" x14ac:dyDescent="0.25">
      <c r="A132" s="665" t="s">
        <v>172</v>
      </c>
      <c r="B132" s="113" t="s">
        <v>104</v>
      </c>
      <c r="C132" s="113"/>
      <c r="D132" s="113"/>
      <c r="E132" s="113"/>
      <c r="F132" s="114" t="s">
        <v>135</v>
      </c>
      <c r="G132" s="114"/>
      <c r="H132" s="114"/>
      <c r="I132" s="114"/>
      <c r="J132" s="3">
        <v>1.3</v>
      </c>
      <c r="K132" s="3"/>
      <c r="L132" s="3"/>
      <c r="M132" s="3"/>
      <c r="N132" s="10" t="e">
        <f t="shared" si="4"/>
        <v>#REF!</v>
      </c>
      <c r="O132" s="10"/>
      <c r="P132" s="10"/>
      <c r="Q132" s="10"/>
      <c r="R132" s="10" t="e">
        <f t="shared" si="5"/>
        <v>#REF!</v>
      </c>
      <c r="S132" s="370"/>
      <c r="T132" s="370"/>
      <c r="U132" s="370"/>
      <c r="V132" s="51"/>
      <c r="W132" s="51"/>
      <c r="X132" s="51"/>
      <c r="Y132" s="51"/>
      <c r="Z132" s="51"/>
      <c r="AA132" s="7"/>
      <c r="AB132" s="85"/>
    </row>
    <row r="133" spans="1:33" ht="15" hidden="1" customHeight="1" x14ac:dyDescent="0.25">
      <c r="A133" s="665"/>
      <c r="B133" s="113" t="s">
        <v>107</v>
      </c>
      <c r="C133" s="113"/>
      <c r="D133" s="113"/>
      <c r="E133" s="113"/>
      <c r="F133" s="114" t="s">
        <v>137</v>
      </c>
      <c r="G133" s="114"/>
      <c r="H133" s="114"/>
      <c r="I133" s="114"/>
      <c r="J133" s="261">
        <v>1.49</v>
      </c>
      <c r="K133" s="261"/>
      <c r="L133" s="261"/>
      <c r="M133" s="261"/>
      <c r="N133" s="10" t="e">
        <f t="shared" si="4"/>
        <v>#REF!</v>
      </c>
      <c r="O133" s="10"/>
      <c r="P133" s="10"/>
      <c r="Q133" s="10"/>
      <c r="R133" s="10" t="e">
        <f t="shared" si="5"/>
        <v>#REF!</v>
      </c>
      <c r="S133" s="370"/>
      <c r="T133" s="370"/>
      <c r="U133" s="370"/>
      <c r="V133" s="51"/>
      <c r="W133" s="51"/>
      <c r="X133" s="51"/>
      <c r="Y133" s="51"/>
      <c r="Z133" s="51"/>
      <c r="AA133" s="7"/>
      <c r="AB133" s="85"/>
    </row>
    <row r="134" spans="1:33" ht="15" hidden="1" customHeight="1" x14ac:dyDescent="0.25">
      <c r="A134" s="665"/>
      <c r="B134" s="113" t="s">
        <v>110</v>
      </c>
      <c r="C134" s="113"/>
      <c r="D134" s="113"/>
      <c r="E134" s="113"/>
      <c r="F134" s="114" t="s">
        <v>139</v>
      </c>
      <c r="G134" s="114"/>
      <c r="H134" s="114"/>
      <c r="I134" s="114"/>
      <c r="J134" s="261">
        <v>1.55</v>
      </c>
      <c r="K134" s="261"/>
      <c r="L134" s="261"/>
      <c r="M134" s="261"/>
      <c r="N134" s="10" t="e">
        <f t="shared" si="4"/>
        <v>#REF!</v>
      </c>
      <c r="O134" s="10"/>
      <c r="P134" s="10"/>
      <c r="Q134" s="10"/>
      <c r="R134" s="10" t="e">
        <f t="shared" si="5"/>
        <v>#REF!</v>
      </c>
      <c r="S134" s="370"/>
      <c r="T134" s="370"/>
      <c r="U134" s="370"/>
      <c r="V134" s="51"/>
      <c r="W134" s="51"/>
      <c r="X134" s="51"/>
      <c r="Y134" s="51"/>
      <c r="Z134" s="51"/>
      <c r="AA134" s="7"/>
      <c r="AB134" s="85"/>
    </row>
    <row r="135" spans="1:33" ht="15" hidden="1" customHeight="1" x14ac:dyDescent="0.25">
      <c r="A135" s="665"/>
      <c r="B135" s="113" t="s">
        <v>113</v>
      </c>
      <c r="C135" s="113"/>
      <c r="D135" s="113"/>
      <c r="E135" s="113"/>
      <c r="F135" s="114" t="s">
        <v>141</v>
      </c>
      <c r="G135" s="114"/>
      <c r="H135" s="114"/>
      <c r="I135" s="114"/>
      <c r="J135" s="261">
        <v>1.0900000000000001</v>
      </c>
      <c r="K135" s="261"/>
      <c r="L135" s="261"/>
      <c r="M135" s="261"/>
      <c r="N135" s="10" t="e">
        <f t="shared" si="4"/>
        <v>#REF!</v>
      </c>
      <c r="O135" s="10"/>
      <c r="P135" s="10"/>
      <c r="Q135" s="10"/>
      <c r="R135" s="10" t="e">
        <f t="shared" si="5"/>
        <v>#REF!</v>
      </c>
      <c r="S135" s="370"/>
      <c r="T135" s="370"/>
      <c r="U135" s="370"/>
      <c r="V135" s="51"/>
      <c r="W135" s="51"/>
      <c r="X135" s="51"/>
      <c r="Y135" s="51"/>
      <c r="Z135" s="51"/>
      <c r="AA135" s="7"/>
      <c r="AB135" s="85"/>
    </row>
    <row r="136" spans="1:33" ht="15" hidden="1" customHeight="1" x14ac:dyDescent="0.25">
      <c r="A136" s="49"/>
      <c r="B136" s="50"/>
      <c r="C136" s="50"/>
      <c r="D136" s="50"/>
      <c r="E136" s="50"/>
      <c r="F136" s="271"/>
      <c r="G136" s="271"/>
      <c r="H136" s="271"/>
      <c r="I136" s="271"/>
      <c r="J136" s="271"/>
      <c r="K136" s="271"/>
      <c r="L136" s="271"/>
      <c r="M136" s="271"/>
      <c r="N136" s="271"/>
      <c r="O136" s="271"/>
      <c r="P136" s="271"/>
      <c r="Q136" s="271"/>
      <c r="R136" s="51"/>
      <c r="S136" s="51"/>
      <c r="T136" s="51"/>
      <c r="U136" s="51"/>
      <c r="V136" s="51"/>
      <c r="W136" s="51"/>
      <c r="X136" s="51"/>
      <c r="Y136" s="51"/>
      <c r="Z136" s="51"/>
      <c r="AA136" s="7"/>
      <c r="AB136" s="85"/>
    </row>
    <row r="137" spans="1:33" ht="15" hidden="1" customHeight="1" x14ac:dyDescent="0.25">
      <c r="A137" s="49"/>
      <c r="B137" s="50"/>
      <c r="C137" s="50"/>
      <c r="D137" s="50"/>
      <c r="E137" s="50"/>
      <c r="F137" s="271"/>
      <c r="G137" s="271"/>
      <c r="H137" s="271"/>
      <c r="I137" s="271"/>
      <c r="J137" s="52" t="s">
        <v>143</v>
      </c>
      <c r="K137" s="52"/>
      <c r="L137" s="52"/>
      <c r="M137" s="52"/>
      <c r="N137" s="1" t="s">
        <v>144</v>
      </c>
      <c r="O137" s="1"/>
      <c r="P137" s="1"/>
      <c r="Q137" s="1"/>
      <c r="R137" s="1" t="s">
        <v>145</v>
      </c>
      <c r="S137" s="1"/>
      <c r="T137" s="1"/>
      <c r="U137" s="1"/>
      <c r="V137" s="51"/>
      <c r="W137" s="51"/>
      <c r="X137" s="51"/>
      <c r="Y137" s="51"/>
      <c r="Z137" s="51"/>
      <c r="AA137" s="7"/>
      <c r="AB137" s="85"/>
    </row>
    <row r="138" spans="1:33" ht="15" hidden="1" customHeight="1" x14ac:dyDescent="0.25">
      <c r="A138" s="49"/>
      <c r="B138" s="50"/>
      <c r="C138" s="50"/>
      <c r="D138" s="50"/>
      <c r="E138" s="50"/>
      <c r="F138" s="271"/>
      <c r="G138" s="271"/>
      <c r="H138" s="271"/>
      <c r="I138" s="271"/>
      <c r="J138" s="1" t="s">
        <v>146</v>
      </c>
      <c r="K138" s="1"/>
      <c r="L138" s="1"/>
      <c r="M138" s="1"/>
      <c r="N138" s="144" t="s">
        <v>130</v>
      </c>
      <c r="O138" s="144"/>
      <c r="P138" s="144"/>
      <c r="Q138" s="144"/>
      <c r="R138" s="10">
        <f>IF(N138="",0,VLOOKUP(N138,ptot2,3,0))</f>
        <v>0</v>
      </c>
      <c r="S138" s="370"/>
      <c r="T138" s="370"/>
      <c r="U138" s="370"/>
      <c r="V138" s="51"/>
      <c r="W138" s="51"/>
      <c r="X138" s="51"/>
      <c r="Y138" s="51"/>
      <c r="Z138" s="51"/>
      <c r="AA138" s="7"/>
      <c r="AB138" s="85"/>
    </row>
    <row r="139" spans="1:33" ht="15" hidden="1" customHeight="1" x14ac:dyDescent="0.25">
      <c r="A139" s="49"/>
      <c r="B139" s="50"/>
      <c r="C139" s="50"/>
      <c r="D139" s="50"/>
      <c r="E139" s="50"/>
      <c r="F139" s="271"/>
      <c r="G139" s="271"/>
      <c r="H139" s="271"/>
      <c r="I139" s="271"/>
      <c r="J139" s="1" t="s">
        <v>147</v>
      </c>
      <c r="K139" s="1"/>
      <c r="L139" s="1"/>
      <c r="M139" s="1"/>
      <c r="N139" s="190"/>
      <c r="O139" s="190"/>
      <c r="P139" s="190"/>
      <c r="Q139" s="190"/>
      <c r="R139" s="10">
        <f>IF(N139="",0,VLOOKUP(N139,ptot2,5))</f>
        <v>0</v>
      </c>
      <c r="S139" s="370"/>
      <c r="T139" s="370"/>
      <c r="U139" s="370"/>
      <c r="V139" s="51"/>
      <c r="W139" s="51"/>
      <c r="X139" s="51"/>
      <c r="Y139" s="51"/>
      <c r="Z139" s="51"/>
      <c r="AA139" s="7"/>
      <c r="AB139" s="85"/>
    </row>
    <row r="140" spans="1:33" ht="15" hidden="1" customHeight="1" x14ac:dyDescent="0.25">
      <c r="A140" s="49"/>
      <c r="B140" s="50"/>
      <c r="C140" s="50"/>
      <c r="D140" s="50"/>
      <c r="E140" s="50"/>
      <c r="F140" s="271"/>
      <c r="G140" s="271"/>
      <c r="H140" s="271"/>
      <c r="I140" s="271"/>
      <c r="N140" s="1" t="s">
        <v>145</v>
      </c>
      <c r="O140" s="1"/>
      <c r="P140" s="1"/>
      <c r="Q140" s="1"/>
      <c r="R140" s="370">
        <f>IF(AND(R138&lt;&gt;0,R139&lt;&gt;0),0,IF(R138&lt;&gt;0,R138,R139))</f>
        <v>0</v>
      </c>
      <c r="S140" s="370"/>
      <c r="T140" s="370"/>
      <c r="U140" s="370"/>
      <c r="V140" s="51"/>
      <c r="W140" s="51"/>
      <c r="X140" s="51"/>
      <c r="Y140" s="51"/>
      <c r="Z140" s="51"/>
      <c r="AA140" s="7"/>
      <c r="AB140" s="85"/>
    </row>
    <row r="141" spans="1:33" ht="15" hidden="1" customHeight="1" x14ac:dyDescent="0.25">
      <c r="A141" s="49"/>
      <c r="B141" s="50"/>
      <c r="C141" s="50"/>
      <c r="D141" s="50"/>
      <c r="E141" s="50"/>
      <c r="F141" s="271"/>
      <c r="G141" s="271"/>
      <c r="H141" s="271"/>
      <c r="I141" s="271"/>
      <c r="N141" s="1"/>
      <c r="O141" s="1"/>
      <c r="P141" s="1"/>
      <c r="Q141" s="1"/>
      <c r="R141" s="370"/>
      <c r="S141" s="370"/>
      <c r="T141" s="370"/>
      <c r="U141" s="370"/>
      <c r="V141" s="51"/>
      <c r="W141" s="51"/>
      <c r="X141" s="51"/>
      <c r="Y141" s="51"/>
      <c r="Z141" s="51"/>
      <c r="AA141" s="7"/>
      <c r="AB141" s="85"/>
    </row>
    <row r="142" spans="1:33" ht="31.15" hidden="1" customHeight="1" x14ac:dyDescent="0.35">
      <c r="A142" s="131" t="s">
        <v>143</v>
      </c>
    </row>
    <row r="143" spans="1:33" ht="31.15" hidden="1" customHeight="1" x14ac:dyDescent="0.35">
      <c r="A143" s="74" t="s">
        <v>1</v>
      </c>
    </row>
    <row r="144" spans="1:33" hidden="1" x14ac:dyDescent="0.25">
      <c r="A144" s="653" t="s">
        <v>173</v>
      </c>
      <c r="B144" s="654"/>
      <c r="C144" s="428"/>
      <c r="D144" s="428"/>
      <c r="E144" s="428"/>
      <c r="F144" s="659" t="s">
        <v>154</v>
      </c>
      <c r="G144" s="659"/>
      <c r="H144" s="659"/>
      <c r="I144" s="659"/>
      <c r="J144" s="654"/>
      <c r="K144" s="654"/>
      <c r="L144" s="654"/>
      <c r="M144" s="654"/>
      <c r="N144" s="654"/>
      <c r="O144" s="654"/>
      <c r="P144" s="654"/>
      <c r="Q144" s="654"/>
      <c r="R144" s="654"/>
      <c r="S144" s="422"/>
      <c r="T144" s="422"/>
      <c r="U144" s="422"/>
      <c r="V144" s="653" t="s">
        <v>21</v>
      </c>
      <c r="W144" s="653"/>
      <c r="X144" s="653"/>
      <c r="Y144" s="653"/>
      <c r="Z144" s="653"/>
      <c r="AA144" s="654"/>
      <c r="AB144" s="654"/>
      <c r="AC144" s="655"/>
      <c r="AD144" s="655"/>
      <c r="AE144" s="655"/>
      <c r="AF144" s="656"/>
      <c r="AG144" s="656"/>
    </row>
    <row r="145" spans="1:33" hidden="1" x14ac:dyDescent="0.25">
      <c r="A145" s="654"/>
      <c r="B145" s="654"/>
      <c r="C145" s="428"/>
      <c r="D145" s="428"/>
      <c r="E145" s="428"/>
      <c r="F145" s="660"/>
      <c r="G145" s="660"/>
      <c r="H145" s="660"/>
      <c r="I145" s="660"/>
      <c r="J145" s="654"/>
      <c r="K145" s="654"/>
      <c r="L145" s="654"/>
      <c r="M145" s="654"/>
      <c r="N145" s="654"/>
      <c r="O145" s="654"/>
      <c r="P145" s="654"/>
      <c r="Q145" s="654"/>
      <c r="R145" s="654"/>
      <c r="S145" s="422"/>
      <c r="T145" s="422"/>
      <c r="U145" s="422"/>
      <c r="V145" s="654"/>
      <c r="W145" s="654"/>
      <c r="X145" s="654"/>
      <c r="Y145" s="654"/>
      <c r="Z145" s="654"/>
      <c r="AA145" s="654"/>
      <c r="AB145" s="654"/>
      <c r="AC145" s="656"/>
      <c r="AD145" s="656"/>
      <c r="AE145" s="656"/>
      <c r="AF145" s="656"/>
      <c r="AG145" s="656"/>
    </row>
    <row r="146" spans="1:33" hidden="1" x14ac:dyDescent="0.25">
      <c r="A146" s="654"/>
      <c r="B146" s="654"/>
      <c r="C146" s="428"/>
      <c r="D146" s="428"/>
      <c r="E146" s="428"/>
      <c r="F146" s="660"/>
      <c r="G146" s="660"/>
      <c r="H146" s="660"/>
      <c r="I146" s="660"/>
      <c r="J146" s="654"/>
      <c r="K146" s="654"/>
      <c r="L146" s="654"/>
      <c r="M146" s="654"/>
      <c r="N146" s="654"/>
      <c r="O146" s="654"/>
      <c r="P146" s="654"/>
      <c r="Q146" s="654"/>
      <c r="R146" s="654"/>
      <c r="S146" s="422"/>
      <c r="T146" s="422"/>
      <c r="U146" s="422"/>
      <c r="V146" s="654"/>
      <c r="W146" s="654"/>
      <c r="X146" s="654"/>
      <c r="Y146" s="654"/>
      <c r="Z146" s="654"/>
      <c r="AA146" s="654"/>
      <c r="AB146" s="654"/>
      <c r="AC146" s="656"/>
      <c r="AD146" s="656"/>
      <c r="AE146" s="656"/>
      <c r="AF146" s="656"/>
      <c r="AG146" s="656"/>
    </row>
    <row r="147" spans="1:33" hidden="1" x14ac:dyDescent="0.25">
      <c r="A147" s="631" t="s">
        <v>174</v>
      </c>
      <c r="B147" s="637"/>
      <c r="C147" s="357"/>
      <c r="D147" s="357"/>
      <c r="E147" s="357"/>
      <c r="F147" s="631" t="e">
        <f>VLOOKUP(A147,clincat,2,0)</f>
        <v>#REF!</v>
      </c>
      <c r="G147" s="631"/>
      <c r="H147" s="631"/>
      <c r="I147" s="631"/>
      <c r="J147" s="654"/>
      <c r="K147" s="654"/>
      <c r="L147" s="654"/>
      <c r="M147" s="654"/>
      <c r="N147" s="654"/>
      <c r="O147" s="654"/>
      <c r="P147" s="654"/>
      <c r="Q147" s="654"/>
      <c r="R147" s="654"/>
      <c r="S147" s="422"/>
      <c r="T147" s="422"/>
      <c r="U147" s="422"/>
      <c r="V147" s="631" t="e">
        <f>VLOOKUP(A147,clincat,3,0)</f>
        <v>#REF!</v>
      </c>
      <c r="W147" s="631"/>
      <c r="X147" s="631"/>
      <c r="Y147" s="631"/>
      <c r="Z147" s="631"/>
      <c r="AA147" s="637"/>
      <c r="AB147" s="637"/>
      <c r="AC147" s="657"/>
      <c r="AD147" s="657"/>
      <c r="AE147" s="657"/>
      <c r="AF147" s="658"/>
      <c r="AG147" s="658"/>
    </row>
    <row r="148" spans="1:33" hidden="1" x14ac:dyDescent="0.25">
      <c r="A148" s="631"/>
      <c r="B148" s="637"/>
      <c r="C148" s="357"/>
      <c r="D148" s="357"/>
      <c r="E148" s="357"/>
      <c r="F148" s="631"/>
      <c r="G148" s="631"/>
      <c r="H148" s="631"/>
      <c r="I148" s="631"/>
      <c r="J148" s="654"/>
      <c r="K148" s="654"/>
      <c r="L148" s="654"/>
      <c r="M148" s="654"/>
      <c r="N148" s="654"/>
      <c r="O148" s="654"/>
      <c r="P148" s="654"/>
      <c r="Q148" s="654"/>
      <c r="R148" s="654"/>
      <c r="S148" s="422"/>
      <c r="T148" s="422"/>
      <c r="U148" s="422"/>
      <c r="V148" s="631"/>
      <c r="W148" s="631"/>
      <c r="X148" s="631"/>
      <c r="Y148" s="631"/>
      <c r="Z148" s="631"/>
      <c r="AA148" s="637"/>
      <c r="AB148" s="637"/>
      <c r="AC148" s="657"/>
      <c r="AD148" s="657"/>
      <c r="AE148" s="657"/>
      <c r="AF148" s="658"/>
      <c r="AG148" s="658"/>
    </row>
    <row r="149" spans="1:33" ht="13.9" hidden="1" customHeight="1" x14ac:dyDescent="0.35">
      <c r="A149" s="74"/>
    </row>
    <row r="150" spans="1:33" ht="31.15" hidden="1" customHeight="1" x14ac:dyDescent="0.35">
      <c r="A150" s="74" t="s">
        <v>22</v>
      </c>
    </row>
    <row r="151" spans="1:33" hidden="1" x14ac:dyDescent="0.25">
      <c r="A151" s="653" t="s">
        <v>175</v>
      </c>
      <c r="B151" s="654"/>
      <c r="C151" s="422"/>
      <c r="D151" s="422"/>
      <c r="E151" s="422"/>
      <c r="F151" s="653" t="s">
        <v>176</v>
      </c>
      <c r="G151" s="653"/>
      <c r="H151" s="653"/>
      <c r="I151" s="653"/>
      <c r="J151" s="654"/>
      <c r="K151" s="654"/>
      <c r="L151" s="654"/>
      <c r="M151" s="654"/>
      <c r="N151" s="654"/>
      <c r="O151" s="654"/>
      <c r="P151" s="654"/>
      <c r="Q151" s="654"/>
      <c r="R151" s="654"/>
      <c r="S151" s="422"/>
      <c r="T151" s="422"/>
      <c r="U151" s="422"/>
      <c r="V151" s="653" t="s">
        <v>177</v>
      </c>
      <c r="W151" s="653"/>
      <c r="X151" s="653"/>
      <c r="Y151" s="653"/>
      <c r="Z151" s="653"/>
      <c r="AA151" s="654"/>
      <c r="AB151" s="654"/>
      <c r="AC151" s="655"/>
      <c r="AD151" s="655"/>
      <c r="AE151" s="655"/>
      <c r="AF151" s="656"/>
      <c r="AG151" s="656"/>
    </row>
    <row r="152" spans="1:33" hidden="1" x14ac:dyDescent="0.25">
      <c r="A152" s="654"/>
      <c r="B152" s="654"/>
      <c r="C152" s="422"/>
      <c r="D152" s="422"/>
      <c r="E152" s="422"/>
      <c r="F152" s="654"/>
      <c r="G152" s="654"/>
      <c r="H152" s="654"/>
      <c r="I152" s="654"/>
      <c r="J152" s="654"/>
      <c r="K152" s="654"/>
      <c r="L152" s="654"/>
      <c r="M152" s="654"/>
      <c r="N152" s="654"/>
      <c r="O152" s="654"/>
      <c r="P152" s="654"/>
      <c r="Q152" s="654"/>
      <c r="R152" s="654"/>
      <c r="S152" s="422"/>
      <c r="T152" s="422"/>
      <c r="U152" s="422"/>
      <c r="V152" s="654"/>
      <c r="W152" s="654"/>
      <c r="X152" s="654"/>
      <c r="Y152" s="654"/>
      <c r="Z152" s="654"/>
      <c r="AA152" s="654"/>
      <c r="AB152" s="654"/>
      <c r="AC152" s="656"/>
      <c r="AD152" s="656"/>
      <c r="AE152" s="656"/>
      <c r="AF152" s="656"/>
      <c r="AG152" s="656"/>
    </row>
    <row r="153" spans="1:33" hidden="1" x14ac:dyDescent="0.25">
      <c r="A153" s="654"/>
      <c r="B153" s="654"/>
      <c r="C153" s="422"/>
      <c r="D153" s="422"/>
      <c r="E153" s="422"/>
      <c r="F153" s="654"/>
      <c r="G153" s="654"/>
      <c r="H153" s="654"/>
      <c r="I153" s="654"/>
      <c r="J153" s="654"/>
      <c r="K153" s="654"/>
      <c r="L153" s="654"/>
      <c r="M153" s="654"/>
      <c r="N153" s="654"/>
      <c r="O153" s="654"/>
      <c r="P153" s="654"/>
      <c r="Q153" s="654"/>
      <c r="R153" s="654"/>
      <c r="S153" s="422"/>
      <c r="T153" s="422"/>
      <c r="U153" s="422"/>
      <c r="V153" s="654"/>
      <c r="W153" s="654"/>
      <c r="X153" s="654"/>
      <c r="Y153" s="654"/>
      <c r="Z153" s="654"/>
      <c r="AA153" s="654"/>
      <c r="AB153" s="654"/>
      <c r="AC153" s="656"/>
      <c r="AD153" s="656"/>
      <c r="AE153" s="656"/>
      <c r="AF153" s="656"/>
      <c r="AG153" s="656"/>
    </row>
    <row r="154" spans="1:33" hidden="1" x14ac:dyDescent="0.25">
      <c r="A154" s="631" t="s">
        <v>178</v>
      </c>
      <c r="B154" s="637"/>
      <c r="C154" s="357"/>
      <c r="D154" s="357"/>
      <c r="E154" s="357"/>
      <c r="F154" s="631" t="e">
        <f>VLOOKUP(A154,slpcom,2,0)</f>
        <v>#REF!</v>
      </c>
      <c r="G154" s="631"/>
      <c r="H154" s="631"/>
      <c r="I154" s="631"/>
      <c r="J154" s="654"/>
      <c r="K154" s="654"/>
      <c r="L154" s="654"/>
      <c r="M154" s="654"/>
      <c r="N154" s="654"/>
      <c r="O154" s="654"/>
      <c r="P154" s="654"/>
      <c r="Q154" s="654"/>
      <c r="R154" s="654"/>
      <c r="S154" s="422"/>
      <c r="T154" s="422"/>
      <c r="U154" s="422"/>
      <c r="V154" s="631" t="e">
        <f>VLOOKUP(A154,slpcom,3,0)</f>
        <v>#REF!</v>
      </c>
      <c r="W154" s="631"/>
      <c r="X154" s="631"/>
      <c r="Y154" s="631"/>
      <c r="Z154" s="631"/>
      <c r="AA154" s="637"/>
      <c r="AB154" s="637"/>
      <c r="AC154" s="657"/>
      <c r="AD154" s="657"/>
      <c r="AE154" s="657"/>
      <c r="AF154" s="658"/>
      <c r="AG154" s="658"/>
    </row>
    <row r="155" spans="1:33" hidden="1" x14ac:dyDescent="0.25">
      <c r="A155" s="631"/>
      <c r="B155" s="637"/>
      <c r="C155" s="357"/>
      <c r="D155" s="357"/>
      <c r="E155" s="357"/>
      <c r="F155" s="631"/>
      <c r="G155" s="631"/>
      <c r="H155" s="631"/>
      <c r="I155" s="631"/>
      <c r="J155" s="654"/>
      <c r="K155" s="654"/>
      <c r="L155" s="654"/>
      <c r="M155" s="654"/>
      <c r="N155" s="654"/>
      <c r="O155" s="654"/>
      <c r="P155" s="654"/>
      <c r="Q155" s="654"/>
      <c r="R155" s="654"/>
      <c r="S155" s="422"/>
      <c r="T155" s="422"/>
      <c r="U155" s="422"/>
      <c r="V155" s="631"/>
      <c r="W155" s="631"/>
      <c r="X155" s="631"/>
      <c r="Y155" s="631"/>
      <c r="Z155" s="631"/>
      <c r="AA155" s="637"/>
      <c r="AB155" s="637"/>
      <c r="AC155" s="657"/>
      <c r="AD155" s="657"/>
      <c r="AE155" s="657"/>
      <c r="AF155" s="658"/>
      <c r="AG155" s="658"/>
    </row>
    <row r="156" spans="1:33" ht="13.9" hidden="1" customHeight="1" x14ac:dyDescent="0.35">
      <c r="A156" s="74"/>
    </row>
    <row r="157" spans="1:33" hidden="1" x14ac:dyDescent="0.25">
      <c r="A157" s="652" t="s">
        <v>179</v>
      </c>
      <c r="B157" s="652"/>
      <c r="C157" s="652"/>
      <c r="D157" s="652"/>
      <c r="E157" s="652"/>
      <c r="F157" s="652"/>
      <c r="G157" s="214"/>
      <c r="H157" s="214"/>
      <c r="I157" s="214"/>
    </row>
    <row r="158" spans="1:33" ht="39" hidden="1" x14ac:dyDescent="0.25">
      <c r="A158" s="120" t="s">
        <v>180</v>
      </c>
      <c r="B158" s="644" t="s">
        <v>181</v>
      </c>
      <c r="C158" s="645"/>
      <c r="D158" s="645"/>
      <c r="E158" s="645"/>
      <c r="F158" s="646"/>
      <c r="G158" s="32"/>
      <c r="H158" s="32"/>
      <c r="I158" s="32"/>
    </row>
    <row r="159" spans="1:33" ht="51.75" hidden="1" x14ac:dyDescent="0.25">
      <c r="A159" s="120" t="s">
        <v>182</v>
      </c>
      <c r="B159" s="644" t="s">
        <v>183</v>
      </c>
      <c r="C159" s="645"/>
      <c r="D159" s="645"/>
      <c r="E159" s="645"/>
      <c r="F159" s="646"/>
      <c r="G159" s="32"/>
      <c r="H159" s="32"/>
      <c r="I159" s="32"/>
    </row>
    <row r="160" spans="1:33" ht="77.25" hidden="1" x14ac:dyDescent="0.25">
      <c r="A160" s="120" t="s">
        <v>184</v>
      </c>
      <c r="B160" s="644" t="s">
        <v>185</v>
      </c>
      <c r="C160" s="645"/>
      <c r="D160" s="645"/>
      <c r="E160" s="645"/>
      <c r="F160" s="646"/>
      <c r="G160" s="32"/>
      <c r="H160" s="32"/>
      <c r="I160" s="32"/>
    </row>
    <row r="161" spans="1:21" ht="64.5" hidden="1" x14ac:dyDescent="0.25">
      <c r="A161" s="120" t="s">
        <v>186</v>
      </c>
      <c r="B161" s="644" t="s">
        <v>187</v>
      </c>
      <c r="C161" s="645"/>
      <c r="D161" s="645"/>
      <c r="E161" s="645"/>
      <c r="F161" s="646"/>
      <c r="G161" s="32"/>
      <c r="H161" s="32"/>
      <c r="I161" s="32"/>
    </row>
    <row r="162" spans="1:21" ht="102.75" hidden="1" x14ac:dyDescent="0.25">
      <c r="A162" s="120" t="s">
        <v>188</v>
      </c>
      <c r="B162" s="644" t="s">
        <v>189</v>
      </c>
      <c r="C162" s="645"/>
      <c r="D162" s="645"/>
      <c r="E162" s="645"/>
      <c r="F162" s="646"/>
      <c r="G162" s="32"/>
      <c r="H162" s="32"/>
      <c r="I162" s="32"/>
    </row>
    <row r="163" spans="1:21" ht="90" hidden="1" x14ac:dyDescent="0.25">
      <c r="A163" s="120" t="s">
        <v>190</v>
      </c>
      <c r="B163" s="644" t="s">
        <v>191</v>
      </c>
      <c r="C163" s="645"/>
      <c r="D163" s="645"/>
      <c r="E163" s="645"/>
      <c r="F163" s="646"/>
      <c r="G163" s="32"/>
      <c r="H163" s="32"/>
      <c r="I163" s="32"/>
    </row>
    <row r="164" spans="1:21" ht="13.9" hidden="1" customHeight="1" x14ac:dyDescent="0.35">
      <c r="A164" s="74"/>
    </row>
    <row r="165" spans="1:21" ht="31.15" hidden="1" customHeight="1" x14ac:dyDescent="0.35">
      <c r="A165" s="74" t="s">
        <v>96</v>
      </c>
    </row>
    <row r="166" spans="1:21" ht="75" hidden="1" x14ac:dyDescent="0.25">
      <c r="A166" s="136" t="s">
        <v>192</v>
      </c>
      <c r="B166" s="320" t="s">
        <v>193</v>
      </c>
      <c r="C166" s="320"/>
      <c r="D166" s="320"/>
      <c r="E166" s="320"/>
      <c r="F166" s="647" t="s">
        <v>194</v>
      </c>
      <c r="G166" s="647"/>
      <c r="H166" s="647"/>
      <c r="I166" s="647"/>
      <c r="J166" s="647"/>
      <c r="K166" s="320"/>
      <c r="L166" s="320"/>
      <c r="M166" s="320"/>
    </row>
    <row r="167" spans="1:21" ht="45" hidden="1" x14ac:dyDescent="0.25">
      <c r="A167" s="121" t="s">
        <v>195</v>
      </c>
      <c r="B167" s="133" t="s">
        <v>196</v>
      </c>
      <c r="C167" s="430"/>
      <c r="D167" s="430"/>
      <c r="E167" s="430"/>
      <c r="F167" s="648">
        <v>0</v>
      </c>
      <c r="G167" s="802"/>
      <c r="H167" s="802"/>
      <c r="I167" s="802"/>
      <c r="J167" s="649"/>
      <c r="K167" s="216"/>
      <c r="L167" s="216"/>
      <c r="M167" s="216"/>
    </row>
    <row r="168" spans="1:21" ht="60" hidden="1" x14ac:dyDescent="0.25">
      <c r="A168" s="134" t="s">
        <v>197</v>
      </c>
      <c r="B168" s="135" t="s">
        <v>198</v>
      </c>
      <c r="C168" s="429"/>
      <c r="D168" s="429"/>
      <c r="E168" s="429"/>
      <c r="F168" s="650" t="s">
        <v>199</v>
      </c>
      <c r="G168" s="803"/>
      <c r="H168" s="803"/>
      <c r="I168" s="803"/>
      <c r="J168" s="651"/>
      <c r="K168" s="217"/>
      <c r="L168" s="217"/>
      <c r="M168" s="217"/>
    </row>
    <row r="169" spans="1:21" ht="75" hidden="1" x14ac:dyDescent="0.25">
      <c r="A169" s="134" t="s">
        <v>200</v>
      </c>
      <c r="B169" s="135" t="s">
        <v>201</v>
      </c>
      <c r="C169" s="429"/>
      <c r="D169" s="429"/>
      <c r="E169" s="429"/>
      <c r="F169" s="650" t="s">
        <v>202</v>
      </c>
      <c r="G169" s="803"/>
      <c r="H169" s="803"/>
      <c r="I169" s="803"/>
      <c r="J169" s="651"/>
      <c r="K169" s="217"/>
      <c r="L169" s="217"/>
      <c r="M169" s="217"/>
    </row>
    <row r="170" spans="1:21" ht="60" hidden="1" x14ac:dyDescent="0.25">
      <c r="A170" s="134" t="s">
        <v>203</v>
      </c>
      <c r="B170" s="135" t="s">
        <v>142</v>
      </c>
      <c r="C170" s="429"/>
      <c r="D170" s="429"/>
      <c r="E170" s="429"/>
      <c r="F170" s="650" t="s">
        <v>204</v>
      </c>
      <c r="G170" s="803"/>
      <c r="H170" s="803"/>
      <c r="I170" s="803"/>
      <c r="J170" s="651"/>
      <c r="K170" s="217"/>
      <c r="L170" s="217"/>
      <c r="M170" s="217"/>
    </row>
    <row r="171" spans="1:21" ht="13.9" hidden="1" customHeight="1" x14ac:dyDescent="0.35">
      <c r="A171" s="74"/>
    </row>
    <row r="172" spans="1:21" ht="31.15" hidden="1" customHeight="1" x14ac:dyDescent="0.35">
      <c r="A172" s="74" t="s">
        <v>205</v>
      </c>
    </row>
    <row r="173" spans="1:21" ht="16.899999999999999" hidden="1" customHeight="1" x14ac:dyDescent="0.25">
      <c r="A173" s="634" t="s">
        <v>206</v>
      </c>
      <c r="B173" s="635"/>
      <c r="C173" s="635"/>
      <c r="D173" s="635"/>
      <c r="E173" s="635"/>
      <c r="F173" s="636"/>
      <c r="G173" s="215"/>
      <c r="H173" s="215"/>
      <c r="I173" s="215"/>
    </row>
    <row r="174" spans="1:21" ht="31.15" hidden="1" customHeight="1" x14ac:dyDescent="0.25">
      <c r="A174" s="357" t="s">
        <v>207</v>
      </c>
      <c r="B174" s="637" t="s">
        <v>208</v>
      </c>
      <c r="C174" s="637"/>
      <c r="D174" s="637"/>
      <c r="E174" s="637"/>
      <c r="F174" s="569"/>
    </row>
    <row r="175" spans="1:21" ht="13.9" hidden="1" customHeight="1" x14ac:dyDescent="0.35">
      <c r="A175" s="74"/>
    </row>
    <row r="176" spans="1:21" ht="409.5" hidden="1" x14ac:dyDescent="0.25">
      <c r="A176" s="23" t="s">
        <v>209</v>
      </c>
      <c r="B176" s="11" t="s">
        <v>210</v>
      </c>
      <c r="C176" s="11"/>
      <c r="D176" s="11"/>
      <c r="E176" s="11"/>
      <c r="F176" s="23" t="s">
        <v>211</v>
      </c>
      <c r="G176" s="23"/>
      <c r="H176" s="23"/>
      <c r="I176" s="23"/>
      <c r="J176" s="23" t="s">
        <v>212</v>
      </c>
      <c r="K176" s="23"/>
      <c r="L176" s="23"/>
      <c r="M176" s="23"/>
      <c r="N176" s="23" t="s">
        <v>101</v>
      </c>
      <c r="O176" s="23"/>
      <c r="P176" s="23"/>
      <c r="Q176" s="23"/>
      <c r="R176" s="23" t="s">
        <v>102</v>
      </c>
      <c r="S176" s="23"/>
      <c r="T176" s="23"/>
      <c r="U176" s="23"/>
    </row>
    <row r="177" spans="1:21" hidden="1" x14ac:dyDescent="0.25">
      <c r="A177" s="24" t="s">
        <v>213</v>
      </c>
      <c r="B177" s="25" t="s">
        <v>214</v>
      </c>
      <c r="C177" s="25"/>
      <c r="D177" s="25"/>
      <c r="E177" s="25"/>
      <c r="F177" s="378" t="s">
        <v>215</v>
      </c>
      <c r="G177" s="378"/>
      <c r="H177" s="378"/>
      <c r="I177" s="378"/>
      <c r="J177" s="378">
        <v>0.68</v>
      </c>
      <c r="K177" s="378"/>
      <c r="L177" s="378"/>
      <c r="M177" s="378"/>
      <c r="N177" s="26" t="e">
        <f t="shared" ref="N177:N188" si="6">J177*slpurban</f>
        <v>#NAME?</v>
      </c>
      <c r="O177" s="26"/>
      <c r="P177" s="26"/>
      <c r="Q177" s="26"/>
      <c r="R177" s="26" t="e">
        <f t="shared" ref="R177:R188" si="7">J177*slprural</f>
        <v>#REF!</v>
      </c>
      <c r="S177" s="233"/>
      <c r="T177" s="233"/>
      <c r="U177" s="233"/>
    </row>
    <row r="178" spans="1:21" hidden="1" x14ac:dyDescent="0.25">
      <c r="A178" s="24" t="s">
        <v>213</v>
      </c>
      <c r="B178" s="25" t="s">
        <v>216</v>
      </c>
      <c r="C178" s="25"/>
      <c r="D178" s="25"/>
      <c r="E178" s="25"/>
      <c r="F178" s="378" t="s">
        <v>217</v>
      </c>
      <c r="G178" s="378"/>
      <c r="H178" s="378"/>
      <c r="I178" s="378"/>
      <c r="J178" s="378">
        <v>1.82</v>
      </c>
      <c r="K178" s="378"/>
      <c r="L178" s="378"/>
      <c r="M178" s="378"/>
      <c r="N178" s="26" t="e">
        <f t="shared" si="6"/>
        <v>#NAME?</v>
      </c>
      <c r="O178" s="26"/>
      <c r="P178" s="26"/>
      <c r="Q178" s="26"/>
      <c r="R178" s="26" t="e">
        <f t="shared" si="7"/>
        <v>#REF!</v>
      </c>
      <c r="S178" s="233"/>
      <c r="T178" s="233"/>
      <c r="U178" s="233"/>
    </row>
    <row r="179" spans="1:21" hidden="1" x14ac:dyDescent="0.25">
      <c r="A179" s="24" t="s">
        <v>213</v>
      </c>
      <c r="B179" s="25" t="s">
        <v>218</v>
      </c>
      <c r="C179" s="25"/>
      <c r="D179" s="25"/>
      <c r="E179" s="25"/>
      <c r="F179" s="378" t="s">
        <v>219</v>
      </c>
      <c r="G179" s="378"/>
      <c r="H179" s="378"/>
      <c r="I179" s="378"/>
      <c r="J179" s="378">
        <v>2.66</v>
      </c>
      <c r="K179" s="378"/>
      <c r="L179" s="378"/>
      <c r="M179" s="378"/>
      <c r="N179" s="26" t="e">
        <f t="shared" si="6"/>
        <v>#NAME?</v>
      </c>
      <c r="O179" s="26"/>
      <c r="P179" s="26"/>
      <c r="Q179" s="26"/>
      <c r="R179" s="26" t="e">
        <f t="shared" si="7"/>
        <v>#REF!</v>
      </c>
      <c r="S179" s="233"/>
      <c r="T179" s="233"/>
      <c r="U179" s="233"/>
    </row>
    <row r="180" spans="1:21" ht="30" hidden="1" x14ac:dyDescent="0.25">
      <c r="A180" s="27" t="s">
        <v>220</v>
      </c>
      <c r="B180" s="28" t="s">
        <v>214</v>
      </c>
      <c r="C180" s="28"/>
      <c r="D180" s="28"/>
      <c r="E180" s="28"/>
      <c r="F180" s="380" t="s">
        <v>221</v>
      </c>
      <c r="G180" s="380"/>
      <c r="H180" s="380"/>
      <c r="I180" s="380"/>
      <c r="J180" s="380">
        <v>1.46</v>
      </c>
      <c r="K180" s="380"/>
      <c r="L180" s="380"/>
      <c r="M180" s="380"/>
      <c r="N180" s="29" t="e">
        <f t="shared" si="6"/>
        <v>#NAME?</v>
      </c>
      <c r="O180" s="29"/>
      <c r="P180" s="29"/>
      <c r="Q180" s="29"/>
      <c r="R180" s="29" t="e">
        <f t="shared" si="7"/>
        <v>#REF!</v>
      </c>
      <c r="S180" s="234"/>
      <c r="T180" s="234"/>
      <c r="U180" s="234"/>
    </row>
    <row r="181" spans="1:21" ht="30" hidden="1" x14ac:dyDescent="0.25">
      <c r="A181" s="27" t="s">
        <v>220</v>
      </c>
      <c r="B181" s="28" t="s">
        <v>216</v>
      </c>
      <c r="C181" s="28"/>
      <c r="D181" s="28"/>
      <c r="E181" s="28"/>
      <c r="F181" s="380" t="s">
        <v>222</v>
      </c>
      <c r="G181" s="380"/>
      <c r="H181" s="380"/>
      <c r="I181" s="380"/>
      <c r="J181" s="380">
        <v>2.33</v>
      </c>
      <c r="K181" s="380"/>
      <c r="L181" s="380"/>
      <c r="M181" s="380"/>
      <c r="N181" s="29" t="e">
        <f t="shared" si="6"/>
        <v>#NAME?</v>
      </c>
      <c r="O181" s="29"/>
      <c r="P181" s="29"/>
      <c r="Q181" s="29"/>
      <c r="R181" s="29" t="e">
        <f t="shared" si="7"/>
        <v>#REF!</v>
      </c>
      <c r="S181" s="234"/>
      <c r="T181" s="234"/>
      <c r="U181" s="234"/>
    </row>
    <row r="182" spans="1:21" ht="30" hidden="1" x14ac:dyDescent="0.25">
      <c r="A182" s="27" t="s">
        <v>220</v>
      </c>
      <c r="B182" s="28" t="s">
        <v>218</v>
      </c>
      <c r="C182" s="28"/>
      <c r="D182" s="28"/>
      <c r="E182" s="28"/>
      <c r="F182" s="380" t="s">
        <v>223</v>
      </c>
      <c r="G182" s="380"/>
      <c r="H182" s="380"/>
      <c r="I182" s="380"/>
      <c r="J182" s="380">
        <v>2.97</v>
      </c>
      <c r="K182" s="380"/>
      <c r="L182" s="380"/>
      <c r="M182" s="380"/>
      <c r="N182" s="29" t="e">
        <f t="shared" si="6"/>
        <v>#NAME?</v>
      </c>
      <c r="O182" s="29"/>
      <c r="P182" s="29"/>
      <c r="Q182" s="29"/>
      <c r="R182" s="29" t="e">
        <f t="shared" si="7"/>
        <v>#REF!</v>
      </c>
      <c r="S182" s="234"/>
      <c r="T182" s="234"/>
      <c r="U182" s="234"/>
    </row>
    <row r="183" spans="1:21" ht="30" hidden="1" x14ac:dyDescent="0.25">
      <c r="A183" s="24" t="s">
        <v>224</v>
      </c>
      <c r="B183" s="25" t="s">
        <v>214</v>
      </c>
      <c r="C183" s="25"/>
      <c r="D183" s="25"/>
      <c r="E183" s="25"/>
      <c r="F183" s="378" t="s">
        <v>225</v>
      </c>
      <c r="G183" s="378"/>
      <c r="H183" s="378"/>
      <c r="I183" s="378"/>
      <c r="J183" s="378">
        <v>2.04</v>
      </c>
      <c r="K183" s="378"/>
      <c r="L183" s="378"/>
      <c r="M183" s="378"/>
      <c r="N183" s="26" t="e">
        <f t="shared" si="6"/>
        <v>#NAME?</v>
      </c>
      <c r="O183" s="26"/>
      <c r="P183" s="26"/>
      <c r="Q183" s="26"/>
      <c r="R183" s="26" t="e">
        <f t="shared" si="7"/>
        <v>#REF!</v>
      </c>
      <c r="S183" s="233"/>
      <c r="T183" s="233"/>
      <c r="U183" s="233"/>
    </row>
    <row r="184" spans="1:21" ht="30" hidden="1" x14ac:dyDescent="0.25">
      <c r="A184" s="24" t="s">
        <v>224</v>
      </c>
      <c r="B184" s="25" t="s">
        <v>216</v>
      </c>
      <c r="C184" s="25"/>
      <c r="D184" s="25"/>
      <c r="E184" s="25"/>
      <c r="F184" s="378" t="s">
        <v>226</v>
      </c>
      <c r="G184" s="378"/>
      <c r="H184" s="378"/>
      <c r="I184" s="378"/>
      <c r="J184" s="378">
        <v>2.85</v>
      </c>
      <c r="K184" s="378"/>
      <c r="L184" s="378"/>
      <c r="M184" s="378"/>
      <c r="N184" s="26" t="e">
        <f t="shared" si="6"/>
        <v>#NAME?</v>
      </c>
      <c r="O184" s="26"/>
      <c r="P184" s="26"/>
      <c r="Q184" s="26"/>
      <c r="R184" s="26" t="e">
        <f t="shared" si="7"/>
        <v>#REF!</v>
      </c>
      <c r="S184" s="233"/>
      <c r="T184" s="233"/>
      <c r="U184" s="233"/>
    </row>
    <row r="185" spans="1:21" ht="30" hidden="1" x14ac:dyDescent="0.25">
      <c r="A185" s="24" t="s">
        <v>224</v>
      </c>
      <c r="B185" s="25" t="s">
        <v>218</v>
      </c>
      <c r="C185" s="25"/>
      <c r="D185" s="25"/>
      <c r="E185" s="25"/>
      <c r="F185" s="378" t="s">
        <v>227</v>
      </c>
      <c r="G185" s="378"/>
      <c r="H185" s="378"/>
      <c r="I185" s="378"/>
      <c r="J185" s="378">
        <v>3.51</v>
      </c>
      <c r="K185" s="378"/>
      <c r="L185" s="378"/>
      <c r="M185" s="378"/>
      <c r="N185" s="26" t="e">
        <f t="shared" si="6"/>
        <v>#NAME?</v>
      </c>
      <c r="O185" s="26"/>
      <c r="P185" s="26"/>
      <c r="Q185" s="26"/>
      <c r="R185" s="26" t="e">
        <f t="shared" si="7"/>
        <v>#REF!</v>
      </c>
      <c r="S185" s="233"/>
      <c r="T185" s="233"/>
      <c r="U185" s="233"/>
    </row>
    <row r="186" spans="1:21" ht="45" hidden="1" x14ac:dyDescent="0.25">
      <c r="A186" s="27" t="s">
        <v>228</v>
      </c>
      <c r="B186" s="28" t="s">
        <v>214</v>
      </c>
      <c r="C186" s="28"/>
      <c r="D186" s="28"/>
      <c r="E186" s="28"/>
      <c r="F186" s="380" t="s">
        <v>229</v>
      </c>
      <c r="G186" s="380"/>
      <c r="H186" s="380"/>
      <c r="I186" s="380"/>
      <c r="J186" s="380">
        <v>2.98</v>
      </c>
      <c r="K186" s="380"/>
      <c r="L186" s="380"/>
      <c r="M186" s="380"/>
      <c r="N186" s="29" t="e">
        <f t="shared" si="6"/>
        <v>#NAME?</v>
      </c>
      <c r="O186" s="29"/>
      <c r="P186" s="29"/>
      <c r="Q186" s="29"/>
      <c r="R186" s="29" t="e">
        <f t="shared" si="7"/>
        <v>#REF!</v>
      </c>
      <c r="S186" s="234"/>
      <c r="T186" s="234"/>
      <c r="U186" s="234"/>
    </row>
    <row r="187" spans="1:21" ht="45" hidden="1" x14ac:dyDescent="0.25">
      <c r="A187" s="27" t="s">
        <v>228</v>
      </c>
      <c r="B187" s="28" t="s">
        <v>216</v>
      </c>
      <c r="C187" s="28"/>
      <c r="D187" s="28"/>
      <c r="E187" s="28"/>
      <c r="F187" s="380" t="s">
        <v>230</v>
      </c>
      <c r="G187" s="380"/>
      <c r="H187" s="380"/>
      <c r="I187" s="380"/>
      <c r="J187" s="380">
        <v>3.69</v>
      </c>
      <c r="K187" s="380"/>
      <c r="L187" s="380"/>
      <c r="M187" s="380"/>
      <c r="N187" s="29" t="e">
        <f t="shared" si="6"/>
        <v>#NAME?</v>
      </c>
      <c r="O187" s="29"/>
      <c r="P187" s="29"/>
      <c r="Q187" s="29"/>
      <c r="R187" s="29" t="e">
        <f t="shared" si="7"/>
        <v>#REF!</v>
      </c>
      <c r="S187" s="234"/>
      <c r="T187" s="234"/>
      <c r="U187" s="234"/>
    </row>
    <row r="188" spans="1:21" ht="45" hidden="1" x14ac:dyDescent="0.25">
      <c r="A188" s="27" t="s">
        <v>228</v>
      </c>
      <c r="B188" s="28" t="s">
        <v>218</v>
      </c>
      <c r="C188" s="28"/>
      <c r="D188" s="28"/>
      <c r="E188" s="28"/>
      <c r="F188" s="380" t="s">
        <v>231</v>
      </c>
      <c r="G188" s="380"/>
      <c r="H188" s="380"/>
      <c r="I188" s="380"/>
      <c r="J188" s="380">
        <v>4.1900000000000004</v>
      </c>
      <c r="K188" s="380"/>
      <c r="L188" s="380"/>
      <c r="M188" s="380"/>
      <c r="N188" s="29" t="e">
        <f t="shared" si="6"/>
        <v>#NAME?</v>
      </c>
      <c r="O188" s="29"/>
      <c r="P188" s="29"/>
      <c r="Q188" s="29"/>
      <c r="R188" s="29" t="e">
        <f t="shared" si="7"/>
        <v>#REF!</v>
      </c>
      <c r="S188" s="234"/>
      <c r="T188" s="234"/>
      <c r="U188" s="234"/>
    </row>
    <row r="189" spans="1:21" hidden="1" x14ac:dyDescent="0.25"/>
    <row r="190" spans="1:21" hidden="1" x14ac:dyDescent="0.25"/>
    <row r="191" spans="1:21" hidden="1" x14ac:dyDescent="0.25">
      <c r="J191" s="52" t="s">
        <v>143</v>
      </c>
      <c r="K191" s="52"/>
      <c r="L191" s="52"/>
      <c r="M191" s="52"/>
      <c r="N191" s="1" t="s">
        <v>144</v>
      </c>
      <c r="O191" s="1"/>
      <c r="P191" s="1"/>
      <c r="Q191" s="1"/>
      <c r="R191" s="1" t="s">
        <v>145</v>
      </c>
      <c r="S191" s="1"/>
      <c r="T191" s="1"/>
      <c r="U191" s="1"/>
    </row>
    <row r="192" spans="1:21" hidden="1" x14ac:dyDescent="0.25">
      <c r="J192" s="1" t="s">
        <v>146</v>
      </c>
      <c r="K192" s="1"/>
      <c r="L192" s="1"/>
      <c r="M192" s="1"/>
      <c r="N192" s="144" t="s">
        <v>215</v>
      </c>
      <c r="O192" s="144"/>
      <c r="P192" s="144"/>
      <c r="Q192" s="144"/>
      <c r="R192" s="10">
        <f>IF(N192="",0,VLOOKUP(N192,SLPone,3,0))</f>
        <v>0</v>
      </c>
      <c r="S192" s="370"/>
      <c r="T192" s="370"/>
      <c r="U192" s="370"/>
    </row>
    <row r="193" spans="1:48" hidden="1" x14ac:dyDescent="0.25">
      <c r="J193" s="1" t="s">
        <v>147</v>
      </c>
      <c r="K193" s="1"/>
      <c r="L193" s="1"/>
      <c r="M193" s="1"/>
      <c r="N193" s="190"/>
      <c r="O193" s="190"/>
      <c r="P193" s="190"/>
      <c r="Q193" s="190"/>
      <c r="R193" s="10">
        <f>IF(N193="",0,VLOOKUP(N193,SLPone,5,0))</f>
        <v>0</v>
      </c>
      <c r="S193" s="370"/>
      <c r="T193" s="370"/>
      <c r="U193" s="370"/>
    </row>
    <row r="194" spans="1:48" hidden="1" x14ac:dyDescent="0.25">
      <c r="N194" s="276" t="s">
        <v>145</v>
      </c>
      <c r="R194" s="370">
        <f>IF(AND(R192&lt;&gt;0,R193&lt;&gt;0),0,IF(R192&lt;&gt;0,R192,R193))</f>
        <v>0</v>
      </c>
      <c r="S194" s="370"/>
      <c r="T194" s="370"/>
      <c r="U194" s="370"/>
    </row>
    <row r="195" spans="1:48" hidden="1" x14ac:dyDescent="0.25"/>
    <row r="196" spans="1:48" hidden="1" x14ac:dyDescent="0.25"/>
    <row r="197" spans="1:48" hidden="1" x14ac:dyDescent="0.25"/>
    <row r="198" spans="1:48" hidden="1" x14ac:dyDescent="0.25"/>
    <row r="199" spans="1:48" hidden="1" x14ac:dyDescent="0.25"/>
    <row r="200" spans="1:48" hidden="1" x14ac:dyDescent="0.25"/>
    <row r="201" spans="1:48" ht="27" hidden="1" thickBot="1" x14ac:dyDescent="0.3">
      <c r="A201" s="31" t="s">
        <v>232</v>
      </c>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44" t="s">
        <v>233</v>
      </c>
      <c r="AC201" s="43" t="s">
        <v>234</v>
      </c>
      <c r="AD201" s="169"/>
      <c r="AE201" s="169"/>
      <c r="AV201" s="449"/>
    </row>
    <row r="202" spans="1:48" s="23" customFormat="1" ht="52.5" hidden="1" customHeight="1" x14ac:dyDescent="0.25">
      <c r="A202" s="33" t="s">
        <v>236</v>
      </c>
      <c r="B202" s="638" t="s">
        <v>237</v>
      </c>
      <c r="C202" s="638"/>
      <c r="D202" s="638"/>
      <c r="E202" s="638"/>
      <c r="F202" s="639"/>
      <c r="G202" s="639"/>
      <c r="H202" s="639"/>
      <c r="I202" s="639"/>
      <c r="J202" s="639"/>
      <c r="K202" s="639"/>
      <c r="L202" s="639"/>
      <c r="M202" s="639"/>
      <c r="N202" s="639"/>
      <c r="O202" s="218"/>
      <c r="P202" s="218"/>
      <c r="Q202" s="218"/>
      <c r="R202" s="33" t="s">
        <v>238</v>
      </c>
      <c r="S202" s="33"/>
      <c r="T202" s="33"/>
      <c r="U202" s="33"/>
      <c r="V202" s="23" t="s">
        <v>239</v>
      </c>
      <c r="AA202" s="33" t="s">
        <v>240</v>
      </c>
      <c r="AB202" s="33" t="s">
        <v>241</v>
      </c>
      <c r="AC202" s="33" t="s">
        <v>101</v>
      </c>
      <c r="AD202" s="33"/>
      <c r="AE202" s="33"/>
      <c r="AV202" s="33"/>
    </row>
    <row r="203" spans="1:48" s="30" customFormat="1" ht="33" hidden="1" customHeight="1" x14ac:dyDescent="0.25">
      <c r="A203" s="35" t="s">
        <v>242</v>
      </c>
      <c r="B203" s="640" t="s">
        <v>243</v>
      </c>
      <c r="C203" s="641"/>
      <c r="D203" s="641"/>
      <c r="E203" s="641"/>
      <c r="F203" s="642"/>
      <c r="G203" s="642"/>
      <c r="H203" s="642"/>
      <c r="I203" s="642"/>
      <c r="J203" s="642"/>
      <c r="K203" s="642"/>
      <c r="L203" s="642"/>
      <c r="M203" s="642"/>
      <c r="N203" s="643"/>
      <c r="O203" s="432"/>
      <c r="P203" s="432"/>
      <c r="Q203" s="432"/>
      <c r="R203" s="36" t="s">
        <v>142</v>
      </c>
      <c r="S203" s="36"/>
      <c r="T203" s="36"/>
      <c r="U203" s="36"/>
      <c r="V203" s="36" t="s">
        <v>142</v>
      </c>
      <c r="W203" s="36"/>
      <c r="X203" s="36"/>
      <c r="Y203" s="36"/>
      <c r="Z203" s="36"/>
      <c r="AA203" s="36" t="s">
        <v>244</v>
      </c>
      <c r="AB203" s="36">
        <v>4.04</v>
      </c>
      <c r="AC203" s="34" t="e">
        <f t="shared" ref="AC203:AC227" si="8">IF(AIDS&lt;&gt;"",(AB203*nsgurban)*1.18,AB203*nsgurban)</f>
        <v>#REF!</v>
      </c>
      <c r="AD203" s="170"/>
      <c r="AE203" s="170"/>
      <c r="AV203" s="450"/>
    </row>
    <row r="204" spans="1:48" s="30" customFormat="1" ht="33" hidden="1" customHeight="1" x14ac:dyDescent="0.25">
      <c r="A204" s="35" t="s">
        <v>245</v>
      </c>
      <c r="B204" s="640" t="s">
        <v>246</v>
      </c>
      <c r="C204" s="641"/>
      <c r="D204" s="641"/>
      <c r="E204" s="641"/>
      <c r="F204" s="642"/>
      <c r="G204" s="642"/>
      <c r="H204" s="642"/>
      <c r="I204" s="642"/>
      <c r="J204" s="642"/>
      <c r="K204" s="642"/>
      <c r="L204" s="642"/>
      <c r="M204" s="642"/>
      <c r="N204" s="643"/>
      <c r="O204" s="432"/>
      <c r="P204" s="432"/>
      <c r="Q204" s="432"/>
      <c r="R204" s="36" t="s">
        <v>142</v>
      </c>
      <c r="S204" s="36"/>
      <c r="T204" s="36"/>
      <c r="U204" s="36"/>
      <c r="V204" s="36" t="s">
        <v>142</v>
      </c>
      <c r="W204" s="36"/>
      <c r="X204" s="36"/>
      <c r="Y204" s="36"/>
      <c r="Z204" s="36"/>
      <c r="AA204" s="36" t="s">
        <v>244</v>
      </c>
      <c r="AB204" s="36">
        <v>3.06</v>
      </c>
      <c r="AC204" s="34" t="e">
        <f t="shared" si="8"/>
        <v>#REF!</v>
      </c>
      <c r="AD204" s="170"/>
      <c r="AE204" s="170"/>
      <c r="AV204" s="450"/>
    </row>
    <row r="205" spans="1:48" s="30" customFormat="1" ht="33" hidden="1" customHeight="1" x14ac:dyDescent="0.25">
      <c r="A205" s="35" t="s">
        <v>247</v>
      </c>
      <c r="B205" s="640" t="s">
        <v>248</v>
      </c>
      <c r="C205" s="641"/>
      <c r="D205" s="641"/>
      <c r="E205" s="641"/>
      <c r="F205" s="642"/>
      <c r="G205" s="642"/>
      <c r="H205" s="642"/>
      <c r="I205" s="642"/>
      <c r="J205" s="642"/>
      <c r="K205" s="642"/>
      <c r="L205" s="642"/>
      <c r="M205" s="642"/>
      <c r="N205" s="643"/>
      <c r="O205" s="432"/>
      <c r="P205" s="432"/>
      <c r="Q205" s="432"/>
      <c r="R205" s="36" t="s">
        <v>142</v>
      </c>
      <c r="S205" s="36"/>
      <c r="T205" s="36"/>
      <c r="U205" s="36"/>
      <c r="V205" s="36" t="s">
        <v>142</v>
      </c>
      <c r="W205" s="36"/>
      <c r="X205" s="36"/>
      <c r="Y205" s="36"/>
      <c r="Z205" s="36"/>
      <c r="AA205" s="36" t="s">
        <v>244</v>
      </c>
      <c r="AB205" s="36">
        <v>2.91</v>
      </c>
      <c r="AC205" s="34" t="e">
        <f t="shared" si="8"/>
        <v>#REF!</v>
      </c>
      <c r="AD205" s="170"/>
      <c r="AE205" s="170"/>
      <c r="AV205" s="450"/>
    </row>
    <row r="206" spans="1:48" s="30" customFormat="1" ht="63.75" hidden="1" customHeight="1" x14ac:dyDescent="0.2">
      <c r="A206" s="37" t="s">
        <v>249</v>
      </c>
      <c r="B206" s="618" t="s">
        <v>250</v>
      </c>
      <c r="C206" s="619"/>
      <c r="D206" s="619"/>
      <c r="E206" s="619"/>
      <c r="F206" s="619"/>
      <c r="G206" s="619"/>
      <c r="H206" s="619"/>
      <c r="I206" s="619"/>
      <c r="J206" s="619"/>
      <c r="K206" s="619"/>
      <c r="L206" s="619"/>
      <c r="M206" s="619"/>
      <c r="N206" s="620"/>
      <c r="O206" s="424"/>
      <c r="P206" s="424"/>
      <c r="Q206" s="424"/>
      <c r="R206" s="37" t="s">
        <v>251</v>
      </c>
      <c r="S206" s="37"/>
      <c r="T206" s="37"/>
      <c r="U206" s="37"/>
      <c r="V206" s="37" t="s">
        <v>142</v>
      </c>
      <c r="W206" s="37"/>
      <c r="X206" s="37"/>
      <c r="Y206" s="37"/>
      <c r="Z206" s="37"/>
      <c r="AA206" s="37" t="s">
        <v>104</v>
      </c>
      <c r="AB206" s="37">
        <v>2.39</v>
      </c>
      <c r="AC206" s="38" t="e">
        <f t="shared" si="8"/>
        <v>#REF!</v>
      </c>
      <c r="AD206" s="171"/>
      <c r="AE206" s="171"/>
      <c r="AV206" s="450"/>
    </row>
    <row r="207" spans="1:48" s="30" customFormat="1" ht="63.75" hidden="1" customHeight="1" x14ac:dyDescent="0.2">
      <c r="A207" s="37" t="s">
        <v>252</v>
      </c>
      <c r="B207" s="621"/>
      <c r="C207" s="622"/>
      <c r="D207" s="622"/>
      <c r="E207" s="622"/>
      <c r="F207" s="622"/>
      <c r="G207" s="622"/>
      <c r="H207" s="622"/>
      <c r="I207" s="622"/>
      <c r="J207" s="622"/>
      <c r="K207" s="622"/>
      <c r="L207" s="622"/>
      <c r="M207" s="622"/>
      <c r="N207" s="623"/>
      <c r="O207" s="425"/>
      <c r="P207" s="425"/>
      <c r="Q207" s="425"/>
      <c r="R207" s="37" t="s">
        <v>253</v>
      </c>
      <c r="S207" s="37"/>
      <c r="T207" s="37"/>
      <c r="U207" s="37"/>
      <c r="V207" s="37" t="s">
        <v>142</v>
      </c>
      <c r="W207" s="37"/>
      <c r="X207" s="37"/>
      <c r="Y207" s="37"/>
      <c r="Z207" s="37"/>
      <c r="AA207" s="37" t="s">
        <v>104</v>
      </c>
      <c r="AB207" s="37">
        <v>1.99</v>
      </c>
      <c r="AC207" s="38" t="e">
        <f t="shared" si="8"/>
        <v>#REF!</v>
      </c>
      <c r="AD207" s="171"/>
      <c r="AE207" s="171"/>
      <c r="AV207" s="450"/>
    </row>
    <row r="208" spans="1:48" s="30" customFormat="1" ht="63.75" hidden="1" customHeight="1" x14ac:dyDescent="0.2">
      <c r="A208" s="37" t="s">
        <v>254</v>
      </c>
      <c r="B208" s="621"/>
      <c r="C208" s="622"/>
      <c r="D208" s="622"/>
      <c r="E208" s="622"/>
      <c r="F208" s="622"/>
      <c r="G208" s="622"/>
      <c r="H208" s="622"/>
      <c r="I208" s="622"/>
      <c r="J208" s="622"/>
      <c r="K208" s="622"/>
      <c r="L208" s="622"/>
      <c r="M208" s="622"/>
      <c r="N208" s="623"/>
      <c r="O208" s="425"/>
      <c r="P208" s="425"/>
      <c r="Q208" s="425"/>
      <c r="R208" s="37" t="s">
        <v>251</v>
      </c>
      <c r="S208" s="37"/>
      <c r="T208" s="37"/>
      <c r="U208" s="37"/>
      <c r="V208" s="37" t="s">
        <v>142</v>
      </c>
      <c r="W208" s="37"/>
      <c r="X208" s="37"/>
      <c r="Y208" s="37"/>
      <c r="Z208" s="37"/>
      <c r="AA208" s="40" t="s">
        <v>255</v>
      </c>
      <c r="AB208" s="37">
        <v>2.23</v>
      </c>
      <c r="AC208" s="38" t="e">
        <f t="shared" si="8"/>
        <v>#REF!</v>
      </c>
      <c r="AD208" s="171"/>
      <c r="AE208" s="171"/>
      <c r="AV208" s="450"/>
    </row>
    <row r="209" spans="1:48" s="30" customFormat="1" ht="63.75" hidden="1" customHeight="1" x14ac:dyDescent="0.2">
      <c r="A209" s="37" t="s">
        <v>256</v>
      </c>
      <c r="B209" s="624"/>
      <c r="C209" s="625"/>
      <c r="D209" s="625"/>
      <c r="E209" s="625"/>
      <c r="F209" s="625"/>
      <c r="G209" s="625"/>
      <c r="H209" s="625"/>
      <c r="I209" s="625"/>
      <c r="J209" s="625"/>
      <c r="K209" s="625"/>
      <c r="L209" s="625"/>
      <c r="M209" s="625"/>
      <c r="N209" s="626"/>
      <c r="O209" s="426"/>
      <c r="P209" s="426"/>
      <c r="Q209" s="426"/>
      <c r="R209" s="37" t="s">
        <v>253</v>
      </c>
      <c r="S209" s="37"/>
      <c r="T209" s="37"/>
      <c r="U209" s="37"/>
      <c r="V209" s="37" t="s">
        <v>142</v>
      </c>
      <c r="W209" s="37"/>
      <c r="X209" s="37"/>
      <c r="Y209" s="37"/>
      <c r="Z209" s="37"/>
      <c r="AA209" s="40" t="s">
        <v>255</v>
      </c>
      <c r="AB209" s="37">
        <v>1.85</v>
      </c>
      <c r="AC209" s="38" t="e">
        <f t="shared" si="8"/>
        <v>#REF!</v>
      </c>
      <c r="AD209" s="171"/>
      <c r="AE209" s="171"/>
      <c r="AV209" s="450"/>
    </row>
    <row r="210" spans="1:48" s="30" customFormat="1" ht="92.25" hidden="1" customHeight="1" x14ac:dyDescent="0.25">
      <c r="A210" s="36" t="s">
        <v>257</v>
      </c>
      <c r="B210" s="627" t="s">
        <v>258</v>
      </c>
      <c r="C210" s="627"/>
      <c r="D210" s="627"/>
      <c r="E210" s="627"/>
      <c r="F210" s="628"/>
      <c r="G210" s="628"/>
      <c r="H210" s="628"/>
      <c r="I210" s="628"/>
      <c r="J210" s="628"/>
      <c r="K210" s="628"/>
      <c r="L210" s="628"/>
      <c r="M210" s="628"/>
      <c r="N210" s="628"/>
      <c r="O210" s="427"/>
      <c r="P210" s="427"/>
      <c r="Q210" s="427"/>
      <c r="R210" s="36" t="s">
        <v>251</v>
      </c>
      <c r="S210" s="36"/>
      <c r="T210" s="36"/>
      <c r="U210" s="36"/>
      <c r="V210" s="36" t="s">
        <v>142</v>
      </c>
      <c r="W210" s="36"/>
      <c r="X210" s="36"/>
      <c r="Y210" s="36"/>
      <c r="Z210" s="36"/>
      <c r="AA210" s="36" t="s">
        <v>104</v>
      </c>
      <c r="AB210" s="36">
        <v>2.0699999999999998</v>
      </c>
      <c r="AC210" s="34" t="e">
        <f t="shared" si="8"/>
        <v>#REF!</v>
      </c>
      <c r="AD210" s="170"/>
      <c r="AE210" s="170"/>
      <c r="AV210" s="450"/>
    </row>
    <row r="211" spans="1:48" s="30" customFormat="1" ht="92.25" hidden="1" customHeight="1" x14ac:dyDescent="0.25">
      <c r="A211" s="36" t="s">
        <v>259</v>
      </c>
      <c r="B211" s="628"/>
      <c r="C211" s="628"/>
      <c r="D211" s="628"/>
      <c r="E211" s="628"/>
      <c r="F211" s="628"/>
      <c r="G211" s="628"/>
      <c r="H211" s="628"/>
      <c r="I211" s="628"/>
      <c r="J211" s="628"/>
      <c r="K211" s="628"/>
      <c r="L211" s="628"/>
      <c r="M211" s="628"/>
      <c r="N211" s="628"/>
      <c r="O211" s="427"/>
      <c r="P211" s="427"/>
      <c r="Q211" s="427"/>
      <c r="R211" s="36" t="s">
        <v>253</v>
      </c>
      <c r="S211" s="36"/>
      <c r="T211" s="36"/>
      <c r="U211" s="36"/>
      <c r="V211" s="36" t="s">
        <v>142</v>
      </c>
      <c r="W211" s="36"/>
      <c r="X211" s="36"/>
      <c r="Y211" s="36"/>
      <c r="Z211" s="36"/>
      <c r="AA211" s="36" t="s">
        <v>104</v>
      </c>
      <c r="AB211" s="36">
        <v>1.72</v>
      </c>
      <c r="AC211" s="34" t="e">
        <f t="shared" si="8"/>
        <v>#REF!</v>
      </c>
      <c r="AD211" s="170"/>
      <c r="AE211" s="170"/>
      <c r="AV211" s="450"/>
    </row>
    <row r="212" spans="1:48" s="30" customFormat="1" ht="92.25" hidden="1" customHeight="1" x14ac:dyDescent="0.25">
      <c r="A212" s="36" t="s">
        <v>260</v>
      </c>
      <c r="B212" s="628"/>
      <c r="C212" s="628"/>
      <c r="D212" s="628"/>
      <c r="E212" s="628"/>
      <c r="F212" s="628"/>
      <c r="G212" s="628"/>
      <c r="H212" s="628"/>
      <c r="I212" s="628"/>
      <c r="J212" s="628"/>
      <c r="K212" s="628"/>
      <c r="L212" s="628"/>
      <c r="M212" s="628"/>
      <c r="N212" s="628"/>
      <c r="O212" s="427"/>
      <c r="P212" s="427"/>
      <c r="Q212" s="427"/>
      <c r="R212" s="36" t="s">
        <v>251</v>
      </c>
      <c r="S212" s="36"/>
      <c r="T212" s="36"/>
      <c r="U212" s="36"/>
      <c r="V212" s="36" t="s">
        <v>142</v>
      </c>
      <c r="W212" s="36"/>
      <c r="X212" s="36"/>
      <c r="Y212" s="36"/>
      <c r="Z212" s="36"/>
      <c r="AA212" s="41" t="s">
        <v>255</v>
      </c>
      <c r="AB212" s="36">
        <v>1.71</v>
      </c>
      <c r="AC212" s="34" t="e">
        <f t="shared" si="8"/>
        <v>#REF!</v>
      </c>
      <c r="AD212" s="170"/>
      <c r="AE212" s="170"/>
      <c r="AV212" s="450"/>
    </row>
    <row r="213" spans="1:48" s="30" customFormat="1" ht="97.15" hidden="1" customHeight="1" x14ac:dyDescent="0.25">
      <c r="A213" s="36" t="s">
        <v>261</v>
      </c>
      <c r="B213" s="628"/>
      <c r="C213" s="628"/>
      <c r="D213" s="628"/>
      <c r="E213" s="628"/>
      <c r="F213" s="628"/>
      <c r="G213" s="628"/>
      <c r="H213" s="628"/>
      <c r="I213" s="628"/>
      <c r="J213" s="628"/>
      <c r="K213" s="628"/>
      <c r="L213" s="628"/>
      <c r="M213" s="628"/>
      <c r="N213" s="628"/>
      <c r="O213" s="427"/>
      <c r="P213" s="427"/>
      <c r="Q213" s="427"/>
      <c r="R213" s="36" t="s">
        <v>253</v>
      </c>
      <c r="S213" s="36"/>
      <c r="T213" s="36"/>
      <c r="U213" s="36"/>
      <c r="V213" s="36" t="s">
        <v>142</v>
      </c>
      <c r="W213" s="36"/>
      <c r="X213" s="36"/>
      <c r="Y213" s="36"/>
      <c r="Z213" s="36"/>
      <c r="AA213" s="41" t="s">
        <v>255</v>
      </c>
      <c r="AB213" s="36">
        <v>1.43</v>
      </c>
      <c r="AC213" s="34" t="e">
        <f t="shared" si="8"/>
        <v>#REF!</v>
      </c>
      <c r="AD213" s="170"/>
      <c r="AE213" s="170"/>
      <c r="AV213" s="450"/>
    </row>
    <row r="214" spans="1:48" s="30" customFormat="1" ht="28.5" hidden="1" customHeight="1" x14ac:dyDescent="0.25">
      <c r="A214" s="37" t="s">
        <v>262</v>
      </c>
      <c r="B214" s="629" t="s">
        <v>263</v>
      </c>
      <c r="C214" s="629"/>
      <c r="D214" s="629"/>
      <c r="E214" s="629"/>
      <c r="F214" s="630"/>
      <c r="G214" s="630"/>
      <c r="H214" s="630"/>
      <c r="I214" s="630"/>
      <c r="J214" s="630"/>
      <c r="K214" s="630"/>
      <c r="L214" s="630"/>
      <c r="M214" s="630"/>
      <c r="N214" s="630"/>
      <c r="O214" s="433"/>
      <c r="P214" s="433"/>
      <c r="Q214" s="433"/>
      <c r="R214" s="37" t="s">
        <v>251</v>
      </c>
      <c r="S214" s="37"/>
      <c r="T214" s="37"/>
      <c r="U214" s="37"/>
      <c r="V214" s="37" t="s">
        <v>142</v>
      </c>
      <c r="W214" s="37"/>
      <c r="X214" s="37"/>
      <c r="Y214" s="37"/>
      <c r="Z214" s="37"/>
      <c r="AA214" s="37" t="s">
        <v>104</v>
      </c>
      <c r="AB214" s="37">
        <v>1.86</v>
      </c>
      <c r="AC214" s="38" t="e">
        <f t="shared" si="8"/>
        <v>#REF!</v>
      </c>
      <c r="AD214" s="171"/>
      <c r="AE214" s="171"/>
      <c r="AV214" s="450"/>
    </row>
    <row r="215" spans="1:48" s="30" customFormat="1" ht="28.5" hidden="1" customHeight="1" x14ac:dyDescent="0.25">
      <c r="A215" s="37" t="s">
        <v>264</v>
      </c>
      <c r="B215" s="630"/>
      <c r="C215" s="630"/>
      <c r="D215" s="630"/>
      <c r="E215" s="630"/>
      <c r="F215" s="630"/>
      <c r="G215" s="630"/>
      <c r="H215" s="630"/>
      <c r="I215" s="630"/>
      <c r="J215" s="630"/>
      <c r="K215" s="630"/>
      <c r="L215" s="630"/>
      <c r="M215" s="630"/>
      <c r="N215" s="630"/>
      <c r="O215" s="433"/>
      <c r="P215" s="433"/>
      <c r="Q215" s="433"/>
      <c r="R215" s="37" t="s">
        <v>253</v>
      </c>
      <c r="S215" s="37"/>
      <c r="T215" s="37"/>
      <c r="U215" s="37"/>
      <c r="V215" s="37" t="s">
        <v>142</v>
      </c>
      <c r="W215" s="37"/>
      <c r="X215" s="37"/>
      <c r="Y215" s="37"/>
      <c r="Z215" s="37"/>
      <c r="AA215" s="37" t="s">
        <v>104</v>
      </c>
      <c r="AB215" s="37">
        <v>1.62</v>
      </c>
      <c r="AC215" s="38" t="e">
        <f t="shared" si="8"/>
        <v>#REF!</v>
      </c>
      <c r="AD215" s="171"/>
      <c r="AE215" s="171"/>
      <c r="AV215" s="450"/>
    </row>
    <row r="216" spans="1:48" s="30" customFormat="1" ht="28.5" hidden="1" customHeight="1" x14ac:dyDescent="0.25">
      <c r="A216" s="37" t="s">
        <v>265</v>
      </c>
      <c r="B216" s="630"/>
      <c r="C216" s="630"/>
      <c r="D216" s="630"/>
      <c r="E216" s="630"/>
      <c r="F216" s="630"/>
      <c r="G216" s="630"/>
      <c r="H216" s="630"/>
      <c r="I216" s="630"/>
      <c r="J216" s="630"/>
      <c r="K216" s="630"/>
      <c r="L216" s="630"/>
      <c r="M216" s="630"/>
      <c r="N216" s="630"/>
      <c r="O216" s="433"/>
      <c r="P216" s="433"/>
      <c r="Q216" s="433"/>
      <c r="R216" s="37" t="s">
        <v>251</v>
      </c>
      <c r="S216" s="37"/>
      <c r="T216" s="37"/>
      <c r="U216" s="37"/>
      <c r="V216" s="37" t="s">
        <v>142</v>
      </c>
      <c r="W216" s="37"/>
      <c r="X216" s="37"/>
      <c r="Y216" s="37"/>
      <c r="Z216" s="37"/>
      <c r="AA216" s="40" t="s">
        <v>255</v>
      </c>
      <c r="AB216" s="37">
        <v>1.54</v>
      </c>
      <c r="AC216" s="38" t="e">
        <f t="shared" si="8"/>
        <v>#REF!</v>
      </c>
      <c r="AD216" s="171"/>
      <c r="AE216" s="171"/>
      <c r="AV216" s="450"/>
    </row>
    <row r="217" spans="1:48" s="30" customFormat="1" ht="28.5" hidden="1" customHeight="1" x14ac:dyDescent="0.25">
      <c r="A217" s="37" t="s">
        <v>266</v>
      </c>
      <c r="B217" s="630"/>
      <c r="C217" s="630"/>
      <c r="D217" s="630"/>
      <c r="E217" s="630"/>
      <c r="F217" s="630"/>
      <c r="G217" s="630"/>
      <c r="H217" s="630"/>
      <c r="I217" s="630"/>
      <c r="J217" s="630"/>
      <c r="K217" s="630"/>
      <c r="L217" s="630"/>
      <c r="M217" s="630"/>
      <c r="N217" s="630"/>
      <c r="O217" s="433"/>
      <c r="P217" s="433"/>
      <c r="Q217" s="433"/>
      <c r="R217" s="37" t="s">
        <v>253</v>
      </c>
      <c r="S217" s="37"/>
      <c r="T217" s="37"/>
      <c r="U217" s="37"/>
      <c r="V217" s="37" t="s">
        <v>142</v>
      </c>
      <c r="W217" s="37"/>
      <c r="X217" s="37"/>
      <c r="Y217" s="37"/>
      <c r="Z217" s="37"/>
      <c r="AA217" s="40" t="s">
        <v>267</v>
      </c>
      <c r="AB217" s="37">
        <v>1.08</v>
      </c>
      <c r="AC217" s="38" t="e">
        <f t="shared" si="8"/>
        <v>#REF!</v>
      </c>
      <c r="AD217" s="171"/>
      <c r="AE217" s="171"/>
      <c r="AV217" s="450"/>
    </row>
    <row r="218" spans="1:48" s="30" customFormat="1" ht="28.5" hidden="1" customHeight="1" x14ac:dyDescent="0.25">
      <c r="A218" s="37" t="s">
        <v>268</v>
      </c>
      <c r="B218" s="630"/>
      <c r="C218" s="630"/>
      <c r="D218" s="630"/>
      <c r="E218" s="630"/>
      <c r="F218" s="630"/>
      <c r="G218" s="630"/>
      <c r="H218" s="630"/>
      <c r="I218" s="630"/>
      <c r="J218" s="630"/>
      <c r="K218" s="630"/>
      <c r="L218" s="630"/>
      <c r="M218" s="630"/>
      <c r="N218" s="630"/>
      <c r="O218" s="433"/>
      <c r="P218" s="433"/>
      <c r="Q218" s="433"/>
      <c r="R218" s="37" t="s">
        <v>251</v>
      </c>
      <c r="S218" s="37"/>
      <c r="T218" s="37"/>
      <c r="U218" s="37"/>
      <c r="V218" s="37" t="s">
        <v>142</v>
      </c>
      <c r="W218" s="37"/>
      <c r="X218" s="37"/>
      <c r="Y218" s="37"/>
      <c r="Z218" s="37"/>
      <c r="AA218" s="40" t="s">
        <v>255</v>
      </c>
      <c r="AB218" s="37">
        <v>1.34</v>
      </c>
      <c r="AC218" s="38" t="e">
        <f t="shared" si="8"/>
        <v>#REF!</v>
      </c>
      <c r="AD218" s="171"/>
      <c r="AE218" s="171"/>
      <c r="AV218" s="450"/>
    </row>
    <row r="219" spans="1:48" s="30" customFormat="1" ht="28.5" hidden="1" customHeight="1" x14ac:dyDescent="0.25">
      <c r="A219" s="37" t="s">
        <v>269</v>
      </c>
      <c r="B219" s="630"/>
      <c r="C219" s="630"/>
      <c r="D219" s="630"/>
      <c r="E219" s="630"/>
      <c r="F219" s="630"/>
      <c r="G219" s="630"/>
      <c r="H219" s="630"/>
      <c r="I219" s="630"/>
      <c r="J219" s="630"/>
      <c r="K219" s="630"/>
      <c r="L219" s="630"/>
      <c r="M219" s="630"/>
      <c r="N219" s="630"/>
      <c r="O219" s="433"/>
      <c r="P219" s="433"/>
      <c r="Q219" s="433"/>
      <c r="R219" s="37" t="s">
        <v>253</v>
      </c>
      <c r="S219" s="37"/>
      <c r="T219" s="37"/>
      <c r="U219" s="37"/>
      <c r="V219" s="37" t="s">
        <v>142</v>
      </c>
      <c r="W219" s="37"/>
      <c r="X219" s="37"/>
      <c r="Y219" s="37"/>
      <c r="Z219" s="37"/>
      <c r="AA219" s="40" t="s">
        <v>267</v>
      </c>
      <c r="AB219" s="37">
        <v>0.94</v>
      </c>
      <c r="AC219" s="38" t="e">
        <f t="shared" si="8"/>
        <v>#REF!</v>
      </c>
      <c r="AD219" s="171"/>
      <c r="AE219" s="171"/>
      <c r="AV219" s="450"/>
    </row>
    <row r="220" spans="1:48" s="30" customFormat="1" ht="321" hidden="1" customHeight="1" x14ac:dyDescent="0.25">
      <c r="A220" s="36" t="s">
        <v>270</v>
      </c>
      <c r="B220" s="627" t="s">
        <v>271</v>
      </c>
      <c r="C220" s="627"/>
      <c r="D220" s="627"/>
      <c r="E220" s="627"/>
      <c r="F220" s="631"/>
      <c r="G220" s="631"/>
      <c r="H220" s="631"/>
      <c r="I220" s="631"/>
      <c r="J220" s="631"/>
      <c r="K220" s="631"/>
      <c r="L220" s="631"/>
      <c r="M220" s="631"/>
      <c r="N220" s="631"/>
      <c r="O220" s="421"/>
      <c r="P220" s="421"/>
      <c r="Q220" s="421"/>
      <c r="R220" s="36" t="s">
        <v>142</v>
      </c>
      <c r="S220" s="36"/>
      <c r="T220" s="36"/>
      <c r="U220" s="36"/>
      <c r="V220" s="36" t="s">
        <v>272</v>
      </c>
      <c r="W220" s="36"/>
      <c r="X220" s="36"/>
      <c r="Y220" s="36"/>
      <c r="Z220" s="36"/>
      <c r="AA220" s="41" t="s">
        <v>273</v>
      </c>
      <c r="AB220" s="36">
        <v>1.04</v>
      </c>
      <c r="AC220" s="34" t="e">
        <f t="shared" si="8"/>
        <v>#REF!</v>
      </c>
      <c r="AD220" s="170"/>
      <c r="AE220" s="170"/>
      <c r="AV220" s="450"/>
    </row>
    <row r="221" spans="1:48" s="30" customFormat="1" ht="297" hidden="1" customHeight="1" x14ac:dyDescent="0.25">
      <c r="A221" s="36" t="s">
        <v>274</v>
      </c>
      <c r="B221" s="631"/>
      <c r="C221" s="631"/>
      <c r="D221" s="631"/>
      <c r="E221" s="631"/>
      <c r="F221" s="631"/>
      <c r="G221" s="631"/>
      <c r="H221" s="631"/>
      <c r="I221" s="631"/>
      <c r="J221" s="631"/>
      <c r="K221" s="631"/>
      <c r="L221" s="631"/>
      <c r="M221" s="631"/>
      <c r="N221" s="631"/>
      <c r="O221" s="421"/>
      <c r="P221" s="421"/>
      <c r="Q221" s="421"/>
      <c r="R221" s="36" t="s">
        <v>142</v>
      </c>
      <c r="S221" s="36"/>
      <c r="T221" s="36"/>
      <c r="U221" s="36"/>
      <c r="V221" s="36" t="s">
        <v>275</v>
      </c>
      <c r="W221" s="36"/>
      <c r="X221" s="36"/>
      <c r="Y221" s="36"/>
      <c r="Z221" s="36"/>
      <c r="AA221" s="41" t="s">
        <v>273</v>
      </c>
      <c r="AB221" s="36">
        <v>0.99</v>
      </c>
      <c r="AC221" s="34" t="e">
        <f t="shared" si="8"/>
        <v>#REF!</v>
      </c>
      <c r="AD221" s="170"/>
      <c r="AE221" s="170"/>
      <c r="AV221" s="450"/>
    </row>
    <row r="222" spans="1:48" s="30" customFormat="1" ht="30.75" hidden="1" customHeight="1" x14ac:dyDescent="0.25">
      <c r="A222" s="37" t="s">
        <v>276</v>
      </c>
      <c r="B222" s="629" t="s">
        <v>277</v>
      </c>
      <c r="C222" s="629"/>
      <c r="D222" s="629"/>
      <c r="E222" s="629"/>
      <c r="F222" s="630"/>
      <c r="G222" s="630"/>
      <c r="H222" s="630"/>
      <c r="I222" s="630"/>
      <c r="J222" s="630"/>
      <c r="K222" s="630"/>
      <c r="L222" s="630"/>
      <c r="M222" s="630"/>
      <c r="N222" s="630"/>
      <c r="O222" s="433"/>
      <c r="P222" s="433"/>
      <c r="Q222" s="433"/>
      <c r="R222" s="37" t="s">
        <v>142</v>
      </c>
      <c r="S222" s="37"/>
      <c r="T222" s="37"/>
      <c r="U222" s="37"/>
      <c r="V222" s="37" t="s">
        <v>272</v>
      </c>
      <c r="W222" s="37"/>
      <c r="X222" s="37"/>
      <c r="Y222" s="37"/>
      <c r="Z222" s="37"/>
      <c r="AA222" s="40" t="s">
        <v>104</v>
      </c>
      <c r="AB222" s="37">
        <v>1.57</v>
      </c>
      <c r="AC222" s="38" t="e">
        <f t="shared" si="8"/>
        <v>#REF!</v>
      </c>
      <c r="AD222" s="171"/>
      <c r="AE222" s="171"/>
      <c r="AV222" s="450"/>
    </row>
    <row r="223" spans="1:48" s="30" customFormat="1" ht="30.75" hidden="1" customHeight="1" x14ac:dyDescent="0.25">
      <c r="A223" s="37" t="s">
        <v>278</v>
      </c>
      <c r="B223" s="630"/>
      <c r="C223" s="630"/>
      <c r="D223" s="630"/>
      <c r="E223" s="630"/>
      <c r="F223" s="630"/>
      <c r="G223" s="630"/>
      <c r="H223" s="630"/>
      <c r="I223" s="630"/>
      <c r="J223" s="630"/>
      <c r="K223" s="630"/>
      <c r="L223" s="630"/>
      <c r="M223" s="630"/>
      <c r="N223" s="630"/>
      <c r="O223" s="433"/>
      <c r="P223" s="433"/>
      <c r="Q223" s="433"/>
      <c r="R223" s="37" t="s">
        <v>142</v>
      </c>
      <c r="S223" s="37"/>
      <c r="T223" s="37"/>
      <c r="U223" s="37"/>
      <c r="V223" s="37" t="s">
        <v>275</v>
      </c>
      <c r="W223" s="37"/>
      <c r="X223" s="37"/>
      <c r="Y223" s="37"/>
      <c r="Z223" s="37"/>
      <c r="AA223" s="40" t="s">
        <v>104</v>
      </c>
      <c r="AB223" s="37">
        <v>1.47</v>
      </c>
      <c r="AC223" s="38" t="e">
        <f t="shared" si="8"/>
        <v>#REF!</v>
      </c>
      <c r="AD223" s="171"/>
      <c r="AE223" s="171"/>
      <c r="AV223" s="450"/>
    </row>
    <row r="224" spans="1:48" s="30" customFormat="1" ht="30.75" hidden="1" customHeight="1" x14ac:dyDescent="0.25">
      <c r="A224" s="37" t="s">
        <v>279</v>
      </c>
      <c r="B224" s="630"/>
      <c r="C224" s="630"/>
      <c r="D224" s="630"/>
      <c r="E224" s="630"/>
      <c r="F224" s="630"/>
      <c r="G224" s="630"/>
      <c r="H224" s="630"/>
      <c r="I224" s="630"/>
      <c r="J224" s="630"/>
      <c r="K224" s="630"/>
      <c r="L224" s="630"/>
      <c r="M224" s="630"/>
      <c r="N224" s="630"/>
      <c r="O224" s="433"/>
      <c r="P224" s="433"/>
      <c r="Q224" s="433"/>
      <c r="R224" s="37" t="s">
        <v>142</v>
      </c>
      <c r="S224" s="37"/>
      <c r="T224" s="37"/>
      <c r="U224" s="37"/>
      <c r="V224" s="37" t="s">
        <v>272</v>
      </c>
      <c r="W224" s="37"/>
      <c r="X224" s="37"/>
      <c r="Y224" s="37"/>
      <c r="Z224" s="37"/>
      <c r="AA224" s="40" t="s">
        <v>255</v>
      </c>
      <c r="AB224" s="37">
        <v>1.21</v>
      </c>
      <c r="AC224" s="38" t="e">
        <f t="shared" si="8"/>
        <v>#REF!</v>
      </c>
      <c r="AD224" s="171"/>
      <c r="AE224" s="171"/>
      <c r="AV224" s="450"/>
    </row>
    <row r="225" spans="1:48" s="30" customFormat="1" ht="30.75" hidden="1" customHeight="1" x14ac:dyDescent="0.25">
      <c r="A225" s="37" t="s">
        <v>280</v>
      </c>
      <c r="B225" s="630"/>
      <c r="C225" s="630"/>
      <c r="D225" s="630"/>
      <c r="E225" s="630"/>
      <c r="F225" s="630"/>
      <c r="G225" s="630"/>
      <c r="H225" s="630"/>
      <c r="I225" s="630"/>
      <c r="J225" s="630"/>
      <c r="K225" s="630"/>
      <c r="L225" s="630"/>
      <c r="M225" s="630"/>
      <c r="N225" s="630"/>
      <c r="O225" s="433"/>
      <c r="P225" s="433"/>
      <c r="Q225" s="433"/>
      <c r="R225" s="37" t="s">
        <v>142</v>
      </c>
      <c r="S225" s="37"/>
      <c r="T225" s="37"/>
      <c r="U225" s="37"/>
      <c r="V225" s="37" t="s">
        <v>272</v>
      </c>
      <c r="W225" s="37"/>
      <c r="X225" s="37"/>
      <c r="Y225" s="37"/>
      <c r="Z225" s="37"/>
      <c r="AA225" s="40" t="s">
        <v>267</v>
      </c>
      <c r="AB225" s="191">
        <v>0.7</v>
      </c>
      <c r="AC225" s="38" t="e">
        <f t="shared" si="8"/>
        <v>#REF!</v>
      </c>
      <c r="AD225" s="171"/>
      <c r="AE225" s="171"/>
      <c r="AV225" s="450"/>
    </row>
    <row r="226" spans="1:48" s="30" customFormat="1" ht="30.75" hidden="1" customHeight="1" x14ac:dyDescent="0.25">
      <c r="A226" s="37" t="s">
        <v>281</v>
      </c>
      <c r="B226" s="630"/>
      <c r="C226" s="630"/>
      <c r="D226" s="630"/>
      <c r="E226" s="630"/>
      <c r="F226" s="630"/>
      <c r="G226" s="630"/>
      <c r="H226" s="630"/>
      <c r="I226" s="630"/>
      <c r="J226" s="630"/>
      <c r="K226" s="630"/>
      <c r="L226" s="630"/>
      <c r="M226" s="630"/>
      <c r="N226" s="630"/>
      <c r="O226" s="433"/>
      <c r="P226" s="433"/>
      <c r="Q226" s="433"/>
      <c r="R226" s="37" t="s">
        <v>142</v>
      </c>
      <c r="S226" s="37"/>
      <c r="T226" s="37"/>
      <c r="U226" s="37"/>
      <c r="V226" s="37" t="s">
        <v>275</v>
      </c>
      <c r="W226" s="37"/>
      <c r="X226" s="37"/>
      <c r="Y226" s="37"/>
      <c r="Z226" s="37"/>
      <c r="AA226" s="40" t="s">
        <v>255</v>
      </c>
      <c r="AB226" s="37">
        <v>1.1299999999999999</v>
      </c>
      <c r="AC226" s="38" t="e">
        <f t="shared" si="8"/>
        <v>#REF!</v>
      </c>
      <c r="AD226" s="171"/>
      <c r="AE226" s="171"/>
      <c r="AV226" s="450"/>
    </row>
    <row r="227" spans="1:48" s="30" customFormat="1" ht="30.75" hidden="1" customHeight="1" x14ac:dyDescent="0.25">
      <c r="A227" s="37" t="s">
        <v>282</v>
      </c>
      <c r="B227" s="630"/>
      <c r="C227" s="630"/>
      <c r="D227" s="630"/>
      <c r="E227" s="630"/>
      <c r="F227" s="630"/>
      <c r="G227" s="630"/>
      <c r="H227" s="630"/>
      <c r="I227" s="630"/>
      <c r="J227" s="630"/>
      <c r="K227" s="630"/>
      <c r="L227" s="630"/>
      <c r="M227" s="630"/>
      <c r="N227" s="630"/>
      <c r="O227" s="433"/>
      <c r="P227" s="433"/>
      <c r="Q227" s="433"/>
      <c r="R227" s="37" t="s">
        <v>142</v>
      </c>
      <c r="S227" s="37"/>
      <c r="T227" s="37"/>
      <c r="U227" s="37"/>
      <c r="V227" s="37" t="s">
        <v>275</v>
      </c>
      <c r="W227" s="37"/>
      <c r="X227" s="37"/>
      <c r="Y227" s="37"/>
      <c r="Z227" s="37"/>
      <c r="AA227" s="40" t="s">
        <v>267</v>
      </c>
      <c r="AB227" s="37">
        <v>0.66</v>
      </c>
      <c r="AC227" s="38" t="e">
        <f t="shared" si="8"/>
        <v>#REF!</v>
      </c>
      <c r="AD227" s="171"/>
      <c r="AE227" s="171"/>
      <c r="AV227" s="450"/>
    </row>
    <row r="228" spans="1:48" hidden="1" x14ac:dyDescent="0.25">
      <c r="B228" s="4"/>
      <c r="C228" s="4"/>
      <c r="D228" s="4"/>
      <c r="E228" s="4"/>
      <c r="F228" s="370"/>
      <c r="G228" s="370"/>
      <c r="H228" s="370"/>
      <c r="I228" s="370"/>
      <c r="J228" s="370"/>
      <c r="K228" s="370"/>
      <c r="L228" s="370"/>
      <c r="M228" s="370"/>
      <c r="N228" s="369"/>
      <c r="O228" s="369"/>
      <c r="P228" s="369"/>
      <c r="Q228" s="369"/>
      <c r="R228" s="369"/>
      <c r="S228" s="369"/>
      <c r="T228" s="369"/>
      <c r="U228" s="369"/>
    </row>
    <row r="229" spans="1:48" ht="18.75" hidden="1" customHeight="1" x14ac:dyDescent="0.25">
      <c r="A229" s="632" t="s">
        <v>283</v>
      </c>
      <c r="B229" s="633"/>
      <c r="C229" s="633"/>
      <c r="D229" s="633"/>
      <c r="E229" s="633"/>
      <c r="F229" s="633"/>
      <c r="G229" s="633"/>
      <c r="H229" s="633"/>
      <c r="I229" s="633"/>
      <c r="J229" s="633"/>
      <c r="K229" s="633"/>
      <c r="L229" s="633"/>
      <c r="M229" s="633"/>
      <c r="N229" s="633"/>
      <c r="O229" s="633"/>
      <c r="P229" s="633"/>
      <c r="Q229" s="633"/>
      <c r="R229" s="633"/>
      <c r="S229" s="219"/>
      <c r="T229" s="219"/>
      <c r="U229" s="219"/>
      <c r="V229" s="7"/>
      <c r="W229" s="7"/>
      <c r="X229" s="7"/>
      <c r="Y229" s="7"/>
      <c r="Z229" s="7"/>
      <c r="AA229" s="261"/>
    </row>
    <row r="230" spans="1:48" hidden="1" x14ac:dyDescent="0.25">
      <c r="A230" s="614" t="s">
        <v>27</v>
      </c>
      <c r="B230" s="615"/>
      <c r="C230" s="615"/>
      <c r="D230" s="615"/>
      <c r="E230" s="615"/>
      <c r="F230" s="615"/>
      <c r="G230" s="615"/>
      <c r="H230" s="615"/>
      <c r="I230" s="615"/>
      <c r="J230" s="615"/>
      <c r="K230" s="615"/>
      <c r="L230" s="615"/>
      <c r="M230" s="615"/>
      <c r="N230" s="615"/>
      <c r="O230" s="378"/>
      <c r="P230" s="378"/>
      <c r="Q230" s="378"/>
      <c r="R230" s="17" t="s">
        <v>28</v>
      </c>
      <c r="S230" s="235"/>
      <c r="T230" s="235"/>
      <c r="U230" s="235"/>
      <c r="V230" s="45"/>
      <c r="W230" s="45"/>
      <c r="X230" s="45"/>
      <c r="Y230" s="45"/>
      <c r="Z230" s="45"/>
    </row>
    <row r="231" spans="1:48" hidden="1" x14ac:dyDescent="0.25">
      <c r="A231" s="377" t="s">
        <v>30</v>
      </c>
      <c r="B231" s="616" t="s">
        <v>31</v>
      </c>
      <c r="C231" s="616"/>
      <c r="D231" s="616"/>
      <c r="E231" s="616"/>
      <c r="F231" s="615"/>
      <c r="G231" s="615"/>
      <c r="H231" s="615"/>
      <c r="I231" s="615"/>
      <c r="J231" s="615"/>
      <c r="K231" s="615"/>
      <c r="L231" s="615"/>
      <c r="M231" s="615"/>
      <c r="N231" s="615"/>
      <c r="O231" s="378"/>
      <c r="P231" s="378"/>
      <c r="Q231" s="378"/>
      <c r="R231" s="18" t="s">
        <v>32</v>
      </c>
      <c r="S231" s="236"/>
      <c r="T231" s="236"/>
      <c r="U231" s="236"/>
    </row>
    <row r="232" spans="1:48" hidden="1" x14ac:dyDescent="0.25">
      <c r="A232" s="18" t="s">
        <v>34</v>
      </c>
      <c r="B232" s="616" t="s">
        <v>35</v>
      </c>
      <c r="C232" s="616"/>
      <c r="D232" s="616"/>
      <c r="E232" s="616"/>
      <c r="F232" s="615"/>
      <c r="G232" s="615"/>
      <c r="H232" s="615"/>
      <c r="I232" s="615"/>
      <c r="J232" s="615"/>
      <c r="K232" s="615"/>
      <c r="L232" s="615"/>
      <c r="M232" s="615"/>
      <c r="N232" s="615"/>
      <c r="O232" s="378"/>
      <c r="P232" s="378"/>
      <c r="Q232" s="378"/>
      <c r="R232" s="18" t="s">
        <v>36</v>
      </c>
      <c r="S232" s="236"/>
      <c r="T232" s="236"/>
      <c r="U232" s="236"/>
    </row>
    <row r="233" spans="1:48" hidden="1" x14ac:dyDescent="0.25">
      <c r="A233" s="16" t="s">
        <v>38</v>
      </c>
      <c r="B233" s="616" t="s">
        <v>39</v>
      </c>
      <c r="C233" s="616"/>
      <c r="D233" s="616"/>
      <c r="E233" s="616"/>
      <c r="F233" s="615"/>
      <c r="G233" s="615"/>
      <c r="H233" s="615"/>
      <c r="I233" s="615"/>
      <c r="J233" s="615"/>
      <c r="K233" s="615"/>
      <c r="L233" s="615"/>
      <c r="M233" s="615"/>
      <c r="N233" s="615"/>
      <c r="O233" s="378"/>
      <c r="P233" s="378"/>
      <c r="Q233" s="378"/>
      <c r="R233" s="18" t="s">
        <v>40</v>
      </c>
      <c r="S233" s="236"/>
      <c r="T233" s="236"/>
      <c r="U233" s="236"/>
    </row>
    <row r="234" spans="1:48" hidden="1" x14ac:dyDescent="0.25">
      <c r="A234" s="16" t="s">
        <v>43</v>
      </c>
      <c r="B234" s="616" t="s">
        <v>44</v>
      </c>
      <c r="C234" s="616"/>
      <c r="D234" s="616"/>
      <c r="E234" s="616"/>
      <c r="F234" s="615"/>
      <c r="G234" s="615"/>
      <c r="H234" s="615"/>
      <c r="I234" s="615"/>
      <c r="J234" s="615"/>
      <c r="K234" s="615"/>
      <c r="L234" s="615"/>
      <c r="M234" s="615"/>
      <c r="N234" s="615"/>
      <c r="O234" s="378"/>
      <c r="P234" s="378"/>
      <c r="Q234" s="378"/>
      <c r="R234" s="18" t="s">
        <v>45</v>
      </c>
      <c r="S234" s="236"/>
      <c r="T234" s="236"/>
      <c r="U234" s="236"/>
    </row>
    <row r="235" spans="1:48" ht="15" hidden="1" customHeight="1" x14ac:dyDescent="0.25">
      <c r="A235" s="16" t="s">
        <v>161</v>
      </c>
      <c r="B235" s="617" t="s">
        <v>48</v>
      </c>
      <c r="C235" s="617"/>
      <c r="D235" s="617"/>
      <c r="E235" s="617"/>
      <c r="F235" s="615"/>
      <c r="G235" s="615"/>
      <c r="H235" s="615"/>
      <c r="I235" s="615"/>
      <c r="J235" s="615"/>
      <c r="K235" s="615"/>
      <c r="L235" s="615"/>
      <c r="M235" s="615"/>
      <c r="N235" s="615"/>
      <c r="O235" s="378"/>
      <c r="P235" s="378"/>
      <c r="Q235" s="378"/>
      <c r="R235" s="18" t="s">
        <v>49</v>
      </c>
      <c r="S235" s="236"/>
      <c r="T235" s="236"/>
      <c r="U235" s="236"/>
    </row>
    <row r="236" spans="1:48" hidden="1" x14ac:dyDescent="0.25">
      <c r="B236" s="4"/>
      <c r="C236" s="4"/>
      <c r="D236" s="4"/>
      <c r="E236" s="4"/>
      <c r="F236" s="370"/>
      <c r="G236" s="370"/>
      <c r="H236" s="370"/>
      <c r="I236" s="370"/>
      <c r="J236" s="370"/>
      <c r="K236" s="370"/>
      <c r="L236" s="370"/>
      <c r="M236" s="370"/>
      <c r="N236" s="369"/>
      <c r="O236" s="369"/>
      <c r="P236" s="369"/>
      <c r="Q236" s="369"/>
      <c r="R236" s="369"/>
      <c r="S236" s="369"/>
      <c r="T236" s="369"/>
      <c r="U236" s="369"/>
    </row>
    <row r="237" spans="1:48" hidden="1" x14ac:dyDescent="0.25">
      <c r="A237" s="603" t="s">
        <v>63</v>
      </c>
      <c r="B237" s="604"/>
      <c r="C237" s="604"/>
      <c r="D237" s="604"/>
      <c r="E237" s="604"/>
      <c r="F237" s="585"/>
      <c r="G237" s="585"/>
      <c r="H237" s="585"/>
      <c r="I237" s="585"/>
      <c r="J237" s="585"/>
      <c r="K237" s="585"/>
      <c r="L237" s="585"/>
      <c r="M237" s="585"/>
      <c r="N237" s="585"/>
      <c r="O237" s="358"/>
      <c r="P237" s="358"/>
      <c r="Q237" s="358"/>
      <c r="R237" s="75" t="s">
        <v>64</v>
      </c>
      <c r="S237" s="223"/>
      <c r="T237" s="223"/>
      <c r="U237" s="223"/>
      <c r="V237" s="605" t="s">
        <v>65</v>
      </c>
      <c r="W237" s="799"/>
      <c r="X237" s="799"/>
      <c r="Y237" s="799"/>
      <c r="Z237" s="799"/>
      <c r="AA237" s="606"/>
      <c r="AB237" s="75" t="s">
        <v>66</v>
      </c>
    </row>
    <row r="238" spans="1:48" ht="26.25" hidden="1" x14ac:dyDescent="0.25">
      <c r="A238" s="94" t="s">
        <v>68</v>
      </c>
      <c r="B238" s="607" t="s">
        <v>69</v>
      </c>
      <c r="C238" s="607"/>
      <c r="D238" s="607"/>
      <c r="E238" s="607"/>
      <c r="F238" s="589"/>
      <c r="G238" s="589"/>
      <c r="H238" s="589"/>
      <c r="I238" s="589"/>
      <c r="J238" s="589"/>
      <c r="K238" s="589"/>
      <c r="L238" s="589"/>
      <c r="M238" s="589"/>
      <c r="N238" s="589"/>
      <c r="O238" s="360"/>
      <c r="P238" s="360"/>
      <c r="Q238" s="360"/>
      <c r="R238" s="359">
        <v>5</v>
      </c>
      <c r="S238" s="237"/>
      <c r="T238" s="237"/>
      <c r="U238" s="237"/>
      <c r="V238" s="608" t="s">
        <v>70</v>
      </c>
      <c r="W238" s="800"/>
      <c r="X238" s="800"/>
      <c r="Y238" s="800"/>
      <c r="Z238" s="800"/>
      <c r="AA238" s="609"/>
      <c r="AB238" s="391">
        <f t="shared" ref="AB238:AB244" si="9">IF(R238="","",VLOOKUP(R238,ggone,2,0))</f>
        <v>4</v>
      </c>
      <c r="AC238" s="80">
        <f>IF(AB238="","",AB238)</f>
        <v>4</v>
      </c>
      <c r="AD238" s="80"/>
      <c r="AE238" s="80"/>
      <c r="AV238" s="80"/>
    </row>
    <row r="239" spans="1:48" ht="26.25" hidden="1" x14ac:dyDescent="0.25">
      <c r="A239" s="20" t="s">
        <v>75</v>
      </c>
      <c r="B239" s="610" t="s">
        <v>76</v>
      </c>
      <c r="C239" s="610"/>
      <c r="D239" s="610"/>
      <c r="E239" s="610"/>
      <c r="F239" s="611"/>
      <c r="G239" s="611"/>
      <c r="H239" s="611"/>
      <c r="I239" s="611"/>
      <c r="J239" s="611"/>
      <c r="K239" s="611"/>
      <c r="L239" s="611"/>
      <c r="M239" s="611"/>
      <c r="N239" s="611"/>
      <c r="O239" s="383"/>
      <c r="P239" s="383"/>
      <c r="Q239" s="383"/>
      <c r="R239" s="81">
        <v>5</v>
      </c>
      <c r="S239" s="238"/>
      <c r="T239" s="238"/>
      <c r="U239" s="238"/>
      <c r="V239" s="612" t="s">
        <v>70</v>
      </c>
      <c r="W239" s="801"/>
      <c r="X239" s="801"/>
      <c r="Y239" s="801"/>
      <c r="Z239" s="801"/>
      <c r="AA239" s="613"/>
      <c r="AB239" s="76">
        <f t="shared" si="9"/>
        <v>4</v>
      </c>
      <c r="AC239" s="80">
        <f>IF(AB239="","",AB239)</f>
        <v>4</v>
      </c>
      <c r="AD239" s="80"/>
      <c r="AE239" s="80"/>
      <c r="AV239" s="80"/>
    </row>
    <row r="240" spans="1:48" ht="26.25" hidden="1" x14ac:dyDescent="0.25">
      <c r="A240" s="22" t="s">
        <v>78</v>
      </c>
      <c r="B240" s="588" t="s">
        <v>79</v>
      </c>
      <c r="C240" s="588"/>
      <c r="D240" s="588"/>
      <c r="E240" s="588"/>
      <c r="F240" s="589"/>
      <c r="G240" s="589"/>
      <c r="H240" s="589"/>
      <c r="I240" s="589"/>
      <c r="J240" s="589"/>
      <c r="K240" s="589"/>
      <c r="L240" s="589"/>
      <c r="M240" s="589"/>
      <c r="N240" s="589"/>
      <c r="O240" s="360"/>
      <c r="P240" s="360"/>
      <c r="Q240" s="360"/>
      <c r="R240" s="95">
        <v>5</v>
      </c>
      <c r="S240" s="239"/>
      <c r="T240" s="239"/>
      <c r="U240" s="239"/>
      <c r="V240" s="590" t="s">
        <v>164</v>
      </c>
      <c r="W240" s="794"/>
      <c r="X240" s="794"/>
      <c r="Y240" s="794"/>
      <c r="Z240" s="794"/>
      <c r="AA240" s="591"/>
      <c r="AB240" s="77">
        <f t="shared" si="9"/>
        <v>4</v>
      </c>
      <c r="AC240" s="80"/>
      <c r="AD240" s="80"/>
      <c r="AE240" s="80"/>
      <c r="AV240" s="80"/>
    </row>
    <row r="241" spans="1:48" ht="26.25" hidden="1" x14ac:dyDescent="0.25">
      <c r="A241" s="22" t="s">
        <v>82</v>
      </c>
      <c r="B241" s="588" t="s">
        <v>83</v>
      </c>
      <c r="C241" s="588"/>
      <c r="D241" s="588"/>
      <c r="E241" s="588"/>
      <c r="F241" s="589"/>
      <c r="G241" s="589"/>
      <c r="H241" s="589"/>
      <c r="I241" s="589"/>
      <c r="J241" s="589"/>
      <c r="K241" s="589"/>
      <c r="L241" s="589"/>
      <c r="M241" s="589"/>
      <c r="N241" s="589"/>
      <c r="O241" s="360"/>
      <c r="P241" s="360"/>
      <c r="Q241" s="360"/>
      <c r="R241" s="95">
        <v>5</v>
      </c>
      <c r="S241" s="240"/>
      <c r="T241" s="240"/>
      <c r="U241" s="240"/>
      <c r="V241" s="592"/>
      <c r="W241" s="795"/>
      <c r="X241" s="795"/>
      <c r="Y241" s="795"/>
      <c r="Z241" s="795"/>
      <c r="AA241" s="593"/>
      <c r="AB241" s="77">
        <f t="shared" si="9"/>
        <v>4</v>
      </c>
      <c r="AC241" s="84">
        <f>AVERAGE(AB240:AB241)</f>
        <v>4</v>
      </c>
      <c r="AD241" s="84"/>
      <c r="AE241" s="84"/>
      <c r="AV241" s="84"/>
    </row>
    <row r="242" spans="1:48" ht="26.25" hidden="1" x14ac:dyDescent="0.25">
      <c r="A242" s="21" t="s">
        <v>84</v>
      </c>
      <c r="B242" s="594" t="s">
        <v>85</v>
      </c>
      <c r="C242" s="594"/>
      <c r="D242" s="594"/>
      <c r="E242" s="594"/>
      <c r="F242" s="595"/>
      <c r="G242" s="595"/>
      <c r="H242" s="595"/>
      <c r="I242" s="595"/>
      <c r="J242" s="595"/>
      <c r="K242" s="595"/>
      <c r="L242" s="595"/>
      <c r="M242" s="595"/>
      <c r="N242" s="595"/>
      <c r="O242" s="379"/>
      <c r="P242" s="379"/>
      <c r="Q242" s="379"/>
      <c r="R242" s="82">
        <v>5</v>
      </c>
      <c r="S242" s="241"/>
      <c r="T242" s="241"/>
      <c r="U242" s="241"/>
      <c r="V242" s="596" t="s">
        <v>165</v>
      </c>
      <c r="W242" s="796"/>
      <c r="X242" s="796"/>
      <c r="Y242" s="796"/>
      <c r="Z242" s="796"/>
      <c r="AA242" s="597"/>
      <c r="AB242" s="78">
        <f t="shared" si="9"/>
        <v>4</v>
      </c>
      <c r="AC242" s="80"/>
      <c r="AD242" s="80"/>
      <c r="AE242" s="80"/>
      <c r="AV242" s="80"/>
    </row>
    <row r="243" spans="1:48" hidden="1" x14ac:dyDescent="0.25">
      <c r="A243" s="14" t="s">
        <v>87</v>
      </c>
      <c r="B243" s="602" t="s">
        <v>88</v>
      </c>
      <c r="C243" s="602"/>
      <c r="D243" s="602"/>
      <c r="E243" s="602"/>
      <c r="F243" s="581"/>
      <c r="G243" s="581"/>
      <c r="H243" s="581"/>
      <c r="I243" s="581"/>
      <c r="J243" s="581"/>
      <c r="K243" s="581"/>
      <c r="L243" s="581"/>
      <c r="M243" s="581"/>
      <c r="N243" s="581"/>
      <c r="O243" s="361"/>
      <c r="P243" s="361"/>
      <c r="Q243" s="361"/>
      <c r="R243" s="83">
        <v>5</v>
      </c>
      <c r="S243" s="241"/>
      <c r="T243" s="241"/>
      <c r="U243" s="241"/>
      <c r="V243" s="598"/>
      <c r="W243" s="797"/>
      <c r="X243" s="797"/>
      <c r="Y243" s="797"/>
      <c r="Z243" s="797"/>
      <c r="AA243" s="599"/>
      <c r="AB243" s="79">
        <f t="shared" si="9"/>
        <v>4</v>
      </c>
      <c r="AC243" s="80"/>
      <c r="AD243" s="80"/>
      <c r="AE243" s="80"/>
      <c r="AV243" s="80"/>
    </row>
    <row r="244" spans="1:48" ht="26.25" hidden="1" x14ac:dyDescent="0.25">
      <c r="A244" s="15" t="s">
        <v>89</v>
      </c>
      <c r="B244" s="602" t="s">
        <v>90</v>
      </c>
      <c r="C244" s="602"/>
      <c r="D244" s="602"/>
      <c r="E244" s="602"/>
      <c r="F244" s="581"/>
      <c r="G244" s="581"/>
      <c r="H244" s="581"/>
      <c r="I244" s="581"/>
      <c r="J244" s="581"/>
      <c r="K244" s="581"/>
      <c r="L244" s="581"/>
      <c r="M244" s="581"/>
      <c r="N244" s="581"/>
      <c r="O244" s="361"/>
      <c r="P244" s="361"/>
      <c r="Q244" s="361"/>
      <c r="R244" s="83">
        <v>5</v>
      </c>
      <c r="S244" s="242"/>
      <c r="T244" s="242"/>
      <c r="U244" s="242"/>
      <c r="V244" s="600"/>
      <c r="W244" s="798"/>
      <c r="X244" s="798"/>
      <c r="Y244" s="798"/>
      <c r="Z244" s="798"/>
      <c r="AA244" s="601"/>
      <c r="AB244" s="79">
        <f t="shared" si="9"/>
        <v>4</v>
      </c>
      <c r="AC244" s="87">
        <f>AVERAGE(AB242:AB244)</f>
        <v>4</v>
      </c>
      <c r="AD244" s="87"/>
      <c r="AE244" s="87"/>
      <c r="AV244" s="87"/>
    </row>
    <row r="245" spans="1:48" hidden="1" x14ac:dyDescent="0.25">
      <c r="B245" s="4"/>
      <c r="C245" s="4"/>
      <c r="D245" s="4"/>
      <c r="E245" s="4"/>
      <c r="F245" s="370"/>
      <c r="G245" s="370"/>
      <c r="H245" s="370"/>
      <c r="I245" s="370"/>
      <c r="J245" s="370"/>
      <c r="K245" s="370"/>
      <c r="L245" s="370"/>
      <c r="M245" s="370"/>
      <c r="N245" s="369"/>
      <c r="O245" s="369"/>
      <c r="P245" s="369"/>
      <c r="Q245" s="369"/>
      <c r="R245" s="369"/>
      <c r="S245" s="369"/>
      <c r="T245" s="369"/>
      <c r="U245" s="369"/>
      <c r="AA245" s="7" t="s">
        <v>66</v>
      </c>
      <c r="AB245" s="85">
        <f>IF(AND(AB238="",AB239="",AB240="",AB241="",AB242="",AB243="",AB244=""),0,SUM(AC238:AC244))</f>
        <v>16</v>
      </c>
      <c r="AC245" s="276" t="s">
        <v>284</v>
      </c>
    </row>
    <row r="246" spans="1:48" hidden="1" x14ac:dyDescent="0.25">
      <c r="B246" s="4"/>
      <c r="C246" s="4"/>
      <c r="D246" s="4"/>
      <c r="E246" s="4"/>
      <c r="F246" s="370"/>
      <c r="G246" s="370"/>
      <c r="H246" s="370"/>
      <c r="I246" s="370"/>
      <c r="J246" s="370"/>
      <c r="K246" s="370"/>
      <c r="L246" s="370"/>
      <c r="M246" s="370"/>
      <c r="N246" s="369"/>
      <c r="O246" s="369"/>
      <c r="P246" s="369"/>
      <c r="Q246" s="369"/>
      <c r="R246" s="369"/>
      <c r="S246" s="369"/>
      <c r="T246" s="369"/>
      <c r="U246" s="369"/>
    </row>
    <row r="247" spans="1:48" hidden="1" x14ac:dyDescent="0.25">
      <c r="B247" s="4"/>
      <c r="C247" s="4"/>
      <c r="D247" s="4"/>
      <c r="E247" s="4"/>
      <c r="F247" s="370"/>
      <c r="G247" s="370"/>
      <c r="H247" s="370"/>
      <c r="I247" s="370"/>
      <c r="J247" s="370"/>
      <c r="K247" s="370"/>
      <c r="L247" s="370"/>
      <c r="M247" s="370"/>
      <c r="V247" s="52" t="s">
        <v>285</v>
      </c>
      <c r="W247" s="52"/>
      <c r="X247" s="52"/>
      <c r="Y247" s="52"/>
      <c r="Z247" s="52"/>
      <c r="AA247" s="1" t="s">
        <v>144</v>
      </c>
      <c r="AB247" s="1" t="s">
        <v>145</v>
      </c>
      <c r="AC247" s="1"/>
      <c r="AD247" s="1"/>
      <c r="AE247" s="1"/>
      <c r="AV247" s="1"/>
    </row>
    <row r="248" spans="1:48" hidden="1" x14ac:dyDescent="0.25">
      <c r="B248" s="4"/>
      <c r="C248" s="4"/>
      <c r="D248" s="4"/>
      <c r="E248" s="4"/>
      <c r="F248" s="370"/>
      <c r="G248" s="370"/>
      <c r="H248" s="370"/>
      <c r="I248" s="370"/>
      <c r="J248" s="370"/>
      <c r="K248" s="370"/>
      <c r="L248" s="370"/>
      <c r="M248" s="370"/>
      <c r="V248" s="1" t="s">
        <v>146</v>
      </c>
      <c r="W248" s="1"/>
      <c r="X248" s="1"/>
      <c r="Y248" s="1"/>
      <c r="Z248" s="1"/>
      <c r="AA248" s="144" t="s">
        <v>252</v>
      </c>
      <c r="AB248" s="10">
        <f>IF(AA248="",0,VLOOKUP(AA248,nsgtwo,10,0))</f>
        <v>0</v>
      </c>
      <c r="AC248" s="370"/>
      <c r="AD248" s="370"/>
      <c r="AE248" s="370"/>
      <c r="AV248" s="451"/>
    </row>
    <row r="249" spans="1:48" hidden="1" x14ac:dyDescent="0.25">
      <c r="B249" s="4"/>
      <c r="C249" s="4"/>
      <c r="D249" s="4"/>
      <c r="E249" s="4"/>
      <c r="F249" s="370"/>
      <c r="G249" s="370"/>
      <c r="H249" s="370"/>
      <c r="I249" s="370"/>
      <c r="J249" s="370"/>
      <c r="K249" s="370"/>
      <c r="L249" s="370"/>
      <c r="M249" s="370"/>
      <c r="V249" s="1" t="s">
        <v>147</v>
      </c>
      <c r="W249" s="1"/>
      <c r="X249" s="1"/>
      <c r="Y249" s="1"/>
      <c r="Z249" s="1"/>
      <c r="AA249" s="190"/>
      <c r="AB249" s="10">
        <f>IF(AA249="",0,VLOOKUP(AA249,nsgtwo,11,0))</f>
        <v>0</v>
      </c>
      <c r="AC249" s="370"/>
      <c r="AD249" s="370"/>
      <c r="AE249" s="370"/>
      <c r="AV249" s="451"/>
    </row>
    <row r="250" spans="1:48" hidden="1" x14ac:dyDescent="0.25">
      <c r="B250" s="4"/>
      <c r="C250" s="4"/>
      <c r="D250" s="4"/>
      <c r="E250" s="4"/>
      <c r="F250" s="370"/>
      <c r="G250" s="370"/>
      <c r="H250" s="370"/>
      <c r="I250" s="370"/>
      <c r="J250" s="370"/>
      <c r="K250" s="370"/>
      <c r="L250" s="370"/>
      <c r="M250" s="370"/>
      <c r="V250" s="1"/>
      <c r="W250" s="1"/>
      <c r="X250" s="1"/>
      <c r="Y250" s="1"/>
      <c r="Z250" s="1"/>
      <c r="AA250" s="7" t="s">
        <v>145</v>
      </c>
      <c r="AB250" s="370">
        <f>IF(AND(AB248&lt;&gt;0,AB249&lt;&gt;0),0,IF(AB248&lt;&gt;0,AB248,AB249))</f>
        <v>0</v>
      </c>
      <c r="AC250" s="370"/>
      <c r="AD250" s="370"/>
      <c r="AE250" s="370"/>
      <c r="AV250" s="451"/>
    </row>
    <row r="251" spans="1:48" hidden="1" x14ac:dyDescent="0.25">
      <c r="A251" s="2" t="s">
        <v>286</v>
      </c>
    </row>
    <row r="252" spans="1:48" ht="18.75" hidden="1" customHeight="1" x14ac:dyDescent="0.25">
      <c r="A252" s="586" t="s">
        <v>287</v>
      </c>
      <c r="B252" s="587"/>
      <c r="C252" s="587"/>
      <c r="D252" s="587"/>
      <c r="E252" s="587"/>
      <c r="F252" s="587"/>
      <c r="G252" s="587"/>
      <c r="H252" s="587"/>
      <c r="I252" s="587"/>
      <c r="J252" s="587"/>
      <c r="K252" s="587"/>
      <c r="L252" s="587"/>
      <c r="M252" s="587"/>
      <c r="N252" s="587"/>
      <c r="O252" s="587"/>
      <c r="P252" s="587"/>
      <c r="Q252" s="587"/>
      <c r="R252" s="587"/>
      <c r="S252" s="587"/>
      <c r="T252" s="587"/>
      <c r="U252" s="587"/>
      <c r="V252" s="587"/>
      <c r="W252" s="437"/>
      <c r="X252" s="437"/>
      <c r="Y252" s="437"/>
      <c r="Z252" s="437"/>
      <c r="AA252" s="587" t="s">
        <v>288</v>
      </c>
      <c r="AB252" s="587"/>
      <c r="AC252" s="587"/>
      <c r="AD252" s="320"/>
      <c r="AE252" s="320"/>
      <c r="AV252" s="452"/>
    </row>
    <row r="253" spans="1:48" hidden="1" x14ac:dyDescent="0.25">
      <c r="A253" s="584" t="s">
        <v>290</v>
      </c>
      <c r="B253" s="584"/>
      <c r="C253" s="584"/>
      <c r="D253" s="584"/>
      <c r="E253" s="584"/>
      <c r="F253" s="584"/>
      <c r="G253" s="584"/>
      <c r="H253" s="584"/>
      <c r="I253" s="584"/>
      <c r="J253" s="584"/>
      <c r="K253" s="584"/>
      <c r="L253" s="584"/>
      <c r="M253" s="584"/>
      <c r="N253" s="584"/>
      <c r="O253" s="584"/>
      <c r="P253" s="584"/>
      <c r="Q253" s="584"/>
      <c r="R253" s="584"/>
      <c r="S253" s="584"/>
      <c r="T253" s="584"/>
      <c r="U253" s="584"/>
      <c r="V253" s="584"/>
      <c r="W253" s="372"/>
      <c r="X253" s="372"/>
      <c r="Y253" s="372"/>
      <c r="Z253" s="372"/>
      <c r="AA253" s="585" t="s">
        <v>291</v>
      </c>
      <c r="AB253" s="585"/>
      <c r="AC253" s="585"/>
      <c r="AD253" s="272"/>
      <c r="AE253" s="272"/>
      <c r="AV253" s="272"/>
    </row>
    <row r="254" spans="1:48" hidden="1" x14ac:dyDescent="0.25">
      <c r="A254" s="580" t="s">
        <v>292</v>
      </c>
      <c r="B254" s="580"/>
      <c r="C254" s="580"/>
      <c r="D254" s="580"/>
      <c r="E254" s="580"/>
      <c r="F254" s="580"/>
      <c r="G254" s="580"/>
      <c r="H254" s="580"/>
      <c r="I254" s="580"/>
      <c r="J254" s="580"/>
      <c r="K254" s="580"/>
      <c r="L254" s="580"/>
      <c r="M254" s="580"/>
      <c r="N254" s="580"/>
      <c r="O254" s="580"/>
      <c r="P254" s="580"/>
      <c r="Q254" s="580"/>
      <c r="R254" s="580"/>
      <c r="S254" s="580"/>
      <c r="T254" s="580"/>
      <c r="U254" s="580"/>
      <c r="V254" s="580"/>
      <c r="W254" s="374"/>
      <c r="X254" s="374"/>
      <c r="Y254" s="374"/>
      <c r="Z254" s="374"/>
      <c r="AA254" s="581" t="s">
        <v>293</v>
      </c>
      <c r="AB254" s="581"/>
      <c r="AC254" s="581"/>
      <c r="AD254" s="198"/>
      <c r="AE254" s="198"/>
      <c r="AV254" s="272"/>
    </row>
    <row r="255" spans="1:48" hidden="1" x14ac:dyDescent="0.25">
      <c r="A255" s="584" t="s">
        <v>294</v>
      </c>
      <c r="B255" s="584"/>
      <c r="C255" s="584"/>
      <c r="D255" s="584"/>
      <c r="E255" s="584"/>
      <c r="F255" s="584"/>
      <c r="G255" s="584"/>
      <c r="H255" s="584"/>
      <c r="I255" s="584"/>
      <c r="J255" s="584"/>
      <c r="K255" s="584"/>
      <c r="L255" s="584"/>
      <c r="M255" s="584"/>
      <c r="N255" s="584"/>
      <c r="O255" s="584"/>
      <c r="P255" s="584"/>
      <c r="Q255" s="584"/>
      <c r="R255" s="584"/>
      <c r="S255" s="584"/>
      <c r="T255" s="584"/>
      <c r="U255" s="584"/>
      <c r="V255" s="584"/>
      <c r="W255" s="372"/>
      <c r="X255" s="372"/>
      <c r="Y255" s="372"/>
      <c r="Z255" s="372"/>
      <c r="AA255" s="585" t="s">
        <v>295</v>
      </c>
      <c r="AB255" s="585"/>
      <c r="AC255" s="585"/>
      <c r="AD255" s="272"/>
      <c r="AE255" s="272"/>
      <c r="AV255" s="272"/>
    </row>
    <row r="256" spans="1:48" hidden="1" x14ac:dyDescent="0.25">
      <c r="A256" s="580" t="s">
        <v>296</v>
      </c>
      <c r="B256" s="580"/>
      <c r="C256" s="580"/>
      <c r="D256" s="580"/>
      <c r="E256" s="580"/>
      <c r="F256" s="580"/>
      <c r="G256" s="580"/>
      <c r="H256" s="580"/>
      <c r="I256" s="580"/>
      <c r="J256" s="580"/>
      <c r="K256" s="580"/>
      <c r="L256" s="580"/>
      <c r="M256" s="580"/>
      <c r="N256" s="580"/>
      <c r="O256" s="580"/>
      <c r="P256" s="580"/>
      <c r="Q256" s="580"/>
      <c r="R256" s="580"/>
      <c r="S256" s="580"/>
      <c r="T256" s="580"/>
      <c r="U256" s="580"/>
      <c r="V256" s="580"/>
      <c r="W256" s="374"/>
      <c r="X256" s="374"/>
      <c r="Y256" s="374"/>
      <c r="Z256" s="374"/>
      <c r="AA256" s="581" t="s">
        <v>297</v>
      </c>
      <c r="AB256" s="581"/>
      <c r="AC256" s="581"/>
      <c r="AD256" s="198"/>
      <c r="AE256" s="198"/>
      <c r="AV256" s="272"/>
    </row>
    <row r="257" spans="1:48" hidden="1" x14ac:dyDescent="0.25">
      <c r="A257" s="584" t="s">
        <v>298</v>
      </c>
      <c r="B257" s="584"/>
      <c r="C257" s="584"/>
      <c r="D257" s="584"/>
      <c r="E257" s="584"/>
      <c r="F257" s="584"/>
      <c r="G257" s="584"/>
      <c r="H257" s="584"/>
      <c r="I257" s="584"/>
      <c r="J257" s="584"/>
      <c r="K257" s="584"/>
      <c r="L257" s="584"/>
      <c r="M257" s="584"/>
      <c r="N257" s="584"/>
      <c r="O257" s="584"/>
      <c r="P257" s="584"/>
      <c r="Q257" s="584"/>
      <c r="R257" s="584"/>
      <c r="S257" s="584"/>
      <c r="T257" s="584"/>
      <c r="U257" s="584"/>
      <c r="V257" s="584"/>
      <c r="W257" s="372"/>
      <c r="X257" s="372"/>
      <c r="Y257" s="372"/>
      <c r="Z257" s="372"/>
      <c r="AA257" s="585" t="s">
        <v>299</v>
      </c>
      <c r="AB257" s="585"/>
      <c r="AC257" s="585"/>
      <c r="AD257" s="272"/>
      <c r="AE257" s="272"/>
      <c r="AV257" s="272"/>
    </row>
    <row r="258" spans="1:48" hidden="1" x14ac:dyDescent="0.25">
      <c r="A258" s="582" t="s">
        <v>300</v>
      </c>
      <c r="B258" s="582"/>
      <c r="C258" s="582"/>
      <c r="D258" s="582"/>
      <c r="E258" s="582"/>
      <c r="F258" s="582"/>
      <c r="G258" s="582"/>
      <c r="H258" s="582"/>
      <c r="I258" s="582"/>
      <c r="J258" s="582"/>
      <c r="K258" s="582"/>
      <c r="L258" s="582"/>
      <c r="M258" s="582"/>
      <c r="N258" s="582"/>
      <c r="O258" s="582"/>
      <c r="P258" s="582"/>
      <c r="Q258" s="582"/>
      <c r="R258" s="582"/>
      <c r="S258" s="582"/>
      <c r="T258" s="582"/>
      <c r="U258" s="582"/>
      <c r="V258" s="582"/>
      <c r="W258" s="373"/>
      <c r="X258" s="373"/>
      <c r="Y258" s="373"/>
      <c r="Z258" s="373"/>
      <c r="AA258" s="583" t="s">
        <v>301</v>
      </c>
      <c r="AB258" s="583"/>
      <c r="AC258" s="583"/>
      <c r="AD258" s="199"/>
      <c r="AE258" s="199"/>
      <c r="AV258" s="272"/>
    </row>
    <row r="259" spans="1:48" hidden="1" x14ac:dyDescent="0.25">
      <c r="A259" s="584" t="s">
        <v>302</v>
      </c>
      <c r="B259" s="584"/>
      <c r="C259" s="584"/>
      <c r="D259" s="584"/>
      <c r="E259" s="584"/>
      <c r="F259" s="584"/>
      <c r="G259" s="584"/>
      <c r="H259" s="584"/>
      <c r="I259" s="584"/>
      <c r="J259" s="584"/>
      <c r="K259" s="584"/>
      <c r="L259" s="584"/>
      <c r="M259" s="584"/>
      <c r="N259" s="584"/>
      <c r="O259" s="584"/>
      <c r="P259" s="584"/>
      <c r="Q259" s="584"/>
      <c r="R259" s="584"/>
      <c r="S259" s="584"/>
      <c r="T259" s="584"/>
      <c r="U259" s="584"/>
      <c r="V259" s="584"/>
      <c r="W259" s="372"/>
      <c r="X259" s="372"/>
      <c r="Y259" s="372"/>
      <c r="Z259" s="372"/>
      <c r="AA259" s="585" t="s">
        <v>303</v>
      </c>
      <c r="AB259" s="585"/>
      <c r="AC259" s="585"/>
      <c r="AD259" s="272"/>
      <c r="AE259" s="272"/>
      <c r="AV259" s="272"/>
    </row>
    <row r="260" spans="1:48" hidden="1" x14ac:dyDescent="0.25">
      <c r="A260" s="582" t="s">
        <v>304</v>
      </c>
      <c r="B260" s="582"/>
      <c r="C260" s="582"/>
      <c r="D260" s="582"/>
      <c r="E260" s="582"/>
      <c r="F260" s="582"/>
      <c r="G260" s="582"/>
      <c r="H260" s="582"/>
      <c r="I260" s="582"/>
      <c r="J260" s="582"/>
      <c r="K260" s="582"/>
      <c r="L260" s="582"/>
      <c r="M260" s="582"/>
      <c r="N260" s="582"/>
      <c r="O260" s="582"/>
      <c r="P260" s="582"/>
      <c r="Q260" s="582"/>
      <c r="R260" s="582"/>
      <c r="S260" s="582"/>
      <c r="T260" s="582"/>
      <c r="U260" s="582"/>
      <c r="V260" s="582"/>
      <c r="W260" s="373"/>
      <c r="X260" s="373"/>
      <c r="Y260" s="373"/>
      <c r="Z260" s="373"/>
      <c r="AA260" s="583" t="s">
        <v>301</v>
      </c>
      <c r="AB260" s="583"/>
      <c r="AC260" s="583"/>
      <c r="AD260" s="199"/>
      <c r="AE260" s="199"/>
      <c r="AV260" s="272"/>
    </row>
    <row r="261" spans="1:48" hidden="1" x14ac:dyDescent="0.25">
      <c r="A261" s="584" t="s">
        <v>305</v>
      </c>
      <c r="B261" s="584"/>
      <c r="C261" s="584"/>
      <c r="D261" s="584"/>
      <c r="E261" s="584"/>
      <c r="F261" s="584"/>
      <c r="G261" s="584"/>
      <c r="H261" s="584"/>
      <c r="I261" s="584"/>
      <c r="J261" s="584"/>
      <c r="K261" s="584"/>
      <c r="L261" s="584"/>
      <c r="M261" s="584"/>
      <c r="N261" s="584"/>
      <c r="O261" s="584"/>
      <c r="P261" s="584"/>
      <c r="Q261" s="584"/>
      <c r="R261" s="584"/>
      <c r="S261" s="584"/>
      <c r="T261" s="584"/>
      <c r="U261" s="584"/>
      <c r="V261" s="584"/>
      <c r="W261" s="372"/>
      <c r="X261" s="372"/>
      <c r="Y261" s="372"/>
      <c r="Z261" s="372"/>
      <c r="AA261" s="585" t="s">
        <v>306</v>
      </c>
      <c r="AB261" s="585"/>
      <c r="AC261" s="585"/>
      <c r="AD261" s="272"/>
      <c r="AE261" s="272"/>
      <c r="AV261" s="272"/>
    </row>
    <row r="262" spans="1:48" hidden="1" x14ac:dyDescent="0.25">
      <c r="A262" s="582" t="s">
        <v>307</v>
      </c>
      <c r="B262" s="582"/>
      <c r="C262" s="582"/>
      <c r="D262" s="582"/>
      <c r="E262" s="582"/>
      <c r="F262" s="582"/>
      <c r="G262" s="582"/>
      <c r="H262" s="582"/>
      <c r="I262" s="582"/>
      <c r="J262" s="582"/>
      <c r="K262" s="582"/>
      <c r="L262" s="582"/>
      <c r="M262" s="582"/>
      <c r="N262" s="582"/>
      <c r="O262" s="582"/>
      <c r="P262" s="582"/>
      <c r="Q262" s="582"/>
      <c r="R262" s="582"/>
      <c r="S262" s="582"/>
      <c r="T262" s="582"/>
      <c r="U262" s="582"/>
      <c r="V262" s="582"/>
      <c r="W262" s="373"/>
      <c r="X262" s="373"/>
      <c r="Y262" s="373"/>
      <c r="Z262" s="373"/>
      <c r="AA262" s="583" t="s">
        <v>301</v>
      </c>
      <c r="AB262" s="583"/>
      <c r="AC262" s="583"/>
      <c r="AD262" s="199"/>
      <c r="AE262" s="199"/>
      <c r="AV262" s="272"/>
    </row>
    <row r="263" spans="1:48" hidden="1" x14ac:dyDescent="0.25">
      <c r="A263" s="584" t="s">
        <v>308</v>
      </c>
      <c r="B263" s="584"/>
      <c r="C263" s="584"/>
      <c r="D263" s="584"/>
      <c r="E263" s="584"/>
      <c r="F263" s="584"/>
      <c r="G263" s="584"/>
      <c r="H263" s="584"/>
      <c r="I263" s="584"/>
      <c r="J263" s="584"/>
      <c r="K263" s="584"/>
      <c r="L263" s="584"/>
      <c r="M263" s="584"/>
      <c r="N263" s="584"/>
      <c r="O263" s="584"/>
      <c r="P263" s="584"/>
      <c r="Q263" s="584"/>
      <c r="R263" s="584"/>
      <c r="S263" s="584"/>
      <c r="T263" s="584"/>
      <c r="U263" s="584"/>
      <c r="V263" s="584"/>
      <c r="W263" s="372"/>
      <c r="X263" s="372"/>
      <c r="Y263" s="372"/>
      <c r="Z263" s="372"/>
      <c r="AA263" s="585" t="s">
        <v>309</v>
      </c>
      <c r="AB263" s="585"/>
      <c r="AC263" s="585"/>
      <c r="AD263" s="272"/>
      <c r="AE263" s="272"/>
      <c r="AV263" s="272"/>
    </row>
    <row r="264" spans="1:48" hidden="1" x14ac:dyDescent="0.25">
      <c r="A264" s="582" t="s">
        <v>310</v>
      </c>
      <c r="B264" s="582"/>
      <c r="C264" s="582"/>
      <c r="D264" s="582"/>
      <c r="E264" s="582"/>
      <c r="F264" s="582"/>
      <c r="G264" s="582"/>
      <c r="H264" s="582"/>
      <c r="I264" s="582"/>
      <c r="J264" s="582"/>
      <c r="K264" s="582"/>
      <c r="L264" s="582"/>
      <c r="M264" s="582"/>
      <c r="N264" s="582"/>
      <c r="O264" s="582"/>
      <c r="P264" s="582"/>
      <c r="Q264" s="582"/>
      <c r="R264" s="582"/>
      <c r="S264" s="582"/>
      <c r="T264" s="582"/>
      <c r="U264" s="582"/>
      <c r="V264" s="582"/>
      <c r="W264" s="373"/>
      <c r="X264" s="373"/>
      <c r="Y264" s="373"/>
      <c r="Z264" s="373"/>
      <c r="AA264" s="583" t="s">
        <v>301</v>
      </c>
      <c r="AB264" s="583"/>
      <c r="AC264" s="583"/>
      <c r="AD264" s="199"/>
      <c r="AE264" s="199"/>
      <c r="AV264" s="272"/>
    </row>
    <row r="265" spans="1:48" hidden="1" x14ac:dyDescent="0.25">
      <c r="A265" s="582" t="s">
        <v>311</v>
      </c>
      <c r="B265" s="582"/>
      <c r="C265" s="582"/>
      <c r="D265" s="582"/>
      <c r="E265" s="582"/>
      <c r="F265" s="582"/>
      <c r="G265" s="582"/>
      <c r="H265" s="582"/>
      <c r="I265" s="582"/>
      <c r="J265" s="582"/>
      <c r="K265" s="582"/>
      <c r="L265" s="582"/>
      <c r="M265" s="582"/>
      <c r="N265" s="582"/>
      <c r="O265" s="582"/>
      <c r="P265" s="582"/>
      <c r="Q265" s="582"/>
      <c r="R265" s="582"/>
      <c r="S265" s="582"/>
      <c r="T265" s="582"/>
      <c r="U265" s="582"/>
      <c r="V265" s="582"/>
      <c r="W265" s="373"/>
      <c r="X265" s="373"/>
      <c r="Y265" s="373"/>
      <c r="Z265" s="373"/>
      <c r="AA265" s="583" t="s">
        <v>301</v>
      </c>
      <c r="AB265" s="583"/>
      <c r="AC265" s="583"/>
      <c r="AD265" s="199"/>
      <c r="AE265" s="199"/>
      <c r="AV265" s="272"/>
    </row>
    <row r="266" spans="1:48" hidden="1" x14ac:dyDescent="0.25">
      <c r="A266" s="580" t="s">
        <v>312</v>
      </c>
      <c r="B266" s="580"/>
      <c r="C266" s="580"/>
      <c r="D266" s="580"/>
      <c r="E266" s="580"/>
      <c r="F266" s="580"/>
      <c r="G266" s="580"/>
      <c r="H266" s="580"/>
      <c r="I266" s="580"/>
      <c r="J266" s="580"/>
      <c r="K266" s="580"/>
      <c r="L266" s="580"/>
      <c r="M266" s="580"/>
      <c r="N266" s="580"/>
      <c r="O266" s="580"/>
      <c r="P266" s="580"/>
      <c r="Q266" s="580"/>
      <c r="R266" s="580"/>
      <c r="S266" s="580"/>
      <c r="T266" s="580"/>
      <c r="U266" s="580"/>
      <c r="V266" s="580"/>
      <c r="W266" s="374"/>
      <c r="X266" s="374"/>
      <c r="Y266" s="374"/>
      <c r="Z266" s="374"/>
      <c r="AA266" s="581" t="s">
        <v>313</v>
      </c>
      <c r="AB266" s="581"/>
      <c r="AC266" s="581"/>
      <c r="AD266" s="198"/>
      <c r="AE266" s="198"/>
      <c r="AV266" s="272"/>
    </row>
    <row r="267" spans="1:48" hidden="1" x14ac:dyDescent="0.25">
      <c r="A267" s="584" t="s">
        <v>314</v>
      </c>
      <c r="B267" s="584"/>
      <c r="C267" s="584"/>
      <c r="D267" s="584"/>
      <c r="E267" s="584"/>
      <c r="F267" s="584"/>
      <c r="G267" s="584"/>
      <c r="H267" s="584"/>
      <c r="I267" s="584"/>
      <c r="J267" s="584"/>
      <c r="K267" s="584"/>
      <c r="L267" s="584"/>
      <c r="M267" s="584"/>
      <c r="N267" s="584"/>
      <c r="O267" s="584"/>
      <c r="P267" s="584"/>
      <c r="Q267" s="584"/>
      <c r="R267" s="584"/>
      <c r="S267" s="584"/>
      <c r="T267" s="584"/>
      <c r="U267" s="584"/>
      <c r="V267" s="584"/>
      <c r="W267" s="372"/>
      <c r="X267" s="372"/>
      <c r="Y267" s="372"/>
      <c r="Z267" s="372"/>
      <c r="AA267" s="585" t="s">
        <v>315</v>
      </c>
      <c r="AB267" s="585"/>
      <c r="AC267" s="585"/>
      <c r="AD267" s="272"/>
      <c r="AE267" s="272"/>
      <c r="AV267" s="272"/>
    </row>
    <row r="268" spans="1:48" hidden="1" x14ac:dyDescent="0.25">
      <c r="A268" s="582" t="s">
        <v>316</v>
      </c>
      <c r="B268" s="582"/>
      <c r="C268" s="582"/>
      <c r="D268" s="582"/>
      <c r="E268" s="582"/>
      <c r="F268" s="582"/>
      <c r="G268" s="582"/>
      <c r="H268" s="582"/>
      <c r="I268" s="582"/>
      <c r="J268" s="582"/>
      <c r="K268" s="582"/>
      <c r="L268" s="582"/>
      <c r="M268" s="582"/>
      <c r="N268" s="582"/>
      <c r="O268" s="582"/>
      <c r="P268" s="582"/>
      <c r="Q268" s="582"/>
      <c r="R268" s="582"/>
      <c r="S268" s="582"/>
      <c r="T268" s="582"/>
      <c r="U268" s="582"/>
      <c r="V268" s="582"/>
      <c r="W268" s="373"/>
      <c r="X268" s="373"/>
      <c r="Y268" s="373"/>
      <c r="Z268" s="373"/>
      <c r="AA268" s="583" t="s">
        <v>301</v>
      </c>
      <c r="AB268" s="583"/>
      <c r="AC268" s="583"/>
      <c r="AD268" s="199"/>
      <c r="AE268" s="199"/>
      <c r="AV268" s="272"/>
    </row>
    <row r="269" spans="1:48" hidden="1" x14ac:dyDescent="0.25">
      <c r="A269" s="582" t="s">
        <v>317</v>
      </c>
      <c r="B269" s="582"/>
      <c r="C269" s="582"/>
      <c r="D269" s="582"/>
      <c r="E269" s="582"/>
      <c r="F269" s="582"/>
      <c r="G269" s="582"/>
      <c r="H269" s="582"/>
      <c r="I269" s="582"/>
      <c r="J269" s="582"/>
      <c r="K269" s="582"/>
      <c r="L269" s="582"/>
      <c r="M269" s="582"/>
      <c r="N269" s="582"/>
      <c r="O269" s="582"/>
      <c r="P269" s="582"/>
      <c r="Q269" s="582"/>
      <c r="R269" s="582"/>
      <c r="S269" s="582"/>
      <c r="T269" s="582"/>
      <c r="U269" s="582"/>
      <c r="V269" s="582"/>
      <c r="W269" s="373"/>
      <c r="X269" s="373"/>
      <c r="Y269" s="373"/>
      <c r="Z269" s="373"/>
      <c r="AA269" s="583" t="s">
        <v>301</v>
      </c>
      <c r="AB269" s="583"/>
      <c r="AC269" s="583"/>
      <c r="AD269" s="199"/>
      <c r="AE269" s="199"/>
      <c r="AV269" s="272"/>
    </row>
    <row r="270" spans="1:48" hidden="1" x14ac:dyDescent="0.25">
      <c r="A270" s="582" t="s">
        <v>318</v>
      </c>
      <c r="B270" s="582"/>
      <c r="C270" s="582"/>
      <c r="D270" s="582"/>
      <c r="E270" s="582"/>
      <c r="F270" s="582"/>
      <c r="G270" s="582"/>
      <c r="H270" s="582"/>
      <c r="I270" s="582"/>
      <c r="J270" s="582"/>
      <c r="K270" s="582"/>
      <c r="L270" s="582"/>
      <c r="M270" s="582"/>
      <c r="N270" s="582"/>
      <c r="O270" s="582"/>
      <c r="P270" s="582"/>
      <c r="Q270" s="582"/>
      <c r="R270" s="582"/>
      <c r="S270" s="582"/>
      <c r="T270" s="582"/>
      <c r="U270" s="582"/>
      <c r="V270" s="582"/>
      <c r="W270" s="373"/>
      <c r="X270" s="373"/>
      <c r="Y270" s="373"/>
      <c r="Z270" s="373"/>
      <c r="AA270" s="583" t="s">
        <v>301</v>
      </c>
      <c r="AB270" s="583"/>
      <c r="AC270" s="583"/>
      <c r="AD270" s="199"/>
      <c r="AE270" s="199"/>
      <c r="AV270" s="272"/>
    </row>
    <row r="271" spans="1:48" hidden="1" x14ac:dyDescent="0.25">
      <c r="A271" s="584" t="s">
        <v>319</v>
      </c>
      <c r="B271" s="584"/>
      <c r="C271" s="584"/>
      <c r="D271" s="584"/>
      <c r="E271" s="584"/>
      <c r="F271" s="584"/>
      <c r="G271" s="584"/>
      <c r="H271" s="584"/>
      <c r="I271" s="584"/>
      <c r="J271" s="584"/>
      <c r="K271" s="584"/>
      <c r="L271" s="584"/>
      <c r="M271" s="584"/>
      <c r="N271" s="584"/>
      <c r="O271" s="584"/>
      <c r="P271" s="584"/>
      <c r="Q271" s="584"/>
      <c r="R271" s="584"/>
      <c r="S271" s="584"/>
      <c r="T271" s="584"/>
      <c r="U271" s="584"/>
      <c r="V271" s="584"/>
      <c r="W271" s="372"/>
      <c r="X271" s="372"/>
      <c r="Y271" s="372"/>
      <c r="Z271" s="372"/>
      <c r="AA271" s="585" t="s">
        <v>320</v>
      </c>
      <c r="AB271" s="585"/>
      <c r="AC271" s="585"/>
      <c r="AD271" s="272"/>
      <c r="AE271" s="272"/>
      <c r="AV271" s="272"/>
    </row>
    <row r="272" spans="1:48" hidden="1" x14ac:dyDescent="0.25">
      <c r="A272" s="582" t="s">
        <v>321</v>
      </c>
      <c r="B272" s="582"/>
      <c r="C272" s="582"/>
      <c r="D272" s="582"/>
      <c r="E272" s="582"/>
      <c r="F272" s="582"/>
      <c r="G272" s="582"/>
      <c r="H272" s="582"/>
      <c r="I272" s="582"/>
      <c r="J272" s="582"/>
      <c r="K272" s="582"/>
      <c r="L272" s="582"/>
      <c r="M272" s="582"/>
      <c r="N272" s="582"/>
      <c r="O272" s="582"/>
      <c r="P272" s="582"/>
      <c r="Q272" s="582"/>
      <c r="R272" s="582"/>
      <c r="S272" s="582"/>
      <c r="T272" s="582"/>
      <c r="U272" s="582"/>
      <c r="V272" s="582"/>
      <c r="W272" s="373"/>
      <c r="X272" s="373"/>
      <c r="Y272" s="373"/>
      <c r="Z272" s="373"/>
      <c r="AA272" s="583" t="s">
        <v>301</v>
      </c>
      <c r="AB272" s="583"/>
      <c r="AC272" s="583"/>
      <c r="AD272" s="199"/>
      <c r="AE272" s="199"/>
      <c r="AV272" s="272"/>
    </row>
    <row r="273" spans="1:48" hidden="1" x14ac:dyDescent="0.25">
      <c r="A273" s="582" t="s">
        <v>322</v>
      </c>
      <c r="B273" s="582"/>
      <c r="C273" s="582"/>
      <c r="D273" s="582"/>
      <c r="E273" s="582"/>
      <c r="F273" s="582"/>
      <c r="G273" s="582"/>
      <c r="H273" s="582"/>
      <c r="I273" s="582"/>
      <c r="J273" s="582"/>
      <c r="K273" s="582"/>
      <c r="L273" s="582"/>
      <c r="M273" s="582"/>
      <c r="N273" s="582"/>
      <c r="O273" s="582"/>
      <c r="P273" s="582"/>
      <c r="Q273" s="582"/>
      <c r="R273" s="582"/>
      <c r="S273" s="582"/>
      <c r="T273" s="582"/>
      <c r="U273" s="582"/>
      <c r="V273" s="582"/>
      <c r="W273" s="373"/>
      <c r="X273" s="373"/>
      <c r="Y273" s="373"/>
      <c r="Z273" s="373"/>
      <c r="AA273" s="583" t="s">
        <v>301</v>
      </c>
      <c r="AB273" s="583"/>
      <c r="AC273" s="583"/>
      <c r="AD273" s="199"/>
      <c r="AE273" s="199"/>
      <c r="AV273" s="272"/>
    </row>
    <row r="274" spans="1:48" hidden="1" x14ac:dyDescent="0.25">
      <c r="A274" s="580" t="s">
        <v>323</v>
      </c>
      <c r="B274" s="580"/>
      <c r="C274" s="580"/>
      <c r="D274" s="580"/>
      <c r="E274" s="580"/>
      <c r="F274" s="580"/>
      <c r="G274" s="580"/>
      <c r="H274" s="580"/>
      <c r="I274" s="580"/>
      <c r="J274" s="580"/>
      <c r="K274" s="580"/>
      <c r="L274" s="580"/>
      <c r="M274" s="580"/>
      <c r="N274" s="580"/>
      <c r="O274" s="580"/>
      <c r="P274" s="580"/>
      <c r="Q274" s="580"/>
      <c r="R274" s="580"/>
      <c r="S274" s="580"/>
      <c r="T274" s="580"/>
      <c r="U274" s="580"/>
      <c r="V274" s="580"/>
      <c r="W274" s="374"/>
      <c r="X274" s="374"/>
      <c r="Y274" s="374"/>
      <c r="Z274" s="374"/>
      <c r="AA274" s="581" t="s">
        <v>324</v>
      </c>
      <c r="AB274" s="581"/>
      <c r="AC274" s="581"/>
      <c r="AD274" s="198"/>
      <c r="AE274" s="198"/>
      <c r="AV274" s="272"/>
    </row>
    <row r="275" spans="1:48" hidden="1" x14ac:dyDescent="0.25">
      <c r="A275" s="584" t="s">
        <v>325</v>
      </c>
      <c r="B275" s="584"/>
      <c r="C275" s="584"/>
      <c r="D275" s="584"/>
      <c r="E275" s="584"/>
      <c r="F275" s="584"/>
      <c r="G275" s="584"/>
      <c r="H275" s="584"/>
      <c r="I275" s="584"/>
      <c r="J275" s="584"/>
      <c r="K275" s="584"/>
      <c r="L275" s="584"/>
      <c r="M275" s="584"/>
      <c r="N275" s="584"/>
      <c r="O275" s="584"/>
      <c r="P275" s="584"/>
      <c r="Q275" s="584"/>
      <c r="R275" s="584"/>
      <c r="S275" s="584"/>
      <c r="T275" s="584"/>
      <c r="U275" s="584"/>
      <c r="V275" s="584"/>
      <c r="W275" s="372"/>
      <c r="X275" s="372"/>
      <c r="Y275" s="372"/>
      <c r="Z275" s="372"/>
      <c r="AA275" s="585" t="s">
        <v>326</v>
      </c>
      <c r="AB275" s="585"/>
      <c r="AC275" s="585"/>
      <c r="AD275" s="272"/>
      <c r="AE275" s="272"/>
      <c r="AV275" s="272"/>
    </row>
    <row r="276" spans="1:48" hidden="1" x14ac:dyDescent="0.25">
      <c r="A276" s="580" t="s">
        <v>327</v>
      </c>
      <c r="B276" s="580"/>
      <c r="C276" s="580"/>
      <c r="D276" s="580"/>
      <c r="E276" s="580"/>
      <c r="F276" s="580"/>
      <c r="G276" s="580"/>
      <c r="H276" s="580"/>
      <c r="I276" s="580"/>
      <c r="J276" s="580"/>
      <c r="K276" s="580"/>
      <c r="L276" s="580"/>
      <c r="M276" s="580"/>
      <c r="N276" s="580"/>
      <c r="O276" s="580"/>
      <c r="P276" s="580"/>
      <c r="Q276" s="580"/>
      <c r="R276" s="580"/>
      <c r="S276" s="580"/>
      <c r="T276" s="580"/>
      <c r="U276" s="580"/>
      <c r="V276" s="580"/>
      <c r="W276" s="374"/>
      <c r="X276" s="374"/>
      <c r="Y276" s="374"/>
      <c r="Z276" s="374"/>
      <c r="AA276" s="581" t="s">
        <v>328</v>
      </c>
      <c r="AB276" s="581"/>
      <c r="AC276" s="581"/>
      <c r="AD276" s="198"/>
      <c r="AE276" s="198"/>
      <c r="AV276" s="272"/>
    </row>
    <row r="277" spans="1:48" hidden="1" x14ac:dyDescent="0.25">
      <c r="A277" s="582" t="s">
        <v>329</v>
      </c>
      <c r="B277" s="582"/>
      <c r="C277" s="582"/>
      <c r="D277" s="582"/>
      <c r="E277" s="582"/>
      <c r="F277" s="582"/>
      <c r="G277" s="582"/>
      <c r="H277" s="582"/>
      <c r="I277" s="582"/>
      <c r="J277" s="582"/>
      <c r="K277" s="582"/>
      <c r="L277" s="582"/>
      <c r="M277" s="582"/>
      <c r="N277" s="582"/>
      <c r="O277" s="582"/>
      <c r="P277" s="582"/>
      <c r="Q277" s="582"/>
      <c r="R277" s="582"/>
      <c r="S277" s="582"/>
      <c r="T277" s="582"/>
      <c r="U277" s="582"/>
      <c r="V277" s="582"/>
      <c r="W277" s="373"/>
      <c r="X277" s="373"/>
      <c r="Y277" s="373"/>
      <c r="Z277" s="373"/>
      <c r="AA277" s="583" t="s">
        <v>301</v>
      </c>
      <c r="AB277" s="583"/>
      <c r="AC277" s="583"/>
      <c r="AD277" s="199"/>
      <c r="AE277" s="199"/>
      <c r="AV277" s="272"/>
    </row>
    <row r="278" spans="1:48" hidden="1" x14ac:dyDescent="0.25">
      <c r="A278" s="582" t="s">
        <v>330</v>
      </c>
      <c r="B278" s="582"/>
      <c r="C278" s="582"/>
      <c r="D278" s="582"/>
      <c r="E278" s="582"/>
      <c r="F278" s="582"/>
      <c r="G278" s="582"/>
      <c r="H278" s="582"/>
      <c r="I278" s="582"/>
      <c r="J278" s="582"/>
      <c r="K278" s="582"/>
      <c r="L278" s="582"/>
      <c r="M278" s="582"/>
      <c r="N278" s="582"/>
      <c r="O278" s="582"/>
      <c r="P278" s="582"/>
      <c r="Q278" s="582"/>
      <c r="R278" s="582"/>
      <c r="S278" s="582"/>
      <c r="T278" s="582"/>
      <c r="U278" s="582"/>
      <c r="V278" s="582"/>
      <c r="W278" s="373"/>
      <c r="X278" s="373"/>
      <c r="Y278" s="373"/>
      <c r="Z278" s="373"/>
      <c r="AA278" s="583" t="s">
        <v>301</v>
      </c>
      <c r="AB278" s="583"/>
      <c r="AC278" s="583"/>
      <c r="AD278" s="199"/>
      <c r="AE278" s="199"/>
      <c r="AV278" s="272"/>
    </row>
    <row r="279" spans="1:48" hidden="1" x14ac:dyDescent="0.25">
      <c r="A279" s="584" t="s">
        <v>331</v>
      </c>
      <c r="B279" s="584"/>
      <c r="C279" s="584"/>
      <c r="D279" s="584"/>
      <c r="E279" s="584"/>
      <c r="F279" s="584"/>
      <c r="G279" s="584"/>
      <c r="H279" s="584"/>
      <c r="I279" s="584"/>
      <c r="J279" s="584"/>
      <c r="K279" s="584"/>
      <c r="L279" s="584"/>
      <c r="M279" s="584"/>
      <c r="N279" s="584"/>
      <c r="O279" s="584"/>
      <c r="P279" s="584"/>
      <c r="Q279" s="584"/>
      <c r="R279" s="584"/>
      <c r="S279" s="584"/>
      <c r="T279" s="584"/>
      <c r="U279" s="584"/>
      <c r="V279" s="584"/>
      <c r="W279" s="372"/>
      <c r="X279" s="372"/>
      <c r="Y279" s="372"/>
      <c r="Z279" s="372"/>
      <c r="AA279" s="585" t="s">
        <v>332</v>
      </c>
      <c r="AB279" s="585"/>
      <c r="AC279" s="585"/>
      <c r="AD279" s="272"/>
      <c r="AE279" s="272"/>
      <c r="AV279" s="272"/>
    </row>
    <row r="280" spans="1:48" hidden="1" x14ac:dyDescent="0.25">
      <c r="A280" s="580" t="s">
        <v>333</v>
      </c>
      <c r="B280" s="580"/>
      <c r="C280" s="580"/>
      <c r="D280" s="580"/>
      <c r="E280" s="580"/>
      <c r="F280" s="580"/>
      <c r="G280" s="580"/>
      <c r="H280" s="580"/>
      <c r="I280" s="580"/>
      <c r="J280" s="580"/>
      <c r="K280" s="580"/>
      <c r="L280" s="580"/>
      <c r="M280" s="580"/>
      <c r="N280" s="580"/>
      <c r="O280" s="580"/>
      <c r="P280" s="580"/>
      <c r="Q280" s="580"/>
      <c r="R280" s="580"/>
      <c r="S280" s="580"/>
      <c r="T280" s="580"/>
      <c r="U280" s="580"/>
      <c r="V280" s="580"/>
      <c r="W280" s="374"/>
      <c r="X280" s="374"/>
      <c r="Y280" s="374"/>
      <c r="Z280" s="374"/>
      <c r="AA280" s="581" t="s">
        <v>334</v>
      </c>
      <c r="AB280" s="581"/>
      <c r="AC280" s="581"/>
      <c r="AD280" s="198"/>
      <c r="AE280" s="198"/>
      <c r="AV280" s="272"/>
    </row>
    <row r="281" spans="1:48" hidden="1" x14ac:dyDescent="0.25">
      <c r="A281" s="582" t="s">
        <v>335</v>
      </c>
      <c r="B281" s="582"/>
      <c r="C281" s="582"/>
      <c r="D281" s="582"/>
      <c r="E281" s="582"/>
      <c r="F281" s="582"/>
      <c r="G281" s="582"/>
      <c r="H281" s="582"/>
      <c r="I281" s="582"/>
      <c r="J281" s="582"/>
      <c r="K281" s="582"/>
      <c r="L281" s="582"/>
      <c r="M281" s="582"/>
      <c r="N281" s="582"/>
      <c r="O281" s="582"/>
      <c r="P281" s="582"/>
      <c r="Q281" s="582"/>
      <c r="R281" s="582"/>
      <c r="S281" s="582"/>
      <c r="T281" s="582"/>
      <c r="U281" s="582"/>
      <c r="V281" s="582"/>
      <c r="W281" s="373"/>
      <c r="X281" s="373"/>
      <c r="Y281" s="373"/>
      <c r="Z281" s="373"/>
      <c r="AA281" s="583" t="s">
        <v>301</v>
      </c>
      <c r="AB281" s="583"/>
      <c r="AC281" s="583"/>
      <c r="AD281" s="199"/>
      <c r="AE281" s="199"/>
      <c r="AH281" s="111">
        <f>16/50</f>
        <v>0.32</v>
      </c>
      <c r="AV281" s="272"/>
    </row>
    <row r="282" spans="1:48" hidden="1" x14ac:dyDescent="0.25">
      <c r="A282" s="582" t="s">
        <v>336</v>
      </c>
      <c r="B282" s="582"/>
      <c r="C282" s="582"/>
      <c r="D282" s="582"/>
      <c r="E282" s="582"/>
      <c r="F282" s="582"/>
      <c r="G282" s="582"/>
      <c r="H282" s="582"/>
      <c r="I282" s="582"/>
      <c r="J282" s="582"/>
      <c r="K282" s="582"/>
      <c r="L282" s="582"/>
      <c r="M282" s="582"/>
      <c r="N282" s="582"/>
      <c r="O282" s="582"/>
      <c r="P282" s="582"/>
      <c r="Q282" s="582"/>
      <c r="R282" s="582"/>
      <c r="S282" s="582"/>
      <c r="T282" s="582"/>
      <c r="U282" s="582"/>
      <c r="V282" s="582"/>
      <c r="W282" s="373"/>
      <c r="X282" s="373"/>
      <c r="Y282" s="373"/>
      <c r="Z282" s="373"/>
      <c r="AA282" s="583" t="s">
        <v>301</v>
      </c>
      <c r="AB282" s="583"/>
      <c r="AC282" s="583"/>
      <c r="AD282" s="199"/>
      <c r="AE282" s="199"/>
      <c r="AH282" s="111">
        <f>(50-16)/50</f>
        <v>0.68</v>
      </c>
      <c r="AV282" s="272"/>
    </row>
    <row r="283" spans="1:48" hidden="1" x14ac:dyDescent="0.25">
      <c r="A283" s="582" t="s">
        <v>337</v>
      </c>
      <c r="B283" s="582"/>
      <c r="C283" s="582"/>
      <c r="D283" s="582"/>
      <c r="E283" s="582"/>
      <c r="F283" s="582"/>
      <c r="G283" s="582"/>
      <c r="H283" s="582"/>
      <c r="I283" s="582"/>
      <c r="J283" s="582"/>
      <c r="K283" s="582"/>
      <c r="L283" s="582"/>
      <c r="M283" s="582"/>
      <c r="N283" s="582"/>
      <c r="O283" s="582"/>
      <c r="P283" s="582"/>
      <c r="Q283" s="582"/>
      <c r="R283" s="582"/>
      <c r="S283" s="582"/>
      <c r="T283" s="582"/>
      <c r="U283" s="582"/>
      <c r="V283" s="582"/>
      <c r="W283" s="373"/>
      <c r="X283" s="373"/>
      <c r="Y283" s="373"/>
      <c r="Z283" s="373"/>
      <c r="AA283" s="583" t="s">
        <v>301</v>
      </c>
      <c r="AB283" s="583"/>
      <c r="AC283" s="583"/>
      <c r="AD283" s="199"/>
      <c r="AE283" s="199"/>
      <c r="AH283" s="111">
        <f>26/34</f>
        <v>0.76470588235294112</v>
      </c>
      <c r="AV283" s="272"/>
    </row>
    <row r="284" spans="1:48" hidden="1" x14ac:dyDescent="0.25">
      <c r="A284" s="580" t="s">
        <v>338</v>
      </c>
      <c r="B284" s="580"/>
      <c r="C284" s="580"/>
      <c r="D284" s="580"/>
      <c r="E284" s="580"/>
      <c r="F284" s="580"/>
      <c r="G284" s="580"/>
      <c r="H284" s="580"/>
      <c r="I284" s="580"/>
      <c r="J284" s="580"/>
      <c r="K284" s="580"/>
      <c r="L284" s="580"/>
      <c r="M284" s="580"/>
      <c r="N284" s="580"/>
      <c r="O284" s="580"/>
      <c r="P284" s="580"/>
      <c r="Q284" s="580"/>
      <c r="R284" s="580"/>
      <c r="S284" s="580"/>
      <c r="T284" s="580"/>
      <c r="U284" s="580"/>
      <c r="V284" s="580"/>
      <c r="W284" s="374"/>
      <c r="X284" s="374"/>
      <c r="Y284" s="374"/>
      <c r="Z284" s="374"/>
      <c r="AA284" s="581" t="s">
        <v>339</v>
      </c>
      <c r="AB284" s="581"/>
      <c r="AC284" s="581"/>
      <c r="AD284" s="198"/>
      <c r="AE284" s="198"/>
      <c r="AH284" s="112">
        <f>34-26</f>
        <v>8</v>
      </c>
      <c r="AV284" s="272"/>
    </row>
    <row r="285" spans="1:48" hidden="1" x14ac:dyDescent="0.25">
      <c r="A285" s="582" t="s">
        <v>340</v>
      </c>
      <c r="B285" s="582"/>
      <c r="C285" s="582"/>
      <c r="D285" s="582"/>
      <c r="E285" s="582"/>
      <c r="F285" s="582"/>
      <c r="G285" s="582"/>
      <c r="H285" s="582"/>
      <c r="I285" s="582"/>
      <c r="J285" s="582"/>
      <c r="K285" s="582"/>
      <c r="L285" s="582"/>
      <c r="M285" s="582"/>
      <c r="N285" s="582"/>
      <c r="O285" s="582"/>
      <c r="P285" s="582"/>
      <c r="Q285" s="582"/>
      <c r="R285" s="582"/>
      <c r="S285" s="582"/>
      <c r="T285" s="582"/>
      <c r="U285" s="582"/>
      <c r="V285" s="582"/>
      <c r="W285" s="373"/>
      <c r="X285" s="373"/>
      <c r="Y285" s="373"/>
      <c r="Z285" s="373"/>
      <c r="AA285" s="583" t="s">
        <v>301</v>
      </c>
      <c r="AB285" s="583"/>
      <c r="AC285" s="583"/>
      <c r="AD285" s="199"/>
      <c r="AE285" s="199"/>
      <c r="AV285" s="272"/>
    </row>
    <row r="286" spans="1:48" hidden="1" x14ac:dyDescent="0.25">
      <c r="A286" s="580" t="s">
        <v>341</v>
      </c>
      <c r="B286" s="580"/>
      <c r="C286" s="580"/>
      <c r="D286" s="580"/>
      <c r="E286" s="580"/>
      <c r="F286" s="580"/>
      <c r="G286" s="580"/>
      <c r="H286" s="580"/>
      <c r="I286" s="580"/>
      <c r="J286" s="580"/>
      <c r="K286" s="580"/>
      <c r="L286" s="580"/>
      <c r="M286" s="580"/>
      <c r="N286" s="580"/>
      <c r="O286" s="580"/>
      <c r="P286" s="580"/>
      <c r="Q286" s="580"/>
      <c r="R286" s="580"/>
      <c r="S286" s="580"/>
      <c r="T286" s="580"/>
      <c r="U286" s="580"/>
      <c r="V286" s="580"/>
      <c r="W286" s="374"/>
      <c r="X286" s="374"/>
      <c r="Y286" s="374"/>
      <c r="Z286" s="374"/>
      <c r="AA286" s="581" t="s">
        <v>342</v>
      </c>
      <c r="AB286" s="581"/>
      <c r="AC286" s="581"/>
      <c r="AD286" s="198"/>
      <c r="AE286" s="198"/>
      <c r="AV286" s="272"/>
    </row>
    <row r="287" spans="1:48" hidden="1" x14ac:dyDescent="0.25">
      <c r="A287" s="582" t="s">
        <v>343</v>
      </c>
      <c r="B287" s="582"/>
      <c r="C287" s="582"/>
      <c r="D287" s="582"/>
      <c r="E287" s="582"/>
      <c r="F287" s="582"/>
      <c r="G287" s="582"/>
      <c r="H287" s="582"/>
      <c r="I287" s="582"/>
      <c r="J287" s="582"/>
      <c r="K287" s="582"/>
      <c r="L287" s="582"/>
      <c r="M287" s="582"/>
      <c r="N287" s="582"/>
      <c r="O287" s="582"/>
      <c r="P287" s="582"/>
      <c r="Q287" s="582"/>
      <c r="R287" s="582"/>
      <c r="S287" s="582"/>
      <c r="T287" s="582"/>
      <c r="U287" s="582"/>
      <c r="V287" s="582"/>
      <c r="W287" s="373"/>
      <c r="X287" s="373"/>
      <c r="Y287" s="373"/>
      <c r="Z287" s="373"/>
      <c r="AA287" s="583" t="s">
        <v>301</v>
      </c>
      <c r="AB287" s="583"/>
      <c r="AC287" s="583"/>
      <c r="AD287" s="199"/>
      <c r="AE287" s="199"/>
      <c r="AV287" s="272"/>
    </row>
    <row r="288" spans="1:48" hidden="1" x14ac:dyDescent="0.25">
      <c r="A288" s="582" t="s">
        <v>344</v>
      </c>
      <c r="B288" s="582"/>
      <c r="C288" s="582"/>
      <c r="D288" s="582"/>
      <c r="E288" s="582"/>
      <c r="F288" s="582"/>
      <c r="G288" s="582"/>
      <c r="H288" s="582"/>
      <c r="I288" s="582"/>
      <c r="J288" s="582"/>
      <c r="K288" s="582"/>
      <c r="L288" s="582"/>
      <c r="M288" s="582"/>
      <c r="N288" s="582"/>
      <c r="O288" s="582"/>
      <c r="P288" s="582"/>
      <c r="Q288" s="582"/>
      <c r="R288" s="582"/>
      <c r="S288" s="582"/>
      <c r="T288" s="582"/>
      <c r="U288" s="582"/>
      <c r="V288" s="582"/>
      <c r="W288" s="373"/>
      <c r="X288" s="373"/>
      <c r="Y288" s="373"/>
      <c r="Z288" s="373"/>
      <c r="AA288" s="583" t="s">
        <v>301</v>
      </c>
      <c r="AB288" s="583"/>
      <c r="AC288" s="583"/>
      <c r="AD288" s="199"/>
      <c r="AE288" s="199"/>
      <c r="AV288" s="272"/>
    </row>
    <row r="289" spans="1:48" hidden="1" x14ac:dyDescent="0.25">
      <c r="A289" s="584" t="s">
        <v>345</v>
      </c>
      <c r="B289" s="584"/>
      <c r="C289" s="584"/>
      <c r="D289" s="584"/>
      <c r="E289" s="584"/>
      <c r="F289" s="584"/>
      <c r="G289" s="584"/>
      <c r="H289" s="584"/>
      <c r="I289" s="584"/>
      <c r="J289" s="584"/>
      <c r="K289" s="584"/>
      <c r="L289" s="584"/>
      <c r="M289" s="584"/>
      <c r="N289" s="584"/>
      <c r="O289" s="584"/>
      <c r="P289" s="584"/>
      <c r="Q289" s="584"/>
      <c r="R289" s="584"/>
      <c r="S289" s="584"/>
      <c r="T289" s="584"/>
      <c r="U289" s="584"/>
      <c r="V289" s="584"/>
      <c r="W289" s="372"/>
      <c r="X289" s="372"/>
      <c r="Y289" s="372"/>
      <c r="Z289" s="372"/>
      <c r="AA289" s="585" t="s">
        <v>346</v>
      </c>
      <c r="AB289" s="585"/>
      <c r="AC289" s="585"/>
      <c r="AD289" s="272"/>
      <c r="AE289" s="272"/>
      <c r="AV289" s="272"/>
    </row>
    <row r="290" spans="1:48" hidden="1" x14ac:dyDescent="0.25">
      <c r="A290" s="582" t="s">
        <v>347</v>
      </c>
      <c r="B290" s="582"/>
      <c r="C290" s="582"/>
      <c r="D290" s="582"/>
      <c r="E290" s="582"/>
      <c r="F290" s="582"/>
      <c r="G290" s="582"/>
      <c r="H290" s="582"/>
      <c r="I290" s="582"/>
      <c r="J290" s="582"/>
      <c r="K290" s="582"/>
      <c r="L290" s="582"/>
      <c r="M290" s="582"/>
      <c r="N290" s="582"/>
      <c r="O290" s="582"/>
      <c r="P290" s="582"/>
      <c r="Q290" s="582"/>
      <c r="R290" s="582"/>
      <c r="S290" s="582"/>
      <c r="T290" s="582"/>
      <c r="U290" s="582"/>
      <c r="V290" s="582"/>
      <c r="W290" s="373"/>
      <c r="X290" s="373"/>
      <c r="Y290" s="373"/>
      <c r="Z290" s="373"/>
      <c r="AA290" s="583" t="s">
        <v>301</v>
      </c>
      <c r="AB290" s="583"/>
      <c r="AC290" s="583"/>
      <c r="AD290" s="199"/>
      <c r="AE290" s="199"/>
      <c r="AV290" s="272"/>
    </row>
    <row r="291" spans="1:48" hidden="1" x14ac:dyDescent="0.25">
      <c r="A291" s="582" t="s">
        <v>348</v>
      </c>
      <c r="B291" s="582"/>
      <c r="C291" s="582"/>
      <c r="D291" s="582"/>
      <c r="E291" s="582"/>
      <c r="F291" s="582"/>
      <c r="G291" s="582"/>
      <c r="H291" s="582"/>
      <c r="I291" s="582"/>
      <c r="J291" s="582"/>
      <c r="K291" s="582"/>
      <c r="L291" s="582"/>
      <c r="M291" s="582"/>
      <c r="N291" s="582"/>
      <c r="O291" s="582"/>
      <c r="P291" s="582"/>
      <c r="Q291" s="582"/>
      <c r="R291" s="582"/>
      <c r="S291" s="582"/>
      <c r="T291" s="582"/>
      <c r="U291" s="582"/>
      <c r="V291" s="582"/>
      <c r="W291" s="373"/>
      <c r="X291" s="373"/>
      <c r="Y291" s="373"/>
      <c r="Z291" s="373"/>
      <c r="AA291" s="583" t="s">
        <v>301</v>
      </c>
      <c r="AB291" s="583"/>
      <c r="AC291" s="583"/>
      <c r="AD291" s="199"/>
      <c r="AE291" s="199"/>
      <c r="AV291" s="272"/>
    </row>
    <row r="292" spans="1:48" hidden="1" x14ac:dyDescent="0.25">
      <c r="A292" s="582" t="s">
        <v>349</v>
      </c>
      <c r="B292" s="582"/>
      <c r="C292" s="582"/>
      <c r="D292" s="582"/>
      <c r="E292" s="582"/>
      <c r="F292" s="582"/>
      <c r="G292" s="582"/>
      <c r="H292" s="582"/>
      <c r="I292" s="582"/>
      <c r="J292" s="582"/>
      <c r="K292" s="582"/>
      <c r="L292" s="582"/>
      <c r="M292" s="582"/>
      <c r="N292" s="582"/>
      <c r="O292" s="582"/>
      <c r="P292" s="582"/>
      <c r="Q292" s="582"/>
      <c r="R292" s="582"/>
      <c r="S292" s="582"/>
      <c r="T292" s="582"/>
      <c r="U292" s="582"/>
      <c r="V292" s="582"/>
      <c r="W292" s="373"/>
      <c r="X292" s="373"/>
      <c r="Y292" s="373"/>
      <c r="Z292" s="373"/>
      <c r="AA292" s="583" t="s">
        <v>301</v>
      </c>
      <c r="AB292" s="583"/>
      <c r="AC292" s="583"/>
      <c r="AD292" s="199"/>
      <c r="AE292" s="199"/>
      <c r="AV292" s="272"/>
    </row>
    <row r="293" spans="1:48" hidden="1" x14ac:dyDescent="0.25">
      <c r="A293" s="582" t="s">
        <v>350</v>
      </c>
      <c r="B293" s="582"/>
      <c r="C293" s="582"/>
      <c r="D293" s="582"/>
      <c r="E293" s="582"/>
      <c r="F293" s="582"/>
      <c r="G293" s="582"/>
      <c r="H293" s="582"/>
      <c r="I293" s="582"/>
      <c r="J293" s="582"/>
      <c r="K293" s="582"/>
      <c r="L293" s="582"/>
      <c r="M293" s="582"/>
      <c r="N293" s="582"/>
      <c r="O293" s="582"/>
      <c r="P293" s="582"/>
      <c r="Q293" s="582"/>
      <c r="R293" s="582"/>
      <c r="S293" s="582"/>
      <c r="T293" s="582"/>
      <c r="U293" s="582"/>
      <c r="V293" s="582"/>
      <c r="W293" s="373"/>
      <c r="X293" s="373"/>
      <c r="Y293" s="373"/>
      <c r="Z293" s="373"/>
      <c r="AA293" s="583" t="s">
        <v>301</v>
      </c>
      <c r="AB293" s="583"/>
      <c r="AC293" s="583"/>
      <c r="AD293" s="199"/>
      <c r="AE293" s="199"/>
      <c r="AV293" s="272"/>
    </row>
    <row r="294" spans="1:48" hidden="1" x14ac:dyDescent="0.25">
      <c r="A294" s="580" t="s">
        <v>351</v>
      </c>
      <c r="B294" s="580"/>
      <c r="C294" s="580"/>
      <c r="D294" s="580"/>
      <c r="E294" s="580"/>
      <c r="F294" s="580"/>
      <c r="G294" s="580"/>
      <c r="H294" s="580"/>
      <c r="I294" s="580"/>
      <c r="J294" s="580"/>
      <c r="K294" s="580"/>
      <c r="L294" s="580"/>
      <c r="M294" s="580"/>
      <c r="N294" s="580"/>
      <c r="O294" s="580"/>
      <c r="P294" s="580"/>
      <c r="Q294" s="580"/>
      <c r="R294" s="580"/>
      <c r="S294" s="580"/>
      <c r="T294" s="580"/>
      <c r="U294" s="580"/>
      <c r="V294" s="580"/>
      <c r="W294" s="374"/>
      <c r="X294" s="374"/>
      <c r="Y294" s="374"/>
      <c r="Z294" s="374"/>
      <c r="AA294" s="581" t="s">
        <v>352</v>
      </c>
      <c r="AB294" s="581"/>
      <c r="AC294" s="581"/>
      <c r="AD294" s="198"/>
      <c r="AE294" s="198"/>
      <c r="AV294" s="272"/>
    </row>
    <row r="295" spans="1:48" hidden="1" x14ac:dyDescent="0.25">
      <c r="A295" s="582" t="s">
        <v>353</v>
      </c>
      <c r="B295" s="582"/>
      <c r="C295" s="582"/>
      <c r="D295" s="582"/>
      <c r="E295" s="582"/>
      <c r="F295" s="582"/>
      <c r="G295" s="582"/>
      <c r="H295" s="582"/>
      <c r="I295" s="582"/>
      <c r="J295" s="582"/>
      <c r="K295" s="582"/>
      <c r="L295" s="582"/>
      <c r="M295" s="582"/>
      <c r="N295" s="582"/>
      <c r="O295" s="582"/>
      <c r="P295" s="582"/>
      <c r="Q295" s="582"/>
      <c r="R295" s="582"/>
      <c r="S295" s="582"/>
      <c r="T295" s="582"/>
      <c r="U295" s="582"/>
      <c r="V295" s="582"/>
      <c r="W295" s="373"/>
      <c r="X295" s="373"/>
      <c r="Y295" s="373"/>
      <c r="Z295" s="373"/>
      <c r="AA295" s="583" t="s">
        <v>301</v>
      </c>
      <c r="AB295" s="583"/>
      <c r="AC295" s="583"/>
      <c r="AD295" s="199"/>
      <c r="AE295" s="199"/>
      <c r="AV295" s="272"/>
    </row>
    <row r="296" spans="1:48" hidden="1" x14ac:dyDescent="0.25">
      <c r="A296" s="582" t="s">
        <v>354</v>
      </c>
      <c r="B296" s="582"/>
      <c r="C296" s="582"/>
      <c r="D296" s="582"/>
      <c r="E296" s="582"/>
      <c r="F296" s="582"/>
      <c r="G296" s="582"/>
      <c r="H296" s="582"/>
      <c r="I296" s="582"/>
      <c r="J296" s="582"/>
      <c r="K296" s="582"/>
      <c r="L296" s="582"/>
      <c r="M296" s="582"/>
      <c r="N296" s="582"/>
      <c r="O296" s="582"/>
      <c r="P296" s="582"/>
      <c r="Q296" s="582"/>
      <c r="R296" s="582"/>
      <c r="S296" s="582"/>
      <c r="T296" s="582"/>
      <c r="U296" s="582"/>
      <c r="V296" s="582"/>
      <c r="W296" s="373"/>
      <c r="X296" s="373"/>
      <c r="Y296" s="373"/>
      <c r="Z296" s="373"/>
      <c r="AA296" s="583" t="s">
        <v>301</v>
      </c>
      <c r="AB296" s="583"/>
      <c r="AC296" s="583"/>
      <c r="AD296" s="199"/>
      <c r="AE296" s="199"/>
      <c r="AV296" s="272"/>
    </row>
    <row r="297" spans="1:48" hidden="1" x14ac:dyDescent="0.25">
      <c r="A297" s="584" t="s">
        <v>355</v>
      </c>
      <c r="B297" s="584"/>
      <c r="C297" s="584"/>
      <c r="D297" s="584"/>
      <c r="E297" s="584"/>
      <c r="F297" s="584"/>
      <c r="G297" s="584"/>
      <c r="H297" s="584"/>
      <c r="I297" s="584"/>
      <c r="J297" s="584"/>
      <c r="K297" s="584"/>
      <c r="L297" s="584"/>
      <c r="M297" s="584"/>
      <c r="N297" s="584"/>
      <c r="O297" s="584"/>
      <c r="P297" s="584"/>
      <c r="Q297" s="584"/>
      <c r="R297" s="584"/>
      <c r="S297" s="584"/>
      <c r="T297" s="584"/>
      <c r="U297" s="584"/>
      <c r="V297" s="584"/>
      <c r="W297" s="372"/>
      <c r="X297" s="372"/>
      <c r="Y297" s="372"/>
      <c r="Z297" s="372"/>
      <c r="AA297" s="585" t="s">
        <v>356</v>
      </c>
      <c r="AB297" s="585"/>
      <c r="AC297" s="585"/>
      <c r="AD297" s="272"/>
      <c r="AE297" s="272"/>
      <c r="AV297" s="272"/>
    </row>
    <row r="298" spans="1:48" hidden="1" x14ac:dyDescent="0.25">
      <c r="A298" s="582" t="s">
        <v>357</v>
      </c>
      <c r="B298" s="582"/>
      <c r="C298" s="582"/>
      <c r="D298" s="582"/>
      <c r="E298" s="582"/>
      <c r="F298" s="582"/>
      <c r="G298" s="582"/>
      <c r="H298" s="582"/>
      <c r="I298" s="582"/>
      <c r="J298" s="582"/>
      <c r="K298" s="582"/>
      <c r="L298" s="582"/>
      <c r="M298" s="582"/>
      <c r="N298" s="582"/>
      <c r="O298" s="582"/>
      <c r="P298" s="582"/>
      <c r="Q298" s="582"/>
      <c r="R298" s="582"/>
      <c r="S298" s="582"/>
      <c r="T298" s="582"/>
      <c r="U298" s="582"/>
      <c r="V298" s="582"/>
      <c r="W298" s="373"/>
      <c r="X298" s="373"/>
      <c r="Y298" s="373"/>
      <c r="Z298" s="373"/>
      <c r="AA298" s="583" t="s">
        <v>301</v>
      </c>
      <c r="AB298" s="583"/>
      <c r="AC298" s="583"/>
      <c r="AD298" s="199"/>
      <c r="AE298" s="199"/>
      <c r="AV298" s="272"/>
    </row>
    <row r="299" spans="1:48" hidden="1" x14ac:dyDescent="0.25">
      <c r="A299" s="582" t="s">
        <v>358</v>
      </c>
      <c r="B299" s="582"/>
      <c r="C299" s="582"/>
      <c r="D299" s="582"/>
      <c r="E299" s="582"/>
      <c r="F299" s="582"/>
      <c r="G299" s="582"/>
      <c r="H299" s="582"/>
      <c r="I299" s="582"/>
      <c r="J299" s="582"/>
      <c r="K299" s="582"/>
      <c r="L299" s="582"/>
      <c r="M299" s="582"/>
      <c r="N299" s="582"/>
      <c r="O299" s="582"/>
      <c r="P299" s="582"/>
      <c r="Q299" s="582"/>
      <c r="R299" s="582"/>
      <c r="S299" s="582"/>
      <c r="T299" s="582"/>
      <c r="U299" s="582"/>
      <c r="V299" s="582"/>
      <c r="W299" s="373"/>
      <c r="X299" s="373"/>
      <c r="Y299" s="373"/>
      <c r="Z299" s="373"/>
      <c r="AA299" s="583" t="s">
        <v>301</v>
      </c>
      <c r="AB299" s="583"/>
      <c r="AC299" s="583"/>
      <c r="AD299" s="199"/>
      <c r="AE299" s="199"/>
      <c r="AV299" s="272"/>
    </row>
    <row r="300" spans="1:48" hidden="1" x14ac:dyDescent="0.25">
      <c r="A300" s="580" t="s">
        <v>359</v>
      </c>
      <c r="B300" s="580"/>
      <c r="C300" s="580"/>
      <c r="D300" s="580"/>
      <c r="E300" s="580"/>
      <c r="F300" s="580"/>
      <c r="G300" s="580"/>
      <c r="H300" s="580"/>
      <c r="I300" s="580"/>
      <c r="J300" s="580"/>
      <c r="K300" s="580"/>
      <c r="L300" s="580"/>
      <c r="M300" s="580"/>
      <c r="N300" s="580"/>
      <c r="O300" s="580"/>
      <c r="P300" s="580"/>
      <c r="Q300" s="580"/>
      <c r="R300" s="580"/>
      <c r="S300" s="580"/>
      <c r="T300" s="580"/>
      <c r="U300" s="580"/>
      <c r="V300" s="580"/>
      <c r="W300" s="374"/>
      <c r="X300" s="374"/>
      <c r="Y300" s="374"/>
      <c r="Z300" s="374"/>
      <c r="AA300" s="581" t="s">
        <v>360</v>
      </c>
      <c r="AB300" s="581"/>
      <c r="AC300" s="581"/>
      <c r="AD300" s="198"/>
      <c r="AE300" s="198"/>
      <c r="AV300" s="272"/>
    </row>
    <row r="301" spans="1:48" hidden="1" x14ac:dyDescent="0.25">
      <c r="A301" s="582" t="s">
        <v>361</v>
      </c>
      <c r="B301" s="582"/>
      <c r="C301" s="582"/>
      <c r="D301" s="582"/>
      <c r="E301" s="582"/>
      <c r="F301" s="582"/>
      <c r="G301" s="582"/>
      <c r="H301" s="582"/>
      <c r="I301" s="582"/>
      <c r="J301" s="582"/>
      <c r="K301" s="582"/>
      <c r="L301" s="582"/>
      <c r="M301" s="582"/>
      <c r="N301" s="582"/>
      <c r="O301" s="582"/>
      <c r="P301" s="582"/>
      <c r="Q301" s="582"/>
      <c r="R301" s="582"/>
      <c r="S301" s="582"/>
      <c r="T301" s="582"/>
      <c r="U301" s="582"/>
      <c r="V301" s="582"/>
      <c r="W301" s="373"/>
      <c r="X301" s="373"/>
      <c r="Y301" s="373"/>
      <c r="Z301" s="373"/>
      <c r="AA301" s="583" t="s">
        <v>301</v>
      </c>
      <c r="AB301" s="583"/>
      <c r="AC301" s="583"/>
      <c r="AD301" s="199"/>
      <c r="AE301" s="199"/>
      <c r="AV301" s="272"/>
    </row>
    <row r="302" spans="1:48" hidden="1" x14ac:dyDescent="0.25">
      <c r="A302" s="582" t="s">
        <v>362</v>
      </c>
      <c r="B302" s="582"/>
      <c r="C302" s="582"/>
      <c r="D302" s="582"/>
      <c r="E302" s="582"/>
      <c r="F302" s="582"/>
      <c r="G302" s="582"/>
      <c r="H302" s="582"/>
      <c r="I302" s="582"/>
      <c r="J302" s="582"/>
      <c r="K302" s="582"/>
      <c r="L302" s="582"/>
      <c r="M302" s="582"/>
      <c r="N302" s="582"/>
      <c r="O302" s="582"/>
      <c r="P302" s="582"/>
      <c r="Q302" s="582"/>
      <c r="R302" s="582"/>
      <c r="S302" s="582"/>
      <c r="T302" s="582"/>
      <c r="U302" s="582"/>
      <c r="V302" s="582"/>
      <c r="W302" s="373"/>
      <c r="X302" s="373"/>
      <c r="Y302" s="373"/>
      <c r="Z302" s="373"/>
      <c r="AA302" s="583" t="s">
        <v>301</v>
      </c>
      <c r="AB302" s="583"/>
      <c r="AC302" s="583"/>
      <c r="AD302" s="199"/>
      <c r="AE302" s="199"/>
      <c r="AV302" s="272"/>
    </row>
    <row r="303" spans="1:48" hidden="1" x14ac:dyDescent="0.25">
      <c r="A303" s="46"/>
      <c r="F303" s="272"/>
      <c r="G303" s="272"/>
      <c r="H303" s="272"/>
      <c r="I303" s="272"/>
      <c r="J303" s="272"/>
      <c r="K303" s="272"/>
      <c r="L303" s="272"/>
      <c r="M303" s="272"/>
      <c r="N303" s="272"/>
      <c r="O303" s="272"/>
      <c r="P303" s="272"/>
      <c r="Q303" s="272"/>
      <c r="R303" s="272"/>
      <c r="S303" s="272"/>
      <c r="T303" s="272"/>
      <c r="U303" s="272"/>
      <c r="V303" s="272"/>
      <c r="W303" s="272"/>
      <c r="X303" s="272"/>
      <c r="Y303" s="272"/>
      <c r="Z303" s="272"/>
      <c r="AA303" s="571"/>
      <c r="AB303" s="571"/>
      <c r="AC303" s="571"/>
    </row>
    <row r="304" spans="1:48" ht="42" hidden="1" customHeight="1" x14ac:dyDescent="0.25">
      <c r="A304" s="23" t="s">
        <v>363</v>
      </c>
      <c r="B304" s="23" t="s">
        <v>364</v>
      </c>
      <c r="C304" s="23"/>
      <c r="D304" s="23"/>
      <c r="E304" s="23"/>
      <c r="F304" s="578" t="s">
        <v>365</v>
      </c>
      <c r="G304" s="578"/>
      <c r="H304" s="578"/>
      <c r="I304" s="578"/>
      <c r="J304" s="578"/>
      <c r="K304" s="436"/>
      <c r="L304" s="436"/>
      <c r="M304" s="436"/>
      <c r="N304" s="578" t="s">
        <v>101</v>
      </c>
      <c r="O304" s="578"/>
      <c r="P304" s="578"/>
      <c r="Q304" s="578"/>
      <c r="R304" s="578"/>
      <c r="S304" s="578"/>
      <c r="T304" s="578"/>
      <c r="U304" s="578"/>
      <c r="V304" s="579"/>
      <c r="W304" s="272"/>
      <c r="X304" s="272"/>
      <c r="Y304" s="272"/>
      <c r="Z304" s="272"/>
      <c r="AA304" s="578" t="s">
        <v>102</v>
      </c>
      <c r="AB304" s="578"/>
      <c r="AC304" s="578"/>
      <c r="AD304" s="436"/>
      <c r="AE304" s="436"/>
      <c r="AV304" s="436"/>
    </row>
    <row r="305" spans="1:48" ht="17.25" hidden="1" customHeight="1" x14ac:dyDescent="0.25">
      <c r="A305" s="48" t="s">
        <v>366</v>
      </c>
      <c r="B305" s="378" t="s">
        <v>367</v>
      </c>
      <c r="C305" s="378"/>
      <c r="D305" s="378"/>
      <c r="E305" s="378"/>
      <c r="F305" s="573">
        <v>3.25</v>
      </c>
      <c r="G305" s="573"/>
      <c r="H305" s="573"/>
      <c r="I305" s="573"/>
      <c r="J305" s="573"/>
      <c r="K305" s="435"/>
      <c r="L305" s="435"/>
      <c r="M305" s="435"/>
      <c r="N305" s="574" t="e">
        <f t="shared" ref="N305:N310" si="10">F305*ntaurban</f>
        <v>#REF!</v>
      </c>
      <c r="O305" s="574"/>
      <c r="P305" s="574"/>
      <c r="Q305" s="574"/>
      <c r="R305" s="574"/>
      <c r="S305" s="574"/>
      <c r="T305" s="574"/>
      <c r="U305" s="574"/>
      <c r="V305" s="574"/>
      <c r="W305" s="434"/>
      <c r="X305" s="434"/>
      <c r="Y305" s="434"/>
      <c r="Z305" s="434"/>
      <c r="AA305" s="575" t="e">
        <f t="shared" ref="AA305:AA310" si="11">F305*ntarural</f>
        <v>#REF!</v>
      </c>
      <c r="AB305" s="575"/>
      <c r="AC305" s="575"/>
      <c r="AD305" s="173"/>
      <c r="AE305" s="173"/>
      <c r="AV305" s="173"/>
    </row>
    <row r="306" spans="1:48" ht="17.25" hidden="1" customHeight="1" x14ac:dyDescent="0.25">
      <c r="A306" s="48" t="s">
        <v>368</v>
      </c>
      <c r="B306" s="378" t="s">
        <v>369</v>
      </c>
      <c r="C306" s="378"/>
      <c r="D306" s="378"/>
      <c r="E306" s="378"/>
      <c r="F306" s="573">
        <v>2.5299999999999998</v>
      </c>
      <c r="G306" s="573"/>
      <c r="H306" s="573"/>
      <c r="I306" s="573"/>
      <c r="J306" s="573"/>
      <c r="K306" s="435"/>
      <c r="L306" s="435"/>
      <c r="M306" s="435"/>
      <c r="N306" s="574" t="e">
        <f t="shared" si="10"/>
        <v>#REF!</v>
      </c>
      <c r="O306" s="574"/>
      <c r="P306" s="574"/>
      <c r="Q306" s="574"/>
      <c r="R306" s="574"/>
      <c r="S306" s="574"/>
      <c r="T306" s="574"/>
      <c r="U306" s="574"/>
      <c r="V306" s="574"/>
      <c r="W306" s="434"/>
      <c r="X306" s="434"/>
      <c r="Y306" s="434"/>
      <c r="Z306" s="434"/>
      <c r="AA306" s="575" t="e">
        <f t="shared" si="11"/>
        <v>#REF!</v>
      </c>
      <c r="AB306" s="575"/>
      <c r="AC306" s="575"/>
      <c r="AD306" s="173"/>
      <c r="AE306" s="173"/>
      <c r="AV306" s="173"/>
    </row>
    <row r="307" spans="1:48" ht="17.25" hidden="1" customHeight="1" x14ac:dyDescent="0.25">
      <c r="A307" s="48" t="s">
        <v>370</v>
      </c>
      <c r="B307" s="378" t="s">
        <v>371</v>
      </c>
      <c r="C307" s="378"/>
      <c r="D307" s="378"/>
      <c r="E307" s="378"/>
      <c r="F307" s="573">
        <v>1.85</v>
      </c>
      <c r="G307" s="573"/>
      <c r="H307" s="573"/>
      <c r="I307" s="573"/>
      <c r="J307" s="573"/>
      <c r="K307" s="435"/>
      <c r="L307" s="435"/>
      <c r="M307" s="435"/>
      <c r="N307" s="574" t="e">
        <f t="shared" si="10"/>
        <v>#REF!</v>
      </c>
      <c r="O307" s="574"/>
      <c r="P307" s="574"/>
      <c r="Q307" s="574"/>
      <c r="R307" s="574"/>
      <c r="S307" s="574"/>
      <c r="T307" s="574"/>
      <c r="U307" s="574"/>
      <c r="V307" s="574"/>
      <c r="W307" s="434"/>
      <c r="X307" s="434"/>
      <c r="Y307" s="434"/>
      <c r="Z307" s="434"/>
      <c r="AA307" s="575" t="e">
        <f t="shared" si="11"/>
        <v>#REF!</v>
      </c>
      <c r="AB307" s="575"/>
      <c r="AC307" s="575"/>
      <c r="AD307" s="173"/>
      <c r="AE307" s="173"/>
      <c r="AV307" s="173"/>
    </row>
    <row r="308" spans="1:48" ht="17.25" hidden="1" customHeight="1" x14ac:dyDescent="0.25">
      <c r="A308" s="48" t="s">
        <v>372</v>
      </c>
      <c r="B308" s="378" t="s">
        <v>373</v>
      </c>
      <c r="C308" s="378"/>
      <c r="D308" s="378"/>
      <c r="E308" s="378"/>
      <c r="F308" s="573">
        <v>1.34</v>
      </c>
      <c r="G308" s="573"/>
      <c r="H308" s="573"/>
      <c r="I308" s="573"/>
      <c r="J308" s="573"/>
      <c r="K308" s="435"/>
      <c r="L308" s="435"/>
      <c r="M308" s="435"/>
      <c r="N308" s="574" t="e">
        <f t="shared" si="10"/>
        <v>#REF!</v>
      </c>
      <c r="O308" s="574"/>
      <c r="P308" s="574"/>
      <c r="Q308" s="574"/>
      <c r="R308" s="574"/>
      <c r="S308" s="574"/>
      <c r="T308" s="574"/>
      <c r="U308" s="574"/>
      <c r="V308" s="574"/>
      <c r="W308" s="434"/>
      <c r="X308" s="434"/>
      <c r="Y308" s="434"/>
      <c r="Z308" s="434"/>
      <c r="AA308" s="575" t="e">
        <f t="shared" si="11"/>
        <v>#REF!</v>
      </c>
      <c r="AB308" s="575"/>
      <c r="AC308" s="575"/>
      <c r="AD308" s="173"/>
      <c r="AE308" s="173"/>
      <c r="AV308" s="173"/>
    </row>
    <row r="309" spans="1:48" ht="17.25" hidden="1" customHeight="1" x14ac:dyDescent="0.25">
      <c r="A309" s="48" t="s">
        <v>199</v>
      </c>
      <c r="B309" s="378" t="s">
        <v>374</v>
      </c>
      <c r="C309" s="378"/>
      <c r="D309" s="378"/>
      <c r="E309" s="378"/>
      <c r="F309" s="573">
        <v>0.96</v>
      </c>
      <c r="G309" s="573"/>
      <c r="H309" s="573"/>
      <c r="I309" s="573"/>
      <c r="J309" s="573"/>
      <c r="K309" s="435"/>
      <c r="L309" s="435"/>
      <c r="M309" s="435"/>
      <c r="N309" s="574" t="e">
        <f t="shared" si="10"/>
        <v>#REF!</v>
      </c>
      <c r="O309" s="574"/>
      <c r="P309" s="574"/>
      <c r="Q309" s="574"/>
      <c r="R309" s="574"/>
      <c r="S309" s="574"/>
      <c r="T309" s="574"/>
      <c r="U309" s="574"/>
      <c r="V309" s="574"/>
      <c r="W309" s="434"/>
      <c r="X309" s="434"/>
      <c r="Y309" s="434"/>
      <c r="Z309" s="434"/>
      <c r="AA309" s="575" t="e">
        <f t="shared" si="11"/>
        <v>#REF!</v>
      </c>
      <c r="AB309" s="575"/>
      <c r="AC309" s="575"/>
      <c r="AD309" s="173"/>
      <c r="AE309" s="173"/>
      <c r="AV309" s="173"/>
    </row>
    <row r="310" spans="1:48" ht="17.25" hidden="1" customHeight="1" x14ac:dyDescent="0.25">
      <c r="A310" s="48" t="s">
        <v>49</v>
      </c>
      <c r="B310" s="378" t="s">
        <v>375</v>
      </c>
      <c r="C310" s="378"/>
      <c r="D310" s="378"/>
      <c r="E310" s="378"/>
      <c r="F310" s="573">
        <v>0.72</v>
      </c>
      <c r="G310" s="573"/>
      <c r="H310" s="573"/>
      <c r="I310" s="573"/>
      <c r="J310" s="573"/>
      <c r="K310" s="435"/>
      <c r="L310" s="435"/>
      <c r="M310" s="435"/>
      <c r="N310" s="574" t="e">
        <f t="shared" si="10"/>
        <v>#REF!</v>
      </c>
      <c r="O310" s="574"/>
      <c r="P310" s="574"/>
      <c r="Q310" s="574"/>
      <c r="R310" s="574"/>
      <c r="S310" s="574"/>
      <c r="T310" s="574"/>
      <c r="U310" s="574"/>
      <c r="V310" s="574"/>
      <c r="W310" s="434"/>
      <c r="X310" s="434"/>
      <c r="Y310" s="434"/>
      <c r="Z310" s="434"/>
      <c r="AA310" s="575" t="e">
        <f t="shared" si="11"/>
        <v>#REF!</v>
      </c>
      <c r="AB310" s="575"/>
      <c r="AC310" s="575"/>
      <c r="AD310" s="173"/>
      <c r="AE310" s="173"/>
      <c r="AV310" s="173"/>
    </row>
    <row r="311" spans="1:48" hidden="1" x14ac:dyDescent="0.25">
      <c r="A311" s="6"/>
      <c r="V311" s="272"/>
      <c r="W311" s="272"/>
      <c r="X311" s="272"/>
      <c r="Y311" s="272"/>
      <c r="Z311" s="272"/>
      <c r="AA311" s="19"/>
      <c r="AB311" s="19"/>
      <c r="AC311" s="19"/>
    </row>
    <row r="312" spans="1:48" hidden="1" x14ac:dyDescent="0.25">
      <c r="V312" s="272"/>
      <c r="W312" s="272"/>
      <c r="X312" s="272"/>
      <c r="Y312" s="272"/>
      <c r="Z312" s="272"/>
      <c r="AA312" s="52" t="s">
        <v>286</v>
      </c>
      <c r="AB312" s="1" t="s">
        <v>144</v>
      </c>
      <c r="AC312" s="1" t="s">
        <v>145</v>
      </c>
      <c r="AD312" s="1"/>
      <c r="AE312" s="1"/>
      <c r="AV312" s="1"/>
    </row>
    <row r="313" spans="1:48" ht="15" hidden="1" customHeight="1" x14ac:dyDescent="0.25">
      <c r="V313" s="272"/>
      <c r="W313" s="272"/>
      <c r="X313" s="272"/>
      <c r="Y313" s="272"/>
      <c r="Z313" s="272"/>
      <c r="AA313" s="1" t="s">
        <v>146</v>
      </c>
      <c r="AB313" s="144" t="s">
        <v>369</v>
      </c>
      <c r="AC313" s="10">
        <f>IF(AB313="",0,VLOOKUP(AB313,ntatwo,4,0))</f>
        <v>0</v>
      </c>
      <c r="AD313" s="370"/>
      <c r="AE313" s="370"/>
      <c r="AV313" s="451"/>
    </row>
    <row r="314" spans="1:48" hidden="1" x14ac:dyDescent="0.25">
      <c r="V314" s="272"/>
      <c r="W314" s="272"/>
      <c r="X314" s="272"/>
      <c r="Y314" s="272"/>
      <c r="Z314" s="272"/>
      <c r="AA314" s="1" t="s">
        <v>147</v>
      </c>
      <c r="AB314" s="190"/>
      <c r="AC314" s="10">
        <f>IF(AB314="",0,VLOOKUP(AB314,ntatwo,8,0))</f>
        <v>0</v>
      </c>
      <c r="AD314" s="370"/>
      <c r="AE314" s="370"/>
      <c r="AV314" s="451"/>
    </row>
    <row r="315" spans="1:48" hidden="1" x14ac:dyDescent="0.25">
      <c r="V315" s="272"/>
      <c r="W315" s="272"/>
      <c r="X315" s="272"/>
      <c r="Y315" s="272"/>
      <c r="Z315" s="272"/>
      <c r="AB315" s="276" t="s">
        <v>145</v>
      </c>
      <c r="AC315" s="370">
        <f>IF(AND(AC313&lt;&gt;0,AC314&lt;&gt;0),0,IF(AC313&lt;&gt;0,AC313,AC314))</f>
        <v>0</v>
      </c>
      <c r="AD315" s="370"/>
      <c r="AE315" s="370"/>
      <c r="AV315" s="451"/>
    </row>
    <row r="316" spans="1:48" hidden="1" x14ac:dyDescent="0.25">
      <c r="V316" s="272"/>
      <c r="W316" s="272"/>
      <c r="X316" s="272"/>
      <c r="Y316" s="272"/>
      <c r="Z316" s="272"/>
      <c r="AC316" s="370"/>
      <c r="AD316" s="370"/>
      <c r="AE316" s="370"/>
      <c r="AV316" s="451"/>
    </row>
    <row r="317" spans="1:48" hidden="1" x14ac:dyDescent="0.25">
      <c r="V317" s="272"/>
      <c r="W317" s="272"/>
      <c r="X317" s="272"/>
      <c r="Y317" s="272"/>
      <c r="Z317" s="272"/>
      <c r="AC317" s="370"/>
      <c r="AD317" s="370"/>
      <c r="AE317" s="370"/>
      <c r="AV317" s="451"/>
    </row>
    <row r="318" spans="1:48" hidden="1" x14ac:dyDescent="0.25">
      <c r="B318" s="5" t="s">
        <v>377</v>
      </c>
      <c r="C318" s="5"/>
      <c r="D318" s="5"/>
      <c r="E318" s="5"/>
      <c r="F318" s="572">
        <f>SUM(R69,R140,AB250,AC314,V330)</f>
        <v>0</v>
      </c>
      <c r="G318" s="572"/>
      <c r="H318" s="572"/>
      <c r="I318" s="572"/>
      <c r="J318" s="571"/>
      <c r="V318" s="566"/>
      <c r="W318" s="566"/>
      <c r="X318" s="566"/>
      <c r="Y318" s="566"/>
      <c r="Z318" s="566"/>
      <c r="AA318" s="567"/>
    </row>
    <row r="319" spans="1:48" hidden="1" x14ac:dyDescent="0.25">
      <c r="V319" s="566"/>
      <c r="W319" s="566"/>
      <c r="X319" s="566"/>
      <c r="Y319" s="566"/>
      <c r="Z319" s="566"/>
      <c r="AA319" s="567"/>
    </row>
    <row r="320" spans="1:48" hidden="1" x14ac:dyDescent="0.25">
      <c r="V320" s="566"/>
      <c r="W320" s="566"/>
      <c r="X320" s="566"/>
      <c r="Y320" s="566"/>
      <c r="Z320" s="566"/>
      <c r="AA320" s="567"/>
    </row>
    <row r="321" spans="1:62" hidden="1" x14ac:dyDescent="0.25">
      <c r="V321" s="272"/>
      <c r="W321" s="272"/>
      <c r="X321" s="272"/>
      <c r="Y321" s="272"/>
      <c r="Z321" s="272"/>
      <c r="AA321" s="5"/>
    </row>
    <row r="322" spans="1:62" hidden="1" x14ac:dyDescent="0.25">
      <c r="V322" s="272"/>
      <c r="W322" s="272"/>
      <c r="X322" s="272"/>
      <c r="Y322" s="272"/>
      <c r="Z322" s="272"/>
      <c r="AA322" s="319"/>
      <c r="AC322" s="370"/>
      <c r="AD322" s="370"/>
      <c r="AE322" s="370"/>
      <c r="AV322" s="451"/>
    </row>
    <row r="323" spans="1:62" hidden="1" x14ac:dyDescent="0.25">
      <c r="V323" s="272"/>
      <c r="W323" s="272"/>
      <c r="X323" s="272"/>
      <c r="Y323" s="272"/>
      <c r="Z323" s="272"/>
    </row>
    <row r="324" spans="1:62" hidden="1" x14ac:dyDescent="0.25">
      <c r="A324" s="46"/>
      <c r="F324" s="272"/>
      <c r="G324" s="272"/>
      <c r="H324" s="272"/>
      <c r="I324" s="272"/>
      <c r="J324" s="272"/>
      <c r="K324" s="272"/>
      <c r="L324" s="272"/>
      <c r="M324" s="272"/>
      <c r="N324" s="272"/>
      <c r="O324" s="272"/>
      <c r="P324" s="272"/>
      <c r="Q324" s="272"/>
      <c r="R324" s="272"/>
      <c r="S324" s="272"/>
      <c r="T324" s="272"/>
      <c r="U324" s="272"/>
      <c r="V324" s="272"/>
      <c r="W324" s="272"/>
      <c r="X324" s="272"/>
      <c r="Y324" s="272"/>
      <c r="Z324" s="272"/>
    </row>
    <row r="325" spans="1:62" ht="45.75" hidden="1" customHeight="1" x14ac:dyDescent="0.25">
      <c r="B325" s="272"/>
      <c r="F325" s="272"/>
      <c r="G325" s="272"/>
      <c r="H325" s="272"/>
      <c r="I325" s="272"/>
      <c r="J325" s="272"/>
      <c r="K325" s="272"/>
      <c r="L325" s="272"/>
      <c r="M325" s="272"/>
      <c r="N325" s="272"/>
      <c r="O325" s="272"/>
      <c r="P325" s="272"/>
      <c r="Q325" s="272"/>
      <c r="R325" s="272"/>
      <c r="S325" s="272"/>
      <c r="T325" s="272"/>
      <c r="U325" s="272"/>
      <c r="V325" s="272"/>
      <c r="W325" s="272"/>
      <c r="X325" s="272"/>
      <c r="Y325" s="272"/>
      <c r="Z325" s="272"/>
      <c r="AC325" s="80"/>
      <c r="AD325" s="80"/>
      <c r="AE325" s="112" t="s">
        <v>656</v>
      </c>
      <c r="BB325" s="200"/>
      <c r="BC325" s="200"/>
      <c r="BD325" s="200"/>
      <c r="BE325" s="200"/>
    </row>
    <row r="326" spans="1:62" ht="23.25" customHeight="1" x14ac:dyDescent="0.25">
      <c r="A326" s="786" t="s">
        <v>1656</v>
      </c>
      <c r="B326" s="787"/>
      <c r="C326" s="787"/>
      <c r="D326" s="787"/>
      <c r="E326" s="787"/>
      <c r="F326" s="787"/>
      <c r="G326" s="787"/>
      <c r="H326" s="787"/>
      <c r="I326" s="787"/>
      <c r="J326" s="787"/>
      <c r="K326" s="787"/>
      <c r="L326" s="787"/>
      <c r="M326" s="787"/>
      <c r="N326" s="787"/>
      <c r="O326" s="787"/>
      <c r="P326" s="787"/>
      <c r="Q326" s="787"/>
      <c r="R326" s="658"/>
      <c r="W326" s="7"/>
      <c r="X326" s="7"/>
      <c r="Y326" s="210" t="str">
        <f>IF(Y331="","",Y331)</f>
        <v/>
      </c>
      <c r="Z326" s="7"/>
      <c r="AA326" s="7"/>
      <c r="AC326" s="503">
        <v>0</v>
      </c>
      <c r="AD326" s="112"/>
      <c r="AE326" s="484"/>
      <c r="AF326" s="276"/>
      <c r="BB326" s="200"/>
      <c r="BC326" s="200"/>
      <c r="BD326" s="470"/>
      <c r="BE326" s="470"/>
      <c r="BF326" s="112"/>
    </row>
    <row r="327" spans="1:62" ht="29.25" customHeight="1" x14ac:dyDescent="0.3">
      <c r="A327" s="788"/>
      <c r="B327" s="788"/>
      <c r="C327" s="788"/>
      <c r="D327" s="788"/>
      <c r="E327" s="788"/>
      <c r="F327" s="788"/>
      <c r="G327" s="788"/>
      <c r="H327" s="788"/>
      <c r="I327" s="788"/>
      <c r="J327" s="788"/>
      <c r="K327" s="788"/>
      <c r="L327" s="788"/>
      <c r="M327" s="788"/>
      <c r="N327" s="788"/>
      <c r="O327" s="788"/>
      <c r="P327" s="788"/>
      <c r="Q327" s="788"/>
      <c r="R327" s="789"/>
      <c r="V327" s="806" t="s">
        <v>653</v>
      </c>
      <c r="W327" s="807"/>
      <c r="X327" s="807"/>
      <c r="Y327" s="807"/>
      <c r="Z327" s="514" t="s">
        <v>1585</v>
      </c>
      <c r="AA327" s="514" t="s">
        <v>1657</v>
      </c>
      <c r="AB327" s="515" t="s">
        <v>1658</v>
      </c>
      <c r="AC327" s="516" t="s">
        <v>1659</v>
      </c>
      <c r="AD327" s="493"/>
      <c r="AE327" s="495" t="s">
        <v>1590</v>
      </c>
      <c r="AF327" s="276"/>
      <c r="AG327" s="369"/>
      <c r="AV327" s="7"/>
      <c r="AW327" s="496"/>
      <c r="AX327" s="467"/>
      <c r="AY327" s="467"/>
      <c r="BA327" s="498"/>
      <c r="BB327" s="470"/>
      <c r="BC327" s="470"/>
      <c r="BD327" s="470"/>
      <c r="BE327" s="524"/>
      <c r="BF327" s="525"/>
      <c r="BG327" s="474"/>
      <c r="BH327" s="474"/>
      <c r="BI327" s="474"/>
      <c r="BJ327" s="474"/>
    </row>
    <row r="328" spans="1:62" ht="14.45" hidden="1" customHeight="1" x14ac:dyDescent="0.35">
      <c r="A328" s="394"/>
      <c r="B328" s="394"/>
      <c r="C328" s="394"/>
      <c r="D328" s="394"/>
      <c r="E328" s="394"/>
      <c r="F328" s="394"/>
      <c r="G328" s="394"/>
      <c r="H328" s="394"/>
      <c r="I328" s="394"/>
      <c r="J328" s="394"/>
      <c r="K328" s="394"/>
      <c r="L328" s="394"/>
      <c r="M328" s="394"/>
      <c r="N328" s="394"/>
      <c r="O328" s="394"/>
      <c r="P328" s="394"/>
      <c r="Q328" s="394"/>
      <c r="R328" s="385"/>
      <c r="V328" s="517"/>
      <c r="W328" s="517"/>
      <c r="X328" s="517"/>
      <c r="Y328" s="517"/>
      <c r="Z328" s="114"/>
      <c r="AA328" s="517"/>
      <c r="AB328" s="114"/>
      <c r="AC328" s="494"/>
      <c r="AD328" s="494"/>
      <c r="AE328" s="494"/>
      <c r="AF328" s="276"/>
      <c r="AV328" s="45"/>
      <c r="AW328" s="467"/>
      <c r="AX328" s="467"/>
      <c r="AY328" s="467"/>
      <c r="BA328" s="498"/>
      <c r="BB328" s="470"/>
      <c r="BC328" s="470"/>
      <c r="BD328" s="470"/>
      <c r="BE328" s="474"/>
      <c r="BF328" s="474"/>
      <c r="BG328" s="474"/>
      <c r="BH328" s="474"/>
      <c r="BI328" s="474"/>
      <c r="BJ328" s="474"/>
    </row>
    <row r="329" spans="1:62" ht="14.45" hidden="1" customHeight="1" x14ac:dyDescent="0.35">
      <c r="A329" s="394"/>
      <c r="B329" s="394"/>
      <c r="C329" s="394"/>
      <c r="D329" s="394"/>
      <c r="E329" s="394"/>
      <c r="F329" s="394"/>
      <c r="G329" s="394"/>
      <c r="H329" s="394"/>
      <c r="I329" s="394"/>
      <c r="J329" s="394"/>
      <c r="K329" s="394"/>
      <c r="L329" s="394"/>
      <c r="M329" s="394"/>
      <c r="N329" s="394"/>
      <c r="O329" s="394"/>
      <c r="P329" s="394"/>
      <c r="Q329" s="394"/>
      <c r="R329" s="385"/>
      <c r="V329" s="517"/>
      <c r="W329" s="517"/>
      <c r="X329" s="517"/>
      <c r="Y329" s="517"/>
      <c r="Z329" s="517"/>
      <c r="AA329" s="517"/>
      <c r="AB329" s="114"/>
      <c r="AC329" s="494"/>
      <c r="AD329" s="494"/>
      <c r="AE329" s="494"/>
      <c r="AF329" s="276"/>
      <c r="AV329" s="45"/>
      <c r="AW329" s="467"/>
      <c r="AX329" s="467"/>
      <c r="AY329" s="467"/>
      <c r="BA329" s="498"/>
      <c r="BB329" s="470"/>
      <c r="BC329" s="470"/>
      <c r="BD329" s="470"/>
      <c r="BE329" s="474"/>
      <c r="BF329" s="474"/>
      <c r="BG329" s="474"/>
      <c r="BH329" s="474"/>
      <c r="BI329" s="474"/>
      <c r="BJ329" s="474"/>
    </row>
    <row r="330" spans="1:62" ht="26.45" hidden="1" customHeight="1" x14ac:dyDescent="0.35">
      <c r="A330" s="394"/>
      <c r="B330" s="394"/>
      <c r="C330" s="394"/>
      <c r="D330" s="394"/>
      <c r="E330" s="394"/>
      <c r="F330" s="394"/>
      <c r="G330" s="394"/>
      <c r="H330" s="394"/>
      <c r="I330" s="394"/>
      <c r="J330" s="394"/>
      <c r="K330" s="394"/>
      <c r="L330" s="394"/>
      <c r="M330" s="394"/>
      <c r="N330" s="394"/>
      <c r="O330" s="394"/>
      <c r="P330" s="394"/>
      <c r="Q330" s="394"/>
      <c r="R330" s="385"/>
      <c r="V330" s="132"/>
      <c r="W330" s="132"/>
      <c r="X330" s="132"/>
      <c r="Y330" s="132"/>
      <c r="Z330" s="132"/>
      <c r="AA330" s="132"/>
      <c r="AB330" s="114"/>
      <c r="AC330" s="494"/>
      <c r="AD330" s="494"/>
      <c r="AE330" s="494"/>
      <c r="AF330" s="276"/>
      <c r="AV330" s="45"/>
      <c r="AW330" s="467"/>
      <c r="AX330" s="467"/>
      <c r="AY330" s="467"/>
      <c r="BA330" s="498"/>
      <c r="BB330" s="470"/>
      <c r="BC330" s="470"/>
      <c r="BD330" s="470"/>
      <c r="BE330" s="474"/>
      <c r="BF330" s="474"/>
      <c r="BG330" s="474"/>
      <c r="BH330" s="474"/>
      <c r="BI330" s="474"/>
      <c r="BJ330" s="474"/>
    </row>
    <row r="331" spans="1:62" x14ac:dyDescent="0.25">
      <c r="A331" s="401" t="s">
        <v>379</v>
      </c>
      <c r="B331" s="401" t="s">
        <v>0</v>
      </c>
      <c r="C331" s="401"/>
      <c r="D331" s="401"/>
      <c r="E331" s="401"/>
      <c r="F331" s="401" t="s">
        <v>152</v>
      </c>
      <c r="G331" s="401"/>
      <c r="H331" s="401"/>
      <c r="I331" s="401"/>
      <c r="J331" s="401" t="s">
        <v>143</v>
      </c>
      <c r="K331" s="401"/>
      <c r="L331" s="401"/>
      <c r="M331" s="401"/>
      <c r="N331" s="401" t="s">
        <v>285</v>
      </c>
      <c r="O331" s="401"/>
      <c r="P331" s="401"/>
      <c r="Q331" s="401"/>
      <c r="R331" s="401" t="s">
        <v>286</v>
      </c>
      <c r="S331" s="137"/>
      <c r="T331" s="137"/>
      <c r="U331" s="11"/>
      <c r="V331" s="808" t="str">
        <f>'Variable Perdeim Adjustment 26'!V326</f>
        <v>MD, FREDERICK County</v>
      </c>
      <c r="W331" s="809"/>
      <c r="X331" s="809"/>
      <c r="Y331" s="809"/>
      <c r="Z331" s="518" t="str">
        <f>cbsa26</f>
        <v>Urban</v>
      </c>
      <c r="AA331" s="519">
        <f>IF(V331&lt;&gt;"",_xlfn.XLOOKUP(V331,'FY 2026 WI'!E:E,'FY 2026 WI'!J:J))</f>
        <v>0.98760000000000003</v>
      </c>
      <c r="AB331" s="520">
        <f>IF(V331&lt;&gt;"",VLOOKUP(V331,wageindex25,5,0),"")</f>
        <v>0.9637</v>
      </c>
      <c r="AC331" s="500">
        <f>IF(V331&lt;&gt;"",VLOOKUP(V331,wageindex25,6,0),"")</f>
        <v>2.4800249040157759E-2</v>
      </c>
      <c r="AD331" s="494"/>
      <c r="AE331" s="502" t="str">
        <f>IF(V331&lt;&gt;"",IF(wageindex&lt;=-5%,VLOOKUP(V331,wageindex25,7,0),""))</f>
        <v/>
      </c>
      <c r="AF331" s="45">
        <v>0.72</v>
      </c>
      <c r="AS331" s="11" t="s">
        <v>383</v>
      </c>
      <c r="AV331" s="45"/>
      <c r="AW331" s="497"/>
      <c r="AX331" s="467"/>
      <c r="AY331" s="467"/>
      <c r="BA331" s="499"/>
      <c r="BB331" s="470"/>
      <c r="BC331" s="470"/>
      <c r="BD331" s="470"/>
      <c r="BE331" s="474"/>
      <c r="BF331" s="474"/>
      <c r="BG331" s="474"/>
      <c r="BH331" s="474"/>
      <c r="BI331" s="526"/>
      <c r="BJ331" s="474"/>
    </row>
    <row r="332" spans="1:62" ht="42.75" customHeight="1" x14ac:dyDescent="0.25">
      <c r="A332" s="401" t="s">
        <v>464</v>
      </c>
      <c r="B332" s="783" t="str">
        <f>'Variable Perdeim Adjustment 26'!B332</f>
        <v>TN/N</v>
      </c>
      <c r="C332" s="784"/>
      <c r="D332" s="784"/>
      <c r="E332" s="784"/>
      <c r="F332" s="785"/>
      <c r="G332" s="356"/>
      <c r="H332" s="356"/>
      <c r="I332" s="356"/>
      <c r="J332" s="356" t="str">
        <f>'Variable Perdeim Adjustment 26'!J333</f>
        <v>SH/H</v>
      </c>
      <c r="K332" s="356"/>
      <c r="L332" s="356"/>
      <c r="M332" s="356"/>
      <c r="N332" s="356" t="str">
        <f>'Variable Perdeim Adjustment 26'!N333</f>
        <v>CBC2/N</v>
      </c>
      <c r="O332" s="356"/>
      <c r="P332" s="356"/>
      <c r="Q332" s="356"/>
      <c r="R332" s="356" t="str">
        <f>'Variable Perdeim Adjustment 26'!R333</f>
        <v>NC/C</v>
      </c>
      <c r="S332" s="137"/>
      <c r="T332" s="137"/>
      <c r="U332" s="137"/>
      <c r="V332" s="485" t="s">
        <v>380</v>
      </c>
      <c r="W332" s="485"/>
      <c r="X332" s="485"/>
      <c r="Y332" s="485" t="s">
        <v>465</v>
      </c>
      <c r="Z332" s="485" t="s">
        <v>466</v>
      </c>
      <c r="AA332" s="486" t="s">
        <v>467</v>
      </c>
      <c r="AB332" s="480" t="s">
        <v>468</v>
      </c>
      <c r="AC332" s="480" t="s">
        <v>382</v>
      </c>
      <c r="AD332" s="480" t="s">
        <v>469</v>
      </c>
      <c r="AE332" s="480" t="s">
        <v>650</v>
      </c>
      <c r="AF332" s="472"/>
      <c r="AG332" s="467"/>
      <c r="AH332" s="467"/>
      <c r="AI332" s="467"/>
      <c r="AJ332" s="467"/>
      <c r="AK332" s="467"/>
      <c r="AL332" s="467"/>
      <c r="AM332" s="467"/>
      <c r="AN332" s="467"/>
      <c r="AO332" s="467"/>
      <c r="AP332" s="467"/>
      <c r="AQ332" s="467"/>
      <c r="AR332" s="467"/>
      <c r="AS332" s="473"/>
      <c r="AT332" s="467"/>
      <c r="AV332" s="118"/>
      <c r="AW332" s="501" t="s">
        <v>1591</v>
      </c>
      <c r="AX332" s="501" t="s">
        <v>1592</v>
      </c>
      <c r="AY332" s="501" t="s">
        <v>1593</v>
      </c>
      <c r="BA332" s="468" t="s">
        <v>1586</v>
      </c>
      <c r="BB332" s="468" t="s">
        <v>1587</v>
      </c>
      <c r="BC332" s="469" t="s">
        <v>1588</v>
      </c>
      <c r="BD332" s="468" t="s">
        <v>1589</v>
      </c>
      <c r="BE332" s="474"/>
      <c r="BF332" s="474"/>
      <c r="BG332" s="474" t="str">
        <f>B332</f>
        <v>TN/N</v>
      </c>
      <c r="BH332" s="474"/>
      <c r="BI332" s="474"/>
      <c r="BJ332" s="474"/>
    </row>
    <row r="333" spans="1:62" x14ac:dyDescent="0.25">
      <c r="A333" s="401">
        <v>1</v>
      </c>
      <c r="B333" s="138">
        <f>ptrate25*AS333</f>
        <v>102.55</v>
      </c>
      <c r="C333" s="138" t="e">
        <f>B333*labor</f>
        <v>#REF!</v>
      </c>
      <c r="D333" s="138" t="e">
        <f t="shared" ref="D333:D396" si="12">B333*nlabor</f>
        <v>#REF!</v>
      </c>
      <c r="E333" s="138" t="e">
        <f>(C333*wageindex)+D333</f>
        <v>#REF!</v>
      </c>
      <c r="F333" s="138">
        <f t="shared" ref="F333:F364" si="13">otrate25*AS333</f>
        <v>96.82</v>
      </c>
      <c r="G333" s="138" t="e">
        <f t="shared" ref="G333:G396" si="14">F333*labor</f>
        <v>#REF!</v>
      </c>
      <c r="H333" s="138" t="e">
        <f t="shared" ref="H333:H396" si="15">F333*nlabor</f>
        <v>#REF!</v>
      </c>
      <c r="I333" s="138" t="e">
        <f>(G333*wageindex)+H333</f>
        <v>#REF!</v>
      </c>
      <c r="J333" s="264">
        <f t="shared" ref="J333:J364" si="16">slprate25</f>
        <v>73.849999999999994</v>
      </c>
      <c r="K333" s="264" t="e">
        <f t="shared" ref="K333:K396" si="17">J333*labor</f>
        <v>#REF!</v>
      </c>
      <c r="L333" s="264" t="e">
        <f t="shared" ref="L333:L396" si="18">J333*nlabor</f>
        <v>#REF!</v>
      </c>
      <c r="M333" s="264" t="e">
        <f>(K333*wageindex)+L333</f>
        <v>#REF!</v>
      </c>
      <c r="N333" s="264">
        <f t="shared" ref="N333:N364" si="19">nsgrate25</f>
        <v>187.69</v>
      </c>
      <c r="O333" s="138" t="e">
        <f t="shared" ref="O333:O396" si="20">N333*labor</f>
        <v>#REF!</v>
      </c>
      <c r="P333" s="138" t="e">
        <f t="shared" ref="P333:P396" si="21">N333*nlabor</f>
        <v>#REF!</v>
      </c>
      <c r="Q333" s="264" t="e">
        <f>(O333*wageindex)+P333</f>
        <v>#REF!</v>
      </c>
      <c r="R333" s="138">
        <f>ntarate25*3</f>
        <v>502.83000000000004</v>
      </c>
      <c r="S333" s="138" t="e">
        <f>R333*labor</f>
        <v>#REF!</v>
      </c>
      <c r="T333" s="138" t="e">
        <f>R333*nlabor</f>
        <v>#REF!</v>
      </c>
      <c r="U333" s="264" t="e">
        <f>(S333*wageindex)+T333</f>
        <v>#REF!</v>
      </c>
      <c r="V333" s="264">
        <f>IF(cbsa25="urban",ncmiurban25,IF(cbsa25="rural",ncmirural25,""))</f>
        <v>114.34</v>
      </c>
      <c r="W333" s="264" t="e">
        <f>V333*labor</f>
        <v>#REF!</v>
      </c>
      <c r="X333" s="264" t="e">
        <f>V333*nlabor</f>
        <v>#REF!</v>
      </c>
      <c r="Y333" s="264">
        <f t="shared" ref="Y333:Y364" si="22">SUM(B333,F333,J333,N333,R333,V333)*labor15</f>
        <v>776.21759999999995</v>
      </c>
      <c r="Z333" s="411" cm="1">
        <f t="array" ref="Z333">SUM(B333,F333,J333,N333,R333,V333)*nlabor25</f>
        <v>301.86240000000004</v>
      </c>
      <c r="AA333" s="412">
        <f>SUM(Y333:Z333)</f>
        <v>1078.08</v>
      </c>
      <c r="AB333" s="464">
        <f t="shared" ref="AB333:AB364" si="23">IF(wageindex2025="","",Y333*wageindex2025+Z333)</f>
        <v>1068.45490176</v>
      </c>
      <c r="AC333" s="478">
        <f>(AVERAGE(AB333))</f>
        <v>1068.45490176</v>
      </c>
      <c r="AD333" s="410" t="e">
        <f>IF(AC333="","",IF(ipaDAY=2,AVERAGE(AB333:AB346),""))</f>
        <v>#REF!</v>
      </c>
      <c r="AE333" s="479">
        <f>ratestart</f>
        <v>1068.45490176</v>
      </c>
      <c r="AF333" s="45">
        <f>1-labor15</f>
        <v>0.28000000000000003</v>
      </c>
      <c r="AG333" s="369" t="e">
        <f>SUM(B333:R333)*wageindex</f>
        <v>#REF!</v>
      </c>
      <c r="AH333" s="369" t="e">
        <f>AG333+V333</f>
        <v>#REF!</v>
      </c>
      <c r="AI333" s="369" t="e">
        <f>AH333*0.96</f>
        <v>#REF!</v>
      </c>
      <c r="AJ333" s="369" t="e">
        <f>C333+D333</f>
        <v>#REF!</v>
      </c>
      <c r="AK333" s="276" t="s">
        <v>590</v>
      </c>
      <c r="AL333" s="276" t="s">
        <v>578</v>
      </c>
      <c r="AM333" s="276" t="s">
        <v>606</v>
      </c>
      <c r="AN333" s="276" t="s">
        <v>609</v>
      </c>
      <c r="AP333" s="276" t="s">
        <v>640</v>
      </c>
      <c r="AQ333" s="276" t="s">
        <v>146</v>
      </c>
      <c r="AR333" s="276">
        <v>0.69779999999999998</v>
      </c>
      <c r="AS333" s="59">
        <v>1</v>
      </c>
      <c r="AV333" s="453"/>
      <c r="AW333" s="455">
        <f>'[12]Variable Perdeim Adjustment 24'!ratestart</f>
        <v>767.92</v>
      </c>
      <c r="AX333" s="456">
        <f>'[12]Variable Perdeim Adjustment 24'!AC333</f>
        <v>767.92</v>
      </c>
      <c r="AY333" s="457">
        <f>'[12]Variable Perdeim Adjustment 24'!AE333</f>
        <v>767.92</v>
      </c>
      <c r="BA333" s="459">
        <f>ratestart-AW333</f>
        <v>300.53490176000003</v>
      </c>
      <c r="BB333" s="460">
        <f>AC333-AX333</f>
        <v>300.53490176000003</v>
      </c>
      <c r="BC333" s="461">
        <f>AE333-AY333</f>
        <v>300.53490176000003</v>
      </c>
      <c r="BD333" s="471">
        <f>(AB333-AW333)/AW333</f>
        <v>0.39136225356808008</v>
      </c>
      <c r="BE333" s="527"/>
      <c r="BF333" s="529"/>
      <c r="BG333" s="474"/>
      <c r="BH333" s="474"/>
      <c r="BI333" s="474"/>
      <c r="BJ333" s="474"/>
    </row>
    <row r="334" spans="1:62" x14ac:dyDescent="0.25">
      <c r="A334" s="401">
        <f>A333+1</f>
        <v>2</v>
      </c>
      <c r="B334" s="138">
        <f t="shared" ref="B334:B364" si="24">ptrate25*AS334</f>
        <v>102.55</v>
      </c>
      <c r="C334" s="138" t="e">
        <f t="shared" ref="C334:C397" si="25">B334*labor</f>
        <v>#REF!</v>
      </c>
      <c r="D334" s="138" t="e">
        <f t="shared" si="12"/>
        <v>#REF!</v>
      </c>
      <c r="E334" s="138"/>
      <c r="F334" s="138">
        <f t="shared" si="13"/>
        <v>96.82</v>
      </c>
      <c r="G334" s="138" t="e">
        <f t="shared" si="14"/>
        <v>#REF!</v>
      </c>
      <c r="H334" s="138" t="e">
        <f t="shared" si="15"/>
        <v>#REF!</v>
      </c>
      <c r="I334" s="138"/>
      <c r="J334" s="264">
        <f t="shared" si="16"/>
        <v>73.849999999999994</v>
      </c>
      <c r="K334" s="264" t="e">
        <f t="shared" si="17"/>
        <v>#REF!</v>
      </c>
      <c r="L334" s="264" t="e">
        <f t="shared" si="18"/>
        <v>#REF!</v>
      </c>
      <c r="M334" s="264"/>
      <c r="N334" s="264">
        <f t="shared" si="19"/>
        <v>187.69</v>
      </c>
      <c r="O334" s="138" t="e">
        <f t="shared" si="20"/>
        <v>#REF!</v>
      </c>
      <c r="P334" s="138" t="e">
        <f t="shared" si="21"/>
        <v>#REF!</v>
      </c>
      <c r="Q334" s="138"/>
      <c r="R334" s="138">
        <f>ntarate25*3</f>
        <v>502.83000000000004</v>
      </c>
      <c r="S334" s="138" t="e">
        <f t="shared" ref="S334:S397" si="26">R334*labor</f>
        <v>#REF!</v>
      </c>
      <c r="T334" s="138" t="e">
        <f t="shared" ref="T334:T397" si="27">R334*nlabor</f>
        <v>#REF!</v>
      </c>
      <c r="U334" s="138"/>
      <c r="V334" s="264">
        <f t="shared" ref="V334:V364" si="28">IF(cbsa25="urban",ncmiurban25,IF(cbsa25="rural",ncmirural25,""))</f>
        <v>114.34</v>
      </c>
      <c r="W334" s="264" t="e">
        <f t="shared" ref="W334:W397" si="29">V334*labor</f>
        <v>#REF!</v>
      </c>
      <c r="X334" s="264" t="e">
        <f t="shared" ref="X334:X397" si="30">V334*nlabor</f>
        <v>#REF!</v>
      </c>
      <c r="Y334" s="264">
        <f t="shared" si="22"/>
        <v>776.21759999999995</v>
      </c>
      <c r="Z334" s="411" cm="1">
        <f t="array" ref="Z334">SUM(B334,F334,J334,N334,R334,V334)*nlabor25</f>
        <v>301.86240000000004</v>
      </c>
      <c r="AA334" s="139">
        <f t="shared" ref="AA334:AA397" si="31">SUM(Y334:Z334)</f>
        <v>1078.08</v>
      </c>
      <c r="AB334" s="464">
        <f t="shared" si="23"/>
        <v>1068.45490176</v>
      </c>
      <c r="AC334" s="140">
        <f>(AVERAGE(AB333:AB334))</f>
        <v>1068.45490176</v>
      </c>
      <c r="AD334" s="477" t="e">
        <f>IF(AC334="","",IF(ipaDAY=2,AVERAGE(AB334:AB347),""))</f>
        <v>#REF!</v>
      </c>
      <c r="AE334" s="475">
        <f>ratestart+AB334</f>
        <v>2136.90980352</v>
      </c>
      <c r="AF334" s="173" t="e">
        <f>(W333*wageindex)+X333</f>
        <v>#REF!</v>
      </c>
      <c r="AG334" s="369" t="e">
        <f>AF334*0.19</f>
        <v>#REF!</v>
      </c>
      <c r="AK334" s="276" t="s">
        <v>591</v>
      </c>
      <c r="AL334" s="276" t="s">
        <v>579</v>
      </c>
      <c r="AM334" s="276" t="s">
        <v>607</v>
      </c>
      <c r="AN334" s="276" t="s">
        <v>610</v>
      </c>
      <c r="AP334" s="276" t="s">
        <v>641</v>
      </c>
      <c r="AQ334" s="276" t="s">
        <v>146</v>
      </c>
      <c r="AR334" s="276">
        <v>0.69779999999999998</v>
      </c>
      <c r="AS334" s="59">
        <v>1</v>
      </c>
      <c r="AV334" s="453"/>
      <c r="AW334" s="455">
        <f>'[12]Variable Perdeim Adjustment 24'!ratestart</f>
        <v>767.92</v>
      </c>
      <c r="AX334" s="456">
        <f>'[12]Variable Perdeim Adjustment 24'!AC334</f>
        <v>767.92</v>
      </c>
      <c r="AY334" s="457">
        <f>'[12]Variable Perdeim Adjustment 24'!AE334</f>
        <v>1535.84</v>
      </c>
      <c r="BA334" s="459">
        <f>ratestart-AW334</f>
        <v>300.53490176000003</v>
      </c>
      <c r="BB334" s="460">
        <f>AC334-AX334</f>
        <v>300.53490176000003</v>
      </c>
      <c r="BC334" s="461">
        <f>AE334-AY334</f>
        <v>601.06980352000005</v>
      </c>
      <c r="BD334" s="471">
        <f>(AB334-AW334)/AW334</f>
        <v>0.39136225356808008</v>
      </c>
      <c r="BE334" s="527"/>
      <c r="BF334" s="528"/>
      <c r="BG334" s="474"/>
      <c r="BH334" s="474"/>
      <c r="BI334" s="474"/>
      <c r="BJ334" s="474"/>
    </row>
    <row r="335" spans="1:62" x14ac:dyDescent="0.25">
      <c r="A335" s="401">
        <f t="shared" ref="A335:A398" si="32">A334+1</f>
        <v>3</v>
      </c>
      <c r="B335" s="138">
        <f t="shared" si="24"/>
        <v>102.55</v>
      </c>
      <c r="C335" s="138" t="e">
        <f t="shared" si="25"/>
        <v>#REF!</v>
      </c>
      <c r="D335" s="138" t="e">
        <f t="shared" si="12"/>
        <v>#REF!</v>
      </c>
      <c r="E335" s="138"/>
      <c r="F335" s="138">
        <f t="shared" si="13"/>
        <v>96.82</v>
      </c>
      <c r="G335" s="138" t="e">
        <f t="shared" si="14"/>
        <v>#REF!</v>
      </c>
      <c r="H335" s="138" t="e">
        <f t="shared" si="15"/>
        <v>#REF!</v>
      </c>
      <c r="I335" s="138"/>
      <c r="J335" s="264">
        <f t="shared" si="16"/>
        <v>73.849999999999994</v>
      </c>
      <c r="K335" s="264" t="e">
        <f t="shared" si="17"/>
        <v>#REF!</v>
      </c>
      <c r="L335" s="264" t="e">
        <f t="shared" si="18"/>
        <v>#REF!</v>
      </c>
      <c r="M335" s="264"/>
      <c r="N335" s="264">
        <f t="shared" si="19"/>
        <v>187.69</v>
      </c>
      <c r="O335" s="138" t="e">
        <f t="shared" si="20"/>
        <v>#REF!</v>
      </c>
      <c r="P335" s="138" t="e">
        <f t="shared" si="21"/>
        <v>#REF!</v>
      </c>
      <c r="Q335" s="138"/>
      <c r="R335" s="138">
        <f>ntarate25*3</f>
        <v>502.83000000000004</v>
      </c>
      <c r="S335" s="138" t="e">
        <f t="shared" si="26"/>
        <v>#REF!</v>
      </c>
      <c r="T335" s="138" t="e">
        <f t="shared" si="27"/>
        <v>#REF!</v>
      </c>
      <c r="U335" s="138"/>
      <c r="V335" s="264">
        <f t="shared" si="28"/>
        <v>114.34</v>
      </c>
      <c r="W335" s="264" t="e">
        <f t="shared" si="29"/>
        <v>#REF!</v>
      </c>
      <c r="X335" s="264" t="e">
        <f t="shared" si="30"/>
        <v>#REF!</v>
      </c>
      <c r="Y335" s="264">
        <f t="shared" si="22"/>
        <v>776.21759999999995</v>
      </c>
      <c r="Z335" s="411" cm="1">
        <f t="array" ref="Z335">SUM(B335,F335,J335,N335,R335,V335)*nlabor25</f>
        <v>301.86240000000004</v>
      </c>
      <c r="AA335" s="139">
        <f t="shared" si="31"/>
        <v>1078.08</v>
      </c>
      <c r="AB335" s="464">
        <f t="shared" si="23"/>
        <v>1068.45490176</v>
      </c>
      <c r="AC335" s="140">
        <f>(AVERAGE(AB333:AB335))</f>
        <v>1068.45490176</v>
      </c>
      <c r="AD335" s="172" t="e">
        <f>IF(AC335="","",IF(ipaDAY=3,AVERAGE(AB335:AB348),""))</f>
        <v>#REF!</v>
      </c>
      <c r="AE335" s="475">
        <f>SUM(AB333:AB335)</f>
        <v>3205.3647052799997</v>
      </c>
      <c r="AF335" s="173" t="e">
        <f>AB334-AF334</f>
        <v>#REF!</v>
      </c>
      <c r="AG335" s="369" t="e">
        <f>AF335*0.19</f>
        <v>#REF!</v>
      </c>
      <c r="AH335" s="369" t="e">
        <f>SUM(AG334:AG335)</f>
        <v>#REF!</v>
      </c>
      <c r="AI335" s="370">
        <f>ratestart*0.19</f>
        <v>203.00643133439999</v>
      </c>
      <c r="AK335" s="276" t="s">
        <v>592</v>
      </c>
      <c r="AL335" s="276" t="s">
        <v>580</v>
      </c>
      <c r="AM335" s="276" t="s">
        <v>608</v>
      </c>
      <c r="AN335" s="276" t="s">
        <v>611</v>
      </c>
      <c r="AP335" s="276" t="s">
        <v>642</v>
      </c>
      <c r="AQ335" s="276" t="s">
        <v>146</v>
      </c>
      <c r="AR335" s="276">
        <v>0.69779999999999998</v>
      </c>
      <c r="AS335" s="59">
        <v>1</v>
      </c>
      <c r="AV335" s="453"/>
      <c r="AW335" s="455">
        <f>'[12]Variable Perdeim Adjustment 24'!ratestart</f>
        <v>767.92</v>
      </c>
      <c r="AX335" s="456">
        <f>'[12]Variable Perdeim Adjustment 24'!AC335</f>
        <v>767.92</v>
      </c>
      <c r="AY335" s="457">
        <f>'[12]Variable Perdeim Adjustment 24'!AE335</f>
        <v>2303.7599999999998</v>
      </c>
      <c r="BA335" s="459">
        <f>ratestart-AW335</f>
        <v>300.53490176000003</v>
      </c>
      <c r="BB335" s="460">
        <f>AC335-AX335</f>
        <v>300.53490176000003</v>
      </c>
      <c r="BC335" s="461">
        <f>AE335-AY335</f>
        <v>901.60470527999996</v>
      </c>
      <c r="BD335" s="471">
        <f>(AB335-AW335)/AW335</f>
        <v>0.39136225356808008</v>
      </c>
      <c r="BE335" s="474"/>
      <c r="BF335" s="474"/>
      <c r="BG335" s="474"/>
      <c r="BH335" s="474"/>
      <c r="BI335" s="474"/>
      <c r="BJ335" s="474"/>
    </row>
    <row r="336" spans="1:62" x14ac:dyDescent="0.25">
      <c r="A336" s="401">
        <f t="shared" si="32"/>
        <v>4</v>
      </c>
      <c r="B336" s="138">
        <f t="shared" si="24"/>
        <v>102.55</v>
      </c>
      <c r="C336" s="138" t="e">
        <f t="shared" si="25"/>
        <v>#REF!</v>
      </c>
      <c r="D336" s="138" t="e">
        <f t="shared" si="12"/>
        <v>#REF!</v>
      </c>
      <c r="E336" s="138"/>
      <c r="F336" s="138">
        <f t="shared" si="13"/>
        <v>96.82</v>
      </c>
      <c r="G336" s="138" t="e">
        <f t="shared" si="14"/>
        <v>#REF!</v>
      </c>
      <c r="H336" s="138" t="e">
        <f t="shared" si="15"/>
        <v>#REF!</v>
      </c>
      <c r="I336" s="138"/>
      <c r="J336" s="264">
        <f t="shared" si="16"/>
        <v>73.849999999999994</v>
      </c>
      <c r="K336" s="264" t="e">
        <f t="shared" si="17"/>
        <v>#REF!</v>
      </c>
      <c r="L336" s="264" t="e">
        <f t="shared" si="18"/>
        <v>#REF!</v>
      </c>
      <c r="M336" s="264"/>
      <c r="N336" s="264">
        <f t="shared" si="19"/>
        <v>187.69</v>
      </c>
      <c r="O336" s="138" t="e">
        <f t="shared" si="20"/>
        <v>#REF!</v>
      </c>
      <c r="P336" s="138" t="e">
        <f t="shared" si="21"/>
        <v>#REF!</v>
      </c>
      <c r="Q336" s="138"/>
      <c r="R336" s="264">
        <f t="shared" ref="R336:R367" si="33">ntarate25</f>
        <v>167.61</v>
      </c>
      <c r="S336" s="264" t="e">
        <f t="shared" si="26"/>
        <v>#REF!</v>
      </c>
      <c r="T336" s="264" t="e">
        <f t="shared" si="27"/>
        <v>#REF!</v>
      </c>
      <c r="U336" s="264" t="e">
        <f>(S336*wageindex)+T336</f>
        <v>#REF!</v>
      </c>
      <c r="V336" s="264">
        <f t="shared" si="28"/>
        <v>114.34</v>
      </c>
      <c r="W336" s="264" t="e">
        <f t="shared" si="29"/>
        <v>#REF!</v>
      </c>
      <c r="X336" s="264" t="e">
        <f t="shared" si="30"/>
        <v>#REF!</v>
      </c>
      <c r="Y336" s="264">
        <f t="shared" si="22"/>
        <v>534.85919999999999</v>
      </c>
      <c r="Z336" s="411" cm="1">
        <f t="array" ref="Z336">SUM(B336,F336,J336,N336,R336,V336)*nlabor25</f>
        <v>208.00080000000003</v>
      </c>
      <c r="AA336" s="139">
        <f>SUM(Y336:Z336)</f>
        <v>742.86</v>
      </c>
      <c r="AB336" s="464">
        <f t="shared" si="23"/>
        <v>736.22774592000007</v>
      </c>
      <c r="AC336" s="140">
        <f>(AVERAGE(AB333:AB336))</f>
        <v>985.39811279999992</v>
      </c>
      <c r="AD336" s="172" t="e">
        <f>IF(AC336="","",IF(ipaDAY=4,AVERAGE(AB336:AB349),""))</f>
        <v>#REF!</v>
      </c>
      <c r="AE336" s="475">
        <f>SUM(AB333:AB336)</f>
        <v>3941.5924511999997</v>
      </c>
      <c r="AF336" s="173" t="e">
        <f>AB336-AF334</f>
        <v>#REF!</v>
      </c>
      <c r="AG336" s="369" t="e">
        <f>AF336*0.19</f>
        <v>#REF!</v>
      </c>
      <c r="AI336" s="370" t="e">
        <f>SUM(AF334,AF336)</f>
        <v>#REF!</v>
      </c>
      <c r="AJ336" s="369" t="e">
        <f>AI336*0.19</f>
        <v>#REF!</v>
      </c>
      <c r="AK336" s="276" t="s">
        <v>593</v>
      </c>
      <c r="AL336" s="276" t="s">
        <v>581</v>
      </c>
      <c r="AM336" s="276" t="s">
        <v>615</v>
      </c>
      <c r="AN336" s="276" t="s">
        <v>612</v>
      </c>
      <c r="AP336" s="276" t="s">
        <v>644</v>
      </c>
      <c r="AQ336" s="276" t="s">
        <v>146</v>
      </c>
      <c r="AR336" s="276">
        <v>0.69779999999999998</v>
      </c>
      <c r="AS336" s="59">
        <v>1</v>
      </c>
      <c r="AV336" s="453"/>
      <c r="AW336" s="465">
        <f>'[12]Variable Perdeim Adjustment 24'!AB336</f>
        <v>581.71</v>
      </c>
      <c r="AX336" s="456">
        <f>'[12]Variable Perdeim Adjustment 24'!AC336</f>
        <v>721.36749999999995</v>
      </c>
      <c r="AY336" s="457">
        <f>'[12]Variable Perdeim Adjustment 24'!AE336</f>
        <v>2885.47</v>
      </c>
      <c r="BA336" s="462">
        <f>AB336-AW336</f>
        <v>154.51774592000004</v>
      </c>
      <c r="BB336" s="460">
        <f>AC336-AX336</f>
        <v>264.03061279999997</v>
      </c>
      <c r="BC336" s="461">
        <f>AE336-AY336</f>
        <v>1056.1224511999999</v>
      </c>
      <c r="BD336" s="471">
        <f t="shared" ref="BD336:BD399" si="34">(AB336-AW336)/AW336</f>
        <v>0.26562676577676164</v>
      </c>
      <c r="BE336" s="474"/>
      <c r="BF336" s="474"/>
      <c r="BG336" s="474"/>
      <c r="BH336" s="474"/>
      <c r="BI336" s="474"/>
      <c r="BJ336" s="474"/>
    </row>
    <row r="337" spans="1:62" x14ac:dyDescent="0.25">
      <c r="A337" s="401">
        <f t="shared" si="32"/>
        <v>5</v>
      </c>
      <c r="B337" s="138">
        <f t="shared" si="24"/>
        <v>102.55</v>
      </c>
      <c r="C337" s="138" t="e">
        <f t="shared" si="25"/>
        <v>#REF!</v>
      </c>
      <c r="D337" s="138" t="e">
        <f t="shared" si="12"/>
        <v>#REF!</v>
      </c>
      <c r="E337" s="138"/>
      <c r="F337" s="138">
        <f t="shared" si="13"/>
        <v>96.82</v>
      </c>
      <c r="G337" s="138" t="e">
        <f t="shared" si="14"/>
        <v>#REF!</v>
      </c>
      <c r="H337" s="138" t="e">
        <f t="shared" si="15"/>
        <v>#REF!</v>
      </c>
      <c r="I337" s="138"/>
      <c r="J337" s="264">
        <f t="shared" si="16"/>
        <v>73.849999999999994</v>
      </c>
      <c r="K337" s="264" t="e">
        <f t="shared" si="17"/>
        <v>#REF!</v>
      </c>
      <c r="L337" s="264" t="e">
        <f t="shared" si="18"/>
        <v>#REF!</v>
      </c>
      <c r="M337" s="264"/>
      <c r="N337" s="264">
        <f t="shared" si="19"/>
        <v>187.69</v>
      </c>
      <c r="O337" s="138" t="e">
        <f t="shared" si="20"/>
        <v>#REF!</v>
      </c>
      <c r="P337" s="138" t="e">
        <f t="shared" si="21"/>
        <v>#REF!</v>
      </c>
      <c r="Q337" s="138"/>
      <c r="R337" s="264">
        <f t="shared" si="33"/>
        <v>167.61</v>
      </c>
      <c r="S337" s="264" t="e">
        <f t="shared" si="26"/>
        <v>#REF!</v>
      </c>
      <c r="T337" s="264" t="e">
        <f t="shared" si="27"/>
        <v>#REF!</v>
      </c>
      <c r="U337" s="264"/>
      <c r="V337" s="264">
        <f t="shared" si="28"/>
        <v>114.34</v>
      </c>
      <c r="W337" s="264" t="e">
        <f t="shared" si="29"/>
        <v>#REF!</v>
      </c>
      <c r="X337" s="264" t="e">
        <f t="shared" si="30"/>
        <v>#REF!</v>
      </c>
      <c r="Y337" s="264">
        <f t="shared" si="22"/>
        <v>534.85919999999999</v>
      </c>
      <c r="Z337" s="411" cm="1">
        <f t="array" ref="Z337">SUM(B337,F337,J337,N337,R337,V337)*nlabor25</f>
        <v>208.00080000000003</v>
      </c>
      <c r="AA337" s="139">
        <f t="shared" si="31"/>
        <v>742.86</v>
      </c>
      <c r="AB337" s="464">
        <f t="shared" si="23"/>
        <v>736.22774592000007</v>
      </c>
      <c r="AC337" s="140">
        <f>(AVERAGE(ratestart:AB337))</f>
        <v>935.56403942399993</v>
      </c>
      <c r="AD337" s="172" t="e">
        <f>IF(AC337="","",IF(ipaDAY=5,AVERAGE(AB337:AB350),""))</f>
        <v>#REF!</v>
      </c>
      <c r="AE337" s="475">
        <f>SUM(AB333:AB337)</f>
        <v>4677.8201971199996</v>
      </c>
      <c r="AG337" s="369"/>
      <c r="AK337" s="369" t="s">
        <v>594</v>
      </c>
      <c r="AL337" s="369" t="s">
        <v>582</v>
      </c>
      <c r="AM337" s="276" t="s">
        <v>616</v>
      </c>
      <c r="AN337" s="276" t="s">
        <v>613</v>
      </c>
      <c r="AP337" s="276" t="s">
        <v>643</v>
      </c>
      <c r="AQ337" s="276" t="s">
        <v>146</v>
      </c>
      <c r="AR337" s="276">
        <v>0.70030000000000003</v>
      </c>
      <c r="AS337" s="59">
        <v>1</v>
      </c>
      <c r="AV337" s="453"/>
      <c r="AW337" s="455">
        <f>'[12]Variable Perdeim Adjustment 24'!AB337</f>
        <v>581.71</v>
      </c>
      <c r="AX337" s="456">
        <f>'[12]Variable Perdeim Adjustment 24'!AC337</f>
        <v>693.43599999999992</v>
      </c>
      <c r="AY337" s="457">
        <f>'[12]Variable Perdeim Adjustment 24'!AE337</f>
        <v>3467.18</v>
      </c>
      <c r="BA337" s="459">
        <f t="shared" ref="BA337:BB353" si="35">AB337-AW337</f>
        <v>154.51774592000004</v>
      </c>
      <c r="BB337" s="460">
        <f>AC337-AX337</f>
        <v>242.12803942400001</v>
      </c>
      <c r="BC337" s="461">
        <f>AE337-AY337</f>
        <v>1210.6401971199998</v>
      </c>
      <c r="BD337" s="471">
        <f>(AB337-AW337)/AW337</f>
        <v>0.26562676577676164</v>
      </c>
      <c r="BE337" s="474"/>
      <c r="BF337" s="474"/>
      <c r="BG337" s="474"/>
      <c r="BH337" s="474"/>
      <c r="BI337" s="474"/>
      <c r="BJ337" s="474"/>
    </row>
    <row r="338" spans="1:62" x14ac:dyDescent="0.25">
      <c r="A338" s="401">
        <f t="shared" si="32"/>
        <v>6</v>
      </c>
      <c r="B338" s="138">
        <f t="shared" si="24"/>
        <v>102.55</v>
      </c>
      <c r="C338" s="138" t="e">
        <f t="shared" si="25"/>
        <v>#REF!</v>
      </c>
      <c r="D338" s="138" t="e">
        <f t="shared" si="12"/>
        <v>#REF!</v>
      </c>
      <c r="E338" s="138"/>
      <c r="F338" s="138">
        <f t="shared" si="13"/>
        <v>96.82</v>
      </c>
      <c r="G338" s="138" t="e">
        <f t="shared" si="14"/>
        <v>#REF!</v>
      </c>
      <c r="H338" s="138" t="e">
        <f t="shared" si="15"/>
        <v>#REF!</v>
      </c>
      <c r="I338" s="138"/>
      <c r="J338" s="264">
        <f t="shared" si="16"/>
        <v>73.849999999999994</v>
      </c>
      <c r="K338" s="264" t="e">
        <f t="shared" si="17"/>
        <v>#REF!</v>
      </c>
      <c r="L338" s="264" t="e">
        <f t="shared" si="18"/>
        <v>#REF!</v>
      </c>
      <c r="M338" s="264"/>
      <c r="N338" s="264">
        <f t="shared" si="19"/>
        <v>187.69</v>
      </c>
      <c r="O338" s="138" t="e">
        <f t="shared" si="20"/>
        <v>#REF!</v>
      </c>
      <c r="P338" s="138" t="e">
        <f t="shared" si="21"/>
        <v>#REF!</v>
      </c>
      <c r="Q338" s="138"/>
      <c r="R338" s="264">
        <f t="shared" si="33"/>
        <v>167.61</v>
      </c>
      <c r="S338" s="264" t="e">
        <f t="shared" si="26"/>
        <v>#REF!</v>
      </c>
      <c r="T338" s="264" t="e">
        <f t="shared" si="27"/>
        <v>#REF!</v>
      </c>
      <c r="U338" s="264"/>
      <c r="V338" s="264">
        <f t="shared" si="28"/>
        <v>114.34</v>
      </c>
      <c r="W338" s="264" t="e">
        <f t="shared" si="29"/>
        <v>#REF!</v>
      </c>
      <c r="X338" s="264" t="e">
        <f t="shared" si="30"/>
        <v>#REF!</v>
      </c>
      <c r="Y338" s="264">
        <f t="shared" si="22"/>
        <v>534.85919999999999</v>
      </c>
      <c r="Z338" s="411" cm="1">
        <f t="array" ref="Z338">SUM(B338,F338,J338,N338,R338,V338)*nlabor25</f>
        <v>208.00080000000003</v>
      </c>
      <c r="AA338" s="139">
        <f t="shared" si="31"/>
        <v>742.86</v>
      </c>
      <c r="AB338" s="464">
        <f t="shared" si="23"/>
        <v>736.22774592000007</v>
      </c>
      <c r="AC338" s="140">
        <f>(AVERAGE(AB333:AB338))</f>
        <v>902.34132383999997</v>
      </c>
      <c r="AD338" s="172" t="e">
        <f>IF(AC338="","",IF(ipaDAY=6,AVERAGE(AB338:AB351),""))</f>
        <v>#REF!</v>
      </c>
      <c r="AE338" s="475">
        <f>SUM(AB333:AB338)</f>
        <v>5414.0479430400001</v>
      </c>
      <c r="AK338" s="369" t="s">
        <v>595</v>
      </c>
      <c r="AL338" s="369" t="s">
        <v>583</v>
      </c>
      <c r="AM338" s="276" t="s">
        <v>617</v>
      </c>
      <c r="AN338" s="276" t="s">
        <v>614</v>
      </c>
      <c r="AP338" s="276" t="s">
        <v>647</v>
      </c>
      <c r="AQ338" s="276" t="s">
        <v>147</v>
      </c>
      <c r="AR338" s="276">
        <v>0.71589999999999998</v>
      </c>
      <c r="AS338" s="59">
        <v>1</v>
      </c>
      <c r="AV338" s="453"/>
      <c r="AW338" s="455">
        <f>'[12]Variable Perdeim Adjustment 24'!AB338</f>
        <v>581.71</v>
      </c>
      <c r="AX338" s="456">
        <f>'[12]Variable Perdeim Adjustment 24'!AC338</f>
        <v>674.81499999999994</v>
      </c>
      <c r="AY338" s="457">
        <f>'[12]Variable Perdeim Adjustment 24'!AE338</f>
        <v>4048.89</v>
      </c>
      <c r="BA338" s="459">
        <f t="shared" si="35"/>
        <v>154.51774592000004</v>
      </c>
      <c r="BB338" s="460">
        <f t="shared" si="35"/>
        <v>227.52632384000003</v>
      </c>
      <c r="BC338" s="461">
        <f t="shared" ref="BC338:BC401" si="36">AE338-AY338</f>
        <v>1365.1579430400002</v>
      </c>
      <c r="BD338" s="471">
        <f>(AB338-AW338)/AW338</f>
        <v>0.26562676577676164</v>
      </c>
      <c r="BE338" s="474"/>
      <c r="BF338" s="474"/>
      <c r="BG338" s="474"/>
      <c r="BH338" s="474"/>
      <c r="BI338" s="474"/>
      <c r="BJ338" s="474"/>
    </row>
    <row r="339" spans="1:62" x14ac:dyDescent="0.25">
      <c r="A339" s="401">
        <f t="shared" si="32"/>
        <v>7</v>
      </c>
      <c r="B339" s="138">
        <f t="shared" si="24"/>
        <v>102.55</v>
      </c>
      <c r="C339" s="138" t="e">
        <f t="shared" si="25"/>
        <v>#REF!</v>
      </c>
      <c r="D339" s="138" t="e">
        <f t="shared" si="12"/>
        <v>#REF!</v>
      </c>
      <c r="E339" s="138"/>
      <c r="F339" s="138">
        <f t="shared" si="13"/>
        <v>96.82</v>
      </c>
      <c r="G339" s="138" t="e">
        <f t="shared" si="14"/>
        <v>#REF!</v>
      </c>
      <c r="H339" s="138" t="e">
        <f t="shared" si="15"/>
        <v>#REF!</v>
      </c>
      <c r="I339" s="138"/>
      <c r="J339" s="264">
        <f t="shared" si="16"/>
        <v>73.849999999999994</v>
      </c>
      <c r="K339" s="264" t="e">
        <f t="shared" si="17"/>
        <v>#REF!</v>
      </c>
      <c r="L339" s="264" t="e">
        <f t="shared" si="18"/>
        <v>#REF!</v>
      </c>
      <c r="M339" s="264"/>
      <c r="N339" s="264">
        <f t="shared" si="19"/>
        <v>187.69</v>
      </c>
      <c r="O339" s="138" t="e">
        <f t="shared" si="20"/>
        <v>#REF!</v>
      </c>
      <c r="P339" s="138" t="e">
        <f t="shared" si="21"/>
        <v>#REF!</v>
      </c>
      <c r="Q339" s="138"/>
      <c r="R339" s="264">
        <f t="shared" si="33"/>
        <v>167.61</v>
      </c>
      <c r="S339" s="264" t="e">
        <f t="shared" si="26"/>
        <v>#REF!</v>
      </c>
      <c r="T339" s="264" t="e">
        <f t="shared" si="27"/>
        <v>#REF!</v>
      </c>
      <c r="U339" s="264"/>
      <c r="V339" s="264">
        <f t="shared" si="28"/>
        <v>114.34</v>
      </c>
      <c r="W339" s="264" t="e">
        <f t="shared" si="29"/>
        <v>#REF!</v>
      </c>
      <c r="X339" s="264" t="e">
        <f t="shared" si="30"/>
        <v>#REF!</v>
      </c>
      <c r="Y339" s="264">
        <f t="shared" si="22"/>
        <v>534.85919999999999</v>
      </c>
      <c r="Z339" s="411" cm="1">
        <f t="array" ref="Z339">SUM(B339,F339,J339,N339,R339,V339)*nlabor25</f>
        <v>208.00080000000003</v>
      </c>
      <c r="AA339" s="139">
        <f t="shared" si="31"/>
        <v>742.86</v>
      </c>
      <c r="AB339" s="464">
        <f t="shared" si="23"/>
        <v>736.22774592000007</v>
      </c>
      <c r="AC339" s="140">
        <f>(AVERAGE(AB333:AB339))</f>
        <v>878.61081270857153</v>
      </c>
      <c r="AD339" s="172" t="e">
        <f>IF(AC339="","",IF(ipaDAY=7,AVERAGE(AB339:AB352),""))</f>
        <v>#REF!</v>
      </c>
      <c r="AE339" s="475">
        <f>SUM(AB333:AB339)</f>
        <v>6150.2756889600005</v>
      </c>
      <c r="AF339" s="45" t="s">
        <v>571</v>
      </c>
      <c r="AG339" s="369">
        <f>SUM(B333,F333,J333,N333,R333,V333)</f>
        <v>1078.08</v>
      </c>
      <c r="AI339" s="369">
        <f>SUM(AB333:AB335)</f>
        <v>3205.3647052799997</v>
      </c>
      <c r="AK339" s="276" t="s">
        <v>596</v>
      </c>
      <c r="AL339" s="276" t="s">
        <v>584</v>
      </c>
      <c r="AM339" s="276" t="s">
        <v>618</v>
      </c>
      <c r="AP339" s="276" t="s">
        <v>645</v>
      </c>
      <c r="AQ339" s="276" t="s">
        <v>147</v>
      </c>
      <c r="AR339" s="276">
        <v>0.71589999999999998</v>
      </c>
      <c r="AS339" s="59">
        <v>1</v>
      </c>
      <c r="AV339" s="453"/>
      <c r="AW339" s="455">
        <f>'[12]Variable Perdeim Adjustment 24'!AB339</f>
        <v>581.71</v>
      </c>
      <c r="AX339" s="456">
        <f>'[12]Variable Perdeim Adjustment 24'!AC339</f>
        <v>661.51428571428573</v>
      </c>
      <c r="AY339" s="457">
        <f>'[12]Variable Perdeim Adjustment 24'!AE339</f>
        <v>4630.6000000000004</v>
      </c>
      <c r="BA339" s="459">
        <f t="shared" si="35"/>
        <v>154.51774592000004</v>
      </c>
      <c r="BB339" s="460">
        <f t="shared" si="35"/>
        <v>217.0965269942858</v>
      </c>
      <c r="BC339" s="461">
        <f t="shared" si="36"/>
        <v>1519.6756889600001</v>
      </c>
      <c r="BD339" s="471">
        <f t="shared" si="34"/>
        <v>0.26562676577676164</v>
      </c>
      <c r="BE339" s="474"/>
      <c r="BF339" s="474"/>
      <c r="BG339" s="474"/>
      <c r="BH339" s="474"/>
      <c r="BI339" s="474"/>
      <c r="BJ339" s="474"/>
    </row>
    <row r="340" spans="1:62" x14ac:dyDescent="0.25">
      <c r="A340" s="401">
        <f t="shared" si="32"/>
        <v>8</v>
      </c>
      <c r="B340" s="138">
        <f t="shared" si="24"/>
        <v>102.55</v>
      </c>
      <c r="C340" s="138" t="e">
        <f t="shared" si="25"/>
        <v>#REF!</v>
      </c>
      <c r="D340" s="138" t="e">
        <f t="shared" si="12"/>
        <v>#REF!</v>
      </c>
      <c r="E340" s="138"/>
      <c r="F340" s="138">
        <f t="shared" si="13"/>
        <v>96.82</v>
      </c>
      <c r="G340" s="138" t="e">
        <f t="shared" si="14"/>
        <v>#REF!</v>
      </c>
      <c r="H340" s="138" t="e">
        <f t="shared" si="15"/>
        <v>#REF!</v>
      </c>
      <c r="I340" s="138"/>
      <c r="J340" s="264">
        <f t="shared" si="16"/>
        <v>73.849999999999994</v>
      </c>
      <c r="K340" s="264" t="e">
        <f t="shared" si="17"/>
        <v>#REF!</v>
      </c>
      <c r="L340" s="264" t="e">
        <f t="shared" si="18"/>
        <v>#REF!</v>
      </c>
      <c r="M340" s="264"/>
      <c r="N340" s="264">
        <f t="shared" si="19"/>
        <v>187.69</v>
      </c>
      <c r="O340" s="138" t="e">
        <f t="shared" si="20"/>
        <v>#REF!</v>
      </c>
      <c r="P340" s="138" t="e">
        <f t="shared" si="21"/>
        <v>#REF!</v>
      </c>
      <c r="Q340" s="138"/>
      <c r="R340" s="264">
        <f t="shared" si="33"/>
        <v>167.61</v>
      </c>
      <c r="S340" s="264" t="e">
        <f t="shared" si="26"/>
        <v>#REF!</v>
      </c>
      <c r="T340" s="264" t="e">
        <f t="shared" si="27"/>
        <v>#REF!</v>
      </c>
      <c r="U340" s="264"/>
      <c r="V340" s="264">
        <f t="shared" si="28"/>
        <v>114.34</v>
      </c>
      <c r="W340" s="264" t="e">
        <f t="shared" si="29"/>
        <v>#REF!</v>
      </c>
      <c r="X340" s="264" t="e">
        <f t="shared" si="30"/>
        <v>#REF!</v>
      </c>
      <c r="Y340" s="264">
        <f t="shared" si="22"/>
        <v>534.85919999999999</v>
      </c>
      <c r="Z340" s="411" cm="1">
        <f t="array" ref="Z340">SUM(B340,F340,J340,N340,R340,V340)*nlabor25</f>
        <v>208.00080000000003</v>
      </c>
      <c r="AA340" s="139">
        <f t="shared" si="31"/>
        <v>742.86</v>
      </c>
      <c r="AB340" s="464">
        <f t="shared" si="23"/>
        <v>736.22774592000007</v>
      </c>
      <c r="AC340" s="140">
        <f>(AVERAGE(AB333:AB340))</f>
        <v>860.81292936000011</v>
      </c>
      <c r="AD340" s="172" t="e">
        <f>IF(AC340="","",IF(ipaDAY=8,AVERAGE(AB340:AB353),""))</f>
        <v>#REF!</v>
      </c>
      <c r="AE340" s="475">
        <f>SUM(AB333:AB340)</f>
        <v>6886.5034348800009</v>
      </c>
      <c r="AF340" s="45" t="s">
        <v>572</v>
      </c>
      <c r="AG340" s="369" t="e">
        <f>AG339*labor</f>
        <v>#REF!</v>
      </c>
      <c r="AI340" s="369">
        <f>SUM(AB336:AB352)</f>
        <v>12515.871680640001</v>
      </c>
      <c r="AK340" s="276" t="s">
        <v>597</v>
      </c>
      <c r="AL340" s="276" t="s">
        <v>585</v>
      </c>
      <c r="AM340" s="276" t="s">
        <v>619</v>
      </c>
      <c r="AP340" s="276" t="s">
        <v>646</v>
      </c>
      <c r="AQ340" s="276" t="s">
        <v>147</v>
      </c>
      <c r="AR340" s="276">
        <v>0.71589999999999998</v>
      </c>
      <c r="AS340" s="59">
        <v>1</v>
      </c>
      <c r="AV340" s="453"/>
      <c r="AW340" s="455">
        <f>'[12]Variable Perdeim Adjustment 24'!AB340</f>
        <v>581.71</v>
      </c>
      <c r="AX340" s="456">
        <f>'[12]Variable Perdeim Adjustment 24'!AC340</f>
        <v>651.53875000000005</v>
      </c>
      <c r="AY340" s="457">
        <f>'[12]Variable Perdeim Adjustment 24'!AE340</f>
        <v>5212.3100000000004</v>
      </c>
      <c r="BA340" s="459">
        <f t="shared" si="35"/>
        <v>154.51774592000004</v>
      </c>
      <c r="BB340" s="460">
        <f t="shared" si="35"/>
        <v>209.27417936000006</v>
      </c>
      <c r="BC340" s="461">
        <f t="shared" si="36"/>
        <v>1674.1934348800005</v>
      </c>
      <c r="BD340" s="471">
        <f t="shared" si="34"/>
        <v>0.26562676577676164</v>
      </c>
      <c r="BE340" s="474"/>
      <c r="BF340" s="474"/>
      <c r="BG340" s="474"/>
      <c r="BH340" s="474"/>
      <c r="BI340" s="474"/>
      <c r="BJ340" s="474"/>
    </row>
    <row r="341" spans="1:62" x14ac:dyDescent="0.25">
      <c r="A341" s="401">
        <f t="shared" si="32"/>
        <v>9</v>
      </c>
      <c r="B341" s="138">
        <f t="shared" si="24"/>
        <v>102.55</v>
      </c>
      <c r="C341" s="138" t="e">
        <f t="shared" si="25"/>
        <v>#REF!</v>
      </c>
      <c r="D341" s="138" t="e">
        <f t="shared" si="12"/>
        <v>#REF!</v>
      </c>
      <c r="E341" s="138"/>
      <c r="F341" s="138">
        <f t="shared" si="13"/>
        <v>96.82</v>
      </c>
      <c r="G341" s="138" t="e">
        <f t="shared" si="14"/>
        <v>#REF!</v>
      </c>
      <c r="H341" s="138" t="e">
        <f t="shared" si="15"/>
        <v>#REF!</v>
      </c>
      <c r="I341" s="138"/>
      <c r="J341" s="264">
        <f t="shared" si="16"/>
        <v>73.849999999999994</v>
      </c>
      <c r="K341" s="264" t="e">
        <f t="shared" si="17"/>
        <v>#REF!</v>
      </c>
      <c r="L341" s="264" t="e">
        <f t="shared" si="18"/>
        <v>#REF!</v>
      </c>
      <c r="M341" s="264"/>
      <c r="N341" s="264">
        <f t="shared" si="19"/>
        <v>187.69</v>
      </c>
      <c r="O341" s="138" t="e">
        <f t="shared" si="20"/>
        <v>#REF!</v>
      </c>
      <c r="P341" s="138" t="e">
        <f t="shared" si="21"/>
        <v>#REF!</v>
      </c>
      <c r="Q341" s="138"/>
      <c r="R341" s="264">
        <f t="shared" si="33"/>
        <v>167.61</v>
      </c>
      <c r="S341" s="264" t="e">
        <f t="shared" si="26"/>
        <v>#REF!</v>
      </c>
      <c r="T341" s="264" t="e">
        <f t="shared" si="27"/>
        <v>#REF!</v>
      </c>
      <c r="U341" s="264"/>
      <c r="V341" s="264">
        <f t="shared" si="28"/>
        <v>114.34</v>
      </c>
      <c r="W341" s="264" t="e">
        <f t="shared" si="29"/>
        <v>#REF!</v>
      </c>
      <c r="X341" s="264" t="e">
        <f t="shared" si="30"/>
        <v>#REF!</v>
      </c>
      <c r="Y341" s="264">
        <f t="shared" si="22"/>
        <v>534.85919999999999</v>
      </c>
      <c r="Z341" s="411" cm="1">
        <f t="array" ref="Z341">SUM(B341,F341,J341,N341,R341,V341)*nlabor25</f>
        <v>208.00080000000003</v>
      </c>
      <c r="AA341" s="139">
        <f t="shared" si="31"/>
        <v>742.86</v>
      </c>
      <c r="AB341" s="464">
        <f t="shared" si="23"/>
        <v>736.22774592000007</v>
      </c>
      <c r="AC341" s="140">
        <f>(AVERAGE(AB333:AB341))</f>
        <v>846.9701312000002</v>
      </c>
      <c r="AD341" s="172" t="e">
        <f>IF(AC341="","",IF(ipaDAY=9,AVERAGE(AB341:AB354),""))</f>
        <v>#REF!</v>
      </c>
      <c r="AE341" s="475">
        <f>SUM(AB333:AB341)</f>
        <v>7622.7311808000013</v>
      </c>
      <c r="AF341" s="45" t="s">
        <v>573</v>
      </c>
      <c r="AG341" s="369" t="e">
        <f>AG340*wageindex</f>
        <v>#REF!</v>
      </c>
      <c r="AI341" s="369">
        <f>SUM(AB353)</f>
        <v>732.27594542720021</v>
      </c>
      <c r="AK341" s="276" t="s">
        <v>598</v>
      </c>
      <c r="AL341" s="276" t="s">
        <v>589</v>
      </c>
      <c r="AM341" s="276" t="s">
        <v>620</v>
      </c>
      <c r="AP341" s="276" t="s">
        <v>648</v>
      </c>
      <c r="AQ341" s="276" t="s">
        <v>146</v>
      </c>
      <c r="AR341" s="276">
        <v>0.84660000000000002</v>
      </c>
      <c r="AS341" s="59">
        <v>1</v>
      </c>
      <c r="AV341" s="453"/>
      <c r="AW341" s="455">
        <f>'[12]Variable Perdeim Adjustment 24'!AB341</f>
        <v>581.71</v>
      </c>
      <c r="AX341" s="456">
        <f>'[12]Variable Perdeim Adjustment 24'!AC341</f>
        <v>643.78000000000009</v>
      </c>
      <c r="AY341" s="457">
        <f>'[12]Variable Perdeim Adjustment 24'!AE341</f>
        <v>5794.02</v>
      </c>
      <c r="BA341" s="459">
        <f t="shared" si="35"/>
        <v>154.51774592000004</v>
      </c>
      <c r="BB341" s="460">
        <f t="shared" si="35"/>
        <v>203.19013120000011</v>
      </c>
      <c r="BC341" s="461">
        <f t="shared" si="36"/>
        <v>1828.7111808000009</v>
      </c>
      <c r="BD341" s="471">
        <f t="shared" si="34"/>
        <v>0.26562676577676164</v>
      </c>
      <c r="BE341" s="474"/>
      <c r="BF341" s="474"/>
      <c r="BG341" s="474"/>
      <c r="BH341" s="474"/>
      <c r="BI341" s="474"/>
      <c r="BJ341" s="474"/>
    </row>
    <row r="342" spans="1:62" x14ac:dyDescent="0.25">
      <c r="A342" s="401">
        <f t="shared" si="32"/>
        <v>10</v>
      </c>
      <c r="B342" s="138">
        <f t="shared" si="24"/>
        <v>102.55</v>
      </c>
      <c r="C342" s="138" t="e">
        <f t="shared" si="25"/>
        <v>#REF!</v>
      </c>
      <c r="D342" s="138" t="e">
        <f t="shared" si="12"/>
        <v>#REF!</v>
      </c>
      <c r="E342" s="138"/>
      <c r="F342" s="138">
        <f t="shared" si="13"/>
        <v>96.82</v>
      </c>
      <c r="G342" s="138" t="e">
        <f t="shared" si="14"/>
        <v>#REF!</v>
      </c>
      <c r="H342" s="138" t="e">
        <f t="shared" si="15"/>
        <v>#REF!</v>
      </c>
      <c r="I342" s="138"/>
      <c r="J342" s="264">
        <f t="shared" si="16"/>
        <v>73.849999999999994</v>
      </c>
      <c r="K342" s="264" t="e">
        <f t="shared" si="17"/>
        <v>#REF!</v>
      </c>
      <c r="L342" s="264" t="e">
        <f t="shared" si="18"/>
        <v>#REF!</v>
      </c>
      <c r="M342" s="264"/>
      <c r="N342" s="264">
        <f t="shared" si="19"/>
        <v>187.69</v>
      </c>
      <c r="O342" s="138" t="e">
        <f t="shared" si="20"/>
        <v>#REF!</v>
      </c>
      <c r="P342" s="138" t="e">
        <f t="shared" si="21"/>
        <v>#REF!</v>
      </c>
      <c r="Q342" s="138"/>
      <c r="R342" s="264">
        <f t="shared" si="33"/>
        <v>167.61</v>
      </c>
      <c r="S342" s="264" t="e">
        <f t="shared" si="26"/>
        <v>#REF!</v>
      </c>
      <c r="T342" s="264" t="e">
        <f t="shared" si="27"/>
        <v>#REF!</v>
      </c>
      <c r="U342" s="264"/>
      <c r="V342" s="264">
        <f t="shared" si="28"/>
        <v>114.34</v>
      </c>
      <c r="W342" s="264" t="e">
        <f t="shared" si="29"/>
        <v>#REF!</v>
      </c>
      <c r="X342" s="264" t="e">
        <f t="shared" si="30"/>
        <v>#REF!</v>
      </c>
      <c r="Y342" s="264">
        <f t="shared" si="22"/>
        <v>534.85919999999999</v>
      </c>
      <c r="Z342" s="411" cm="1">
        <f t="array" ref="Z342">SUM(B342,F342,J342,N342,R342,V342)*nlabor25</f>
        <v>208.00080000000003</v>
      </c>
      <c r="AA342" s="139">
        <f t="shared" si="31"/>
        <v>742.86</v>
      </c>
      <c r="AB342" s="464">
        <f t="shared" si="23"/>
        <v>736.22774592000007</v>
      </c>
      <c r="AC342" s="140">
        <f>(AVERAGE(AB333:AB342))</f>
        <v>835.89589267200006</v>
      </c>
      <c r="AD342" s="172" t="e">
        <f>IF(AC342="","",IF(ipaDAY=10,AVERAGE(AB342:AB355),""))</f>
        <v>#REF!</v>
      </c>
      <c r="AE342" s="475">
        <f>SUM(AB333:AB342)</f>
        <v>8358.9589267200008</v>
      </c>
      <c r="AF342" s="45" t="s">
        <v>574</v>
      </c>
      <c r="AG342" s="369" t="e">
        <f>AG339-AG340</f>
        <v>#REF!</v>
      </c>
      <c r="AI342" s="369">
        <f>SUM(AI339:AI341)</f>
        <v>16453.512331347203</v>
      </c>
      <c r="AJ342" s="369">
        <f>AI342*0.19</f>
        <v>3126.1673429559687</v>
      </c>
      <c r="AK342" s="276" t="s">
        <v>599</v>
      </c>
      <c r="AL342" s="276" t="s">
        <v>586</v>
      </c>
      <c r="AM342" s="276" t="s">
        <v>621</v>
      </c>
      <c r="AP342" s="276" t="s">
        <v>649</v>
      </c>
      <c r="AQ342" s="276" t="s">
        <v>147</v>
      </c>
      <c r="AR342" s="276">
        <v>0.7984</v>
      </c>
      <c r="AS342" s="59">
        <v>1</v>
      </c>
      <c r="AV342" s="453"/>
      <c r="AW342" s="455">
        <f>'[12]Variable Perdeim Adjustment 24'!AB342</f>
        <v>581.71</v>
      </c>
      <c r="AX342" s="456">
        <f>'[12]Variable Perdeim Adjustment 24'!AC342</f>
        <v>637.57300000000009</v>
      </c>
      <c r="AY342" s="457">
        <f>'[12]Variable Perdeim Adjustment 24'!AE342</f>
        <v>6375.7300000000005</v>
      </c>
      <c r="BA342" s="459">
        <f t="shared" si="35"/>
        <v>154.51774592000004</v>
      </c>
      <c r="BB342" s="460">
        <f t="shared" si="35"/>
        <v>198.32289267199997</v>
      </c>
      <c r="BC342" s="461">
        <f t="shared" si="36"/>
        <v>1983.2289267200003</v>
      </c>
      <c r="BD342" s="471">
        <f t="shared" si="34"/>
        <v>0.26562676577676164</v>
      </c>
      <c r="BE342" s="474"/>
      <c r="BF342" s="474"/>
      <c r="BG342" s="474"/>
      <c r="BH342" s="474"/>
      <c r="BI342" s="474"/>
      <c r="BJ342" s="474"/>
    </row>
    <row r="343" spans="1:62" x14ac:dyDescent="0.25">
      <c r="A343" s="401">
        <f t="shared" si="32"/>
        <v>11</v>
      </c>
      <c r="B343" s="138">
        <f t="shared" si="24"/>
        <v>102.55</v>
      </c>
      <c r="C343" s="138" t="e">
        <f t="shared" si="25"/>
        <v>#REF!</v>
      </c>
      <c r="D343" s="138" t="e">
        <f t="shared" si="12"/>
        <v>#REF!</v>
      </c>
      <c r="E343" s="138"/>
      <c r="F343" s="138">
        <f t="shared" si="13"/>
        <v>96.82</v>
      </c>
      <c r="G343" s="138" t="e">
        <f t="shared" si="14"/>
        <v>#REF!</v>
      </c>
      <c r="H343" s="138" t="e">
        <f t="shared" si="15"/>
        <v>#REF!</v>
      </c>
      <c r="I343" s="138"/>
      <c r="J343" s="264">
        <f t="shared" si="16"/>
        <v>73.849999999999994</v>
      </c>
      <c r="K343" s="264" t="e">
        <f t="shared" si="17"/>
        <v>#REF!</v>
      </c>
      <c r="L343" s="264" t="e">
        <f t="shared" si="18"/>
        <v>#REF!</v>
      </c>
      <c r="M343" s="264"/>
      <c r="N343" s="264">
        <f t="shared" si="19"/>
        <v>187.69</v>
      </c>
      <c r="O343" s="138" t="e">
        <f t="shared" si="20"/>
        <v>#REF!</v>
      </c>
      <c r="P343" s="138" t="e">
        <f t="shared" si="21"/>
        <v>#REF!</v>
      </c>
      <c r="Q343" s="138"/>
      <c r="R343" s="264">
        <f t="shared" si="33"/>
        <v>167.61</v>
      </c>
      <c r="S343" s="264" t="e">
        <f t="shared" si="26"/>
        <v>#REF!</v>
      </c>
      <c r="T343" s="264" t="e">
        <f t="shared" si="27"/>
        <v>#REF!</v>
      </c>
      <c r="U343" s="264"/>
      <c r="V343" s="264">
        <f t="shared" si="28"/>
        <v>114.34</v>
      </c>
      <c r="W343" s="264" t="e">
        <f t="shared" si="29"/>
        <v>#REF!</v>
      </c>
      <c r="X343" s="264" t="e">
        <f t="shared" si="30"/>
        <v>#REF!</v>
      </c>
      <c r="Y343" s="264">
        <f t="shared" si="22"/>
        <v>534.85919999999999</v>
      </c>
      <c r="Z343" s="411" cm="1">
        <f t="array" ref="Z343">SUM(B343,F343,J343,N343,R343,V343)*nlabor25</f>
        <v>208.00080000000003</v>
      </c>
      <c r="AA343" s="139">
        <f t="shared" si="31"/>
        <v>742.86</v>
      </c>
      <c r="AB343" s="464">
        <f t="shared" si="23"/>
        <v>736.22774592000007</v>
      </c>
      <c r="AC343" s="140">
        <f>(AVERAGE(AB333:AB343))</f>
        <v>826.83515205818185</v>
      </c>
      <c r="AD343" s="172" t="e">
        <f>IF(AC343="","",IF(ipaDAY=11,AVERAGE(AB343:AB356),""))</f>
        <v>#REF!</v>
      </c>
      <c r="AE343" s="475">
        <f>SUM(AB333:AB343)</f>
        <v>9095.1866726400003</v>
      </c>
      <c r="AF343" s="45" t="s">
        <v>575</v>
      </c>
      <c r="AG343" s="369" t="e">
        <f>AG341+AG342</f>
        <v>#REF!</v>
      </c>
      <c r="AK343" s="276" t="s">
        <v>600</v>
      </c>
      <c r="AL343" s="276" t="s">
        <v>587</v>
      </c>
      <c r="AM343" s="276" t="s">
        <v>622</v>
      </c>
      <c r="AS343" s="59">
        <v>1</v>
      </c>
      <c r="AV343" s="453"/>
      <c r="AW343" s="455">
        <f>'[12]Variable Perdeim Adjustment 24'!AB343</f>
        <v>581.71</v>
      </c>
      <c r="AX343" s="456">
        <f>'[12]Variable Perdeim Adjustment 24'!AC343</f>
        <v>632.49454545454546</v>
      </c>
      <c r="AY343" s="457">
        <f>'[12]Variable Perdeim Adjustment 24'!AE343</f>
        <v>6957.4400000000005</v>
      </c>
      <c r="BA343" s="459">
        <f t="shared" si="35"/>
        <v>154.51774592000004</v>
      </c>
      <c r="BB343" s="460">
        <f t="shared" si="35"/>
        <v>194.34060660363639</v>
      </c>
      <c r="BC343" s="461">
        <f t="shared" si="36"/>
        <v>2137.7466726399998</v>
      </c>
      <c r="BD343" s="471">
        <f t="shared" si="34"/>
        <v>0.26562676577676164</v>
      </c>
      <c r="BE343" s="474"/>
      <c r="BF343" s="474"/>
      <c r="BG343" s="474"/>
      <c r="BH343" s="474"/>
      <c r="BI343" s="474"/>
      <c r="BJ343" s="474"/>
    </row>
    <row r="344" spans="1:62" x14ac:dyDescent="0.25">
      <c r="A344" s="401">
        <f t="shared" si="32"/>
        <v>12</v>
      </c>
      <c r="B344" s="138">
        <f t="shared" si="24"/>
        <v>102.55</v>
      </c>
      <c r="C344" s="138" t="e">
        <f t="shared" si="25"/>
        <v>#REF!</v>
      </c>
      <c r="D344" s="138" t="e">
        <f t="shared" si="12"/>
        <v>#REF!</v>
      </c>
      <c r="E344" s="138"/>
      <c r="F344" s="138">
        <f t="shared" si="13"/>
        <v>96.82</v>
      </c>
      <c r="G344" s="138" t="e">
        <f t="shared" si="14"/>
        <v>#REF!</v>
      </c>
      <c r="H344" s="138" t="e">
        <f t="shared" si="15"/>
        <v>#REF!</v>
      </c>
      <c r="I344" s="138"/>
      <c r="J344" s="264">
        <f t="shared" si="16"/>
        <v>73.849999999999994</v>
      </c>
      <c r="K344" s="264" t="e">
        <f t="shared" si="17"/>
        <v>#REF!</v>
      </c>
      <c r="L344" s="264" t="e">
        <f t="shared" si="18"/>
        <v>#REF!</v>
      </c>
      <c r="M344" s="264"/>
      <c r="N344" s="264">
        <f t="shared" si="19"/>
        <v>187.69</v>
      </c>
      <c r="O344" s="138" t="e">
        <f t="shared" si="20"/>
        <v>#REF!</v>
      </c>
      <c r="P344" s="138" t="e">
        <f t="shared" si="21"/>
        <v>#REF!</v>
      </c>
      <c r="Q344" s="138"/>
      <c r="R344" s="264">
        <f t="shared" si="33"/>
        <v>167.61</v>
      </c>
      <c r="S344" s="264" t="e">
        <f t="shared" si="26"/>
        <v>#REF!</v>
      </c>
      <c r="T344" s="264" t="e">
        <f t="shared" si="27"/>
        <v>#REF!</v>
      </c>
      <c r="U344" s="264"/>
      <c r="V344" s="264">
        <f t="shared" si="28"/>
        <v>114.34</v>
      </c>
      <c r="W344" s="264" t="e">
        <f t="shared" si="29"/>
        <v>#REF!</v>
      </c>
      <c r="X344" s="264" t="e">
        <f t="shared" si="30"/>
        <v>#REF!</v>
      </c>
      <c r="Y344" s="264">
        <f t="shared" si="22"/>
        <v>534.85919999999999</v>
      </c>
      <c r="Z344" s="411" cm="1">
        <f t="array" ref="Z344">SUM(B344,F344,J344,N344,R344,V344)*nlabor25</f>
        <v>208.00080000000003</v>
      </c>
      <c r="AA344" s="139">
        <f t="shared" si="31"/>
        <v>742.86</v>
      </c>
      <c r="AB344" s="464">
        <f t="shared" si="23"/>
        <v>736.22774592000007</v>
      </c>
      <c r="AC344" s="140">
        <f>(AVERAGE(AB333:AB344))</f>
        <v>819.28453488000002</v>
      </c>
      <c r="AD344" s="172" t="e">
        <f>IF(AC344="","",IF(ipaDAY=12,AVERAGE(AB344:AB357),""))</f>
        <v>#REF!</v>
      </c>
      <c r="AE344" s="475">
        <f>SUM(AB333:AB344)</f>
        <v>9831.4144185599998</v>
      </c>
      <c r="AK344" s="276" t="s">
        <v>601</v>
      </c>
      <c r="AL344" s="276" t="s">
        <v>588</v>
      </c>
      <c r="AM344" s="276" t="s">
        <v>623</v>
      </c>
      <c r="AS344" s="59">
        <v>1</v>
      </c>
      <c r="AV344" s="453"/>
      <c r="AW344" s="455">
        <f>'[12]Variable Perdeim Adjustment 24'!AB344</f>
        <v>581.71</v>
      </c>
      <c r="AX344" s="456">
        <f>'[12]Variable Perdeim Adjustment 24'!AC344</f>
        <v>628.26250000000005</v>
      </c>
      <c r="AY344" s="457">
        <f>'[12]Variable Perdeim Adjustment 24'!AE344</f>
        <v>7539.1500000000005</v>
      </c>
      <c r="BA344" s="459">
        <f t="shared" si="35"/>
        <v>154.51774592000004</v>
      </c>
      <c r="BB344" s="460">
        <f t="shared" si="35"/>
        <v>191.02203487999998</v>
      </c>
      <c r="BC344" s="461">
        <f t="shared" si="36"/>
        <v>2292.2644185599993</v>
      </c>
      <c r="BD344" s="471">
        <f t="shared" si="34"/>
        <v>0.26562676577676164</v>
      </c>
      <c r="BE344" s="474"/>
      <c r="BF344" s="474"/>
      <c r="BG344" s="474"/>
      <c r="BH344" s="474"/>
      <c r="BI344" s="474"/>
      <c r="BJ344" s="474"/>
    </row>
    <row r="345" spans="1:62" x14ac:dyDescent="0.25">
      <c r="A345" s="401">
        <f t="shared" si="32"/>
        <v>13</v>
      </c>
      <c r="B345" s="138">
        <f t="shared" si="24"/>
        <v>102.55</v>
      </c>
      <c r="C345" s="138" t="e">
        <f t="shared" si="25"/>
        <v>#REF!</v>
      </c>
      <c r="D345" s="138" t="e">
        <f t="shared" si="12"/>
        <v>#REF!</v>
      </c>
      <c r="E345" s="138"/>
      <c r="F345" s="138">
        <f t="shared" si="13"/>
        <v>96.82</v>
      </c>
      <c r="G345" s="138" t="e">
        <f t="shared" si="14"/>
        <v>#REF!</v>
      </c>
      <c r="H345" s="138" t="e">
        <f t="shared" si="15"/>
        <v>#REF!</v>
      </c>
      <c r="I345" s="138"/>
      <c r="J345" s="264">
        <f t="shared" si="16"/>
        <v>73.849999999999994</v>
      </c>
      <c r="K345" s="264" t="e">
        <f t="shared" si="17"/>
        <v>#REF!</v>
      </c>
      <c r="L345" s="264" t="e">
        <f t="shared" si="18"/>
        <v>#REF!</v>
      </c>
      <c r="M345" s="264"/>
      <c r="N345" s="264">
        <f t="shared" si="19"/>
        <v>187.69</v>
      </c>
      <c r="O345" s="138" t="e">
        <f t="shared" si="20"/>
        <v>#REF!</v>
      </c>
      <c r="P345" s="138" t="e">
        <f t="shared" si="21"/>
        <v>#REF!</v>
      </c>
      <c r="Q345" s="138"/>
      <c r="R345" s="264">
        <f t="shared" si="33"/>
        <v>167.61</v>
      </c>
      <c r="S345" s="264" t="e">
        <f t="shared" si="26"/>
        <v>#REF!</v>
      </c>
      <c r="T345" s="264" t="e">
        <f t="shared" si="27"/>
        <v>#REF!</v>
      </c>
      <c r="U345" s="264"/>
      <c r="V345" s="264">
        <f t="shared" si="28"/>
        <v>114.34</v>
      </c>
      <c r="W345" s="264" t="e">
        <f t="shared" si="29"/>
        <v>#REF!</v>
      </c>
      <c r="X345" s="264" t="e">
        <f t="shared" si="30"/>
        <v>#REF!</v>
      </c>
      <c r="Y345" s="264">
        <f t="shared" si="22"/>
        <v>534.85919999999999</v>
      </c>
      <c r="Z345" s="411" cm="1">
        <f t="array" ref="Z345">SUM(B345,F345,J345,N345,R345,V345)*nlabor25</f>
        <v>208.00080000000003</v>
      </c>
      <c r="AA345" s="139">
        <f t="shared" si="31"/>
        <v>742.86</v>
      </c>
      <c r="AB345" s="464">
        <f t="shared" si="23"/>
        <v>736.22774592000007</v>
      </c>
      <c r="AC345" s="140">
        <f>(AVERAGE(AB333:AB345))</f>
        <v>812.89555111384607</v>
      </c>
      <c r="AD345" s="172" t="e">
        <f>IF(AC345="","",IF(ipaDAY=13,AVERAGE(AB345:AB358),""))</f>
        <v>#REF!</v>
      </c>
      <c r="AE345" s="475">
        <f>SUM(AB333:AB345)</f>
        <v>10567.642164479999</v>
      </c>
      <c r="AK345" s="276" t="s">
        <v>602</v>
      </c>
      <c r="AM345" s="276" t="s">
        <v>624</v>
      </c>
      <c r="AS345" s="59">
        <v>1</v>
      </c>
      <c r="AV345" s="453"/>
      <c r="AW345" s="455">
        <f>'[12]Variable Perdeim Adjustment 24'!AB345</f>
        <v>581.71</v>
      </c>
      <c r="AX345" s="456">
        <f>'[12]Variable Perdeim Adjustment 24'!AC345</f>
        <v>624.68153846153848</v>
      </c>
      <c r="AY345" s="457">
        <f>'[12]Variable Perdeim Adjustment 24'!AE345</f>
        <v>8120.8600000000006</v>
      </c>
      <c r="BA345" s="459">
        <f t="shared" si="35"/>
        <v>154.51774592000004</v>
      </c>
      <c r="BB345" s="460">
        <f t="shared" si="35"/>
        <v>188.21401265230759</v>
      </c>
      <c r="BC345" s="461">
        <f t="shared" si="36"/>
        <v>2446.7821644799988</v>
      </c>
      <c r="BD345" s="471">
        <f t="shared" si="34"/>
        <v>0.26562676577676164</v>
      </c>
      <c r="BE345" s="474"/>
      <c r="BF345" s="474"/>
      <c r="BG345" s="474"/>
      <c r="BH345" s="474"/>
      <c r="BI345" s="474"/>
      <c r="BJ345" s="474"/>
    </row>
    <row r="346" spans="1:62" x14ac:dyDescent="0.25">
      <c r="A346" s="401">
        <f t="shared" si="32"/>
        <v>14</v>
      </c>
      <c r="B346" s="138">
        <f t="shared" si="24"/>
        <v>102.55</v>
      </c>
      <c r="C346" s="138" t="e">
        <f t="shared" si="25"/>
        <v>#REF!</v>
      </c>
      <c r="D346" s="138" t="e">
        <f t="shared" si="12"/>
        <v>#REF!</v>
      </c>
      <c r="E346" s="138"/>
      <c r="F346" s="138">
        <f t="shared" si="13"/>
        <v>96.82</v>
      </c>
      <c r="G346" s="138" t="e">
        <f t="shared" si="14"/>
        <v>#REF!</v>
      </c>
      <c r="H346" s="138" t="e">
        <f t="shared" si="15"/>
        <v>#REF!</v>
      </c>
      <c r="I346" s="138"/>
      <c r="J346" s="264">
        <f t="shared" si="16"/>
        <v>73.849999999999994</v>
      </c>
      <c r="K346" s="264" t="e">
        <f t="shared" si="17"/>
        <v>#REF!</v>
      </c>
      <c r="L346" s="264" t="e">
        <f t="shared" si="18"/>
        <v>#REF!</v>
      </c>
      <c r="M346" s="264"/>
      <c r="N346" s="264">
        <f t="shared" si="19"/>
        <v>187.69</v>
      </c>
      <c r="O346" s="138" t="e">
        <f t="shared" si="20"/>
        <v>#REF!</v>
      </c>
      <c r="P346" s="138" t="e">
        <f t="shared" si="21"/>
        <v>#REF!</v>
      </c>
      <c r="Q346" s="138"/>
      <c r="R346" s="264">
        <f t="shared" si="33"/>
        <v>167.61</v>
      </c>
      <c r="S346" s="264" t="e">
        <f t="shared" si="26"/>
        <v>#REF!</v>
      </c>
      <c r="T346" s="264" t="e">
        <f t="shared" si="27"/>
        <v>#REF!</v>
      </c>
      <c r="U346" s="264"/>
      <c r="V346" s="264">
        <f t="shared" si="28"/>
        <v>114.34</v>
      </c>
      <c r="W346" s="264" t="e">
        <f t="shared" si="29"/>
        <v>#REF!</v>
      </c>
      <c r="X346" s="264" t="e">
        <f t="shared" si="30"/>
        <v>#REF!</v>
      </c>
      <c r="Y346" s="264">
        <f t="shared" si="22"/>
        <v>534.85919999999999</v>
      </c>
      <c r="Z346" s="411" cm="1">
        <f t="array" ref="Z346">SUM(B346,F346,J346,N346,R346,V346)*nlabor25</f>
        <v>208.00080000000003</v>
      </c>
      <c r="AA346" s="139">
        <f t="shared" si="31"/>
        <v>742.86</v>
      </c>
      <c r="AB346" s="464">
        <f t="shared" si="23"/>
        <v>736.22774592000007</v>
      </c>
      <c r="AC346" s="140">
        <f>(AVERAGE(AB333:AB346))</f>
        <v>807.41927931428563</v>
      </c>
      <c r="AD346" s="172" t="e">
        <f>IF(AC346="","",IF(ipaDAY=13,AVERAGE(AB346:AB359),""))</f>
        <v>#REF!</v>
      </c>
      <c r="AE346" s="475">
        <f>SUM(AB333:AB346)</f>
        <v>11303.869910399999</v>
      </c>
      <c r="AF346" s="173"/>
      <c r="AG346" s="417">
        <f>V333/SUM(B336,F336,J336,N336,R336)</f>
        <v>0.18191942977152678</v>
      </c>
      <c r="AK346" s="276" t="s">
        <v>603</v>
      </c>
      <c r="AM346" s="276" t="s">
        <v>625</v>
      </c>
      <c r="AS346" s="59">
        <v>1</v>
      </c>
      <c r="AV346" s="453"/>
      <c r="AW346" s="455">
        <f>'[12]Variable Perdeim Adjustment 24'!AB346</f>
        <v>581.71</v>
      </c>
      <c r="AX346" s="456">
        <f>'[12]Variable Perdeim Adjustment 24'!AC346</f>
        <v>621.61214285714289</v>
      </c>
      <c r="AY346" s="457">
        <f>'[12]Variable Perdeim Adjustment 24'!AE346</f>
        <v>8702.57</v>
      </c>
      <c r="BA346" s="459">
        <f t="shared" si="35"/>
        <v>154.51774592000004</v>
      </c>
      <c r="BB346" s="460">
        <f t="shared" si="35"/>
        <v>185.80713645714275</v>
      </c>
      <c r="BC346" s="461">
        <f t="shared" si="36"/>
        <v>2601.2999103999991</v>
      </c>
      <c r="BD346" s="471">
        <f t="shared" si="34"/>
        <v>0.26562676577676164</v>
      </c>
      <c r="BE346" s="474"/>
      <c r="BF346" s="474"/>
      <c r="BG346" s="474"/>
      <c r="BH346" s="474"/>
      <c r="BI346" s="474"/>
      <c r="BJ346" s="474"/>
    </row>
    <row r="347" spans="1:62" x14ac:dyDescent="0.25">
      <c r="A347" s="401">
        <f t="shared" si="32"/>
        <v>15</v>
      </c>
      <c r="B347" s="138">
        <f t="shared" si="24"/>
        <v>102.55</v>
      </c>
      <c r="C347" s="138" t="e">
        <f t="shared" si="25"/>
        <v>#REF!</v>
      </c>
      <c r="D347" s="138" t="e">
        <f t="shared" si="12"/>
        <v>#REF!</v>
      </c>
      <c r="E347" s="138"/>
      <c r="F347" s="138">
        <f t="shared" si="13"/>
        <v>96.82</v>
      </c>
      <c r="G347" s="138" t="e">
        <f t="shared" si="14"/>
        <v>#REF!</v>
      </c>
      <c r="H347" s="138" t="e">
        <f t="shared" si="15"/>
        <v>#REF!</v>
      </c>
      <c r="I347" s="138"/>
      <c r="J347" s="264">
        <f t="shared" si="16"/>
        <v>73.849999999999994</v>
      </c>
      <c r="K347" s="264" t="e">
        <f t="shared" si="17"/>
        <v>#REF!</v>
      </c>
      <c r="L347" s="264" t="e">
        <f t="shared" si="18"/>
        <v>#REF!</v>
      </c>
      <c r="M347" s="264"/>
      <c r="N347" s="264">
        <f t="shared" si="19"/>
        <v>187.69</v>
      </c>
      <c r="O347" s="138" t="e">
        <f t="shared" si="20"/>
        <v>#REF!</v>
      </c>
      <c r="P347" s="138" t="e">
        <f t="shared" si="21"/>
        <v>#REF!</v>
      </c>
      <c r="Q347" s="138"/>
      <c r="R347" s="264">
        <f t="shared" si="33"/>
        <v>167.61</v>
      </c>
      <c r="S347" s="264" t="e">
        <f t="shared" si="26"/>
        <v>#REF!</v>
      </c>
      <c r="T347" s="264" t="e">
        <f t="shared" si="27"/>
        <v>#REF!</v>
      </c>
      <c r="U347" s="264"/>
      <c r="V347" s="264">
        <f t="shared" si="28"/>
        <v>114.34</v>
      </c>
      <c r="W347" s="264" t="e">
        <f t="shared" si="29"/>
        <v>#REF!</v>
      </c>
      <c r="X347" s="264" t="e">
        <f t="shared" si="30"/>
        <v>#REF!</v>
      </c>
      <c r="Y347" s="264">
        <f t="shared" si="22"/>
        <v>534.85919999999999</v>
      </c>
      <c r="Z347" s="411" cm="1">
        <f t="array" ref="Z347">SUM(B347,F347,J347,N347,R347,V347)*nlabor25</f>
        <v>208.00080000000003</v>
      </c>
      <c r="AA347" s="139">
        <f t="shared" si="31"/>
        <v>742.86</v>
      </c>
      <c r="AB347" s="464">
        <f t="shared" si="23"/>
        <v>736.22774592000007</v>
      </c>
      <c r="AC347" s="140">
        <f>(AVERAGE(AB333:AB347))</f>
        <v>802.67317708799987</v>
      </c>
      <c r="AD347" s="172" t="e">
        <f>IF(AC347="","",IF(ipaDAY=15,AVERAGE(AB347:AB360),""))</f>
        <v>#REF!</v>
      </c>
      <c r="AE347" s="475">
        <f>SUM(AB333:AB347)</f>
        <v>12040.097656319998</v>
      </c>
      <c r="AK347" s="276" t="s">
        <v>604</v>
      </c>
      <c r="AM347" s="276" t="s">
        <v>626</v>
      </c>
      <c r="AS347" s="59">
        <v>1</v>
      </c>
      <c r="AV347" s="453"/>
      <c r="AW347" s="455">
        <f>'[12]Variable Perdeim Adjustment 24'!AB347</f>
        <v>581.71</v>
      </c>
      <c r="AX347" s="456">
        <f>'[12]Variable Perdeim Adjustment 24'!AC347</f>
        <v>618.95199999999988</v>
      </c>
      <c r="AY347" s="457">
        <f>'[12]Variable Perdeim Adjustment 24'!AE347</f>
        <v>9284.2799999999988</v>
      </c>
      <c r="BA347" s="459">
        <f t="shared" si="35"/>
        <v>154.51774592000004</v>
      </c>
      <c r="BB347" s="460">
        <f t="shared" si="35"/>
        <v>183.72117708799999</v>
      </c>
      <c r="BC347" s="461">
        <f t="shared" si="36"/>
        <v>2755.8176563199995</v>
      </c>
      <c r="BD347" s="471">
        <f t="shared" si="34"/>
        <v>0.26562676577676164</v>
      </c>
      <c r="BE347" s="474"/>
      <c r="BF347" s="474"/>
      <c r="BG347" s="474"/>
      <c r="BH347" s="474"/>
      <c r="BI347" s="474"/>
      <c r="BJ347" s="474"/>
    </row>
    <row r="348" spans="1:62" x14ac:dyDescent="0.25">
      <c r="A348" s="401">
        <f t="shared" si="32"/>
        <v>16</v>
      </c>
      <c r="B348" s="138">
        <f t="shared" si="24"/>
        <v>102.55</v>
      </c>
      <c r="C348" s="138" t="e">
        <f t="shared" si="25"/>
        <v>#REF!</v>
      </c>
      <c r="D348" s="138" t="e">
        <f t="shared" si="12"/>
        <v>#REF!</v>
      </c>
      <c r="E348" s="138"/>
      <c r="F348" s="138">
        <f t="shared" si="13"/>
        <v>96.82</v>
      </c>
      <c r="G348" s="138" t="e">
        <f t="shared" si="14"/>
        <v>#REF!</v>
      </c>
      <c r="H348" s="138" t="e">
        <f t="shared" si="15"/>
        <v>#REF!</v>
      </c>
      <c r="I348" s="138"/>
      <c r="J348" s="264">
        <f t="shared" si="16"/>
        <v>73.849999999999994</v>
      </c>
      <c r="K348" s="264" t="e">
        <f t="shared" si="17"/>
        <v>#REF!</v>
      </c>
      <c r="L348" s="264" t="e">
        <f t="shared" si="18"/>
        <v>#REF!</v>
      </c>
      <c r="M348" s="264"/>
      <c r="N348" s="264">
        <f t="shared" si="19"/>
        <v>187.69</v>
      </c>
      <c r="O348" s="138" t="e">
        <f t="shared" si="20"/>
        <v>#REF!</v>
      </c>
      <c r="P348" s="138" t="e">
        <f t="shared" si="21"/>
        <v>#REF!</v>
      </c>
      <c r="Q348" s="138"/>
      <c r="R348" s="264">
        <f t="shared" si="33"/>
        <v>167.61</v>
      </c>
      <c r="S348" s="264" t="e">
        <f t="shared" si="26"/>
        <v>#REF!</v>
      </c>
      <c r="T348" s="264" t="e">
        <f t="shared" si="27"/>
        <v>#REF!</v>
      </c>
      <c r="U348" s="264"/>
      <c r="V348" s="264">
        <f t="shared" si="28"/>
        <v>114.34</v>
      </c>
      <c r="W348" s="264" t="e">
        <f t="shared" si="29"/>
        <v>#REF!</v>
      </c>
      <c r="X348" s="264" t="e">
        <f t="shared" si="30"/>
        <v>#REF!</v>
      </c>
      <c r="Y348" s="264">
        <f t="shared" si="22"/>
        <v>534.85919999999999</v>
      </c>
      <c r="Z348" s="411" cm="1">
        <f t="array" ref="Z348">SUM(B348,F348,J348,N348,R348,V348)*nlabor25</f>
        <v>208.00080000000003</v>
      </c>
      <c r="AA348" s="139">
        <f t="shared" si="31"/>
        <v>742.86</v>
      </c>
      <c r="AB348" s="464">
        <f t="shared" si="23"/>
        <v>736.22774592000007</v>
      </c>
      <c r="AC348" s="140">
        <f>(AVERAGE(AB333:AB348))</f>
        <v>798.52033763999987</v>
      </c>
      <c r="AD348" s="172" t="e">
        <f>IF(AC348="","",IF(ipaDAY=16,AVERAGE(AB348:AB361),""))</f>
        <v>#REF!</v>
      </c>
      <c r="AE348" s="475">
        <f>SUM(AB333:AB348)</f>
        <v>12776.325402239998</v>
      </c>
      <c r="AK348" s="276" t="s">
        <v>605</v>
      </c>
      <c r="AM348" s="276" t="s">
        <v>627</v>
      </c>
      <c r="AS348" s="59">
        <v>1</v>
      </c>
      <c r="AV348" s="453"/>
      <c r="AW348" s="455">
        <f>'[12]Variable Perdeim Adjustment 24'!AB348</f>
        <v>581.71</v>
      </c>
      <c r="AX348" s="456">
        <f>'[12]Variable Perdeim Adjustment 24'!AC348</f>
        <v>616.62437499999987</v>
      </c>
      <c r="AY348" s="457">
        <f>'[12]Variable Perdeim Adjustment 24'!AE348</f>
        <v>9865.989999999998</v>
      </c>
      <c r="BA348" s="459">
        <f t="shared" si="35"/>
        <v>154.51774592000004</v>
      </c>
      <c r="BB348" s="460">
        <f t="shared" si="35"/>
        <v>181.89596263999999</v>
      </c>
      <c r="BC348" s="461">
        <f>AE348-AY348</f>
        <v>2910.3354022399999</v>
      </c>
      <c r="BD348" s="471">
        <f t="shared" si="34"/>
        <v>0.26562676577676164</v>
      </c>
      <c r="BE348" s="474"/>
      <c r="BF348" s="474"/>
      <c r="BG348" s="474"/>
      <c r="BH348" s="474"/>
      <c r="BI348" s="474"/>
      <c r="BJ348" s="474"/>
    </row>
    <row r="349" spans="1:62" x14ac:dyDescent="0.25">
      <c r="A349" s="137">
        <f t="shared" si="32"/>
        <v>17</v>
      </c>
      <c r="B349" s="138">
        <f t="shared" si="24"/>
        <v>102.55</v>
      </c>
      <c r="C349" s="138" t="e">
        <f t="shared" si="25"/>
        <v>#REF!</v>
      </c>
      <c r="D349" s="138" t="e">
        <f t="shared" si="12"/>
        <v>#REF!</v>
      </c>
      <c r="E349" s="138"/>
      <c r="F349" s="138">
        <f t="shared" si="13"/>
        <v>96.82</v>
      </c>
      <c r="G349" s="138" t="e">
        <f t="shared" si="14"/>
        <v>#REF!</v>
      </c>
      <c r="H349" s="138" t="e">
        <f t="shared" si="15"/>
        <v>#REF!</v>
      </c>
      <c r="I349" s="138"/>
      <c r="J349" s="264">
        <f t="shared" si="16"/>
        <v>73.849999999999994</v>
      </c>
      <c r="K349" s="264" t="e">
        <f t="shared" si="17"/>
        <v>#REF!</v>
      </c>
      <c r="L349" s="264" t="e">
        <f t="shared" si="18"/>
        <v>#REF!</v>
      </c>
      <c r="M349" s="264"/>
      <c r="N349" s="264">
        <f t="shared" si="19"/>
        <v>187.69</v>
      </c>
      <c r="O349" s="138" t="e">
        <f t="shared" si="20"/>
        <v>#REF!</v>
      </c>
      <c r="P349" s="138" t="e">
        <f t="shared" si="21"/>
        <v>#REF!</v>
      </c>
      <c r="Q349" s="138"/>
      <c r="R349" s="264">
        <f t="shared" si="33"/>
        <v>167.61</v>
      </c>
      <c r="S349" s="264" t="e">
        <f t="shared" si="26"/>
        <v>#REF!</v>
      </c>
      <c r="T349" s="264" t="e">
        <f t="shared" si="27"/>
        <v>#REF!</v>
      </c>
      <c r="U349" s="264"/>
      <c r="V349" s="264">
        <f t="shared" si="28"/>
        <v>114.34</v>
      </c>
      <c r="W349" s="264" t="e">
        <f t="shared" si="29"/>
        <v>#REF!</v>
      </c>
      <c r="X349" s="264" t="e">
        <f t="shared" si="30"/>
        <v>#REF!</v>
      </c>
      <c r="Y349" s="264">
        <f t="shared" si="22"/>
        <v>534.85919999999999</v>
      </c>
      <c r="Z349" s="411" cm="1">
        <f t="array" ref="Z349">SUM(B349,F349,J349,N349,R349,V349)*nlabor25</f>
        <v>208.00080000000003</v>
      </c>
      <c r="AA349" s="139">
        <f t="shared" si="31"/>
        <v>742.86</v>
      </c>
      <c r="AB349" s="464">
        <f t="shared" si="23"/>
        <v>736.22774592000007</v>
      </c>
      <c r="AC349" s="140">
        <f>(AVERAGE(AB333:AB349))</f>
        <v>794.85606753882337</v>
      </c>
      <c r="AD349" s="172" t="e">
        <f>IF(AC349="","",IF(ipaDAY=17,AVERAGE(AB349:AB362),""))</f>
        <v>#REF!</v>
      </c>
      <c r="AE349" s="475">
        <f>SUM(AB333:AB349)</f>
        <v>13512.553148159997</v>
      </c>
      <c r="AM349" s="276" t="s">
        <v>628</v>
      </c>
      <c r="AS349" s="59">
        <v>1</v>
      </c>
      <c r="AV349" s="453"/>
      <c r="AW349" s="455">
        <f>'[12]Variable Perdeim Adjustment 24'!AB349</f>
        <v>581.71</v>
      </c>
      <c r="AX349" s="456">
        <f>'[12]Variable Perdeim Adjustment 24'!AC349</f>
        <v>614.57058823529394</v>
      </c>
      <c r="AY349" s="457">
        <f>'[12]Variable Perdeim Adjustment 24'!AE349</f>
        <v>10447.699999999997</v>
      </c>
      <c r="BA349" s="459">
        <f t="shared" si="35"/>
        <v>154.51774592000004</v>
      </c>
      <c r="BB349" s="460">
        <f t="shared" si="35"/>
        <v>180.28547930352943</v>
      </c>
      <c r="BC349" s="461">
        <f t="shared" si="36"/>
        <v>3064.8531481600003</v>
      </c>
      <c r="BD349" s="471">
        <f t="shared" si="34"/>
        <v>0.26562676577676164</v>
      </c>
      <c r="BE349" s="474"/>
      <c r="BF349" s="474"/>
      <c r="BG349" s="474"/>
      <c r="BH349" s="474"/>
      <c r="BI349" s="474"/>
      <c r="BJ349" s="474"/>
    </row>
    <row r="350" spans="1:62" x14ac:dyDescent="0.25">
      <c r="A350" s="137">
        <f t="shared" si="32"/>
        <v>18</v>
      </c>
      <c r="B350" s="138">
        <f t="shared" si="24"/>
        <v>102.55</v>
      </c>
      <c r="C350" s="138" t="e">
        <f t="shared" si="25"/>
        <v>#REF!</v>
      </c>
      <c r="D350" s="138" t="e">
        <f t="shared" si="12"/>
        <v>#REF!</v>
      </c>
      <c r="E350" s="138"/>
      <c r="F350" s="138">
        <f t="shared" si="13"/>
        <v>96.82</v>
      </c>
      <c r="G350" s="138" t="e">
        <f t="shared" si="14"/>
        <v>#REF!</v>
      </c>
      <c r="H350" s="138" t="e">
        <f t="shared" si="15"/>
        <v>#REF!</v>
      </c>
      <c r="I350" s="138"/>
      <c r="J350" s="264">
        <f t="shared" si="16"/>
        <v>73.849999999999994</v>
      </c>
      <c r="K350" s="264" t="e">
        <f t="shared" si="17"/>
        <v>#REF!</v>
      </c>
      <c r="L350" s="264" t="e">
        <f t="shared" si="18"/>
        <v>#REF!</v>
      </c>
      <c r="M350" s="264"/>
      <c r="N350" s="264">
        <f t="shared" si="19"/>
        <v>187.69</v>
      </c>
      <c r="O350" s="138" t="e">
        <f t="shared" si="20"/>
        <v>#REF!</v>
      </c>
      <c r="P350" s="138" t="e">
        <f t="shared" si="21"/>
        <v>#REF!</v>
      </c>
      <c r="Q350" s="138"/>
      <c r="R350" s="264">
        <f t="shared" si="33"/>
        <v>167.61</v>
      </c>
      <c r="S350" s="264" t="e">
        <f t="shared" si="26"/>
        <v>#REF!</v>
      </c>
      <c r="T350" s="264" t="e">
        <f t="shared" si="27"/>
        <v>#REF!</v>
      </c>
      <c r="U350" s="264"/>
      <c r="V350" s="264">
        <f t="shared" si="28"/>
        <v>114.34</v>
      </c>
      <c r="W350" s="264" t="e">
        <f t="shared" si="29"/>
        <v>#REF!</v>
      </c>
      <c r="X350" s="264" t="e">
        <f t="shared" si="30"/>
        <v>#REF!</v>
      </c>
      <c r="Y350" s="264">
        <f t="shared" si="22"/>
        <v>534.85919999999999</v>
      </c>
      <c r="Z350" s="411" cm="1">
        <f t="array" ref="Z350">SUM(B350,F350,J350,N350,R350,V350)*nlabor25</f>
        <v>208.00080000000003</v>
      </c>
      <c r="AA350" s="139">
        <f t="shared" si="31"/>
        <v>742.86</v>
      </c>
      <c r="AB350" s="464">
        <f t="shared" si="23"/>
        <v>736.22774592000007</v>
      </c>
      <c r="AC350" s="140">
        <f>(AVERAGE(AB333:AB350))</f>
        <v>791.59893855999985</v>
      </c>
      <c r="AD350" s="172" t="e">
        <f>IF(AC350="","",IF(ipaDAY=18,AVERAGE(AB350:AB363),""))</f>
        <v>#REF!</v>
      </c>
      <c r="AE350" s="475">
        <f>SUM(AB333:AB350)</f>
        <v>14248.780894079997</v>
      </c>
      <c r="AM350" s="276" t="s">
        <v>629</v>
      </c>
      <c r="AS350" s="59">
        <v>1</v>
      </c>
      <c r="AV350" s="453"/>
      <c r="AW350" s="455">
        <f>'[12]Variable Perdeim Adjustment 24'!AB350</f>
        <v>581.71</v>
      </c>
      <c r="AX350" s="456">
        <f>'[12]Variable Perdeim Adjustment 24'!AC350</f>
        <v>612.74499999999978</v>
      </c>
      <c r="AY350" s="457">
        <f>'[12]Variable Perdeim Adjustment 24'!AE350</f>
        <v>11029.409999999996</v>
      </c>
      <c r="BA350" s="459">
        <f t="shared" si="35"/>
        <v>154.51774592000004</v>
      </c>
      <c r="BB350" s="460">
        <f t="shared" si="35"/>
        <v>178.85393856000007</v>
      </c>
      <c r="BC350" s="461">
        <f t="shared" si="36"/>
        <v>3219.3708940800007</v>
      </c>
      <c r="BD350" s="471">
        <f t="shared" si="34"/>
        <v>0.26562676577676164</v>
      </c>
      <c r="BE350" s="474"/>
      <c r="BF350" s="474"/>
      <c r="BG350" s="474"/>
      <c r="BH350" s="474"/>
      <c r="BI350" s="474"/>
      <c r="BJ350" s="474"/>
    </row>
    <row r="351" spans="1:62" x14ac:dyDescent="0.25">
      <c r="A351" s="137">
        <f t="shared" si="32"/>
        <v>19</v>
      </c>
      <c r="B351" s="138">
        <f t="shared" si="24"/>
        <v>102.55</v>
      </c>
      <c r="C351" s="138" t="e">
        <f t="shared" si="25"/>
        <v>#REF!</v>
      </c>
      <c r="D351" s="138" t="e">
        <f t="shared" si="12"/>
        <v>#REF!</v>
      </c>
      <c r="E351" s="138"/>
      <c r="F351" s="138">
        <f t="shared" si="13"/>
        <v>96.82</v>
      </c>
      <c r="G351" s="138" t="e">
        <f t="shared" si="14"/>
        <v>#REF!</v>
      </c>
      <c r="H351" s="138" t="e">
        <f t="shared" si="15"/>
        <v>#REF!</v>
      </c>
      <c r="I351" s="138"/>
      <c r="J351" s="264">
        <f t="shared" si="16"/>
        <v>73.849999999999994</v>
      </c>
      <c r="K351" s="264" t="e">
        <f t="shared" si="17"/>
        <v>#REF!</v>
      </c>
      <c r="L351" s="264" t="e">
        <f t="shared" si="18"/>
        <v>#REF!</v>
      </c>
      <c r="M351" s="264"/>
      <c r="N351" s="264">
        <f t="shared" si="19"/>
        <v>187.69</v>
      </c>
      <c r="O351" s="138" t="e">
        <f t="shared" si="20"/>
        <v>#REF!</v>
      </c>
      <c r="P351" s="138" t="e">
        <f t="shared" si="21"/>
        <v>#REF!</v>
      </c>
      <c r="Q351" s="138"/>
      <c r="R351" s="264">
        <f t="shared" si="33"/>
        <v>167.61</v>
      </c>
      <c r="S351" s="264" t="e">
        <f t="shared" si="26"/>
        <v>#REF!</v>
      </c>
      <c r="T351" s="264" t="e">
        <f t="shared" si="27"/>
        <v>#REF!</v>
      </c>
      <c r="U351" s="264"/>
      <c r="V351" s="264">
        <f t="shared" si="28"/>
        <v>114.34</v>
      </c>
      <c r="W351" s="264" t="e">
        <f t="shared" si="29"/>
        <v>#REF!</v>
      </c>
      <c r="X351" s="264" t="e">
        <f t="shared" si="30"/>
        <v>#REF!</v>
      </c>
      <c r="Y351" s="264">
        <f t="shared" si="22"/>
        <v>534.85919999999999</v>
      </c>
      <c r="Z351" s="411" cm="1">
        <f t="array" ref="Z351">SUM(B351,F351,J351,N351,R351,V351)*nlabor25</f>
        <v>208.00080000000003</v>
      </c>
      <c r="AA351" s="139">
        <f t="shared" si="31"/>
        <v>742.86</v>
      </c>
      <c r="AB351" s="464">
        <f t="shared" si="23"/>
        <v>736.22774592000007</v>
      </c>
      <c r="AC351" s="140">
        <f>(AVERAGE(AB333:AB351))</f>
        <v>788.68466526315774</v>
      </c>
      <c r="AD351" s="172" t="e">
        <f>IF(AC351="","",IF(ipaDAY=19,AVERAGE(AB351:AB364),""))</f>
        <v>#REF!</v>
      </c>
      <c r="AE351" s="475">
        <f>SUM(AB333:AB351)</f>
        <v>14985.008639999996</v>
      </c>
      <c r="AF351" s="173"/>
      <c r="AM351" s="276" t="s">
        <v>630</v>
      </c>
      <c r="AS351" s="59">
        <v>1</v>
      </c>
      <c r="AV351" s="453"/>
      <c r="AW351" s="455">
        <f>'[12]Variable Perdeim Adjustment 24'!AB351</f>
        <v>581.71</v>
      </c>
      <c r="AX351" s="456">
        <f>'[12]Variable Perdeim Adjustment 24'!AC351</f>
        <v>611.11157894736823</v>
      </c>
      <c r="AY351" s="457">
        <f>'[12]Variable Perdeim Adjustment 24'!AE351</f>
        <v>11611.119999999995</v>
      </c>
      <c r="BA351" s="459">
        <f t="shared" si="35"/>
        <v>154.51774592000004</v>
      </c>
      <c r="BB351" s="460">
        <f t="shared" si="35"/>
        <v>177.57308631578951</v>
      </c>
      <c r="BC351" s="461">
        <f t="shared" si="36"/>
        <v>3373.888640000001</v>
      </c>
      <c r="BD351" s="471">
        <f t="shared" si="34"/>
        <v>0.26562676577676164</v>
      </c>
      <c r="BE351" s="474"/>
      <c r="BF351" s="474"/>
      <c r="BG351" s="474"/>
      <c r="BH351" s="474"/>
      <c r="BI351" s="474"/>
      <c r="BJ351" s="474"/>
    </row>
    <row r="352" spans="1:62" x14ac:dyDescent="0.25">
      <c r="A352" s="137">
        <f t="shared" si="32"/>
        <v>20</v>
      </c>
      <c r="B352" s="138">
        <f t="shared" si="24"/>
        <v>102.55</v>
      </c>
      <c r="C352" s="138" t="e">
        <f t="shared" si="25"/>
        <v>#REF!</v>
      </c>
      <c r="D352" s="138" t="e">
        <f t="shared" si="12"/>
        <v>#REF!</v>
      </c>
      <c r="E352" s="138"/>
      <c r="F352" s="138">
        <f t="shared" si="13"/>
        <v>96.82</v>
      </c>
      <c r="G352" s="138" t="e">
        <f t="shared" si="14"/>
        <v>#REF!</v>
      </c>
      <c r="H352" s="138" t="e">
        <f t="shared" si="15"/>
        <v>#REF!</v>
      </c>
      <c r="I352" s="138"/>
      <c r="J352" s="264">
        <f t="shared" si="16"/>
        <v>73.849999999999994</v>
      </c>
      <c r="K352" s="264" t="e">
        <f t="shared" si="17"/>
        <v>#REF!</v>
      </c>
      <c r="L352" s="264" t="e">
        <f t="shared" si="18"/>
        <v>#REF!</v>
      </c>
      <c r="M352" s="264"/>
      <c r="N352" s="264">
        <f t="shared" si="19"/>
        <v>187.69</v>
      </c>
      <c r="O352" s="138" t="e">
        <f t="shared" si="20"/>
        <v>#REF!</v>
      </c>
      <c r="P352" s="138" t="e">
        <f t="shared" si="21"/>
        <v>#REF!</v>
      </c>
      <c r="Q352" s="138"/>
      <c r="R352" s="264">
        <f t="shared" si="33"/>
        <v>167.61</v>
      </c>
      <c r="S352" s="138" t="e">
        <f t="shared" si="26"/>
        <v>#REF!</v>
      </c>
      <c r="T352" s="138" t="e">
        <f t="shared" si="27"/>
        <v>#REF!</v>
      </c>
      <c r="U352" s="138"/>
      <c r="V352" s="264">
        <f t="shared" si="28"/>
        <v>114.34</v>
      </c>
      <c r="W352" s="138" t="e">
        <f t="shared" si="29"/>
        <v>#REF!</v>
      </c>
      <c r="X352" s="138" t="e">
        <f t="shared" si="30"/>
        <v>#REF!</v>
      </c>
      <c r="Y352" s="264">
        <f t="shared" si="22"/>
        <v>534.85919999999999</v>
      </c>
      <c r="Z352" s="411" cm="1">
        <f t="array" ref="Z352">SUM(B352,F352,J352,N352,R352,V352)*nlabor25</f>
        <v>208.00080000000003</v>
      </c>
      <c r="AA352" s="139">
        <f t="shared" si="31"/>
        <v>742.86</v>
      </c>
      <c r="AB352" s="464">
        <f t="shared" si="23"/>
        <v>736.22774592000007</v>
      </c>
      <c r="AC352" s="140">
        <f>(AVERAGE(AB333:AB352))</f>
        <v>786.06181929599984</v>
      </c>
      <c r="AD352" s="172" t="e">
        <f>IF(AC352="","",IF(ipaDAY=20,AVERAGE(AB352:AB365),""))</f>
        <v>#REF!</v>
      </c>
      <c r="AE352" s="475">
        <f>SUM(AB333:AB352)</f>
        <v>15721.236385919996</v>
      </c>
      <c r="AF352" s="173">
        <f>'[11]Variable Perdeim Adjustment 23'!$AE$352-AE352</f>
        <v>-2054.066385919994</v>
      </c>
      <c r="AM352" s="276" t="s">
        <v>631</v>
      </c>
      <c r="AS352" s="59">
        <v>1</v>
      </c>
      <c r="AT352" s="369"/>
      <c r="AV352" s="453"/>
      <c r="AW352" s="455">
        <f>'[12]Variable Perdeim Adjustment 24'!AB352</f>
        <v>581.71</v>
      </c>
      <c r="AX352" s="456">
        <f>'[12]Variable Perdeim Adjustment 24'!AC352</f>
        <v>609.64149999999972</v>
      </c>
      <c r="AY352" s="457">
        <f>'[12]Variable Perdeim Adjustment 24'!AE352</f>
        <v>12192.829999999994</v>
      </c>
      <c r="BA352" s="459">
        <f t="shared" si="35"/>
        <v>154.51774592000004</v>
      </c>
      <c r="BB352" s="460">
        <f t="shared" si="35"/>
        <v>176.42031929600012</v>
      </c>
      <c r="BC352" s="461">
        <f t="shared" si="36"/>
        <v>3528.4063859200014</v>
      </c>
      <c r="BD352" s="471">
        <f t="shared" si="34"/>
        <v>0.26562676577676164</v>
      </c>
      <c r="BE352" s="474"/>
      <c r="BF352" s="474"/>
      <c r="BG352" s="474"/>
      <c r="BH352" s="474"/>
      <c r="BI352" s="474"/>
      <c r="BJ352" s="474"/>
    </row>
    <row r="353" spans="1:62" x14ac:dyDescent="0.25">
      <c r="A353" s="137">
        <f t="shared" si="32"/>
        <v>21</v>
      </c>
      <c r="B353" s="247">
        <f t="shared" si="24"/>
        <v>100.499</v>
      </c>
      <c r="C353" s="138" t="e">
        <f t="shared" si="25"/>
        <v>#REF!</v>
      </c>
      <c r="D353" s="138" t="e">
        <f t="shared" si="12"/>
        <v>#REF!</v>
      </c>
      <c r="E353" s="138"/>
      <c r="F353" s="247">
        <f t="shared" si="13"/>
        <v>94.883599999999987</v>
      </c>
      <c r="G353" s="138" t="e">
        <f t="shared" si="14"/>
        <v>#REF!</v>
      </c>
      <c r="H353" s="138" t="e">
        <f t="shared" si="15"/>
        <v>#REF!</v>
      </c>
      <c r="I353" s="138"/>
      <c r="J353" s="264">
        <f t="shared" si="16"/>
        <v>73.849999999999994</v>
      </c>
      <c r="K353" s="138" t="e">
        <f t="shared" si="17"/>
        <v>#REF!</v>
      </c>
      <c r="L353" s="138" t="e">
        <f t="shared" si="18"/>
        <v>#REF!</v>
      </c>
      <c r="M353" s="138"/>
      <c r="N353" s="264">
        <f t="shared" si="19"/>
        <v>187.69</v>
      </c>
      <c r="O353" s="138" t="e">
        <f t="shared" si="20"/>
        <v>#REF!</v>
      </c>
      <c r="P353" s="138" t="e">
        <f t="shared" si="21"/>
        <v>#REF!</v>
      </c>
      <c r="Q353" s="138"/>
      <c r="R353" s="264">
        <f t="shared" si="33"/>
        <v>167.61</v>
      </c>
      <c r="S353" s="138" t="e">
        <f t="shared" si="26"/>
        <v>#REF!</v>
      </c>
      <c r="T353" s="138" t="e">
        <f t="shared" si="27"/>
        <v>#REF!</v>
      </c>
      <c r="U353" s="138"/>
      <c r="V353" s="264">
        <f t="shared" si="28"/>
        <v>114.34</v>
      </c>
      <c r="W353" s="138" t="e">
        <f t="shared" si="29"/>
        <v>#REF!</v>
      </c>
      <c r="X353" s="138" t="e">
        <f t="shared" si="30"/>
        <v>#REF!</v>
      </c>
      <c r="Y353" s="264">
        <f t="shared" si="22"/>
        <v>531.98827200000005</v>
      </c>
      <c r="Z353" s="411" cm="1">
        <f t="array" ref="Z353">SUM(B353,F353,J353,N353,R353,V353)*nlabor25</f>
        <v>206.88432800000004</v>
      </c>
      <c r="AA353" s="139">
        <f t="shared" si="31"/>
        <v>738.87260000000015</v>
      </c>
      <c r="AB353" s="464">
        <f t="shared" si="23"/>
        <v>732.27594542720021</v>
      </c>
      <c r="AC353" s="140">
        <f>(AVERAGE(AB333:AB353))</f>
        <v>783.50058720700929</v>
      </c>
      <c r="AD353" s="172" t="e">
        <f>IF(AC353="","",IF(ipaDAY=21,AVERAGE(AB353:AB366),""))</f>
        <v>#REF!</v>
      </c>
      <c r="AE353" s="475">
        <f>SUM(AB333:AB353)</f>
        <v>16453.512331347196</v>
      </c>
      <c r="AF353" s="397">
        <f>SUM(B352,F352)*0.02</f>
        <v>3.9874000000000001</v>
      </c>
      <c r="AM353" s="276" t="s">
        <v>632</v>
      </c>
      <c r="AS353" s="8">
        <f>paone</f>
        <v>0.98</v>
      </c>
      <c r="AV353" s="453"/>
      <c r="AW353" s="458">
        <f>'[12]Variable Perdeim Adjustment 24'!AB353</f>
        <v>578.58000000000004</v>
      </c>
      <c r="AX353" s="456">
        <f>'[12]Variable Perdeim Adjustment 24'!AC353</f>
        <v>608.16238095238066</v>
      </c>
      <c r="AY353" s="457">
        <f>'[12]Variable Perdeim Adjustment 24'!AE353</f>
        <v>12771.409999999994</v>
      </c>
      <c r="BA353" s="462">
        <f t="shared" si="35"/>
        <v>153.69594542720017</v>
      </c>
      <c r="BB353" s="460">
        <f t="shared" si="35"/>
        <v>175.33820625462863</v>
      </c>
      <c r="BC353" s="461">
        <f t="shared" si="36"/>
        <v>3682.1023313472015</v>
      </c>
      <c r="BD353" s="471">
        <f t="shared" si="34"/>
        <v>0.26564337762660334</v>
      </c>
      <c r="BE353" s="474"/>
      <c r="BF353" s="474"/>
      <c r="BG353" s="474"/>
      <c r="BH353" s="474"/>
      <c r="BI353" s="474"/>
      <c r="BJ353" s="474"/>
    </row>
    <row r="354" spans="1:62" x14ac:dyDescent="0.25">
      <c r="A354" s="137">
        <f t="shared" si="32"/>
        <v>22</v>
      </c>
      <c r="B354" s="247">
        <f t="shared" si="24"/>
        <v>100.499</v>
      </c>
      <c r="C354" s="138" t="e">
        <f t="shared" si="25"/>
        <v>#REF!</v>
      </c>
      <c r="D354" s="138" t="e">
        <f t="shared" si="12"/>
        <v>#REF!</v>
      </c>
      <c r="E354" s="138"/>
      <c r="F354" s="247">
        <f t="shared" si="13"/>
        <v>94.883599999999987</v>
      </c>
      <c r="G354" s="138" t="e">
        <f t="shared" si="14"/>
        <v>#REF!</v>
      </c>
      <c r="H354" s="138" t="e">
        <f t="shared" si="15"/>
        <v>#REF!</v>
      </c>
      <c r="I354" s="138"/>
      <c r="J354" s="264">
        <f t="shared" si="16"/>
        <v>73.849999999999994</v>
      </c>
      <c r="K354" s="138" t="e">
        <f t="shared" si="17"/>
        <v>#REF!</v>
      </c>
      <c r="L354" s="138" t="e">
        <f t="shared" si="18"/>
        <v>#REF!</v>
      </c>
      <c r="M354" s="138"/>
      <c r="N354" s="264">
        <f t="shared" si="19"/>
        <v>187.69</v>
      </c>
      <c r="O354" s="138" t="e">
        <f t="shared" si="20"/>
        <v>#REF!</v>
      </c>
      <c r="P354" s="138" t="e">
        <f t="shared" si="21"/>
        <v>#REF!</v>
      </c>
      <c r="Q354" s="138"/>
      <c r="R354" s="264">
        <f t="shared" si="33"/>
        <v>167.61</v>
      </c>
      <c r="S354" s="138" t="e">
        <f t="shared" si="26"/>
        <v>#REF!</v>
      </c>
      <c r="T354" s="138" t="e">
        <f t="shared" si="27"/>
        <v>#REF!</v>
      </c>
      <c r="U354" s="138"/>
      <c r="V354" s="264">
        <f t="shared" si="28"/>
        <v>114.34</v>
      </c>
      <c r="W354" s="138" t="e">
        <f t="shared" si="29"/>
        <v>#REF!</v>
      </c>
      <c r="X354" s="138" t="e">
        <f t="shared" si="30"/>
        <v>#REF!</v>
      </c>
      <c r="Y354" s="264">
        <f t="shared" si="22"/>
        <v>531.98827200000005</v>
      </c>
      <c r="Z354" s="411" cm="1">
        <f t="array" ref="Z354">SUM(B354,F354,J354,N354,R354,V354)*nlabor25</f>
        <v>206.88432800000004</v>
      </c>
      <c r="AA354" s="139">
        <f t="shared" si="31"/>
        <v>738.87260000000015</v>
      </c>
      <c r="AB354" s="464">
        <f t="shared" si="23"/>
        <v>732.27594542720021</v>
      </c>
      <c r="AC354" s="140">
        <f>(AVERAGE(AB333:AB354))</f>
        <v>781.17219439883627</v>
      </c>
      <c r="AD354" s="172" t="e">
        <f>IF(AC354="","",IF(ipaDAY=22,AVERAGE(AB354:AB367),""))</f>
        <v>#REF!</v>
      </c>
      <c r="AE354" s="475">
        <f>SUM(AB333:AB354)</f>
        <v>17185.788276774398</v>
      </c>
      <c r="AM354" s="276" t="s">
        <v>633</v>
      </c>
      <c r="AS354" s="8">
        <f t="shared" ref="AS354:AS359" si="37">paone</f>
        <v>0.98</v>
      </c>
      <c r="AV354" s="453"/>
      <c r="AW354" s="455">
        <f>'[12]Variable Perdeim Adjustment 24'!AB354</f>
        <v>578.58000000000004</v>
      </c>
      <c r="AX354" s="456">
        <f>'[12]Variable Perdeim Adjustment 24'!AC354</f>
        <v>606.81772727272698</v>
      </c>
      <c r="AY354" s="457">
        <f>'[12]Variable Perdeim Adjustment 24'!AE354</f>
        <v>13349.989999999994</v>
      </c>
      <c r="BA354" s="459">
        <f t="shared" ref="BA354:BB417" si="38">AB354-AW354</f>
        <v>153.69594542720017</v>
      </c>
      <c r="BB354" s="460">
        <f t="shared" si="38"/>
        <v>174.35446712610928</v>
      </c>
      <c r="BC354" s="461">
        <f t="shared" si="36"/>
        <v>3835.7982767744033</v>
      </c>
      <c r="BD354" s="471">
        <f t="shared" si="34"/>
        <v>0.26564337762660334</v>
      </c>
      <c r="BE354" s="474"/>
      <c r="BF354" s="474"/>
      <c r="BG354" s="474"/>
      <c r="BH354" s="474"/>
      <c r="BI354" s="474"/>
      <c r="BJ354" s="474"/>
    </row>
    <row r="355" spans="1:62" x14ac:dyDescent="0.25">
      <c r="A355" s="137">
        <f t="shared" si="32"/>
        <v>23</v>
      </c>
      <c r="B355" s="247">
        <f t="shared" si="24"/>
        <v>100.499</v>
      </c>
      <c r="C355" s="138" t="e">
        <f t="shared" si="25"/>
        <v>#REF!</v>
      </c>
      <c r="D355" s="138" t="e">
        <f t="shared" si="12"/>
        <v>#REF!</v>
      </c>
      <c r="E355" s="138"/>
      <c r="F355" s="247">
        <f t="shared" si="13"/>
        <v>94.883599999999987</v>
      </c>
      <c r="G355" s="138" t="e">
        <f t="shared" si="14"/>
        <v>#REF!</v>
      </c>
      <c r="H355" s="138" t="e">
        <f t="shared" si="15"/>
        <v>#REF!</v>
      </c>
      <c r="I355" s="138"/>
      <c r="J355" s="264">
        <f t="shared" si="16"/>
        <v>73.849999999999994</v>
      </c>
      <c r="K355" s="138" t="e">
        <f t="shared" si="17"/>
        <v>#REF!</v>
      </c>
      <c r="L355" s="138" t="e">
        <f t="shared" si="18"/>
        <v>#REF!</v>
      </c>
      <c r="M355" s="138"/>
      <c r="N355" s="264">
        <f t="shared" si="19"/>
        <v>187.69</v>
      </c>
      <c r="O355" s="138" t="e">
        <f t="shared" si="20"/>
        <v>#REF!</v>
      </c>
      <c r="P355" s="138" t="e">
        <f t="shared" si="21"/>
        <v>#REF!</v>
      </c>
      <c r="Q355" s="138"/>
      <c r="R355" s="264">
        <f t="shared" si="33"/>
        <v>167.61</v>
      </c>
      <c r="S355" s="138" t="e">
        <f t="shared" si="26"/>
        <v>#REF!</v>
      </c>
      <c r="T355" s="138" t="e">
        <f t="shared" si="27"/>
        <v>#REF!</v>
      </c>
      <c r="U355" s="138"/>
      <c r="V355" s="264">
        <f t="shared" si="28"/>
        <v>114.34</v>
      </c>
      <c r="W355" s="138" t="e">
        <f t="shared" si="29"/>
        <v>#REF!</v>
      </c>
      <c r="X355" s="138" t="e">
        <f t="shared" si="30"/>
        <v>#REF!</v>
      </c>
      <c r="Y355" s="264">
        <f t="shared" si="22"/>
        <v>531.98827200000005</v>
      </c>
      <c r="Z355" s="411" cm="1">
        <f t="array" ref="Z355">SUM(B355,F355,J355,N355,R355,V355)*nlabor25</f>
        <v>206.88432800000004</v>
      </c>
      <c r="AA355" s="139">
        <f t="shared" si="31"/>
        <v>738.87260000000015</v>
      </c>
      <c r="AB355" s="464">
        <f t="shared" si="23"/>
        <v>732.27594542720021</v>
      </c>
      <c r="AC355" s="140">
        <f>(AVERAGE(AB333:AB355))</f>
        <v>779.04627053050433</v>
      </c>
      <c r="AD355" s="172" t="e">
        <f>IF(AC355="","",IF(ipaDAY=23,AVERAGE(AB355:AB368),""))</f>
        <v>#REF!</v>
      </c>
      <c r="AE355" s="475">
        <f>SUM(AB333:AB355)</f>
        <v>17918.064222201599</v>
      </c>
      <c r="AM355" s="276" t="s">
        <v>634</v>
      </c>
      <c r="AS355" s="8">
        <f t="shared" si="37"/>
        <v>0.98</v>
      </c>
      <c r="AV355" s="453"/>
      <c r="AW355" s="455">
        <f>'[12]Variable Perdeim Adjustment 24'!AB355</f>
        <v>578.58000000000004</v>
      </c>
      <c r="AX355" s="456">
        <f>'[12]Variable Perdeim Adjustment 24'!AC355</f>
        <v>605.5899999999998</v>
      </c>
      <c r="AY355" s="457">
        <f>'[12]Variable Perdeim Adjustment 24'!AE355</f>
        <v>13928.569999999994</v>
      </c>
      <c r="BA355" s="459">
        <f t="shared" si="38"/>
        <v>153.69594542720017</v>
      </c>
      <c r="BB355" s="460">
        <f t="shared" si="38"/>
        <v>173.45627053050453</v>
      </c>
      <c r="BC355" s="461">
        <f t="shared" si="36"/>
        <v>3989.4942222016052</v>
      </c>
      <c r="BD355" s="471">
        <f t="shared" si="34"/>
        <v>0.26564337762660334</v>
      </c>
      <c r="BE355" s="474"/>
      <c r="BF355" s="474"/>
      <c r="BG355" s="474"/>
      <c r="BH355" s="474"/>
      <c r="BI355" s="474"/>
      <c r="BJ355" s="474"/>
    </row>
    <row r="356" spans="1:62" x14ac:dyDescent="0.25">
      <c r="A356" s="137">
        <f t="shared" si="32"/>
        <v>24</v>
      </c>
      <c r="B356" s="247">
        <f t="shared" si="24"/>
        <v>100.499</v>
      </c>
      <c r="C356" s="138" t="e">
        <f t="shared" si="25"/>
        <v>#REF!</v>
      </c>
      <c r="D356" s="138" t="e">
        <f t="shared" si="12"/>
        <v>#REF!</v>
      </c>
      <c r="E356" s="138"/>
      <c r="F356" s="247">
        <f t="shared" si="13"/>
        <v>94.883599999999987</v>
      </c>
      <c r="G356" s="138" t="e">
        <f t="shared" si="14"/>
        <v>#REF!</v>
      </c>
      <c r="H356" s="138" t="e">
        <f t="shared" si="15"/>
        <v>#REF!</v>
      </c>
      <c r="I356" s="138"/>
      <c r="J356" s="264">
        <f t="shared" si="16"/>
        <v>73.849999999999994</v>
      </c>
      <c r="K356" s="138" t="e">
        <f t="shared" si="17"/>
        <v>#REF!</v>
      </c>
      <c r="L356" s="138" t="e">
        <f t="shared" si="18"/>
        <v>#REF!</v>
      </c>
      <c r="M356" s="138"/>
      <c r="N356" s="264">
        <f t="shared" si="19"/>
        <v>187.69</v>
      </c>
      <c r="O356" s="138" t="e">
        <f t="shared" si="20"/>
        <v>#REF!</v>
      </c>
      <c r="P356" s="138" t="e">
        <f t="shared" si="21"/>
        <v>#REF!</v>
      </c>
      <c r="Q356" s="138"/>
      <c r="R356" s="264">
        <f t="shared" si="33"/>
        <v>167.61</v>
      </c>
      <c r="S356" s="138" t="e">
        <f t="shared" si="26"/>
        <v>#REF!</v>
      </c>
      <c r="T356" s="138" t="e">
        <f t="shared" si="27"/>
        <v>#REF!</v>
      </c>
      <c r="U356" s="138"/>
      <c r="V356" s="264">
        <f t="shared" si="28"/>
        <v>114.34</v>
      </c>
      <c r="W356" s="138" t="e">
        <f t="shared" si="29"/>
        <v>#REF!</v>
      </c>
      <c r="X356" s="138" t="e">
        <f t="shared" si="30"/>
        <v>#REF!</v>
      </c>
      <c r="Y356" s="264">
        <f t="shared" si="22"/>
        <v>531.98827200000005</v>
      </c>
      <c r="Z356" s="411" cm="1">
        <f t="array" ref="Z356">SUM(B356,F356,J356,N356,R356,V356)*nlabor25</f>
        <v>206.88432800000004</v>
      </c>
      <c r="AA356" s="139">
        <f t="shared" si="31"/>
        <v>738.87260000000015</v>
      </c>
      <c r="AB356" s="464">
        <f t="shared" si="23"/>
        <v>732.27594542720021</v>
      </c>
      <c r="AC356" s="140">
        <f>(AVERAGE(AB333:AB356))</f>
        <v>777.09750698453342</v>
      </c>
      <c r="AD356" s="172" t="e">
        <f>IF(AC356="","",IF(ipaDAY=24,AVERAGE(AB356:AB369),""))</f>
        <v>#REF!</v>
      </c>
      <c r="AE356" s="475">
        <f>SUM(AB333:AB356)</f>
        <v>18650.340167628801</v>
      </c>
      <c r="AM356" s="276" t="s">
        <v>635</v>
      </c>
      <c r="AS356" s="8">
        <f t="shared" si="37"/>
        <v>0.98</v>
      </c>
      <c r="AV356" s="453"/>
      <c r="AW356" s="455">
        <f>'[12]Variable Perdeim Adjustment 24'!AB356</f>
        <v>578.58000000000004</v>
      </c>
      <c r="AX356" s="456">
        <f>'[12]Variable Perdeim Adjustment 24'!AC356</f>
        <v>604.46458333333305</v>
      </c>
      <c r="AY356" s="457">
        <f>'[12]Variable Perdeim Adjustment 24'!AE356</f>
        <v>14507.149999999994</v>
      </c>
      <c r="BA356" s="459">
        <f t="shared" si="38"/>
        <v>153.69594542720017</v>
      </c>
      <c r="BB356" s="460">
        <f t="shared" si="38"/>
        <v>172.63292365120037</v>
      </c>
      <c r="BC356" s="461">
        <f t="shared" si="36"/>
        <v>4143.1901676288071</v>
      </c>
      <c r="BD356" s="471">
        <f t="shared" si="34"/>
        <v>0.26564337762660334</v>
      </c>
      <c r="BE356" s="474"/>
      <c r="BF356" s="474"/>
      <c r="BG356" s="474"/>
      <c r="BH356" s="474"/>
      <c r="BI356" s="474"/>
      <c r="BJ356" s="474"/>
    </row>
    <row r="357" spans="1:62" x14ac:dyDescent="0.25">
      <c r="A357" s="137">
        <f t="shared" si="32"/>
        <v>25</v>
      </c>
      <c r="B357" s="247">
        <f t="shared" si="24"/>
        <v>100.499</v>
      </c>
      <c r="C357" s="138" t="e">
        <f t="shared" si="25"/>
        <v>#REF!</v>
      </c>
      <c r="D357" s="138" t="e">
        <f t="shared" si="12"/>
        <v>#REF!</v>
      </c>
      <c r="E357" s="138"/>
      <c r="F357" s="247">
        <f t="shared" si="13"/>
        <v>94.883599999999987</v>
      </c>
      <c r="G357" s="138" t="e">
        <f t="shared" si="14"/>
        <v>#REF!</v>
      </c>
      <c r="H357" s="138" t="e">
        <f t="shared" si="15"/>
        <v>#REF!</v>
      </c>
      <c r="I357" s="138"/>
      <c r="J357" s="264">
        <f t="shared" si="16"/>
        <v>73.849999999999994</v>
      </c>
      <c r="K357" s="138" t="e">
        <f t="shared" si="17"/>
        <v>#REF!</v>
      </c>
      <c r="L357" s="138" t="e">
        <f t="shared" si="18"/>
        <v>#REF!</v>
      </c>
      <c r="M357" s="138"/>
      <c r="N357" s="264">
        <f t="shared" si="19"/>
        <v>187.69</v>
      </c>
      <c r="O357" s="138" t="e">
        <f t="shared" si="20"/>
        <v>#REF!</v>
      </c>
      <c r="P357" s="138" t="e">
        <f t="shared" si="21"/>
        <v>#REF!</v>
      </c>
      <c r="Q357" s="138"/>
      <c r="R357" s="264">
        <f t="shared" si="33"/>
        <v>167.61</v>
      </c>
      <c r="S357" s="138" t="e">
        <f t="shared" si="26"/>
        <v>#REF!</v>
      </c>
      <c r="T357" s="138" t="e">
        <f t="shared" si="27"/>
        <v>#REF!</v>
      </c>
      <c r="U357" s="138"/>
      <c r="V357" s="264">
        <f t="shared" si="28"/>
        <v>114.34</v>
      </c>
      <c r="W357" s="138" t="e">
        <f t="shared" si="29"/>
        <v>#REF!</v>
      </c>
      <c r="X357" s="138" t="e">
        <f t="shared" si="30"/>
        <v>#REF!</v>
      </c>
      <c r="Y357" s="264">
        <f t="shared" si="22"/>
        <v>531.98827200000005</v>
      </c>
      <c r="Z357" s="411" cm="1">
        <f t="array" ref="Z357">SUM(B357,F357,J357,N357,R357,V357)*nlabor25</f>
        <v>206.88432800000004</v>
      </c>
      <c r="AA357" s="139">
        <f t="shared" si="31"/>
        <v>738.87260000000015</v>
      </c>
      <c r="AB357" s="464">
        <f t="shared" si="23"/>
        <v>732.27594542720021</v>
      </c>
      <c r="AC357" s="140">
        <f>(AVERAGE(AB333:AB357))</f>
        <v>775.3046445222401</v>
      </c>
      <c r="AD357" s="172" t="e">
        <f>IF(AC357="","",IF(ipaDAY=25,AVERAGE(AB357:AB370),""))</f>
        <v>#REF!</v>
      </c>
      <c r="AE357" s="475">
        <f>SUM(AB333:AB357)</f>
        <v>19382.616113056003</v>
      </c>
      <c r="AM357" s="276" t="s">
        <v>636</v>
      </c>
      <c r="AS357" s="8">
        <f t="shared" si="37"/>
        <v>0.98</v>
      </c>
      <c r="AV357" s="453"/>
      <c r="AW357" s="455">
        <f>'[12]Variable Perdeim Adjustment 24'!AB357</f>
        <v>578.58000000000004</v>
      </c>
      <c r="AX357" s="456">
        <f>'[12]Variable Perdeim Adjustment 24'!AC357</f>
        <v>603.42919999999981</v>
      </c>
      <c r="AY357" s="457">
        <f>'[12]Variable Perdeim Adjustment 24'!AE357</f>
        <v>15085.729999999994</v>
      </c>
      <c r="BA357" s="459">
        <f t="shared" si="38"/>
        <v>153.69594542720017</v>
      </c>
      <c r="BB357" s="460">
        <f t="shared" si="38"/>
        <v>171.87544452224029</v>
      </c>
      <c r="BC357" s="461">
        <f t="shared" si="36"/>
        <v>4296.886113056009</v>
      </c>
      <c r="BD357" s="471">
        <f t="shared" si="34"/>
        <v>0.26564337762660334</v>
      </c>
      <c r="BE357" s="474"/>
      <c r="BF357" s="474"/>
      <c r="BG357" s="474"/>
      <c r="BH357" s="474"/>
      <c r="BI357" s="474"/>
      <c r="BJ357" s="474"/>
    </row>
    <row r="358" spans="1:62" x14ac:dyDescent="0.25">
      <c r="A358" s="137">
        <f t="shared" si="32"/>
        <v>26</v>
      </c>
      <c r="B358" s="247">
        <f t="shared" si="24"/>
        <v>100.499</v>
      </c>
      <c r="C358" s="138" t="e">
        <f t="shared" si="25"/>
        <v>#REF!</v>
      </c>
      <c r="D358" s="138" t="e">
        <f t="shared" si="12"/>
        <v>#REF!</v>
      </c>
      <c r="E358" s="138"/>
      <c r="F358" s="247">
        <f t="shared" si="13"/>
        <v>94.883599999999987</v>
      </c>
      <c r="G358" s="138" t="e">
        <f t="shared" si="14"/>
        <v>#REF!</v>
      </c>
      <c r="H358" s="138" t="e">
        <f t="shared" si="15"/>
        <v>#REF!</v>
      </c>
      <c r="I358" s="138"/>
      <c r="J358" s="264">
        <f t="shared" si="16"/>
        <v>73.849999999999994</v>
      </c>
      <c r="K358" s="138" t="e">
        <f t="shared" si="17"/>
        <v>#REF!</v>
      </c>
      <c r="L358" s="138" t="e">
        <f t="shared" si="18"/>
        <v>#REF!</v>
      </c>
      <c r="M358" s="138"/>
      <c r="N358" s="264">
        <f t="shared" si="19"/>
        <v>187.69</v>
      </c>
      <c r="O358" s="138" t="e">
        <f t="shared" si="20"/>
        <v>#REF!</v>
      </c>
      <c r="P358" s="138" t="e">
        <f t="shared" si="21"/>
        <v>#REF!</v>
      </c>
      <c r="Q358" s="138"/>
      <c r="R358" s="264">
        <f t="shared" si="33"/>
        <v>167.61</v>
      </c>
      <c r="S358" s="138" t="e">
        <f t="shared" si="26"/>
        <v>#REF!</v>
      </c>
      <c r="T358" s="138" t="e">
        <f t="shared" si="27"/>
        <v>#REF!</v>
      </c>
      <c r="U358" s="138"/>
      <c r="V358" s="264">
        <f t="shared" si="28"/>
        <v>114.34</v>
      </c>
      <c r="W358" s="138" t="e">
        <f t="shared" si="29"/>
        <v>#REF!</v>
      </c>
      <c r="X358" s="138" t="e">
        <f t="shared" si="30"/>
        <v>#REF!</v>
      </c>
      <c r="Y358" s="264">
        <f t="shared" si="22"/>
        <v>531.98827200000005</v>
      </c>
      <c r="Z358" s="411" cm="1">
        <f t="array" ref="Z358">SUM(B358,F358,J358,N358,R358,V358)*nlabor25</f>
        <v>206.88432800000004</v>
      </c>
      <c r="AA358" s="139">
        <f>SUM(Y358:Z358)</f>
        <v>738.87260000000015</v>
      </c>
      <c r="AB358" s="464">
        <f t="shared" si="23"/>
        <v>732.27594542720021</v>
      </c>
      <c r="AC358" s="140">
        <f>(AVERAGE(AB333:AB358))</f>
        <v>773.64969455704636</v>
      </c>
      <c r="AD358" s="172" t="e">
        <f>IF(AC358="","",IF(ipaDAY=26,AVERAGE(AB358:AB371),""))</f>
        <v>#REF!</v>
      </c>
      <c r="AE358" s="475">
        <f>SUM(AB333:AB358)</f>
        <v>20114.892058483205</v>
      </c>
      <c r="AS358" s="8">
        <f t="shared" si="37"/>
        <v>0.98</v>
      </c>
      <c r="AV358" s="453"/>
      <c r="AW358" s="455">
        <f>'[12]Variable Perdeim Adjustment 24'!AB358</f>
        <v>578.58000000000004</v>
      </c>
      <c r="AX358" s="456">
        <f>'[12]Variable Perdeim Adjustment 24'!AC358</f>
        <v>602.47346153846127</v>
      </c>
      <c r="AY358" s="457">
        <f>'[12]Variable Perdeim Adjustment 24'!AE358</f>
        <v>15664.309999999994</v>
      </c>
      <c r="BA358" s="459">
        <f t="shared" si="38"/>
        <v>153.69594542720017</v>
      </c>
      <c r="BB358" s="460">
        <f t="shared" si="38"/>
        <v>171.17623301858509</v>
      </c>
      <c r="BC358" s="461">
        <f t="shared" si="36"/>
        <v>4450.5820584832109</v>
      </c>
      <c r="BD358" s="463">
        <f t="shared" si="34"/>
        <v>0.26564337762660334</v>
      </c>
      <c r="BE358" s="474"/>
      <c r="BF358" s="474"/>
      <c r="BG358" s="474"/>
      <c r="BH358" s="474"/>
      <c r="BI358" s="474"/>
      <c r="BJ358" s="474"/>
    </row>
    <row r="359" spans="1:62" x14ac:dyDescent="0.25">
      <c r="A359" s="137">
        <f t="shared" si="32"/>
        <v>27</v>
      </c>
      <c r="B359" s="247">
        <f t="shared" si="24"/>
        <v>100.499</v>
      </c>
      <c r="C359" s="138" t="e">
        <f t="shared" si="25"/>
        <v>#REF!</v>
      </c>
      <c r="D359" s="138" t="e">
        <f t="shared" si="12"/>
        <v>#REF!</v>
      </c>
      <c r="E359" s="138"/>
      <c r="F359" s="247">
        <f t="shared" si="13"/>
        <v>94.883599999999987</v>
      </c>
      <c r="G359" s="138" t="e">
        <f t="shared" si="14"/>
        <v>#REF!</v>
      </c>
      <c r="H359" s="138" t="e">
        <f t="shared" si="15"/>
        <v>#REF!</v>
      </c>
      <c r="I359" s="138"/>
      <c r="J359" s="264">
        <f t="shared" si="16"/>
        <v>73.849999999999994</v>
      </c>
      <c r="K359" s="138" t="e">
        <f t="shared" si="17"/>
        <v>#REF!</v>
      </c>
      <c r="L359" s="138" t="e">
        <f t="shared" si="18"/>
        <v>#REF!</v>
      </c>
      <c r="M359" s="138"/>
      <c r="N359" s="264">
        <f t="shared" si="19"/>
        <v>187.69</v>
      </c>
      <c r="O359" s="138" t="e">
        <f t="shared" si="20"/>
        <v>#REF!</v>
      </c>
      <c r="P359" s="138" t="e">
        <f t="shared" si="21"/>
        <v>#REF!</v>
      </c>
      <c r="Q359" s="138"/>
      <c r="R359" s="264">
        <f t="shared" si="33"/>
        <v>167.61</v>
      </c>
      <c r="S359" s="138" t="e">
        <f t="shared" si="26"/>
        <v>#REF!</v>
      </c>
      <c r="T359" s="138" t="e">
        <f t="shared" si="27"/>
        <v>#REF!</v>
      </c>
      <c r="U359" s="138"/>
      <c r="V359" s="264">
        <f t="shared" si="28"/>
        <v>114.34</v>
      </c>
      <c r="W359" s="138" t="e">
        <f t="shared" si="29"/>
        <v>#REF!</v>
      </c>
      <c r="X359" s="138" t="e">
        <f t="shared" si="30"/>
        <v>#REF!</v>
      </c>
      <c r="Y359" s="264">
        <f t="shared" si="22"/>
        <v>531.98827200000005</v>
      </c>
      <c r="Z359" s="411" cm="1">
        <f t="array" ref="Z359">SUM(B359,F359,J359,N359,R359,V359)*nlabor25</f>
        <v>206.88432800000004</v>
      </c>
      <c r="AA359" s="139">
        <f t="shared" si="31"/>
        <v>738.87260000000015</v>
      </c>
      <c r="AB359" s="464">
        <f t="shared" si="23"/>
        <v>732.27594542720021</v>
      </c>
      <c r="AC359" s="140">
        <f>(AVERAGE(AB333:AB359))</f>
        <v>772.11733347816323</v>
      </c>
      <c r="AD359" s="172" t="e">
        <f>IF(AC359="","",IF(ipaDAY=27,AVERAGE(AB359:AB372),""))</f>
        <v>#REF!</v>
      </c>
      <c r="AE359" s="475">
        <f>SUM(AB333:AB359)</f>
        <v>20847.168003910407</v>
      </c>
      <c r="AS359" s="8">
        <f t="shared" si="37"/>
        <v>0.98</v>
      </c>
      <c r="AV359" s="453"/>
      <c r="AW359" s="455">
        <f>'[12]Variable Perdeim Adjustment 24'!AB359</f>
        <v>578.58000000000004</v>
      </c>
      <c r="AX359" s="456">
        <f>'[12]Variable Perdeim Adjustment 24'!AC359</f>
        <v>601.5885185185183</v>
      </c>
      <c r="AY359" s="457">
        <f>'[12]Variable Perdeim Adjustment 24'!AE359</f>
        <v>16242.889999999994</v>
      </c>
      <c r="BA359" s="459">
        <f t="shared" si="38"/>
        <v>153.69594542720017</v>
      </c>
      <c r="BB359" s="460">
        <f t="shared" si="38"/>
        <v>170.52881495964493</v>
      </c>
      <c r="BC359" s="461">
        <f t="shared" si="36"/>
        <v>4604.2780039104127</v>
      </c>
      <c r="BD359" s="463">
        <f t="shared" si="34"/>
        <v>0.26564337762660334</v>
      </c>
      <c r="BE359" s="474"/>
      <c r="BF359" s="474"/>
      <c r="BG359" s="474"/>
      <c r="BH359" s="474"/>
      <c r="BI359" s="474"/>
      <c r="BJ359" s="474"/>
    </row>
    <row r="360" spans="1:62" x14ac:dyDescent="0.25">
      <c r="A360" s="137">
        <f t="shared" si="32"/>
        <v>28</v>
      </c>
      <c r="B360" s="138">
        <f t="shared" si="24"/>
        <v>98.447999999999993</v>
      </c>
      <c r="C360" s="138" t="e">
        <f t="shared" si="25"/>
        <v>#REF!</v>
      </c>
      <c r="D360" s="138" t="e">
        <f t="shared" si="12"/>
        <v>#REF!</v>
      </c>
      <c r="E360" s="138"/>
      <c r="F360" s="138">
        <f t="shared" si="13"/>
        <v>92.947199999999995</v>
      </c>
      <c r="G360" s="138" t="e">
        <f t="shared" si="14"/>
        <v>#REF!</v>
      </c>
      <c r="H360" s="138" t="e">
        <f t="shared" si="15"/>
        <v>#REF!</v>
      </c>
      <c r="I360" s="138"/>
      <c r="J360" s="264">
        <f t="shared" si="16"/>
        <v>73.849999999999994</v>
      </c>
      <c r="K360" s="138" t="e">
        <f t="shared" si="17"/>
        <v>#REF!</v>
      </c>
      <c r="L360" s="138" t="e">
        <f t="shared" si="18"/>
        <v>#REF!</v>
      </c>
      <c r="M360" s="138"/>
      <c r="N360" s="264">
        <f t="shared" si="19"/>
        <v>187.69</v>
      </c>
      <c r="O360" s="138" t="e">
        <f t="shared" si="20"/>
        <v>#REF!</v>
      </c>
      <c r="P360" s="138" t="e">
        <f t="shared" si="21"/>
        <v>#REF!</v>
      </c>
      <c r="Q360" s="138"/>
      <c r="R360" s="264">
        <f t="shared" si="33"/>
        <v>167.61</v>
      </c>
      <c r="S360" s="138" t="e">
        <f t="shared" si="26"/>
        <v>#REF!</v>
      </c>
      <c r="T360" s="138" t="e">
        <f t="shared" si="27"/>
        <v>#REF!</v>
      </c>
      <c r="U360" s="138"/>
      <c r="V360" s="264">
        <f t="shared" si="28"/>
        <v>114.34</v>
      </c>
      <c r="W360" s="138" t="e">
        <f t="shared" si="29"/>
        <v>#REF!</v>
      </c>
      <c r="X360" s="138" t="e">
        <f t="shared" si="30"/>
        <v>#REF!</v>
      </c>
      <c r="Y360" s="264">
        <f t="shared" si="22"/>
        <v>529.117344</v>
      </c>
      <c r="Z360" s="411" cm="1">
        <f t="array" ref="Z360">SUM(B360,F360,J360,N360,R360,V360)*nlabor25</f>
        <v>205.76785600000002</v>
      </c>
      <c r="AA360" s="139">
        <f t="shared" si="31"/>
        <v>734.88520000000005</v>
      </c>
      <c r="AB360" s="464">
        <f t="shared" si="23"/>
        <v>728.32414493440012</v>
      </c>
      <c r="AC360" s="140">
        <f>(AVERAGE(AB333:AB360))</f>
        <v>770.55329103017164</v>
      </c>
      <c r="AD360" s="172" t="e">
        <f>IF(AC360="","",IF(ipaDAY=28,AVERAGE(AB360:AB373),""))</f>
        <v>#REF!</v>
      </c>
      <c r="AE360" s="475">
        <f>SUM(AB333:AB360)</f>
        <v>21575.492148844805</v>
      </c>
      <c r="AS360" s="8">
        <f t="shared" ref="AS360:AS366" si="39">patwo</f>
        <v>0.96</v>
      </c>
      <c r="AV360" s="453"/>
      <c r="AW360" s="458">
        <f>'[12]Variable Perdeim Adjustment 24'!AB360</f>
        <v>575.46</v>
      </c>
      <c r="AX360" s="456">
        <f>'[12]Variable Perdeim Adjustment 24'!AC360</f>
        <v>600.65535714285693</v>
      </c>
      <c r="AY360" s="457">
        <f>'[12]Variable Perdeim Adjustment 24'!AE360</f>
        <v>16818.349999999995</v>
      </c>
      <c r="BA360" s="462">
        <f t="shared" si="38"/>
        <v>152.86414493440009</v>
      </c>
      <c r="BB360" s="460">
        <f t="shared" si="38"/>
        <v>169.89793388731471</v>
      </c>
      <c r="BC360" s="461">
        <f t="shared" si="36"/>
        <v>4757.1421488448104</v>
      </c>
      <c r="BD360" s="463">
        <f t="shared" si="34"/>
        <v>0.2656381763013938</v>
      </c>
      <c r="BE360" s="474"/>
      <c r="BF360" s="474"/>
      <c r="BG360" s="474"/>
      <c r="BH360" s="474"/>
      <c r="BI360" s="474"/>
      <c r="BJ360" s="474"/>
    </row>
    <row r="361" spans="1:62" x14ac:dyDescent="0.25">
      <c r="A361" s="137">
        <f t="shared" si="32"/>
        <v>29</v>
      </c>
      <c r="B361" s="138">
        <f t="shared" si="24"/>
        <v>98.447999999999993</v>
      </c>
      <c r="C361" s="138" t="e">
        <f t="shared" si="25"/>
        <v>#REF!</v>
      </c>
      <c r="D361" s="138" t="e">
        <f t="shared" si="12"/>
        <v>#REF!</v>
      </c>
      <c r="E361" s="138"/>
      <c r="F361" s="138">
        <f t="shared" si="13"/>
        <v>92.947199999999995</v>
      </c>
      <c r="G361" s="138" t="e">
        <f t="shared" si="14"/>
        <v>#REF!</v>
      </c>
      <c r="H361" s="138" t="e">
        <f t="shared" si="15"/>
        <v>#REF!</v>
      </c>
      <c r="I361" s="138"/>
      <c r="J361" s="264">
        <f t="shared" si="16"/>
        <v>73.849999999999994</v>
      </c>
      <c r="K361" s="138" t="e">
        <f t="shared" si="17"/>
        <v>#REF!</v>
      </c>
      <c r="L361" s="138" t="e">
        <f t="shared" si="18"/>
        <v>#REF!</v>
      </c>
      <c r="M361" s="138"/>
      <c r="N361" s="264">
        <f t="shared" si="19"/>
        <v>187.69</v>
      </c>
      <c r="O361" s="138" t="e">
        <f t="shared" si="20"/>
        <v>#REF!</v>
      </c>
      <c r="P361" s="138" t="e">
        <f t="shared" si="21"/>
        <v>#REF!</v>
      </c>
      <c r="Q361" s="138"/>
      <c r="R361" s="264">
        <f t="shared" si="33"/>
        <v>167.61</v>
      </c>
      <c r="S361" s="138" t="e">
        <f t="shared" si="26"/>
        <v>#REF!</v>
      </c>
      <c r="T361" s="138" t="e">
        <f t="shared" si="27"/>
        <v>#REF!</v>
      </c>
      <c r="U361" s="138"/>
      <c r="V361" s="264">
        <f t="shared" si="28"/>
        <v>114.34</v>
      </c>
      <c r="W361" s="138" t="e">
        <f t="shared" si="29"/>
        <v>#REF!</v>
      </c>
      <c r="X361" s="138" t="e">
        <f t="shared" si="30"/>
        <v>#REF!</v>
      </c>
      <c r="Y361" s="264">
        <f t="shared" si="22"/>
        <v>529.117344</v>
      </c>
      <c r="Z361" s="411" cm="1">
        <f t="array" ref="Z361">SUM(B361,F361,J361,N361,R361,V361)*nlabor25</f>
        <v>205.76785600000002</v>
      </c>
      <c r="AA361" s="139">
        <f t="shared" si="31"/>
        <v>734.88520000000005</v>
      </c>
      <c r="AB361" s="464">
        <f t="shared" si="23"/>
        <v>728.32414493440012</v>
      </c>
      <c r="AC361" s="140">
        <f>(AVERAGE(AB333:AB361))</f>
        <v>769.09711357859328</v>
      </c>
      <c r="AD361" s="172" t="e">
        <f>IF(AC361="","",IF(ipaDAY=29,AVERAGE(AB361:AB374),""))</f>
        <v>#REF!</v>
      </c>
      <c r="AE361" s="475">
        <f>SUM(AB333:AB361)</f>
        <v>22303.816293779204</v>
      </c>
      <c r="AS361" s="8">
        <f t="shared" si="39"/>
        <v>0.96</v>
      </c>
      <c r="AV361" s="453"/>
      <c r="AW361" s="455">
        <f>'[12]Variable Perdeim Adjustment 24'!AB361</f>
        <v>575.46</v>
      </c>
      <c r="AX361" s="456">
        <f>'[12]Variable Perdeim Adjustment 24'!AC361</f>
        <v>599.78655172413778</v>
      </c>
      <c r="AY361" s="457">
        <f>'[12]Variable Perdeim Adjustment 24'!AE361</f>
        <v>17393.809999999994</v>
      </c>
      <c r="BA361" s="459">
        <f t="shared" si="38"/>
        <v>152.86414493440009</v>
      </c>
      <c r="BB361" s="460">
        <f t="shared" si="38"/>
        <v>169.3105618544555</v>
      </c>
      <c r="BC361" s="461">
        <f t="shared" si="36"/>
        <v>4910.00629377921</v>
      </c>
      <c r="BD361" s="463">
        <f t="shared" si="34"/>
        <v>0.2656381763013938</v>
      </c>
      <c r="BE361" s="474"/>
      <c r="BF361" s="474"/>
      <c r="BG361" s="474"/>
      <c r="BH361" s="474"/>
      <c r="BI361" s="474"/>
      <c r="BJ361" s="474"/>
    </row>
    <row r="362" spans="1:62" x14ac:dyDescent="0.25">
      <c r="A362" s="137">
        <f t="shared" si="32"/>
        <v>30</v>
      </c>
      <c r="B362" s="138">
        <f t="shared" si="24"/>
        <v>98.447999999999993</v>
      </c>
      <c r="C362" s="138" t="e">
        <f t="shared" si="25"/>
        <v>#REF!</v>
      </c>
      <c r="D362" s="138" t="e">
        <f t="shared" si="12"/>
        <v>#REF!</v>
      </c>
      <c r="E362" s="138"/>
      <c r="F362" s="138">
        <f t="shared" si="13"/>
        <v>92.947199999999995</v>
      </c>
      <c r="G362" s="138" t="e">
        <f t="shared" si="14"/>
        <v>#REF!</v>
      </c>
      <c r="H362" s="138" t="e">
        <f t="shared" si="15"/>
        <v>#REF!</v>
      </c>
      <c r="I362" s="138"/>
      <c r="J362" s="264">
        <f t="shared" si="16"/>
        <v>73.849999999999994</v>
      </c>
      <c r="K362" s="138" t="e">
        <f t="shared" si="17"/>
        <v>#REF!</v>
      </c>
      <c r="L362" s="138" t="e">
        <f t="shared" si="18"/>
        <v>#REF!</v>
      </c>
      <c r="M362" s="138"/>
      <c r="N362" s="264">
        <f t="shared" si="19"/>
        <v>187.69</v>
      </c>
      <c r="O362" s="138" t="e">
        <f t="shared" si="20"/>
        <v>#REF!</v>
      </c>
      <c r="P362" s="138" t="e">
        <f t="shared" si="21"/>
        <v>#REF!</v>
      </c>
      <c r="Q362" s="138"/>
      <c r="R362" s="264">
        <f t="shared" si="33"/>
        <v>167.61</v>
      </c>
      <c r="S362" s="138" t="e">
        <f t="shared" si="26"/>
        <v>#REF!</v>
      </c>
      <c r="T362" s="138" t="e">
        <f t="shared" si="27"/>
        <v>#REF!</v>
      </c>
      <c r="U362" s="138"/>
      <c r="V362" s="264">
        <f t="shared" si="28"/>
        <v>114.34</v>
      </c>
      <c r="W362" s="138" t="e">
        <f t="shared" si="29"/>
        <v>#REF!</v>
      </c>
      <c r="X362" s="138" t="e">
        <f t="shared" si="30"/>
        <v>#REF!</v>
      </c>
      <c r="Y362" s="264">
        <f t="shared" si="22"/>
        <v>529.117344</v>
      </c>
      <c r="Z362" s="411" cm="1">
        <f t="array" ref="Z362">SUM(B362,F362,J362,N362,R362,V362)*nlabor25</f>
        <v>205.76785600000002</v>
      </c>
      <c r="AA362" s="139">
        <f t="shared" si="31"/>
        <v>734.88520000000005</v>
      </c>
      <c r="AB362" s="464">
        <f t="shared" si="23"/>
        <v>728.32414493440012</v>
      </c>
      <c r="AC362" s="140">
        <f>(AVERAGE(AB333:AB362))</f>
        <v>767.73801462378674</v>
      </c>
      <c r="AD362" s="172" t="e">
        <f>IF(AC362="","",IF(ipaDAY=30,AVERAGE(AB362:AB375),""))</f>
        <v>#REF!</v>
      </c>
      <c r="AE362" s="475">
        <f>SUM(AB333:AB362)</f>
        <v>23032.140438713603</v>
      </c>
      <c r="AF362" s="173">
        <f>SUM(AB333:AB362)</f>
        <v>23032.140438713603</v>
      </c>
      <c r="AK362" s="369"/>
      <c r="AL362" s="369"/>
      <c r="AS362" s="8">
        <f t="shared" si="39"/>
        <v>0.96</v>
      </c>
      <c r="AV362" s="453"/>
      <c r="AW362" s="455">
        <f>'[12]Variable Perdeim Adjustment 24'!AB362</f>
        <v>575.46</v>
      </c>
      <c r="AX362" s="456">
        <f>'[12]Variable Perdeim Adjustment 24'!AC362</f>
        <v>598.97566666666648</v>
      </c>
      <c r="AY362" s="457">
        <f>'[12]Variable Perdeim Adjustment 24'!AE362</f>
        <v>17969.269999999993</v>
      </c>
      <c r="BA362" s="459">
        <f t="shared" si="38"/>
        <v>152.86414493440009</v>
      </c>
      <c r="BB362" s="460">
        <f t="shared" si="38"/>
        <v>168.76234795712026</v>
      </c>
      <c r="BC362" s="461">
        <f t="shared" si="36"/>
        <v>5062.8704387136095</v>
      </c>
      <c r="BD362" s="463">
        <f>(AB362-AW362)/AW362</f>
        <v>0.2656381763013938</v>
      </c>
      <c r="BE362" s="474"/>
      <c r="BF362" s="474"/>
      <c r="BG362" s="474"/>
      <c r="BH362" s="474"/>
      <c r="BI362" s="474"/>
      <c r="BJ362" s="474"/>
    </row>
    <row r="363" spans="1:62" x14ac:dyDescent="0.25">
      <c r="A363" s="137">
        <f t="shared" si="32"/>
        <v>31</v>
      </c>
      <c r="B363" s="138">
        <f t="shared" si="24"/>
        <v>98.447999999999993</v>
      </c>
      <c r="C363" s="138" t="e">
        <f t="shared" si="25"/>
        <v>#REF!</v>
      </c>
      <c r="D363" s="138" t="e">
        <f t="shared" si="12"/>
        <v>#REF!</v>
      </c>
      <c r="E363" s="138"/>
      <c r="F363" s="138">
        <f t="shared" si="13"/>
        <v>92.947199999999995</v>
      </c>
      <c r="G363" s="138" t="e">
        <f t="shared" si="14"/>
        <v>#REF!</v>
      </c>
      <c r="H363" s="138" t="e">
        <f t="shared" si="15"/>
        <v>#REF!</v>
      </c>
      <c r="I363" s="138"/>
      <c r="J363" s="264">
        <f t="shared" si="16"/>
        <v>73.849999999999994</v>
      </c>
      <c r="K363" s="138" t="e">
        <f t="shared" si="17"/>
        <v>#REF!</v>
      </c>
      <c r="L363" s="138" t="e">
        <f t="shared" si="18"/>
        <v>#REF!</v>
      </c>
      <c r="M363" s="138"/>
      <c r="N363" s="264">
        <f t="shared" si="19"/>
        <v>187.69</v>
      </c>
      <c r="O363" s="138" t="e">
        <f t="shared" si="20"/>
        <v>#REF!</v>
      </c>
      <c r="P363" s="138" t="e">
        <f t="shared" si="21"/>
        <v>#REF!</v>
      </c>
      <c r="Q363" s="138"/>
      <c r="R363" s="264">
        <f t="shared" si="33"/>
        <v>167.61</v>
      </c>
      <c r="S363" s="138" t="e">
        <f t="shared" si="26"/>
        <v>#REF!</v>
      </c>
      <c r="T363" s="138" t="e">
        <f t="shared" si="27"/>
        <v>#REF!</v>
      </c>
      <c r="U363" s="138"/>
      <c r="V363" s="264">
        <f t="shared" si="28"/>
        <v>114.34</v>
      </c>
      <c r="W363" s="138" t="e">
        <f t="shared" si="29"/>
        <v>#REF!</v>
      </c>
      <c r="X363" s="138" t="e">
        <f t="shared" si="30"/>
        <v>#REF!</v>
      </c>
      <c r="Y363" s="264">
        <f t="shared" si="22"/>
        <v>529.117344</v>
      </c>
      <c r="Z363" s="411" cm="1">
        <f t="array" ref="Z363">SUM(B363,F363,J363,N363,R363,V363)*nlabor25</f>
        <v>205.76785600000002</v>
      </c>
      <c r="AA363" s="139">
        <f t="shared" si="31"/>
        <v>734.88520000000005</v>
      </c>
      <c r="AB363" s="464">
        <f t="shared" si="23"/>
        <v>728.32414493440012</v>
      </c>
      <c r="AC363" s="140">
        <f>(AVERAGE(AB333:AB363))</f>
        <v>766.46659947251612</v>
      </c>
      <c r="AD363" s="172" t="e">
        <f>IF(AC363="","",IF(ipaDAY=31,AVERAGE(AB363:AB376),""))</f>
        <v>#REF!</v>
      </c>
      <c r="AE363" s="475">
        <f>SUM(AB333:AB363)</f>
        <v>23760.464583648001</v>
      </c>
      <c r="AS363" s="8">
        <f t="shared" si="39"/>
        <v>0.96</v>
      </c>
      <c r="AV363" s="453"/>
      <c r="AW363" s="455">
        <f>'[12]Variable Perdeim Adjustment 24'!AB363</f>
        <v>575.46</v>
      </c>
      <c r="AX363" s="456">
        <f>'[12]Variable Perdeim Adjustment 24'!AC363</f>
        <v>598.21709677419335</v>
      </c>
      <c r="AY363" s="457">
        <f>'[12]Variable Perdeim Adjustment 24'!AE363</f>
        <v>18544.729999999992</v>
      </c>
      <c r="BA363" s="459">
        <f t="shared" si="38"/>
        <v>152.86414493440009</v>
      </c>
      <c r="BB363" s="460">
        <f t="shared" si="38"/>
        <v>168.24950269832277</v>
      </c>
      <c r="BC363" s="461">
        <f t="shared" si="36"/>
        <v>5215.734583648009</v>
      </c>
      <c r="BD363" s="463">
        <f t="shared" si="34"/>
        <v>0.2656381763013938</v>
      </c>
      <c r="BE363" s="474"/>
      <c r="BF363" s="474"/>
      <c r="BG363" s="474"/>
      <c r="BH363" s="474"/>
      <c r="BI363" s="474"/>
      <c r="BJ363" s="474"/>
    </row>
    <row r="364" spans="1:62" x14ac:dyDescent="0.25">
      <c r="A364" s="137">
        <f t="shared" si="32"/>
        <v>32</v>
      </c>
      <c r="B364" s="138">
        <f t="shared" si="24"/>
        <v>98.447999999999993</v>
      </c>
      <c r="C364" s="138" t="e">
        <f t="shared" si="25"/>
        <v>#REF!</v>
      </c>
      <c r="D364" s="138" t="e">
        <f t="shared" si="12"/>
        <v>#REF!</v>
      </c>
      <c r="E364" s="138"/>
      <c r="F364" s="138">
        <f t="shared" si="13"/>
        <v>92.947199999999995</v>
      </c>
      <c r="G364" s="138" t="e">
        <f t="shared" si="14"/>
        <v>#REF!</v>
      </c>
      <c r="H364" s="138" t="e">
        <f t="shared" si="15"/>
        <v>#REF!</v>
      </c>
      <c r="I364" s="138"/>
      <c r="J364" s="264">
        <f t="shared" si="16"/>
        <v>73.849999999999994</v>
      </c>
      <c r="K364" s="138" t="e">
        <f t="shared" si="17"/>
        <v>#REF!</v>
      </c>
      <c r="L364" s="138" t="e">
        <f t="shared" si="18"/>
        <v>#REF!</v>
      </c>
      <c r="M364" s="138"/>
      <c r="N364" s="264">
        <f t="shared" si="19"/>
        <v>187.69</v>
      </c>
      <c r="O364" s="138" t="e">
        <f t="shared" si="20"/>
        <v>#REF!</v>
      </c>
      <c r="P364" s="138" t="e">
        <f t="shared" si="21"/>
        <v>#REF!</v>
      </c>
      <c r="Q364" s="138"/>
      <c r="R364" s="264">
        <f t="shared" si="33"/>
        <v>167.61</v>
      </c>
      <c r="S364" s="138" t="e">
        <f t="shared" si="26"/>
        <v>#REF!</v>
      </c>
      <c r="T364" s="138" t="e">
        <f t="shared" si="27"/>
        <v>#REF!</v>
      </c>
      <c r="U364" s="138"/>
      <c r="V364" s="264">
        <f t="shared" si="28"/>
        <v>114.34</v>
      </c>
      <c r="W364" s="138" t="e">
        <f t="shared" si="29"/>
        <v>#REF!</v>
      </c>
      <c r="X364" s="138" t="e">
        <f t="shared" si="30"/>
        <v>#REF!</v>
      </c>
      <c r="Y364" s="264">
        <f t="shared" si="22"/>
        <v>529.117344</v>
      </c>
      <c r="Z364" s="411" cm="1">
        <f t="array" ref="Z364">SUM(B364,F364,J364,N364,R364,V364)*nlabor25</f>
        <v>205.76785600000002</v>
      </c>
      <c r="AA364" s="139">
        <f t="shared" si="31"/>
        <v>734.88520000000005</v>
      </c>
      <c r="AB364" s="464">
        <f t="shared" si="23"/>
        <v>728.32414493440012</v>
      </c>
      <c r="AC364" s="140">
        <f>(AVERAGE(AB333:AB364))</f>
        <v>765.2746477682</v>
      </c>
      <c r="AD364" s="172" t="e">
        <f>IF(AC364="","",IF(ipaDAY=32,AVERAGE(AB364:AB377),""))</f>
        <v>#REF!</v>
      </c>
      <c r="AE364" s="475">
        <f>SUM(AB333:AB364)</f>
        <v>24488.7887285824</v>
      </c>
      <c r="AS364" s="8">
        <f t="shared" si="39"/>
        <v>0.96</v>
      </c>
      <c r="AV364" s="453"/>
      <c r="AW364" s="455">
        <f>'[12]Variable Perdeim Adjustment 24'!AB364</f>
        <v>575.46</v>
      </c>
      <c r="AX364" s="456">
        <f>'[12]Variable Perdeim Adjustment 24'!AC364</f>
        <v>597.50593749999973</v>
      </c>
      <c r="AY364" s="457">
        <f>'[12]Variable Perdeim Adjustment 24'!AE364</f>
        <v>19120.189999999991</v>
      </c>
      <c r="BA364" s="459">
        <f t="shared" si="38"/>
        <v>152.86414493440009</v>
      </c>
      <c r="BB364" s="460">
        <f t="shared" si="38"/>
        <v>167.76871026820027</v>
      </c>
      <c r="BC364" s="461">
        <f t="shared" si="36"/>
        <v>5368.5987285824085</v>
      </c>
      <c r="BD364" s="463">
        <f t="shared" si="34"/>
        <v>0.2656381763013938</v>
      </c>
      <c r="BE364" s="474"/>
      <c r="BF364" s="474"/>
      <c r="BG364" s="474"/>
      <c r="BH364" s="474"/>
      <c r="BI364" s="474"/>
      <c r="BJ364" s="474"/>
    </row>
    <row r="365" spans="1:62" x14ac:dyDescent="0.25">
      <c r="A365" s="137">
        <f t="shared" si="32"/>
        <v>33</v>
      </c>
      <c r="B365" s="138">
        <f t="shared" ref="B365:B396" si="40">ptrate25*AS365</f>
        <v>98.447999999999993</v>
      </c>
      <c r="C365" s="138" t="e">
        <f t="shared" si="25"/>
        <v>#REF!</v>
      </c>
      <c r="D365" s="138" t="e">
        <f t="shared" si="12"/>
        <v>#REF!</v>
      </c>
      <c r="E365" s="138"/>
      <c r="F365" s="138">
        <f t="shared" ref="F365:F396" si="41">otrate25*AS365</f>
        <v>92.947199999999995</v>
      </c>
      <c r="G365" s="138" t="e">
        <f t="shared" si="14"/>
        <v>#REF!</v>
      </c>
      <c r="H365" s="138" t="e">
        <f t="shared" si="15"/>
        <v>#REF!</v>
      </c>
      <c r="I365" s="138"/>
      <c r="J365" s="264">
        <f t="shared" ref="J365:J396" si="42">slprate25</f>
        <v>73.849999999999994</v>
      </c>
      <c r="K365" s="138" t="e">
        <f t="shared" si="17"/>
        <v>#REF!</v>
      </c>
      <c r="L365" s="138" t="e">
        <f t="shared" si="18"/>
        <v>#REF!</v>
      </c>
      <c r="M365" s="138"/>
      <c r="N365" s="264">
        <f t="shared" ref="N365:N396" si="43">nsgrate25</f>
        <v>187.69</v>
      </c>
      <c r="O365" s="138" t="e">
        <f t="shared" si="20"/>
        <v>#REF!</v>
      </c>
      <c r="P365" s="138" t="e">
        <f t="shared" si="21"/>
        <v>#REF!</v>
      </c>
      <c r="Q365" s="138"/>
      <c r="R365" s="264">
        <f t="shared" si="33"/>
        <v>167.61</v>
      </c>
      <c r="S365" s="138" t="e">
        <f t="shared" si="26"/>
        <v>#REF!</v>
      </c>
      <c r="T365" s="138" t="e">
        <f t="shared" si="27"/>
        <v>#REF!</v>
      </c>
      <c r="U365" s="138"/>
      <c r="V365" s="264">
        <f t="shared" ref="V365:V396" si="44">IF(cbsa25="urban",ncmiurban25,IF(cbsa25="rural",ncmirural25,""))</f>
        <v>114.34</v>
      </c>
      <c r="W365" s="138" t="e">
        <f t="shared" si="29"/>
        <v>#REF!</v>
      </c>
      <c r="X365" s="138" t="e">
        <f t="shared" si="30"/>
        <v>#REF!</v>
      </c>
      <c r="Y365" s="264">
        <f t="shared" ref="Y365:Y396" si="45">SUM(B365,F365,J365,N365,R365,V365)*labor15</f>
        <v>529.117344</v>
      </c>
      <c r="Z365" s="411" cm="1">
        <f t="array" ref="Z365">SUM(B365,F365,J365,N365,R365,V365)*nlabor25</f>
        <v>205.76785600000002</v>
      </c>
      <c r="AA365" s="139">
        <f t="shared" si="31"/>
        <v>734.88520000000005</v>
      </c>
      <c r="AB365" s="464">
        <f t="shared" ref="AB365:AB396" si="46">IF(wageindex2025="","",Y365*wageindex2025+Z365)</f>
        <v>728.32414493440012</v>
      </c>
      <c r="AC365" s="140">
        <f>(AVERAGE(AB333:AB365))</f>
        <v>764.15493556111505</v>
      </c>
      <c r="AD365" s="172" t="e">
        <f>IF(AC365="","",IF(ipaDAY=33,AVERAGE(AB365:AB378),""))</f>
        <v>#REF!</v>
      </c>
      <c r="AE365" s="475">
        <f>SUM(AB333:AB365)</f>
        <v>25217.112873516799</v>
      </c>
      <c r="AS365" s="8">
        <f t="shared" si="39"/>
        <v>0.96</v>
      </c>
      <c r="AV365" s="453"/>
      <c r="AW365" s="455">
        <f>'[12]Variable Perdeim Adjustment 24'!AB365</f>
        <v>575.46</v>
      </c>
      <c r="AX365" s="456">
        <f>'[12]Variable Perdeim Adjustment 24'!AC365</f>
        <v>596.83787878787848</v>
      </c>
      <c r="AY365" s="457">
        <f>'[12]Variable Perdeim Adjustment 24'!AE365</f>
        <v>19695.649999999991</v>
      </c>
      <c r="BA365" s="459">
        <f t="shared" si="38"/>
        <v>152.86414493440009</v>
      </c>
      <c r="BB365" s="460">
        <f t="shared" si="38"/>
        <v>167.31705677323657</v>
      </c>
      <c r="BC365" s="461">
        <f t="shared" si="36"/>
        <v>5521.462873516808</v>
      </c>
      <c r="BD365" s="463">
        <f t="shared" si="34"/>
        <v>0.2656381763013938</v>
      </c>
    </row>
    <row r="366" spans="1:62" x14ac:dyDescent="0.25">
      <c r="A366" s="137">
        <f t="shared" si="32"/>
        <v>34</v>
      </c>
      <c r="B366" s="138">
        <f t="shared" si="40"/>
        <v>98.447999999999993</v>
      </c>
      <c r="C366" s="138" t="e">
        <f t="shared" si="25"/>
        <v>#REF!</v>
      </c>
      <c r="D366" s="138" t="e">
        <f t="shared" si="12"/>
        <v>#REF!</v>
      </c>
      <c r="E366" s="138"/>
      <c r="F366" s="138">
        <f t="shared" si="41"/>
        <v>92.947199999999995</v>
      </c>
      <c r="G366" s="138" t="e">
        <f t="shared" si="14"/>
        <v>#REF!</v>
      </c>
      <c r="H366" s="138" t="e">
        <f t="shared" si="15"/>
        <v>#REF!</v>
      </c>
      <c r="I366" s="138"/>
      <c r="J366" s="264">
        <f t="shared" si="42"/>
        <v>73.849999999999994</v>
      </c>
      <c r="K366" s="138" t="e">
        <f t="shared" si="17"/>
        <v>#REF!</v>
      </c>
      <c r="L366" s="138" t="e">
        <f t="shared" si="18"/>
        <v>#REF!</v>
      </c>
      <c r="M366" s="138"/>
      <c r="N366" s="264">
        <f t="shared" si="43"/>
        <v>187.69</v>
      </c>
      <c r="O366" s="138" t="e">
        <f t="shared" si="20"/>
        <v>#REF!</v>
      </c>
      <c r="P366" s="138" t="e">
        <f t="shared" si="21"/>
        <v>#REF!</v>
      </c>
      <c r="Q366" s="138"/>
      <c r="R366" s="264">
        <f t="shared" si="33"/>
        <v>167.61</v>
      </c>
      <c r="S366" s="138" t="e">
        <f t="shared" si="26"/>
        <v>#REF!</v>
      </c>
      <c r="T366" s="138" t="e">
        <f t="shared" si="27"/>
        <v>#REF!</v>
      </c>
      <c r="U366" s="138"/>
      <c r="V366" s="264">
        <f t="shared" si="44"/>
        <v>114.34</v>
      </c>
      <c r="W366" s="138" t="e">
        <f t="shared" si="29"/>
        <v>#REF!</v>
      </c>
      <c r="X366" s="138" t="e">
        <f t="shared" si="30"/>
        <v>#REF!</v>
      </c>
      <c r="Y366" s="264">
        <f t="shared" si="45"/>
        <v>529.117344</v>
      </c>
      <c r="Z366" s="411" cm="1">
        <f t="array" ref="Z366">SUM(B366,F366,J366,N366,R366,V366)*nlabor25</f>
        <v>205.76785600000002</v>
      </c>
      <c r="AA366" s="139">
        <f t="shared" si="31"/>
        <v>734.88520000000005</v>
      </c>
      <c r="AB366" s="464">
        <f t="shared" si="46"/>
        <v>728.32414493440012</v>
      </c>
      <c r="AC366" s="140">
        <f>(AVERAGE(AB333:AB366))</f>
        <v>763.10108877797643</v>
      </c>
      <c r="AD366" s="172" t="e">
        <f>IF(AC366="","",IF(ipaDAY=34,AVERAGE(AB366:AB379),""))</f>
        <v>#REF!</v>
      </c>
      <c r="AE366" s="475">
        <f>SUM(AB333:AB366)</f>
        <v>25945.437018451197</v>
      </c>
      <c r="AS366" s="8">
        <f t="shared" si="39"/>
        <v>0.96</v>
      </c>
      <c r="AV366" s="453"/>
      <c r="AW366" s="455">
        <f>'[12]Variable Perdeim Adjustment 24'!AB366</f>
        <v>575.46</v>
      </c>
      <c r="AX366" s="456">
        <f>'[12]Variable Perdeim Adjustment 24'!AC366</f>
        <v>596.20911764705852</v>
      </c>
      <c r="AY366" s="457">
        <f>'[12]Variable Perdeim Adjustment 24'!AE366</f>
        <v>20271.10999999999</v>
      </c>
      <c r="BA366" s="459">
        <f t="shared" si="38"/>
        <v>152.86414493440009</v>
      </c>
      <c r="BB366" s="460">
        <f t="shared" si="38"/>
        <v>166.89197113091791</v>
      </c>
      <c r="BC366" s="461">
        <f t="shared" si="36"/>
        <v>5674.3270184512076</v>
      </c>
      <c r="BD366" s="463">
        <f t="shared" si="34"/>
        <v>0.2656381763013938</v>
      </c>
    </row>
    <row r="367" spans="1:62" x14ac:dyDescent="0.25">
      <c r="A367" s="137">
        <f t="shared" si="32"/>
        <v>35</v>
      </c>
      <c r="B367" s="247">
        <f t="shared" si="40"/>
        <v>96.396999999999991</v>
      </c>
      <c r="C367" s="138" t="e">
        <f t="shared" si="25"/>
        <v>#REF!</v>
      </c>
      <c r="D367" s="138" t="e">
        <f t="shared" si="12"/>
        <v>#REF!</v>
      </c>
      <c r="E367" s="138"/>
      <c r="F367" s="247">
        <f t="shared" si="41"/>
        <v>91.010799999999989</v>
      </c>
      <c r="G367" s="138" t="e">
        <f t="shared" si="14"/>
        <v>#REF!</v>
      </c>
      <c r="H367" s="138" t="e">
        <f t="shared" si="15"/>
        <v>#REF!</v>
      </c>
      <c r="I367" s="138"/>
      <c r="J367" s="264">
        <f t="shared" si="42"/>
        <v>73.849999999999994</v>
      </c>
      <c r="K367" s="138" t="e">
        <f t="shared" si="17"/>
        <v>#REF!</v>
      </c>
      <c r="L367" s="138" t="e">
        <f t="shared" si="18"/>
        <v>#REF!</v>
      </c>
      <c r="M367" s="138"/>
      <c r="N367" s="264">
        <f t="shared" si="43"/>
        <v>187.69</v>
      </c>
      <c r="O367" s="138" t="e">
        <f t="shared" si="20"/>
        <v>#REF!</v>
      </c>
      <c r="P367" s="138" t="e">
        <f t="shared" si="21"/>
        <v>#REF!</v>
      </c>
      <c r="Q367" s="138"/>
      <c r="R367" s="264">
        <f t="shared" si="33"/>
        <v>167.61</v>
      </c>
      <c r="S367" s="138" t="e">
        <f t="shared" si="26"/>
        <v>#REF!</v>
      </c>
      <c r="T367" s="138" t="e">
        <f t="shared" si="27"/>
        <v>#REF!</v>
      </c>
      <c r="U367" s="138"/>
      <c r="V367" s="264">
        <f t="shared" si="44"/>
        <v>114.34</v>
      </c>
      <c r="W367" s="138" t="e">
        <f t="shared" si="29"/>
        <v>#REF!</v>
      </c>
      <c r="X367" s="138" t="e">
        <f t="shared" si="30"/>
        <v>#REF!</v>
      </c>
      <c r="Y367" s="264">
        <f t="shared" si="45"/>
        <v>526.24641600000007</v>
      </c>
      <c r="Z367" s="411" cm="1">
        <f t="array" ref="Z367">SUM(B367,F367,J367,N367,R367,V367)*nlabor25</f>
        <v>204.65138400000004</v>
      </c>
      <c r="AA367" s="139">
        <f t="shared" si="31"/>
        <v>730.89780000000007</v>
      </c>
      <c r="AB367" s="464">
        <f t="shared" si="46"/>
        <v>724.37234444160003</v>
      </c>
      <c r="AC367" s="140">
        <f>(AVERAGE(AB333:AB367))</f>
        <v>761.99455322550841</v>
      </c>
      <c r="AD367" s="172" t="e">
        <f>IF(AC367="","",IF(ipaDAY=35,AVERAGE(AB367:AB380),""))</f>
        <v>#REF!</v>
      </c>
      <c r="AE367" s="475">
        <f>SUM(AB333:AB367)</f>
        <v>26669.809362892796</v>
      </c>
      <c r="AS367" s="8">
        <f t="shared" ref="AS367:AS373" si="47">pathree</f>
        <v>0.94</v>
      </c>
      <c r="AV367" s="453"/>
      <c r="AW367" s="458">
        <f>'[12]Variable Perdeim Adjustment 24'!AB367</f>
        <v>572.34</v>
      </c>
      <c r="AX367" s="456">
        <f>'[12]Variable Perdeim Adjustment 24'!AC367</f>
        <v>595.52714285714262</v>
      </c>
      <c r="AY367" s="457">
        <f>'[12]Variable Perdeim Adjustment 24'!AE367</f>
        <v>20843.44999999999</v>
      </c>
      <c r="BA367" s="462">
        <f t="shared" si="38"/>
        <v>152.0323444416</v>
      </c>
      <c r="BB367" s="460">
        <f t="shared" si="38"/>
        <v>166.46741036836579</v>
      </c>
      <c r="BC367" s="461">
        <f t="shared" si="36"/>
        <v>5826.3593628928065</v>
      </c>
      <c r="BD367" s="463">
        <f t="shared" si="34"/>
        <v>0.26563291826816227</v>
      </c>
    </row>
    <row r="368" spans="1:62" x14ac:dyDescent="0.25">
      <c r="A368" s="137">
        <f t="shared" si="32"/>
        <v>36</v>
      </c>
      <c r="B368" s="247">
        <f t="shared" si="40"/>
        <v>96.396999999999991</v>
      </c>
      <c r="C368" s="138" t="e">
        <f t="shared" si="25"/>
        <v>#REF!</v>
      </c>
      <c r="D368" s="138" t="e">
        <f t="shared" si="12"/>
        <v>#REF!</v>
      </c>
      <c r="E368" s="138"/>
      <c r="F368" s="247">
        <f t="shared" si="41"/>
        <v>91.010799999999989</v>
      </c>
      <c r="G368" s="138" t="e">
        <f t="shared" si="14"/>
        <v>#REF!</v>
      </c>
      <c r="H368" s="138" t="e">
        <f t="shared" si="15"/>
        <v>#REF!</v>
      </c>
      <c r="I368" s="138"/>
      <c r="J368" s="264">
        <f t="shared" si="42"/>
        <v>73.849999999999994</v>
      </c>
      <c r="K368" s="138" t="e">
        <f t="shared" si="17"/>
        <v>#REF!</v>
      </c>
      <c r="L368" s="138" t="e">
        <f t="shared" si="18"/>
        <v>#REF!</v>
      </c>
      <c r="M368" s="138"/>
      <c r="N368" s="264">
        <f t="shared" si="43"/>
        <v>187.69</v>
      </c>
      <c r="O368" s="138" t="e">
        <f t="shared" si="20"/>
        <v>#REF!</v>
      </c>
      <c r="P368" s="138" t="e">
        <f t="shared" si="21"/>
        <v>#REF!</v>
      </c>
      <c r="Q368" s="138"/>
      <c r="R368" s="264">
        <f t="shared" ref="R368:R399" si="48">ntarate25</f>
        <v>167.61</v>
      </c>
      <c r="S368" s="138" t="e">
        <f t="shared" si="26"/>
        <v>#REF!</v>
      </c>
      <c r="T368" s="138" t="e">
        <f t="shared" si="27"/>
        <v>#REF!</v>
      </c>
      <c r="U368" s="138"/>
      <c r="V368" s="264">
        <f t="shared" si="44"/>
        <v>114.34</v>
      </c>
      <c r="W368" s="138" t="e">
        <f t="shared" si="29"/>
        <v>#REF!</v>
      </c>
      <c r="X368" s="138" t="e">
        <f t="shared" si="30"/>
        <v>#REF!</v>
      </c>
      <c r="Y368" s="264">
        <f t="shared" si="45"/>
        <v>526.24641600000007</v>
      </c>
      <c r="Z368" s="411" cm="1">
        <f t="array" ref="Z368">SUM(B368,F368,J368,N368,R368,V368)*nlabor25</f>
        <v>204.65138400000004</v>
      </c>
      <c r="AA368" s="139">
        <f t="shared" si="31"/>
        <v>730.89780000000007</v>
      </c>
      <c r="AB368" s="464">
        <f t="shared" si="46"/>
        <v>724.37234444160003</v>
      </c>
      <c r="AC368" s="140">
        <f>(AVERAGE(AB333:AB368))</f>
        <v>760.94949187039992</v>
      </c>
      <c r="AD368" s="172" t="e">
        <f>IF(AC368="","",IF(ipaDAY=36,AVERAGE(AB368:AB381),""))</f>
        <v>#REF!</v>
      </c>
      <c r="AE368" s="475">
        <f>SUM(AB333:AB368)</f>
        <v>27394.181707334395</v>
      </c>
      <c r="AS368" s="8">
        <f t="shared" si="47"/>
        <v>0.94</v>
      </c>
      <c r="AV368" s="453"/>
      <c r="AW368" s="455">
        <f>'[12]Variable Perdeim Adjustment 24'!AB368</f>
        <v>572.34</v>
      </c>
      <c r="AX368" s="456">
        <f>'[12]Variable Perdeim Adjustment 24'!AC368</f>
        <v>594.8830555555553</v>
      </c>
      <c r="AY368" s="457">
        <f>'[12]Variable Perdeim Adjustment 24'!AE368</f>
        <v>21415.78999999999</v>
      </c>
      <c r="BA368" s="459">
        <f t="shared" si="38"/>
        <v>152.0323444416</v>
      </c>
      <c r="BB368" s="460">
        <f t="shared" si="38"/>
        <v>166.06643631484462</v>
      </c>
      <c r="BC368" s="461">
        <f t="shared" si="36"/>
        <v>5978.3917073344055</v>
      </c>
      <c r="BD368" s="463">
        <f t="shared" si="34"/>
        <v>0.26563291826816227</v>
      </c>
    </row>
    <row r="369" spans="1:56" x14ac:dyDescent="0.25">
      <c r="A369" s="137">
        <f t="shared" si="32"/>
        <v>37</v>
      </c>
      <c r="B369" s="247">
        <f t="shared" si="40"/>
        <v>96.396999999999991</v>
      </c>
      <c r="C369" s="138" t="e">
        <f t="shared" si="25"/>
        <v>#REF!</v>
      </c>
      <c r="D369" s="138" t="e">
        <f t="shared" si="12"/>
        <v>#REF!</v>
      </c>
      <c r="E369" s="138"/>
      <c r="F369" s="247">
        <f t="shared" si="41"/>
        <v>91.010799999999989</v>
      </c>
      <c r="G369" s="138" t="e">
        <f t="shared" si="14"/>
        <v>#REF!</v>
      </c>
      <c r="H369" s="138" t="e">
        <f t="shared" si="15"/>
        <v>#REF!</v>
      </c>
      <c r="I369" s="138"/>
      <c r="J369" s="264">
        <f t="shared" si="42"/>
        <v>73.849999999999994</v>
      </c>
      <c r="K369" s="138" t="e">
        <f t="shared" si="17"/>
        <v>#REF!</v>
      </c>
      <c r="L369" s="138" t="e">
        <f t="shared" si="18"/>
        <v>#REF!</v>
      </c>
      <c r="M369" s="138"/>
      <c r="N369" s="264">
        <f t="shared" si="43"/>
        <v>187.69</v>
      </c>
      <c r="O369" s="138" t="e">
        <f t="shared" si="20"/>
        <v>#REF!</v>
      </c>
      <c r="P369" s="138" t="e">
        <f t="shared" si="21"/>
        <v>#REF!</v>
      </c>
      <c r="Q369" s="138"/>
      <c r="R369" s="264">
        <f t="shared" si="48"/>
        <v>167.61</v>
      </c>
      <c r="S369" s="138" t="e">
        <f t="shared" si="26"/>
        <v>#REF!</v>
      </c>
      <c r="T369" s="138" t="e">
        <f t="shared" si="27"/>
        <v>#REF!</v>
      </c>
      <c r="U369" s="138"/>
      <c r="V369" s="264">
        <f t="shared" si="44"/>
        <v>114.34</v>
      </c>
      <c r="W369" s="138" t="e">
        <f t="shared" si="29"/>
        <v>#REF!</v>
      </c>
      <c r="X369" s="138" t="e">
        <f t="shared" si="30"/>
        <v>#REF!</v>
      </c>
      <c r="Y369" s="264">
        <f t="shared" si="45"/>
        <v>526.24641600000007</v>
      </c>
      <c r="Z369" s="411" cm="1">
        <f t="array" ref="Z369">SUM(B369,F369,J369,N369,R369,V369)*nlabor25</f>
        <v>204.65138400000004</v>
      </c>
      <c r="AA369" s="139">
        <f t="shared" si="31"/>
        <v>730.89780000000007</v>
      </c>
      <c r="AB369" s="464">
        <f t="shared" si="46"/>
        <v>724.37234444160003</v>
      </c>
      <c r="AC369" s="140">
        <f>(AVERAGE(AB333:AB369))</f>
        <v>759.96092031827015</v>
      </c>
      <c r="AD369" s="172" t="e">
        <f>IF(AC369="","",IF(ipaDAY=37,AVERAGE(AB369:AB382),""))</f>
        <v>#REF!</v>
      </c>
      <c r="AE369" s="475">
        <f>SUM(AB333:AB369)</f>
        <v>28118.554051775995</v>
      </c>
      <c r="AS369" s="8">
        <f t="shared" si="47"/>
        <v>0.94</v>
      </c>
      <c r="AV369" s="453"/>
      <c r="AW369" s="455">
        <f>'[12]Variable Perdeim Adjustment 24'!AB369</f>
        <v>572.34</v>
      </c>
      <c r="AX369" s="456">
        <f>'[12]Variable Perdeim Adjustment 24'!AC369</f>
        <v>594.27378378378353</v>
      </c>
      <c r="AY369" s="457">
        <f>'[12]Variable Perdeim Adjustment 24'!AE369</f>
        <v>21988.12999999999</v>
      </c>
      <c r="BA369" s="459">
        <f t="shared" si="38"/>
        <v>152.0323444416</v>
      </c>
      <c r="BB369" s="460">
        <f t="shared" si="38"/>
        <v>165.68713653448663</v>
      </c>
      <c r="BC369" s="461">
        <f t="shared" si="36"/>
        <v>6130.4240517760045</v>
      </c>
      <c r="BD369" s="463">
        <f t="shared" si="34"/>
        <v>0.26563291826816227</v>
      </c>
    </row>
    <row r="370" spans="1:56" x14ac:dyDescent="0.25">
      <c r="A370" s="137">
        <f t="shared" si="32"/>
        <v>38</v>
      </c>
      <c r="B370" s="247">
        <f t="shared" si="40"/>
        <v>96.396999999999991</v>
      </c>
      <c r="C370" s="138" t="e">
        <f t="shared" si="25"/>
        <v>#REF!</v>
      </c>
      <c r="D370" s="138" t="e">
        <f t="shared" si="12"/>
        <v>#REF!</v>
      </c>
      <c r="E370" s="138"/>
      <c r="F370" s="247">
        <f t="shared" si="41"/>
        <v>91.010799999999989</v>
      </c>
      <c r="G370" s="138" t="e">
        <f t="shared" si="14"/>
        <v>#REF!</v>
      </c>
      <c r="H370" s="138" t="e">
        <f t="shared" si="15"/>
        <v>#REF!</v>
      </c>
      <c r="I370" s="138"/>
      <c r="J370" s="264">
        <f t="shared" si="42"/>
        <v>73.849999999999994</v>
      </c>
      <c r="K370" s="138" t="e">
        <f t="shared" si="17"/>
        <v>#REF!</v>
      </c>
      <c r="L370" s="138" t="e">
        <f t="shared" si="18"/>
        <v>#REF!</v>
      </c>
      <c r="M370" s="138"/>
      <c r="N370" s="264">
        <f t="shared" si="43"/>
        <v>187.69</v>
      </c>
      <c r="O370" s="138" t="e">
        <f t="shared" si="20"/>
        <v>#REF!</v>
      </c>
      <c r="P370" s="138" t="e">
        <f t="shared" si="21"/>
        <v>#REF!</v>
      </c>
      <c r="Q370" s="138"/>
      <c r="R370" s="264">
        <f t="shared" si="48"/>
        <v>167.61</v>
      </c>
      <c r="S370" s="138" t="e">
        <f t="shared" si="26"/>
        <v>#REF!</v>
      </c>
      <c r="T370" s="138" t="e">
        <f t="shared" si="27"/>
        <v>#REF!</v>
      </c>
      <c r="U370" s="138"/>
      <c r="V370" s="264">
        <f t="shared" si="44"/>
        <v>114.34</v>
      </c>
      <c r="W370" s="138" t="e">
        <f t="shared" si="29"/>
        <v>#REF!</v>
      </c>
      <c r="X370" s="138" t="e">
        <f t="shared" si="30"/>
        <v>#REF!</v>
      </c>
      <c r="Y370" s="264">
        <f t="shared" si="45"/>
        <v>526.24641600000007</v>
      </c>
      <c r="Z370" s="411" cm="1">
        <f t="array" ref="Z370">SUM(B370,F370,J370,N370,R370,V370)*nlabor25</f>
        <v>204.65138400000004</v>
      </c>
      <c r="AA370" s="139">
        <f t="shared" si="31"/>
        <v>730.89780000000007</v>
      </c>
      <c r="AB370" s="464">
        <f t="shared" si="46"/>
        <v>724.37234444160003</v>
      </c>
      <c r="AC370" s="140">
        <f>(AVERAGE(AB333:AB370))</f>
        <v>759.02437884783137</v>
      </c>
      <c r="AD370" s="172" t="e">
        <f>IF(AC370="","",IF(ipaDAY=38,AVERAGE(AB370:AB383),""))</f>
        <v>#REF!</v>
      </c>
      <c r="AE370" s="475">
        <f>SUM(AB333:AB370)</f>
        <v>28842.926396217594</v>
      </c>
      <c r="AS370" s="8">
        <f t="shared" si="47"/>
        <v>0.94</v>
      </c>
      <c r="AV370" s="453"/>
      <c r="AW370" s="455">
        <f>'[12]Variable Perdeim Adjustment 24'!AB370</f>
        <v>572.34</v>
      </c>
      <c r="AX370" s="456">
        <f>'[12]Variable Perdeim Adjustment 24'!AC370</f>
        <v>593.69657894736815</v>
      </c>
      <c r="AY370" s="457">
        <f>'[12]Variable Perdeim Adjustment 24'!AE370</f>
        <v>22560.46999999999</v>
      </c>
      <c r="BA370" s="459">
        <f t="shared" si="38"/>
        <v>152.0323444416</v>
      </c>
      <c r="BB370" s="460">
        <f t="shared" si="38"/>
        <v>165.32779990046322</v>
      </c>
      <c r="BC370" s="461">
        <f t="shared" si="36"/>
        <v>6282.4563962176035</v>
      </c>
      <c r="BD370" s="463">
        <f t="shared" si="34"/>
        <v>0.26563291826816227</v>
      </c>
    </row>
    <row r="371" spans="1:56" x14ac:dyDescent="0.25">
      <c r="A371" s="137">
        <f t="shared" si="32"/>
        <v>39</v>
      </c>
      <c r="B371" s="247">
        <f t="shared" si="40"/>
        <v>96.396999999999991</v>
      </c>
      <c r="C371" s="138" t="e">
        <f t="shared" si="25"/>
        <v>#REF!</v>
      </c>
      <c r="D371" s="138" t="e">
        <f t="shared" si="12"/>
        <v>#REF!</v>
      </c>
      <c r="E371" s="138"/>
      <c r="F371" s="247">
        <f t="shared" si="41"/>
        <v>91.010799999999989</v>
      </c>
      <c r="G371" s="138" t="e">
        <f t="shared" si="14"/>
        <v>#REF!</v>
      </c>
      <c r="H371" s="138" t="e">
        <f t="shared" si="15"/>
        <v>#REF!</v>
      </c>
      <c r="I371" s="138"/>
      <c r="J371" s="264">
        <f t="shared" si="42"/>
        <v>73.849999999999994</v>
      </c>
      <c r="K371" s="138" t="e">
        <f t="shared" si="17"/>
        <v>#REF!</v>
      </c>
      <c r="L371" s="138" t="e">
        <f t="shared" si="18"/>
        <v>#REF!</v>
      </c>
      <c r="M371" s="138"/>
      <c r="N371" s="264">
        <f t="shared" si="43"/>
        <v>187.69</v>
      </c>
      <c r="O371" s="138" t="e">
        <f t="shared" si="20"/>
        <v>#REF!</v>
      </c>
      <c r="P371" s="138" t="e">
        <f t="shared" si="21"/>
        <v>#REF!</v>
      </c>
      <c r="Q371" s="138"/>
      <c r="R371" s="264">
        <f t="shared" si="48"/>
        <v>167.61</v>
      </c>
      <c r="S371" s="138" t="e">
        <f t="shared" si="26"/>
        <v>#REF!</v>
      </c>
      <c r="T371" s="138" t="e">
        <f t="shared" si="27"/>
        <v>#REF!</v>
      </c>
      <c r="U371" s="138"/>
      <c r="V371" s="264">
        <f t="shared" si="44"/>
        <v>114.34</v>
      </c>
      <c r="W371" s="138" t="e">
        <f t="shared" si="29"/>
        <v>#REF!</v>
      </c>
      <c r="X371" s="138" t="e">
        <f t="shared" si="30"/>
        <v>#REF!</v>
      </c>
      <c r="Y371" s="264">
        <f t="shared" si="45"/>
        <v>526.24641600000007</v>
      </c>
      <c r="Z371" s="411" cm="1">
        <f t="array" ref="Z371">SUM(B371,F371,J371,N371,R371,V371)*nlabor25</f>
        <v>204.65138400000004</v>
      </c>
      <c r="AA371" s="139">
        <f t="shared" si="31"/>
        <v>730.89780000000007</v>
      </c>
      <c r="AB371" s="464">
        <f t="shared" si="46"/>
        <v>724.37234444160003</v>
      </c>
      <c r="AC371" s="140">
        <f>(AVERAGE(AB333:AB371))</f>
        <v>758.13586514510746</v>
      </c>
      <c r="AD371" s="172" t="e">
        <f>IF(AC371="","",IF(ipaDAY=39,AVERAGE(AB371:AB384),""))</f>
        <v>#REF!</v>
      </c>
      <c r="AE371" s="475">
        <f>SUM(AB333:AB371)</f>
        <v>29567.298740659193</v>
      </c>
      <c r="AS371" s="8">
        <f t="shared" si="47"/>
        <v>0.94</v>
      </c>
      <c r="AV371" s="453"/>
      <c r="AW371" s="455">
        <f>'[12]Variable Perdeim Adjustment 24'!AB371</f>
        <v>572.34</v>
      </c>
      <c r="AX371" s="456">
        <f>'[12]Variable Perdeim Adjustment 24'!AC371</f>
        <v>593.1489743589741</v>
      </c>
      <c r="AY371" s="457">
        <f>'[12]Variable Perdeim Adjustment 24'!AE371</f>
        <v>23132.80999999999</v>
      </c>
      <c r="BA371" s="459">
        <f t="shared" si="38"/>
        <v>152.0323444416</v>
      </c>
      <c r="BB371" s="460">
        <f t="shared" si="38"/>
        <v>164.98689078613336</v>
      </c>
      <c r="BC371" s="461">
        <f t="shared" si="36"/>
        <v>6434.4887406592024</v>
      </c>
      <c r="BD371" s="463">
        <f t="shared" si="34"/>
        <v>0.26563291826816227</v>
      </c>
    </row>
    <row r="372" spans="1:56" x14ac:dyDescent="0.25">
      <c r="A372" s="137">
        <f t="shared" si="32"/>
        <v>40</v>
      </c>
      <c r="B372" s="247">
        <f t="shared" si="40"/>
        <v>96.396999999999991</v>
      </c>
      <c r="C372" s="138" t="e">
        <f t="shared" si="25"/>
        <v>#REF!</v>
      </c>
      <c r="D372" s="138" t="e">
        <f t="shared" si="12"/>
        <v>#REF!</v>
      </c>
      <c r="E372" s="138"/>
      <c r="F372" s="247">
        <f t="shared" si="41"/>
        <v>91.010799999999989</v>
      </c>
      <c r="G372" s="138" t="e">
        <f t="shared" si="14"/>
        <v>#REF!</v>
      </c>
      <c r="H372" s="138" t="e">
        <f t="shared" si="15"/>
        <v>#REF!</v>
      </c>
      <c r="I372" s="138"/>
      <c r="J372" s="264">
        <f t="shared" si="42"/>
        <v>73.849999999999994</v>
      </c>
      <c r="K372" s="138" t="e">
        <f t="shared" si="17"/>
        <v>#REF!</v>
      </c>
      <c r="L372" s="138" t="e">
        <f t="shared" si="18"/>
        <v>#REF!</v>
      </c>
      <c r="M372" s="138"/>
      <c r="N372" s="264">
        <f t="shared" si="43"/>
        <v>187.69</v>
      </c>
      <c r="O372" s="138" t="e">
        <f t="shared" si="20"/>
        <v>#REF!</v>
      </c>
      <c r="P372" s="138" t="e">
        <f t="shared" si="21"/>
        <v>#REF!</v>
      </c>
      <c r="Q372" s="138"/>
      <c r="R372" s="264">
        <f t="shared" si="48"/>
        <v>167.61</v>
      </c>
      <c r="S372" s="138" t="e">
        <f t="shared" si="26"/>
        <v>#REF!</v>
      </c>
      <c r="T372" s="138" t="e">
        <f t="shared" si="27"/>
        <v>#REF!</v>
      </c>
      <c r="U372" s="138"/>
      <c r="V372" s="264">
        <f t="shared" si="44"/>
        <v>114.34</v>
      </c>
      <c r="W372" s="138" t="e">
        <f t="shared" si="29"/>
        <v>#REF!</v>
      </c>
      <c r="X372" s="138" t="e">
        <f t="shared" si="30"/>
        <v>#REF!</v>
      </c>
      <c r="Y372" s="264">
        <f t="shared" si="45"/>
        <v>526.24641600000007</v>
      </c>
      <c r="Z372" s="411" cm="1">
        <f t="array" ref="Z372">SUM(B372,F372,J372,N372,R372,V372)*nlabor25</f>
        <v>204.65138400000004</v>
      </c>
      <c r="AA372" s="139">
        <f t="shared" si="31"/>
        <v>730.89780000000007</v>
      </c>
      <c r="AB372" s="464">
        <f t="shared" si="46"/>
        <v>724.37234444160003</v>
      </c>
      <c r="AC372" s="140">
        <f>(AVERAGE(AB333:AB372))</f>
        <v>757.29177712751982</v>
      </c>
      <c r="AD372" s="172" t="e">
        <f>IF(AC372="","",IF(ipaDAY=40,AVERAGE(AB372:AB385),""))</f>
        <v>#REF!</v>
      </c>
      <c r="AE372" s="475">
        <f>SUM(AB333:AB372)</f>
        <v>30291.671085100792</v>
      </c>
      <c r="AS372" s="8">
        <f t="shared" si="47"/>
        <v>0.94</v>
      </c>
      <c r="AV372" s="453"/>
      <c r="AW372" s="455">
        <f>'[12]Variable Perdeim Adjustment 24'!AB372</f>
        <v>572.34</v>
      </c>
      <c r="AX372" s="456">
        <f>'[12]Variable Perdeim Adjustment 24'!AC372</f>
        <v>592.62874999999974</v>
      </c>
      <c r="AY372" s="457">
        <f>'[12]Variable Perdeim Adjustment 24'!AE372</f>
        <v>23705.149999999991</v>
      </c>
      <c r="BA372" s="459">
        <f t="shared" si="38"/>
        <v>152.0323444416</v>
      </c>
      <c r="BB372" s="460">
        <f t="shared" si="38"/>
        <v>164.66302712752008</v>
      </c>
      <c r="BC372" s="461">
        <f t="shared" si="36"/>
        <v>6586.5210851008014</v>
      </c>
      <c r="BD372" s="463">
        <f t="shared" si="34"/>
        <v>0.26563291826816227</v>
      </c>
    </row>
    <row r="373" spans="1:56" x14ac:dyDescent="0.25">
      <c r="A373" s="137">
        <f t="shared" si="32"/>
        <v>41</v>
      </c>
      <c r="B373" s="247">
        <f t="shared" si="40"/>
        <v>96.396999999999991</v>
      </c>
      <c r="C373" s="138" t="e">
        <f t="shared" si="25"/>
        <v>#REF!</v>
      </c>
      <c r="D373" s="138" t="e">
        <f t="shared" si="12"/>
        <v>#REF!</v>
      </c>
      <c r="E373" s="138"/>
      <c r="F373" s="247">
        <f t="shared" si="41"/>
        <v>91.010799999999989</v>
      </c>
      <c r="G373" s="138" t="e">
        <f t="shared" si="14"/>
        <v>#REF!</v>
      </c>
      <c r="H373" s="138" t="e">
        <f t="shared" si="15"/>
        <v>#REF!</v>
      </c>
      <c r="I373" s="138"/>
      <c r="J373" s="264">
        <f t="shared" si="42"/>
        <v>73.849999999999994</v>
      </c>
      <c r="K373" s="138" t="e">
        <f t="shared" si="17"/>
        <v>#REF!</v>
      </c>
      <c r="L373" s="138" t="e">
        <f t="shared" si="18"/>
        <v>#REF!</v>
      </c>
      <c r="M373" s="138"/>
      <c r="N373" s="264">
        <f t="shared" si="43"/>
        <v>187.69</v>
      </c>
      <c r="O373" s="138" t="e">
        <f t="shared" si="20"/>
        <v>#REF!</v>
      </c>
      <c r="P373" s="138" t="e">
        <f t="shared" si="21"/>
        <v>#REF!</v>
      </c>
      <c r="Q373" s="138"/>
      <c r="R373" s="264">
        <f t="shared" si="48"/>
        <v>167.61</v>
      </c>
      <c r="S373" s="138" t="e">
        <f t="shared" si="26"/>
        <v>#REF!</v>
      </c>
      <c r="T373" s="138" t="e">
        <f t="shared" si="27"/>
        <v>#REF!</v>
      </c>
      <c r="U373" s="138"/>
      <c r="V373" s="264">
        <f t="shared" si="44"/>
        <v>114.34</v>
      </c>
      <c r="W373" s="138" t="e">
        <f t="shared" si="29"/>
        <v>#REF!</v>
      </c>
      <c r="X373" s="138" t="e">
        <f t="shared" si="30"/>
        <v>#REF!</v>
      </c>
      <c r="Y373" s="264">
        <f t="shared" si="45"/>
        <v>526.24641600000007</v>
      </c>
      <c r="Z373" s="411" cm="1">
        <f t="array" ref="Z373">SUM(B373,F373,J373,N373,R373,V373)*nlabor25</f>
        <v>204.65138400000004</v>
      </c>
      <c r="AA373" s="139">
        <f t="shared" si="31"/>
        <v>730.89780000000007</v>
      </c>
      <c r="AB373" s="464">
        <f t="shared" si="46"/>
        <v>724.37234444160003</v>
      </c>
      <c r="AC373" s="140">
        <f>(AVERAGE(AB333:AB373))</f>
        <v>756.48886413518028</v>
      </c>
      <c r="AD373" s="172" t="e">
        <f>IF(AC373="","",IF(ipaDAY=41,AVERAGE(AB373:AB386),""))</f>
        <v>#REF!</v>
      </c>
      <c r="AE373" s="475">
        <f>SUM(AB333:AB373)</f>
        <v>31016.043429542391</v>
      </c>
      <c r="AS373" s="8">
        <f t="shared" si="47"/>
        <v>0.94</v>
      </c>
      <c r="AV373" s="453"/>
      <c r="AW373" s="455">
        <f>'[12]Variable Perdeim Adjustment 24'!AB373</f>
        <v>572.34</v>
      </c>
      <c r="AX373" s="456">
        <f>'[12]Variable Perdeim Adjustment 24'!AC373</f>
        <v>592.13390243902415</v>
      </c>
      <c r="AY373" s="457">
        <f>'[12]Variable Perdeim Adjustment 24'!AE373</f>
        <v>24277.489999999991</v>
      </c>
      <c r="BA373" s="459">
        <f t="shared" si="38"/>
        <v>152.0323444416</v>
      </c>
      <c r="BB373" s="460">
        <f t="shared" si="38"/>
        <v>164.35496169615612</v>
      </c>
      <c r="BC373" s="461">
        <f t="shared" si="36"/>
        <v>6738.5534295424004</v>
      </c>
      <c r="BD373" s="463">
        <f t="shared" si="34"/>
        <v>0.26563291826816227</v>
      </c>
    </row>
    <row r="374" spans="1:56" x14ac:dyDescent="0.25">
      <c r="A374" s="137">
        <f t="shared" si="32"/>
        <v>42</v>
      </c>
      <c r="B374" s="138">
        <f t="shared" si="40"/>
        <v>94.346000000000004</v>
      </c>
      <c r="C374" s="138" t="e">
        <f t="shared" si="25"/>
        <v>#REF!</v>
      </c>
      <c r="D374" s="138" t="e">
        <f t="shared" si="12"/>
        <v>#REF!</v>
      </c>
      <c r="E374" s="138"/>
      <c r="F374" s="138">
        <f t="shared" si="41"/>
        <v>89.074399999999997</v>
      </c>
      <c r="G374" s="138" t="e">
        <f t="shared" si="14"/>
        <v>#REF!</v>
      </c>
      <c r="H374" s="138" t="e">
        <f t="shared" si="15"/>
        <v>#REF!</v>
      </c>
      <c r="I374" s="138"/>
      <c r="J374" s="264">
        <f t="shared" si="42"/>
        <v>73.849999999999994</v>
      </c>
      <c r="K374" s="138" t="e">
        <f t="shared" si="17"/>
        <v>#REF!</v>
      </c>
      <c r="L374" s="138" t="e">
        <f t="shared" si="18"/>
        <v>#REF!</v>
      </c>
      <c r="M374" s="138"/>
      <c r="N374" s="264">
        <f t="shared" si="43"/>
        <v>187.69</v>
      </c>
      <c r="O374" s="138" t="e">
        <f t="shared" si="20"/>
        <v>#REF!</v>
      </c>
      <c r="P374" s="138" t="e">
        <f t="shared" si="21"/>
        <v>#REF!</v>
      </c>
      <c r="Q374" s="138"/>
      <c r="R374" s="264">
        <f t="shared" si="48"/>
        <v>167.61</v>
      </c>
      <c r="S374" s="138" t="e">
        <f t="shared" si="26"/>
        <v>#REF!</v>
      </c>
      <c r="T374" s="138" t="e">
        <f t="shared" si="27"/>
        <v>#REF!</v>
      </c>
      <c r="U374" s="138"/>
      <c r="V374" s="264">
        <f t="shared" si="44"/>
        <v>114.34</v>
      </c>
      <c r="W374" s="138" t="e">
        <f t="shared" si="29"/>
        <v>#REF!</v>
      </c>
      <c r="X374" s="138" t="e">
        <f t="shared" si="30"/>
        <v>#REF!</v>
      </c>
      <c r="Y374" s="264">
        <f t="shared" si="45"/>
        <v>523.37548800000002</v>
      </c>
      <c r="Z374" s="411" cm="1">
        <f t="array" ref="Z374">SUM(B374,F374,J374,N374,R374,V374)*nlabor25</f>
        <v>203.53491200000005</v>
      </c>
      <c r="AA374" s="139">
        <f t="shared" si="31"/>
        <v>726.9104000000001</v>
      </c>
      <c r="AB374" s="464">
        <f t="shared" si="46"/>
        <v>720.42054394880006</v>
      </c>
      <c r="AC374" s="140">
        <f>(AVERAGE(AB333:AB374))</f>
        <v>755.63009460693308</v>
      </c>
      <c r="AD374" s="172" t="e">
        <f>IF(AC374="","",IF(ipaDAY=42,AVERAGE(AB374:AB387),""))</f>
        <v>#REF!</v>
      </c>
      <c r="AE374" s="475">
        <f>SUM(AB333:AB374)</f>
        <v>31736.463973491191</v>
      </c>
      <c r="AS374" s="8">
        <f t="shared" ref="AS374:AS380" si="49">pafour</f>
        <v>0.92</v>
      </c>
      <c r="AV374" s="453"/>
      <c r="AW374" s="458">
        <f>'[12]Variable Perdeim Adjustment 24'!AB374</f>
        <v>569.21</v>
      </c>
      <c r="AX374" s="456">
        <f>'[12]Variable Perdeim Adjustment 24'!AC374</f>
        <v>591.58809523809498</v>
      </c>
      <c r="AY374" s="457">
        <f>'[12]Variable Perdeim Adjustment 24'!AE374</f>
        <v>24846.69999999999</v>
      </c>
      <c r="BA374" s="462">
        <f t="shared" si="38"/>
        <v>151.21054394880002</v>
      </c>
      <c r="BB374" s="460">
        <f t="shared" si="38"/>
        <v>164.04199936883811</v>
      </c>
      <c r="BC374" s="461">
        <f t="shared" si="36"/>
        <v>6889.7639734912009</v>
      </c>
      <c r="BD374" s="463">
        <f t="shared" si="34"/>
        <v>0.26564983740412151</v>
      </c>
    </row>
    <row r="375" spans="1:56" x14ac:dyDescent="0.25">
      <c r="A375" s="137">
        <f t="shared" si="32"/>
        <v>43</v>
      </c>
      <c r="B375" s="138">
        <f t="shared" si="40"/>
        <v>94.346000000000004</v>
      </c>
      <c r="C375" s="138" t="e">
        <f t="shared" si="25"/>
        <v>#REF!</v>
      </c>
      <c r="D375" s="138" t="e">
        <f t="shared" si="12"/>
        <v>#REF!</v>
      </c>
      <c r="E375" s="138"/>
      <c r="F375" s="138">
        <f t="shared" si="41"/>
        <v>89.074399999999997</v>
      </c>
      <c r="G375" s="138" t="e">
        <f t="shared" si="14"/>
        <v>#REF!</v>
      </c>
      <c r="H375" s="138" t="e">
        <f t="shared" si="15"/>
        <v>#REF!</v>
      </c>
      <c r="I375" s="138"/>
      <c r="J375" s="264">
        <f t="shared" si="42"/>
        <v>73.849999999999994</v>
      </c>
      <c r="K375" s="138" t="e">
        <f t="shared" si="17"/>
        <v>#REF!</v>
      </c>
      <c r="L375" s="138" t="e">
        <f t="shared" si="18"/>
        <v>#REF!</v>
      </c>
      <c r="M375" s="138"/>
      <c r="N375" s="264">
        <f t="shared" si="43"/>
        <v>187.69</v>
      </c>
      <c r="O375" s="138" t="e">
        <f t="shared" si="20"/>
        <v>#REF!</v>
      </c>
      <c r="P375" s="138" t="e">
        <f t="shared" si="21"/>
        <v>#REF!</v>
      </c>
      <c r="Q375" s="138"/>
      <c r="R375" s="264">
        <f t="shared" si="48"/>
        <v>167.61</v>
      </c>
      <c r="S375" s="138" t="e">
        <f t="shared" si="26"/>
        <v>#REF!</v>
      </c>
      <c r="T375" s="138" t="e">
        <f t="shared" si="27"/>
        <v>#REF!</v>
      </c>
      <c r="U375" s="138"/>
      <c r="V375" s="264">
        <f t="shared" si="44"/>
        <v>114.34</v>
      </c>
      <c r="W375" s="138" t="e">
        <f t="shared" si="29"/>
        <v>#REF!</v>
      </c>
      <c r="X375" s="138" t="e">
        <f t="shared" si="30"/>
        <v>#REF!</v>
      </c>
      <c r="Y375" s="264">
        <f t="shared" si="45"/>
        <v>523.37548800000002</v>
      </c>
      <c r="Z375" s="411" cm="1">
        <f t="array" ref="Z375">SUM(B375,F375,J375,N375,R375,V375)*nlabor25</f>
        <v>203.53491200000005</v>
      </c>
      <c r="AA375" s="139">
        <f t="shared" si="31"/>
        <v>726.9104000000001</v>
      </c>
      <c r="AB375" s="464">
        <f t="shared" si="46"/>
        <v>720.42054394880006</v>
      </c>
      <c r="AC375" s="140">
        <f>(AVERAGE(AB333:AB375))</f>
        <v>754.81126784744163</v>
      </c>
      <c r="AD375" s="172" t="e">
        <f>IF(AC375="","",IF(ipaDAY=43,AVERAGE(AB375:AB388),""))</f>
        <v>#REF!</v>
      </c>
      <c r="AE375" s="475">
        <f>SUM(AB333:AB375)</f>
        <v>32456.88451743999</v>
      </c>
      <c r="AS375" s="8">
        <f t="shared" si="49"/>
        <v>0.92</v>
      </c>
      <c r="AV375" s="453"/>
      <c r="AW375" s="455">
        <f>'[12]Variable Perdeim Adjustment 24'!AB375</f>
        <v>569.21</v>
      </c>
      <c r="AX375" s="456">
        <f>'[12]Variable Perdeim Adjustment 24'!AC375</f>
        <v>591.06767441860438</v>
      </c>
      <c r="AY375" s="457">
        <f>'[12]Variable Perdeim Adjustment 24'!AE375</f>
        <v>25415.909999999989</v>
      </c>
      <c r="BA375" s="459">
        <f t="shared" si="38"/>
        <v>151.21054394880002</v>
      </c>
      <c r="BB375" s="460">
        <f t="shared" si="38"/>
        <v>163.74359342883724</v>
      </c>
      <c r="BC375" s="461">
        <f t="shared" si="36"/>
        <v>7040.9745174400014</v>
      </c>
      <c r="BD375" s="463">
        <f t="shared" si="34"/>
        <v>0.26564983740412151</v>
      </c>
    </row>
    <row r="376" spans="1:56" x14ac:dyDescent="0.25">
      <c r="A376" s="137">
        <f t="shared" si="32"/>
        <v>44</v>
      </c>
      <c r="B376" s="138">
        <f t="shared" si="40"/>
        <v>94.346000000000004</v>
      </c>
      <c r="C376" s="138" t="e">
        <f t="shared" si="25"/>
        <v>#REF!</v>
      </c>
      <c r="D376" s="138" t="e">
        <f t="shared" si="12"/>
        <v>#REF!</v>
      </c>
      <c r="E376" s="138"/>
      <c r="F376" s="138">
        <f t="shared" si="41"/>
        <v>89.074399999999997</v>
      </c>
      <c r="G376" s="138" t="e">
        <f t="shared" si="14"/>
        <v>#REF!</v>
      </c>
      <c r="H376" s="138" t="e">
        <f t="shared" si="15"/>
        <v>#REF!</v>
      </c>
      <c r="I376" s="138"/>
      <c r="J376" s="264">
        <f t="shared" si="42"/>
        <v>73.849999999999994</v>
      </c>
      <c r="K376" s="138" t="e">
        <f t="shared" si="17"/>
        <v>#REF!</v>
      </c>
      <c r="L376" s="138" t="e">
        <f t="shared" si="18"/>
        <v>#REF!</v>
      </c>
      <c r="M376" s="138"/>
      <c r="N376" s="264">
        <f t="shared" si="43"/>
        <v>187.69</v>
      </c>
      <c r="O376" s="138" t="e">
        <f t="shared" si="20"/>
        <v>#REF!</v>
      </c>
      <c r="P376" s="138" t="e">
        <f t="shared" si="21"/>
        <v>#REF!</v>
      </c>
      <c r="Q376" s="138"/>
      <c r="R376" s="264">
        <f t="shared" si="48"/>
        <v>167.61</v>
      </c>
      <c r="S376" s="138" t="e">
        <f t="shared" si="26"/>
        <v>#REF!</v>
      </c>
      <c r="T376" s="138" t="e">
        <f t="shared" si="27"/>
        <v>#REF!</v>
      </c>
      <c r="U376" s="138"/>
      <c r="V376" s="264">
        <f t="shared" si="44"/>
        <v>114.34</v>
      </c>
      <c r="W376" s="138" t="e">
        <f t="shared" si="29"/>
        <v>#REF!</v>
      </c>
      <c r="X376" s="138" t="e">
        <f t="shared" si="30"/>
        <v>#REF!</v>
      </c>
      <c r="Y376" s="264">
        <f t="shared" si="45"/>
        <v>523.37548800000002</v>
      </c>
      <c r="Z376" s="411" cm="1">
        <f t="array" ref="Z376">SUM(B376,F376,J376,N376,R376,V376)*nlabor25</f>
        <v>203.53491200000005</v>
      </c>
      <c r="AA376" s="139">
        <f t="shared" si="31"/>
        <v>726.9104000000001</v>
      </c>
      <c r="AB376" s="464">
        <f t="shared" si="46"/>
        <v>720.42054394880006</v>
      </c>
      <c r="AC376" s="140">
        <f>(AVERAGE(AB333:AB376))</f>
        <v>754.02966048610881</v>
      </c>
      <c r="AD376" s="172" t="e">
        <f>IF(AC376="","",IF(ipaDAY=44,AVERAGE(AB376:AB389),""))</f>
        <v>#REF!</v>
      </c>
      <c r="AE376" s="475">
        <f>SUM(AB333:AB376)</f>
        <v>33177.30506138879</v>
      </c>
      <c r="AS376" s="8">
        <f t="shared" si="49"/>
        <v>0.92</v>
      </c>
      <c r="AV376" s="453"/>
      <c r="AW376" s="455">
        <f>'[12]Variable Perdeim Adjustment 24'!AB376</f>
        <v>569.21</v>
      </c>
      <c r="AX376" s="456">
        <f>'[12]Variable Perdeim Adjustment 24'!AC376</f>
        <v>590.5709090909088</v>
      </c>
      <c r="AY376" s="457">
        <f>'[12]Variable Perdeim Adjustment 24'!AE376</f>
        <v>25985.119999999988</v>
      </c>
      <c r="BA376" s="459">
        <f t="shared" si="38"/>
        <v>151.21054394880002</v>
      </c>
      <c r="BB376" s="460">
        <f t="shared" si="38"/>
        <v>163.45875139520001</v>
      </c>
      <c r="BC376" s="461">
        <f t="shared" si="36"/>
        <v>7192.1850613888018</v>
      </c>
      <c r="BD376" s="463">
        <f t="shared" si="34"/>
        <v>0.26564983740412151</v>
      </c>
    </row>
    <row r="377" spans="1:56" x14ac:dyDescent="0.25">
      <c r="A377" s="137">
        <f t="shared" si="32"/>
        <v>45</v>
      </c>
      <c r="B377" s="138">
        <f t="shared" si="40"/>
        <v>94.346000000000004</v>
      </c>
      <c r="C377" s="138" t="e">
        <f t="shared" si="25"/>
        <v>#REF!</v>
      </c>
      <c r="D377" s="138" t="e">
        <f t="shared" si="12"/>
        <v>#REF!</v>
      </c>
      <c r="E377" s="138"/>
      <c r="F377" s="138">
        <f t="shared" si="41"/>
        <v>89.074399999999997</v>
      </c>
      <c r="G377" s="138" t="e">
        <f t="shared" si="14"/>
        <v>#REF!</v>
      </c>
      <c r="H377" s="138" t="e">
        <f t="shared" si="15"/>
        <v>#REF!</v>
      </c>
      <c r="I377" s="138"/>
      <c r="J377" s="264">
        <f t="shared" si="42"/>
        <v>73.849999999999994</v>
      </c>
      <c r="K377" s="138" t="e">
        <f t="shared" si="17"/>
        <v>#REF!</v>
      </c>
      <c r="L377" s="138" t="e">
        <f t="shared" si="18"/>
        <v>#REF!</v>
      </c>
      <c r="M377" s="138"/>
      <c r="N377" s="264">
        <f t="shared" si="43"/>
        <v>187.69</v>
      </c>
      <c r="O377" s="138" t="e">
        <f t="shared" si="20"/>
        <v>#REF!</v>
      </c>
      <c r="P377" s="138" t="e">
        <f t="shared" si="21"/>
        <v>#REF!</v>
      </c>
      <c r="Q377" s="138"/>
      <c r="R377" s="264">
        <f t="shared" si="48"/>
        <v>167.61</v>
      </c>
      <c r="S377" s="138" t="e">
        <f t="shared" si="26"/>
        <v>#REF!</v>
      </c>
      <c r="T377" s="138" t="e">
        <f t="shared" si="27"/>
        <v>#REF!</v>
      </c>
      <c r="U377" s="138"/>
      <c r="V377" s="264">
        <f t="shared" si="44"/>
        <v>114.34</v>
      </c>
      <c r="W377" s="138" t="e">
        <f t="shared" si="29"/>
        <v>#REF!</v>
      </c>
      <c r="X377" s="138" t="e">
        <f t="shared" si="30"/>
        <v>#REF!</v>
      </c>
      <c r="Y377" s="264">
        <f t="shared" si="45"/>
        <v>523.37548800000002</v>
      </c>
      <c r="Z377" s="411" cm="1">
        <f t="array" ref="Z377">SUM(B377,F377,J377,N377,R377,V377)*nlabor25</f>
        <v>203.53491200000005</v>
      </c>
      <c r="AA377" s="139">
        <f t="shared" si="31"/>
        <v>726.9104000000001</v>
      </c>
      <c r="AB377" s="464">
        <f t="shared" si="46"/>
        <v>720.42054394880006</v>
      </c>
      <c r="AC377" s="140">
        <f>(AVERAGE(AB333:AB377))</f>
        <v>753.28279122972424</v>
      </c>
      <c r="AD377" s="172" t="e">
        <f>IF(AC377="","",IF(ipaDAY=45,AVERAGE(AB377:AB390),""))</f>
        <v>#REF!</v>
      </c>
      <c r="AE377" s="475">
        <f>SUM(AB333:AB377)</f>
        <v>33897.72560533759</v>
      </c>
      <c r="AS377" s="8">
        <f t="shared" si="49"/>
        <v>0.92</v>
      </c>
      <c r="AV377" s="453"/>
      <c r="AW377" s="455">
        <f>'[12]Variable Perdeim Adjustment 24'!AB377</f>
        <v>569.21</v>
      </c>
      <c r="AX377" s="456">
        <f>'[12]Variable Perdeim Adjustment 24'!AC377</f>
        <v>590.09622222222197</v>
      </c>
      <c r="AY377" s="457">
        <f>'[12]Variable Perdeim Adjustment 24'!AE377</f>
        <v>26554.329999999987</v>
      </c>
      <c r="BA377" s="459">
        <f t="shared" si="38"/>
        <v>151.21054394880002</v>
      </c>
      <c r="BB377" s="460">
        <f t="shared" si="38"/>
        <v>163.18656900750227</v>
      </c>
      <c r="BC377" s="461">
        <f t="shared" si="36"/>
        <v>7343.3956053376023</v>
      </c>
      <c r="BD377" s="463">
        <f t="shared" si="34"/>
        <v>0.26564983740412151</v>
      </c>
    </row>
    <row r="378" spans="1:56" x14ac:dyDescent="0.25">
      <c r="A378" s="137">
        <f t="shared" si="32"/>
        <v>46</v>
      </c>
      <c r="B378" s="138">
        <f t="shared" si="40"/>
        <v>94.346000000000004</v>
      </c>
      <c r="C378" s="138" t="e">
        <f t="shared" si="25"/>
        <v>#REF!</v>
      </c>
      <c r="D378" s="138" t="e">
        <f t="shared" si="12"/>
        <v>#REF!</v>
      </c>
      <c r="E378" s="138"/>
      <c r="F378" s="138">
        <f t="shared" si="41"/>
        <v>89.074399999999997</v>
      </c>
      <c r="G378" s="138" t="e">
        <f t="shared" si="14"/>
        <v>#REF!</v>
      </c>
      <c r="H378" s="138" t="e">
        <f t="shared" si="15"/>
        <v>#REF!</v>
      </c>
      <c r="I378" s="138"/>
      <c r="J378" s="264">
        <f t="shared" si="42"/>
        <v>73.849999999999994</v>
      </c>
      <c r="K378" s="138" t="e">
        <f t="shared" si="17"/>
        <v>#REF!</v>
      </c>
      <c r="L378" s="138" t="e">
        <f t="shared" si="18"/>
        <v>#REF!</v>
      </c>
      <c r="M378" s="138"/>
      <c r="N378" s="264">
        <f t="shared" si="43"/>
        <v>187.69</v>
      </c>
      <c r="O378" s="138" t="e">
        <f t="shared" si="20"/>
        <v>#REF!</v>
      </c>
      <c r="P378" s="138" t="e">
        <f t="shared" si="21"/>
        <v>#REF!</v>
      </c>
      <c r="Q378" s="138"/>
      <c r="R378" s="264">
        <f t="shared" si="48"/>
        <v>167.61</v>
      </c>
      <c r="S378" s="138" t="e">
        <f t="shared" si="26"/>
        <v>#REF!</v>
      </c>
      <c r="T378" s="138" t="e">
        <f t="shared" si="27"/>
        <v>#REF!</v>
      </c>
      <c r="U378" s="138"/>
      <c r="V378" s="264">
        <f t="shared" si="44"/>
        <v>114.34</v>
      </c>
      <c r="W378" s="138" t="e">
        <f t="shared" si="29"/>
        <v>#REF!</v>
      </c>
      <c r="X378" s="138" t="e">
        <f t="shared" si="30"/>
        <v>#REF!</v>
      </c>
      <c r="Y378" s="264">
        <f t="shared" si="45"/>
        <v>523.37548800000002</v>
      </c>
      <c r="Z378" s="411" cm="1">
        <f t="array" ref="Z378">SUM(B378,F378,J378,N378,R378,V378)*nlabor25</f>
        <v>203.53491200000005</v>
      </c>
      <c r="AA378" s="139">
        <f t="shared" si="31"/>
        <v>726.9104000000001</v>
      </c>
      <c r="AB378" s="464">
        <f t="shared" si="46"/>
        <v>720.42054394880006</v>
      </c>
      <c r="AC378" s="140">
        <f>(AVERAGE(AB333:AB378))</f>
        <v>752.56839454970407</v>
      </c>
      <c r="AD378" s="172" t="e">
        <f>IF(AC378="","",IF(ipaDAY=46,AVERAGE(AB378:AB391),""))</f>
        <v>#REF!</v>
      </c>
      <c r="AE378" s="475">
        <f>SUM(AB333:AB378)</f>
        <v>34618.146149286389</v>
      </c>
      <c r="AS378" s="8">
        <f t="shared" si="49"/>
        <v>0.92</v>
      </c>
      <c r="AV378" s="453"/>
      <c r="AW378" s="455">
        <f>'[12]Variable Perdeim Adjustment 24'!AB378</f>
        <v>569.21</v>
      </c>
      <c r="AX378" s="456">
        <f>'[12]Variable Perdeim Adjustment 24'!AC378</f>
        <v>589.64217391304317</v>
      </c>
      <c r="AY378" s="457">
        <f>'[12]Variable Perdeim Adjustment 24'!AE378</f>
        <v>27123.539999999986</v>
      </c>
      <c r="BA378" s="459">
        <f t="shared" si="38"/>
        <v>151.21054394880002</v>
      </c>
      <c r="BB378" s="460">
        <f t="shared" si="38"/>
        <v>162.9262206366609</v>
      </c>
      <c r="BC378" s="461">
        <f t="shared" si="36"/>
        <v>7494.6061492864028</v>
      </c>
      <c r="BD378" s="463">
        <f t="shared" si="34"/>
        <v>0.26564983740412151</v>
      </c>
    </row>
    <row r="379" spans="1:56" x14ac:dyDescent="0.25">
      <c r="A379" s="137">
        <f t="shared" si="32"/>
        <v>47</v>
      </c>
      <c r="B379" s="138">
        <f t="shared" si="40"/>
        <v>94.346000000000004</v>
      </c>
      <c r="C379" s="138" t="e">
        <f t="shared" si="25"/>
        <v>#REF!</v>
      </c>
      <c r="D379" s="138" t="e">
        <f t="shared" si="12"/>
        <v>#REF!</v>
      </c>
      <c r="E379" s="138"/>
      <c r="F379" s="138">
        <f t="shared" si="41"/>
        <v>89.074399999999997</v>
      </c>
      <c r="G379" s="138" t="e">
        <f t="shared" si="14"/>
        <v>#REF!</v>
      </c>
      <c r="H379" s="138" t="e">
        <f t="shared" si="15"/>
        <v>#REF!</v>
      </c>
      <c r="I379" s="138"/>
      <c r="J379" s="264">
        <f t="shared" si="42"/>
        <v>73.849999999999994</v>
      </c>
      <c r="K379" s="138" t="e">
        <f t="shared" si="17"/>
        <v>#REF!</v>
      </c>
      <c r="L379" s="138" t="e">
        <f t="shared" si="18"/>
        <v>#REF!</v>
      </c>
      <c r="M379" s="138"/>
      <c r="N379" s="264">
        <f t="shared" si="43"/>
        <v>187.69</v>
      </c>
      <c r="O379" s="138" t="e">
        <f t="shared" si="20"/>
        <v>#REF!</v>
      </c>
      <c r="P379" s="138" t="e">
        <f t="shared" si="21"/>
        <v>#REF!</v>
      </c>
      <c r="Q379" s="138"/>
      <c r="R379" s="264">
        <f t="shared" si="48"/>
        <v>167.61</v>
      </c>
      <c r="S379" s="138" t="e">
        <f t="shared" si="26"/>
        <v>#REF!</v>
      </c>
      <c r="T379" s="138" t="e">
        <f t="shared" si="27"/>
        <v>#REF!</v>
      </c>
      <c r="U379" s="138"/>
      <c r="V379" s="264">
        <f t="shared" si="44"/>
        <v>114.34</v>
      </c>
      <c r="W379" s="138" t="e">
        <f t="shared" si="29"/>
        <v>#REF!</v>
      </c>
      <c r="X379" s="138" t="e">
        <f t="shared" si="30"/>
        <v>#REF!</v>
      </c>
      <c r="Y379" s="264">
        <f t="shared" si="45"/>
        <v>523.37548800000002</v>
      </c>
      <c r="Z379" s="411" cm="1">
        <f t="array" ref="Z379">SUM(B379,F379,J379,N379,R379,V379)*nlabor25</f>
        <v>203.53491200000005</v>
      </c>
      <c r="AA379" s="139">
        <f t="shared" si="31"/>
        <v>726.9104000000001</v>
      </c>
      <c r="AB379" s="464">
        <f t="shared" si="46"/>
        <v>720.42054394880006</v>
      </c>
      <c r="AC379" s="140">
        <f>(AVERAGE(AB333:AB379))</f>
        <v>751.88439772840832</v>
      </c>
      <c r="AD379" s="172" t="e">
        <f>IF(AC379="","",IF(ipaDAY=47,AVERAGE(AB379:AB392),""))</f>
        <v>#REF!</v>
      </c>
      <c r="AE379" s="475">
        <f>SUM(AB333:AB379)</f>
        <v>35338.566693235189</v>
      </c>
      <c r="AS379" s="8">
        <f t="shared" si="49"/>
        <v>0.92</v>
      </c>
      <c r="AV379" s="453"/>
      <c r="AW379" s="455">
        <f>'[12]Variable Perdeim Adjustment 24'!AB379</f>
        <v>569.21</v>
      </c>
      <c r="AX379" s="456">
        <f>'[12]Variable Perdeim Adjustment 24'!AC379</f>
        <v>589.20744680851033</v>
      </c>
      <c r="AY379" s="457">
        <f>'[12]Variable Perdeim Adjustment 24'!AE379</f>
        <v>27692.749999999985</v>
      </c>
      <c r="BA379" s="459">
        <f t="shared" si="38"/>
        <v>151.21054394880002</v>
      </c>
      <c r="BB379" s="460">
        <f t="shared" si="38"/>
        <v>162.67695091989799</v>
      </c>
      <c r="BC379" s="461">
        <f t="shared" si="36"/>
        <v>7645.8166932352033</v>
      </c>
      <c r="BD379" s="463">
        <f t="shared" si="34"/>
        <v>0.26564983740412151</v>
      </c>
    </row>
    <row r="380" spans="1:56" x14ac:dyDescent="0.25">
      <c r="A380" s="137">
        <f t="shared" si="32"/>
        <v>48</v>
      </c>
      <c r="B380" s="138">
        <f t="shared" si="40"/>
        <v>94.346000000000004</v>
      </c>
      <c r="C380" s="138" t="e">
        <f t="shared" si="25"/>
        <v>#REF!</v>
      </c>
      <c r="D380" s="138" t="e">
        <f t="shared" si="12"/>
        <v>#REF!</v>
      </c>
      <c r="E380" s="138"/>
      <c r="F380" s="138">
        <f t="shared" si="41"/>
        <v>89.074399999999997</v>
      </c>
      <c r="G380" s="138" t="e">
        <f t="shared" si="14"/>
        <v>#REF!</v>
      </c>
      <c r="H380" s="138" t="e">
        <f t="shared" si="15"/>
        <v>#REF!</v>
      </c>
      <c r="I380" s="138"/>
      <c r="J380" s="264">
        <f t="shared" si="42"/>
        <v>73.849999999999994</v>
      </c>
      <c r="K380" s="138" t="e">
        <f t="shared" si="17"/>
        <v>#REF!</v>
      </c>
      <c r="L380" s="138" t="e">
        <f t="shared" si="18"/>
        <v>#REF!</v>
      </c>
      <c r="M380" s="138"/>
      <c r="N380" s="264">
        <f t="shared" si="43"/>
        <v>187.69</v>
      </c>
      <c r="O380" s="138" t="e">
        <f t="shared" si="20"/>
        <v>#REF!</v>
      </c>
      <c r="P380" s="138" t="e">
        <f t="shared" si="21"/>
        <v>#REF!</v>
      </c>
      <c r="Q380" s="138"/>
      <c r="R380" s="264">
        <f t="shared" si="48"/>
        <v>167.61</v>
      </c>
      <c r="S380" s="138" t="e">
        <f t="shared" si="26"/>
        <v>#REF!</v>
      </c>
      <c r="T380" s="138" t="e">
        <f t="shared" si="27"/>
        <v>#REF!</v>
      </c>
      <c r="U380" s="138"/>
      <c r="V380" s="264">
        <f t="shared" si="44"/>
        <v>114.34</v>
      </c>
      <c r="W380" s="138" t="e">
        <f t="shared" si="29"/>
        <v>#REF!</v>
      </c>
      <c r="X380" s="138" t="e">
        <f t="shared" si="30"/>
        <v>#REF!</v>
      </c>
      <c r="Y380" s="264">
        <f t="shared" si="45"/>
        <v>523.37548800000002</v>
      </c>
      <c r="Z380" s="411" cm="1">
        <f t="array" ref="Z380">SUM(B380,F380,J380,N380,R380,V380)*nlabor25</f>
        <v>203.53491200000005</v>
      </c>
      <c r="AA380" s="139">
        <f t="shared" si="31"/>
        <v>726.9104000000001</v>
      </c>
      <c r="AB380" s="464">
        <f t="shared" si="46"/>
        <v>720.42054394880006</v>
      </c>
      <c r="AC380" s="140">
        <f>(AVERAGE(AB333:AB380))</f>
        <v>751.22890077466639</v>
      </c>
      <c r="AD380" s="172" t="e">
        <f>IF(AC380="","",IF(ipaDAY=48,AVERAGE(AB380:AB393),""))</f>
        <v>#REF!</v>
      </c>
      <c r="AE380" s="475">
        <f>SUM(AB333:AB380)</f>
        <v>36058.987237183988</v>
      </c>
      <c r="AS380" s="8">
        <f t="shared" si="49"/>
        <v>0.92</v>
      </c>
      <c r="AV380" s="453"/>
      <c r="AW380" s="455">
        <f>'[12]Variable Perdeim Adjustment 24'!AB380</f>
        <v>569.21</v>
      </c>
      <c r="AX380" s="456">
        <f>'[12]Variable Perdeim Adjustment 24'!AC380</f>
        <v>588.79083333333301</v>
      </c>
      <c r="AY380" s="457">
        <f>'[12]Variable Perdeim Adjustment 24'!AE380</f>
        <v>28261.959999999985</v>
      </c>
      <c r="BA380" s="459">
        <f t="shared" si="38"/>
        <v>151.21054394880002</v>
      </c>
      <c r="BB380" s="460">
        <f t="shared" si="38"/>
        <v>162.43806744133337</v>
      </c>
      <c r="BC380" s="461">
        <f t="shared" si="36"/>
        <v>7797.0272371840038</v>
      </c>
      <c r="BD380" s="463">
        <f t="shared" si="34"/>
        <v>0.26564983740412151</v>
      </c>
    </row>
    <row r="381" spans="1:56" x14ac:dyDescent="0.25">
      <c r="A381" s="137">
        <f t="shared" si="32"/>
        <v>49</v>
      </c>
      <c r="B381" s="138">
        <f t="shared" si="40"/>
        <v>92.295000000000002</v>
      </c>
      <c r="C381" s="138" t="e">
        <f t="shared" si="25"/>
        <v>#REF!</v>
      </c>
      <c r="D381" s="138" t="e">
        <f t="shared" si="12"/>
        <v>#REF!</v>
      </c>
      <c r="E381" s="138"/>
      <c r="F381" s="138">
        <f t="shared" si="41"/>
        <v>87.137999999999991</v>
      </c>
      <c r="G381" s="138" t="e">
        <f t="shared" si="14"/>
        <v>#REF!</v>
      </c>
      <c r="H381" s="138" t="e">
        <f t="shared" si="15"/>
        <v>#REF!</v>
      </c>
      <c r="I381" s="138"/>
      <c r="J381" s="264">
        <f t="shared" si="42"/>
        <v>73.849999999999994</v>
      </c>
      <c r="K381" s="138" t="e">
        <f t="shared" si="17"/>
        <v>#REF!</v>
      </c>
      <c r="L381" s="138" t="e">
        <f t="shared" si="18"/>
        <v>#REF!</v>
      </c>
      <c r="M381" s="138"/>
      <c r="N381" s="264">
        <f t="shared" si="43"/>
        <v>187.69</v>
      </c>
      <c r="O381" s="138" t="e">
        <f t="shared" si="20"/>
        <v>#REF!</v>
      </c>
      <c r="P381" s="138" t="e">
        <f t="shared" si="21"/>
        <v>#REF!</v>
      </c>
      <c r="Q381" s="138"/>
      <c r="R381" s="264">
        <f t="shared" si="48"/>
        <v>167.61</v>
      </c>
      <c r="S381" s="138" t="e">
        <f t="shared" si="26"/>
        <v>#REF!</v>
      </c>
      <c r="T381" s="138" t="e">
        <f t="shared" si="27"/>
        <v>#REF!</v>
      </c>
      <c r="U381" s="138"/>
      <c r="V381" s="264">
        <f t="shared" si="44"/>
        <v>114.34</v>
      </c>
      <c r="W381" s="138" t="e">
        <f t="shared" si="29"/>
        <v>#REF!</v>
      </c>
      <c r="X381" s="138" t="e">
        <f t="shared" si="30"/>
        <v>#REF!</v>
      </c>
      <c r="Y381" s="264">
        <f t="shared" si="45"/>
        <v>520.50455999999997</v>
      </c>
      <c r="Z381" s="411" cm="1">
        <f t="array" ref="Z381">SUM(B381,F381,J381,N381,R381,V381)*nlabor25</f>
        <v>202.41844000000003</v>
      </c>
      <c r="AA381" s="139">
        <f t="shared" si="31"/>
        <v>722.923</v>
      </c>
      <c r="AB381" s="464">
        <f t="shared" si="46"/>
        <v>716.46874345599997</v>
      </c>
      <c r="AC381" s="140">
        <f>(AVERAGE(AB333:AB381))</f>
        <v>750.51950980897925</v>
      </c>
      <c r="AD381" s="172" t="e">
        <f>IF(AC381="","",IF(ipaDAY=49,AVERAGE(AB381:AB394),""))</f>
        <v>#REF!</v>
      </c>
      <c r="AE381" s="475">
        <f>SUM(AB333:AB381)</f>
        <v>36775.455980639985</v>
      </c>
      <c r="AS381" s="8">
        <f t="shared" ref="AS381:AS387" si="50">pafive</f>
        <v>0.9</v>
      </c>
      <c r="AV381" s="453"/>
      <c r="AW381" s="458">
        <f>'[12]Variable Perdeim Adjustment 24'!AB381</f>
        <v>566.09</v>
      </c>
      <c r="AX381" s="456">
        <f>'[12]Variable Perdeim Adjustment 24'!AC381</f>
        <v>588.3275510204079</v>
      </c>
      <c r="AY381" s="457">
        <f>'[12]Variable Perdeim Adjustment 24'!AE381</f>
        <v>28828.049999999985</v>
      </c>
      <c r="BA381" s="462">
        <f t="shared" si="38"/>
        <v>150.37874345599994</v>
      </c>
      <c r="BB381" s="460">
        <f t="shared" si="38"/>
        <v>162.19195878857136</v>
      </c>
      <c r="BC381" s="461">
        <f t="shared" si="36"/>
        <v>7947.4059806400001</v>
      </c>
      <c r="BD381" s="463">
        <f t="shared" si="34"/>
        <v>0.26564458558886384</v>
      </c>
    </row>
    <row r="382" spans="1:56" x14ac:dyDescent="0.25">
      <c r="A382" s="137">
        <f t="shared" si="32"/>
        <v>50</v>
      </c>
      <c r="B382" s="247">
        <f t="shared" si="40"/>
        <v>92.295000000000002</v>
      </c>
      <c r="C382" s="138" t="e">
        <f t="shared" si="25"/>
        <v>#REF!</v>
      </c>
      <c r="D382" s="138" t="e">
        <f t="shared" si="12"/>
        <v>#REF!</v>
      </c>
      <c r="E382" s="138"/>
      <c r="F382" s="247">
        <f t="shared" si="41"/>
        <v>87.137999999999991</v>
      </c>
      <c r="G382" s="138" t="e">
        <f t="shared" si="14"/>
        <v>#REF!</v>
      </c>
      <c r="H382" s="138" t="e">
        <f t="shared" si="15"/>
        <v>#REF!</v>
      </c>
      <c r="I382" s="138"/>
      <c r="J382" s="264">
        <f t="shared" si="42"/>
        <v>73.849999999999994</v>
      </c>
      <c r="K382" s="138" t="e">
        <f t="shared" si="17"/>
        <v>#REF!</v>
      </c>
      <c r="L382" s="138" t="e">
        <f t="shared" si="18"/>
        <v>#REF!</v>
      </c>
      <c r="M382" s="138"/>
      <c r="N382" s="264">
        <f t="shared" si="43"/>
        <v>187.69</v>
      </c>
      <c r="O382" s="138" t="e">
        <f t="shared" si="20"/>
        <v>#REF!</v>
      </c>
      <c r="P382" s="138" t="e">
        <f t="shared" si="21"/>
        <v>#REF!</v>
      </c>
      <c r="Q382" s="138"/>
      <c r="R382" s="264">
        <f t="shared" si="48"/>
        <v>167.61</v>
      </c>
      <c r="S382" s="138" t="e">
        <f t="shared" si="26"/>
        <v>#REF!</v>
      </c>
      <c r="T382" s="138" t="e">
        <f t="shared" si="27"/>
        <v>#REF!</v>
      </c>
      <c r="U382" s="138"/>
      <c r="V382" s="264">
        <f t="shared" si="44"/>
        <v>114.34</v>
      </c>
      <c r="W382" s="138" t="e">
        <f t="shared" si="29"/>
        <v>#REF!</v>
      </c>
      <c r="X382" s="138" t="e">
        <f t="shared" si="30"/>
        <v>#REF!</v>
      </c>
      <c r="Y382" s="264">
        <f t="shared" si="45"/>
        <v>520.50455999999997</v>
      </c>
      <c r="Z382" s="411" cm="1">
        <f t="array" ref="Z382">SUM(B382,F382,J382,N382,R382,V382)*nlabor25</f>
        <v>202.41844000000003</v>
      </c>
      <c r="AA382" s="139">
        <f t="shared" si="31"/>
        <v>722.923</v>
      </c>
      <c r="AB382" s="464">
        <f t="shared" si="46"/>
        <v>716.46874345599997</v>
      </c>
      <c r="AC382" s="140">
        <f>(AVERAGE(AB333:AB382))</f>
        <v>749.83849448191961</v>
      </c>
      <c r="AD382" s="172" t="e">
        <f>IF(AC382="","",IF(ipaDAY=50,AVERAGE(AB382:AB395),""))</f>
        <v>#REF!</v>
      </c>
      <c r="AE382" s="475">
        <f>SUM(AB333:AB382)</f>
        <v>37491.924724095981</v>
      </c>
      <c r="AS382" s="8">
        <f t="shared" si="50"/>
        <v>0.9</v>
      </c>
      <c r="AV382" s="453"/>
      <c r="AW382" s="455">
        <f>'[12]Variable Perdeim Adjustment 24'!AB382</f>
        <v>566.09</v>
      </c>
      <c r="AX382" s="456">
        <f>'[12]Variable Perdeim Adjustment 24'!AC382</f>
        <v>587.88279999999975</v>
      </c>
      <c r="AY382" s="457">
        <f>'[12]Variable Perdeim Adjustment 24'!AE382</f>
        <v>29394.139999999985</v>
      </c>
      <c r="BA382" s="459">
        <f t="shared" si="38"/>
        <v>150.37874345599994</v>
      </c>
      <c r="BB382" s="460">
        <f t="shared" si="38"/>
        <v>161.95569448191986</v>
      </c>
      <c r="BC382" s="461">
        <f t="shared" si="36"/>
        <v>8097.7847240959964</v>
      </c>
      <c r="BD382" s="463">
        <f t="shared" si="34"/>
        <v>0.26564458558886384</v>
      </c>
    </row>
    <row r="383" spans="1:56" x14ac:dyDescent="0.25">
      <c r="A383" s="137">
        <f t="shared" si="32"/>
        <v>51</v>
      </c>
      <c r="B383" s="247">
        <f t="shared" si="40"/>
        <v>92.295000000000002</v>
      </c>
      <c r="C383" s="138" t="e">
        <f t="shared" si="25"/>
        <v>#REF!</v>
      </c>
      <c r="D383" s="138" t="e">
        <f t="shared" si="12"/>
        <v>#REF!</v>
      </c>
      <c r="E383" s="138"/>
      <c r="F383" s="247">
        <f t="shared" si="41"/>
        <v>87.137999999999991</v>
      </c>
      <c r="G383" s="138" t="e">
        <f t="shared" si="14"/>
        <v>#REF!</v>
      </c>
      <c r="H383" s="138" t="e">
        <f t="shared" si="15"/>
        <v>#REF!</v>
      </c>
      <c r="I383" s="138"/>
      <c r="J383" s="264">
        <f t="shared" si="42"/>
        <v>73.849999999999994</v>
      </c>
      <c r="K383" s="138" t="e">
        <f t="shared" si="17"/>
        <v>#REF!</v>
      </c>
      <c r="L383" s="138" t="e">
        <f t="shared" si="18"/>
        <v>#REF!</v>
      </c>
      <c r="M383" s="138"/>
      <c r="N383" s="264">
        <f t="shared" si="43"/>
        <v>187.69</v>
      </c>
      <c r="O383" s="138" t="e">
        <f t="shared" si="20"/>
        <v>#REF!</v>
      </c>
      <c r="P383" s="138" t="e">
        <f t="shared" si="21"/>
        <v>#REF!</v>
      </c>
      <c r="Q383" s="138"/>
      <c r="R383" s="264">
        <f t="shared" si="48"/>
        <v>167.61</v>
      </c>
      <c r="S383" s="138" t="e">
        <f t="shared" si="26"/>
        <v>#REF!</v>
      </c>
      <c r="T383" s="138" t="e">
        <f t="shared" si="27"/>
        <v>#REF!</v>
      </c>
      <c r="U383" s="138"/>
      <c r="V383" s="264">
        <f t="shared" si="44"/>
        <v>114.34</v>
      </c>
      <c r="W383" s="138" t="e">
        <f t="shared" si="29"/>
        <v>#REF!</v>
      </c>
      <c r="X383" s="138" t="e">
        <f t="shared" si="30"/>
        <v>#REF!</v>
      </c>
      <c r="Y383" s="264">
        <f t="shared" si="45"/>
        <v>520.50455999999997</v>
      </c>
      <c r="Z383" s="411" cm="1">
        <f t="array" ref="Z383">SUM(B383,F383,J383,N383,R383,V383)*nlabor25</f>
        <v>202.41844000000003</v>
      </c>
      <c r="AA383" s="139">
        <f t="shared" si="31"/>
        <v>722.923</v>
      </c>
      <c r="AB383" s="464">
        <f t="shared" si="46"/>
        <v>716.46874345599997</v>
      </c>
      <c r="AC383" s="140">
        <f>(AVERAGE(AB333:AB383))</f>
        <v>749.18418563827402</v>
      </c>
      <c r="AD383" s="172" t="e">
        <f>IF(AC383="","",IF(ipaDAY=51,AVERAGE(AB383:AB396),""))</f>
        <v>#REF!</v>
      </c>
      <c r="AE383" s="475">
        <f>SUM(AB333:AB383)</f>
        <v>38208.393467551978</v>
      </c>
      <c r="AS383" s="8">
        <f t="shared" si="50"/>
        <v>0.9</v>
      </c>
      <c r="AV383" s="453"/>
      <c r="AW383" s="455">
        <f>'[12]Variable Perdeim Adjustment 24'!AB383</f>
        <v>566.09</v>
      </c>
      <c r="AX383" s="456">
        <f>'[12]Variable Perdeim Adjustment 24'!AC383</f>
        <v>587.45549019607813</v>
      </c>
      <c r="AY383" s="457">
        <f>'[12]Variable Perdeim Adjustment 24'!AE383</f>
        <v>29960.229999999985</v>
      </c>
      <c r="BA383" s="459">
        <f t="shared" si="38"/>
        <v>150.37874345599994</v>
      </c>
      <c r="BB383" s="460">
        <f t="shared" si="38"/>
        <v>161.72869544219589</v>
      </c>
      <c r="BC383" s="461">
        <f t="shared" si="36"/>
        <v>8248.1634675519927</v>
      </c>
      <c r="BD383" s="463">
        <f t="shared" si="34"/>
        <v>0.26564458558886384</v>
      </c>
    </row>
    <row r="384" spans="1:56" ht="14.25" customHeight="1" x14ac:dyDescent="0.25">
      <c r="A384" s="137">
        <f t="shared" si="32"/>
        <v>52</v>
      </c>
      <c r="B384" s="247">
        <f t="shared" si="40"/>
        <v>92.295000000000002</v>
      </c>
      <c r="C384" s="138" t="e">
        <f t="shared" si="25"/>
        <v>#REF!</v>
      </c>
      <c r="D384" s="138" t="e">
        <f t="shared" si="12"/>
        <v>#REF!</v>
      </c>
      <c r="E384" s="138"/>
      <c r="F384" s="247">
        <f t="shared" si="41"/>
        <v>87.137999999999991</v>
      </c>
      <c r="G384" s="138" t="e">
        <f t="shared" si="14"/>
        <v>#REF!</v>
      </c>
      <c r="H384" s="138" t="e">
        <f t="shared" si="15"/>
        <v>#REF!</v>
      </c>
      <c r="I384" s="138"/>
      <c r="J384" s="264">
        <f t="shared" si="42"/>
        <v>73.849999999999994</v>
      </c>
      <c r="K384" s="138" t="e">
        <f t="shared" si="17"/>
        <v>#REF!</v>
      </c>
      <c r="L384" s="138" t="e">
        <f t="shared" si="18"/>
        <v>#REF!</v>
      </c>
      <c r="M384" s="138"/>
      <c r="N384" s="264">
        <f t="shared" si="43"/>
        <v>187.69</v>
      </c>
      <c r="O384" s="138" t="e">
        <f t="shared" si="20"/>
        <v>#REF!</v>
      </c>
      <c r="P384" s="138" t="e">
        <f t="shared" si="21"/>
        <v>#REF!</v>
      </c>
      <c r="Q384" s="138"/>
      <c r="R384" s="264">
        <f t="shared" si="48"/>
        <v>167.61</v>
      </c>
      <c r="S384" s="138" t="e">
        <f t="shared" si="26"/>
        <v>#REF!</v>
      </c>
      <c r="T384" s="138" t="e">
        <f t="shared" si="27"/>
        <v>#REF!</v>
      </c>
      <c r="U384" s="138"/>
      <c r="V384" s="264">
        <f t="shared" si="44"/>
        <v>114.34</v>
      </c>
      <c r="W384" s="138" t="e">
        <f t="shared" si="29"/>
        <v>#REF!</v>
      </c>
      <c r="X384" s="138" t="e">
        <f t="shared" si="30"/>
        <v>#REF!</v>
      </c>
      <c r="Y384" s="264">
        <f t="shared" si="45"/>
        <v>520.50455999999997</v>
      </c>
      <c r="Z384" s="411" cm="1">
        <f t="array" ref="Z384">SUM(B384,F384,J384,N384,R384,V384)*nlabor25</f>
        <v>202.41844000000003</v>
      </c>
      <c r="AA384" s="139">
        <f t="shared" si="31"/>
        <v>722.923</v>
      </c>
      <c r="AB384" s="464">
        <f t="shared" si="46"/>
        <v>716.46874345599997</v>
      </c>
      <c r="AC384" s="140">
        <f>(AVERAGE(AB333:AB384))</f>
        <v>748.55504251938407</v>
      </c>
      <c r="AD384" s="172" t="e">
        <f>IF(AC384="","",IF(ipaDAY=52,AVERAGE(AB384:AB397),""))</f>
        <v>#REF!</v>
      </c>
      <c r="AE384" s="475">
        <f>SUM(AB333:AB384)</f>
        <v>38924.862211007974</v>
      </c>
      <c r="AS384" s="8">
        <f t="shared" si="50"/>
        <v>0.9</v>
      </c>
      <c r="AV384" s="453"/>
      <c r="AW384" s="455">
        <f>'[12]Variable Perdeim Adjustment 24'!AB384</f>
        <v>566.09</v>
      </c>
      <c r="AX384" s="456">
        <f>'[12]Variable Perdeim Adjustment 24'!AC384</f>
        <v>587.0446153846151</v>
      </c>
      <c r="AY384" s="457">
        <f>'[12]Variable Perdeim Adjustment 24'!AE384</f>
        <v>30526.319999999985</v>
      </c>
      <c r="BA384" s="459">
        <f t="shared" si="38"/>
        <v>150.37874345599994</v>
      </c>
      <c r="BB384" s="460">
        <f t="shared" si="38"/>
        <v>161.51042713476897</v>
      </c>
      <c r="BC384" s="461">
        <f t="shared" si="36"/>
        <v>8398.542211007989</v>
      </c>
      <c r="BD384" s="463">
        <f t="shared" si="34"/>
        <v>0.26564458558886384</v>
      </c>
    </row>
    <row r="385" spans="1:56" x14ac:dyDescent="0.25">
      <c r="A385" s="137">
        <f t="shared" si="32"/>
        <v>53</v>
      </c>
      <c r="B385" s="247">
        <f t="shared" si="40"/>
        <v>92.295000000000002</v>
      </c>
      <c r="C385" s="138" t="e">
        <f t="shared" si="25"/>
        <v>#REF!</v>
      </c>
      <c r="D385" s="138" t="e">
        <f t="shared" si="12"/>
        <v>#REF!</v>
      </c>
      <c r="E385" s="138"/>
      <c r="F385" s="247">
        <f t="shared" si="41"/>
        <v>87.137999999999991</v>
      </c>
      <c r="G385" s="138" t="e">
        <f t="shared" si="14"/>
        <v>#REF!</v>
      </c>
      <c r="H385" s="138" t="e">
        <f t="shared" si="15"/>
        <v>#REF!</v>
      </c>
      <c r="I385" s="138"/>
      <c r="J385" s="264">
        <f t="shared" si="42"/>
        <v>73.849999999999994</v>
      </c>
      <c r="K385" s="138" t="e">
        <f t="shared" si="17"/>
        <v>#REF!</v>
      </c>
      <c r="L385" s="138" t="e">
        <f t="shared" si="18"/>
        <v>#REF!</v>
      </c>
      <c r="M385" s="138"/>
      <c r="N385" s="264">
        <f t="shared" si="43"/>
        <v>187.69</v>
      </c>
      <c r="O385" s="138" t="e">
        <f t="shared" si="20"/>
        <v>#REF!</v>
      </c>
      <c r="P385" s="138" t="e">
        <f t="shared" si="21"/>
        <v>#REF!</v>
      </c>
      <c r="Q385" s="138"/>
      <c r="R385" s="264">
        <f t="shared" si="48"/>
        <v>167.61</v>
      </c>
      <c r="S385" s="138" t="e">
        <f t="shared" si="26"/>
        <v>#REF!</v>
      </c>
      <c r="T385" s="138" t="e">
        <f t="shared" si="27"/>
        <v>#REF!</v>
      </c>
      <c r="U385" s="138"/>
      <c r="V385" s="264">
        <f t="shared" si="44"/>
        <v>114.34</v>
      </c>
      <c r="W385" s="138" t="e">
        <f t="shared" si="29"/>
        <v>#REF!</v>
      </c>
      <c r="X385" s="138" t="e">
        <f t="shared" si="30"/>
        <v>#REF!</v>
      </c>
      <c r="Y385" s="264">
        <f t="shared" si="45"/>
        <v>520.50455999999997</v>
      </c>
      <c r="Z385" s="411" cm="1">
        <f t="array" ref="Z385">SUM(B385,F385,J385,N385,R385,V385)*nlabor25</f>
        <v>202.41844000000003</v>
      </c>
      <c r="AA385" s="139">
        <f t="shared" si="31"/>
        <v>722.923</v>
      </c>
      <c r="AB385" s="464">
        <f t="shared" si="46"/>
        <v>716.46874345599997</v>
      </c>
      <c r="AC385" s="140">
        <f>(AVERAGE(AB333:AB385))</f>
        <v>747.94964065026363</v>
      </c>
      <c r="AD385" s="172" t="e">
        <f>IF(AC385="","",IF(ipaDAY=53,AVERAGE(AB385:AB398),""))</f>
        <v>#REF!</v>
      </c>
      <c r="AE385" s="475">
        <f>SUM(AB333:AB385)</f>
        <v>39641.330954463971</v>
      </c>
      <c r="AS385" s="8">
        <f t="shared" si="50"/>
        <v>0.9</v>
      </c>
      <c r="AV385" s="453"/>
      <c r="AW385" s="455">
        <f>'[12]Variable Perdeim Adjustment 24'!AB385</f>
        <v>566.09</v>
      </c>
      <c r="AX385" s="456">
        <f>'[12]Variable Perdeim Adjustment 24'!AC385</f>
        <v>586.64924528301856</v>
      </c>
      <c r="AY385" s="457">
        <f>'[12]Variable Perdeim Adjustment 24'!AE385</f>
        <v>31092.409999999985</v>
      </c>
      <c r="BA385" s="459">
        <f t="shared" si="38"/>
        <v>150.37874345599994</v>
      </c>
      <c r="BB385" s="460">
        <f t="shared" si="38"/>
        <v>161.30039536724507</v>
      </c>
      <c r="BC385" s="461">
        <f t="shared" si="36"/>
        <v>8548.9209544639853</v>
      </c>
      <c r="BD385" s="463">
        <f t="shared" si="34"/>
        <v>0.26564458558886384</v>
      </c>
    </row>
    <row r="386" spans="1:56" s="319" customFormat="1" ht="15" customHeight="1" x14ac:dyDescent="0.25">
      <c r="A386" s="137">
        <f t="shared" si="32"/>
        <v>54</v>
      </c>
      <c r="B386" s="247">
        <f t="shared" si="40"/>
        <v>92.295000000000002</v>
      </c>
      <c r="C386" s="138" t="e">
        <f t="shared" si="25"/>
        <v>#REF!</v>
      </c>
      <c r="D386" s="138" t="e">
        <f t="shared" si="12"/>
        <v>#REF!</v>
      </c>
      <c r="E386" s="138"/>
      <c r="F386" s="247">
        <f t="shared" si="41"/>
        <v>87.137999999999991</v>
      </c>
      <c r="G386" s="138" t="e">
        <f t="shared" si="14"/>
        <v>#REF!</v>
      </c>
      <c r="H386" s="138" t="e">
        <f t="shared" si="15"/>
        <v>#REF!</v>
      </c>
      <c r="I386" s="138"/>
      <c r="J386" s="264">
        <f t="shared" si="42"/>
        <v>73.849999999999994</v>
      </c>
      <c r="K386" s="138" t="e">
        <f t="shared" si="17"/>
        <v>#REF!</v>
      </c>
      <c r="L386" s="138" t="e">
        <f t="shared" si="18"/>
        <v>#REF!</v>
      </c>
      <c r="M386" s="138"/>
      <c r="N386" s="264">
        <f t="shared" si="43"/>
        <v>187.69</v>
      </c>
      <c r="O386" s="138" t="e">
        <f t="shared" si="20"/>
        <v>#REF!</v>
      </c>
      <c r="P386" s="138" t="e">
        <f t="shared" si="21"/>
        <v>#REF!</v>
      </c>
      <c r="Q386" s="138"/>
      <c r="R386" s="264">
        <f t="shared" si="48"/>
        <v>167.61</v>
      </c>
      <c r="S386" s="138" t="e">
        <f t="shared" si="26"/>
        <v>#REF!</v>
      </c>
      <c r="T386" s="138" t="e">
        <f t="shared" si="27"/>
        <v>#REF!</v>
      </c>
      <c r="U386" s="138"/>
      <c r="V386" s="264">
        <f t="shared" si="44"/>
        <v>114.34</v>
      </c>
      <c r="W386" s="138" t="e">
        <f t="shared" si="29"/>
        <v>#REF!</v>
      </c>
      <c r="X386" s="138" t="e">
        <f t="shared" si="30"/>
        <v>#REF!</v>
      </c>
      <c r="Y386" s="264">
        <f t="shared" si="45"/>
        <v>520.50455999999997</v>
      </c>
      <c r="Z386" s="411" cm="1">
        <f t="array" ref="Z386">SUM(B386,F386,J386,N386,R386,V386)*nlabor25</f>
        <v>202.41844000000003</v>
      </c>
      <c r="AA386" s="139">
        <f t="shared" si="31"/>
        <v>722.923</v>
      </c>
      <c r="AB386" s="464">
        <f t="shared" si="46"/>
        <v>716.46874345599997</v>
      </c>
      <c r="AC386" s="140">
        <f>(AVERAGE(AB333:AB386))</f>
        <v>747.36666107259202</v>
      </c>
      <c r="AD386" s="172" t="e">
        <f>IF(AC386="","",IF(ipaDAY=54,AVERAGE(AB386:AB399),""))</f>
        <v>#REF!</v>
      </c>
      <c r="AE386" s="475">
        <f>SUM(AB341:AB386)</f>
        <v>33471.296263039992</v>
      </c>
      <c r="AS386" s="8">
        <f t="shared" si="50"/>
        <v>0.9</v>
      </c>
      <c r="AV386" s="453"/>
      <c r="AW386" s="455">
        <f>'[12]Variable Perdeim Adjustment 24'!AB386</f>
        <v>566.09</v>
      </c>
      <c r="AX386" s="456">
        <f>'[12]Variable Perdeim Adjustment 24'!AC386</f>
        <v>586.26851851851825</v>
      </c>
      <c r="AY386" s="457">
        <f>'[12]Variable Perdeim Adjustment 24'!AE386</f>
        <v>26446.189999999991</v>
      </c>
      <c r="BA386" s="459">
        <f t="shared" si="38"/>
        <v>150.37874345599994</v>
      </c>
      <c r="BB386" s="460">
        <f t="shared" si="38"/>
        <v>161.09814255407377</v>
      </c>
      <c r="BC386" s="461">
        <f t="shared" si="36"/>
        <v>7025.1062630400011</v>
      </c>
      <c r="BD386" s="463">
        <f t="shared" si="34"/>
        <v>0.26564458558886384</v>
      </c>
    </row>
    <row r="387" spans="1:56" x14ac:dyDescent="0.25">
      <c r="A387" s="137">
        <f t="shared" si="32"/>
        <v>55</v>
      </c>
      <c r="B387" s="247">
        <f t="shared" si="40"/>
        <v>92.295000000000002</v>
      </c>
      <c r="C387" s="138" t="e">
        <f t="shared" si="25"/>
        <v>#REF!</v>
      </c>
      <c r="D387" s="138" t="e">
        <f t="shared" si="12"/>
        <v>#REF!</v>
      </c>
      <c r="E387" s="138"/>
      <c r="F387" s="247">
        <f t="shared" si="41"/>
        <v>87.137999999999991</v>
      </c>
      <c r="G387" s="138" t="e">
        <f t="shared" si="14"/>
        <v>#REF!</v>
      </c>
      <c r="H387" s="138" t="e">
        <f t="shared" si="15"/>
        <v>#REF!</v>
      </c>
      <c r="I387" s="138"/>
      <c r="J387" s="264">
        <f t="shared" si="42"/>
        <v>73.849999999999994</v>
      </c>
      <c r="K387" s="138" t="e">
        <f t="shared" si="17"/>
        <v>#REF!</v>
      </c>
      <c r="L387" s="138" t="e">
        <f t="shared" si="18"/>
        <v>#REF!</v>
      </c>
      <c r="M387" s="138"/>
      <c r="N387" s="264">
        <f t="shared" si="43"/>
        <v>187.69</v>
      </c>
      <c r="O387" s="138" t="e">
        <f t="shared" si="20"/>
        <v>#REF!</v>
      </c>
      <c r="P387" s="138" t="e">
        <f t="shared" si="21"/>
        <v>#REF!</v>
      </c>
      <c r="Q387" s="138"/>
      <c r="R387" s="264">
        <f t="shared" si="48"/>
        <v>167.61</v>
      </c>
      <c r="S387" s="138" t="e">
        <f t="shared" si="26"/>
        <v>#REF!</v>
      </c>
      <c r="T387" s="138" t="e">
        <f t="shared" si="27"/>
        <v>#REF!</v>
      </c>
      <c r="U387" s="138"/>
      <c r="V387" s="264">
        <f t="shared" si="44"/>
        <v>114.34</v>
      </c>
      <c r="W387" s="138" t="e">
        <f t="shared" si="29"/>
        <v>#REF!</v>
      </c>
      <c r="X387" s="138" t="e">
        <f t="shared" si="30"/>
        <v>#REF!</v>
      </c>
      <c r="Y387" s="264">
        <f t="shared" si="45"/>
        <v>520.50455999999997</v>
      </c>
      <c r="Z387" s="411" cm="1">
        <f t="array" ref="Z387">SUM(B387,F387,J387,N387,R387,V387)*nlabor25</f>
        <v>202.41844000000003</v>
      </c>
      <c r="AA387" s="139">
        <f t="shared" si="31"/>
        <v>722.923</v>
      </c>
      <c r="AB387" s="464">
        <f t="shared" si="46"/>
        <v>716.46874345599997</v>
      </c>
      <c r="AC387" s="140">
        <f>(AVERAGE(AB333:AB387))</f>
        <v>746.80488075229027</v>
      </c>
      <c r="AD387" s="172" t="e">
        <f>IF(AC387="","",IF(ipaDAY=55,AVERAGE(AB387:AB400),""))</f>
        <v>#REF!</v>
      </c>
      <c r="AE387" s="475">
        <f>SUM(AB333:AB387)</f>
        <v>41074.268441375963</v>
      </c>
      <c r="AS387" s="8">
        <f t="shared" si="50"/>
        <v>0.9</v>
      </c>
      <c r="AV387" s="453"/>
      <c r="AW387" s="455">
        <f>'[12]Variable Perdeim Adjustment 24'!AB387</f>
        <v>566.09</v>
      </c>
      <c r="AX387" s="456">
        <f>'[12]Variable Perdeim Adjustment 24'!AC387</f>
        <v>585.90163636363616</v>
      </c>
      <c r="AY387" s="457">
        <f>'[12]Variable Perdeim Adjustment 24'!AE387</f>
        <v>32224.589999999986</v>
      </c>
      <c r="BA387" s="459">
        <f t="shared" si="38"/>
        <v>150.37874345599994</v>
      </c>
      <c r="BB387" s="460">
        <f t="shared" si="38"/>
        <v>160.90324438865412</v>
      </c>
      <c r="BC387" s="461">
        <f t="shared" si="36"/>
        <v>8849.6784413759779</v>
      </c>
      <c r="BD387" s="463">
        <f t="shared" si="34"/>
        <v>0.26564458558886384</v>
      </c>
    </row>
    <row r="388" spans="1:56" x14ac:dyDescent="0.25">
      <c r="A388" s="137">
        <f t="shared" si="32"/>
        <v>56</v>
      </c>
      <c r="B388" s="138">
        <f t="shared" si="40"/>
        <v>90.244</v>
      </c>
      <c r="C388" s="138" t="e">
        <f t="shared" si="25"/>
        <v>#REF!</v>
      </c>
      <c r="D388" s="138" t="e">
        <f t="shared" si="12"/>
        <v>#REF!</v>
      </c>
      <c r="E388" s="138"/>
      <c r="F388" s="138">
        <f t="shared" si="41"/>
        <v>85.201599999999999</v>
      </c>
      <c r="G388" s="138" t="e">
        <f t="shared" si="14"/>
        <v>#REF!</v>
      </c>
      <c r="H388" s="138" t="e">
        <f t="shared" si="15"/>
        <v>#REF!</v>
      </c>
      <c r="I388" s="138"/>
      <c r="J388" s="264">
        <f t="shared" si="42"/>
        <v>73.849999999999994</v>
      </c>
      <c r="K388" s="138" t="e">
        <f t="shared" si="17"/>
        <v>#REF!</v>
      </c>
      <c r="L388" s="138" t="e">
        <f t="shared" si="18"/>
        <v>#REF!</v>
      </c>
      <c r="M388" s="138"/>
      <c r="N388" s="264">
        <f t="shared" si="43"/>
        <v>187.69</v>
      </c>
      <c r="O388" s="138" t="e">
        <f t="shared" si="20"/>
        <v>#REF!</v>
      </c>
      <c r="P388" s="138" t="e">
        <f t="shared" si="21"/>
        <v>#REF!</v>
      </c>
      <c r="Q388" s="138"/>
      <c r="R388" s="264">
        <f t="shared" si="48"/>
        <v>167.61</v>
      </c>
      <c r="S388" s="138" t="e">
        <f t="shared" si="26"/>
        <v>#REF!</v>
      </c>
      <c r="T388" s="138" t="e">
        <f t="shared" si="27"/>
        <v>#REF!</v>
      </c>
      <c r="U388" s="138"/>
      <c r="V388" s="264">
        <f t="shared" si="44"/>
        <v>114.34</v>
      </c>
      <c r="W388" s="138" t="e">
        <f t="shared" si="29"/>
        <v>#REF!</v>
      </c>
      <c r="X388" s="138" t="e">
        <f t="shared" si="30"/>
        <v>#REF!</v>
      </c>
      <c r="Y388" s="264">
        <f t="shared" si="45"/>
        <v>517.63363200000003</v>
      </c>
      <c r="Z388" s="411" cm="1">
        <f t="array" ref="Z388">SUM(B388,F388,J388,N388,R388,V388)*nlabor25</f>
        <v>201.30196800000002</v>
      </c>
      <c r="AA388" s="139">
        <f t="shared" si="31"/>
        <v>718.93560000000002</v>
      </c>
      <c r="AB388" s="464">
        <f t="shared" si="46"/>
        <v>712.51694296320011</v>
      </c>
      <c r="AC388" s="140">
        <f>(AVERAGE(AB333:AB388))</f>
        <v>746.19259614891359</v>
      </c>
      <c r="AD388" s="172" t="e">
        <f>IF(AC388="","",IF(ipaDAY=56,AVERAGE(AB388:AB401),""))</f>
        <v>#REF!</v>
      </c>
      <c r="AE388" s="475">
        <f>SUM(AB333:AB388)</f>
        <v>41786.785384339164</v>
      </c>
      <c r="AS388" s="8">
        <f t="shared" ref="AS388:AS394" si="51">pasix</f>
        <v>0.88</v>
      </c>
      <c r="AV388" s="453"/>
      <c r="AW388" s="458">
        <f>'[12]Variable Perdeim Adjustment 24'!AB388</f>
        <v>562.97</v>
      </c>
      <c r="AX388" s="456">
        <f>'[12]Variable Perdeim Adjustment 24'!AC388</f>
        <v>585.49214285714254</v>
      </c>
      <c r="AY388" s="457">
        <f>'[12]Variable Perdeim Adjustment 24'!AE388</f>
        <v>32787.559999999983</v>
      </c>
      <c r="BA388" s="462">
        <f t="shared" si="38"/>
        <v>149.54694296320008</v>
      </c>
      <c r="BB388" s="460">
        <f t="shared" si="38"/>
        <v>160.70045329177105</v>
      </c>
      <c r="BC388" s="461">
        <f t="shared" si="36"/>
        <v>8999.2253843391809</v>
      </c>
      <c r="BD388" s="463">
        <f t="shared" si="34"/>
        <v>0.26563927556210826</v>
      </c>
    </row>
    <row r="389" spans="1:56" x14ac:dyDescent="0.25">
      <c r="A389" s="137">
        <f t="shared" si="32"/>
        <v>57</v>
      </c>
      <c r="B389" s="138">
        <f t="shared" si="40"/>
        <v>90.244</v>
      </c>
      <c r="C389" s="138" t="e">
        <f t="shared" si="25"/>
        <v>#REF!</v>
      </c>
      <c r="D389" s="138" t="e">
        <f t="shared" si="12"/>
        <v>#REF!</v>
      </c>
      <c r="E389" s="138"/>
      <c r="F389" s="138">
        <f t="shared" si="41"/>
        <v>85.201599999999999</v>
      </c>
      <c r="G389" s="138" t="e">
        <f t="shared" si="14"/>
        <v>#REF!</v>
      </c>
      <c r="H389" s="138" t="e">
        <f t="shared" si="15"/>
        <v>#REF!</v>
      </c>
      <c r="I389" s="138"/>
      <c r="J389" s="264">
        <f t="shared" si="42"/>
        <v>73.849999999999994</v>
      </c>
      <c r="K389" s="138" t="e">
        <f t="shared" si="17"/>
        <v>#REF!</v>
      </c>
      <c r="L389" s="138" t="e">
        <f t="shared" si="18"/>
        <v>#REF!</v>
      </c>
      <c r="M389" s="138"/>
      <c r="N389" s="264">
        <f t="shared" si="43"/>
        <v>187.69</v>
      </c>
      <c r="O389" s="138" t="e">
        <f t="shared" si="20"/>
        <v>#REF!</v>
      </c>
      <c r="P389" s="138" t="e">
        <f t="shared" si="21"/>
        <v>#REF!</v>
      </c>
      <c r="Q389" s="138"/>
      <c r="R389" s="264">
        <f t="shared" si="48"/>
        <v>167.61</v>
      </c>
      <c r="S389" s="138" t="e">
        <f t="shared" si="26"/>
        <v>#REF!</v>
      </c>
      <c r="T389" s="138" t="e">
        <f t="shared" si="27"/>
        <v>#REF!</v>
      </c>
      <c r="U389" s="138"/>
      <c r="V389" s="264">
        <f t="shared" si="44"/>
        <v>114.34</v>
      </c>
      <c r="W389" s="138" t="e">
        <f t="shared" si="29"/>
        <v>#REF!</v>
      </c>
      <c r="X389" s="138" t="e">
        <f t="shared" si="30"/>
        <v>#REF!</v>
      </c>
      <c r="Y389" s="264">
        <f t="shared" si="45"/>
        <v>517.63363200000003</v>
      </c>
      <c r="Z389" s="411" cm="1">
        <f t="array" ref="Z389">SUM(B389,F389,J389,N389,R389,V389)*nlabor25</f>
        <v>201.30196800000002</v>
      </c>
      <c r="AA389" s="139">
        <f t="shared" si="31"/>
        <v>718.93560000000002</v>
      </c>
      <c r="AB389" s="464">
        <f t="shared" si="46"/>
        <v>712.51694296320011</v>
      </c>
      <c r="AC389" s="140">
        <f>(AVERAGE(AB333:AB389))</f>
        <v>745.60179521583098</v>
      </c>
      <c r="AD389" s="172" t="e">
        <f>IF(AC389="","",IF(ipaDAY=57,AVERAGE(AB389:AB402),""))</f>
        <v>#REF!</v>
      </c>
      <c r="AE389" s="475">
        <f>SUM(AB333:AB389)</f>
        <v>42499.302327302365</v>
      </c>
      <c r="AS389" s="8">
        <f t="shared" si="51"/>
        <v>0.88</v>
      </c>
      <c r="AV389" s="453"/>
      <c r="AW389" s="455">
        <f>'[12]Variable Perdeim Adjustment 24'!AB389</f>
        <v>562.97</v>
      </c>
      <c r="AX389" s="456">
        <f>'[12]Variable Perdeim Adjustment 24'!AC389</f>
        <v>585.09701754385935</v>
      </c>
      <c r="AY389" s="457">
        <f>'[12]Variable Perdeim Adjustment 24'!AE389</f>
        <v>33350.529999999984</v>
      </c>
      <c r="BA389" s="459">
        <f t="shared" si="38"/>
        <v>149.54694296320008</v>
      </c>
      <c r="BB389" s="460">
        <f t="shared" si="38"/>
        <v>160.50477767197162</v>
      </c>
      <c r="BC389" s="461">
        <f t="shared" si="36"/>
        <v>9148.7723273023803</v>
      </c>
      <c r="BD389" s="463">
        <f t="shared" si="34"/>
        <v>0.26563927556210826</v>
      </c>
    </row>
    <row r="390" spans="1:56" x14ac:dyDescent="0.25">
      <c r="A390" s="137">
        <f t="shared" si="32"/>
        <v>58</v>
      </c>
      <c r="B390" s="138">
        <f t="shared" si="40"/>
        <v>90.244</v>
      </c>
      <c r="C390" s="138" t="e">
        <f t="shared" si="25"/>
        <v>#REF!</v>
      </c>
      <c r="D390" s="138" t="e">
        <f t="shared" si="12"/>
        <v>#REF!</v>
      </c>
      <c r="E390" s="138"/>
      <c r="F390" s="138">
        <f t="shared" si="41"/>
        <v>85.201599999999999</v>
      </c>
      <c r="G390" s="138" t="e">
        <f t="shared" si="14"/>
        <v>#REF!</v>
      </c>
      <c r="H390" s="138" t="e">
        <f t="shared" si="15"/>
        <v>#REF!</v>
      </c>
      <c r="I390" s="138"/>
      <c r="J390" s="264">
        <f t="shared" si="42"/>
        <v>73.849999999999994</v>
      </c>
      <c r="K390" s="138" t="e">
        <f t="shared" si="17"/>
        <v>#REF!</v>
      </c>
      <c r="L390" s="138" t="e">
        <f t="shared" si="18"/>
        <v>#REF!</v>
      </c>
      <c r="M390" s="138"/>
      <c r="N390" s="264">
        <f t="shared" si="43"/>
        <v>187.69</v>
      </c>
      <c r="O390" s="138" t="e">
        <f t="shared" si="20"/>
        <v>#REF!</v>
      </c>
      <c r="P390" s="138" t="e">
        <f t="shared" si="21"/>
        <v>#REF!</v>
      </c>
      <c r="Q390" s="138"/>
      <c r="R390" s="264">
        <f t="shared" si="48"/>
        <v>167.61</v>
      </c>
      <c r="S390" s="138" t="e">
        <f t="shared" si="26"/>
        <v>#REF!</v>
      </c>
      <c r="T390" s="138" t="e">
        <f t="shared" si="27"/>
        <v>#REF!</v>
      </c>
      <c r="U390" s="138"/>
      <c r="V390" s="264">
        <f t="shared" si="44"/>
        <v>114.34</v>
      </c>
      <c r="W390" s="138" t="e">
        <f t="shared" si="29"/>
        <v>#REF!</v>
      </c>
      <c r="X390" s="138" t="e">
        <f t="shared" si="30"/>
        <v>#REF!</v>
      </c>
      <c r="Y390" s="264">
        <f t="shared" si="45"/>
        <v>517.63363200000003</v>
      </c>
      <c r="Z390" s="411" cm="1">
        <f t="array" ref="Z390">SUM(B390,F390,J390,N390,R390,V390)*nlabor25</f>
        <v>201.30196800000002</v>
      </c>
      <c r="AA390" s="139">
        <f t="shared" si="31"/>
        <v>718.93560000000002</v>
      </c>
      <c r="AB390" s="464">
        <f t="shared" si="46"/>
        <v>712.51694296320011</v>
      </c>
      <c r="AC390" s="140">
        <f>(AVERAGE(AB333:AB390))</f>
        <v>745.03136672871665</v>
      </c>
      <c r="AD390" s="172" t="e">
        <f>IF(AC390="","",IF(ipaDAY=58,AVERAGE(AB390:AB403),""))</f>
        <v>#REF!</v>
      </c>
      <c r="AE390" s="475">
        <f>SUM(AB333:AB390)</f>
        <v>43211.819270265565</v>
      </c>
      <c r="AS390" s="8">
        <f t="shared" si="51"/>
        <v>0.88</v>
      </c>
      <c r="AV390" s="453"/>
      <c r="AW390" s="455">
        <f>'[12]Variable Perdeim Adjustment 24'!AB390</f>
        <v>562.97</v>
      </c>
      <c r="AX390" s="456">
        <f>'[12]Variable Perdeim Adjustment 24'!AC390</f>
        <v>584.71551724137908</v>
      </c>
      <c r="AY390" s="457">
        <f>'[12]Variable Perdeim Adjustment 24'!AE390</f>
        <v>33913.499999999985</v>
      </c>
      <c r="BA390" s="459">
        <f t="shared" si="38"/>
        <v>149.54694296320008</v>
      </c>
      <c r="BB390" s="460">
        <f t="shared" si="38"/>
        <v>160.31584948733757</v>
      </c>
      <c r="BC390" s="461">
        <f t="shared" si="36"/>
        <v>9298.3192702655797</v>
      </c>
      <c r="BD390" s="463">
        <f t="shared" si="34"/>
        <v>0.26563927556210826</v>
      </c>
    </row>
    <row r="391" spans="1:56" x14ac:dyDescent="0.25">
      <c r="A391" s="137">
        <f t="shared" si="32"/>
        <v>59</v>
      </c>
      <c r="B391" s="138">
        <f t="shared" si="40"/>
        <v>90.244</v>
      </c>
      <c r="C391" s="138" t="e">
        <f t="shared" si="25"/>
        <v>#REF!</v>
      </c>
      <c r="D391" s="138" t="e">
        <f t="shared" si="12"/>
        <v>#REF!</v>
      </c>
      <c r="E391" s="138"/>
      <c r="F391" s="138">
        <f t="shared" si="41"/>
        <v>85.201599999999999</v>
      </c>
      <c r="G391" s="138" t="e">
        <f t="shared" si="14"/>
        <v>#REF!</v>
      </c>
      <c r="H391" s="138" t="e">
        <f t="shared" si="15"/>
        <v>#REF!</v>
      </c>
      <c r="I391" s="138"/>
      <c r="J391" s="264">
        <f t="shared" si="42"/>
        <v>73.849999999999994</v>
      </c>
      <c r="K391" s="138" t="e">
        <f t="shared" si="17"/>
        <v>#REF!</v>
      </c>
      <c r="L391" s="138" t="e">
        <f t="shared" si="18"/>
        <v>#REF!</v>
      </c>
      <c r="M391" s="138"/>
      <c r="N391" s="264">
        <f t="shared" si="43"/>
        <v>187.69</v>
      </c>
      <c r="O391" s="138" t="e">
        <f t="shared" si="20"/>
        <v>#REF!</v>
      </c>
      <c r="P391" s="138" t="e">
        <f t="shared" si="21"/>
        <v>#REF!</v>
      </c>
      <c r="Q391" s="138"/>
      <c r="R391" s="264">
        <f t="shared" si="48"/>
        <v>167.61</v>
      </c>
      <c r="S391" s="138" t="e">
        <f t="shared" si="26"/>
        <v>#REF!</v>
      </c>
      <c r="T391" s="138" t="e">
        <f t="shared" si="27"/>
        <v>#REF!</v>
      </c>
      <c r="U391" s="138"/>
      <c r="V391" s="264">
        <f t="shared" si="44"/>
        <v>114.34</v>
      </c>
      <c r="W391" s="138" t="e">
        <f t="shared" si="29"/>
        <v>#REF!</v>
      </c>
      <c r="X391" s="138" t="e">
        <f t="shared" si="30"/>
        <v>#REF!</v>
      </c>
      <c r="Y391" s="264">
        <f t="shared" si="45"/>
        <v>517.63363200000003</v>
      </c>
      <c r="Z391" s="411" cm="1">
        <f t="array" ref="Z391">SUM(B391,F391,J391,N391,R391,V391)*nlabor25</f>
        <v>201.30196800000002</v>
      </c>
      <c r="AA391" s="139">
        <f t="shared" si="31"/>
        <v>718.93560000000002</v>
      </c>
      <c r="AB391" s="464">
        <f t="shared" si="46"/>
        <v>712.51694296320011</v>
      </c>
      <c r="AC391" s="140">
        <f>(AVERAGE(AB333:AB391))</f>
        <v>744.48027480048756</v>
      </c>
      <c r="AD391" s="172" t="e">
        <f>IF(AC391="","",IF(ipaDAY=59,AVERAGE(AB391:AB404),""))</f>
        <v>#REF!</v>
      </c>
      <c r="AE391" s="475">
        <f>SUM(AB333:AB391)</f>
        <v>43924.336213228766</v>
      </c>
      <c r="AS391" s="8">
        <f t="shared" si="51"/>
        <v>0.88</v>
      </c>
      <c r="AV391" s="453"/>
      <c r="AW391" s="455">
        <f>'[12]Variable Perdeim Adjustment 24'!AB391</f>
        <v>562.97</v>
      </c>
      <c r="AX391" s="456">
        <f>'[12]Variable Perdeim Adjustment 24'!AC391</f>
        <v>584.34694915254215</v>
      </c>
      <c r="AY391" s="457">
        <f>'[12]Variable Perdeim Adjustment 24'!AE391</f>
        <v>34476.469999999987</v>
      </c>
      <c r="BA391" s="459">
        <f t="shared" si="38"/>
        <v>149.54694296320008</v>
      </c>
      <c r="BB391" s="460">
        <f t="shared" si="38"/>
        <v>160.13332564794541</v>
      </c>
      <c r="BC391" s="461">
        <f t="shared" si="36"/>
        <v>9447.8662132287791</v>
      </c>
      <c r="BD391" s="463">
        <f t="shared" si="34"/>
        <v>0.26563927556210826</v>
      </c>
    </row>
    <row r="392" spans="1:56" x14ac:dyDescent="0.25">
      <c r="A392" s="137">
        <f t="shared" si="32"/>
        <v>60</v>
      </c>
      <c r="B392" s="138">
        <f t="shared" si="40"/>
        <v>90.244</v>
      </c>
      <c r="C392" s="138" t="e">
        <f t="shared" si="25"/>
        <v>#REF!</v>
      </c>
      <c r="D392" s="138" t="e">
        <f t="shared" si="12"/>
        <v>#REF!</v>
      </c>
      <c r="E392" s="138"/>
      <c r="F392" s="138">
        <f t="shared" si="41"/>
        <v>85.201599999999999</v>
      </c>
      <c r="G392" s="138" t="e">
        <f t="shared" si="14"/>
        <v>#REF!</v>
      </c>
      <c r="H392" s="138" t="e">
        <f t="shared" si="15"/>
        <v>#REF!</v>
      </c>
      <c r="I392" s="138"/>
      <c r="J392" s="264">
        <f t="shared" si="42"/>
        <v>73.849999999999994</v>
      </c>
      <c r="K392" s="138" t="e">
        <f t="shared" si="17"/>
        <v>#REF!</v>
      </c>
      <c r="L392" s="138" t="e">
        <f t="shared" si="18"/>
        <v>#REF!</v>
      </c>
      <c r="M392" s="138"/>
      <c r="N392" s="264">
        <f t="shared" si="43"/>
        <v>187.69</v>
      </c>
      <c r="O392" s="138" t="e">
        <f t="shared" si="20"/>
        <v>#REF!</v>
      </c>
      <c r="P392" s="138" t="e">
        <f t="shared" si="21"/>
        <v>#REF!</v>
      </c>
      <c r="Q392" s="138"/>
      <c r="R392" s="264">
        <f t="shared" si="48"/>
        <v>167.61</v>
      </c>
      <c r="S392" s="138" t="e">
        <f t="shared" si="26"/>
        <v>#REF!</v>
      </c>
      <c r="T392" s="138" t="e">
        <f t="shared" si="27"/>
        <v>#REF!</v>
      </c>
      <c r="U392" s="138"/>
      <c r="V392" s="264">
        <f t="shared" si="44"/>
        <v>114.34</v>
      </c>
      <c r="W392" s="138" t="e">
        <f t="shared" si="29"/>
        <v>#REF!</v>
      </c>
      <c r="X392" s="138" t="e">
        <f t="shared" si="30"/>
        <v>#REF!</v>
      </c>
      <c r="Y392" s="264">
        <f t="shared" si="45"/>
        <v>517.63363200000003</v>
      </c>
      <c r="Z392" s="411" cm="1">
        <f t="array" ref="Z392">SUM(B392,F392,J392,N392,R392,V392)*nlabor25</f>
        <v>201.30196800000002</v>
      </c>
      <c r="AA392" s="139">
        <f t="shared" si="31"/>
        <v>718.93560000000002</v>
      </c>
      <c r="AB392" s="464">
        <f t="shared" si="46"/>
        <v>712.51694296320011</v>
      </c>
      <c r="AC392" s="140">
        <f>(AVERAGE(AB333:AB392))</f>
        <v>743.94755260319948</v>
      </c>
      <c r="AD392" s="172" t="e">
        <f>IF(AC392="","",IF(ipaDAY=60,AVERAGE(AB392:AB405),""))</f>
        <v>#REF!</v>
      </c>
      <c r="AE392" s="475">
        <f>SUM(AB333:AB392)</f>
        <v>44636.853156191966</v>
      </c>
      <c r="AS392" s="8">
        <f t="shared" si="51"/>
        <v>0.88</v>
      </c>
      <c r="AV392" s="453"/>
      <c r="AW392" s="455">
        <f>'[12]Variable Perdeim Adjustment 24'!AB392</f>
        <v>562.97</v>
      </c>
      <c r="AX392" s="456">
        <f>'[12]Variable Perdeim Adjustment 24'!AC392</f>
        <v>583.99066666666647</v>
      </c>
      <c r="AY392" s="457">
        <f>'[12]Variable Perdeim Adjustment 24'!AE392</f>
        <v>35039.439999999988</v>
      </c>
      <c r="BA392" s="459">
        <f t="shared" si="38"/>
        <v>149.54694296320008</v>
      </c>
      <c r="BB392" s="460">
        <f t="shared" si="38"/>
        <v>159.95688593653301</v>
      </c>
      <c r="BC392" s="461">
        <f t="shared" si="36"/>
        <v>9597.4131561919785</v>
      </c>
      <c r="BD392" s="463">
        <f t="shared" si="34"/>
        <v>0.26563927556210826</v>
      </c>
    </row>
    <row r="393" spans="1:56" x14ac:dyDescent="0.25">
      <c r="A393" s="137">
        <f t="shared" si="32"/>
        <v>61</v>
      </c>
      <c r="B393" s="138">
        <f t="shared" si="40"/>
        <v>90.244</v>
      </c>
      <c r="C393" s="138" t="e">
        <f t="shared" si="25"/>
        <v>#REF!</v>
      </c>
      <c r="D393" s="138" t="e">
        <f t="shared" si="12"/>
        <v>#REF!</v>
      </c>
      <c r="E393" s="138"/>
      <c r="F393" s="138">
        <f t="shared" si="41"/>
        <v>85.201599999999999</v>
      </c>
      <c r="G393" s="138" t="e">
        <f t="shared" si="14"/>
        <v>#REF!</v>
      </c>
      <c r="H393" s="138" t="e">
        <f t="shared" si="15"/>
        <v>#REF!</v>
      </c>
      <c r="I393" s="138"/>
      <c r="J393" s="264">
        <f t="shared" si="42"/>
        <v>73.849999999999994</v>
      </c>
      <c r="K393" s="138" t="e">
        <f t="shared" si="17"/>
        <v>#REF!</v>
      </c>
      <c r="L393" s="138" t="e">
        <f t="shared" si="18"/>
        <v>#REF!</v>
      </c>
      <c r="M393" s="138"/>
      <c r="N393" s="264">
        <f t="shared" si="43"/>
        <v>187.69</v>
      </c>
      <c r="O393" s="138" t="e">
        <f t="shared" si="20"/>
        <v>#REF!</v>
      </c>
      <c r="P393" s="138" t="e">
        <f t="shared" si="21"/>
        <v>#REF!</v>
      </c>
      <c r="Q393" s="138"/>
      <c r="R393" s="264">
        <f t="shared" si="48"/>
        <v>167.61</v>
      </c>
      <c r="S393" s="138" t="e">
        <f t="shared" si="26"/>
        <v>#REF!</v>
      </c>
      <c r="T393" s="138" t="e">
        <f t="shared" si="27"/>
        <v>#REF!</v>
      </c>
      <c r="U393" s="138"/>
      <c r="V393" s="264">
        <f t="shared" si="44"/>
        <v>114.34</v>
      </c>
      <c r="W393" s="138" t="e">
        <f t="shared" si="29"/>
        <v>#REF!</v>
      </c>
      <c r="X393" s="138" t="e">
        <f t="shared" si="30"/>
        <v>#REF!</v>
      </c>
      <c r="Y393" s="264">
        <f t="shared" si="45"/>
        <v>517.63363200000003</v>
      </c>
      <c r="Z393" s="411" cm="1">
        <f t="array" ref="Z393">SUM(B393,F393,J393,N393,R393,V393)*nlabor25</f>
        <v>201.30196800000002</v>
      </c>
      <c r="AA393" s="139">
        <f t="shared" si="31"/>
        <v>718.93560000000002</v>
      </c>
      <c r="AB393" s="464">
        <f t="shared" si="46"/>
        <v>712.51694296320011</v>
      </c>
      <c r="AC393" s="140">
        <f>(AVERAGE(AB333:AB393))</f>
        <v>743.43229670746177</v>
      </c>
      <c r="AD393" s="172" t="e">
        <f>IF(AC393="","",IF(ipaDAY=261,AVERAGE(AB393:AB406),""))</f>
        <v>#REF!</v>
      </c>
      <c r="AE393" s="475">
        <f>SUM(AB333:AB393)</f>
        <v>45349.370099155167</v>
      </c>
      <c r="AS393" s="8">
        <f t="shared" si="51"/>
        <v>0.88</v>
      </c>
      <c r="AV393" s="453"/>
      <c r="AW393" s="455">
        <f>'[12]Variable Perdeim Adjustment 24'!AB393</f>
        <v>562.97</v>
      </c>
      <c r="AX393" s="456">
        <f>'[12]Variable Perdeim Adjustment 24'!AC393</f>
        <v>583.64606557377033</v>
      </c>
      <c r="AY393" s="457">
        <f>'[12]Variable Perdeim Adjustment 24'!AE393</f>
        <v>35602.409999999989</v>
      </c>
      <c r="BA393" s="459">
        <f t="shared" si="38"/>
        <v>149.54694296320008</v>
      </c>
      <c r="BB393" s="460">
        <f t="shared" si="38"/>
        <v>159.78623113369144</v>
      </c>
      <c r="BC393" s="461">
        <f t="shared" si="36"/>
        <v>9746.9600991551779</v>
      </c>
      <c r="BD393" s="463">
        <f t="shared" si="34"/>
        <v>0.26563927556210826</v>
      </c>
    </row>
    <row r="394" spans="1:56" x14ac:dyDescent="0.25">
      <c r="A394" s="137">
        <f t="shared" si="32"/>
        <v>62</v>
      </c>
      <c r="B394" s="138">
        <f t="shared" si="40"/>
        <v>90.244</v>
      </c>
      <c r="C394" s="138" t="e">
        <f t="shared" si="25"/>
        <v>#REF!</v>
      </c>
      <c r="D394" s="138" t="e">
        <f t="shared" si="12"/>
        <v>#REF!</v>
      </c>
      <c r="E394" s="138"/>
      <c r="F394" s="138">
        <f t="shared" si="41"/>
        <v>85.201599999999999</v>
      </c>
      <c r="G394" s="138" t="e">
        <f t="shared" si="14"/>
        <v>#REF!</v>
      </c>
      <c r="H394" s="138" t="e">
        <f t="shared" si="15"/>
        <v>#REF!</v>
      </c>
      <c r="I394" s="138"/>
      <c r="J394" s="264">
        <f t="shared" si="42"/>
        <v>73.849999999999994</v>
      </c>
      <c r="K394" s="138" t="e">
        <f t="shared" si="17"/>
        <v>#REF!</v>
      </c>
      <c r="L394" s="138" t="e">
        <f t="shared" si="18"/>
        <v>#REF!</v>
      </c>
      <c r="M394" s="138"/>
      <c r="N394" s="264">
        <f t="shared" si="43"/>
        <v>187.69</v>
      </c>
      <c r="O394" s="138" t="e">
        <f t="shared" si="20"/>
        <v>#REF!</v>
      </c>
      <c r="P394" s="138" t="e">
        <f t="shared" si="21"/>
        <v>#REF!</v>
      </c>
      <c r="Q394" s="138"/>
      <c r="R394" s="264">
        <f t="shared" si="48"/>
        <v>167.61</v>
      </c>
      <c r="S394" s="138" t="e">
        <f t="shared" si="26"/>
        <v>#REF!</v>
      </c>
      <c r="T394" s="138" t="e">
        <f t="shared" si="27"/>
        <v>#REF!</v>
      </c>
      <c r="U394" s="138"/>
      <c r="V394" s="264">
        <f t="shared" si="44"/>
        <v>114.34</v>
      </c>
      <c r="W394" s="138" t="e">
        <f t="shared" si="29"/>
        <v>#REF!</v>
      </c>
      <c r="X394" s="138" t="e">
        <f t="shared" si="30"/>
        <v>#REF!</v>
      </c>
      <c r="Y394" s="264">
        <f t="shared" si="45"/>
        <v>517.63363200000003</v>
      </c>
      <c r="Z394" s="411" cm="1">
        <f t="array" ref="Z394">SUM(B394,F394,J394,N394,R394,V394)*nlabor25</f>
        <v>201.30196800000002</v>
      </c>
      <c r="AA394" s="139">
        <f t="shared" si="31"/>
        <v>718.93560000000002</v>
      </c>
      <c r="AB394" s="464">
        <f t="shared" si="46"/>
        <v>712.51694296320011</v>
      </c>
      <c r="AC394" s="140">
        <f>(AVERAGE(ratestart:AB394))</f>
        <v>742.9336619696511</v>
      </c>
      <c r="AD394" s="172" t="e">
        <f>IF(AC394="","",IF(ipaDAY=62,AVERAGE(AB394:AB407),""))</f>
        <v>#REF!</v>
      </c>
      <c r="AE394" s="475">
        <f>SUM(AB333:AB394)</f>
        <v>46061.887042118367</v>
      </c>
      <c r="AS394" s="8">
        <f t="shared" si="51"/>
        <v>0.88</v>
      </c>
      <c r="AV394" s="453"/>
      <c r="AW394" s="455">
        <f>'[12]Variable Perdeim Adjustment 24'!AB394</f>
        <v>562.97</v>
      </c>
      <c r="AX394" s="456">
        <f>'[12]Variable Perdeim Adjustment 24'!AC394</f>
        <v>583.31258064516112</v>
      </c>
      <c r="AY394" s="457">
        <f>'[12]Variable Perdeim Adjustment 24'!AE394</f>
        <v>36165.37999999999</v>
      </c>
      <c r="BA394" s="459">
        <f t="shared" si="38"/>
        <v>149.54694296320008</v>
      </c>
      <c r="BB394" s="460">
        <f t="shared" si="38"/>
        <v>159.62108132448998</v>
      </c>
      <c r="BC394" s="461">
        <f t="shared" si="36"/>
        <v>9896.5070421183773</v>
      </c>
      <c r="BD394" s="463">
        <f t="shared" si="34"/>
        <v>0.26563927556210826</v>
      </c>
    </row>
    <row r="395" spans="1:56" x14ac:dyDescent="0.25">
      <c r="A395" s="137">
        <f t="shared" si="32"/>
        <v>63</v>
      </c>
      <c r="B395" s="247">
        <f t="shared" si="40"/>
        <v>88.192999999999998</v>
      </c>
      <c r="C395" s="138" t="e">
        <f t="shared" si="25"/>
        <v>#REF!</v>
      </c>
      <c r="D395" s="138" t="e">
        <f t="shared" si="12"/>
        <v>#REF!</v>
      </c>
      <c r="E395" s="138"/>
      <c r="F395" s="247">
        <f t="shared" si="41"/>
        <v>83.265199999999993</v>
      </c>
      <c r="G395" s="138" t="e">
        <f t="shared" si="14"/>
        <v>#REF!</v>
      </c>
      <c r="H395" s="138" t="e">
        <f t="shared" si="15"/>
        <v>#REF!</v>
      </c>
      <c r="I395" s="138"/>
      <c r="J395" s="264">
        <f t="shared" si="42"/>
        <v>73.849999999999994</v>
      </c>
      <c r="K395" s="138" t="e">
        <f t="shared" si="17"/>
        <v>#REF!</v>
      </c>
      <c r="L395" s="138" t="e">
        <f t="shared" si="18"/>
        <v>#REF!</v>
      </c>
      <c r="M395" s="138"/>
      <c r="N395" s="264">
        <f t="shared" si="43"/>
        <v>187.69</v>
      </c>
      <c r="O395" s="138" t="e">
        <f t="shared" si="20"/>
        <v>#REF!</v>
      </c>
      <c r="P395" s="138" t="e">
        <f t="shared" si="21"/>
        <v>#REF!</v>
      </c>
      <c r="Q395" s="138"/>
      <c r="R395" s="264">
        <f t="shared" si="48"/>
        <v>167.61</v>
      </c>
      <c r="S395" s="138" t="e">
        <f t="shared" si="26"/>
        <v>#REF!</v>
      </c>
      <c r="T395" s="138" t="e">
        <f t="shared" si="27"/>
        <v>#REF!</v>
      </c>
      <c r="U395" s="138"/>
      <c r="V395" s="264">
        <f t="shared" si="44"/>
        <v>114.34</v>
      </c>
      <c r="W395" s="138" t="e">
        <f t="shared" si="29"/>
        <v>#REF!</v>
      </c>
      <c r="X395" s="138" t="e">
        <f t="shared" si="30"/>
        <v>#REF!</v>
      </c>
      <c r="Y395" s="264">
        <f t="shared" si="45"/>
        <v>514.76270399999999</v>
      </c>
      <c r="Z395" s="411" cm="1">
        <f t="array" ref="Z395">SUM(B395,F395,J395,N395,R395,V395)*nlabor25</f>
        <v>200.18549600000003</v>
      </c>
      <c r="AA395" s="139">
        <f t="shared" si="31"/>
        <v>714.94820000000004</v>
      </c>
      <c r="AB395" s="464">
        <f t="shared" si="46"/>
        <v>708.56514247040002</v>
      </c>
      <c r="AC395" s="140">
        <f>(AVERAGE(ratestart:AB395))</f>
        <v>742.38812991410737</v>
      </c>
      <c r="AD395" s="172" t="e">
        <f>IF(AC395="","",IF(ipaDAY=63,AVERAGE(AB395:AB408),""))</f>
        <v>#REF!</v>
      </c>
      <c r="AE395" s="475">
        <f>SUM(AB333:AB395)</f>
        <v>46770.452184588765</v>
      </c>
      <c r="AS395" s="8">
        <f t="shared" ref="AS395:AS401" si="52">paseven</f>
        <v>0.86</v>
      </c>
      <c r="AV395" s="453"/>
      <c r="AW395" s="458">
        <f>'[12]Variable Perdeim Adjustment 24'!AB395</f>
        <v>559.84</v>
      </c>
      <c r="AX395" s="456">
        <f>'[12]Variable Perdeim Adjustment 24'!AC395</f>
        <v>582.93999999999983</v>
      </c>
      <c r="AY395" s="457">
        <f>'[12]Variable Perdeim Adjustment 24'!AE395</f>
        <v>36725.219999999987</v>
      </c>
      <c r="BA395" s="462">
        <f t="shared" si="38"/>
        <v>148.72514247039999</v>
      </c>
      <c r="BB395" s="460">
        <f t="shared" si="38"/>
        <v>159.44812991410754</v>
      </c>
      <c r="BC395" s="461">
        <f t="shared" si="36"/>
        <v>10045.232184588778</v>
      </c>
      <c r="BD395" s="463">
        <f t="shared" si="34"/>
        <v>0.26565651341526147</v>
      </c>
    </row>
    <row r="396" spans="1:56" x14ac:dyDescent="0.25">
      <c r="A396" s="137">
        <f t="shared" si="32"/>
        <v>64</v>
      </c>
      <c r="B396" s="247">
        <f t="shared" si="40"/>
        <v>88.192999999999998</v>
      </c>
      <c r="C396" s="138" t="e">
        <f t="shared" si="25"/>
        <v>#REF!</v>
      </c>
      <c r="D396" s="138" t="e">
        <f t="shared" si="12"/>
        <v>#REF!</v>
      </c>
      <c r="E396" s="138"/>
      <c r="F396" s="247">
        <f t="shared" si="41"/>
        <v>83.265199999999993</v>
      </c>
      <c r="G396" s="138" t="e">
        <f t="shared" si="14"/>
        <v>#REF!</v>
      </c>
      <c r="H396" s="138" t="e">
        <f t="shared" si="15"/>
        <v>#REF!</v>
      </c>
      <c r="I396" s="138"/>
      <c r="J396" s="264">
        <f t="shared" si="42"/>
        <v>73.849999999999994</v>
      </c>
      <c r="K396" s="138" t="e">
        <f t="shared" si="17"/>
        <v>#REF!</v>
      </c>
      <c r="L396" s="138" t="e">
        <f t="shared" si="18"/>
        <v>#REF!</v>
      </c>
      <c r="M396" s="138"/>
      <c r="N396" s="264">
        <f t="shared" si="43"/>
        <v>187.69</v>
      </c>
      <c r="O396" s="138" t="e">
        <f t="shared" si="20"/>
        <v>#REF!</v>
      </c>
      <c r="P396" s="138" t="e">
        <f t="shared" si="21"/>
        <v>#REF!</v>
      </c>
      <c r="Q396" s="138"/>
      <c r="R396" s="264">
        <f t="shared" si="48"/>
        <v>167.61</v>
      </c>
      <c r="S396" s="138" t="e">
        <f t="shared" si="26"/>
        <v>#REF!</v>
      </c>
      <c r="T396" s="138" t="e">
        <f t="shared" si="27"/>
        <v>#REF!</v>
      </c>
      <c r="U396" s="138"/>
      <c r="V396" s="264">
        <f t="shared" si="44"/>
        <v>114.34</v>
      </c>
      <c r="W396" s="138" t="e">
        <f t="shared" si="29"/>
        <v>#REF!</v>
      </c>
      <c r="X396" s="138" t="e">
        <f t="shared" si="30"/>
        <v>#REF!</v>
      </c>
      <c r="Y396" s="264">
        <f t="shared" si="45"/>
        <v>514.76270399999999</v>
      </c>
      <c r="Z396" s="411" cm="1">
        <f t="array" ref="Z396">SUM(B396,F396,J396,N396,R396,V396)*nlabor25</f>
        <v>200.18549600000003</v>
      </c>
      <c r="AA396" s="139">
        <f t="shared" si="31"/>
        <v>714.94820000000004</v>
      </c>
      <c r="AB396" s="464">
        <f t="shared" si="46"/>
        <v>708.56514247040002</v>
      </c>
      <c r="AC396" s="140">
        <f>(AVERAGE(ratestart:AB396))</f>
        <v>741.85964573529941</v>
      </c>
      <c r="AD396" s="172" t="e">
        <f>IF(AC396="","",IF(ipaDAY=64,AVERAGE(AB396:AB409),""))</f>
        <v>#REF!</v>
      </c>
      <c r="AE396" s="475">
        <f>SUM(AB333:AB396)</f>
        <v>47479.017327059162</v>
      </c>
      <c r="AS396" s="8">
        <f t="shared" si="52"/>
        <v>0.86</v>
      </c>
      <c r="AV396" s="453"/>
      <c r="AW396" s="455">
        <f>'[12]Variable Perdeim Adjustment 24'!AB396</f>
        <v>559.84</v>
      </c>
      <c r="AX396" s="456">
        <f>'[12]Variable Perdeim Adjustment 24'!AC396</f>
        <v>582.57906249999974</v>
      </c>
      <c r="AY396" s="457">
        <f>'[12]Variable Perdeim Adjustment 24'!AE396</f>
        <v>37285.059999999983</v>
      </c>
      <c r="BA396" s="459">
        <f t="shared" si="38"/>
        <v>148.72514247039999</v>
      </c>
      <c r="BB396" s="460">
        <f t="shared" si="38"/>
        <v>159.28058323529967</v>
      </c>
      <c r="BC396" s="461">
        <f t="shared" si="36"/>
        <v>10193.957327059179</v>
      </c>
      <c r="BD396" s="463">
        <f t="shared" si="34"/>
        <v>0.26565651341526147</v>
      </c>
    </row>
    <row r="397" spans="1:56" x14ac:dyDescent="0.25">
      <c r="A397" s="137">
        <f t="shared" si="32"/>
        <v>65</v>
      </c>
      <c r="B397" s="247">
        <f t="shared" ref="B397:B432" si="53">ptrate25*AS397</f>
        <v>88.192999999999998</v>
      </c>
      <c r="C397" s="138" t="e">
        <f t="shared" si="25"/>
        <v>#REF!</v>
      </c>
      <c r="D397" s="138" t="e">
        <f t="shared" ref="D397:D432" si="54">B397*nlabor</f>
        <v>#REF!</v>
      </c>
      <c r="E397" s="138"/>
      <c r="F397" s="247">
        <f t="shared" ref="F397:F432" si="55">otrate25*AS397</f>
        <v>83.265199999999993</v>
      </c>
      <c r="G397" s="138" t="e">
        <f t="shared" ref="G397:G428" si="56">F397*labor</f>
        <v>#REF!</v>
      </c>
      <c r="H397" s="138" t="e">
        <f t="shared" ref="H397:H432" si="57">F397*nlabor</f>
        <v>#REF!</v>
      </c>
      <c r="I397" s="138"/>
      <c r="J397" s="264">
        <f t="shared" ref="J397:J432" si="58">slprate25</f>
        <v>73.849999999999994</v>
      </c>
      <c r="K397" s="138" t="e">
        <f t="shared" ref="K397:K428" si="59">J397*labor</f>
        <v>#REF!</v>
      </c>
      <c r="L397" s="138" t="e">
        <f t="shared" ref="L397:L432" si="60">J397*nlabor</f>
        <v>#REF!</v>
      </c>
      <c r="M397" s="138"/>
      <c r="N397" s="264">
        <f t="shared" ref="N397:N432" si="61">nsgrate25</f>
        <v>187.69</v>
      </c>
      <c r="O397" s="138" t="e">
        <f t="shared" ref="O397:O428" si="62">N397*labor</f>
        <v>#REF!</v>
      </c>
      <c r="P397" s="138" t="e">
        <f t="shared" ref="P397:P432" si="63">N397*nlabor</f>
        <v>#REF!</v>
      </c>
      <c r="Q397" s="138"/>
      <c r="R397" s="264">
        <f t="shared" si="48"/>
        <v>167.61</v>
      </c>
      <c r="S397" s="138" t="e">
        <f t="shared" si="26"/>
        <v>#REF!</v>
      </c>
      <c r="T397" s="138" t="e">
        <f t="shared" si="27"/>
        <v>#REF!</v>
      </c>
      <c r="U397" s="138"/>
      <c r="V397" s="264">
        <f t="shared" ref="V397:V432" si="64">IF(cbsa25="urban",ncmiurban25,IF(cbsa25="rural",ncmirural25,""))</f>
        <v>114.34</v>
      </c>
      <c r="W397" s="138" t="e">
        <f t="shared" si="29"/>
        <v>#REF!</v>
      </c>
      <c r="X397" s="138" t="e">
        <f t="shared" si="30"/>
        <v>#REF!</v>
      </c>
      <c r="Y397" s="264">
        <f t="shared" ref="Y397:Y428" si="65">SUM(B397,F397,J397,N397,R397,V397)*labor15</f>
        <v>514.76270399999999</v>
      </c>
      <c r="Z397" s="411" cm="1">
        <f t="array" ref="Z397">SUM(B397,F397,J397,N397,R397,V397)*nlabor25</f>
        <v>200.18549600000003</v>
      </c>
      <c r="AA397" s="139">
        <f t="shared" si="31"/>
        <v>714.94820000000004</v>
      </c>
      <c r="AB397" s="464">
        <f t="shared" ref="AB397:AB432" si="66">IF(wageindex2025="","",Y397*wageindex2025+Z397)</f>
        <v>708.56514247040002</v>
      </c>
      <c r="AC397" s="140">
        <f>(AVERAGE(ratestart:AB397))</f>
        <v>741.3474226081471</v>
      </c>
      <c r="AD397" s="172" t="e">
        <f>IF(AC397="","",IF(ipaDAY=65,AVERAGE(AB397:AB410),""))</f>
        <v>#REF!</v>
      </c>
      <c r="AE397" s="475">
        <f>SUM(AB333:AB397)</f>
        <v>48187.58246952956</v>
      </c>
      <c r="AS397" s="8">
        <f t="shared" si="52"/>
        <v>0.86</v>
      </c>
      <c r="AV397" s="453"/>
      <c r="AW397" s="455">
        <f>'[12]Variable Perdeim Adjustment 24'!AB397</f>
        <v>559.84</v>
      </c>
      <c r="AX397" s="456">
        <f>'[12]Variable Perdeim Adjustment 24'!AC397</f>
        <v>582.22923076923041</v>
      </c>
      <c r="AY397" s="457">
        <f>'[12]Variable Perdeim Adjustment 24'!AE397</f>
        <v>37844.89999999998</v>
      </c>
      <c r="BA397" s="459">
        <f t="shared" si="38"/>
        <v>148.72514247039999</v>
      </c>
      <c r="BB397" s="460">
        <f t="shared" si="38"/>
        <v>159.11819183891669</v>
      </c>
      <c r="BC397" s="461">
        <f t="shared" si="36"/>
        <v>10342.68246952958</v>
      </c>
      <c r="BD397" s="463">
        <f t="shared" si="34"/>
        <v>0.26565651341526147</v>
      </c>
    </row>
    <row r="398" spans="1:56" x14ac:dyDescent="0.25">
      <c r="A398" s="137">
        <f t="shared" si="32"/>
        <v>66</v>
      </c>
      <c r="B398" s="247">
        <f t="shared" si="53"/>
        <v>88.192999999999998</v>
      </c>
      <c r="C398" s="138" t="e">
        <f t="shared" ref="C398:C428" si="67">B398*labor</f>
        <v>#REF!</v>
      </c>
      <c r="D398" s="138" t="e">
        <f t="shared" si="54"/>
        <v>#REF!</v>
      </c>
      <c r="E398" s="138"/>
      <c r="F398" s="247">
        <f t="shared" si="55"/>
        <v>83.265199999999993</v>
      </c>
      <c r="G398" s="138" t="e">
        <f t="shared" si="56"/>
        <v>#REF!</v>
      </c>
      <c r="H398" s="138" t="e">
        <f t="shared" si="57"/>
        <v>#REF!</v>
      </c>
      <c r="I398" s="138"/>
      <c r="J398" s="264">
        <f t="shared" si="58"/>
        <v>73.849999999999994</v>
      </c>
      <c r="K398" s="138" t="e">
        <f t="shared" si="59"/>
        <v>#REF!</v>
      </c>
      <c r="L398" s="138" t="e">
        <f t="shared" si="60"/>
        <v>#REF!</v>
      </c>
      <c r="M398" s="138"/>
      <c r="N398" s="264">
        <f t="shared" si="61"/>
        <v>187.69</v>
      </c>
      <c r="O398" s="138" t="e">
        <f t="shared" si="62"/>
        <v>#REF!</v>
      </c>
      <c r="P398" s="138" t="e">
        <f t="shared" si="63"/>
        <v>#REF!</v>
      </c>
      <c r="Q398" s="138"/>
      <c r="R398" s="264">
        <f t="shared" si="48"/>
        <v>167.61</v>
      </c>
      <c r="S398" s="138" t="e">
        <f t="shared" ref="S398:S428" si="68">R398*labor</f>
        <v>#REF!</v>
      </c>
      <c r="T398" s="138" t="e">
        <f t="shared" ref="T398:T432" si="69">R398*nlabor</f>
        <v>#REF!</v>
      </c>
      <c r="U398" s="138"/>
      <c r="V398" s="264">
        <f t="shared" si="64"/>
        <v>114.34</v>
      </c>
      <c r="W398" s="138" t="e">
        <f t="shared" ref="W398:W428" si="70">V398*labor</f>
        <v>#REF!</v>
      </c>
      <c r="X398" s="138" t="e">
        <f t="shared" ref="X398:X432" si="71">V398*nlabor</f>
        <v>#REF!</v>
      </c>
      <c r="Y398" s="264">
        <f t="shared" si="65"/>
        <v>514.76270399999999</v>
      </c>
      <c r="Z398" s="411" cm="1">
        <f t="array" ref="Z398">SUM(B398,F398,J398,N398,R398,V398)*nlabor25</f>
        <v>200.18549600000003</v>
      </c>
      <c r="AA398" s="139">
        <f t="shared" ref="AA398:AA432" si="72">SUM(Y398:Z398)</f>
        <v>714.94820000000004</v>
      </c>
      <c r="AB398" s="464">
        <f t="shared" si="66"/>
        <v>708.56514247040002</v>
      </c>
      <c r="AC398" s="140">
        <f>(AVERAGE(ratestart:AB398))</f>
        <v>740.85072139393878</v>
      </c>
      <c r="AD398" s="172" t="e">
        <f>IF(AC398="","",IF(ipaDAY=66,AVERAGE(AB398:AB411),""))</f>
        <v>#REF!</v>
      </c>
      <c r="AE398" s="475">
        <f>SUM(AB333:AB398)</f>
        <v>48896.147611999957</v>
      </c>
      <c r="AS398" s="8">
        <f t="shared" si="52"/>
        <v>0.86</v>
      </c>
      <c r="AV398" s="453"/>
      <c r="AW398" s="455">
        <f>'[12]Variable Perdeim Adjustment 24'!AB398</f>
        <v>559.84</v>
      </c>
      <c r="AX398" s="456">
        <f>'[12]Variable Perdeim Adjustment 24'!AC398</f>
        <v>581.88999999999965</v>
      </c>
      <c r="AY398" s="457">
        <f>'[12]Variable Perdeim Adjustment 24'!AE398</f>
        <v>38404.739999999976</v>
      </c>
      <c r="BA398" s="459">
        <f t="shared" si="38"/>
        <v>148.72514247039999</v>
      </c>
      <c r="BB398" s="460">
        <f t="shared" si="38"/>
        <v>158.96072139393914</v>
      </c>
      <c r="BC398" s="461">
        <f t="shared" si="36"/>
        <v>10491.407611999981</v>
      </c>
      <c r="BD398" s="463">
        <f t="shared" si="34"/>
        <v>0.26565651341526147</v>
      </c>
    </row>
    <row r="399" spans="1:56" x14ac:dyDescent="0.25">
      <c r="A399" s="137">
        <f t="shared" ref="A399:A431" si="73">A398+1</f>
        <v>67</v>
      </c>
      <c r="B399" s="247">
        <f t="shared" si="53"/>
        <v>88.192999999999998</v>
      </c>
      <c r="C399" s="138" t="e">
        <f t="shared" si="67"/>
        <v>#REF!</v>
      </c>
      <c r="D399" s="138" t="e">
        <f t="shared" si="54"/>
        <v>#REF!</v>
      </c>
      <c r="E399" s="138"/>
      <c r="F399" s="247">
        <f t="shared" si="55"/>
        <v>83.265199999999993</v>
      </c>
      <c r="G399" s="138" t="e">
        <f t="shared" si="56"/>
        <v>#REF!</v>
      </c>
      <c r="H399" s="138" t="e">
        <f t="shared" si="57"/>
        <v>#REF!</v>
      </c>
      <c r="I399" s="138"/>
      <c r="J399" s="264">
        <f t="shared" si="58"/>
        <v>73.849999999999994</v>
      </c>
      <c r="K399" s="138" t="e">
        <f t="shared" si="59"/>
        <v>#REF!</v>
      </c>
      <c r="L399" s="138" t="e">
        <f t="shared" si="60"/>
        <v>#REF!</v>
      </c>
      <c r="M399" s="138"/>
      <c r="N399" s="264">
        <f t="shared" si="61"/>
        <v>187.69</v>
      </c>
      <c r="O399" s="138" t="e">
        <f t="shared" si="62"/>
        <v>#REF!</v>
      </c>
      <c r="P399" s="138" t="e">
        <f t="shared" si="63"/>
        <v>#REF!</v>
      </c>
      <c r="Q399" s="138"/>
      <c r="R399" s="264">
        <f t="shared" si="48"/>
        <v>167.61</v>
      </c>
      <c r="S399" s="138" t="e">
        <f t="shared" si="68"/>
        <v>#REF!</v>
      </c>
      <c r="T399" s="138" t="e">
        <f t="shared" si="69"/>
        <v>#REF!</v>
      </c>
      <c r="U399" s="138"/>
      <c r="V399" s="264">
        <f t="shared" si="64"/>
        <v>114.34</v>
      </c>
      <c r="W399" s="138" t="e">
        <f t="shared" si="70"/>
        <v>#REF!</v>
      </c>
      <c r="X399" s="138" t="e">
        <f t="shared" si="71"/>
        <v>#REF!</v>
      </c>
      <c r="Y399" s="264">
        <f t="shared" si="65"/>
        <v>514.76270399999999</v>
      </c>
      <c r="Z399" s="411" cm="1">
        <f t="array" ref="Z399">SUM(B399,F399,J399,N399,R399,V399)*nlabor25</f>
        <v>200.18549600000003</v>
      </c>
      <c r="AA399" s="139">
        <f t="shared" si="72"/>
        <v>714.94820000000004</v>
      </c>
      <c r="AB399" s="464">
        <f t="shared" si="66"/>
        <v>708.56514247040002</v>
      </c>
      <c r="AC399" s="140">
        <f>(AVERAGE(ratestart:AB399))</f>
        <v>740.36884708164712</v>
      </c>
      <c r="AD399" s="172" t="e">
        <f>IF(AC399="","",IF(ipaDAY=67,AVERAGE(AB399:AB412),""))</f>
        <v>#REF!</v>
      </c>
      <c r="AE399" s="475">
        <f>SUM(AB333:AB399)</f>
        <v>49604.712754470354</v>
      </c>
      <c r="AS399" s="8">
        <f t="shared" si="52"/>
        <v>0.86</v>
      </c>
      <c r="AV399" s="453"/>
      <c r="AW399" s="455">
        <f>'[12]Variable Perdeim Adjustment 24'!AB399</f>
        <v>559.84</v>
      </c>
      <c r="AX399" s="456">
        <f>'[12]Variable Perdeim Adjustment 24'!AC399</f>
        <v>581.56089552238768</v>
      </c>
      <c r="AY399" s="457">
        <f>'[12]Variable Perdeim Adjustment 24'!AE399</f>
        <v>38964.579999999973</v>
      </c>
      <c r="BA399" s="459">
        <f t="shared" si="38"/>
        <v>148.72514247039999</v>
      </c>
      <c r="BB399" s="460">
        <f t="shared" si="38"/>
        <v>158.80795155925944</v>
      </c>
      <c r="BC399" s="461">
        <f t="shared" si="36"/>
        <v>10640.132754470382</v>
      </c>
      <c r="BD399" s="463">
        <f t="shared" si="34"/>
        <v>0.26565651341526147</v>
      </c>
    </row>
    <row r="400" spans="1:56" x14ac:dyDescent="0.25">
      <c r="A400" s="137">
        <f t="shared" si="73"/>
        <v>68</v>
      </c>
      <c r="B400" s="247">
        <f t="shared" si="53"/>
        <v>88.192999999999998</v>
      </c>
      <c r="C400" s="138" t="e">
        <f t="shared" si="67"/>
        <v>#REF!</v>
      </c>
      <c r="D400" s="138" t="e">
        <f t="shared" si="54"/>
        <v>#REF!</v>
      </c>
      <c r="E400" s="138"/>
      <c r="F400" s="247">
        <f t="shared" si="55"/>
        <v>83.265199999999993</v>
      </c>
      <c r="G400" s="138" t="e">
        <f t="shared" si="56"/>
        <v>#REF!</v>
      </c>
      <c r="H400" s="138" t="e">
        <f t="shared" si="57"/>
        <v>#REF!</v>
      </c>
      <c r="I400" s="138"/>
      <c r="J400" s="264">
        <f t="shared" si="58"/>
        <v>73.849999999999994</v>
      </c>
      <c r="K400" s="138" t="e">
        <f t="shared" si="59"/>
        <v>#REF!</v>
      </c>
      <c r="L400" s="138" t="e">
        <f t="shared" si="60"/>
        <v>#REF!</v>
      </c>
      <c r="M400" s="138"/>
      <c r="N400" s="264">
        <f t="shared" si="61"/>
        <v>187.69</v>
      </c>
      <c r="O400" s="138" t="e">
        <f t="shared" si="62"/>
        <v>#REF!</v>
      </c>
      <c r="P400" s="138" t="e">
        <f t="shared" si="63"/>
        <v>#REF!</v>
      </c>
      <c r="Q400" s="138"/>
      <c r="R400" s="264">
        <f t="shared" ref="R400:R432" si="74">ntarate25</f>
        <v>167.61</v>
      </c>
      <c r="S400" s="138" t="e">
        <f t="shared" si="68"/>
        <v>#REF!</v>
      </c>
      <c r="T400" s="138" t="e">
        <f t="shared" si="69"/>
        <v>#REF!</v>
      </c>
      <c r="U400" s="138"/>
      <c r="V400" s="264">
        <f t="shared" si="64"/>
        <v>114.34</v>
      </c>
      <c r="W400" s="138" t="e">
        <f t="shared" si="70"/>
        <v>#REF!</v>
      </c>
      <c r="X400" s="138" t="e">
        <f t="shared" si="71"/>
        <v>#REF!</v>
      </c>
      <c r="Y400" s="264">
        <f t="shared" si="65"/>
        <v>514.76270399999999</v>
      </c>
      <c r="Z400" s="411" cm="1">
        <f t="array" ref="Z400">SUM(B400,F400,J400,N400,R400,V400)*nlabor25</f>
        <v>200.18549600000003</v>
      </c>
      <c r="AA400" s="139">
        <f t="shared" si="72"/>
        <v>714.94820000000004</v>
      </c>
      <c r="AB400" s="464">
        <f t="shared" si="66"/>
        <v>708.56514247040002</v>
      </c>
      <c r="AC400" s="140">
        <f>(AVERAGE(ratestart:AB400))</f>
        <v>739.90114554324634</v>
      </c>
      <c r="AD400" s="172" t="e">
        <f>IF(AC400="","",IF(ipaDAY=68,AVERAGE(AB400:AB413),""))</f>
        <v>#REF!</v>
      </c>
      <c r="AE400" s="475">
        <f>SUM(AB333:AB400)</f>
        <v>50313.277896940752</v>
      </c>
      <c r="AS400" s="8">
        <f t="shared" si="52"/>
        <v>0.86</v>
      </c>
      <c r="AV400" s="453"/>
      <c r="AW400" s="455">
        <f>'[12]Variable Perdeim Adjustment 24'!AB400</f>
        <v>559.84</v>
      </c>
      <c r="AX400" s="456">
        <f>'[12]Variable Perdeim Adjustment 24'!AC400</f>
        <v>581.24147058823485</v>
      </c>
      <c r="AY400" s="457">
        <f>'[12]Variable Perdeim Adjustment 24'!AE400</f>
        <v>39524.419999999969</v>
      </c>
      <c r="BA400" s="459">
        <f t="shared" si="38"/>
        <v>148.72514247039999</v>
      </c>
      <c r="BB400" s="460">
        <f t="shared" si="38"/>
        <v>158.6596749550115</v>
      </c>
      <c r="BC400" s="461">
        <f t="shared" si="36"/>
        <v>10788.857896940783</v>
      </c>
      <c r="BD400" s="463">
        <f t="shared" ref="BD400:BD431" si="75">(AB400-AW400)/AW400</f>
        <v>0.26565651341526147</v>
      </c>
    </row>
    <row r="401" spans="1:56" x14ac:dyDescent="0.25">
      <c r="A401" s="137">
        <f t="shared" si="73"/>
        <v>69</v>
      </c>
      <c r="B401" s="247">
        <f t="shared" si="53"/>
        <v>88.192999999999998</v>
      </c>
      <c r="C401" s="138" t="e">
        <f t="shared" si="67"/>
        <v>#REF!</v>
      </c>
      <c r="D401" s="138" t="e">
        <f t="shared" si="54"/>
        <v>#REF!</v>
      </c>
      <c r="E401" s="138"/>
      <c r="F401" s="247">
        <f t="shared" si="55"/>
        <v>83.265199999999993</v>
      </c>
      <c r="G401" s="138" t="e">
        <f t="shared" si="56"/>
        <v>#REF!</v>
      </c>
      <c r="H401" s="138" t="e">
        <f t="shared" si="57"/>
        <v>#REF!</v>
      </c>
      <c r="I401" s="138"/>
      <c r="J401" s="264">
        <f t="shared" si="58"/>
        <v>73.849999999999994</v>
      </c>
      <c r="K401" s="138" t="e">
        <f t="shared" si="59"/>
        <v>#REF!</v>
      </c>
      <c r="L401" s="138" t="e">
        <f t="shared" si="60"/>
        <v>#REF!</v>
      </c>
      <c r="M401" s="138"/>
      <c r="N401" s="264">
        <f t="shared" si="61"/>
        <v>187.69</v>
      </c>
      <c r="O401" s="138" t="e">
        <f t="shared" si="62"/>
        <v>#REF!</v>
      </c>
      <c r="P401" s="138" t="e">
        <f t="shared" si="63"/>
        <v>#REF!</v>
      </c>
      <c r="Q401" s="138"/>
      <c r="R401" s="264">
        <f t="shared" si="74"/>
        <v>167.61</v>
      </c>
      <c r="S401" s="138" t="e">
        <f t="shared" si="68"/>
        <v>#REF!</v>
      </c>
      <c r="T401" s="138" t="e">
        <f t="shared" si="69"/>
        <v>#REF!</v>
      </c>
      <c r="U401" s="138"/>
      <c r="V401" s="264">
        <f t="shared" si="64"/>
        <v>114.34</v>
      </c>
      <c r="W401" s="138" t="e">
        <f t="shared" si="70"/>
        <v>#REF!</v>
      </c>
      <c r="X401" s="138" t="e">
        <f t="shared" si="71"/>
        <v>#REF!</v>
      </c>
      <c r="Y401" s="264">
        <f t="shared" si="65"/>
        <v>514.76270399999999</v>
      </c>
      <c r="Z401" s="411" cm="1">
        <f t="array" ref="Z401">SUM(B401,F401,J401,N401,R401,V401)*nlabor25</f>
        <v>200.18549600000003</v>
      </c>
      <c r="AA401" s="139">
        <f t="shared" si="72"/>
        <v>714.94820000000004</v>
      </c>
      <c r="AB401" s="464">
        <f t="shared" si="66"/>
        <v>708.56514247040002</v>
      </c>
      <c r="AC401" s="140">
        <f>(AVERAGE(ratestart:AB401))</f>
        <v>739.44700057117609</v>
      </c>
      <c r="AD401" s="172" t="e">
        <f>IF(AC401="","",IF(ipaDAY=69,AVERAGE(AB401:AB414),""))</f>
        <v>#REF!</v>
      </c>
      <c r="AE401" s="475">
        <f>SUM(AB333:AB401)</f>
        <v>51021.843039411149</v>
      </c>
      <c r="AS401" s="8">
        <f t="shared" si="52"/>
        <v>0.86</v>
      </c>
      <c r="AV401" s="453"/>
      <c r="AW401" s="455">
        <f>'[12]Variable Perdeim Adjustment 24'!AB401</f>
        <v>559.84</v>
      </c>
      <c r="AX401" s="456">
        <f>'[12]Variable Perdeim Adjustment 24'!AC401</f>
        <v>580.93130434782563</v>
      </c>
      <c r="AY401" s="457">
        <f>'[12]Variable Perdeim Adjustment 24'!AE401</f>
        <v>40084.259999999966</v>
      </c>
      <c r="BA401" s="459">
        <f t="shared" si="38"/>
        <v>148.72514247039999</v>
      </c>
      <c r="BB401" s="460">
        <f t="shared" si="38"/>
        <v>158.51569622335046</v>
      </c>
      <c r="BC401" s="461">
        <f t="shared" si="36"/>
        <v>10937.583039411184</v>
      </c>
      <c r="BD401" s="463">
        <f t="shared" si="75"/>
        <v>0.26565651341526147</v>
      </c>
    </row>
    <row r="402" spans="1:56" x14ac:dyDescent="0.25">
      <c r="A402" s="137">
        <f t="shared" si="73"/>
        <v>70</v>
      </c>
      <c r="B402" s="138">
        <f t="shared" si="53"/>
        <v>86.141999999999996</v>
      </c>
      <c r="C402" s="138" t="e">
        <f t="shared" si="67"/>
        <v>#REF!</v>
      </c>
      <c r="D402" s="138" t="e">
        <f t="shared" si="54"/>
        <v>#REF!</v>
      </c>
      <c r="E402" s="138"/>
      <c r="F402" s="138">
        <f t="shared" si="55"/>
        <v>81.328799999999987</v>
      </c>
      <c r="G402" s="138" t="e">
        <f t="shared" si="56"/>
        <v>#REF!</v>
      </c>
      <c r="H402" s="138" t="e">
        <f t="shared" si="57"/>
        <v>#REF!</v>
      </c>
      <c r="I402" s="138"/>
      <c r="J402" s="264">
        <f t="shared" si="58"/>
        <v>73.849999999999994</v>
      </c>
      <c r="K402" s="138" t="e">
        <f t="shared" si="59"/>
        <v>#REF!</v>
      </c>
      <c r="L402" s="138" t="e">
        <f t="shared" si="60"/>
        <v>#REF!</v>
      </c>
      <c r="M402" s="138"/>
      <c r="N402" s="264">
        <f t="shared" si="61"/>
        <v>187.69</v>
      </c>
      <c r="O402" s="138" t="e">
        <f t="shared" si="62"/>
        <v>#REF!</v>
      </c>
      <c r="P402" s="138" t="e">
        <f t="shared" si="63"/>
        <v>#REF!</v>
      </c>
      <c r="Q402" s="138"/>
      <c r="R402" s="264">
        <f t="shared" si="74"/>
        <v>167.61</v>
      </c>
      <c r="S402" s="138" t="e">
        <f t="shared" si="68"/>
        <v>#REF!</v>
      </c>
      <c r="T402" s="138" t="e">
        <f t="shared" si="69"/>
        <v>#REF!</v>
      </c>
      <c r="U402" s="138"/>
      <c r="V402" s="264">
        <f t="shared" si="64"/>
        <v>114.34</v>
      </c>
      <c r="W402" s="138" t="e">
        <f t="shared" si="70"/>
        <v>#REF!</v>
      </c>
      <c r="X402" s="138" t="e">
        <f t="shared" si="71"/>
        <v>#REF!</v>
      </c>
      <c r="Y402" s="264">
        <f t="shared" si="65"/>
        <v>511.89177600000005</v>
      </c>
      <c r="Z402" s="411" cm="1">
        <f t="array" ref="Z402">SUM(B402,F402,J402,N402,R402,V402)*nlabor25</f>
        <v>199.06902400000004</v>
      </c>
      <c r="AA402" s="139">
        <f t="shared" si="72"/>
        <v>710.96080000000006</v>
      </c>
      <c r="AB402" s="464">
        <f t="shared" si="66"/>
        <v>704.61334197760016</v>
      </c>
      <c r="AC402" s="140">
        <f>(AVERAGE(ratestart:AB402))</f>
        <v>738.94937687698211</v>
      </c>
      <c r="AD402" s="172" t="e">
        <f>IF(AC402="","",IF(ipaDAY=70,AVERAGE(AB402:AB415),""))</f>
        <v>#REF!</v>
      </c>
      <c r="AE402" s="475">
        <f>SUM(AB333:AB402)</f>
        <v>51726.456381388751</v>
      </c>
      <c r="AS402" s="8">
        <f t="shared" ref="AS402:AS408" si="76">paeight</f>
        <v>0.84</v>
      </c>
      <c r="AV402" s="453"/>
      <c r="AW402" s="458">
        <f>'[12]Variable Perdeim Adjustment 24'!AB402</f>
        <v>556.72</v>
      </c>
      <c r="AX402" s="456">
        <f>'[12]Variable Perdeim Adjustment 24'!AC402</f>
        <v>580.58542857142811</v>
      </c>
      <c r="AY402" s="457">
        <f>'[12]Variable Perdeim Adjustment 24'!AE402</f>
        <v>40640.979999999967</v>
      </c>
      <c r="BA402" s="462">
        <f t="shared" si="38"/>
        <v>147.89334197760013</v>
      </c>
      <c r="BB402" s="460">
        <f t="shared" si="38"/>
        <v>158.363948305554</v>
      </c>
      <c r="BC402" s="461">
        <f t="shared" ref="BC402:BC461" si="77">AE402-AY402</f>
        <v>11085.476381388784</v>
      </c>
      <c r="BD402" s="463">
        <f t="shared" si="75"/>
        <v>0.26565121062221608</v>
      </c>
    </row>
    <row r="403" spans="1:56" x14ac:dyDescent="0.25">
      <c r="A403" s="137">
        <f t="shared" si="73"/>
        <v>71</v>
      </c>
      <c r="B403" s="138">
        <f t="shared" si="53"/>
        <v>86.141999999999996</v>
      </c>
      <c r="C403" s="138" t="e">
        <f t="shared" si="67"/>
        <v>#REF!</v>
      </c>
      <c r="D403" s="138" t="e">
        <f t="shared" si="54"/>
        <v>#REF!</v>
      </c>
      <c r="E403" s="138"/>
      <c r="F403" s="138">
        <f t="shared" si="55"/>
        <v>81.328799999999987</v>
      </c>
      <c r="G403" s="138" t="e">
        <f t="shared" si="56"/>
        <v>#REF!</v>
      </c>
      <c r="H403" s="138" t="e">
        <f t="shared" si="57"/>
        <v>#REF!</v>
      </c>
      <c r="I403" s="138"/>
      <c r="J403" s="264">
        <f t="shared" si="58"/>
        <v>73.849999999999994</v>
      </c>
      <c r="K403" s="138" t="e">
        <f t="shared" si="59"/>
        <v>#REF!</v>
      </c>
      <c r="L403" s="138" t="e">
        <f t="shared" si="60"/>
        <v>#REF!</v>
      </c>
      <c r="M403" s="138"/>
      <c r="N403" s="264">
        <f t="shared" si="61"/>
        <v>187.69</v>
      </c>
      <c r="O403" s="138" t="e">
        <f t="shared" si="62"/>
        <v>#REF!</v>
      </c>
      <c r="P403" s="138" t="e">
        <f t="shared" si="63"/>
        <v>#REF!</v>
      </c>
      <c r="Q403" s="138"/>
      <c r="R403" s="264">
        <f t="shared" si="74"/>
        <v>167.61</v>
      </c>
      <c r="S403" s="138" t="e">
        <f t="shared" si="68"/>
        <v>#REF!</v>
      </c>
      <c r="T403" s="138" t="e">
        <f t="shared" si="69"/>
        <v>#REF!</v>
      </c>
      <c r="U403" s="138"/>
      <c r="V403" s="264">
        <f t="shared" si="64"/>
        <v>114.34</v>
      </c>
      <c r="W403" s="138" t="e">
        <f t="shared" si="70"/>
        <v>#REF!</v>
      </c>
      <c r="X403" s="138" t="e">
        <f t="shared" si="71"/>
        <v>#REF!</v>
      </c>
      <c r="Y403" s="264">
        <f t="shared" si="65"/>
        <v>511.89177600000005</v>
      </c>
      <c r="Z403" s="411" cm="1">
        <f t="array" ref="Z403">SUM(B403,F403,J403,N403,R403,V403)*nlabor25</f>
        <v>199.06902400000004</v>
      </c>
      <c r="AA403" s="139">
        <f t="shared" si="72"/>
        <v>710.96080000000006</v>
      </c>
      <c r="AB403" s="464">
        <f t="shared" si="66"/>
        <v>704.61334197760016</v>
      </c>
      <c r="AC403" s="140">
        <f>(AVERAGE(ratestart:AB403))</f>
        <v>738.46577075163873</v>
      </c>
      <c r="AD403" s="172" t="e">
        <f>IF(AC403="","",IF(ipaDAY=71,AVERAGE(AB403:AB416),""))</f>
        <v>#REF!</v>
      </c>
      <c r="AE403" s="475">
        <f>SUM(AB333:AB403)</f>
        <v>52431.069723366352</v>
      </c>
      <c r="AS403" s="8">
        <f t="shared" si="76"/>
        <v>0.84</v>
      </c>
      <c r="AV403" s="453"/>
      <c r="AW403" s="455">
        <f>'[12]Variable Perdeim Adjustment 24'!AB403</f>
        <v>556.72</v>
      </c>
      <c r="AX403" s="456">
        <f>'[12]Variable Perdeim Adjustment 24'!AC403</f>
        <v>580.24929577464741</v>
      </c>
      <c r="AY403" s="457">
        <f>'[12]Variable Perdeim Adjustment 24'!AE403</f>
        <v>41197.699999999968</v>
      </c>
      <c r="BA403" s="459">
        <f t="shared" si="38"/>
        <v>147.89334197760013</v>
      </c>
      <c r="BB403" s="460">
        <f t="shared" si="38"/>
        <v>158.21647497699132</v>
      </c>
      <c r="BC403" s="461">
        <f t="shared" si="77"/>
        <v>11233.369723366384</v>
      </c>
      <c r="BD403" s="463">
        <f t="shared" si="75"/>
        <v>0.26565121062221608</v>
      </c>
    </row>
    <row r="404" spans="1:56" x14ac:dyDescent="0.25">
      <c r="A404" s="137">
        <f t="shared" si="73"/>
        <v>72</v>
      </c>
      <c r="B404" s="138">
        <f t="shared" si="53"/>
        <v>86.141999999999996</v>
      </c>
      <c r="C404" s="138" t="e">
        <f t="shared" si="67"/>
        <v>#REF!</v>
      </c>
      <c r="D404" s="138" t="e">
        <f t="shared" si="54"/>
        <v>#REF!</v>
      </c>
      <c r="E404" s="138"/>
      <c r="F404" s="138">
        <f t="shared" si="55"/>
        <v>81.328799999999987</v>
      </c>
      <c r="G404" s="138" t="e">
        <f t="shared" si="56"/>
        <v>#REF!</v>
      </c>
      <c r="H404" s="138" t="e">
        <f t="shared" si="57"/>
        <v>#REF!</v>
      </c>
      <c r="I404" s="138"/>
      <c r="J404" s="264">
        <f t="shared" si="58"/>
        <v>73.849999999999994</v>
      </c>
      <c r="K404" s="138" t="e">
        <f t="shared" si="59"/>
        <v>#REF!</v>
      </c>
      <c r="L404" s="138" t="e">
        <f t="shared" si="60"/>
        <v>#REF!</v>
      </c>
      <c r="M404" s="138"/>
      <c r="N404" s="264">
        <f t="shared" si="61"/>
        <v>187.69</v>
      </c>
      <c r="O404" s="138" t="e">
        <f t="shared" si="62"/>
        <v>#REF!</v>
      </c>
      <c r="P404" s="138" t="e">
        <f t="shared" si="63"/>
        <v>#REF!</v>
      </c>
      <c r="Q404" s="138"/>
      <c r="R404" s="264">
        <f t="shared" si="74"/>
        <v>167.61</v>
      </c>
      <c r="S404" s="138" t="e">
        <f t="shared" si="68"/>
        <v>#REF!</v>
      </c>
      <c r="T404" s="138" t="e">
        <f t="shared" si="69"/>
        <v>#REF!</v>
      </c>
      <c r="U404" s="138"/>
      <c r="V404" s="264">
        <f t="shared" si="64"/>
        <v>114.34</v>
      </c>
      <c r="W404" s="138" t="e">
        <f t="shared" si="70"/>
        <v>#REF!</v>
      </c>
      <c r="X404" s="138" t="e">
        <f t="shared" si="71"/>
        <v>#REF!</v>
      </c>
      <c r="Y404" s="264">
        <f t="shared" si="65"/>
        <v>511.89177600000005</v>
      </c>
      <c r="Z404" s="411" cm="1">
        <f t="array" ref="Z404">SUM(B404,F404,J404,N404,R404,V404)*nlabor25</f>
        <v>199.06902400000004</v>
      </c>
      <c r="AA404" s="139">
        <f t="shared" si="72"/>
        <v>710.96080000000006</v>
      </c>
      <c r="AB404" s="464">
        <f t="shared" si="66"/>
        <v>704.61334197760016</v>
      </c>
      <c r="AC404" s="140">
        <f>(AVERAGE(ratestart:AB404))</f>
        <v>737.99559812977714</v>
      </c>
      <c r="AD404" s="172" t="e">
        <f>IF(AC404="","",IF(ipaDAY=72,AVERAGE(AB404:AB417),""))</f>
        <v>#REF!</v>
      </c>
      <c r="AE404" s="475">
        <f>SUM(AB333:AB404)</f>
        <v>53135.683065343954</v>
      </c>
      <c r="AS404" s="8">
        <f t="shared" si="76"/>
        <v>0.84</v>
      </c>
      <c r="AV404" s="453"/>
      <c r="AW404" s="455">
        <f>'[12]Variable Perdeim Adjustment 24'!AB404</f>
        <v>556.72</v>
      </c>
      <c r="AX404" s="456">
        <f>'[12]Variable Perdeim Adjustment 24'!AC404</f>
        <v>579.92249999999956</v>
      </c>
      <c r="AY404" s="457">
        <f>'[12]Variable Perdeim Adjustment 24'!AE404</f>
        <v>41754.419999999969</v>
      </c>
      <c r="BA404" s="459">
        <f t="shared" si="38"/>
        <v>147.89334197760013</v>
      </c>
      <c r="BB404" s="460">
        <f t="shared" si="38"/>
        <v>158.07309812977758</v>
      </c>
      <c r="BC404" s="461">
        <f t="shared" si="77"/>
        <v>11381.263065343985</v>
      </c>
      <c r="BD404" s="463">
        <f t="shared" si="75"/>
        <v>0.26565121062221608</v>
      </c>
    </row>
    <row r="405" spans="1:56" x14ac:dyDescent="0.25">
      <c r="A405" s="137">
        <f t="shared" si="73"/>
        <v>73</v>
      </c>
      <c r="B405" s="138">
        <f t="shared" si="53"/>
        <v>86.141999999999996</v>
      </c>
      <c r="C405" s="138" t="e">
        <f t="shared" si="67"/>
        <v>#REF!</v>
      </c>
      <c r="D405" s="138" t="e">
        <f t="shared" si="54"/>
        <v>#REF!</v>
      </c>
      <c r="E405" s="138"/>
      <c r="F405" s="138">
        <f t="shared" si="55"/>
        <v>81.328799999999987</v>
      </c>
      <c r="G405" s="138" t="e">
        <f t="shared" si="56"/>
        <v>#REF!</v>
      </c>
      <c r="H405" s="138" t="e">
        <f t="shared" si="57"/>
        <v>#REF!</v>
      </c>
      <c r="I405" s="138"/>
      <c r="J405" s="264">
        <f t="shared" si="58"/>
        <v>73.849999999999994</v>
      </c>
      <c r="K405" s="138" t="e">
        <f t="shared" si="59"/>
        <v>#REF!</v>
      </c>
      <c r="L405" s="138" t="e">
        <f t="shared" si="60"/>
        <v>#REF!</v>
      </c>
      <c r="M405" s="138"/>
      <c r="N405" s="264">
        <f t="shared" si="61"/>
        <v>187.69</v>
      </c>
      <c r="O405" s="138" t="e">
        <f t="shared" si="62"/>
        <v>#REF!</v>
      </c>
      <c r="P405" s="138" t="e">
        <f t="shared" si="63"/>
        <v>#REF!</v>
      </c>
      <c r="Q405" s="138"/>
      <c r="R405" s="264">
        <f t="shared" si="74"/>
        <v>167.61</v>
      </c>
      <c r="S405" s="138" t="e">
        <f t="shared" si="68"/>
        <v>#REF!</v>
      </c>
      <c r="T405" s="138" t="e">
        <f t="shared" si="69"/>
        <v>#REF!</v>
      </c>
      <c r="U405" s="138"/>
      <c r="V405" s="264">
        <f t="shared" si="64"/>
        <v>114.34</v>
      </c>
      <c r="W405" s="138" t="e">
        <f t="shared" si="70"/>
        <v>#REF!</v>
      </c>
      <c r="X405" s="138" t="e">
        <f t="shared" si="71"/>
        <v>#REF!</v>
      </c>
      <c r="Y405" s="264">
        <f t="shared" si="65"/>
        <v>511.89177600000005</v>
      </c>
      <c r="Z405" s="411" cm="1">
        <f t="array" ref="Z405">SUM(B405,F405,J405,N405,R405,V405)*nlabor25</f>
        <v>199.06902400000004</v>
      </c>
      <c r="AA405" s="139">
        <f t="shared" si="72"/>
        <v>710.96080000000006</v>
      </c>
      <c r="AB405" s="464">
        <f t="shared" si="66"/>
        <v>704.61334197760016</v>
      </c>
      <c r="AC405" s="140">
        <f>(AVERAGE(ratestart:AB405))</f>
        <v>737.53830694961039</v>
      </c>
      <c r="AD405" s="172" t="e">
        <f>IF(AC405="","",IF(ipaDAY=73,AVERAGE(AB405:AB418),""))</f>
        <v>#REF!</v>
      </c>
      <c r="AE405" s="475">
        <f>SUM(AB333:AB405)</f>
        <v>53840.296407321555</v>
      </c>
      <c r="AS405" s="8">
        <f t="shared" si="76"/>
        <v>0.84</v>
      </c>
      <c r="AV405" s="453"/>
      <c r="AW405" s="455">
        <f>'[12]Variable Perdeim Adjustment 24'!AB405</f>
        <v>556.72</v>
      </c>
      <c r="AX405" s="456">
        <f>'[12]Variable Perdeim Adjustment 24'!AC405</f>
        <v>579.60465753424614</v>
      </c>
      <c r="AY405" s="457">
        <f>'[12]Variable Perdeim Adjustment 24'!AE405</f>
        <v>42311.13999999997</v>
      </c>
      <c r="BA405" s="459">
        <f t="shared" si="38"/>
        <v>147.89334197760013</v>
      </c>
      <c r="BB405" s="460">
        <f t="shared" si="38"/>
        <v>157.93364941536424</v>
      </c>
      <c r="BC405" s="461">
        <f t="shared" si="77"/>
        <v>11529.156407321585</v>
      </c>
      <c r="BD405" s="463">
        <f t="shared" si="75"/>
        <v>0.26565121062221608</v>
      </c>
    </row>
    <row r="406" spans="1:56" x14ac:dyDescent="0.25">
      <c r="A406" s="137">
        <f t="shared" si="73"/>
        <v>74</v>
      </c>
      <c r="B406" s="138">
        <f t="shared" si="53"/>
        <v>86.141999999999996</v>
      </c>
      <c r="C406" s="138" t="e">
        <f t="shared" si="67"/>
        <v>#REF!</v>
      </c>
      <c r="D406" s="138" t="e">
        <f t="shared" si="54"/>
        <v>#REF!</v>
      </c>
      <c r="E406" s="138"/>
      <c r="F406" s="138">
        <f t="shared" si="55"/>
        <v>81.328799999999987</v>
      </c>
      <c r="G406" s="138" t="e">
        <f t="shared" si="56"/>
        <v>#REF!</v>
      </c>
      <c r="H406" s="138" t="e">
        <f t="shared" si="57"/>
        <v>#REF!</v>
      </c>
      <c r="I406" s="138"/>
      <c r="J406" s="264">
        <f t="shared" si="58"/>
        <v>73.849999999999994</v>
      </c>
      <c r="K406" s="138" t="e">
        <f t="shared" si="59"/>
        <v>#REF!</v>
      </c>
      <c r="L406" s="138" t="e">
        <f t="shared" si="60"/>
        <v>#REF!</v>
      </c>
      <c r="M406" s="138"/>
      <c r="N406" s="264">
        <f t="shared" si="61"/>
        <v>187.69</v>
      </c>
      <c r="O406" s="138" t="e">
        <f t="shared" si="62"/>
        <v>#REF!</v>
      </c>
      <c r="P406" s="138" t="e">
        <f t="shared" si="63"/>
        <v>#REF!</v>
      </c>
      <c r="Q406" s="138"/>
      <c r="R406" s="264">
        <f t="shared" si="74"/>
        <v>167.61</v>
      </c>
      <c r="S406" s="138" t="e">
        <f t="shared" si="68"/>
        <v>#REF!</v>
      </c>
      <c r="T406" s="138" t="e">
        <f t="shared" si="69"/>
        <v>#REF!</v>
      </c>
      <c r="U406" s="138"/>
      <c r="V406" s="264">
        <f t="shared" si="64"/>
        <v>114.34</v>
      </c>
      <c r="W406" s="138" t="e">
        <f t="shared" si="70"/>
        <v>#REF!</v>
      </c>
      <c r="X406" s="138" t="e">
        <f t="shared" si="71"/>
        <v>#REF!</v>
      </c>
      <c r="Y406" s="264">
        <f t="shared" si="65"/>
        <v>511.89177600000005</v>
      </c>
      <c r="Z406" s="411" cm="1">
        <f t="array" ref="Z406">SUM(B406,F406,J406,N406,R406,V406)*nlabor25</f>
        <v>199.06902400000004</v>
      </c>
      <c r="AA406" s="139">
        <f t="shared" si="72"/>
        <v>710.96080000000006</v>
      </c>
      <c r="AB406" s="464">
        <f t="shared" si="66"/>
        <v>704.61334197760016</v>
      </c>
      <c r="AC406" s="140">
        <f>(AVERAGE(ratestart:AB406))</f>
        <v>737.09337499052913</v>
      </c>
      <c r="AD406" s="172" t="e">
        <f>IF(AC406="","",IF(ipaDAY=74,AVERAGE(AB406:AB419),""))</f>
        <v>#REF!</v>
      </c>
      <c r="AE406" s="475">
        <f>SUM(AB333:AB406)</f>
        <v>54544.909749299157</v>
      </c>
      <c r="AS406" s="8">
        <f t="shared" si="76"/>
        <v>0.84</v>
      </c>
      <c r="AV406" s="453"/>
      <c r="AW406" s="455">
        <f>'[12]Variable Perdeim Adjustment 24'!AB406</f>
        <v>556.72</v>
      </c>
      <c r="AX406" s="456">
        <f>'[12]Variable Perdeim Adjustment 24'!AC406</f>
        <v>579.29540540540506</v>
      </c>
      <c r="AY406" s="457">
        <f>'[12]Variable Perdeim Adjustment 24'!AE406</f>
        <v>42867.859999999971</v>
      </c>
      <c r="BA406" s="459">
        <f t="shared" si="38"/>
        <v>147.89334197760013</v>
      </c>
      <c r="BB406" s="460">
        <f t="shared" si="38"/>
        <v>157.79796958512406</v>
      </c>
      <c r="BC406" s="461">
        <f t="shared" si="77"/>
        <v>11677.049749299185</v>
      </c>
      <c r="BD406" s="463">
        <f t="shared" si="75"/>
        <v>0.26565121062221608</v>
      </c>
    </row>
    <row r="407" spans="1:56" x14ac:dyDescent="0.25">
      <c r="A407" s="137">
        <f t="shared" si="73"/>
        <v>75</v>
      </c>
      <c r="B407" s="138">
        <f t="shared" si="53"/>
        <v>86.141999999999996</v>
      </c>
      <c r="C407" s="138" t="e">
        <f t="shared" si="67"/>
        <v>#REF!</v>
      </c>
      <c r="D407" s="138" t="e">
        <f t="shared" si="54"/>
        <v>#REF!</v>
      </c>
      <c r="E407" s="138"/>
      <c r="F407" s="138">
        <f t="shared" si="55"/>
        <v>81.328799999999987</v>
      </c>
      <c r="G407" s="138" t="e">
        <f t="shared" si="56"/>
        <v>#REF!</v>
      </c>
      <c r="H407" s="138" t="e">
        <f t="shared" si="57"/>
        <v>#REF!</v>
      </c>
      <c r="I407" s="138"/>
      <c r="J407" s="264">
        <f t="shared" si="58"/>
        <v>73.849999999999994</v>
      </c>
      <c r="K407" s="138" t="e">
        <f t="shared" si="59"/>
        <v>#REF!</v>
      </c>
      <c r="L407" s="138" t="e">
        <f t="shared" si="60"/>
        <v>#REF!</v>
      </c>
      <c r="M407" s="138"/>
      <c r="N407" s="264">
        <f t="shared" si="61"/>
        <v>187.69</v>
      </c>
      <c r="O407" s="138" t="e">
        <f t="shared" si="62"/>
        <v>#REF!</v>
      </c>
      <c r="P407" s="138" t="e">
        <f t="shared" si="63"/>
        <v>#REF!</v>
      </c>
      <c r="Q407" s="138"/>
      <c r="R407" s="264">
        <f t="shared" si="74"/>
        <v>167.61</v>
      </c>
      <c r="S407" s="138" t="e">
        <f t="shared" si="68"/>
        <v>#REF!</v>
      </c>
      <c r="T407" s="138" t="e">
        <f t="shared" si="69"/>
        <v>#REF!</v>
      </c>
      <c r="U407" s="138"/>
      <c r="V407" s="264">
        <f t="shared" si="64"/>
        <v>114.34</v>
      </c>
      <c r="W407" s="138" t="e">
        <f t="shared" si="70"/>
        <v>#REF!</v>
      </c>
      <c r="X407" s="138" t="e">
        <f t="shared" si="71"/>
        <v>#REF!</v>
      </c>
      <c r="Y407" s="264">
        <f t="shared" si="65"/>
        <v>511.89177600000005</v>
      </c>
      <c r="Z407" s="411" cm="1">
        <f t="array" ref="Z407">SUM(B407,F407,J407,N407,R407,V407)*nlabor25</f>
        <v>199.06902400000004</v>
      </c>
      <c r="AA407" s="139">
        <f t="shared" si="72"/>
        <v>710.96080000000006</v>
      </c>
      <c r="AB407" s="464">
        <f t="shared" si="66"/>
        <v>704.61334197760016</v>
      </c>
      <c r="AC407" s="140">
        <f>(AVERAGE(ratestart:AB407))</f>
        <v>736.66030788369017</v>
      </c>
      <c r="AD407" s="172" t="e">
        <f>IF(AC407="","",IF(ipaDAY=75,AVERAGE(AB407:AB420),""))</f>
        <v>#REF!</v>
      </c>
      <c r="AE407" s="475">
        <f>SUM(AB333:AB407)</f>
        <v>55249.523091276758</v>
      </c>
      <c r="AS407" s="8">
        <f t="shared" si="76"/>
        <v>0.84</v>
      </c>
      <c r="AV407" s="453"/>
      <c r="AW407" s="455">
        <f>'[12]Variable Perdeim Adjustment 24'!AB407</f>
        <v>556.72</v>
      </c>
      <c r="AX407" s="456">
        <f>'[12]Variable Perdeim Adjustment 24'!AC407</f>
        <v>578.99439999999959</v>
      </c>
      <c r="AY407" s="457">
        <f>'[12]Variable Perdeim Adjustment 24'!AE407</f>
        <v>43424.579999999973</v>
      </c>
      <c r="BA407" s="459">
        <f t="shared" si="38"/>
        <v>147.89334197760013</v>
      </c>
      <c r="BB407" s="460">
        <f t="shared" si="38"/>
        <v>157.66590788369058</v>
      </c>
      <c r="BC407" s="461">
        <f t="shared" si="77"/>
        <v>11824.943091276786</v>
      </c>
      <c r="BD407" s="463">
        <f t="shared" si="75"/>
        <v>0.26565121062221608</v>
      </c>
    </row>
    <row r="408" spans="1:56" x14ac:dyDescent="0.25">
      <c r="A408" s="137">
        <f t="shared" si="73"/>
        <v>76</v>
      </c>
      <c r="B408" s="138">
        <f t="shared" si="53"/>
        <v>86.141999999999996</v>
      </c>
      <c r="C408" s="138" t="e">
        <f t="shared" si="67"/>
        <v>#REF!</v>
      </c>
      <c r="D408" s="138" t="e">
        <f t="shared" si="54"/>
        <v>#REF!</v>
      </c>
      <c r="E408" s="138"/>
      <c r="F408" s="138">
        <f t="shared" si="55"/>
        <v>81.328799999999987</v>
      </c>
      <c r="G408" s="138" t="e">
        <f t="shared" si="56"/>
        <v>#REF!</v>
      </c>
      <c r="H408" s="138" t="e">
        <f t="shared" si="57"/>
        <v>#REF!</v>
      </c>
      <c r="I408" s="138"/>
      <c r="J408" s="264">
        <f t="shared" si="58"/>
        <v>73.849999999999994</v>
      </c>
      <c r="K408" s="138" t="e">
        <f t="shared" si="59"/>
        <v>#REF!</v>
      </c>
      <c r="L408" s="138" t="e">
        <f t="shared" si="60"/>
        <v>#REF!</v>
      </c>
      <c r="M408" s="138"/>
      <c r="N408" s="264">
        <f t="shared" si="61"/>
        <v>187.69</v>
      </c>
      <c r="O408" s="138" t="e">
        <f t="shared" si="62"/>
        <v>#REF!</v>
      </c>
      <c r="P408" s="138" t="e">
        <f t="shared" si="63"/>
        <v>#REF!</v>
      </c>
      <c r="Q408" s="138"/>
      <c r="R408" s="264">
        <f t="shared" si="74"/>
        <v>167.61</v>
      </c>
      <c r="S408" s="138" t="e">
        <f t="shared" si="68"/>
        <v>#REF!</v>
      </c>
      <c r="T408" s="138" t="e">
        <f t="shared" si="69"/>
        <v>#REF!</v>
      </c>
      <c r="U408" s="138"/>
      <c r="V408" s="264">
        <f t="shared" si="64"/>
        <v>114.34</v>
      </c>
      <c r="W408" s="138" t="e">
        <f t="shared" si="70"/>
        <v>#REF!</v>
      </c>
      <c r="X408" s="138" t="e">
        <f t="shared" si="71"/>
        <v>#REF!</v>
      </c>
      <c r="Y408" s="264">
        <f t="shared" si="65"/>
        <v>511.89177600000005</v>
      </c>
      <c r="Z408" s="411" cm="1">
        <f t="array" ref="Z408">SUM(B408,F408,J408,N408,R408,V408)*nlabor25</f>
        <v>199.06902400000004</v>
      </c>
      <c r="AA408" s="139">
        <f t="shared" si="72"/>
        <v>710.96080000000006</v>
      </c>
      <c r="AB408" s="464">
        <f t="shared" si="66"/>
        <v>704.61334197760016</v>
      </c>
      <c r="AC408" s="140">
        <f>(AVERAGE(ratestart:AB408))</f>
        <v>736.23863727966261</v>
      </c>
      <c r="AD408" s="172" t="e">
        <f>IF(AC408="","",IF(ipaDAY=76,AVERAGE(AB408:AB421),""))</f>
        <v>#REF!</v>
      </c>
      <c r="AE408" s="475">
        <f>SUM(AB333:AB408)</f>
        <v>55954.13643325436</v>
      </c>
      <c r="AS408" s="8">
        <f t="shared" si="76"/>
        <v>0.84</v>
      </c>
      <c r="AV408" s="453"/>
      <c r="AW408" s="455">
        <f>'[12]Variable Perdeim Adjustment 24'!AB408</f>
        <v>556.72</v>
      </c>
      <c r="AX408" s="456">
        <f>'[12]Variable Perdeim Adjustment 24'!AC408</f>
        <v>578.70131578947337</v>
      </c>
      <c r="AY408" s="457">
        <f>'[12]Variable Perdeim Adjustment 24'!AE408</f>
        <v>43981.299999999974</v>
      </c>
      <c r="BA408" s="459">
        <f t="shared" si="38"/>
        <v>147.89334197760013</v>
      </c>
      <c r="BB408" s="460">
        <f t="shared" si="38"/>
        <v>157.53732149018924</v>
      </c>
      <c r="BC408" s="461">
        <f t="shared" si="77"/>
        <v>11972.836433254386</v>
      </c>
      <c r="BD408" s="463">
        <f t="shared" si="75"/>
        <v>0.26565121062221608</v>
      </c>
    </row>
    <row r="409" spans="1:56" x14ac:dyDescent="0.25">
      <c r="A409" s="137">
        <f t="shared" si="73"/>
        <v>77</v>
      </c>
      <c r="B409" s="247">
        <f t="shared" si="53"/>
        <v>84.090999999999994</v>
      </c>
      <c r="C409" s="138" t="e">
        <f t="shared" si="67"/>
        <v>#REF!</v>
      </c>
      <c r="D409" s="138" t="e">
        <f t="shared" si="54"/>
        <v>#REF!</v>
      </c>
      <c r="E409" s="138"/>
      <c r="F409" s="247">
        <f t="shared" si="55"/>
        <v>79.392399999999995</v>
      </c>
      <c r="G409" s="138" t="e">
        <f t="shared" si="56"/>
        <v>#REF!</v>
      </c>
      <c r="H409" s="138" t="e">
        <f t="shared" si="57"/>
        <v>#REF!</v>
      </c>
      <c r="I409" s="138"/>
      <c r="J409" s="264">
        <f t="shared" si="58"/>
        <v>73.849999999999994</v>
      </c>
      <c r="K409" s="138" t="e">
        <f t="shared" si="59"/>
        <v>#REF!</v>
      </c>
      <c r="L409" s="138" t="e">
        <f t="shared" si="60"/>
        <v>#REF!</v>
      </c>
      <c r="M409" s="138"/>
      <c r="N409" s="264">
        <f t="shared" si="61"/>
        <v>187.69</v>
      </c>
      <c r="O409" s="138" t="e">
        <f t="shared" si="62"/>
        <v>#REF!</v>
      </c>
      <c r="P409" s="138" t="e">
        <f t="shared" si="63"/>
        <v>#REF!</v>
      </c>
      <c r="Q409" s="138"/>
      <c r="R409" s="264">
        <f t="shared" si="74"/>
        <v>167.61</v>
      </c>
      <c r="S409" s="138" t="e">
        <f t="shared" si="68"/>
        <v>#REF!</v>
      </c>
      <c r="T409" s="138" t="e">
        <f t="shared" si="69"/>
        <v>#REF!</v>
      </c>
      <c r="U409" s="138"/>
      <c r="V409" s="264">
        <f t="shared" si="64"/>
        <v>114.34</v>
      </c>
      <c r="W409" s="138" t="e">
        <f t="shared" si="70"/>
        <v>#REF!</v>
      </c>
      <c r="X409" s="138" t="e">
        <f t="shared" si="71"/>
        <v>#REF!</v>
      </c>
      <c r="Y409" s="264">
        <f t="shared" si="65"/>
        <v>509.02084799999994</v>
      </c>
      <c r="Z409" s="411" cm="1">
        <f t="array" ref="Z409">SUM(B409,F409,J409,N409,R409,V409)*nlabor25</f>
        <v>197.952552</v>
      </c>
      <c r="AA409" s="139">
        <f t="shared" si="72"/>
        <v>706.97339999999997</v>
      </c>
      <c r="AB409" s="464">
        <f t="shared" si="66"/>
        <v>700.66154148479995</v>
      </c>
      <c r="AC409" s="140">
        <f>(AVERAGE(ratestart:AB409))</f>
        <v>735.77659707453449</v>
      </c>
      <c r="AD409" s="172" t="e">
        <f>IF(AC409="","",IF(ipaDAY=77,AVERAGE(AB409:AB422),""))</f>
        <v>#REF!</v>
      </c>
      <c r="AE409" s="475">
        <f>SUM(AB333:AB409)</f>
        <v>56654.797974739158</v>
      </c>
      <c r="AS409" s="8">
        <f t="shared" ref="AS409:AS415" si="78">panine</f>
        <v>0.82</v>
      </c>
      <c r="AV409" s="453"/>
      <c r="AW409" s="458">
        <f>'[12]Variable Perdeim Adjustment 24'!AB409</f>
        <v>553.6</v>
      </c>
      <c r="AX409" s="456">
        <f>'[12]Variable Perdeim Adjustment 24'!AC409</f>
        <v>578.37532467532435</v>
      </c>
      <c r="AY409" s="457">
        <f>'[12]Variable Perdeim Adjustment 24'!AE409</f>
        <v>44534.899999999972</v>
      </c>
      <c r="BA409" s="462">
        <f t="shared" si="38"/>
        <v>147.06154148479993</v>
      </c>
      <c r="BB409" s="460">
        <f t="shared" si="38"/>
        <v>157.40127239921014</v>
      </c>
      <c r="BC409" s="461">
        <f t="shared" si="77"/>
        <v>12119.897974739186</v>
      </c>
      <c r="BD409" s="463">
        <f t="shared" si="75"/>
        <v>0.26564584805780334</v>
      </c>
    </row>
    <row r="410" spans="1:56" x14ac:dyDescent="0.25">
      <c r="A410" s="137">
        <f t="shared" si="73"/>
        <v>78</v>
      </c>
      <c r="B410" s="247">
        <f t="shared" si="53"/>
        <v>84.090999999999994</v>
      </c>
      <c r="C410" s="138" t="e">
        <f t="shared" si="67"/>
        <v>#REF!</v>
      </c>
      <c r="D410" s="138" t="e">
        <f t="shared" si="54"/>
        <v>#REF!</v>
      </c>
      <c r="E410" s="138"/>
      <c r="F410" s="247">
        <f t="shared" si="55"/>
        <v>79.392399999999995</v>
      </c>
      <c r="G410" s="138" t="e">
        <f t="shared" si="56"/>
        <v>#REF!</v>
      </c>
      <c r="H410" s="138" t="e">
        <f t="shared" si="57"/>
        <v>#REF!</v>
      </c>
      <c r="I410" s="138"/>
      <c r="J410" s="264">
        <f t="shared" si="58"/>
        <v>73.849999999999994</v>
      </c>
      <c r="K410" s="138" t="e">
        <f t="shared" si="59"/>
        <v>#REF!</v>
      </c>
      <c r="L410" s="138" t="e">
        <f t="shared" si="60"/>
        <v>#REF!</v>
      </c>
      <c r="M410" s="138"/>
      <c r="N410" s="264">
        <f t="shared" si="61"/>
        <v>187.69</v>
      </c>
      <c r="O410" s="138" t="e">
        <f t="shared" si="62"/>
        <v>#REF!</v>
      </c>
      <c r="P410" s="138" t="e">
        <f t="shared" si="63"/>
        <v>#REF!</v>
      </c>
      <c r="Q410" s="138"/>
      <c r="R410" s="264">
        <f t="shared" si="74"/>
        <v>167.61</v>
      </c>
      <c r="S410" s="138" t="e">
        <f t="shared" si="68"/>
        <v>#REF!</v>
      </c>
      <c r="T410" s="138" t="e">
        <f t="shared" si="69"/>
        <v>#REF!</v>
      </c>
      <c r="U410" s="138"/>
      <c r="V410" s="264">
        <f t="shared" si="64"/>
        <v>114.34</v>
      </c>
      <c r="W410" s="138" t="e">
        <f t="shared" si="70"/>
        <v>#REF!</v>
      </c>
      <c r="X410" s="138" t="e">
        <f t="shared" si="71"/>
        <v>#REF!</v>
      </c>
      <c r="Y410" s="264">
        <f t="shared" si="65"/>
        <v>509.02084799999994</v>
      </c>
      <c r="Z410" s="411" cm="1">
        <f t="array" ref="Z410">SUM(B410,F410,J410,N410,R410,V410)*nlabor25</f>
        <v>197.952552</v>
      </c>
      <c r="AA410" s="139">
        <f t="shared" si="72"/>
        <v>706.97339999999997</v>
      </c>
      <c r="AB410" s="464">
        <f t="shared" si="66"/>
        <v>700.66154148479995</v>
      </c>
      <c r="AC410" s="140">
        <f>(AVERAGE(ratestart:AB410))</f>
        <v>735.32640405415327</v>
      </c>
      <c r="AD410" s="172" t="e">
        <f>IF(AC410="","",IF(ipaDAY=78,AVERAGE(AB410:AB423),""))</f>
        <v>#REF!</v>
      </c>
      <c r="AE410" s="475">
        <f>SUM(AB333:AB410)</f>
        <v>57355.459516223957</v>
      </c>
      <c r="AS410" s="8">
        <f t="shared" si="78"/>
        <v>0.82</v>
      </c>
      <c r="AV410" s="453"/>
      <c r="AW410" s="455">
        <f>'[12]Variable Perdeim Adjustment 24'!AB410</f>
        <v>553.6</v>
      </c>
      <c r="AX410" s="456">
        <f>'[12]Variable Perdeim Adjustment 24'!AC410</f>
        <v>578.05769230769192</v>
      </c>
      <c r="AY410" s="457">
        <f>'[12]Variable Perdeim Adjustment 24'!AE410</f>
        <v>45088.499999999971</v>
      </c>
      <c r="BA410" s="459">
        <f t="shared" si="38"/>
        <v>147.06154148479993</v>
      </c>
      <c r="BB410" s="460">
        <f t="shared" si="38"/>
        <v>157.26871174646135</v>
      </c>
      <c r="BC410" s="461">
        <f t="shared" si="77"/>
        <v>12266.959516223986</v>
      </c>
      <c r="BD410" s="463">
        <f t="shared" si="75"/>
        <v>0.26564584805780334</v>
      </c>
    </row>
    <row r="411" spans="1:56" x14ac:dyDescent="0.25">
      <c r="A411" s="137">
        <f t="shared" si="73"/>
        <v>79</v>
      </c>
      <c r="B411" s="247">
        <f t="shared" si="53"/>
        <v>84.090999999999994</v>
      </c>
      <c r="C411" s="138" t="e">
        <f t="shared" si="67"/>
        <v>#REF!</v>
      </c>
      <c r="D411" s="138" t="e">
        <f t="shared" si="54"/>
        <v>#REF!</v>
      </c>
      <c r="E411" s="138"/>
      <c r="F411" s="247">
        <f t="shared" si="55"/>
        <v>79.392399999999995</v>
      </c>
      <c r="G411" s="138" t="e">
        <f t="shared" si="56"/>
        <v>#REF!</v>
      </c>
      <c r="H411" s="138" t="e">
        <f t="shared" si="57"/>
        <v>#REF!</v>
      </c>
      <c r="I411" s="138"/>
      <c r="J411" s="264">
        <f t="shared" si="58"/>
        <v>73.849999999999994</v>
      </c>
      <c r="K411" s="138" t="e">
        <f t="shared" si="59"/>
        <v>#REF!</v>
      </c>
      <c r="L411" s="138" t="e">
        <f t="shared" si="60"/>
        <v>#REF!</v>
      </c>
      <c r="M411" s="138"/>
      <c r="N411" s="264">
        <f t="shared" si="61"/>
        <v>187.69</v>
      </c>
      <c r="O411" s="138" t="e">
        <f t="shared" si="62"/>
        <v>#REF!</v>
      </c>
      <c r="P411" s="138" t="e">
        <f t="shared" si="63"/>
        <v>#REF!</v>
      </c>
      <c r="Q411" s="138"/>
      <c r="R411" s="264">
        <f t="shared" si="74"/>
        <v>167.61</v>
      </c>
      <c r="S411" s="138" t="e">
        <f t="shared" si="68"/>
        <v>#REF!</v>
      </c>
      <c r="T411" s="138" t="e">
        <f t="shared" si="69"/>
        <v>#REF!</v>
      </c>
      <c r="U411" s="138"/>
      <c r="V411" s="264">
        <f t="shared" si="64"/>
        <v>114.34</v>
      </c>
      <c r="W411" s="138" t="e">
        <f t="shared" si="70"/>
        <v>#REF!</v>
      </c>
      <c r="X411" s="138" t="e">
        <f t="shared" si="71"/>
        <v>#REF!</v>
      </c>
      <c r="Y411" s="264">
        <f t="shared" si="65"/>
        <v>509.02084799999994</v>
      </c>
      <c r="Z411" s="411" cm="1">
        <f t="array" ref="Z411">SUM(B411,F411,J411,N411,R411,V411)*nlabor25</f>
        <v>197.952552</v>
      </c>
      <c r="AA411" s="139">
        <f t="shared" si="72"/>
        <v>706.97339999999997</v>
      </c>
      <c r="AB411" s="464">
        <f t="shared" si="66"/>
        <v>700.66154148479995</v>
      </c>
      <c r="AC411" s="140">
        <f>(AVERAGE(ratestart:AB411))</f>
        <v>734.88760832542732</v>
      </c>
      <c r="AD411" s="172" t="e">
        <f>IF(AC411="","",IF(ipaDAY=79,AVERAGE(AB411:AB424),""))</f>
        <v>#REF!</v>
      </c>
      <c r="AE411" s="475">
        <f>SUM(AB333:AB411)</f>
        <v>58056.121057708755</v>
      </c>
      <c r="AS411" s="8">
        <f t="shared" si="78"/>
        <v>0.82</v>
      </c>
      <c r="AV411" s="453"/>
      <c r="AW411" s="455">
        <f>'[12]Variable Perdeim Adjustment 24'!AB411</f>
        <v>553.6</v>
      </c>
      <c r="AX411" s="456">
        <f>'[12]Variable Perdeim Adjustment 24'!AC411</f>
        <v>577.74810126582236</v>
      </c>
      <c r="AY411" s="457">
        <f>'[12]Variable Perdeim Adjustment 24'!AE411</f>
        <v>45642.099999999969</v>
      </c>
      <c r="BA411" s="459">
        <f t="shared" si="38"/>
        <v>147.06154148479993</v>
      </c>
      <c r="BB411" s="460">
        <f t="shared" si="38"/>
        <v>157.13950705960497</v>
      </c>
      <c r="BC411" s="461">
        <f t="shared" si="77"/>
        <v>12414.021057708786</v>
      </c>
      <c r="BD411" s="463">
        <f t="shared" si="75"/>
        <v>0.26564584805780334</v>
      </c>
    </row>
    <row r="412" spans="1:56" x14ac:dyDescent="0.25">
      <c r="A412" s="137">
        <f t="shared" si="73"/>
        <v>80</v>
      </c>
      <c r="B412" s="247">
        <f t="shared" si="53"/>
        <v>84.090999999999994</v>
      </c>
      <c r="C412" s="138" t="e">
        <f t="shared" si="67"/>
        <v>#REF!</v>
      </c>
      <c r="D412" s="138" t="e">
        <f t="shared" si="54"/>
        <v>#REF!</v>
      </c>
      <c r="E412" s="138"/>
      <c r="F412" s="247">
        <f t="shared" si="55"/>
        <v>79.392399999999995</v>
      </c>
      <c r="G412" s="138" t="e">
        <f t="shared" si="56"/>
        <v>#REF!</v>
      </c>
      <c r="H412" s="138" t="e">
        <f t="shared" si="57"/>
        <v>#REF!</v>
      </c>
      <c r="I412" s="138"/>
      <c r="J412" s="264">
        <f t="shared" si="58"/>
        <v>73.849999999999994</v>
      </c>
      <c r="K412" s="138" t="e">
        <f t="shared" si="59"/>
        <v>#REF!</v>
      </c>
      <c r="L412" s="138" t="e">
        <f t="shared" si="60"/>
        <v>#REF!</v>
      </c>
      <c r="M412" s="138"/>
      <c r="N412" s="264">
        <f t="shared" si="61"/>
        <v>187.69</v>
      </c>
      <c r="O412" s="138" t="e">
        <f t="shared" si="62"/>
        <v>#REF!</v>
      </c>
      <c r="P412" s="138" t="e">
        <f t="shared" si="63"/>
        <v>#REF!</v>
      </c>
      <c r="Q412" s="138"/>
      <c r="R412" s="264">
        <f t="shared" si="74"/>
        <v>167.61</v>
      </c>
      <c r="S412" s="138" t="e">
        <f t="shared" si="68"/>
        <v>#REF!</v>
      </c>
      <c r="T412" s="138" t="e">
        <f t="shared" si="69"/>
        <v>#REF!</v>
      </c>
      <c r="U412" s="138"/>
      <c r="V412" s="264">
        <f t="shared" si="64"/>
        <v>114.34</v>
      </c>
      <c r="W412" s="138" t="e">
        <f t="shared" si="70"/>
        <v>#REF!</v>
      </c>
      <c r="X412" s="138" t="e">
        <f t="shared" si="71"/>
        <v>#REF!</v>
      </c>
      <c r="Y412" s="264">
        <f t="shared" si="65"/>
        <v>509.02084799999994</v>
      </c>
      <c r="Z412" s="411" cm="1">
        <f t="array" ref="Z412">SUM(B412,F412,J412,N412,R412,V412)*nlabor25</f>
        <v>197.952552</v>
      </c>
      <c r="AA412" s="139">
        <f t="shared" si="72"/>
        <v>706.97339999999997</v>
      </c>
      <c r="AB412" s="464">
        <f t="shared" si="66"/>
        <v>700.66154148479995</v>
      </c>
      <c r="AC412" s="140">
        <f>(AVERAGE(ratestart:AB412))</f>
        <v>734.45978248991946</v>
      </c>
      <c r="AD412" s="172" t="e">
        <f>IF(AC412="","",IF(ipaDAY=80,AVERAGE(AB412:AB425),""))</f>
        <v>#REF!</v>
      </c>
      <c r="AE412" s="475">
        <f>SUM(AB333:AB412)</f>
        <v>58756.782599193553</v>
      </c>
      <c r="AS412" s="8">
        <f t="shared" si="78"/>
        <v>0.82</v>
      </c>
      <c r="AV412" s="453"/>
      <c r="AW412" s="455">
        <f>'[12]Variable Perdeim Adjustment 24'!AB412</f>
        <v>553.6</v>
      </c>
      <c r="AX412" s="456">
        <f>'[12]Variable Perdeim Adjustment 24'!AC412</f>
        <v>577.44624999999962</v>
      </c>
      <c r="AY412" s="457">
        <f>'[12]Variable Perdeim Adjustment 24'!AE412</f>
        <v>46195.699999999968</v>
      </c>
      <c r="BA412" s="459">
        <f t="shared" si="38"/>
        <v>147.06154148479993</v>
      </c>
      <c r="BB412" s="460">
        <f t="shared" si="38"/>
        <v>157.01353248991984</v>
      </c>
      <c r="BC412" s="461">
        <f t="shared" si="77"/>
        <v>12561.082599193585</v>
      </c>
      <c r="BD412" s="463">
        <f t="shared" si="75"/>
        <v>0.26564584805780334</v>
      </c>
    </row>
    <row r="413" spans="1:56" x14ac:dyDescent="0.25">
      <c r="A413" s="137">
        <f t="shared" si="73"/>
        <v>81</v>
      </c>
      <c r="B413" s="247">
        <f t="shared" si="53"/>
        <v>84.090999999999994</v>
      </c>
      <c r="C413" s="138" t="e">
        <f t="shared" si="67"/>
        <v>#REF!</v>
      </c>
      <c r="D413" s="138" t="e">
        <f t="shared" si="54"/>
        <v>#REF!</v>
      </c>
      <c r="E413" s="138"/>
      <c r="F413" s="247">
        <f t="shared" si="55"/>
        <v>79.392399999999995</v>
      </c>
      <c r="G413" s="138" t="e">
        <f t="shared" si="56"/>
        <v>#REF!</v>
      </c>
      <c r="H413" s="138" t="e">
        <f t="shared" si="57"/>
        <v>#REF!</v>
      </c>
      <c r="I413" s="138"/>
      <c r="J413" s="264">
        <f t="shared" si="58"/>
        <v>73.849999999999994</v>
      </c>
      <c r="K413" s="138" t="e">
        <f t="shared" si="59"/>
        <v>#REF!</v>
      </c>
      <c r="L413" s="138" t="e">
        <f t="shared" si="60"/>
        <v>#REF!</v>
      </c>
      <c r="M413" s="138"/>
      <c r="N413" s="264">
        <f t="shared" si="61"/>
        <v>187.69</v>
      </c>
      <c r="O413" s="138" t="e">
        <f t="shared" si="62"/>
        <v>#REF!</v>
      </c>
      <c r="P413" s="138" t="e">
        <f t="shared" si="63"/>
        <v>#REF!</v>
      </c>
      <c r="Q413" s="138"/>
      <c r="R413" s="264">
        <f t="shared" si="74"/>
        <v>167.61</v>
      </c>
      <c r="S413" s="138" t="e">
        <f t="shared" si="68"/>
        <v>#REF!</v>
      </c>
      <c r="T413" s="138" t="e">
        <f t="shared" si="69"/>
        <v>#REF!</v>
      </c>
      <c r="U413" s="138"/>
      <c r="V413" s="264">
        <f t="shared" si="64"/>
        <v>114.34</v>
      </c>
      <c r="W413" s="138" t="e">
        <f t="shared" si="70"/>
        <v>#REF!</v>
      </c>
      <c r="X413" s="138" t="e">
        <f t="shared" si="71"/>
        <v>#REF!</v>
      </c>
      <c r="Y413" s="264">
        <f t="shared" si="65"/>
        <v>509.02084799999994</v>
      </c>
      <c r="Z413" s="411" cm="1">
        <f t="array" ref="Z413">SUM(B413,F413,J413,N413,R413,V413)*nlabor25</f>
        <v>197.952552</v>
      </c>
      <c r="AA413" s="139">
        <f t="shared" si="72"/>
        <v>706.97339999999997</v>
      </c>
      <c r="AB413" s="464">
        <f t="shared" si="66"/>
        <v>700.66154148479995</v>
      </c>
      <c r="AC413" s="140">
        <f>(AVERAGE(ratestart:AB413))</f>
        <v>734.04252025528831</v>
      </c>
      <c r="AD413" s="172" t="e">
        <f>IF(AC413="","",IF(ipaDAY=81,AVERAGE(AB413:AB426),""))</f>
        <v>#REF!</v>
      </c>
      <c r="AE413" s="475">
        <f>SUM(AB333:AB413)</f>
        <v>59457.444140678352</v>
      </c>
      <c r="AS413" s="8">
        <f t="shared" si="78"/>
        <v>0.82</v>
      </c>
      <c r="AV413" s="453"/>
      <c r="AW413" s="455">
        <f>'[12]Variable Perdeim Adjustment 24'!AB413</f>
        <v>553.6</v>
      </c>
      <c r="AX413" s="456">
        <f>'[12]Variable Perdeim Adjustment 24'!AC413</f>
        <v>577.15185185185146</v>
      </c>
      <c r="AY413" s="457">
        <f>'[12]Variable Perdeim Adjustment 24'!AE413</f>
        <v>46749.299999999967</v>
      </c>
      <c r="BA413" s="459">
        <f t="shared" si="38"/>
        <v>147.06154148479993</v>
      </c>
      <c r="BB413" s="460">
        <f t="shared" si="38"/>
        <v>156.89066840343685</v>
      </c>
      <c r="BC413" s="461">
        <f t="shared" si="77"/>
        <v>12708.144140678385</v>
      </c>
      <c r="BD413" s="463">
        <f t="shared" si="75"/>
        <v>0.26564584805780334</v>
      </c>
    </row>
    <row r="414" spans="1:56" x14ac:dyDescent="0.25">
      <c r="A414" s="137">
        <f t="shared" si="73"/>
        <v>82</v>
      </c>
      <c r="B414" s="247">
        <f t="shared" si="53"/>
        <v>84.090999999999994</v>
      </c>
      <c r="C414" s="138" t="e">
        <f t="shared" si="67"/>
        <v>#REF!</v>
      </c>
      <c r="D414" s="138" t="e">
        <f t="shared" si="54"/>
        <v>#REF!</v>
      </c>
      <c r="E414" s="138"/>
      <c r="F414" s="247">
        <f t="shared" si="55"/>
        <v>79.392399999999995</v>
      </c>
      <c r="G414" s="138" t="e">
        <f t="shared" si="56"/>
        <v>#REF!</v>
      </c>
      <c r="H414" s="138" t="e">
        <f t="shared" si="57"/>
        <v>#REF!</v>
      </c>
      <c r="I414" s="138"/>
      <c r="J414" s="264">
        <f t="shared" si="58"/>
        <v>73.849999999999994</v>
      </c>
      <c r="K414" s="138" t="e">
        <f t="shared" si="59"/>
        <v>#REF!</v>
      </c>
      <c r="L414" s="138" t="e">
        <f t="shared" si="60"/>
        <v>#REF!</v>
      </c>
      <c r="M414" s="138"/>
      <c r="N414" s="264">
        <f t="shared" si="61"/>
        <v>187.69</v>
      </c>
      <c r="O414" s="138" t="e">
        <f t="shared" si="62"/>
        <v>#REF!</v>
      </c>
      <c r="P414" s="138" t="e">
        <f t="shared" si="63"/>
        <v>#REF!</v>
      </c>
      <c r="Q414" s="138"/>
      <c r="R414" s="264">
        <f t="shared" si="74"/>
        <v>167.61</v>
      </c>
      <c r="S414" s="138" t="e">
        <f t="shared" si="68"/>
        <v>#REF!</v>
      </c>
      <c r="T414" s="138" t="e">
        <f t="shared" si="69"/>
        <v>#REF!</v>
      </c>
      <c r="U414" s="138"/>
      <c r="V414" s="264">
        <f t="shared" si="64"/>
        <v>114.34</v>
      </c>
      <c r="W414" s="138" t="e">
        <f t="shared" si="70"/>
        <v>#REF!</v>
      </c>
      <c r="X414" s="138" t="e">
        <f t="shared" si="71"/>
        <v>#REF!</v>
      </c>
      <c r="Y414" s="264">
        <f t="shared" si="65"/>
        <v>509.02084799999994</v>
      </c>
      <c r="Z414" s="411" cm="1">
        <f t="array" ref="Z414">SUM(B414,F414,J414,N414,R414,V414)*nlabor25</f>
        <v>197.952552</v>
      </c>
      <c r="AA414" s="139">
        <f t="shared" si="72"/>
        <v>706.97339999999997</v>
      </c>
      <c r="AB414" s="464">
        <f t="shared" si="66"/>
        <v>700.66154148479995</v>
      </c>
      <c r="AC414" s="140">
        <f>(AVERAGE(ratestart:AB414))</f>
        <v>733.63543514833111</v>
      </c>
      <c r="AD414" s="172" t="e">
        <f>IF(AC414="","",IF(ipaDAY=82,AVERAGE(AB414:AB427),""))</f>
        <v>#REF!</v>
      </c>
      <c r="AE414" s="475">
        <f>SUM(AB333:AB414)</f>
        <v>60158.10568216315</v>
      </c>
      <c r="AS414" s="8">
        <f t="shared" si="78"/>
        <v>0.82</v>
      </c>
      <c r="AV414" s="453"/>
      <c r="AW414" s="455">
        <f>'[12]Variable Perdeim Adjustment 24'!AB414</f>
        <v>553.6</v>
      </c>
      <c r="AX414" s="456">
        <f>'[12]Variable Perdeim Adjustment 24'!AC414</f>
        <v>576.86463414634102</v>
      </c>
      <c r="AY414" s="457">
        <f>'[12]Variable Perdeim Adjustment 24'!AE414</f>
        <v>47302.899999999965</v>
      </c>
      <c r="BA414" s="459">
        <f t="shared" si="38"/>
        <v>147.06154148479993</v>
      </c>
      <c r="BB414" s="460">
        <f t="shared" si="38"/>
        <v>156.77080100199009</v>
      </c>
      <c r="BC414" s="461">
        <f t="shared" si="77"/>
        <v>12855.205682163185</v>
      </c>
      <c r="BD414" s="463">
        <f t="shared" si="75"/>
        <v>0.26564584805780334</v>
      </c>
    </row>
    <row r="415" spans="1:56" x14ac:dyDescent="0.25">
      <c r="A415" s="137">
        <f t="shared" si="73"/>
        <v>83</v>
      </c>
      <c r="B415" s="247">
        <f t="shared" si="53"/>
        <v>84.090999999999994</v>
      </c>
      <c r="C415" s="138" t="e">
        <f t="shared" si="67"/>
        <v>#REF!</v>
      </c>
      <c r="D415" s="138" t="e">
        <f t="shared" si="54"/>
        <v>#REF!</v>
      </c>
      <c r="E415" s="138"/>
      <c r="F415" s="247">
        <f t="shared" si="55"/>
        <v>79.392399999999995</v>
      </c>
      <c r="G415" s="138" t="e">
        <f t="shared" si="56"/>
        <v>#REF!</v>
      </c>
      <c r="H415" s="138" t="e">
        <f t="shared" si="57"/>
        <v>#REF!</v>
      </c>
      <c r="I415" s="138"/>
      <c r="J415" s="264">
        <f t="shared" si="58"/>
        <v>73.849999999999994</v>
      </c>
      <c r="K415" s="138" t="e">
        <f t="shared" si="59"/>
        <v>#REF!</v>
      </c>
      <c r="L415" s="138" t="e">
        <f t="shared" si="60"/>
        <v>#REF!</v>
      </c>
      <c r="M415" s="138"/>
      <c r="N415" s="264">
        <f t="shared" si="61"/>
        <v>187.69</v>
      </c>
      <c r="O415" s="138" t="e">
        <f t="shared" si="62"/>
        <v>#REF!</v>
      </c>
      <c r="P415" s="138" t="e">
        <f t="shared" si="63"/>
        <v>#REF!</v>
      </c>
      <c r="Q415" s="138"/>
      <c r="R415" s="264">
        <f t="shared" si="74"/>
        <v>167.61</v>
      </c>
      <c r="S415" s="138" t="e">
        <f t="shared" si="68"/>
        <v>#REF!</v>
      </c>
      <c r="T415" s="138" t="e">
        <f t="shared" si="69"/>
        <v>#REF!</v>
      </c>
      <c r="U415" s="138"/>
      <c r="V415" s="264">
        <f t="shared" si="64"/>
        <v>114.34</v>
      </c>
      <c r="W415" s="138" t="e">
        <f t="shared" si="70"/>
        <v>#REF!</v>
      </c>
      <c r="X415" s="138" t="e">
        <f t="shared" si="71"/>
        <v>#REF!</v>
      </c>
      <c r="Y415" s="264">
        <f t="shared" si="65"/>
        <v>509.02084799999994</v>
      </c>
      <c r="Z415" s="411" cm="1">
        <f t="array" ref="Z415">SUM(B415,F415,J415,N415,R415,V415)*nlabor25</f>
        <v>197.952552</v>
      </c>
      <c r="AA415" s="139">
        <f t="shared" si="72"/>
        <v>706.97339999999997</v>
      </c>
      <c r="AB415" s="464">
        <f t="shared" si="66"/>
        <v>700.66154148479995</v>
      </c>
      <c r="AC415" s="140">
        <f>(AVERAGE(ratestart:AB415))</f>
        <v>733.23815932105958</v>
      </c>
      <c r="AD415" s="172" t="e">
        <f>IF(AC415="","",IF(ipaDAY=83,AVERAGE(AB415:AB428),""))</f>
        <v>#REF!</v>
      </c>
      <c r="AE415" s="475">
        <f>SUM(AB333:AB415)</f>
        <v>60858.767223647948</v>
      </c>
      <c r="AS415" s="8">
        <f t="shared" si="78"/>
        <v>0.82</v>
      </c>
      <c r="AV415" s="453"/>
      <c r="AW415" s="455">
        <f>'[12]Variable Perdeim Adjustment 24'!AB415</f>
        <v>553.6</v>
      </c>
      <c r="AX415" s="456">
        <f>'[12]Variable Perdeim Adjustment 24'!AC415</f>
        <v>576.58433734939717</v>
      </c>
      <c r="AY415" s="457">
        <f>'[12]Variable Perdeim Adjustment 24'!AE415</f>
        <v>47856.499999999964</v>
      </c>
      <c r="BA415" s="462">
        <f t="shared" si="38"/>
        <v>147.06154148479993</v>
      </c>
      <c r="BB415" s="460">
        <f t="shared" si="38"/>
        <v>156.65382197166241</v>
      </c>
      <c r="BC415" s="461">
        <f t="shared" si="77"/>
        <v>13002.267223647985</v>
      </c>
      <c r="BD415" s="463">
        <f t="shared" si="75"/>
        <v>0.26564584805780334</v>
      </c>
    </row>
    <row r="416" spans="1:56" x14ac:dyDescent="0.25">
      <c r="A416" s="137">
        <f t="shared" si="73"/>
        <v>84</v>
      </c>
      <c r="B416" s="138">
        <f t="shared" si="53"/>
        <v>82.04</v>
      </c>
      <c r="C416" s="138" t="e">
        <f t="shared" si="67"/>
        <v>#REF!</v>
      </c>
      <c r="D416" s="138" t="e">
        <f t="shared" si="54"/>
        <v>#REF!</v>
      </c>
      <c r="E416" s="138"/>
      <c r="F416" s="138">
        <f t="shared" si="55"/>
        <v>77.456000000000003</v>
      </c>
      <c r="G416" s="138" t="e">
        <f t="shared" si="56"/>
        <v>#REF!</v>
      </c>
      <c r="H416" s="138" t="e">
        <f t="shared" si="57"/>
        <v>#REF!</v>
      </c>
      <c r="I416" s="138"/>
      <c r="J416" s="264">
        <f t="shared" si="58"/>
        <v>73.849999999999994</v>
      </c>
      <c r="K416" s="138" t="e">
        <f t="shared" si="59"/>
        <v>#REF!</v>
      </c>
      <c r="L416" s="138" t="e">
        <f t="shared" si="60"/>
        <v>#REF!</v>
      </c>
      <c r="M416" s="138"/>
      <c r="N416" s="264">
        <f t="shared" si="61"/>
        <v>187.69</v>
      </c>
      <c r="O416" s="138" t="e">
        <f t="shared" si="62"/>
        <v>#REF!</v>
      </c>
      <c r="P416" s="138" t="e">
        <f t="shared" si="63"/>
        <v>#REF!</v>
      </c>
      <c r="Q416" s="138"/>
      <c r="R416" s="264">
        <f t="shared" si="74"/>
        <v>167.61</v>
      </c>
      <c r="S416" s="138" t="e">
        <f t="shared" si="68"/>
        <v>#REF!</v>
      </c>
      <c r="T416" s="138" t="e">
        <f t="shared" si="69"/>
        <v>#REF!</v>
      </c>
      <c r="U416" s="138"/>
      <c r="V416" s="264">
        <f t="shared" si="64"/>
        <v>114.34</v>
      </c>
      <c r="W416" s="138" t="e">
        <f t="shared" si="70"/>
        <v>#REF!</v>
      </c>
      <c r="X416" s="138" t="e">
        <f t="shared" si="71"/>
        <v>#REF!</v>
      </c>
      <c r="Y416" s="264">
        <f t="shared" si="65"/>
        <v>506.14991999999995</v>
      </c>
      <c r="Z416" s="411" cm="1">
        <f t="array" ref="Z416">SUM(B416,F416,J416,N416,R416,V416)*nlabor25</f>
        <v>196.83608000000001</v>
      </c>
      <c r="AA416" s="139">
        <f t="shared" si="72"/>
        <v>702.98599999999999</v>
      </c>
      <c r="AB416" s="464">
        <f t="shared" si="66"/>
        <v>696.70974099199998</v>
      </c>
      <c r="AC416" s="140">
        <f>(AVERAGE(ratestart:AB416))</f>
        <v>732.8032971980947</v>
      </c>
      <c r="AD416" s="172" t="e">
        <f>IF(AC416="","",IF(ipaDAY=84,AVERAGE(AB416:AB429),""))</f>
        <v>#REF!</v>
      </c>
      <c r="AE416" s="475">
        <f>SUM(AB333:AB416)</f>
        <v>61555.476964639951</v>
      </c>
      <c r="AS416" s="8">
        <f t="shared" ref="AS416:AS422" si="79">paten</f>
        <v>0.8</v>
      </c>
      <c r="AV416" s="453"/>
      <c r="AW416" s="458">
        <f>'[12]Variable Perdeim Adjustment 24'!AB416</f>
        <v>550.47</v>
      </c>
      <c r="AX416" s="456">
        <f>'[12]Variable Perdeim Adjustment 24'!AC416</f>
        <v>576.27345238095199</v>
      </c>
      <c r="AY416" s="457">
        <f>'[12]Variable Perdeim Adjustment 24'!AE416</f>
        <v>48406.969999999965</v>
      </c>
      <c r="BA416" s="459">
        <f t="shared" si="38"/>
        <v>146.23974099199995</v>
      </c>
      <c r="BB416" s="460">
        <f t="shared" si="38"/>
        <v>156.5298448171427</v>
      </c>
      <c r="BC416" s="461">
        <f t="shared" si="77"/>
        <v>13148.506964639986</v>
      </c>
      <c r="BD416" s="463">
        <f t="shared" si="75"/>
        <v>0.26566341670209082</v>
      </c>
    </row>
    <row r="417" spans="1:56" x14ac:dyDescent="0.25">
      <c r="A417" s="137">
        <f t="shared" si="73"/>
        <v>85</v>
      </c>
      <c r="B417" s="138">
        <f t="shared" si="53"/>
        <v>82.04</v>
      </c>
      <c r="C417" s="138" t="e">
        <f t="shared" si="67"/>
        <v>#REF!</v>
      </c>
      <c r="D417" s="138" t="e">
        <f t="shared" si="54"/>
        <v>#REF!</v>
      </c>
      <c r="E417" s="138"/>
      <c r="F417" s="138">
        <f t="shared" si="55"/>
        <v>77.456000000000003</v>
      </c>
      <c r="G417" s="138" t="e">
        <f t="shared" si="56"/>
        <v>#REF!</v>
      </c>
      <c r="H417" s="138" t="e">
        <f t="shared" si="57"/>
        <v>#REF!</v>
      </c>
      <c r="I417" s="138"/>
      <c r="J417" s="264">
        <f t="shared" si="58"/>
        <v>73.849999999999994</v>
      </c>
      <c r="K417" s="138" t="e">
        <f t="shared" si="59"/>
        <v>#REF!</v>
      </c>
      <c r="L417" s="138" t="e">
        <f t="shared" si="60"/>
        <v>#REF!</v>
      </c>
      <c r="M417" s="138"/>
      <c r="N417" s="264">
        <f t="shared" si="61"/>
        <v>187.69</v>
      </c>
      <c r="O417" s="138" t="e">
        <f t="shared" si="62"/>
        <v>#REF!</v>
      </c>
      <c r="P417" s="138" t="e">
        <f t="shared" si="63"/>
        <v>#REF!</v>
      </c>
      <c r="Q417" s="138"/>
      <c r="R417" s="264">
        <f t="shared" si="74"/>
        <v>167.61</v>
      </c>
      <c r="S417" s="138" t="e">
        <f t="shared" si="68"/>
        <v>#REF!</v>
      </c>
      <c r="T417" s="138" t="e">
        <f t="shared" si="69"/>
        <v>#REF!</v>
      </c>
      <c r="U417" s="138"/>
      <c r="V417" s="264">
        <f t="shared" si="64"/>
        <v>114.34</v>
      </c>
      <c r="W417" s="138" t="e">
        <f t="shared" si="70"/>
        <v>#REF!</v>
      </c>
      <c r="X417" s="138" t="e">
        <f t="shared" si="71"/>
        <v>#REF!</v>
      </c>
      <c r="Y417" s="264">
        <f t="shared" si="65"/>
        <v>506.14991999999995</v>
      </c>
      <c r="Z417" s="411" cm="1">
        <f t="array" ref="Z417">SUM(B417,F417,J417,N417,R417,V417)*nlabor25</f>
        <v>196.83608000000001</v>
      </c>
      <c r="AA417" s="139">
        <f t="shared" si="72"/>
        <v>702.98599999999999</v>
      </c>
      <c r="AB417" s="464">
        <f t="shared" si="66"/>
        <v>696.70974099199998</v>
      </c>
      <c r="AC417" s="140">
        <f>(AVERAGE(ratestart:AB417))</f>
        <v>732.37866712508185</v>
      </c>
      <c r="AD417" s="172" t="e">
        <f>IF(AC417="","",IF(ipaDAY=85,AVERAGE(AB417:AB430),""))</f>
        <v>#REF!</v>
      </c>
      <c r="AE417" s="475">
        <f>SUM(AB333:AB417)</f>
        <v>62252.186705631953</v>
      </c>
      <c r="AS417" s="8">
        <f t="shared" si="79"/>
        <v>0.8</v>
      </c>
      <c r="AV417" s="453"/>
      <c r="AW417" s="455">
        <f>'[12]Variable Perdeim Adjustment 24'!AB417</f>
        <v>550.47</v>
      </c>
      <c r="AX417" s="456">
        <f>'[12]Variable Perdeim Adjustment 24'!AC417</f>
        <v>575.96988235294077</v>
      </c>
      <c r="AY417" s="457">
        <f>'[12]Variable Perdeim Adjustment 24'!AE417</f>
        <v>48957.439999999966</v>
      </c>
      <c r="BA417" s="459">
        <f t="shared" si="38"/>
        <v>146.23974099199995</v>
      </c>
      <c r="BB417" s="460">
        <f t="shared" si="38"/>
        <v>156.40878477214108</v>
      </c>
      <c r="BC417" s="461">
        <f t="shared" si="77"/>
        <v>13294.746705631987</v>
      </c>
      <c r="BD417" s="463">
        <f t="shared" si="75"/>
        <v>0.26566341670209082</v>
      </c>
    </row>
    <row r="418" spans="1:56" x14ac:dyDescent="0.25">
      <c r="A418" s="137">
        <f t="shared" si="73"/>
        <v>86</v>
      </c>
      <c r="B418" s="138">
        <f t="shared" si="53"/>
        <v>82.04</v>
      </c>
      <c r="C418" s="138" t="e">
        <f t="shared" si="67"/>
        <v>#REF!</v>
      </c>
      <c r="D418" s="138" t="e">
        <f t="shared" si="54"/>
        <v>#REF!</v>
      </c>
      <c r="E418" s="138"/>
      <c r="F418" s="138">
        <f t="shared" si="55"/>
        <v>77.456000000000003</v>
      </c>
      <c r="G418" s="138" t="e">
        <f t="shared" si="56"/>
        <v>#REF!</v>
      </c>
      <c r="H418" s="138" t="e">
        <f t="shared" si="57"/>
        <v>#REF!</v>
      </c>
      <c r="I418" s="138"/>
      <c r="J418" s="264">
        <f t="shared" si="58"/>
        <v>73.849999999999994</v>
      </c>
      <c r="K418" s="138" t="e">
        <f t="shared" si="59"/>
        <v>#REF!</v>
      </c>
      <c r="L418" s="138" t="e">
        <f t="shared" si="60"/>
        <v>#REF!</v>
      </c>
      <c r="M418" s="138"/>
      <c r="N418" s="264">
        <f t="shared" si="61"/>
        <v>187.69</v>
      </c>
      <c r="O418" s="138" t="e">
        <f t="shared" si="62"/>
        <v>#REF!</v>
      </c>
      <c r="P418" s="138" t="e">
        <f t="shared" si="63"/>
        <v>#REF!</v>
      </c>
      <c r="Q418" s="138"/>
      <c r="R418" s="264">
        <f t="shared" si="74"/>
        <v>167.61</v>
      </c>
      <c r="S418" s="138" t="e">
        <f t="shared" si="68"/>
        <v>#REF!</v>
      </c>
      <c r="T418" s="138" t="e">
        <f t="shared" si="69"/>
        <v>#REF!</v>
      </c>
      <c r="U418" s="138"/>
      <c r="V418" s="264">
        <f t="shared" si="64"/>
        <v>114.34</v>
      </c>
      <c r="W418" s="138" t="e">
        <f t="shared" si="70"/>
        <v>#REF!</v>
      </c>
      <c r="X418" s="138" t="e">
        <f t="shared" si="71"/>
        <v>#REF!</v>
      </c>
      <c r="Y418" s="264">
        <f t="shared" si="65"/>
        <v>506.14991999999995</v>
      </c>
      <c r="Z418" s="411" cm="1">
        <f t="array" ref="Z418">SUM(B418,F418,J418,N418,R418,V418)*nlabor25</f>
        <v>196.83608000000001</v>
      </c>
      <c r="AA418" s="139">
        <f t="shared" si="72"/>
        <v>702.98599999999999</v>
      </c>
      <c r="AB418" s="464">
        <f t="shared" si="66"/>
        <v>696.70974099199998</v>
      </c>
      <c r="AC418" s="140">
        <f>(AVERAGE(ratestart:AB418))</f>
        <v>731.963912170046</v>
      </c>
      <c r="AD418" s="172" t="e">
        <f>IF(AC418="","",IF(ipaDAY=86,AVERAGE(AB418:AB431),""))</f>
        <v>#REF!</v>
      </c>
      <c r="AE418" s="475">
        <f>SUM(AB333:AB418)</f>
        <v>62948.896446623956</v>
      </c>
      <c r="AS418" s="8">
        <f t="shared" si="79"/>
        <v>0.8</v>
      </c>
      <c r="AV418" s="453"/>
      <c r="AW418" s="455">
        <f>'[12]Variable Perdeim Adjustment 24'!AB418</f>
        <v>550.47</v>
      </c>
      <c r="AX418" s="456">
        <f>'[12]Variable Perdeim Adjustment 24'!AC418</f>
        <v>575.67337209302286</v>
      </c>
      <c r="AY418" s="457">
        <f>'[12]Variable Perdeim Adjustment 24'!AE418</f>
        <v>49507.909999999967</v>
      </c>
      <c r="BA418" s="459">
        <f t="shared" ref="BA418:BB461" si="80">AB418-AW418</f>
        <v>146.23974099199995</v>
      </c>
      <c r="BB418" s="460">
        <f t="shared" si="80"/>
        <v>156.29054007702314</v>
      </c>
      <c r="BC418" s="461">
        <f t="shared" si="77"/>
        <v>13440.986446623989</v>
      </c>
      <c r="BD418" s="463">
        <f t="shared" si="75"/>
        <v>0.26566341670209082</v>
      </c>
    </row>
    <row r="419" spans="1:56" x14ac:dyDescent="0.25">
      <c r="A419" s="137">
        <f t="shared" si="73"/>
        <v>87</v>
      </c>
      <c r="B419" s="138">
        <f t="shared" si="53"/>
        <v>82.04</v>
      </c>
      <c r="C419" s="138" t="e">
        <f t="shared" si="67"/>
        <v>#REF!</v>
      </c>
      <c r="D419" s="138" t="e">
        <f t="shared" si="54"/>
        <v>#REF!</v>
      </c>
      <c r="E419" s="138"/>
      <c r="F419" s="138">
        <f t="shared" si="55"/>
        <v>77.456000000000003</v>
      </c>
      <c r="G419" s="138" t="e">
        <f t="shared" si="56"/>
        <v>#REF!</v>
      </c>
      <c r="H419" s="138" t="e">
        <f t="shared" si="57"/>
        <v>#REF!</v>
      </c>
      <c r="I419" s="138"/>
      <c r="J419" s="264">
        <f t="shared" si="58"/>
        <v>73.849999999999994</v>
      </c>
      <c r="K419" s="138" t="e">
        <f t="shared" si="59"/>
        <v>#REF!</v>
      </c>
      <c r="L419" s="138" t="e">
        <f t="shared" si="60"/>
        <v>#REF!</v>
      </c>
      <c r="M419" s="138"/>
      <c r="N419" s="264">
        <f t="shared" si="61"/>
        <v>187.69</v>
      </c>
      <c r="O419" s="138" t="e">
        <f t="shared" si="62"/>
        <v>#REF!</v>
      </c>
      <c r="P419" s="138" t="e">
        <f t="shared" si="63"/>
        <v>#REF!</v>
      </c>
      <c r="Q419" s="138"/>
      <c r="R419" s="264">
        <f t="shared" si="74"/>
        <v>167.61</v>
      </c>
      <c r="S419" s="138" t="e">
        <f t="shared" si="68"/>
        <v>#REF!</v>
      </c>
      <c r="T419" s="138" t="e">
        <f t="shared" si="69"/>
        <v>#REF!</v>
      </c>
      <c r="U419" s="138"/>
      <c r="V419" s="264">
        <f t="shared" si="64"/>
        <v>114.34</v>
      </c>
      <c r="W419" s="138" t="e">
        <f t="shared" si="70"/>
        <v>#REF!</v>
      </c>
      <c r="X419" s="138" t="e">
        <f t="shared" si="71"/>
        <v>#REF!</v>
      </c>
      <c r="Y419" s="264">
        <f t="shared" si="65"/>
        <v>506.14991999999995</v>
      </c>
      <c r="Z419" s="411" cm="1">
        <f t="array" ref="Z419">SUM(B419,F419,J419,N419,R419,V419)*nlabor25</f>
        <v>196.83608000000001</v>
      </c>
      <c r="AA419" s="139">
        <f t="shared" si="72"/>
        <v>702.98599999999999</v>
      </c>
      <c r="AB419" s="464">
        <f t="shared" si="66"/>
        <v>696.70974099199998</v>
      </c>
      <c r="AC419" s="140">
        <f>(AVERAGE(ratestart:AB419))</f>
        <v>731.5586918116777</v>
      </c>
      <c r="AD419" s="172" t="e">
        <f>IF(AC419="","",IF(ipaDAY=87,AVERAGE(AB419:AB432),""))</f>
        <v>#REF!</v>
      </c>
      <c r="AE419" s="475">
        <f>SUM(AB333:AB419)</f>
        <v>63645.606187615958</v>
      </c>
      <c r="AS419" s="8">
        <f t="shared" si="79"/>
        <v>0.8</v>
      </c>
      <c r="AV419" s="453"/>
      <c r="AW419" s="455">
        <f>'[12]Variable Perdeim Adjustment 24'!AB419</f>
        <v>550.47</v>
      </c>
      <c r="AX419" s="456">
        <f>'[12]Variable Perdeim Adjustment 24'!AC419</f>
        <v>575.3836781609192</v>
      </c>
      <c r="AY419" s="457">
        <f>'[12]Variable Perdeim Adjustment 24'!AE419</f>
        <v>50058.379999999968</v>
      </c>
      <c r="BA419" s="459">
        <f t="shared" si="80"/>
        <v>146.23974099199995</v>
      </c>
      <c r="BB419" s="460">
        <f t="shared" si="80"/>
        <v>156.1750136507585</v>
      </c>
      <c r="BC419" s="461">
        <f t="shared" si="77"/>
        <v>13587.22618761599</v>
      </c>
      <c r="BD419" s="463">
        <f t="shared" si="75"/>
        <v>0.26566341670209082</v>
      </c>
    </row>
    <row r="420" spans="1:56" x14ac:dyDescent="0.25">
      <c r="A420" s="137">
        <f t="shared" si="73"/>
        <v>88</v>
      </c>
      <c r="B420" s="138">
        <f t="shared" si="53"/>
        <v>82.04</v>
      </c>
      <c r="C420" s="138" t="e">
        <f t="shared" si="67"/>
        <v>#REF!</v>
      </c>
      <c r="D420" s="138" t="e">
        <f t="shared" si="54"/>
        <v>#REF!</v>
      </c>
      <c r="E420" s="138"/>
      <c r="F420" s="138">
        <f t="shared" si="55"/>
        <v>77.456000000000003</v>
      </c>
      <c r="G420" s="138" t="e">
        <f t="shared" si="56"/>
        <v>#REF!</v>
      </c>
      <c r="H420" s="138" t="e">
        <f t="shared" si="57"/>
        <v>#REF!</v>
      </c>
      <c r="I420" s="138"/>
      <c r="J420" s="264">
        <f t="shared" si="58"/>
        <v>73.849999999999994</v>
      </c>
      <c r="K420" s="138" t="e">
        <f t="shared" si="59"/>
        <v>#REF!</v>
      </c>
      <c r="L420" s="138" t="e">
        <f t="shared" si="60"/>
        <v>#REF!</v>
      </c>
      <c r="M420" s="138"/>
      <c r="N420" s="264">
        <f t="shared" si="61"/>
        <v>187.69</v>
      </c>
      <c r="O420" s="138" t="e">
        <f t="shared" si="62"/>
        <v>#REF!</v>
      </c>
      <c r="P420" s="138" t="e">
        <f t="shared" si="63"/>
        <v>#REF!</v>
      </c>
      <c r="Q420" s="138"/>
      <c r="R420" s="264">
        <f t="shared" si="74"/>
        <v>167.61</v>
      </c>
      <c r="S420" s="138" t="e">
        <f t="shared" si="68"/>
        <v>#REF!</v>
      </c>
      <c r="T420" s="138" t="e">
        <f t="shared" si="69"/>
        <v>#REF!</v>
      </c>
      <c r="U420" s="138"/>
      <c r="V420" s="264">
        <f t="shared" si="64"/>
        <v>114.34</v>
      </c>
      <c r="W420" s="138" t="e">
        <f t="shared" si="70"/>
        <v>#REF!</v>
      </c>
      <c r="X420" s="138" t="e">
        <f t="shared" si="71"/>
        <v>#REF!</v>
      </c>
      <c r="Y420" s="264">
        <f t="shared" si="65"/>
        <v>506.14991999999995</v>
      </c>
      <c r="Z420" s="411" cm="1">
        <f t="array" ref="Z420">SUM(B420,F420,J420,N420,R420,V420)*nlabor25</f>
        <v>196.83608000000001</v>
      </c>
      <c r="AA420" s="139">
        <f t="shared" si="72"/>
        <v>702.98599999999999</v>
      </c>
      <c r="AB420" s="464">
        <f t="shared" si="66"/>
        <v>696.70974099199998</v>
      </c>
      <c r="AC420" s="140">
        <f>(AVERAGE(ratestart:AB420))</f>
        <v>731.16268100690866</v>
      </c>
      <c r="AD420" s="172" t="e">
        <f>IF(AC420="","",IF(ipaDAY=88,AVERAGE(AB420:AB432),""))</f>
        <v>#REF!</v>
      </c>
      <c r="AE420" s="475">
        <f>SUM(AB333:AB420)</f>
        <v>64342.315928607961</v>
      </c>
      <c r="AS420" s="8">
        <f t="shared" si="79"/>
        <v>0.8</v>
      </c>
      <c r="AV420" s="453"/>
      <c r="AW420" s="455">
        <f>'[12]Variable Perdeim Adjustment 24'!AB420</f>
        <v>550.47</v>
      </c>
      <c r="AX420" s="456">
        <f>'[12]Variable Perdeim Adjustment 24'!AC420</f>
        <v>575.10056818181783</v>
      </c>
      <c r="AY420" s="457">
        <f>'[12]Variable Perdeim Adjustment 24'!AE420</f>
        <v>50608.849999999969</v>
      </c>
      <c r="BA420" s="459">
        <f t="shared" si="80"/>
        <v>146.23974099199995</v>
      </c>
      <c r="BB420" s="460">
        <f t="shared" si="80"/>
        <v>156.06211282509082</v>
      </c>
      <c r="BC420" s="461">
        <f t="shared" si="77"/>
        <v>13733.465928607991</v>
      </c>
      <c r="BD420" s="463">
        <f t="shared" si="75"/>
        <v>0.26566341670209082</v>
      </c>
    </row>
    <row r="421" spans="1:56" x14ac:dyDescent="0.25">
      <c r="A421" s="137">
        <f t="shared" si="73"/>
        <v>89</v>
      </c>
      <c r="B421" s="138">
        <f t="shared" si="53"/>
        <v>82.04</v>
      </c>
      <c r="C421" s="138" t="e">
        <f t="shared" si="67"/>
        <v>#REF!</v>
      </c>
      <c r="D421" s="138" t="e">
        <f t="shared" si="54"/>
        <v>#REF!</v>
      </c>
      <c r="E421" s="138"/>
      <c r="F421" s="138">
        <f t="shared" si="55"/>
        <v>77.456000000000003</v>
      </c>
      <c r="G421" s="138" t="e">
        <f t="shared" si="56"/>
        <v>#REF!</v>
      </c>
      <c r="H421" s="138" t="e">
        <f t="shared" si="57"/>
        <v>#REF!</v>
      </c>
      <c r="I421" s="138"/>
      <c r="J421" s="264">
        <f t="shared" si="58"/>
        <v>73.849999999999994</v>
      </c>
      <c r="K421" s="138" t="e">
        <f t="shared" si="59"/>
        <v>#REF!</v>
      </c>
      <c r="L421" s="138" t="e">
        <f t="shared" si="60"/>
        <v>#REF!</v>
      </c>
      <c r="M421" s="138"/>
      <c r="N421" s="264">
        <f t="shared" si="61"/>
        <v>187.69</v>
      </c>
      <c r="O421" s="138" t="e">
        <f t="shared" si="62"/>
        <v>#REF!</v>
      </c>
      <c r="P421" s="138" t="e">
        <f t="shared" si="63"/>
        <v>#REF!</v>
      </c>
      <c r="Q421" s="138"/>
      <c r="R421" s="264">
        <f t="shared" si="74"/>
        <v>167.61</v>
      </c>
      <c r="S421" s="138" t="e">
        <f t="shared" si="68"/>
        <v>#REF!</v>
      </c>
      <c r="T421" s="138" t="e">
        <f t="shared" si="69"/>
        <v>#REF!</v>
      </c>
      <c r="U421" s="138"/>
      <c r="V421" s="264">
        <f t="shared" si="64"/>
        <v>114.34</v>
      </c>
      <c r="W421" s="138" t="e">
        <f t="shared" si="70"/>
        <v>#REF!</v>
      </c>
      <c r="X421" s="138" t="e">
        <f t="shared" si="71"/>
        <v>#REF!</v>
      </c>
      <c r="Y421" s="264">
        <f t="shared" si="65"/>
        <v>506.14991999999995</v>
      </c>
      <c r="Z421" s="411" cm="1">
        <f t="array" ref="Z421">SUM(B421,F421,J421,N421,R421,V421)*nlabor25</f>
        <v>196.83608000000001</v>
      </c>
      <c r="AA421" s="139">
        <f t="shared" si="72"/>
        <v>702.98599999999999</v>
      </c>
      <c r="AB421" s="464">
        <f t="shared" si="66"/>
        <v>696.70974099199998</v>
      </c>
      <c r="AC421" s="140">
        <f>(AVERAGE(ratestart:AB421))</f>
        <v>730.77556932134792</v>
      </c>
      <c r="AD421" s="172" t="e">
        <f>IF(AC421="","",IF(ipaDAY=89,AVERAGE(AB421:AB432),""))</f>
        <v>#REF!</v>
      </c>
      <c r="AE421" s="475">
        <f>SUM(AB333:AB421)</f>
        <v>65039.025669599963</v>
      </c>
      <c r="AS421" s="8">
        <f t="shared" si="79"/>
        <v>0.8</v>
      </c>
      <c r="AV421" s="453"/>
      <c r="AW421" s="455">
        <f>'[12]Variable Perdeim Adjustment 24'!AB421</f>
        <v>550.47</v>
      </c>
      <c r="AX421" s="456">
        <f>'[12]Variable Perdeim Adjustment 24'!AC421</f>
        <v>574.82382022471882</v>
      </c>
      <c r="AY421" s="457">
        <f>'[12]Variable Perdeim Adjustment 24'!AE421</f>
        <v>51159.319999999971</v>
      </c>
      <c r="BA421" s="459">
        <f t="shared" si="80"/>
        <v>146.23974099199995</v>
      </c>
      <c r="BB421" s="460">
        <f t="shared" si="80"/>
        <v>155.9517490966291</v>
      </c>
      <c r="BC421" s="461">
        <f t="shared" si="77"/>
        <v>13879.705669599993</v>
      </c>
      <c r="BD421" s="463">
        <f t="shared" si="75"/>
        <v>0.26566341670209082</v>
      </c>
    </row>
    <row r="422" spans="1:56" x14ac:dyDescent="0.25">
      <c r="A422" s="137">
        <f t="shared" si="73"/>
        <v>90</v>
      </c>
      <c r="B422" s="138">
        <f t="shared" si="53"/>
        <v>82.04</v>
      </c>
      <c r="C422" s="138" t="e">
        <f t="shared" si="67"/>
        <v>#REF!</v>
      </c>
      <c r="D422" s="138" t="e">
        <f t="shared" si="54"/>
        <v>#REF!</v>
      </c>
      <c r="E422" s="138"/>
      <c r="F422" s="138">
        <f t="shared" si="55"/>
        <v>77.456000000000003</v>
      </c>
      <c r="G422" s="138" t="e">
        <f t="shared" si="56"/>
        <v>#REF!</v>
      </c>
      <c r="H422" s="138" t="e">
        <f t="shared" si="57"/>
        <v>#REF!</v>
      </c>
      <c r="I422" s="138"/>
      <c r="J422" s="264">
        <f t="shared" si="58"/>
        <v>73.849999999999994</v>
      </c>
      <c r="K422" s="138" t="e">
        <f t="shared" si="59"/>
        <v>#REF!</v>
      </c>
      <c r="L422" s="138" t="e">
        <f t="shared" si="60"/>
        <v>#REF!</v>
      </c>
      <c r="M422" s="138"/>
      <c r="N422" s="264">
        <f t="shared" si="61"/>
        <v>187.69</v>
      </c>
      <c r="O422" s="138" t="e">
        <f t="shared" si="62"/>
        <v>#REF!</v>
      </c>
      <c r="P422" s="138" t="e">
        <f t="shared" si="63"/>
        <v>#REF!</v>
      </c>
      <c r="Q422" s="138"/>
      <c r="R422" s="264">
        <f t="shared" si="74"/>
        <v>167.61</v>
      </c>
      <c r="S422" s="138" t="e">
        <f t="shared" si="68"/>
        <v>#REF!</v>
      </c>
      <c r="T422" s="138" t="e">
        <f t="shared" si="69"/>
        <v>#REF!</v>
      </c>
      <c r="U422" s="138"/>
      <c r="V422" s="264">
        <f t="shared" si="64"/>
        <v>114.34</v>
      </c>
      <c r="W422" s="138" t="e">
        <f t="shared" si="70"/>
        <v>#REF!</v>
      </c>
      <c r="X422" s="138" t="e">
        <f t="shared" si="71"/>
        <v>#REF!</v>
      </c>
      <c r="Y422" s="264">
        <f t="shared" si="65"/>
        <v>506.14991999999995</v>
      </c>
      <c r="Z422" s="411" cm="1">
        <f t="array" ref="Z422">SUM(B422,F422,J422,N422,R422,V422)*nlabor25</f>
        <v>196.83608000000001</v>
      </c>
      <c r="AA422" s="139">
        <f t="shared" si="72"/>
        <v>702.98599999999999</v>
      </c>
      <c r="AB422" s="464">
        <f t="shared" si="66"/>
        <v>696.70974099199998</v>
      </c>
      <c r="AC422" s="140">
        <f>(AVERAGE(ratestart:AB422))</f>
        <v>730.39706011768851</v>
      </c>
      <c r="AD422" s="172" t="e">
        <f>IF(AC422="","",IF(ipaDAY=90,AVERAGE(AB422:AB432),""))</f>
        <v>#REF!</v>
      </c>
      <c r="AE422" s="475">
        <f>SUM(AB333:AB422)</f>
        <v>65735.735410591966</v>
      </c>
      <c r="AS422" s="8">
        <f t="shared" si="79"/>
        <v>0.8</v>
      </c>
      <c r="AV422" s="453"/>
      <c r="AW422" s="455">
        <f>'[12]Variable Perdeim Adjustment 24'!AB422</f>
        <v>550.47</v>
      </c>
      <c r="AX422" s="456">
        <f>'[12]Variable Perdeim Adjustment 24'!AC422</f>
        <v>574.55322222222196</v>
      </c>
      <c r="AY422" s="457">
        <f>'[12]Variable Perdeim Adjustment 24'!AE422</f>
        <v>51709.789999999972</v>
      </c>
      <c r="BA422" s="459">
        <f t="shared" si="80"/>
        <v>146.23974099199995</v>
      </c>
      <c r="BB422" s="460">
        <f t="shared" si="80"/>
        <v>155.84383789546655</v>
      </c>
      <c r="BC422" s="461">
        <f t="shared" si="77"/>
        <v>14025.945410591994</v>
      </c>
      <c r="BD422" s="463">
        <f t="shared" si="75"/>
        <v>0.26566341670209082</v>
      </c>
    </row>
    <row r="423" spans="1:56" x14ac:dyDescent="0.25">
      <c r="A423" s="137">
        <f t="shared" si="73"/>
        <v>91</v>
      </c>
      <c r="B423" s="247">
        <f t="shared" si="53"/>
        <v>79.989000000000004</v>
      </c>
      <c r="C423" s="138" t="e">
        <f t="shared" si="67"/>
        <v>#REF!</v>
      </c>
      <c r="D423" s="138" t="e">
        <f t="shared" si="54"/>
        <v>#REF!</v>
      </c>
      <c r="E423" s="138"/>
      <c r="F423" s="247">
        <f t="shared" si="55"/>
        <v>75.519599999999997</v>
      </c>
      <c r="G423" s="138" t="e">
        <f t="shared" si="56"/>
        <v>#REF!</v>
      </c>
      <c r="H423" s="138" t="e">
        <f t="shared" si="57"/>
        <v>#REF!</v>
      </c>
      <c r="I423" s="138"/>
      <c r="J423" s="264">
        <f t="shared" si="58"/>
        <v>73.849999999999994</v>
      </c>
      <c r="K423" s="138" t="e">
        <f t="shared" si="59"/>
        <v>#REF!</v>
      </c>
      <c r="L423" s="138" t="e">
        <f t="shared" si="60"/>
        <v>#REF!</v>
      </c>
      <c r="M423" s="138"/>
      <c r="N423" s="264">
        <f t="shared" si="61"/>
        <v>187.69</v>
      </c>
      <c r="O423" s="138" t="e">
        <f t="shared" si="62"/>
        <v>#REF!</v>
      </c>
      <c r="P423" s="138" t="e">
        <f t="shared" si="63"/>
        <v>#REF!</v>
      </c>
      <c r="Q423" s="138"/>
      <c r="R423" s="264">
        <f t="shared" si="74"/>
        <v>167.61</v>
      </c>
      <c r="S423" s="138" t="e">
        <f t="shared" si="68"/>
        <v>#REF!</v>
      </c>
      <c r="T423" s="138" t="e">
        <f t="shared" si="69"/>
        <v>#REF!</v>
      </c>
      <c r="U423" s="138"/>
      <c r="V423" s="264">
        <f t="shared" si="64"/>
        <v>114.34</v>
      </c>
      <c r="W423" s="138" t="e">
        <f t="shared" si="70"/>
        <v>#REF!</v>
      </c>
      <c r="X423" s="138" t="e">
        <f t="shared" si="71"/>
        <v>#REF!</v>
      </c>
      <c r="Y423" s="264">
        <f t="shared" si="65"/>
        <v>503.27899200000002</v>
      </c>
      <c r="Z423" s="411" cm="1">
        <f t="array" ref="Z423">SUM(B423,F423,J423,N423,R423,V423)*nlabor25</f>
        <v>195.71960800000002</v>
      </c>
      <c r="AA423" s="139">
        <f t="shared" si="72"/>
        <v>698.99860000000001</v>
      </c>
      <c r="AB423" s="464">
        <f t="shared" si="66"/>
        <v>692.7579404992</v>
      </c>
      <c r="AC423" s="140">
        <f>(AVERAGE(ratestart:AB423))</f>
        <v>729.98344341858422</v>
      </c>
      <c r="AD423" s="172" t="e">
        <f>IF(AC423="","",IF(ipaDAY=91,AVERAGE(AB423:AB432),""))</f>
        <v>#REF!</v>
      </c>
      <c r="AE423" s="475">
        <f>SUM(AB333:AB423)</f>
        <v>66428.493351091165</v>
      </c>
      <c r="AS423" s="8">
        <f t="shared" ref="AS423:AS429" si="81">paeleven</f>
        <v>0.78</v>
      </c>
      <c r="AV423" s="453"/>
      <c r="AW423" s="458">
        <f>'[12]Variable Perdeim Adjustment 24'!AB423</f>
        <v>547.35</v>
      </c>
      <c r="AX423" s="456">
        <f>'[12]Variable Perdeim Adjustment 24'!AC423</f>
        <v>574.2542857142854</v>
      </c>
      <c r="AY423" s="457">
        <f>'[12]Variable Perdeim Adjustment 24'!AE423</f>
        <v>52257.13999999997</v>
      </c>
      <c r="BA423" s="462">
        <f t="shared" si="80"/>
        <v>145.40794049919998</v>
      </c>
      <c r="BB423" s="460">
        <f t="shared" si="80"/>
        <v>155.72915770429881</v>
      </c>
      <c r="BC423" s="461">
        <f t="shared" si="77"/>
        <v>14171.353351091195</v>
      </c>
      <c r="BD423" s="463">
        <f t="shared" si="75"/>
        <v>0.26565806248141038</v>
      </c>
    </row>
    <row r="424" spans="1:56" x14ac:dyDescent="0.25">
      <c r="A424" s="137">
        <f t="shared" si="73"/>
        <v>92</v>
      </c>
      <c r="B424" s="247">
        <f t="shared" si="53"/>
        <v>79.989000000000004</v>
      </c>
      <c r="C424" s="138" t="e">
        <f t="shared" si="67"/>
        <v>#REF!</v>
      </c>
      <c r="D424" s="138" t="e">
        <f t="shared" si="54"/>
        <v>#REF!</v>
      </c>
      <c r="E424" s="138"/>
      <c r="F424" s="247">
        <f t="shared" si="55"/>
        <v>75.519599999999997</v>
      </c>
      <c r="G424" s="138" t="e">
        <f t="shared" si="56"/>
        <v>#REF!</v>
      </c>
      <c r="H424" s="138" t="e">
        <f t="shared" si="57"/>
        <v>#REF!</v>
      </c>
      <c r="I424" s="138"/>
      <c r="J424" s="264">
        <f t="shared" si="58"/>
        <v>73.849999999999994</v>
      </c>
      <c r="K424" s="138" t="e">
        <f t="shared" si="59"/>
        <v>#REF!</v>
      </c>
      <c r="L424" s="138" t="e">
        <f t="shared" si="60"/>
        <v>#REF!</v>
      </c>
      <c r="M424" s="138"/>
      <c r="N424" s="264">
        <f t="shared" si="61"/>
        <v>187.69</v>
      </c>
      <c r="O424" s="138" t="e">
        <f t="shared" si="62"/>
        <v>#REF!</v>
      </c>
      <c r="P424" s="138" t="e">
        <f t="shared" si="63"/>
        <v>#REF!</v>
      </c>
      <c r="Q424" s="138"/>
      <c r="R424" s="264">
        <f t="shared" si="74"/>
        <v>167.61</v>
      </c>
      <c r="S424" s="138" t="e">
        <f t="shared" si="68"/>
        <v>#REF!</v>
      </c>
      <c r="T424" s="138" t="e">
        <f t="shared" si="69"/>
        <v>#REF!</v>
      </c>
      <c r="U424" s="138"/>
      <c r="V424" s="264">
        <f t="shared" si="64"/>
        <v>114.34</v>
      </c>
      <c r="W424" s="138" t="e">
        <f t="shared" si="70"/>
        <v>#REF!</v>
      </c>
      <c r="X424" s="138" t="e">
        <f t="shared" si="71"/>
        <v>#REF!</v>
      </c>
      <c r="Y424" s="264">
        <f t="shared" si="65"/>
        <v>503.27899200000002</v>
      </c>
      <c r="Z424" s="411" cm="1">
        <f t="array" ref="Z424">SUM(B424,F424,J424,N424,R424,V424)*nlabor25</f>
        <v>195.71960800000002</v>
      </c>
      <c r="AA424" s="139">
        <f t="shared" si="72"/>
        <v>698.99860000000001</v>
      </c>
      <c r="AB424" s="464">
        <f t="shared" si="66"/>
        <v>692.7579404992</v>
      </c>
      <c r="AC424" s="140">
        <f>(AVERAGE(ratestart:AB424))</f>
        <v>729.57881838685182</v>
      </c>
      <c r="AD424" s="172" t="e">
        <f>IF(AC424="","",IF(ipaDAY=92,AVERAGE(AB424:AB432),""))</f>
        <v>#REF!</v>
      </c>
      <c r="AE424" s="475">
        <f>SUM(AB333:AB424)</f>
        <v>67121.251291590364</v>
      </c>
      <c r="AS424" s="8">
        <f t="shared" si="81"/>
        <v>0.78</v>
      </c>
      <c r="AV424" s="453"/>
      <c r="AW424" s="455">
        <f>'[12]Variable Perdeim Adjustment 24'!AB424</f>
        <v>547.35</v>
      </c>
      <c r="AX424" s="456">
        <f>'[12]Variable Perdeim Adjustment 24'!AC424</f>
        <v>573.96184782608657</v>
      </c>
      <c r="AY424" s="457">
        <f>'[12]Variable Perdeim Adjustment 24'!AE424</f>
        <v>52804.489999999969</v>
      </c>
      <c r="BA424" s="459">
        <f t="shared" si="80"/>
        <v>145.40794049919998</v>
      </c>
      <c r="BB424" s="460">
        <f t="shared" si="80"/>
        <v>155.61697056076525</v>
      </c>
      <c r="BC424" s="461">
        <f t="shared" si="77"/>
        <v>14316.761291590396</v>
      </c>
      <c r="BD424" s="463">
        <f t="shared" si="75"/>
        <v>0.26565806248141038</v>
      </c>
    </row>
    <row r="425" spans="1:56" x14ac:dyDescent="0.25">
      <c r="A425" s="137">
        <f t="shared" si="73"/>
        <v>93</v>
      </c>
      <c r="B425" s="247">
        <f t="shared" si="53"/>
        <v>79.989000000000004</v>
      </c>
      <c r="C425" s="138" t="e">
        <f t="shared" si="67"/>
        <v>#REF!</v>
      </c>
      <c r="D425" s="138" t="e">
        <f t="shared" si="54"/>
        <v>#REF!</v>
      </c>
      <c r="E425" s="138"/>
      <c r="F425" s="247">
        <f t="shared" si="55"/>
        <v>75.519599999999997</v>
      </c>
      <c r="G425" s="138" t="e">
        <f t="shared" si="56"/>
        <v>#REF!</v>
      </c>
      <c r="H425" s="138" t="e">
        <f t="shared" si="57"/>
        <v>#REF!</v>
      </c>
      <c r="I425" s="138"/>
      <c r="J425" s="264">
        <f t="shared" si="58"/>
        <v>73.849999999999994</v>
      </c>
      <c r="K425" s="138" t="e">
        <f t="shared" si="59"/>
        <v>#REF!</v>
      </c>
      <c r="L425" s="138" t="e">
        <f t="shared" si="60"/>
        <v>#REF!</v>
      </c>
      <c r="M425" s="138"/>
      <c r="N425" s="264">
        <f t="shared" si="61"/>
        <v>187.69</v>
      </c>
      <c r="O425" s="138" t="e">
        <f t="shared" si="62"/>
        <v>#REF!</v>
      </c>
      <c r="P425" s="138" t="e">
        <f t="shared" si="63"/>
        <v>#REF!</v>
      </c>
      <c r="Q425" s="138"/>
      <c r="R425" s="264">
        <f t="shared" si="74"/>
        <v>167.61</v>
      </c>
      <c r="S425" s="138" t="e">
        <f t="shared" si="68"/>
        <v>#REF!</v>
      </c>
      <c r="T425" s="138" t="e">
        <f t="shared" si="69"/>
        <v>#REF!</v>
      </c>
      <c r="U425" s="138"/>
      <c r="V425" s="264">
        <f t="shared" si="64"/>
        <v>114.34</v>
      </c>
      <c r="W425" s="138" t="e">
        <f t="shared" si="70"/>
        <v>#REF!</v>
      </c>
      <c r="X425" s="138" t="e">
        <f t="shared" si="71"/>
        <v>#REF!</v>
      </c>
      <c r="Y425" s="264">
        <f t="shared" si="65"/>
        <v>503.27899200000002</v>
      </c>
      <c r="Z425" s="411" cm="1">
        <f t="array" ref="Z425">SUM(B425,F425,J425,N425,R425,V425)*nlabor25</f>
        <v>195.71960800000002</v>
      </c>
      <c r="AA425" s="139">
        <f t="shared" si="72"/>
        <v>698.99860000000001</v>
      </c>
      <c r="AB425" s="464">
        <f t="shared" si="66"/>
        <v>692.7579404992</v>
      </c>
      <c r="AC425" s="140">
        <f>(AVERAGE(ratestart:AB425))</f>
        <v>729.182894968705</v>
      </c>
      <c r="AD425" s="172" t="e">
        <f>IF(AC425="","",IF(ipaDAY=93,AVERAGE(AB425:AB432),""))</f>
        <v>#REF!</v>
      </c>
      <c r="AE425" s="475">
        <f>SUM(AB333:AB425)</f>
        <v>67814.009232089564</v>
      </c>
      <c r="AS425" s="8">
        <f t="shared" si="81"/>
        <v>0.78</v>
      </c>
      <c r="AV425" s="453"/>
      <c r="AW425" s="455">
        <f>'[12]Variable Perdeim Adjustment 24'!AB425</f>
        <v>547.35</v>
      </c>
      <c r="AX425" s="456">
        <f>'[12]Variable Perdeim Adjustment 24'!AC425</f>
        <v>573.6756989247308</v>
      </c>
      <c r="AY425" s="457">
        <f>'[12]Variable Perdeim Adjustment 24'!AE425</f>
        <v>53351.839999999967</v>
      </c>
      <c r="BA425" s="459">
        <f t="shared" si="80"/>
        <v>145.40794049919998</v>
      </c>
      <c r="BB425" s="460">
        <f t="shared" si="80"/>
        <v>155.5071960439742</v>
      </c>
      <c r="BC425" s="461">
        <f t="shared" si="77"/>
        <v>14462.169232089596</v>
      </c>
      <c r="BD425" s="463">
        <f t="shared" si="75"/>
        <v>0.26565806248141038</v>
      </c>
    </row>
    <row r="426" spans="1:56" x14ac:dyDescent="0.25">
      <c r="A426" s="137">
        <f t="shared" si="73"/>
        <v>94</v>
      </c>
      <c r="B426" s="247">
        <f t="shared" si="53"/>
        <v>79.989000000000004</v>
      </c>
      <c r="C426" s="138" t="e">
        <f t="shared" si="67"/>
        <v>#REF!</v>
      </c>
      <c r="D426" s="138" t="e">
        <f t="shared" si="54"/>
        <v>#REF!</v>
      </c>
      <c r="E426" s="138"/>
      <c r="F426" s="247">
        <f t="shared" si="55"/>
        <v>75.519599999999997</v>
      </c>
      <c r="G426" s="138" t="e">
        <f t="shared" si="56"/>
        <v>#REF!</v>
      </c>
      <c r="H426" s="138" t="e">
        <f t="shared" si="57"/>
        <v>#REF!</v>
      </c>
      <c r="I426" s="138"/>
      <c r="J426" s="264">
        <f t="shared" si="58"/>
        <v>73.849999999999994</v>
      </c>
      <c r="K426" s="138" t="e">
        <f t="shared" si="59"/>
        <v>#REF!</v>
      </c>
      <c r="L426" s="138" t="e">
        <f t="shared" si="60"/>
        <v>#REF!</v>
      </c>
      <c r="M426" s="138"/>
      <c r="N426" s="264">
        <f t="shared" si="61"/>
        <v>187.69</v>
      </c>
      <c r="O426" s="138" t="e">
        <f t="shared" si="62"/>
        <v>#REF!</v>
      </c>
      <c r="P426" s="138" t="e">
        <f t="shared" si="63"/>
        <v>#REF!</v>
      </c>
      <c r="Q426" s="138"/>
      <c r="R426" s="264">
        <f t="shared" si="74"/>
        <v>167.61</v>
      </c>
      <c r="S426" s="138" t="e">
        <f t="shared" si="68"/>
        <v>#REF!</v>
      </c>
      <c r="T426" s="138" t="e">
        <f t="shared" si="69"/>
        <v>#REF!</v>
      </c>
      <c r="U426" s="138"/>
      <c r="V426" s="264">
        <f t="shared" si="64"/>
        <v>114.34</v>
      </c>
      <c r="W426" s="138" t="e">
        <f t="shared" si="70"/>
        <v>#REF!</v>
      </c>
      <c r="X426" s="138" t="e">
        <f t="shared" si="71"/>
        <v>#REF!</v>
      </c>
      <c r="Y426" s="264">
        <f t="shared" si="65"/>
        <v>503.27899200000002</v>
      </c>
      <c r="Z426" s="411" cm="1">
        <f t="array" ref="Z426">SUM(B426,F426,J426,N426,R426,V426)*nlabor25</f>
        <v>195.71960800000002</v>
      </c>
      <c r="AA426" s="139">
        <f t="shared" si="72"/>
        <v>698.99860000000001</v>
      </c>
      <c r="AB426" s="464">
        <f t="shared" si="66"/>
        <v>692.7579404992</v>
      </c>
      <c r="AC426" s="140">
        <f>(AVERAGE(ratestart:AB426))</f>
        <v>728.79539545307193</v>
      </c>
      <c r="AD426" s="172" t="e">
        <f>IF(AC426="","",IF(ipaDAY=94,AVERAGE(AB426:AB432),""))</f>
        <v>#REF!</v>
      </c>
      <c r="AE426" s="475">
        <f>SUM(AB333:AB426)</f>
        <v>68506.767172588763</v>
      </c>
      <c r="AS426" s="8">
        <f t="shared" si="81"/>
        <v>0.78</v>
      </c>
      <c r="AV426" s="453"/>
      <c r="AW426" s="455">
        <f>'[12]Variable Perdeim Adjustment 24'!AB426</f>
        <v>547.35</v>
      </c>
      <c r="AX426" s="456">
        <f>'[12]Variable Perdeim Adjustment 24'!AC426</f>
        <v>573.39563829787198</v>
      </c>
      <c r="AY426" s="457">
        <f>'[12]Variable Perdeim Adjustment 24'!AE426</f>
        <v>53899.189999999966</v>
      </c>
      <c r="BA426" s="459">
        <f t="shared" si="80"/>
        <v>145.40794049919998</v>
      </c>
      <c r="BB426" s="460">
        <f t="shared" si="80"/>
        <v>155.39975715519995</v>
      </c>
      <c r="BC426" s="461">
        <f t="shared" si="77"/>
        <v>14607.577172588797</v>
      </c>
      <c r="BD426" s="463">
        <f t="shared" si="75"/>
        <v>0.26565806248141038</v>
      </c>
    </row>
    <row r="427" spans="1:56" x14ac:dyDescent="0.25">
      <c r="A427" s="137">
        <f t="shared" si="73"/>
        <v>95</v>
      </c>
      <c r="B427" s="247">
        <f t="shared" si="53"/>
        <v>79.989000000000004</v>
      </c>
      <c r="C427" s="138" t="e">
        <f t="shared" si="67"/>
        <v>#REF!</v>
      </c>
      <c r="D427" s="138" t="e">
        <f t="shared" si="54"/>
        <v>#REF!</v>
      </c>
      <c r="E427" s="138"/>
      <c r="F427" s="247">
        <f t="shared" si="55"/>
        <v>75.519599999999997</v>
      </c>
      <c r="G427" s="138" t="e">
        <f t="shared" si="56"/>
        <v>#REF!</v>
      </c>
      <c r="H427" s="138" t="e">
        <f t="shared" si="57"/>
        <v>#REF!</v>
      </c>
      <c r="I427" s="138"/>
      <c r="J427" s="264">
        <f t="shared" si="58"/>
        <v>73.849999999999994</v>
      </c>
      <c r="K427" s="138" t="e">
        <f t="shared" si="59"/>
        <v>#REF!</v>
      </c>
      <c r="L427" s="138" t="e">
        <f t="shared" si="60"/>
        <v>#REF!</v>
      </c>
      <c r="M427" s="138"/>
      <c r="N427" s="264">
        <f t="shared" si="61"/>
        <v>187.69</v>
      </c>
      <c r="O427" s="138" t="e">
        <f t="shared" si="62"/>
        <v>#REF!</v>
      </c>
      <c r="P427" s="138" t="e">
        <f t="shared" si="63"/>
        <v>#REF!</v>
      </c>
      <c r="Q427" s="138"/>
      <c r="R427" s="264">
        <f t="shared" si="74"/>
        <v>167.61</v>
      </c>
      <c r="S427" s="138" t="e">
        <f t="shared" si="68"/>
        <v>#REF!</v>
      </c>
      <c r="T427" s="138" t="e">
        <f t="shared" si="69"/>
        <v>#REF!</v>
      </c>
      <c r="U427" s="138"/>
      <c r="V427" s="264">
        <f t="shared" si="64"/>
        <v>114.34</v>
      </c>
      <c r="W427" s="138" t="e">
        <f t="shared" si="70"/>
        <v>#REF!</v>
      </c>
      <c r="X427" s="138" t="e">
        <f t="shared" si="71"/>
        <v>#REF!</v>
      </c>
      <c r="Y427" s="264">
        <f t="shared" si="65"/>
        <v>503.27899200000002</v>
      </c>
      <c r="Z427" s="411" cm="1">
        <f t="array" ref="Z427">SUM(B427,F427,J427,N427,R427,V427)*nlabor25</f>
        <v>195.71960800000002</v>
      </c>
      <c r="AA427" s="139">
        <f t="shared" si="72"/>
        <v>698.99860000000001</v>
      </c>
      <c r="AB427" s="464">
        <f t="shared" si="66"/>
        <v>692.7579404992</v>
      </c>
      <c r="AC427" s="140">
        <f>(AVERAGE(ratestart:AB427))</f>
        <v>728.41605382197861</v>
      </c>
      <c r="AD427" s="172" t="e">
        <f>IF(AC427="","",IF(ipaDAY=95,AVERAGE(AB427:AB432),""))</f>
        <v>#REF!</v>
      </c>
      <c r="AE427" s="475">
        <f>SUM(AB333:AB427)</f>
        <v>69199.525113087962</v>
      </c>
      <c r="AS427" s="8">
        <f t="shared" si="81"/>
        <v>0.78</v>
      </c>
      <c r="AV427" s="453"/>
      <c r="AW427" s="455">
        <f>'[12]Variable Perdeim Adjustment 24'!AB427</f>
        <v>547.35</v>
      </c>
      <c r="AX427" s="456">
        <f>'[12]Variable Perdeim Adjustment 24'!AC427</f>
        <v>573.12147368421017</v>
      </c>
      <c r="AY427" s="457">
        <f>'[12]Variable Perdeim Adjustment 24'!AE427</f>
        <v>54446.539999999964</v>
      </c>
      <c r="BA427" s="459">
        <f t="shared" si="80"/>
        <v>145.40794049919998</v>
      </c>
      <c r="BB427" s="460">
        <f t="shared" si="80"/>
        <v>155.29458013776843</v>
      </c>
      <c r="BC427" s="461">
        <f t="shared" si="77"/>
        <v>14752.985113087998</v>
      </c>
      <c r="BD427" s="463">
        <f t="shared" si="75"/>
        <v>0.26565806248141038</v>
      </c>
    </row>
    <row r="428" spans="1:56" x14ac:dyDescent="0.25">
      <c r="A428" s="137">
        <f t="shared" si="73"/>
        <v>96</v>
      </c>
      <c r="B428" s="247">
        <f t="shared" si="53"/>
        <v>79.989000000000004</v>
      </c>
      <c r="C428" s="138" t="e">
        <f t="shared" si="67"/>
        <v>#REF!</v>
      </c>
      <c r="D428" s="138" t="e">
        <f t="shared" si="54"/>
        <v>#REF!</v>
      </c>
      <c r="E428" s="138"/>
      <c r="F428" s="247">
        <f t="shared" si="55"/>
        <v>75.519599999999997</v>
      </c>
      <c r="G428" s="138" t="e">
        <f t="shared" si="56"/>
        <v>#REF!</v>
      </c>
      <c r="H428" s="138" t="e">
        <f t="shared" si="57"/>
        <v>#REF!</v>
      </c>
      <c r="I428" s="138"/>
      <c r="J428" s="264">
        <f t="shared" si="58"/>
        <v>73.849999999999994</v>
      </c>
      <c r="K428" s="138" t="e">
        <f t="shared" si="59"/>
        <v>#REF!</v>
      </c>
      <c r="L428" s="138" t="e">
        <f t="shared" si="60"/>
        <v>#REF!</v>
      </c>
      <c r="M428" s="138"/>
      <c r="N428" s="264">
        <f t="shared" si="61"/>
        <v>187.69</v>
      </c>
      <c r="O428" s="138" t="e">
        <f t="shared" si="62"/>
        <v>#REF!</v>
      </c>
      <c r="P428" s="138" t="e">
        <f t="shared" si="63"/>
        <v>#REF!</v>
      </c>
      <c r="Q428" s="138"/>
      <c r="R428" s="264">
        <f t="shared" si="74"/>
        <v>167.61</v>
      </c>
      <c r="S428" s="138" t="e">
        <f t="shared" si="68"/>
        <v>#REF!</v>
      </c>
      <c r="T428" s="138" t="e">
        <f t="shared" si="69"/>
        <v>#REF!</v>
      </c>
      <c r="U428" s="138"/>
      <c r="V428" s="264">
        <f t="shared" si="64"/>
        <v>114.34</v>
      </c>
      <c r="W428" s="138" t="e">
        <f t="shared" si="70"/>
        <v>#REF!</v>
      </c>
      <c r="X428" s="138" t="e">
        <f t="shared" si="71"/>
        <v>#REF!</v>
      </c>
      <c r="Y428" s="264">
        <f t="shared" si="65"/>
        <v>503.27899200000002</v>
      </c>
      <c r="Z428" s="411" cm="1">
        <f t="array" ref="Z428">SUM(B428,F428,J428,N428,R428,V428)*nlabor25</f>
        <v>195.71960800000002</v>
      </c>
      <c r="AA428" s="139">
        <f t="shared" si="72"/>
        <v>698.99860000000001</v>
      </c>
      <c r="AB428" s="464">
        <f t="shared" si="66"/>
        <v>692.7579404992</v>
      </c>
      <c r="AC428" s="140">
        <f>(AVERAGE(ratestart:AB428))</f>
        <v>728.04461514153297</v>
      </c>
      <c r="AD428" s="172" t="e">
        <f>IF(AC428="","",IF(ipaDAY=96,AVERAGE(AB428:AB432),""))</f>
        <v>#REF!</v>
      </c>
      <c r="AE428" s="475">
        <f>SUM(AB333:AB428)</f>
        <v>69892.283053587162</v>
      </c>
      <c r="AS428" s="8">
        <f t="shared" si="81"/>
        <v>0.78</v>
      </c>
      <c r="AV428" s="453"/>
      <c r="AW428" s="455">
        <f>'[12]Variable Perdeim Adjustment 24'!AB428</f>
        <v>547.35</v>
      </c>
      <c r="AX428" s="456">
        <f>'[12]Variable Perdeim Adjustment 24'!AC428</f>
        <v>572.85302083333295</v>
      </c>
      <c r="AY428" s="457">
        <f>'[12]Variable Perdeim Adjustment 24'!AE428</f>
        <v>54993.889999999963</v>
      </c>
      <c r="BA428" s="459">
        <f t="shared" si="80"/>
        <v>145.40794049919998</v>
      </c>
      <c r="BB428" s="460">
        <f t="shared" si="80"/>
        <v>155.19159430820002</v>
      </c>
      <c r="BC428" s="461">
        <f t="shared" si="77"/>
        <v>14898.393053587199</v>
      </c>
      <c r="BD428" s="463">
        <f t="shared" si="75"/>
        <v>0.26565806248141038</v>
      </c>
    </row>
    <row r="429" spans="1:56" x14ac:dyDescent="0.25">
      <c r="A429" s="137">
        <f t="shared" si="73"/>
        <v>97</v>
      </c>
      <c r="B429" s="247">
        <f t="shared" si="53"/>
        <v>79.989000000000004</v>
      </c>
      <c r="C429" s="138" t="e">
        <f>B429*labor</f>
        <v>#REF!</v>
      </c>
      <c r="D429" s="138" t="e">
        <f t="shared" si="54"/>
        <v>#REF!</v>
      </c>
      <c r="E429" s="138"/>
      <c r="F429" s="247">
        <f t="shared" si="55"/>
        <v>75.519599999999997</v>
      </c>
      <c r="G429" s="138" t="e">
        <f>F429*labor</f>
        <v>#REF!</v>
      </c>
      <c r="H429" s="138" t="e">
        <f t="shared" si="57"/>
        <v>#REF!</v>
      </c>
      <c r="I429" s="138"/>
      <c r="J429" s="264">
        <f t="shared" si="58"/>
        <v>73.849999999999994</v>
      </c>
      <c r="K429" s="138" t="e">
        <f>J429*labor</f>
        <v>#REF!</v>
      </c>
      <c r="L429" s="138" t="e">
        <f t="shared" si="60"/>
        <v>#REF!</v>
      </c>
      <c r="M429" s="138"/>
      <c r="N429" s="264">
        <f t="shared" si="61"/>
        <v>187.69</v>
      </c>
      <c r="O429" s="138" t="e">
        <f>N429*labor</f>
        <v>#REF!</v>
      </c>
      <c r="P429" s="138" t="e">
        <f t="shared" si="63"/>
        <v>#REF!</v>
      </c>
      <c r="Q429" s="138"/>
      <c r="R429" s="264">
        <f t="shared" si="74"/>
        <v>167.61</v>
      </c>
      <c r="S429" s="138" t="e">
        <f>R429*labor</f>
        <v>#REF!</v>
      </c>
      <c r="T429" s="138" t="e">
        <f t="shared" si="69"/>
        <v>#REF!</v>
      </c>
      <c r="U429" s="138"/>
      <c r="V429" s="264">
        <f t="shared" si="64"/>
        <v>114.34</v>
      </c>
      <c r="W429" s="138" t="e">
        <f>V429*labor</f>
        <v>#REF!</v>
      </c>
      <c r="X429" s="138" t="e">
        <f t="shared" si="71"/>
        <v>#REF!</v>
      </c>
      <c r="Y429" s="264">
        <f t="shared" ref="Y429:Y461" si="82">SUM(B429,F429,J429,N429,R429,V429)*labor15</f>
        <v>503.27899200000002</v>
      </c>
      <c r="Z429" s="411" cm="1">
        <f t="array" ref="Z429">SUM(B429,F429,J429,N429,R429,V429)*nlabor25</f>
        <v>195.71960800000002</v>
      </c>
      <c r="AA429" s="139">
        <f t="shared" si="72"/>
        <v>698.99860000000001</v>
      </c>
      <c r="AB429" s="464">
        <f t="shared" si="66"/>
        <v>692.7579404992</v>
      </c>
      <c r="AC429" s="140">
        <f>(AVERAGE(ratestart:AB429))</f>
        <v>727.68083499058105</v>
      </c>
      <c r="AD429" s="172" t="e">
        <f>IF(AC429="","",IF(ipaDAY=97,AVERAGE(AB429:AB432),""))</f>
        <v>#REF!</v>
      </c>
      <c r="AE429" s="475">
        <f>SUM(AB333:AB429)</f>
        <v>70585.040994086361</v>
      </c>
      <c r="AS429" s="8">
        <f t="shared" si="81"/>
        <v>0.78</v>
      </c>
      <c r="AV429" s="453"/>
      <c r="AW429" s="455">
        <f>'[12]Variable Perdeim Adjustment 24'!AB429</f>
        <v>547.35</v>
      </c>
      <c r="AX429" s="456">
        <f>'[12]Variable Perdeim Adjustment 24'!AC429</f>
        <v>572.59010309278312</v>
      </c>
      <c r="AY429" s="457">
        <f>'[12]Variable Perdeim Adjustment 24'!AE429</f>
        <v>55541.239999999962</v>
      </c>
      <c r="BA429" s="459">
        <f t="shared" si="80"/>
        <v>145.40794049919998</v>
      </c>
      <c r="BB429" s="460">
        <f t="shared" si="80"/>
        <v>155.09073189779792</v>
      </c>
      <c r="BC429" s="461">
        <f t="shared" si="77"/>
        <v>15043.800994086399</v>
      </c>
      <c r="BD429" s="463">
        <f t="shared" si="75"/>
        <v>0.26565806248141038</v>
      </c>
    </row>
    <row r="430" spans="1:56" x14ac:dyDescent="0.25">
      <c r="A430" s="137">
        <f t="shared" si="73"/>
        <v>98</v>
      </c>
      <c r="B430" s="138">
        <f t="shared" si="53"/>
        <v>77.938000000000002</v>
      </c>
      <c r="C430" s="138" t="e">
        <f>B430*labor</f>
        <v>#REF!</v>
      </c>
      <c r="D430" s="138" t="e">
        <f t="shared" si="54"/>
        <v>#REF!</v>
      </c>
      <c r="E430" s="138"/>
      <c r="F430" s="138">
        <f t="shared" si="55"/>
        <v>73.583199999999991</v>
      </c>
      <c r="G430" s="138" t="e">
        <f>F430*labor</f>
        <v>#REF!</v>
      </c>
      <c r="H430" s="138" t="e">
        <f t="shared" si="57"/>
        <v>#REF!</v>
      </c>
      <c r="I430" s="138"/>
      <c r="J430" s="264">
        <f t="shared" si="58"/>
        <v>73.849999999999994</v>
      </c>
      <c r="K430" s="138" t="e">
        <f>J430*labor</f>
        <v>#REF!</v>
      </c>
      <c r="L430" s="138" t="e">
        <f t="shared" si="60"/>
        <v>#REF!</v>
      </c>
      <c r="M430" s="138"/>
      <c r="N430" s="264">
        <f t="shared" si="61"/>
        <v>187.69</v>
      </c>
      <c r="O430" s="138" t="e">
        <f>N430*labor</f>
        <v>#REF!</v>
      </c>
      <c r="P430" s="138" t="e">
        <f t="shared" si="63"/>
        <v>#REF!</v>
      </c>
      <c r="Q430" s="138"/>
      <c r="R430" s="264">
        <f t="shared" si="74"/>
        <v>167.61</v>
      </c>
      <c r="S430" s="138" t="e">
        <f>R430*labor</f>
        <v>#REF!</v>
      </c>
      <c r="T430" s="138" t="e">
        <f t="shared" si="69"/>
        <v>#REF!</v>
      </c>
      <c r="U430" s="138"/>
      <c r="V430" s="264">
        <f t="shared" si="64"/>
        <v>114.34</v>
      </c>
      <c r="W430" s="138" t="e">
        <f>V430*labor</f>
        <v>#REF!</v>
      </c>
      <c r="X430" s="138" t="e">
        <f t="shared" si="71"/>
        <v>#REF!</v>
      </c>
      <c r="Y430" s="264">
        <f t="shared" si="82"/>
        <v>500.40806400000002</v>
      </c>
      <c r="Z430" s="411" cm="1">
        <f t="array" ref="Z430">SUM(B430,F430,J430,N430,R430,V430)*nlabor25</f>
        <v>194.60313600000003</v>
      </c>
      <c r="AA430" s="139">
        <f t="shared" si="72"/>
        <v>695.01120000000003</v>
      </c>
      <c r="AB430" s="464">
        <f t="shared" si="66"/>
        <v>688.80614000640003</v>
      </c>
      <c r="AC430" s="140">
        <f>(AVERAGE(ratestart:AB430))</f>
        <v>727.28415442951803</v>
      </c>
      <c r="AD430" s="172" t="e">
        <f>IF(AC430="","",IF(ipaDAY=98,AVERAGE(AB430:AB432),""))</f>
        <v>#REF!</v>
      </c>
      <c r="AE430" s="475">
        <f>SUM(AB333:AB430)</f>
        <v>71273.847134092764</v>
      </c>
      <c r="AS430" s="8">
        <f>patwelve</f>
        <v>0.76</v>
      </c>
      <c r="AV430" s="453"/>
      <c r="AW430" s="458">
        <f>'[12]Variable Perdeim Adjustment 24'!AB430</f>
        <v>544.22</v>
      </c>
      <c r="AX430" s="456">
        <f>'[12]Variable Perdeim Adjustment 24'!AC430</f>
        <v>572.30061224489759</v>
      </c>
      <c r="AY430" s="457">
        <f>'[12]Variable Perdeim Adjustment 24'!AE430</f>
        <v>56085.459999999963</v>
      </c>
      <c r="BA430" s="462">
        <f t="shared" si="80"/>
        <v>144.5861400064</v>
      </c>
      <c r="BB430" s="460">
        <f t="shared" si="80"/>
        <v>154.98354218462043</v>
      </c>
      <c r="BC430" s="461">
        <f t="shared" si="77"/>
        <v>15188.387134092802</v>
      </c>
      <c r="BD430" s="463">
        <f t="shared" si="75"/>
        <v>0.26567590313917167</v>
      </c>
    </row>
    <row r="431" spans="1:56" x14ac:dyDescent="0.25">
      <c r="A431" s="137">
        <f t="shared" si="73"/>
        <v>99</v>
      </c>
      <c r="B431" s="138">
        <f t="shared" si="53"/>
        <v>77.938000000000002</v>
      </c>
      <c r="C431" s="138" t="e">
        <f>B431*labor</f>
        <v>#REF!</v>
      </c>
      <c r="D431" s="138" t="e">
        <f t="shared" si="54"/>
        <v>#REF!</v>
      </c>
      <c r="E431" s="138"/>
      <c r="F431" s="138">
        <f t="shared" si="55"/>
        <v>73.583199999999991</v>
      </c>
      <c r="G431" s="138" t="e">
        <f>F431*labor</f>
        <v>#REF!</v>
      </c>
      <c r="H431" s="138" t="e">
        <f t="shared" si="57"/>
        <v>#REF!</v>
      </c>
      <c r="I431" s="138"/>
      <c r="J431" s="264">
        <f t="shared" si="58"/>
        <v>73.849999999999994</v>
      </c>
      <c r="K431" s="138" t="e">
        <f>J431*labor</f>
        <v>#REF!</v>
      </c>
      <c r="L431" s="138" t="e">
        <f t="shared" si="60"/>
        <v>#REF!</v>
      </c>
      <c r="M431" s="138"/>
      <c r="N431" s="264">
        <f t="shared" si="61"/>
        <v>187.69</v>
      </c>
      <c r="O431" s="138" t="e">
        <f>N431*labor</f>
        <v>#REF!</v>
      </c>
      <c r="P431" s="138" t="e">
        <f t="shared" si="63"/>
        <v>#REF!</v>
      </c>
      <c r="Q431" s="138"/>
      <c r="R431" s="264">
        <f t="shared" si="74"/>
        <v>167.61</v>
      </c>
      <c r="S431" s="138" t="e">
        <f>R431*labor</f>
        <v>#REF!</v>
      </c>
      <c r="T431" s="138" t="e">
        <f t="shared" si="69"/>
        <v>#REF!</v>
      </c>
      <c r="U431" s="138"/>
      <c r="V431" s="264">
        <f t="shared" si="64"/>
        <v>114.34</v>
      </c>
      <c r="W431" s="138" t="e">
        <f>V431*labor</f>
        <v>#REF!</v>
      </c>
      <c r="X431" s="138" t="e">
        <f t="shared" si="71"/>
        <v>#REF!</v>
      </c>
      <c r="Y431" s="264">
        <f t="shared" si="82"/>
        <v>500.40806400000002</v>
      </c>
      <c r="Z431" s="411" cm="1">
        <f t="array" ref="Z431">SUM(B431,F431,J431,N431,R431,V431)*nlabor25</f>
        <v>194.60313600000003</v>
      </c>
      <c r="AA431" s="139">
        <f t="shared" si="72"/>
        <v>695.01120000000003</v>
      </c>
      <c r="AB431" s="464">
        <f t="shared" si="66"/>
        <v>688.80614000640003</v>
      </c>
      <c r="AC431" s="140">
        <f>(AVERAGE(ratestart:AB431))</f>
        <v>726.89548761716333</v>
      </c>
      <c r="AD431" s="172" t="e">
        <f>IF(AC431="","",IF(ipaDAY=99,AVERAGE(AB431:AB432),""))</f>
        <v>#REF!</v>
      </c>
      <c r="AE431" s="475">
        <f>SUM(AB334:AB431)</f>
        <v>70894.198372339175</v>
      </c>
      <c r="AS431" s="8">
        <f>patwelve</f>
        <v>0.76</v>
      </c>
      <c r="AV431" s="453"/>
      <c r="AW431" s="455">
        <f>'[12]Variable Perdeim Adjustment 24'!AB431</f>
        <v>544.22</v>
      </c>
      <c r="AX431" s="456">
        <f>'[12]Variable Perdeim Adjustment 24'!AC431</f>
        <v>572.01696969696934</v>
      </c>
      <c r="AY431" s="457">
        <f>'[12]Variable Perdeim Adjustment 24'!AE431</f>
        <v>55861.759999999966</v>
      </c>
      <c r="BA431" s="459">
        <f t="shared" si="80"/>
        <v>144.5861400064</v>
      </c>
      <c r="BB431" s="460">
        <f t="shared" si="80"/>
        <v>154.87851792019399</v>
      </c>
      <c r="BC431" s="461">
        <f t="shared" si="77"/>
        <v>15032.438372339209</v>
      </c>
      <c r="BD431" s="463">
        <f t="shared" si="75"/>
        <v>0.26567590313917167</v>
      </c>
    </row>
    <row r="432" spans="1:56" x14ac:dyDescent="0.25">
      <c r="A432" s="137">
        <f>A431+1</f>
        <v>100</v>
      </c>
      <c r="B432" s="138">
        <f t="shared" si="53"/>
        <v>77.938000000000002</v>
      </c>
      <c r="C432" s="138" t="e">
        <f>B432*labor</f>
        <v>#REF!</v>
      </c>
      <c r="D432" s="138" t="e">
        <f t="shared" si="54"/>
        <v>#REF!</v>
      </c>
      <c r="E432" s="138"/>
      <c r="F432" s="138">
        <f t="shared" si="55"/>
        <v>73.583199999999991</v>
      </c>
      <c r="G432" s="138" t="e">
        <f>F432*labor</f>
        <v>#REF!</v>
      </c>
      <c r="H432" s="138" t="e">
        <f t="shared" si="57"/>
        <v>#REF!</v>
      </c>
      <c r="I432" s="138"/>
      <c r="J432" s="264">
        <f t="shared" si="58"/>
        <v>73.849999999999994</v>
      </c>
      <c r="K432" s="138" t="e">
        <f>J432*labor</f>
        <v>#REF!</v>
      </c>
      <c r="L432" s="138" t="e">
        <f t="shared" si="60"/>
        <v>#REF!</v>
      </c>
      <c r="M432" s="138"/>
      <c r="N432" s="264">
        <f t="shared" si="61"/>
        <v>187.69</v>
      </c>
      <c r="O432" s="138" t="e">
        <f>N432*labor</f>
        <v>#REF!</v>
      </c>
      <c r="P432" s="138" t="e">
        <f t="shared" si="63"/>
        <v>#REF!</v>
      </c>
      <c r="Q432" s="138"/>
      <c r="R432" s="264">
        <f t="shared" si="74"/>
        <v>167.61</v>
      </c>
      <c r="S432" s="138" t="e">
        <f>R432*labor</f>
        <v>#REF!</v>
      </c>
      <c r="T432" s="138" t="e">
        <f t="shared" si="69"/>
        <v>#REF!</v>
      </c>
      <c r="U432" s="138"/>
      <c r="V432" s="264">
        <f t="shared" si="64"/>
        <v>114.34</v>
      </c>
      <c r="W432" s="138" t="e">
        <f>V432*labor</f>
        <v>#REF!</v>
      </c>
      <c r="X432" s="138" t="e">
        <f t="shared" si="71"/>
        <v>#REF!</v>
      </c>
      <c r="Y432" s="264">
        <f t="shared" si="82"/>
        <v>500.40806400000002</v>
      </c>
      <c r="Z432" s="411" cm="1">
        <f t="array" ref="Z432">SUM(B432,F432,J432,N432,R432,V432)*nlabor25</f>
        <v>194.60313600000003</v>
      </c>
      <c r="AA432" s="139">
        <f t="shared" si="72"/>
        <v>695.01120000000003</v>
      </c>
      <c r="AB432" s="464">
        <f t="shared" si="66"/>
        <v>688.80614000640003</v>
      </c>
      <c r="AC432" s="140">
        <f>(AVERAGE(ratestart:AB432))</f>
        <v>726.51459414105568</v>
      </c>
      <c r="AD432" s="172" t="e">
        <f>IF(AC432="","",IF(ipaDAY=100,AVERAGE(AB432),""))</f>
        <v>#REF!</v>
      </c>
      <c r="AE432" s="476">
        <f>SUM(AB333:AB432)</f>
        <v>72651.459414105571</v>
      </c>
      <c r="AS432" s="8">
        <f>patwelve</f>
        <v>0.76</v>
      </c>
      <c r="AV432" s="453"/>
      <c r="AW432" s="455">
        <f>'[12]Variable Perdeim Adjustment 24'!AB432</f>
        <v>544.22</v>
      </c>
      <c r="AX432" s="456">
        <f>'[12]Variable Perdeim Adjustment 24'!AC432</f>
        <v>571.73899999999969</v>
      </c>
      <c r="AY432" s="457">
        <f>'[12]Variable Perdeim Adjustment 24'!AE432</f>
        <v>57173.899999999965</v>
      </c>
      <c r="BA432" s="459">
        <f t="shared" si="80"/>
        <v>144.5861400064</v>
      </c>
      <c r="BB432" s="460">
        <f t="shared" si="80"/>
        <v>154.77559414105599</v>
      </c>
      <c r="BC432" s="461">
        <f>AE432-AY432</f>
        <v>15477.559414105606</v>
      </c>
      <c r="BD432" s="463">
        <f>(AB432-AW432)/AW432</f>
        <v>0.26567590313917167</v>
      </c>
    </row>
    <row r="433" spans="1:55" x14ac:dyDescent="0.25">
      <c r="A433" s="45"/>
      <c r="Y433" s="264">
        <f t="shared" si="82"/>
        <v>0</v>
      </c>
      <c r="Z433" s="411" cm="1">
        <f t="array" ref="Z433">SUM(B433,F433,J433,N433,R433,V433)*nlabor25</f>
        <v>0</v>
      </c>
      <c r="AD433" s="172" t="str">
        <f t="shared" ref="AD433:AD461" si="83">IF(AC433="","",IF(ipaDAY=2,AVERAGE(AB433:AB446),""))</f>
        <v/>
      </c>
      <c r="AE433" s="409"/>
      <c r="AF433" s="276"/>
      <c r="AV433" s="453"/>
      <c r="AX433" s="454"/>
      <c r="BA433" s="459">
        <f t="shared" si="80"/>
        <v>0</v>
      </c>
      <c r="BB433" s="460">
        <f t="shared" si="80"/>
        <v>0</v>
      </c>
      <c r="BC433" s="461">
        <f t="shared" si="77"/>
        <v>0</v>
      </c>
    </row>
    <row r="434" spans="1:55" ht="13.9" customHeight="1" x14ac:dyDescent="0.25">
      <c r="A434" s="54" t="s">
        <v>384</v>
      </c>
      <c r="B434" s="5" t="s">
        <v>232</v>
      </c>
      <c r="C434" s="5"/>
      <c r="D434" s="5"/>
      <c r="E434" s="5"/>
      <c r="F434" s="5" t="s">
        <v>286</v>
      </c>
      <c r="G434" s="5"/>
      <c r="H434" s="5"/>
      <c r="I434" s="5"/>
      <c r="J434" s="5" t="s">
        <v>0</v>
      </c>
      <c r="K434" s="5"/>
      <c r="L434" s="5"/>
      <c r="M434" s="5"/>
      <c r="N434" s="5" t="s">
        <v>152</v>
      </c>
      <c r="O434" s="5"/>
      <c r="P434" s="5"/>
      <c r="Q434" s="5"/>
      <c r="R434" s="5" t="s">
        <v>143</v>
      </c>
      <c r="S434" s="5"/>
      <c r="T434" s="5"/>
      <c r="U434" s="5"/>
      <c r="V434" s="5" t="s">
        <v>385</v>
      </c>
      <c r="W434" s="5"/>
      <c r="X434" s="5"/>
      <c r="Y434" s="264">
        <f t="shared" si="82"/>
        <v>0</v>
      </c>
      <c r="Z434" s="411" cm="1">
        <f t="array" ref="Z434">SUM(B434,F434,J434,N434,R434,V434)*nlabor25</f>
        <v>0</v>
      </c>
      <c r="AD434" s="172" t="str">
        <f t="shared" si="83"/>
        <v/>
      </c>
      <c r="AE434" s="409"/>
      <c r="AF434" s="276"/>
      <c r="AV434" s="453"/>
      <c r="AX434" s="454"/>
      <c r="BA434" s="459">
        <f t="shared" si="80"/>
        <v>0</v>
      </c>
      <c r="BB434" s="460">
        <f t="shared" si="80"/>
        <v>0</v>
      </c>
      <c r="BC434" s="461">
        <f t="shared" si="77"/>
        <v>0</v>
      </c>
    </row>
    <row r="435" spans="1:55" x14ac:dyDescent="0.25">
      <c r="A435" s="7" t="s">
        <v>146</v>
      </c>
      <c r="B435" s="10">
        <v>127.68</v>
      </c>
      <c r="C435" s="10"/>
      <c r="D435" s="10"/>
      <c r="E435" s="10"/>
      <c r="F435" s="10">
        <v>96.33</v>
      </c>
      <c r="G435" s="10"/>
      <c r="H435" s="10"/>
      <c r="I435" s="10"/>
      <c r="J435" s="10">
        <v>73.25</v>
      </c>
      <c r="K435" s="10"/>
      <c r="L435" s="10"/>
      <c r="M435" s="10"/>
      <c r="N435" s="10">
        <v>68.180000000000007</v>
      </c>
      <c r="O435" s="10"/>
      <c r="P435" s="10"/>
      <c r="Q435" s="10"/>
      <c r="R435" s="10">
        <v>27.35</v>
      </c>
      <c r="S435" s="10"/>
      <c r="T435" s="10"/>
      <c r="U435" s="10"/>
      <c r="V435" s="10">
        <v>114.34</v>
      </c>
      <c r="W435" s="370"/>
      <c r="X435" s="370"/>
      <c r="Y435" s="264">
        <f t="shared" si="82"/>
        <v>365.1336</v>
      </c>
      <c r="Z435" s="411" cm="1">
        <f t="array" ref="Z435">SUM(B435,F435,J435,N435,R435,V435)*nlabor25</f>
        <v>141.99640000000002</v>
      </c>
      <c r="AB435" s="369"/>
      <c r="AD435" s="172" t="str">
        <f t="shared" si="83"/>
        <v/>
      </c>
      <c r="AE435" s="409"/>
      <c r="AF435" s="276"/>
      <c r="AV435" s="453"/>
      <c r="AX435" s="454"/>
      <c r="BA435" s="459">
        <f t="shared" si="80"/>
        <v>0</v>
      </c>
      <c r="BB435" s="460">
        <f t="shared" si="80"/>
        <v>0</v>
      </c>
      <c r="BC435" s="461">
        <f t="shared" si="77"/>
        <v>0</v>
      </c>
    </row>
    <row r="436" spans="1:55" x14ac:dyDescent="0.25">
      <c r="A436" s="7" t="s">
        <v>147</v>
      </c>
      <c r="B436" s="10">
        <v>121.99</v>
      </c>
      <c r="C436" s="10"/>
      <c r="D436" s="10"/>
      <c r="E436" s="10"/>
      <c r="F436" s="10">
        <v>92.03</v>
      </c>
      <c r="G436" s="10"/>
      <c r="H436" s="10"/>
      <c r="I436" s="10"/>
      <c r="J436" s="10">
        <v>83.5</v>
      </c>
      <c r="K436" s="10"/>
      <c r="L436" s="10"/>
      <c r="M436" s="10"/>
      <c r="N436" s="10">
        <v>76.69</v>
      </c>
      <c r="O436" s="10"/>
      <c r="P436" s="10"/>
      <c r="Q436" s="10"/>
      <c r="R436" s="10">
        <v>34.46</v>
      </c>
      <c r="S436" s="10"/>
      <c r="T436" s="10"/>
      <c r="U436" s="10"/>
      <c r="V436" s="10">
        <v>116.46</v>
      </c>
      <c r="W436" s="370"/>
      <c r="X436" s="370"/>
      <c r="Y436" s="264">
        <f t="shared" si="82"/>
        <v>378.09359999999998</v>
      </c>
      <c r="Z436" s="411" cm="1">
        <f t="array" ref="Z436">SUM(B436,F436,J436,N436,R436,V436)*nlabor25</f>
        <v>147.03640000000001</v>
      </c>
      <c r="AB436" s="369"/>
      <c r="AD436" s="172" t="str">
        <f t="shared" si="83"/>
        <v/>
      </c>
      <c r="AE436" s="409"/>
      <c r="AF436" s="276"/>
      <c r="AV436" s="453"/>
      <c r="AX436" s="454"/>
      <c r="BA436" s="459">
        <f t="shared" si="80"/>
        <v>0</v>
      </c>
      <c r="BB436" s="460">
        <f t="shared" si="80"/>
        <v>0</v>
      </c>
      <c r="BC436" s="461">
        <f t="shared" si="77"/>
        <v>0</v>
      </c>
    </row>
    <row r="437" spans="1:55" x14ac:dyDescent="0.25">
      <c r="A437" s="53"/>
      <c r="Y437" s="264">
        <f t="shared" si="82"/>
        <v>0</v>
      </c>
      <c r="Z437" s="411" cm="1">
        <f t="array" ref="Z437">SUM(B437,F437,J437,N437,R437,V437)*nlabor25</f>
        <v>0</v>
      </c>
      <c r="AD437" s="172" t="str">
        <f t="shared" si="83"/>
        <v/>
      </c>
      <c r="AE437" s="409"/>
      <c r="AF437" s="276"/>
      <c r="AV437" s="453"/>
      <c r="AX437" s="454"/>
      <c r="BA437" s="459">
        <f t="shared" si="80"/>
        <v>0</v>
      </c>
      <c r="BB437" s="460">
        <f t="shared" si="80"/>
        <v>0</v>
      </c>
      <c r="BC437" s="461">
        <f t="shared" si="77"/>
        <v>0</v>
      </c>
    </row>
    <row r="438" spans="1:55" x14ac:dyDescent="0.25">
      <c r="A438" s="53"/>
      <c r="Y438" s="264">
        <f t="shared" si="82"/>
        <v>0</v>
      </c>
      <c r="Z438" s="411" cm="1">
        <f t="array" ref="Z438">SUM(B438,F438,J438,N438,R438,V438)*nlabor25</f>
        <v>0</v>
      </c>
      <c r="AD438" s="172" t="str">
        <f t="shared" si="83"/>
        <v/>
      </c>
      <c r="AE438" s="409"/>
      <c r="AF438" s="276"/>
      <c r="AV438" s="453"/>
      <c r="AX438" s="454"/>
      <c r="BA438" s="459">
        <f t="shared" si="80"/>
        <v>0</v>
      </c>
      <c r="BB438" s="460">
        <f t="shared" si="80"/>
        <v>0</v>
      </c>
      <c r="BC438" s="461">
        <f t="shared" si="77"/>
        <v>0</v>
      </c>
    </row>
    <row r="439" spans="1:55" x14ac:dyDescent="0.25">
      <c r="A439" s="53"/>
      <c r="Y439" s="264">
        <f t="shared" si="82"/>
        <v>0</v>
      </c>
      <c r="Z439" s="411" cm="1">
        <f t="array" ref="Z439">SUM(B439,F439,J439,N439,R439,V439)*nlabor25</f>
        <v>0</v>
      </c>
      <c r="AD439" s="172" t="str">
        <f t="shared" si="83"/>
        <v/>
      </c>
      <c r="AE439" s="409"/>
      <c r="AF439" s="276"/>
      <c r="AV439" s="453"/>
      <c r="AX439" s="454"/>
      <c r="BA439" s="459">
        <f t="shared" si="80"/>
        <v>0</v>
      </c>
      <c r="BB439" s="460">
        <f t="shared" si="80"/>
        <v>0</v>
      </c>
      <c r="BC439" s="461">
        <f t="shared" si="77"/>
        <v>0</v>
      </c>
    </row>
    <row r="440" spans="1:55" ht="105" x14ac:dyDescent="0.25">
      <c r="A440" s="54" t="s">
        <v>386</v>
      </c>
      <c r="Y440" s="264">
        <f t="shared" si="82"/>
        <v>0</v>
      </c>
      <c r="Z440" s="411" cm="1">
        <f t="array" ref="Z440">SUM(B440,F440,J440,N440,R440,V440)*nlabor25</f>
        <v>0</v>
      </c>
      <c r="AD440" s="172" t="str">
        <f t="shared" si="83"/>
        <v/>
      </c>
      <c r="AE440" s="409"/>
      <c r="AF440" s="276"/>
      <c r="AV440" s="453"/>
      <c r="AX440" s="454"/>
      <c r="BA440" s="459">
        <f t="shared" si="80"/>
        <v>0</v>
      </c>
      <c r="BB440" s="460">
        <f t="shared" si="80"/>
        <v>0</v>
      </c>
      <c r="BC440" s="461">
        <f t="shared" si="77"/>
        <v>0</v>
      </c>
    </row>
    <row r="441" spans="1:55" x14ac:dyDescent="0.25">
      <c r="A441" s="53"/>
      <c r="Y441" s="264">
        <f t="shared" si="82"/>
        <v>0</v>
      </c>
      <c r="Z441" s="411" cm="1">
        <f t="array" ref="Z441">SUM(B441,F441,J441,N441,R441,V441)*nlabor25</f>
        <v>0</v>
      </c>
      <c r="AD441" s="172" t="str">
        <f t="shared" si="83"/>
        <v/>
      </c>
      <c r="AE441" s="409"/>
      <c r="AF441" s="276"/>
      <c r="AV441" s="453"/>
      <c r="AX441" s="454"/>
      <c r="BA441" s="459">
        <f t="shared" si="80"/>
        <v>0</v>
      </c>
      <c r="BB441" s="460">
        <f t="shared" si="80"/>
        <v>0</v>
      </c>
      <c r="BC441" s="461">
        <f t="shared" si="77"/>
        <v>0</v>
      </c>
    </row>
    <row r="442" spans="1:55" ht="30" x14ac:dyDescent="0.25">
      <c r="A442" s="54" t="s">
        <v>387</v>
      </c>
      <c r="Y442" s="264">
        <f t="shared" si="82"/>
        <v>0</v>
      </c>
      <c r="Z442" s="411" cm="1">
        <f t="array" ref="Z442">SUM(B442,F442,J442,N442,R442,V442)*nlabor25</f>
        <v>0</v>
      </c>
      <c r="AD442" s="172" t="str">
        <f t="shared" si="83"/>
        <v/>
      </c>
      <c r="AE442" s="409"/>
      <c r="AF442" s="276"/>
      <c r="AV442" s="453"/>
      <c r="AX442" s="454"/>
      <c r="BA442" s="459">
        <f t="shared" si="80"/>
        <v>0</v>
      </c>
      <c r="BB442" s="460">
        <f t="shared" si="80"/>
        <v>0</v>
      </c>
      <c r="BC442" s="461">
        <f t="shared" si="77"/>
        <v>0</v>
      </c>
    </row>
    <row r="443" spans="1:55" ht="30" customHeight="1" x14ac:dyDescent="0.25">
      <c r="A443" s="11" t="s">
        <v>388</v>
      </c>
      <c r="B443" s="5" t="s">
        <v>389</v>
      </c>
      <c r="C443" s="5"/>
      <c r="D443" s="5"/>
      <c r="E443" s="5"/>
      <c r="J443" s="1" t="s">
        <v>390</v>
      </c>
      <c r="K443" s="1"/>
      <c r="L443" s="1"/>
      <c r="M443" s="1"/>
      <c r="Y443" s="264">
        <f t="shared" si="82"/>
        <v>0</v>
      </c>
      <c r="Z443" s="411" cm="1">
        <f t="array" ref="Z443">SUM(B443,F443,J443,N443,R443,V443)*nlabor25</f>
        <v>0</v>
      </c>
      <c r="AD443" s="172" t="str">
        <f t="shared" si="83"/>
        <v/>
      </c>
      <c r="AE443" s="409"/>
      <c r="AF443" s="276"/>
      <c r="AV443" s="453"/>
      <c r="AX443" s="454"/>
      <c r="BA443" s="459">
        <f t="shared" si="80"/>
        <v>0</v>
      </c>
      <c r="BB443" s="460">
        <f t="shared" si="80"/>
        <v>0</v>
      </c>
      <c r="BC443" s="461">
        <f t="shared" si="77"/>
        <v>0</v>
      </c>
    </row>
    <row r="444" spans="1:55" x14ac:dyDescent="0.25">
      <c r="A444" s="48" t="s">
        <v>391</v>
      </c>
      <c r="B444" s="3">
        <v>1</v>
      </c>
      <c r="C444" s="4"/>
      <c r="D444" s="4"/>
      <c r="E444" s="4"/>
      <c r="J444" s="123">
        <v>6</v>
      </c>
      <c r="K444" s="19"/>
      <c r="L444" s="19"/>
      <c r="M444" s="19"/>
      <c r="N444" s="124">
        <v>4</v>
      </c>
      <c r="Y444" s="264">
        <f t="shared" si="82"/>
        <v>7.92</v>
      </c>
      <c r="Z444" s="411" cm="1">
        <f t="array" ref="Z444">SUM(B444,F444,J444,N444,R444,V444)*nlabor25</f>
        <v>3.08</v>
      </c>
      <c r="AD444" s="172" t="str">
        <f t="shared" si="83"/>
        <v/>
      </c>
      <c r="AE444" s="409"/>
      <c r="AF444" s="276"/>
      <c r="AV444" s="453"/>
      <c r="AX444" s="454"/>
      <c r="BA444" s="459">
        <f t="shared" si="80"/>
        <v>0</v>
      </c>
      <c r="BB444" s="460">
        <f t="shared" si="80"/>
        <v>0</v>
      </c>
      <c r="BC444" s="461">
        <f t="shared" si="77"/>
        <v>0</v>
      </c>
    </row>
    <row r="445" spans="1:55" x14ac:dyDescent="0.25">
      <c r="A445" s="48" t="s">
        <v>392</v>
      </c>
      <c r="B445" s="3">
        <v>0.98</v>
      </c>
      <c r="C445" s="4"/>
      <c r="D445" s="4"/>
      <c r="E445" s="4"/>
      <c r="J445" s="125">
        <v>5</v>
      </c>
      <c r="N445" s="126">
        <v>4</v>
      </c>
      <c r="Y445" s="264">
        <f t="shared" si="82"/>
        <v>7.1856</v>
      </c>
      <c r="Z445" s="411" cm="1">
        <f t="array" ref="Z445">SUM(B445,F445,J445,N445,R445,V445)*nlabor25</f>
        <v>2.7944000000000004</v>
      </c>
      <c r="AD445" s="172" t="str">
        <f t="shared" si="83"/>
        <v/>
      </c>
      <c r="AE445" s="409"/>
      <c r="AF445" s="276"/>
      <c r="AV445" s="453"/>
      <c r="AX445" s="454"/>
      <c r="BA445" s="459">
        <f t="shared" si="80"/>
        <v>0</v>
      </c>
      <c r="BB445" s="460">
        <f t="shared" si="80"/>
        <v>0</v>
      </c>
      <c r="BC445" s="461">
        <f t="shared" si="77"/>
        <v>0</v>
      </c>
    </row>
    <row r="446" spans="1:55" x14ac:dyDescent="0.25">
      <c r="A446" s="48" t="s">
        <v>393</v>
      </c>
      <c r="B446" s="3">
        <v>0.96</v>
      </c>
      <c r="C446" s="4"/>
      <c r="D446" s="4"/>
      <c r="E446" s="4"/>
      <c r="J446" s="125">
        <v>4</v>
      </c>
      <c r="N446" s="126">
        <v>3</v>
      </c>
      <c r="Y446" s="264">
        <f t="shared" si="82"/>
        <v>5.7311999999999994</v>
      </c>
      <c r="Z446" s="411" cm="1">
        <f t="array" ref="Z446">SUM(B446,F446,J446,N446,R446,V446)*nlabor25</f>
        <v>2.2288000000000001</v>
      </c>
      <c r="AD446" s="172" t="str">
        <f t="shared" si="83"/>
        <v/>
      </c>
      <c r="AE446" s="409"/>
      <c r="AF446" s="276"/>
      <c r="AV446" s="453"/>
      <c r="AX446" s="454"/>
      <c r="BA446" s="459">
        <f t="shared" si="80"/>
        <v>0</v>
      </c>
      <c r="BB446" s="460">
        <f t="shared" si="80"/>
        <v>0</v>
      </c>
      <c r="BC446" s="461">
        <f t="shared" si="77"/>
        <v>0</v>
      </c>
    </row>
    <row r="447" spans="1:55" x14ac:dyDescent="0.25">
      <c r="A447" s="48" t="s">
        <v>394</v>
      </c>
      <c r="B447" s="3">
        <v>0.94</v>
      </c>
      <c r="C447" s="4"/>
      <c r="D447" s="4"/>
      <c r="E447" s="4"/>
      <c r="J447" s="125">
        <v>3</v>
      </c>
      <c r="N447" s="126">
        <v>2</v>
      </c>
      <c r="Y447" s="264">
        <f t="shared" si="82"/>
        <v>4.2767999999999997</v>
      </c>
      <c r="Z447" s="411" cm="1">
        <f t="array" ref="Z447">SUM(B447,F447,J447,N447,R447,V447)*nlabor25</f>
        <v>1.6632</v>
      </c>
      <c r="AD447" s="172" t="str">
        <f t="shared" si="83"/>
        <v/>
      </c>
      <c r="AE447" s="409"/>
      <c r="AF447" s="276"/>
      <c r="AV447" s="453"/>
      <c r="AX447" s="454"/>
      <c r="BA447" s="459">
        <f t="shared" si="80"/>
        <v>0</v>
      </c>
      <c r="BB447" s="460">
        <f t="shared" si="80"/>
        <v>0</v>
      </c>
      <c r="BC447" s="461">
        <f t="shared" si="77"/>
        <v>0</v>
      </c>
    </row>
    <row r="448" spans="1:55" x14ac:dyDescent="0.25">
      <c r="A448" s="48" t="s">
        <v>395</v>
      </c>
      <c r="B448" s="3">
        <v>0.92</v>
      </c>
      <c r="C448" s="4"/>
      <c r="D448" s="4"/>
      <c r="E448" s="4"/>
      <c r="J448" s="125">
        <v>2</v>
      </c>
      <c r="N448" s="126">
        <v>1</v>
      </c>
      <c r="Y448" s="264">
        <f t="shared" si="82"/>
        <v>2.8224</v>
      </c>
      <c r="Z448" s="411" cm="1">
        <f t="array" ref="Z448">SUM(B448,F448,J448,N448,R448,V448)*nlabor25</f>
        <v>1.0976000000000001</v>
      </c>
      <c r="AD448" s="172" t="str">
        <f t="shared" si="83"/>
        <v/>
      </c>
      <c r="AE448" s="409"/>
      <c r="AF448" s="276"/>
      <c r="AV448" s="453"/>
      <c r="AX448" s="454"/>
      <c r="BA448" s="459">
        <f t="shared" si="80"/>
        <v>0</v>
      </c>
      <c r="BB448" s="460">
        <f t="shared" si="80"/>
        <v>0</v>
      </c>
      <c r="BC448" s="461">
        <f t="shared" si="77"/>
        <v>0</v>
      </c>
    </row>
    <row r="449" spans="1:55" x14ac:dyDescent="0.25">
      <c r="A449" s="48" t="s">
        <v>396</v>
      </c>
      <c r="B449" s="3">
        <v>0.9</v>
      </c>
      <c r="C449" s="4"/>
      <c r="D449" s="4"/>
      <c r="E449" s="4"/>
      <c r="J449" s="125">
        <v>1</v>
      </c>
      <c r="N449" s="126">
        <v>0</v>
      </c>
      <c r="Y449" s="264">
        <f t="shared" si="82"/>
        <v>1.3679999999999999</v>
      </c>
      <c r="Z449" s="411" cm="1">
        <f t="array" ref="Z449">SUM(B449,F449,J449,N449,R449,V449)*nlabor25</f>
        <v>0.53200000000000003</v>
      </c>
      <c r="AD449" s="172" t="str">
        <f t="shared" si="83"/>
        <v/>
      </c>
      <c r="AE449" s="409"/>
      <c r="AF449" s="276"/>
      <c r="AV449" s="453"/>
      <c r="AX449" s="454"/>
      <c r="BA449" s="459">
        <f t="shared" si="80"/>
        <v>0</v>
      </c>
      <c r="BB449" s="460">
        <f t="shared" si="80"/>
        <v>0</v>
      </c>
      <c r="BC449" s="461">
        <f t="shared" si="77"/>
        <v>0</v>
      </c>
    </row>
    <row r="450" spans="1:55" x14ac:dyDescent="0.25">
      <c r="A450" s="48" t="s">
        <v>397</v>
      </c>
      <c r="B450" s="3">
        <v>0.88</v>
      </c>
      <c r="C450" s="4"/>
      <c r="D450" s="4"/>
      <c r="E450" s="4"/>
      <c r="J450" s="125">
        <v>7</v>
      </c>
      <c r="N450" s="126">
        <v>0</v>
      </c>
      <c r="Y450" s="264">
        <f t="shared" si="82"/>
        <v>5.6735999999999995</v>
      </c>
      <c r="Z450" s="411" cm="1">
        <f t="array" ref="Z450">SUM(B450,F450,J450,N450,R450,V450)*nlabor25</f>
        <v>2.2064000000000004</v>
      </c>
      <c r="AD450" s="172" t="str">
        <f t="shared" si="83"/>
        <v/>
      </c>
      <c r="AE450" s="409"/>
      <c r="AF450" s="276"/>
      <c r="AV450" s="453"/>
      <c r="AX450" s="454"/>
      <c r="BA450" s="459">
        <f t="shared" si="80"/>
        <v>0</v>
      </c>
      <c r="BB450" s="460">
        <f t="shared" si="80"/>
        <v>0</v>
      </c>
      <c r="BC450" s="461">
        <f t="shared" si="77"/>
        <v>0</v>
      </c>
    </row>
    <row r="451" spans="1:55" x14ac:dyDescent="0.25">
      <c r="A451" s="55" t="s">
        <v>398</v>
      </c>
      <c r="B451" s="3">
        <v>0.86</v>
      </c>
      <c r="C451" s="4"/>
      <c r="D451" s="4"/>
      <c r="E451" s="4"/>
      <c r="J451" s="125">
        <v>9</v>
      </c>
      <c r="N451" s="126">
        <v>0</v>
      </c>
      <c r="Y451" s="264">
        <f t="shared" si="82"/>
        <v>7.0991999999999997</v>
      </c>
      <c r="Z451" s="411" cm="1">
        <f t="array" ref="Z451">SUM(B451,F451,J451,N451,R451,V451)*nlabor25</f>
        <v>2.7608000000000001</v>
      </c>
      <c r="AD451" s="172" t="str">
        <f t="shared" si="83"/>
        <v/>
      </c>
      <c r="AE451" s="409"/>
      <c r="AF451" s="276"/>
      <c r="AV451" s="453"/>
      <c r="AX451" s="454"/>
      <c r="BA451" s="459">
        <f t="shared" si="80"/>
        <v>0</v>
      </c>
      <c r="BB451" s="460">
        <f t="shared" si="80"/>
        <v>0</v>
      </c>
      <c r="BC451" s="461">
        <f t="shared" si="77"/>
        <v>0</v>
      </c>
    </row>
    <row r="452" spans="1:55" x14ac:dyDescent="0.25">
      <c r="A452" s="55" t="s">
        <v>399</v>
      </c>
      <c r="B452" s="3">
        <v>0.84</v>
      </c>
      <c r="C452" s="4"/>
      <c r="D452" s="4"/>
      <c r="E452" s="4"/>
      <c r="J452" s="125">
        <v>10</v>
      </c>
      <c r="N452" s="126">
        <v>0</v>
      </c>
      <c r="Y452" s="264">
        <f t="shared" si="82"/>
        <v>7.8047999999999993</v>
      </c>
      <c r="Z452" s="411" cm="1">
        <f t="array" ref="Z452">SUM(B452,F452,J452,N452,R452,V452)*nlabor25</f>
        <v>3.0352000000000001</v>
      </c>
      <c r="AD452" s="172" t="str">
        <f t="shared" si="83"/>
        <v/>
      </c>
      <c r="AE452" s="409"/>
      <c r="AF452" s="276"/>
      <c r="AV452" s="453"/>
      <c r="AX452" s="454"/>
      <c r="BA452" s="459">
        <f t="shared" si="80"/>
        <v>0</v>
      </c>
      <c r="BB452" s="460">
        <f t="shared" si="80"/>
        <v>0</v>
      </c>
      <c r="BC452" s="461">
        <f t="shared" si="77"/>
        <v>0</v>
      </c>
    </row>
    <row r="453" spans="1:55" x14ac:dyDescent="0.25">
      <c r="A453" s="55" t="s">
        <v>400</v>
      </c>
      <c r="B453" s="3">
        <v>0.82</v>
      </c>
      <c r="C453" s="4"/>
      <c r="D453" s="4"/>
      <c r="E453" s="4"/>
      <c r="J453" s="127">
        <v>88</v>
      </c>
      <c r="K453" s="442"/>
      <c r="L453" s="442"/>
      <c r="M453" s="442"/>
      <c r="N453" s="128">
        <v>0</v>
      </c>
      <c r="Y453" s="264">
        <f t="shared" si="82"/>
        <v>63.950399999999995</v>
      </c>
      <c r="Z453" s="411" cm="1">
        <f t="array" ref="Z453">SUM(B453,F453,J453,N453,R453,V453)*nlabor25</f>
        <v>24.869600000000002</v>
      </c>
      <c r="AD453" s="172" t="str">
        <f t="shared" si="83"/>
        <v/>
      </c>
      <c r="AE453" s="409"/>
      <c r="AF453" s="276"/>
      <c r="AV453" s="453"/>
      <c r="AX453" s="454"/>
      <c r="BA453" s="459">
        <f t="shared" si="80"/>
        <v>0</v>
      </c>
      <c r="BB453" s="460">
        <f t="shared" si="80"/>
        <v>0</v>
      </c>
      <c r="BC453" s="461">
        <f t="shared" si="77"/>
        <v>0</v>
      </c>
    </row>
    <row r="454" spans="1:55" x14ac:dyDescent="0.25">
      <c r="A454" s="55" t="s">
        <v>401</v>
      </c>
      <c r="B454" s="3">
        <v>0.8</v>
      </c>
      <c r="C454" s="4"/>
      <c r="D454" s="4"/>
      <c r="E454" s="4"/>
      <c r="Y454" s="264">
        <f t="shared" si="82"/>
        <v>0.57599999999999996</v>
      </c>
      <c r="Z454" s="411" cm="1">
        <f t="array" ref="Z454">SUM(B454,F454,J454,N454,R454,V454)*nlabor25</f>
        <v>0.22400000000000003</v>
      </c>
      <c r="AD454" s="172" t="str">
        <f t="shared" si="83"/>
        <v/>
      </c>
      <c r="AE454" s="410"/>
      <c r="AF454" s="276"/>
      <c r="AV454" s="453"/>
      <c r="AX454" s="454"/>
      <c r="BA454" s="459">
        <f t="shared" si="80"/>
        <v>0</v>
      </c>
      <c r="BB454" s="460">
        <f t="shared" si="80"/>
        <v>0</v>
      </c>
      <c r="BC454" s="461">
        <f t="shared" si="77"/>
        <v>0</v>
      </c>
    </row>
    <row r="455" spans="1:55" x14ac:dyDescent="0.25">
      <c r="A455" s="55" t="s">
        <v>402</v>
      </c>
      <c r="B455" s="3">
        <v>0.78</v>
      </c>
      <c r="C455" s="4"/>
      <c r="D455" s="4"/>
      <c r="E455" s="4"/>
      <c r="Y455" s="264">
        <f t="shared" si="82"/>
        <v>0.56159999999999999</v>
      </c>
      <c r="Z455" s="411" cm="1">
        <f t="array" ref="Z455">SUM(B455,F455,J455,N455,R455,V455)*nlabor25</f>
        <v>0.21840000000000004</v>
      </c>
      <c r="AD455" s="172" t="str">
        <f t="shared" si="83"/>
        <v/>
      </c>
      <c r="AE455" s="410"/>
      <c r="AF455" s="276"/>
      <c r="AV455" s="453"/>
      <c r="AX455" s="454"/>
      <c r="BA455" s="459">
        <f t="shared" si="80"/>
        <v>0</v>
      </c>
      <c r="BB455" s="460">
        <f t="shared" si="80"/>
        <v>0</v>
      </c>
      <c r="BC455" s="461">
        <f t="shared" si="77"/>
        <v>0</v>
      </c>
    </row>
    <row r="456" spans="1:55" ht="30" x14ac:dyDescent="0.25">
      <c r="A456" s="55" t="s">
        <v>403</v>
      </c>
      <c r="B456" s="3">
        <v>0.76</v>
      </c>
      <c r="C456" s="4"/>
      <c r="D456" s="4"/>
      <c r="E456" s="4"/>
      <c r="Y456" s="264">
        <f t="shared" si="82"/>
        <v>0.54720000000000002</v>
      </c>
      <c r="Z456" s="411" cm="1">
        <f t="array" ref="Z456">SUM(B456,F456,J456,N456,R456,V456)*nlabor25</f>
        <v>0.21280000000000002</v>
      </c>
      <c r="AD456" s="172" t="str">
        <f t="shared" si="83"/>
        <v/>
      </c>
      <c r="AE456" s="410"/>
      <c r="AF456" s="276"/>
      <c r="AV456" s="453"/>
      <c r="AX456" s="454"/>
      <c r="BA456" s="459">
        <f t="shared" si="80"/>
        <v>0</v>
      </c>
      <c r="BB456" s="460">
        <f t="shared" si="80"/>
        <v>0</v>
      </c>
      <c r="BC456" s="461">
        <f t="shared" si="77"/>
        <v>0</v>
      </c>
    </row>
    <row r="457" spans="1:55" x14ac:dyDescent="0.25">
      <c r="A457" s="53"/>
      <c r="Y457" s="264">
        <f t="shared" si="82"/>
        <v>0</v>
      </c>
      <c r="Z457" s="411" cm="1">
        <f t="array" ref="Z457">SUM(B457,F457,J457,N457,R457,V457)*nlabor25</f>
        <v>0</v>
      </c>
      <c r="AD457" s="172" t="str">
        <f t="shared" si="83"/>
        <v/>
      </c>
      <c r="AE457" s="410"/>
      <c r="AF457" s="276"/>
      <c r="AV457" s="453"/>
      <c r="AX457" s="454"/>
      <c r="BA457" s="459">
        <f t="shared" si="80"/>
        <v>0</v>
      </c>
      <c r="BB457" s="460">
        <f t="shared" si="80"/>
        <v>0</v>
      </c>
      <c r="BC457" s="461">
        <f t="shared" si="77"/>
        <v>0</v>
      </c>
    </row>
    <row r="458" spans="1:55" x14ac:dyDescent="0.25">
      <c r="A458" s="54" t="s">
        <v>286</v>
      </c>
      <c r="Y458" s="264">
        <f t="shared" si="82"/>
        <v>0</v>
      </c>
      <c r="Z458" s="411" cm="1">
        <f t="array" ref="Z458">SUM(B458,F458,J458,N458,R458,V458)*nlabor25</f>
        <v>0</v>
      </c>
      <c r="AD458" s="172" t="str">
        <f t="shared" si="83"/>
        <v/>
      </c>
      <c r="AE458" s="410"/>
      <c r="AF458" s="276"/>
      <c r="AV458" s="453"/>
      <c r="AX458" s="454"/>
      <c r="BA458" s="459">
        <f t="shared" si="80"/>
        <v>0</v>
      </c>
      <c r="BB458" s="460">
        <f t="shared" si="80"/>
        <v>0</v>
      </c>
      <c r="BC458" s="461">
        <f t="shared" si="77"/>
        <v>0</v>
      </c>
    </row>
    <row r="459" spans="1:55" ht="30.75" customHeight="1" x14ac:dyDescent="0.25">
      <c r="A459" s="11" t="s">
        <v>388</v>
      </c>
      <c r="B459" s="5" t="s">
        <v>389</v>
      </c>
      <c r="C459" s="5"/>
      <c r="D459" s="5"/>
      <c r="E459" s="5"/>
      <c r="Y459" s="264">
        <f t="shared" si="82"/>
        <v>0</v>
      </c>
      <c r="Z459" s="411" cm="1">
        <f t="array" ref="Z459">SUM(B459,F459,J459,N459,R459,V459)*nlabor25</f>
        <v>0</v>
      </c>
      <c r="AD459" s="172" t="str">
        <f t="shared" si="83"/>
        <v/>
      </c>
      <c r="AE459" s="410"/>
      <c r="AF459" s="276"/>
      <c r="AV459" s="453"/>
      <c r="AX459" s="454"/>
      <c r="BA459" s="459">
        <f t="shared" si="80"/>
        <v>0</v>
      </c>
      <c r="BB459" s="460">
        <f t="shared" si="80"/>
        <v>0</v>
      </c>
      <c r="BC459" s="461">
        <f t="shared" si="77"/>
        <v>0</v>
      </c>
    </row>
    <row r="460" spans="1:55" x14ac:dyDescent="0.25">
      <c r="A460" s="48" t="s">
        <v>404</v>
      </c>
      <c r="B460" s="9">
        <v>3</v>
      </c>
      <c r="C460" s="213"/>
      <c r="D460" s="213"/>
      <c r="E460" s="213"/>
      <c r="Y460" s="264">
        <f t="shared" si="82"/>
        <v>2.16</v>
      </c>
      <c r="Z460" s="411" cm="1">
        <f t="array" ref="Z460">SUM(B460,F460,J460,N460,R460,V460)*nlabor25</f>
        <v>0.84000000000000008</v>
      </c>
      <c r="AD460" s="172" t="str">
        <f t="shared" si="83"/>
        <v/>
      </c>
      <c r="AE460" s="410"/>
      <c r="AF460" s="276"/>
      <c r="AV460" s="453"/>
      <c r="AX460" s="454"/>
      <c r="BA460" s="459">
        <f t="shared" si="80"/>
        <v>0</v>
      </c>
      <c r="BB460" s="460">
        <f t="shared" si="80"/>
        <v>0</v>
      </c>
      <c r="BC460" s="461">
        <f t="shared" si="77"/>
        <v>0</v>
      </c>
    </row>
    <row r="461" spans="1:55" x14ac:dyDescent="0.25">
      <c r="A461" s="48" t="s">
        <v>405</v>
      </c>
      <c r="B461" s="9">
        <v>1</v>
      </c>
      <c r="C461" s="213"/>
      <c r="D461" s="213"/>
      <c r="E461" s="213"/>
      <c r="Y461" s="264">
        <f t="shared" si="82"/>
        <v>0.72</v>
      </c>
      <c r="Z461" s="411" cm="1">
        <f t="array" ref="Z461">SUM(B461,F461,J461,N461,R461,V461)*nlabor25</f>
        <v>0.28000000000000003</v>
      </c>
      <c r="AD461" s="172" t="str">
        <f t="shared" si="83"/>
        <v/>
      </c>
      <c r="AE461" s="410"/>
      <c r="AF461" s="276"/>
      <c r="AV461" s="453"/>
      <c r="AX461" s="454"/>
      <c r="BA461" s="459">
        <f t="shared" si="80"/>
        <v>0</v>
      </c>
      <c r="BB461" s="460">
        <f t="shared" si="80"/>
        <v>0</v>
      </c>
      <c r="BC461" s="461">
        <f t="shared" si="77"/>
        <v>0</v>
      </c>
    </row>
    <row r="462" spans="1:55" x14ac:dyDescent="0.25">
      <c r="A462" s="45"/>
      <c r="AF462" s="276"/>
    </row>
    <row r="463" spans="1:55" x14ac:dyDescent="0.25">
      <c r="A463" s="45"/>
      <c r="AF463" s="276"/>
    </row>
    <row r="464" spans="1:55" x14ac:dyDescent="0.25">
      <c r="A464" s="45"/>
      <c r="AF464" s="276"/>
    </row>
    <row r="465" spans="1:32" x14ac:dyDescent="0.25">
      <c r="A465" s="45"/>
      <c r="AF465" s="276"/>
    </row>
    <row r="466" spans="1:32" x14ac:dyDescent="0.25">
      <c r="A466" s="45"/>
      <c r="AF466" s="276"/>
    </row>
    <row r="467" spans="1:32" x14ac:dyDescent="0.25">
      <c r="A467" s="45"/>
      <c r="AF467" s="276"/>
    </row>
    <row r="468" spans="1:32" x14ac:dyDescent="0.25">
      <c r="A468" s="45"/>
      <c r="AF468" s="276"/>
    </row>
    <row r="469" spans="1:32" x14ac:dyDescent="0.25">
      <c r="A469" s="45"/>
      <c r="AF469" s="276"/>
    </row>
    <row r="470" spans="1:32" x14ac:dyDescent="0.25">
      <c r="A470" s="45"/>
      <c r="AF470" s="276"/>
    </row>
    <row r="471" spans="1:32" x14ac:dyDescent="0.25">
      <c r="A471" s="45"/>
      <c r="AF471" s="276"/>
    </row>
    <row r="472" spans="1:32" x14ac:dyDescent="0.25">
      <c r="A472" s="45"/>
      <c r="AF472" s="276"/>
    </row>
    <row r="473" spans="1:32" x14ac:dyDescent="0.25">
      <c r="A473" s="45"/>
      <c r="AF473" s="276"/>
    </row>
    <row r="474" spans="1:32" x14ac:dyDescent="0.25">
      <c r="A474" s="45"/>
      <c r="AF474" s="276"/>
    </row>
    <row r="475" spans="1:32" x14ac:dyDescent="0.25">
      <c r="A475" s="45"/>
      <c r="AF475" s="276"/>
    </row>
    <row r="476" spans="1:32" x14ac:dyDescent="0.25">
      <c r="A476" s="45"/>
      <c r="AF476" s="276"/>
    </row>
    <row r="477" spans="1:32" x14ac:dyDescent="0.25">
      <c r="A477" s="45"/>
      <c r="AF477" s="276"/>
    </row>
    <row r="478" spans="1:32" x14ac:dyDescent="0.25">
      <c r="A478" s="45"/>
      <c r="AF478" s="276"/>
    </row>
    <row r="479" spans="1:32" x14ac:dyDescent="0.25">
      <c r="A479" s="45"/>
      <c r="AF479" s="276"/>
    </row>
    <row r="480" spans="1:32" x14ac:dyDescent="0.25">
      <c r="A480" s="45"/>
      <c r="AF480" s="276"/>
    </row>
    <row r="481" spans="1:32" x14ac:dyDescent="0.25">
      <c r="A481" s="45"/>
      <c r="AF481" s="276"/>
    </row>
    <row r="482" spans="1:32" x14ac:dyDescent="0.25">
      <c r="A482" s="45"/>
      <c r="AF482" s="276"/>
    </row>
    <row r="483" spans="1:32" x14ac:dyDescent="0.25">
      <c r="A483" s="45"/>
      <c r="AF483" s="276"/>
    </row>
    <row r="484" spans="1:32" x14ac:dyDescent="0.25">
      <c r="A484" s="45"/>
      <c r="AF484" s="276"/>
    </row>
  </sheetData>
  <mergeCells count="305">
    <mergeCell ref="V320:AA320"/>
    <mergeCell ref="A326:R327"/>
    <mergeCell ref="V327:Y327"/>
    <mergeCell ref="V331:Y331"/>
    <mergeCell ref="B332:F332"/>
    <mergeCell ref="F310:J310"/>
    <mergeCell ref="N310:V310"/>
    <mergeCell ref="AA310:AC310"/>
    <mergeCell ref="F318:J318"/>
    <mergeCell ref="V318:AA318"/>
    <mergeCell ref="V319:AA319"/>
    <mergeCell ref="F308:J308"/>
    <mergeCell ref="N308:V308"/>
    <mergeCell ref="AA308:AC308"/>
    <mergeCell ref="F309:J309"/>
    <mergeCell ref="N309:V309"/>
    <mergeCell ref="AA309:AC309"/>
    <mergeCell ref="F306:J306"/>
    <mergeCell ref="N306:V306"/>
    <mergeCell ref="AA306:AC306"/>
    <mergeCell ref="F307:J307"/>
    <mergeCell ref="N307:V307"/>
    <mergeCell ref="AA307:AC307"/>
    <mergeCell ref="AA303:AC303"/>
    <mergeCell ref="F304:J304"/>
    <mergeCell ref="N304:V304"/>
    <mergeCell ref="AA304:AC304"/>
    <mergeCell ref="F305:J305"/>
    <mergeCell ref="N305:V305"/>
    <mergeCell ref="AA305:AC305"/>
    <mergeCell ref="A300:V300"/>
    <mergeCell ref="AA300:AC300"/>
    <mergeCell ref="A301:V301"/>
    <mergeCell ref="AA301:AC301"/>
    <mergeCell ref="A302:V302"/>
    <mergeCell ref="AA302:AC302"/>
    <mergeCell ref="A297:V297"/>
    <mergeCell ref="AA297:AC297"/>
    <mergeCell ref="A298:V298"/>
    <mergeCell ref="AA298:AC298"/>
    <mergeCell ref="A299:V299"/>
    <mergeCell ref="AA299:AC299"/>
    <mergeCell ref="A294:V294"/>
    <mergeCell ref="AA294:AC294"/>
    <mergeCell ref="A295:V295"/>
    <mergeCell ref="AA295:AC295"/>
    <mergeCell ref="A296:V296"/>
    <mergeCell ref="AA296:AC296"/>
    <mergeCell ref="A291:V291"/>
    <mergeCell ref="AA291:AC291"/>
    <mergeCell ref="A292:V292"/>
    <mergeCell ref="AA292:AC292"/>
    <mergeCell ref="A293:V293"/>
    <mergeCell ref="AA293:AC293"/>
    <mergeCell ref="A288:V288"/>
    <mergeCell ref="AA288:AC288"/>
    <mergeCell ref="A289:V289"/>
    <mergeCell ref="AA289:AC289"/>
    <mergeCell ref="A290:V290"/>
    <mergeCell ref="AA290:AC290"/>
    <mergeCell ref="A285:V285"/>
    <mergeCell ref="AA285:AC285"/>
    <mergeCell ref="A286:V286"/>
    <mergeCell ref="AA286:AC286"/>
    <mergeCell ref="A287:V287"/>
    <mergeCell ref="AA287:AC287"/>
    <mergeCell ref="A282:V282"/>
    <mergeCell ref="AA282:AC282"/>
    <mergeCell ref="A283:V283"/>
    <mergeCell ref="AA283:AC283"/>
    <mergeCell ref="A284:V284"/>
    <mergeCell ref="AA284:AC284"/>
    <mergeCell ref="A279:V279"/>
    <mergeCell ref="AA279:AC279"/>
    <mergeCell ref="A280:V280"/>
    <mergeCell ref="AA280:AC280"/>
    <mergeCell ref="A281:V281"/>
    <mergeCell ref="AA281:AC281"/>
    <mergeCell ref="A276:V276"/>
    <mergeCell ref="AA276:AC276"/>
    <mergeCell ref="A277:V277"/>
    <mergeCell ref="AA277:AC277"/>
    <mergeCell ref="A278:V278"/>
    <mergeCell ref="AA278:AC278"/>
    <mergeCell ref="A273:V273"/>
    <mergeCell ref="AA273:AC273"/>
    <mergeCell ref="A274:V274"/>
    <mergeCell ref="AA274:AC274"/>
    <mergeCell ref="A275:V275"/>
    <mergeCell ref="AA275:AC275"/>
    <mergeCell ref="A270:V270"/>
    <mergeCell ref="AA270:AC270"/>
    <mergeCell ref="A271:V271"/>
    <mergeCell ref="AA271:AC271"/>
    <mergeCell ref="A272:V272"/>
    <mergeCell ref="AA272:AC272"/>
    <mergeCell ref="A267:V267"/>
    <mergeCell ref="AA267:AC267"/>
    <mergeCell ref="A268:V268"/>
    <mergeCell ref="AA268:AC268"/>
    <mergeCell ref="A269:V269"/>
    <mergeCell ref="AA269:AC269"/>
    <mergeCell ref="A264:V264"/>
    <mergeCell ref="AA264:AC264"/>
    <mergeCell ref="A265:V265"/>
    <mergeCell ref="AA265:AC265"/>
    <mergeCell ref="A266:V266"/>
    <mergeCell ref="AA266:AC266"/>
    <mergeCell ref="A261:V261"/>
    <mergeCell ref="AA261:AC261"/>
    <mergeCell ref="A262:V262"/>
    <mergeCell ref="AA262:AC262"/>
    <mergeCell ref="A263:V263"/>
    <mergeCell ref="AA263:AC263"/>
    <mergeCell ref="A258:V258"/>
    <mergeCell ref="AA258:AC258"/>
    <mergeCell ref="A259:V259"/>
    <mergeCell ref="AA259:AC259"/>
    <mergeCell ref="A260:V260"/>
    <mergeCell ref="AA260:AC260"/>
    <mergeCell ref="A255:V255"/>
    <mergeCell ref="AA255:AC255"/>
    <mergeCell ref="A256:V256"/>
    <mergeCell ref="AA256:AC256"/>
    <mergeCell ref="A257:V257"/>
    <mergeCell ref="AA257:AC257"/>
    <mergeCell ref="A252:V252"/>
    <mergeCell ref="AA252:AC252"/>
    <mergeCell ref="A253:V253"/>
    <mergeCell ref="AA253:AC253"/>
    <mergeCell ref="A254:V254"/>
    <mergeCell ref="AA254:AC254"/>
    <mergeCell ref="B240:N240"/>
    <mergeCell ref="V240:AA241"/>
    <mergeCell ref="B241:N241"/>
    <mergeCell ref="B242:N242"/>
    <mergeCell ref="V242:AA244"/>
    <mergeCell ref="B243:N243"/>
    <mergeCell ref="B244:N244"/>
    <mergeCell ref="A237:N237"/>
    <mergeCell ref="V237:AA237"/>
    <mergeCell ref="B238:N238"/>
    <mergeCell ref="V238:AA238"/>
    <mergeCell ref="B239:N239"/>
    <mergeCell ref="V239:AA239"/>
    <mergeCell ref="A230:N230"/>
    <mergeCell ref="B231:N231"/>
    <mergeCell ref="B232:N232"/>
    <mergeCell ref="B233:N233"/>
    <mergeCell ref="B234:N234"/>
    <mergeCell ref="B235:N235"/>
    <mergeCell ref="B206:N209"/>
    <mergeCell ref="B210:N213"/>
    <mergeCell ref="B214:N219"/>
    <mergeCell ref="B220:N221"/>
    <mergeCell ref="B222:N227"/>
    <mergeCell ref="A229:R229"/>
    <mergeCell ref="A173:F173"/>
    <mergeCell ref="B174:F174"/>
    <mergeCell ref="B202:N202"/>
    <mergeCell ref="B203:N203"/>
    <mergeCell ref="B204:N204"/>
    <mergeCell ref="B205:N205"/>
    <mergeCell ref="B163:F163"/>
    <mergeCell ref="F166:J166"/>
    <mergeCell ref="F167:J167"/>
    <mergeCell ref="F168:J168"/>
    <mergeCell ref="F169:J169"/>
    <mergeCell ref="F170:J170"/>
    <mergeCell ref="A157:F157"/>
    <mergeCell ref="B158:F158"/>
    <mergeCell ref="B159:F159"/>
    <mergeCell ref="B160:F160"/>
    <mergeCell ref="B161:F161"/>
    <mergeCell ref="B162:F162"/>
    <mergeCell ref="A151:B153"/>
    <mergeCell ref="F151:R153"/>
    <mergeCell ref="V151:AB153"/>
    <mergeCell ref="AC151:AG153"/>
    <mergeCell ref="A154:B155"/>
    <mergeCell ref="F154:R155"/>
    <mergeCell ref="V154:AB155"/>
    <mergeCell ref="AC154:AG155"/>
    <mergeCell ref="A144:B146"/>
    <mergeCell ref="F144:R146"/>
    <mergeCell ref="V144:AB146"/>
    <mergeCell ref="AC144:AG146"/>
    <mergeCell ref="A147:B148"/>
    <mergeCell ref="F147:R148"/>
    <mergeCell ref="V147:AB148"/>
    <mergeCell ref="AC147:AG148"/>
    <mergeCell ref="B116:N116"/>
    <mergeCell ref="V116:AA116"/>
    <mergeCell ref="A120:A123"/>
    <mergeCell ref="A124:A127"/>
    <mergeCell ref="A128:A131"/>
    <mergeCell ref="A132:A135"/>
    <mergeCell ref="B112:N112"/>
    <mergeCell ref="V112:AA114"/>
    <mergeCell ref="B113:N113"/>
    <mergeCell ref="B114:N114"/>
    <mergeCell ref="B115:N115"/>
    <mergeCell ref="V115:AA115"/>
    <mergeCell ref="B108:N108"/>
    <mergeCell ref="V108:AA108"/>
    <mergeCell ref="B109:N109"/>
    <mergeCell ref="V109:AA109"/>
    <mergeCell ref="B110:N110"/>
    <mergeCell ref="V110:AA111"/>
    <mergeCell ref="B111:N111"/>
    <mergeCell ref="B103:N103"/>
    <mergeCell ref="B104:N104"/>
    <mergeCell ref="A106:N106"/>
    <mergeCell ref="V106:AA106"/>
    <mergeCell ref="B107:N107"/>
    <mergeCell ref="V107:AA107"/>
    <mergeCell ref="B96:N96"/>
    <mergeCell ref="A98:R98"/>
    <mergeCell ref="A99:N99"/>
    <mergeCell ref="B100:N100"/>
    <mergeCell ref="B101:N101"/>
    <mergeCell ref="B102:N102"/>
    <mergeCell ref="A90:R90"/>
    <mergeCell ref="A91:N91"/>
    <mergeCell ref="B92:N92"/>
    <mergeCell ref="B93:N93"/>
    <mergeCell ref="B94:N94"/>
    <mergeCell ref="B95:N95"/>
    <mergeCell ref="A83:B85"/>
    <mergeCell ref="F83:R85"/>
    <mergeCell ref="V83:AB85"/>
    <mergeCell ref="A86:B87"/>
    <mergeCell ref="F86:R87"/>
    <mergeCell ref="V86:AB87"/>
    <mergeCell ref="A78:B80"/>
    <mergeCell ref="F78:R80"/>
    <mergeCell ref="V78:AB80"/>
    <mergeCell ref="A81:B82"/>
    <mergeCell ref="F81:R82"/>
    <mergeCell ref="V81:AB82"/>
    <mergeCell ref="A73:B75"/>
    <mergeCell ref="F73:R75"/>
    <mergeCell ref="V73:AB75"/>
    <mergeCell ref="AC73:AG75"/>
    <mergeCell ref="A76:B77"/>
    <mergeCell ref="F76:R77"/>
    <mergeCell ref="V76:AB77"/>
    <mergeCell ref="AC76:AG77"/>
    <mergeCell ref="B45:N45"/>
    <mergeCell ref="V45:AA45"/>
    <mergeCell ref="A49:A52"/>
    <mergeCell ref="A53:A56"/>
    <mergeCell ref="A57:A60"/>
    <mergeCell ref="A61:A64"/>
    <mergeCell ref="B41:N41"/>
    <mergeCell ref="V41:AA43"/>
    <mergeCell ref="B42:N42"/>
    <mergeCell ref="B43:N43"/>
    <mergeCell ref="B44:N44"/>
    <mergeCell ref="V44:AA44"/>
    <mergeCell ref="B37:N37"/>
    <mergeCell ref="V37:AA37"/>
    <mergeCell ref="B38:N38"/>
    <mergeCell ref="V38:AA38"/>
    <mergeCell ref="B39:N39"/>
    <mergeCell ref="V39:AA40"/>
    <mergeCell ref="B40:N40"/>
    <mergeCell ref="B32:N32"/>
    <mergeCell ref="B33:N33"/>
    <mergeCell ref="A35:N35"/>
    <mergeCell ref="V35:AA35"/>
    <mergeCell ref="B36:N36"/>
    <mergeCell ref="V36:AA36"/>
    <mergeCell ref="B25:N25"/>
    <mergeCell ref="A27:R27"/>
    <mergeCell ref="A28:N28"/>
    <mergeCell ref="B29:N29"/>
    <mergeCell ref="B30:N30"/>
    <mergeCell ref="B31:N31"/>
    <mergeCell ref="A19:R19"/>
    <mergeCell ref="A20:N20"/>
    <mergeCell ref="B21:N21"/>
    <mergeCell ref="B22:N22"/>
    <mergeCell ref="B23:N23"/>
    <mergeCell ref="B24:N24"/>
    <mergeCell ref="A13:B15"/>
    <mergeCell ref="F13:R15"/>
    <mergeCell ref="V13:AB15"/>
    <mergeCell ref="A16:B17"/>
    <mergeCell ref="F16:R17"/>
    <mergeCell ref="V16:AB17"/>
    <mergeCell ref="AC3:AG5"/>
    <mergeCell ref="A6:B7"/>
    <mergeCell ref="F6:R7"/>
    <mergeCell ref="V6:AB7"/>
    <mergeCell ref="AC6:AG7"/>
    <mergeCell ref="A8:B10"/>
    <mergeCell ref="F8:R10"/>
    <mergeCell ref="V8:AB10"/>
    <mergeCell ref="A11:B12"/>
    <mergeCell ref="F11:R12"/>
    <mergeCell ref="V11:AB12"/>
    <mergeCell ref="A3:B5"/>
    <mergeCell ref="F3:R5"/>
    <mergeCell ref="V3:AB5"/>
  </mergeCells>
  <conditionalFormatting sqref="AB327">
    <cfRule type="cellIs" dxfId="4" priority="4" operator="equal">
      <formula>$AE$325</formula>
    </cfRule>
  </conditionalFormatting>
  <conditionalFormatting sqref="AC331">
    <cfRule type="cellIs" dxfId="3" priority="1" operator="lessThan">
      <formula>$AC$326</formula>
    </cfRule>
  </conditionalFormatting>
  <conditionalFormatting sqref="BA331">
    <cfRule type="cellIs" dxfId="2" priority="2" stopIfTrue="1" operator="greaterThan">
      <formula>0</formula>
    </cfRule>
    <cfRule type="cellIs" dxfId="1" priority="3" stopIfTrue="1" operator="lessThan">
      <formula>0</formula>
    </cfRule>
  </conditionalFormatting>
  <pageMargins left="0.42" right="0.17" top="0.18" bottom="0.25" header="0.17" footer="0.17"/>
  <pageSetup scale="69" orientation="landscape" r:id="rId1"/>
  <rowBreaks count="1" manualBreakCount="1">
    <brk id="376" max="55" man="1"/>
  </rowBreaks>
  <colBreaks count="1" manualBreakCount="1">
    <brk id="31" min="311" max="431"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0EBADA-1140-40FE-91DF-979A53327CFE}">
  <sheetPr>
    <tabColor theme="9" tint="0.39997558519241921"/>
  </sheetPr>
  <dimension ref="A1:W479"/>
  <sheetViews>
    <sheetView showGridLines="0" topLeftCell="A45" zoomScaleNormal="100" workbookViewId="0">
      <selection activeCell="A1186" sqref="A1186:XFD1186"/>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1.7109375" style="276" customWidth="1"/>
    <col min="5" max="5" width="10.7109375" style="276" customWidth="1"/>
    <col min="6" max="6" width="11.140625" style="276" customWidth="1"/>
    <col min="7" max="7" width="13.5703125" style="276" customWidth="1"/>
    <col min="8" max="10" width="10.28515625" style="276" customWidth="1"/>
    <col min="11" max="11" width="12.28515625" style="80" customWidth="1"/>
    <col min="12" max="12" width="12.28515625" style="276" customWidth="1"/>
    <col min="13" max="13" width="12.28515625" style="45" customWidth="1"/>
    <col min="14" max="14" width="12.28515625" style="276" customWidth="1"/>
    <col min="15" max="15" width="9" style="276" customWidth="1"/>
    <col min="16" max="16" width="9.140625" style="276" hidden="1" customWidth="1"/>
    <col min="17" max="17" width="12.140625" style="276" hidden="1" customWidth="1"/>
    <col min="18" max="19" width="10.28515625" style="276" hidden="1" customWidth="1"/>
    <col min="20" max="20" width="0" style="276" hidden="1" customWidth="1"/>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21" ht="31.15" customHeight="1" x14ac:dyDescent="0.35">
      <c r="A1" s="131" t="s">
        <v>0</v>
      </c>
    </row>
    <row r="2" spans="1:21" ht="31.15" customHeight="1" x14ac:dyDescent="0.35">
      <c r="A2" s="74" t="s">
        <v>1</v>
      </c>
    </row>
    <row r="3" spans="1:21" ht="14.45" customHeight="1" x14ac:dyDescent="0.25">
      <c r="A3" s="653" t="s">
        <v>2</v>
      </c>
      <c r="B3" s="654"/>
      <c r="C3" s="422"/>
      <c r="D3" s="653" t="s">
        <v>3</v>
      </c>
      <c r="E3" s="654"/>
      <c r="F3" s="654"/>
      <c r="G3" s="654"/>
      <c r="H3" s="705" t="s">
        <v>4</v>
      </c>
      <c r="I3" s="706"/>
      <c r="J3" s="706"/>
      <c r="K3" s="659" t="s">
        <v>5</v>
      </c>
      <c r="L3" s="654"/>
      <c r="M3" s="654"/>
      <c r="N3" s="654"/>
    </row>
    <row r="4" spans="1:21" ht="14.45" customHeight="1" x14ac:dyDescent="0.25">
      <c r="A4" s="654"/>
      <c r="B4" s="654"/>
      <c r="C4" s="422"/>
      <c r="D4" s="654"/>
      <c r="E4" s="654"/>
      <c r="F4" s="654"/>
      <c r="G4" s="654"/>
      <c r="H4" s="706"/>
      <c r="I4" s="706"/>
      <c r="J4" s="706"/>
      <c r="K4" s="660"/>
      <c r="L4" s="654"/>
      <c r="M4" s="654"/>
      <c r="N4" s="654"/>
      <c r="P4" s="52" t="s">
        <v>6</v>
      </c>
    </row>
    <row r="5" spans="1:21" ht="14.45" customHeight="1" x14ac:dyDescent="0.25">
      <c r="A5" s="654"/>
      <c r="B5" s="654"/>
      <c r="C5" s="422"/>
      <c r="D5" s="654"/>
      <c r="E5" s="654"/>
      <c r="F5" s="654"/>
      <c r="G5" s="654"/>
      <c r="H5" s="706"/>
      <c r="I5" s="706"/>
      <c r="J5" s="706"/>
      <c r="K5" s="660"/>
      <c r="L5" s="654"/>
      <c r="M5" s="654"/>
      <c r="N5" s="654"/>
      <c r="P5" s="276" t="s">
        <v>7</v>
      </c>
    </row>
    <row r="6" spans="1:21" ht="14.45" customHeight="1" x14ac:dyDescent="0.25">
      <c r="A6" s="322" t="s">
        <v>8</v>
      </c>
      <c r="B6" s="322" t="s">
        <v>9</v>
      </c>
      <c r="C6" s="322"/>
      <c r="D6" s="631" t="str">
        <f>IF(AND(A7&lt;&gt;"",B7&lt;&gt;""),"",IF(A7&lt;&gt;"",VLOOKUP(A7,clincat,2),IF(B7&lt;&gt;"",VLOOKUP(B7,clincat,2),"")))</f>
        <v/>
      </c>
      <c r="E6" s="654"/>
      <c r="F6" s="654"/>
      <c r="G6" s="654"/>
      <c r="H6" s="631" t="str">
        <f>IF(AND(A7&lt;&gt;"",B7&lt;&gt;""),"",IF(A7&lt;&gt;"",VLOOKUP(A7,clincat,3),IF(B7&lt;&gt;"",VLOOKUP(B7,clincat,3),"")))</f>
        <v/>
      </c>
      <c r="I6" s="637"/>
      <c r="J6" s="637"/>
      <c r="K6" s="682" t="str">
        <f>IF(AND(A7&lt;&gt;"",B7&lt;&gt;""),"",IF(A7&lt;&gt;"",VLOOKUP(A7,clincat,4),IF(B7&lt;&gt;"",VLOOKUP(B7,clincat,4),"")))</f>
        <v/>
      </c>
      <c r="L6" s="637"/>
      <c r="M6" s="637"/>
      <c r="N6" s="637"/>
      <c r="P6" s="276" t="s">
        <v>10</v>
      </c>
      <c r="Q6" s="276" t="s">
        <v>11</v>
      </c>
    </row>
    <row r="7" spans="1:21" x14ac:dyDescent="0.25">
      <c r="A7" s="255"/>
      <c r="B7" s="256"/>
      <c r="C7" s="260"/>
      <c r="D7" s="631"/>
      <c r="E7" s="654"/>
      <c r="F7" s="654"/>
      <c r="G7" s="654"/>
      <c r="H7" s="631"/>
      <c r="I7" s="637"/>
      <c r="J7" s="637"/>
      <c r="K7" s="682"/>
      <c r="L7" s="637"/>
      <c r="M7" s="637"/>
      <c r="N7" s="637"/>
      <c r="P7" s="276" t="s">
        <v>12</v>
      </c>
      <c r="Q7" s="276" t="s">
        <v>11</v>
      </c>
    </row>
    <row r="8" spans="1:21" ht="14.45" customHeight="1" x14ac:dyDescent="0.25">
      <c r="A8" s="653" t="s">
        <v>13</v>
      </c>
      <c r="B8" s="654"/>
      <c r="C8" s="422"/>
      <c r="D8" s="653" t="s">
        <v>14</v>
      </c>
      <c r="E8" s="654"/>
      <c r="F8" s="654"/>
      <c r="G8" s="654"/>
      <c r="H8" s="655"/>
      <c r="I8" s="656"/>
      <c r="J8" s="656"/>
      <c r="K8" s="201"/>
      <c r="M8" s="276"/>
      <c r="P8" s="276" t="s">
        <v>15</v>
      </c>
      <c r="Q8" s="276" t="s">
        <v>11</v>
      </c>
    </row>
    <row r="9" spans="1:21" ht="14.45" customHeight="1" x14ac:dyDescent="0.25">
      <c r="A9" s="654"/>
      <c r="B9" s="654"/>
      <c r="C9" s="422"/>
      <c r="D9" s="654"/>
      <c r="E9" s="654"/>
      <c r="F9" s="654"/>
      <c r="G9" s="654"/>
      <c r="H9" s="656"/>
      <c r="I9" s="656"/>
      <c r="J9" s="656"/>
      <c r="M9" s="276"/>
      <c r="P9" s="276" t="s">
        <v>16</v>
      </c>
      <c r="Q9" s="276" t="s">
        <v>11</v>
      </c>
    </row>
    <row r="10" spans="1:21" ht="14.45" customHeight="1" x14ac:dyDescent="0.25">
      <c r="A10" s="654"/>
      <c r="B10" s="654"/>
      <c r="C10" s="422"/>
      <c r="D10" s="654"/>
      <c r="E10" s="654"/>
      <c r="F10" s="654"/>
      <c r="G10" s="654"/>
      <c r="H10" s="656"/>
      <c r="I10" s="656"/>
      <c r="J10" s="656"/>
      <c r="M10" s="276"/>
      <c r="P10" s="276" t="s">
        <v>17</v>
      </c>
      <c r="Q10" s="276" t="s">
        <v>11</v>
      </c>
    </row>
    <row r="11" spans="1:21" x14ac:dyDescent="0.25">
      <c r="A11" s="703"/>
      <c r="B11" s="704"/>
      <c r="C11" s="438"/>
      <c r="D11" s="631" t="str">
        <f>IF(A11="","",IF(K6="N/A ","N/A ",IF(A11="No Surgery or Unknown","Default Clinical Category",VLOOKUP(A11,surgpro,2,0))))</f>
        <v/>
      </c>
      <c r="E11" s="654"/>
      <c r="F11" s="654"/>
      <c r="G11" s="654"/>
      <c r="H11" s="657"/>
      <c r="I11" s="658"/>
      <c r="J11" s="658"/>
      <c r="M11" s="276"/>
      <c r="P11" s="276" t="s">
        <v>18</v>
      </c>
      <c r="Q11" s="276" t="s">
        <v>11</v>
      </c>
    </row>
    <row r="12" spans="1:21" x14ac:dyDescent="0.25">
      <c r="A12" s="703"/>
      <c r="B12" s="704"/>
      <c r="C12" s="438"/>
      <c r="D12" s="631"/>
      <c r="E12" s="654"/>
      <c r="F12" s="654"/>
      <c r="G12" s="654"/>
      <c r="H12" s="657"/>
      <c r="I12" s="658"/>
      <c r="J12" s="658"/>
      <c r="M12" s="276"/>
      <c r="P12" s="276" t="s">
        <v>19</v>
      </c>
      <c r="Q12" s="276" t="s">
        <v>11</v>
      </c>
    </row>
    <row r="13" spans="1:21" hidden="1" x14ac:dyDescent="0.25">
      <c r="A13" s="423"/>
      <c r="B13" s="319"/>
      <c r="C13" s="319"/>
      <c r="D13" s="423"/>
      <c r="E13" s="420"/>
      <c r="F13" s="420"/>
      <c r="G13" s="420"/>
      <c r="H13" s="423"/>
      <c r="I13" s="319"/>
      <c r="J13" s="319"/>
      <c r="M13" s="276"/>
      <c r="P13" s="276" t="s">
        <v>20</v>
      </c>
      <c r="Q13" s="276" t="s">
        <v>21</v>
      </c>
    </row>
    <row r="14" spans="1:21" ht="36" customHeight="1" x14ac:dyDescent="0.35">
      <c r="A14" s="74" t="s">
        <v>22</v>
      </c>
      <c r="B14" s="1"/>
      <c r="C14" s="1"/>
      <c r="D14" s="1"/>
      <c r="E14" s="1"/>
      <c r="F14" s="1"/>
      <c r="G14" s="1"/>
      <c r="P14" s="276" t="s">
        <v>23</v>
      </c>
      <c r="Q14" s="276" t="s">
        <v>24</v>
      </c>
    </row>
    <row r="15" spans="1:21" ht="18.75" hidden="1" customHeight="1" x14ac:dyDescent="0.25">
      <c r="A15" s="632" t="s">
        <v>25</v>
      </c>
      <c r="B15" s="633"/>
      <c r="C15" s="633"/>
      <c r="D15" s="633"/>
      <c r="E15" s="633"/>
      <c r="F15" s="633"/>
      <c r="G15" s="633"/>
      <c r="P15" s="276" t="s">
        <v>26</v>
      </c>
      <c r="Q15" s="276" t="s">
        <v>24</v>
      </c>
    </row>
    <row r="16" spans="1:21" hidden="1" x14ac:dyDescent="0.25">
      <c r="A16" s="681" t="s">
        <v>27</v>
      </c>
      <c r="B16" s="676"/>
      <c r="C16" s="676"/>
      <c r="D16" s="676"/>
      <c r="E16" s="676"/>
      <c r="F16" s="676"/>
      <c r="G16" s="115" t="s">
        <v>28</v>
      </c>
      <c r="P16" s="276" t="s">
        <v>29</v>
      </c>
      <c r="Q16" s="276" t="s">
        <v>24</v>
      </c>
      <c r="R16" s="188"/>
      <c r="S16" s="188"/>
      <c r="T16" s="188"/>
      <c r="U16" s="188"/>
    </row>
    <row r="17" spans="1:21" hidden="1" x14ac:dyDescent="0.25">
      <c r="A17" s="366" t="s">
        <v>30</v>
      </c>
      <c r="B17" s="675" t="s">
        <v>31</v>
      </c>
      <c r="C17" s="675"/>
      <c r="D17" s="676"/>
      <c r="E17" s="676"/>
      <c r="F17" s="676"/>
      <c r="G17" s="116" t="s">
        <v>32</v>
      </c>
      <c r="P17" s="276" t="s">
        <v>33</v>
      </c>
      <c r="Q17" s="276" t="s">
        <v>24</v>
      </c>
      <c r="R17" s="188"/>
      <c r="S17" s="188"/>
      <c r="T17" s="188"/>
      <c r="U17" s="272"/>
    </row>
    <row r="18" spans="1:21" hidden="1" x14ac:dyDescent="0.25">
      <c r="A18" s="116" t="s">
        <v>34</v>
      </c>
      <c r="B18" s="675" t="s">
        <v>35</v>
      </c>
      <c r="C18" s="675"/>
      <c r="D18" s="676"/>
      <c r="E18" s="676"/>
      <c r="F18" s="676"/>
      <c r="G18" s="116" t="s">
        <v>36</v>
      </c>
      <c r="P18" s="276" t="s">
        <v>37</v>
      </c>
      <c r="Q18" s="276" t="s">
        <v>21</v>
      </c>
      <c r="R18" s="188"/>
      <c r="S18" s="188"/>
      <c r="T18" s="188"/>
      <c r="U18" s="272"/>
    </row>
    <row r="19" spans="1:21" hidden="1" x14ac:dyDescent="0.25">
      <c r="A19" s="117" t="s">
        <v>38</v>
      </c>
      <c r="B19" s="675" t="s">
        <v>39</v>
      </c>
      <c r="C19" s="675"/>
      <c r="D19" s="676"/>
      <c r="E19" s="676"/>
      <c r="F19" s="676"/>
      <c r="G19" s="116" t="s">
        <v>40</v>
      </c>
      <c r="P19" s="276" t="s">
        <v>41</v>
      </c>
      <c r="Q19" s="276" t="s">
        <v>42</v>
      </c>
      <c r="R19" s="73"/>
      <c r="U19" s="73"/>
    </row>
    <row r="20" spans="1:21" hidden="1" x14ac:dyDescent="0.25">
      <c r="A20" s="117" t="s">
        <v>43</v>
      </c>
      <c r="B20" s="675" t="s">
        <v>44</v>
      </c>
      <c r="C20" s="675"/>
      <c r="D20" s="676"/>
      <c r="E20" s="676"/>
      <c r="F20" s="676"/>
      <c r="G20" s="116" t="s">
        <v>45</v>
      </c>
      <c r="P20" s="276" t="s">
        <v>46</v>
      </c>
      <c r="Q20" s="276" t="s">
        <v>42</v>
      </c>
      <c r="R20" s="73"/>
      <c r="U20" s="73"/>
    </row>
    <row r="21" spans="1:21" ht="15" hidden="1" customHeight="1" x14ac:dyDescent="0.25">
      <c r="A21" s="117" t="s">
        <v>47</v>
      </c>
      <c r="B21" s="677" t="s">
        <v>48</v>
      </c>
      <c r="C21" s="677"/>
      <c r="D21" s="676"/>
      <c r="E21" s="676"/>
      <c r="F21" s="676"/>
      <c r="G21" s="116" t="s">
        <v>49</v>
      </c>
      <c r="P21" s="276" t="s">
        <v>50</v>
      </c>
      <c r="Q21" s="276" t="s">
        <v>42</v>
      </c>
      <c r="R21" s="188"/>
      <c r="S21" s="188"/>
      <c r="T21" s="188"/>
      <c r="U21" s="188"/>
    </row>
    <row r="22" spans="1:21" hidden="1" x14ac:dyDescent="0.25">
      <c r="A22" s="5"/>
      <c r="B22" s="1"/>
      <c r="C22" s="1"/>
      <c r="D22" s="12"/>
      <c r="E22" s="12"/>
      <c r="F22" s="12"/>
      <c r="G22" s="12"/>
      <c r="P22" s="276" t="s">
        <v>51</v>
      </c>
      <c r="Q22" s="276" t="s">
        <v>21</v>
      </c>
      <c r="R22" s="188"/>
      <c r="S22" s="188"/>
      <c r="T22" s="188"/>
      <c r="U22" s="272"/>
    </row>
    <row r="23" spans="1:21" ht="18.75" hidden="1" customHeight="1" x14ac:dyDescent="0.25">
      <c r="A23" s="679" t="s">
        <v>52</v>
      </c>
      <c r="B23" s="680"/>
      <c r="C23" s="680"/>
      <c r="D23" s="680"/>
      <c r="E23" s="680"/>
      <c r="F23" s="680"/>
      <c r="G23" s="680"/>
      <c r="P23" s="276" t="s">
        <v>53</v>
      </c>
      <c r="Q23" s="276" t="s">
        <v>42</v>
      </c>
      <c r="R23" s="188"/>
      <c r="S23" s="188"/>
      <c r="T23" s="188"/>
      <c r="U23" s="272"/>
    </row>
    <row r="24" spans="1:21" hidden="1" x14ac:dyDescent="0.25">
      <c r="A24" s="681" t="s">
        <v>27</v>
      </c>
      <c r="B24" s="676"/>
      <c r="C24" s="676"/>
      <c r="D24" s="678"/>
      <c r="E24" s="678"/>
      <c r="F24" s="678"/>
      <c r="G24" s="115" t="s">
        <v>28</v>
      </c>
      <c r="P24" s="276" t="s">
        <v>54</v>
      </c>
      <c r="Q24" s="276" t="s">
        <v>42</v>
      </c>
      <c r="U24" s="73"/>
    </row>
    <row r="25" spans="1:21" hidden="1" x14ac:dyDescent="0.25">
      <c r="A25" s="366" t="s">
        <v>30</v>
      </c>
      <c r="B25" s="675" t="s">
        <v>31</v>
      </c>
      <c r="C25" s="675"/>
      <c r="D25" s="676"/>
      <c r="E25" s="676"/>
      <c r="F25" s="676"/>
      <c r="G25" s="116" t="s">
        <v>32</v>
      </c>
      <c r="P25" s="276" t="s">
        <v>55</v>
      </c>
      <c r="Q25" s="276" t="s">
        <v>21</v>
      </c>
      <c r="U25" s="73"/>
    </row>
    <row r="26" spans="1:21" hidden="1" x14ac:dyDescent="0.25">
      <c r="A26" s="116" t="s">
        <v>34</v>
      </c>
      <c r="B26" s="675" t="s">
        <v>35</v>
      </c>
      <c r="C26" s="675"/>
      <c r="D26" s="676"/>
      <c r="E26" s="676"/>
      <c r="F26" s="676"/>
      <c r="G26" s="116" t="s">
        <v>36</v>
      </c>
      <c r="P26" s="276" t="s">
        <v>56</v>
      </c>
      <c r="Q26" s="276" t="s">
        <v>42</v>
      </c>
    </row>
    <row r="27" spans="1:21" hidden="1" x14ac:dyDescent="0.25">
      <c r="A27" s="117" t="s">
        <v>38</v>
      </c>
      <c r="B27" s="675" t="s">
        <v>39</v>
      </c>
      <c r="C27" s="675"/>
      <c r="D27" s="676"/>
      <c r="E27" s="676"/>
      <c r="F27" s="676"/>
      <c r="G27" s="116" t="s">
        <v>40</v>
      </c>
      <c r="P27" s="276" t="s">
        <v>57</v>
      </c>
      <c r="Q27" s="276" t="s">
        <v>42</v>
      </c>
    </row>
    <row r="28" spans="1:21" hidden="1" x14ac:dyDescent="0.25">
      <c r="A28" s="117" t="s">
        <v>43</v>
      </c>
      <c r="B28" s="675" t="s">
        <v>44</v>
      </c>
      <c r="C28" s="675"/>
      <c r="D28" s="676"/>
      <c r="E28" s="676"/>
      <c r="F28" s="676"/>
      <c r="G28" s="116" t="s">
        <v>45</v>
      </c>
      <c r="P28" s="276" t="s">
        <v>58</v>
      </c>
      <c r="Q28" s="276" t="s">
        <v>21</v>
      </c>
    </row>
    <row r="29" spans="1:21" ht="26.25" hidden="1" customHeight="1" x14ac:dyDescent="0.25">
      <c r="A29" s="117" t="s">
        <v>59</v>
      </c>
      <c r="B29" s="677" t="s">
        <v>60</v>
      </c>
      <c r="C29" s="677"/>
      <c r="D29" s="678"/>
      <c r="E29" s="678"/>
      <c r="F29" s="678"/>
      <c r="G29" s="116" t="s">
        <v>49</v>
      </c>
      <c r="P29" s="276" t="s">
        <v>61</v>
      </c>
      <c r="Q29" s="276" t="s">
        <v>42</v>
      </c>
    </row>
    <row r="30" spans="1:21" hidden="1" x14ac:dyDescent="0.25">
      <c r="P30" s="276" t="s">
        <v>62</v>
      </c>
      <c r="Q30" s="276" t="s">
        <v>42</v>
      </c>
    </row>
    <row r="31" spans="1:21" x14ac:dyDescent="0.25">
      <c r="A31" s="603" t="s">
        <v>63</v>
      </c>
      <c r="B31" s="604"/>
      <c r="C31" s="604"/>
      <c r="D31" s="585"/>
      <c r="E31" s="585"/>
      <c r="F31" s="585"/>
      <c r="G31" s="75" t="s">
        <v>64</v>
      </c>
      <c r="H31" s="605" t="s">
        <v>65</v>
      </c>
      <c r="I31" s="606"/>
      <c r="J31" s="75" t="s">
        <v>66</v>
      </c>
      <c r="K31" s="87"/>
      <c r="L31" s="200"/>
      <c r="P31" s="276" t="s">
        <v>67</v>
      </c>
      <c r="Q31" s="276" t="s">
        <v>42</v>
      </c>
    </row>
    <row r="32" spans="1:21" x14ac:dyDescent="0.25">
      <c r="A32" s="94" t="s">
        <v>68</v>
      </c>
      <c r="B32" s="607" t="s">
        <v>69</v>
      </c>
      <c r="C32" s="607"/>
      <c r="D32" s="589"/>
      <c r="E32" s="589"/>
      <c r="F32" s="589"/>
      <c r="G32" s="243">
        <v>3</v>
      </c>
      <c r="H32" s="608" t="s">
        <v>70</v>
      </c>
      <c r="I32" s="609"/>
      <c r="J32" s="97">
        <f>IF(G32="","0",VLOOKUP(G32,ggone,2,0))</f>
        <v>2</v>
      </c>
      <c r="K32" s="159">
        <f>IF(J32="","",J32)</f>
        <v>2</v>
      </c>
      <c r="L32" s="200"/>
      <c r="P32" s="276" t="s">
        <v>71</v>
      </c>
      <c r="Q32" s="276" t="s">
        <v>42</v>
      </c>
    </row>
    <row r="33" spans="1:17" x14ac:dyDescent="0.25">
      <c r="A33" s="13" t="s">
        <v>72</v>
      </c>
      <c r="B33" s="672" t="s">
        <v>73</v>
      </c>
      <c r="C33" s="672"/>
      <c r="D33" s="581"/>
      <c r="E33" s="581"/>
      <c r="F33" s="581"/>
      <c r="G33" s="244">
        <v>2</v>
      </c>
      <c r="H33" s="612" t="s">
        <v>70</v>
      </c>
      <c r="I33" s="613"/>
      <c r="J33" s="88">
        <f t="shared" ref="J33:J41" si="0">IF(G33="","0",VLOOKUP(G33,ggone,2,0))</f>
        <v>1</v>
      </c>
      <c r="K33" s="159">
        <f>IF(J33="","",J33)</f>
        <v>1</v>
      </c>
      <c r="L33" s="200"/>
      <c r="P33" s="276" t="s">
        <v>74</v>
      </c>
      <c r="Q33" s="276" t="s">
        <v>42</v>
      </c>
    </row>
    <row r="34" spans="1:17" x14ac:dyDescent="0.25">
      <c r="A34" s="98" t="s">
        <v>75</v>
      </c>
      <c r="B34" s="673" t="s">
        <v>76</v>
      </c>
      <c r="C34" s="673"/>
      <c r="D34" s="674"/>
      <c r="E34" s="674"/>
      <c r="F34" s="674"/>
      <c r="G34" s="243">
        <v>2</v>
      </c>
      <c r="H34" s="608" t="s">
        <v>70</v>
      </c>
      <c r="I34" s="609"/>
      <c r="J34" s="97">
        <f t="shared" si="0"/>
        <v>1</v>
      </c>
      <c r="K34" s="159">
        <f>IF(J34="","",J34)</f>
        <v>1</v>
      </c>
      <c r="L34" s="200"/>
      <c r="P34" s="276" t="s">
        <v>77</v>
      </c>
      <c r="Q34" s="276" t="s">
        <v>21</v>
      </c>
    </row>
    <row r="35" spans="1:17" x14ac:dyDescent="0.25">
      <c r="A35" s="93" t="s">
        <v>78</v>
      </c>
      <c r="B35" s="602" t="s">
        <v>79</v>
      </c>
      <c r="C35" s="602"/>
      <c r="D35" s="581"/>
      <c r="E35" s="581"/>
      <c r="F35" s="581"/>
      <c r="G35" s="244">
        <v>2</v>
      </c>
      <c r="H35" s="699" t="s">
        <v>80</v>
      </c>
      <c r="I35" s="700"/>
      <c r="J35" s="88">
        <f t="shared" si="0"/>
        <v>1</v>
      </c>
      <c r="K35" s="159">
        <f>IF(AND(J35="0",J36="0"),"0",AVERAGE(J35:J36))</f>
        <v>1</v>
      </c>
      <c r="L35" s="200"/>
      <c r="P35" s="276" t="s">
        <v>81</v>
      </c>
    </row>
    <row r="36" spans="1:17" x14ac:dyDescent="0.25">
      <c r="A36" s="93" t="s">
        <v>82</v>
      </c>
      <c r="B36" s="602" t="s">
        <v>83</v>
      </c>
      <c r="C36" s="602"/>
      <c r="D36" s="581"/>
      <c r="E36" s="581"/>
      <c r="F36" s="581"/>
      <c r="G36" s="244">
        <v>2</v>
      </c>
      <c r="H36" s="701"/>
      <c r="I36" s="702"/>
      <c r="J36" s="88">
        <f t="shared" si="0"/>
        <v>1</v>
      </c>
      <c r="K36" s="159"/>
      <c r="L36" s="200"/>
    </row>
    <row r="37" spans="1:17" x14ac:dyDescent="0.25">
      <c r="A37" s="101" t="s">
        <v>84</v>
      </c>
      <c r="B37" s="666" t="s">
        <v>85</v>
      </c>
      <c r="C37" s="666"/>
      <c r="D37" s="667"/>
      <c r="E37" s="667"/>
      <c r="F37" s="667"/>
      <c r="G37" s="243">
        <v>2</v>
      </c>
      <c r="H37" s="689" t="s">
        <v>86</v>
      </c>
      <c r="I37" s="690"/>
      <c r="J37" s="97">
        <f t="shared" si="0"/>
        <v>1</v>
      </c>
      <c r="K37" s="159"/>
      <c r="L37" s="200"/>
    </row>
    <row r="38" spans="1:17" x14ac:dyDescent="0.25">
      <c r="A38" s="104" t="s">
        <v>87</v>
      </c>
      <c r="B38" s="588" t="s">
        <v>88</v>
      </c>
      <c r="C38" s="588"/>
      <c r="D38" s="589"/>
      <c r="E38" s="589"/>
      <c r="F38" s="589"/>
      <c r="G38" s="243">
        <v>2</v>
      </c>
      <c r="H38" s="691"/>
      <c r="I38" s="692"/>
      <c r="J38" s="97">
        <f t="shared" si="0"/>
        <v>1</v>
      </c>
      <c r="K38" s="159">
        <f>IF(AND(J37="0",J38="0",J39="0"),"0",AVERAGE(J37:J39))</f>
        <v>1</v>
      </c>
      <c r="L38" s="200"/>
    </row>
    <row r="39" spans="1:17" x14ac:dyDescent="0.25">
      <c r="A39" s="107" t="s">
        <v>89</v>
      </c>
      <c r="B39" s="588" t="s">
        <v>90</v>
      </c>
      <c r="C39" s="588"/>
      <c r="D39" s="589"/>
      <c r="E39" s="589"/>
      <c r="F39" s="589"/>
      <c r="G39" s="243">
        <v>2</v>
      </c>
      <c r="H39" s="693"/>
      <c r="I39" s="694"/>
      <c r="J39" s="97">
        <f t="shared" si="0"/>
        <v>1</v>
      </c>
      <c r="K39" s="159"/>
      <c r="L39" s="200"/>
    </row>
    <row r="40" spans="1:17" x14ac:dyDescent="0.25">
      <c r="A40" s="108" t="s">
        <v>91</v>
      </c>
      <c r="B40" s="670" t="s">
        <v>92</v>
      </c>
      <c r="C40" s="670"/>
      <c r="D40" s="671"/>
      <c r="E40" s="671"/>
      <c r="F40" s="671"/>
      <c r="G40" s="243">
        <v>88</v>
      </c>
      <c r="H40" s="695" t="s">
        <v>93</v>
      </c>
      <c r="I40" s="696"/>
      <c r="J40" s="109">
        <f t="shared" si="0"/>
        <v>0</v>
      </c>
      <c r="K40" s="159">
        <f>IF(AND(J40="0",J41="0"),"0",AVERAGE(J40:J41))</f>
        <v>0</v>
      </c>
      <c r="L40" s="200"/>
    </row>
    <row r="41" spans="1:17" ht="15" customHeight="1" x14ac:dyDescent="0.25">
      <c r="A41" s="110" t="s">
        <v>94</v>
      </c>
      <c r="B41" s="661" t="s">
        <v>95</v>
      </c>
      <c r="C41" s="661"/>
      <c r="D41" s="662"/>
      <c r="E41" s="662"/>
      <c r="F41" s="662"/>
      <c r="G41" s="243">
        <v>88</v>
      </c>
      <c r="H41" s="697"/>
      <c r="I41" s="698"/>
      <c r="J41" s="109">
        <f t="shared" si="0"/>
        <v>0</v>
      </c>
      <c r="K41" s="159"/>
      <c r="L41" s="200"/>
    </row>
    <row r="42" spans="1:17" ht="15" customHeight="1" x14ac:dyDescent="0.25">
      <c r="A42" s="504"/>
      <c r="B42" s="505"/>
      <c r="C42" s="505"/>
      <c r="D42" s="506"/>
      <c r="E42" s="506"/>
      <c r="F42" s="506"/>
      <c r="G42" s="507"/>
      <c r="H42" s="507"/>
      <c r="I42" s="118" t="s">
        <v>66</v>
      </c>
      <c r="J42" s="119">
        <f>IF(AND(J35="",J36="",J37="",J38="",J39="",J40="",J41="",J34="",J33="",J32=""),0,ROUND(SUM(K32:K41),0))</f>
        <v>6</v>
      </c>
      <c r="K42" s="202">
        <f>SUM(K32:K41)</f>
        <v>6</v>
      </c>
      <c r="L42" s="200"/>
    </row>
    <row r="43" spans="1:17" ht="34.9" customHeight="1" x14ac:dyDescent="0.35">
      <c r="A43" s="74" t="s">
        <v>96</v>
      </c>
      <c r="B43" s="50"/>
      <c r="C43" s="50"/>
      <c r="D43" s="271"/>
      <c r="E43" s="271"/>
      <c r="F43" s="271"/>
      <c r="G43" s="51"/>
      <c r="H43" s="51"/>
      <c r="I43" s="118"/>
      <c r="J43" s="119"/>
    </row>
    <row r="44" spans="1:17" ht="37.15" customHeight="1" x14ac:dyDescent="0.25">
      <c r="A44" s="262" t="s">
        <v>97</v>
      </c>
      <c r="B44" s="262" t="s">
        <v>98</v>
      </c>
      <c r="C44" s="262"/>
      <c r="D44" s="262" t="s">
        <v>99</v>
      </c>
      <c r="E44" s="262" t="s">
        <v>100</v>
      </c>
      <c r="F44" s="262" t="s">
        <v>101</v>
      </c>
      <c r="G44" s="262" t="s">
        <v>102</v>
      </c>
      <c r="H44" s="51"/>
      <c r="I44" s="118"/>
      <c r="J44" s="119"/>
    </row>
    <row r="45" spans="1:17" ht="20.45" customHeight="1" x14ac:dyDescent="0.25">
      <c r="A45" s="683" t="s">
        <v>413</v>
      </c>
      <c r="B45" s="113" t="s">
        <v>104</v>
      </c>
      <c r="C45" s="113" t="s">
        <v>590</v>
      </c>
      <c r="D45" s="402" t="s">
        <v>106</v>
      </c>
      <c r="E45" s="114">
        <v>1.45</v>
      </c>
      <c r="F45" s="132">
        <f t="shared" ref="F45:F60" si="1">E45*pturban25</f>
        <v>106.21249999999999</v>
      </c>
      <c r="G45" s="132">
        <f t="shared" ref="G45:G60" si="2">E45*ptrural25</f>
        <v>121.075</v>
      </c>
      <c r="H45" s="51"/>
      <c r="I45" s="118"/>
      <c r="J45" s="413"/>
      <c r="L45" s="369"/>
      <c r="M45" s="416"/>
      <c r="N45" s="417"/>
      <c r="P45" s="192" t="s">
        <v>106</v>
      </c>
    </row>
    <row r="46" spans="1:17" ht="20.45" customHeight="1" x14ac:dyDescent="0.25">
      <c r="A46" s="684"/>
      <c r="B46" s="113" t="s">
        <v>107</v>
      </c>
      <c r="C46" s="113" t="s">
        <v>591</v>
      </c>
      <c r="D46" s="402" t="s">
        <v>109</v>
      </c>
      <c r="E46" s="318">
        <v>1.61</v>
      </c>
      <c r="F46" s="132">
        <f t="shared" si="1"/>
        <v>117.9325</v>
      </c>
      <c r="G46" s="132">
        <f t="shared" si="2"/>
        <v>134.435</v>
      </c>
      <c r="H46" s="51"/>
      <c r="I46" s="118"/>
      <c r="J46" s="413"/>
      <c r="L46" s="369"/>
      <c r="P46" s="193" t="s">
        <v>109</v>
      </c>
    </row>
    <row r="47" spans="1:17" ht="20.45" customHeight="1" x14ac:dyDescent="0.25">
      <c r="A47" s="684"/>
      <c r="B47" s="113" t="s">
        <v>110</v>
      </c>
      <c r="C47" s="113" t="s">
        <v>592</v>
      </c>
      <c r="D47" s="402" t="s">
        <v>112</v>
      </c>
      <c r="E47" s="447">
        <v>1.78</v>
      </c>
      <c r="F47" s="132">
        <f t="shared" si="1"/>
        <v>130.38499999999999</v>
      </c>
      <c r="G47" s="132">
        <f t="shared" si="2"/>
        <v>148.63</v>
      </c>
      <c r="H47" s="51"/>
      <c r="I47" s="118"/>
      <c r="J47" s="413"/>
      <c r="L47" s="369"/>
      <c r="P47" s="193" t="s">
        <v>112</v>
      </c>
    </row>
    <row r="48" spans="1:17" ht="20.45" customHeight="1" x14ac:dyDescent="0.25">
      <c r="A48" s="685"/>
      <c r="B48" s="113" t="s">
        <v>113</v>
      </c>
      <c r="C48" s="113" t="s">
        <v>593</v>
      </c>
      <c r="D48" s="402" t="s">
        <v>115</v>
      </c>
      <c r="E48" s="447">
        <v>1.81</v>
      </c>
      <c r="F48" s="132">
        <f t="shared" si="1"/>
        <v>132.58250000000001</v>
      </c>
      <c r="G48" s="132">
        <f t="shared" si="2"/>
        <v>151.13499999999999</v>
      </c>
      <c r="H48" s="51"/>
      <c r="I48" s="118"/>
      <c r="J48" s="413"/>
      <c r="L48" s="369"/>
      <c r="P48" s="193" t="s">
        <v>115</v>
      </c>
    </row>
    <row r="49" spans="1:16" ht="20.45" customHeight="1" x14ac:dyDescent="0.25">
      <c r="A49" s="686" t="s">
        <v>637</v>
      </c>
      <c r="B49" s="194" t="s">
        <v>104</v>
      </c>
      <c r="C49" s="194" t="s">
        <v>594</v>
      </c>
      <c r="D49" s="402" t="s">
        <v>117</v>
      </c>
      <c r="E49" s="195">
        <v>1.34</v>
      </c>
      <c r="F49" s="196">
        <f t="shared" si="1"/>
        <v>98.155000000000001</v>
      </c>
      <c r="G49" s="196">
        <f t="shared" si="2"/>
        <v>111.89</v>
      </c>
      <c r="H49" s="51"/>
      <c r="I49" s="118"/>
      <c r="J49" s="413"/>
      <c r="L49" s="369"/>
      <c r="P49" s="193" t="s">
        <v>117</v>
      </c>
    </row>
    <row r="50" spans="1:16" ht="20.45" customHeight="1" x14ac:dyDescent="0.25">
      <c r="A50" s="687"/>
      <c r="B50" s="194" t="s">
        <v>107</v>
      </c>
      <c r="C50" s="194" t="s">
        <v>595</v>
      </c>
      <c r="D50" s="402" t="s">
        <v>119</v>
      </c>
      <c r="E50" s="447">
        <v>1.52</v>
      </c>
      <c r="F50" s="196">
        <f t="shared" si="1"/>
        <v>111.34</v>
      </c>
      <c r="G50" s="196">
        <f t="shared" si="2"/>
        <v>126.92</v>
      </c>
      <c r="H50" s="51"/>
      <c r="I50" s="118"/>
      <c r="J50" s="413"/>
      <c r="K50" s="200"/>
      <c r="L50" s="369"/>
      <c r="M50" s="418"/>
      <c r="N50" s="417"/>
      <c r="P50" s="193" t="s">
        <v>119</v>
      </c>
    </row>
    <row r="51" spans="1:16" ht="20.45" customHeight="1" x14ac:dyDescent="0.25">
      <c r="A51" s="687"/>
      <c r="B51" s="194" t="s">
        <v>110</v>
      </c>
      <c r="C51" s="194" t="s">
        <v>596</v>
      </c>
      <c r="D51" s="402" t="s">
        <v>121</v>
      </c>
      <c r="E51" s="447">
        <v>1.58</v>
      </c>
      <c r="F51" s="196">
        <f t="shared" si="1"/>
        <v>115.735</v>
      </c>
      <c r="G51" s="196">
        <f t="shared" si="2"/>
        <v>131.93</v>
      </c>
      <c r="H51" s="51"/>
      <c r="I51" s="118"/>
      <c r="J51" s="413"/>
      <c r="L51" s="369"/>
      <c r="P51" s="193" t="s">
        <v>121</v>
      </c>
    </row>
    <row r="52" spans="1:16" ht="22.15" customHeight="1" x14ac:dyDescent="0.25">
      <c r="A52" s="688"/>
      <c r="B52" s="194" t="s">
        <v>113</v>
      </c>
      <c r="C52" s="194" t="s">
        <v>597</v>
      </c>
      <c r="D52" s="195" t="s">
        <v>123</v>
      </c>
      <c r="E52" s="195">
        <v>1.1000000000000001</v>
      </c>
      <c r="F52" s="196">
        <f t="shared" si="1"/>
        <v>80.575000000000003</v>
      </c>
      <c r="G52" s="196">
        <f t="shared" si="2"/>
        <v>91.850000000000009</v>
      </c>
      <c r="H52" s="51"/>
      <c r="I52" s="118"/>
      <c r="J52" s="413"/>
      <c r="L52" s="369"/>
      <c r="P52" s="193" t="s">
        <v>123</v>
      </c>
    </row>
    <row r="53" spans="1:16" ht="20.45" customHeight="1" x14ac:dyDescent="0.25">
      <c r="A53" s="683" t="s">
        <v>638</v>
      </c>
      <c r="B53" s="113" t="s">
        <v>104</v>
      </c>
      <c r="C53" s="113" t="s">
        <v>598</v>
      </c>
      <c r="D53" s="114" t="s">
        <v>126</v>
      </c>
      <c r="E53" s="114">
        <v>1.07</v>
      </c>
      <c r="F53" s="132">
        <f t="shared" si="1"/>
        <v>78.377499999999998</v>
      </c>
      <c r="G53" s="132">
        <f t="shared" si="2"/>
        <v>89.344999999999999</v>
      </c>
      <c r="H53" s="51"/>
      <c r="I53" s="118"/>
      <c r="J53" s="413"/>
      <c r="L53" s="370"/>
      <c r="P53" s="193" t="s">
        <v>126</v>
      </c>
    </row>
    <row r="54" spans="1:16" ht="20.45" customHeight="1" x14ac:dyDescent="0.25">
      <c r="A54" s="684"/>
      <c r="B54" s="113" t="s">
        <v>107</v>
      </c>
      <c r="C54" s="113" t="s">
        <v>599</v>
      </c>
      <c r="D54" s="402" t="s">
        <v>128</v>
      </c>
      <c r="E54" s="447">
        <v>1.34</v>
      </c>
      <c r="F54" s="132">
        <f t="shared" si="1"/>
        <v>98.155000000000001</v>
      </c>
      <c r="G54" s="132">
        <f t="shared" si="2"/>
        <v>111.89</v>
      </c>
      <c r="H54" s="51"/>
      <c r="I54" s="118"/>
      <c r="J54" s="413"/>
      <c r="L54" s="369"/>
      <c r="P54" s="193" t="s">
        <v>128</v>
      </c>
    </row>
    <row r="55" spans="1:16" ht="20.45" customHeight="1" x14ac:dyDescent="0.25">
      <c r="A55" s="684"/>
      <c r="B55" s="113" t="s">
        <v>110</v>
      </c>
      <c r="C55" s="113" t="s">
        <v>600</v>
      </c>
      <c r="D55" s="402" t="s">
        <v>130</v>
      </c>
      <c r="E55" s="447">
        <v>1.44</v>
      </c>
      <c r="F55" s="132">
        <f t="shared" si="1"/>
        <v>105.47999999999999</v>
      </c>
      <c r="G55" s="132">
        <f t="shared" si="2"/>
        <v>120.24</v>
      </c>
      <c r="H55" s="51"/>
      <c r="I55" s="118"/>
      <c r="J55" s="413"/>
      <c r="L55" s="419"/>
      <c r="M55" s="415"/>
      <c r="P55" s="193" t="s">
        <v>130</v>
      </c>
    </row>
    <row r="56" spans="1:16" ht="20.45" customHeight="1" x14ac:dyDescent="0.25">
      <c r="A56" s="685"/>
      <c r="B56" s="113" t="s">
        <v>113</v>
      </c>
      <c r="C56" s="113" t="s">
        <v>601</v>
      </c>
      <c r="D56" s="114" t="s">
        <v>132</v>
      </c>
      <c r="E56" s="114">
        <v>1.03</v>
      </c>
      <c r="F56" s="132">
        <f t="shared" si="1"/>
        <v>75.447500000000005</v>
      </c>
      <c r="G56" s="132">
        <f t="shared" si="2"/>
        <v>86.004999999999995</v>
      </c>
      <c r="H56" s="51"/>
      <c r="I56" s="118"/>
      <c r="J56" s="413"/>
      <c r="P56" s="193" t="s">
        <v>132</v>
      </c>
    </row>
    <row r="57" spans="1:16" ht="20.45" customHeight="1" x14ac:dyDescent="0.25">
      <c r="A57" s="686" t="s">
        <v>133</v>
      </c>
      <c r="B57" s="194" t="s">
        <v>104</v>
      </c>
      <c r="C57" s="194" t="s">
        <v>602</v>
      </c>
      <c r="D57" s="195" t="s">
        <v>135</v>
      </c>
      <c r="E57" s="195">
        <v>1.2</v>
      </c>
      <c r="F57" s="196">
        <f t="shared" si="1"/>
        <v>87.899999999999991</v>
      </c>
      <c r="G57" s="196">
        <f t="shared" si="2"/>
        <v>100.2</v>
      </c>
      <c r="H57" s="51"/>
      <c r="I57" s="118"/>
      <c r="J57" s="413"/>
      <c r="P57" s="193" t="s">
        <v>135</v>
      </c>
    </row>
    <row r="58" spans="1:16" ht="20.45" customHeight="1" x14ac:dyDescent="0.25">
      <c r="A58" s="687"/>
      <c r="B58" s="194" t="s">
        <v>107</v>
      </c>
      <c r="C58" s="194" t="s">
        <v>603</v>
      </c>
      <c r="D58" s="402" t="s">
        <v>137</v>
      </c>
      <c r="E58" s="447">
        <v>1.4</v>
      </c>
      <c r="F58" s="196">
        <f t="shared" si="1"/>
        <v>102.55</v>
      </c>
      <c r="G58" s="196">
        <f t="shared" si="2"/>
        <v>116.89999999999999</v>
      </c>
      <c r="H58" s="51"/>
      <c r="I58" s="118"/>
      <c r="J58" s="413"/>
      <c r="P58" s="193" t="s">
        <v>137</v>
      </c>
    </row>
    <row r="59" spans="1:16" ht="20.45" customHeight="1" x14ac:dyDescent="0.25">
      <c r="A59" s="687"/>
      <c r="B59" s="194" t="s">
        <v>110</v>
      </c>
      <c r="C59" s="194" t="s">
        <v>604</v>
      </c>
      <c r="D59" s="402" t="s">
        <v>139</v>
      </c>
      <c r="E59" s="447">
        <v>1.47</v>
      </c>
      <c r="F59" s="196">
        <f t="shared" si="1"/>
        <v>107.67749999999999</v>
      </c>
      <c r="G59" s="196">
        <f t="shared" si="2"/>
        <v>122.745</v>
      </c>
      <c r="H59" s="51"/>
      <c r="I59" s="118"/>
      <c r="J59" s="413"/>
      <c r="P59" s="193" t="s">
        <v>139</v>
      </c>
    </row>
    <row r="60" spans="1:16" ht="20.45" customHeight="1" x14ac:dyDescent="0.25">
      <c r="A60" s="688"/>
      <c r="B60" s="194" t="s">
        <v>113</v>
      </c>
      <c r="C60" s="194" t="s">
        <v>605</v>
      </c>
      <c r="D60" s="195" t="s">
        <v>141</v>
      </c>
      <c r="E60" s="195">
        <v>1.02</v>
      </c>
      <c r="F60" s="196">
        <f t="shared" si="1"/>
        <v>74.715000000000003</v>
      </c>
      <c r="G60" s="196">
        <f t="shared" si="2"/>
        <v>85.17</v>
      </c>
      <c r="H60" s="51"/>
      <c r="I60" s="118"/>
      <c r="J60" s="413"/>
      <c r="K60" s="414"/>
      <c r="P60" s="193" t="s">
        <v>141</v>
      </c>
    </row>
    <row r="61" spans="1:16" ht="15" customHeight="1" x14ac:dyDescent="0.25">
      <c r="A61" s="49"/>
      <c r="B61" s="50"/>
      <c r="C61" s="50"/>
      <c r="D61" s="271"/>
      <c r="E61" s="271"/>
      <c r="F61" s="271"/>
      <c r="G61" s="51"/>
      <c r="H61" s="51"/>
      <c r="I61" s="118"/>
      <c r="J61" s="119"/>
      <c r="P61" s="321" t="s">
        <v>142</v>
      </c>
    </row>
    <row r="62" spans="1:16" ht="15" customHeight="1" x14ac:dyDescent="0.25">
      <c r="A62" s="49"/>
      <c r="B62" s="50"/>
      <c r="C62" s="50"/>
      <c r="D62" s="271"/>
      <c r="E62" s="52" t="s">
        <v>143</v>
      </c>
      <c r="F62" s="1" t="s">
        <v>144</v>
      </c>
      <c r="G62" s="1" t="s">
        <v>145</v>
      </c>
    </row>
    <row r="63" spans="1:16" ht="15" customHeight="1" x14ac:dyDescent="0.25">
      <c r="A63" s="49"/>
      <c r="B63" s="50"/>
      <c r="C63" s="50"/>
      <c r="D63" s="271"/>
      <c r="E63" s="1" t="s">
        <v>146</v>
      </c>
      <c r="F63" s="144" t="str">
        <f>IF(F458="","",IF(F458&lt;&gt;"",VLOOKUP(F458,PTTable25,2,0)))</f>
        <v>TN</v>
      </c>
      <c r="G63" s="10">
        <f>IF(OR(H63="",F63=""),0,VLOOKUP(F63,ptlookup25,3,0))</f>
        <v>102.55</v>
      </c>
      <c r="H63" s="474" t="str">
        <f>IF('Variable Perdeim Adjustment 25'!Z331="urban","x","")</f>
        <v>x</v>
      </c>
    </row>
    <row r="64" spans="1:16" ht="15" customHeight="1" x14ac:dyDescent="0.25">
      <c r="A64" s="49"/>
      <c r="B64" s="50"/>
      <c r="C64" s="50"/>
      <c r="D64" s="271"/>
      <c r="E64" s="1" t="s">
        <v>147</v>
      </c>
      <c r="F64" s="144" t="str">
        <f>IF(F458="","",IF(F458&lt;&gt;"",VLOOKUP(F458,PTTable25,2,0)))</f>
        <v>TN</v>
      </c>
      <c r="G64" s="10">
        <f>IF(OR(H64="",F64=""),0,VLOOKUP(F64,ptlookup25,4))</f>
        <v>0</v>
      </c>
      <c r="H64" s="474" t="str">
        <f>IF('Variable Perdeim Adjustment 25'!Z331="rural","x","")</f>
        <v/>
      </c>
    </row>
    <row r="65" spans="1:14" ht="15" customHeight="1" x14ac:dyDescent="0.25">
      <c r="A65" s="49"/>
      <c r="B65" s="50"/>
      <c r="C65" s="50"/>
      <c r="D65" s="271"/>
      <c r="F65" s="1" t="s">
        <v>148</v>
      </c>
      <c r="G65" s="141">
        <f>ROUND(IF(AND(G63&lt;&gt;0,G64&lt;&gt;0),0,IF(G63&lt;&gt;0,G63,G64)),2)</f>
        <v>102.55</v>
      </c>
    </row>
    <row r="66" spans="1:14" ht="15" customHeight="1" x14ac:dyDescent="0.25">
      <c r="A66" s="49"/>
      <c r="B66" s="50"/>
      <c r="C66" s="50"/>
      <c r="D66" s="271"/>
      <c r="E66" s="271"/>
      <c r="F66" s="189" t="s">
        <v>149</v>
      </c>
      <c r="G66" s="142">
        <f>'Variable Perdeim Adjustment 25'!ratestart</f>
        <v>1068.45490176</v>
      </c>
      <c r="J66" s="370"/>
    </row>
    <row r="67" spans="1:14" ht="15" customHeight="1" x14ac:dyDescent="0.25">
      <c r="A67" s="49"/>
      <c r="B67" s="50"/>
      <c r="C67" s="50"/>
      <c r="D67" s="271"/>
      <c r="E67" s="271"/>
      <c r="F67" s="189" t="s">
        <v>150</v>
      </c>
      <c r="J67" s="370"/>
    </row>
    <row r="68" spans="1:14" ht="15" customHeight="1" x14ac:dyDescent="0.25">
      <c r="A68" s="49"/>
      <c r="B68" s="50"/>
      <c r="C68" s="50"/>
      <c r="D68" s="271"/>
      <c r="E68" s="271"/>
      <c r="F68" s="1" t="s">
        <v>151</v>
      </c>
      <c r="G68" s="142">
        <f>'Variable Perdeim Adjustment 25'!AB336</f>
        <v>736.22774592000007</v>
      </c>
      <c r="J68" s="370"/>
    </row>
    <row r="69" spans="1:14" ht="15" customHeight="1" x14ac:dyDescent="0.25">
      <c r="A69" s="49"/>
      <c r="B69" s="50"/>
      <c r="C69" s="50"/>
      <c r="D69" s="271"/>
      <c r="E69" s="271"/>
      <c r="F69" s="143">
        <v>14</v>
      </c>
      <c r="G69" s="157" t="e">
        <f>IF(F69="","",VLOOKUP(F69,perdiemadj,24,0))</f>
        <v>#REF!</v>
      </c>
      <c r="I69" s="370"/>
      <c r="J69" s="158"/>
      <c r="K69" s="203"/>
    </row>
    <row r="70" spans="1:14" ht="15" hidden="1" customHeight="1" x14ac:dyDescent="0.25">
      <c r="A70" s="49"/>
      <c r="B70" s="50"/>
      <c r="C70" s="50"/>
      <c r="D70" s="271"/>
      <c r="E70" s="271"/>
      <c r="F70" s="271"/>
      <c r="G70" s="51"/>
      <c r="J70" s="370"/>
    </row>
    <row r="71" spans="1:14" ht="31.15" hidden="1" customHeight="1" x14ac:dyDescent="0.35">
      <c r="A71" s="131" t="s">
        <v>152</v>
      </c>
    </row>
    <row r="72" spans="1:14" ht="31.15" hidden="1" customHeight="1" x14ac:dyDescent="0.35">
      <c r="A72" s="74" t="s">
        <v>1</v>
      </c>
    </row>
    <row r="73" spans="1:14" hidden="1" x14ac:dyDescent="0.25">
      <c r="A73" s="653" t="s">
        <v>153</v>
      </c>
      <c r="B73" s="654"/>
      <c r="C73" s="422"/>
      <c r="D73" s="653" t="s">
        <v>154</v>
      </c>
      <c r="E73" s="654"/>
      <c r="F73" s="654"/>
      <c r="G73" s="654"/>
      <c r="H73" s="653" t="s">
        <v>21</v>
      </c>
      <c r="I73" s="654"/>
      <c r="J73" s="654"/>
      <c r="K73" s="659" t="s">
        <v>155</v>
      </c>
      <c r="L73" s="654"/>
      <c r="M73" s="654"/>
      <c r="N73" s="654"/>
    </row>
    <row r="74" spans="1:14" hidden="1" x14ac:dyDescent="0.25">
      <c r="A74" s="654"/>
      <c r="B74" s="654"/>
      <c r="C74" s="422"/>
      <c r="D74" s="654"/>
      <c r="E74" s="654"/>
      <c r="F74" s="654"/>
      <c r="G74" s="654"/>
      <c r="H74" s="654"/>
      <c r="I74" s="654"/>
      <c r="J74" s="654"/>
      <c r="K74" s="660"/>
      <c r="L74" s="654"/>
      <c r="M74" s="654"/>
      <c r="N74" s="654"/>
    </row>
    <row r="75" spans="1:14" hidden="1" x14ac:dyDescent="0.25">
      <c r="A75" s="654"/>
      <c r="B75" s="654"/>
      <c r="C75" s="422"/>
      <c r="D75" s="654"/>
      <c r="E75" s="654"/>
      <c r="F75" s="654"/>
      <c r="G75" s="654"/>
      <c r="H75" s="654"/>
      <c r="I75" s="654"/>
      <c r="J75" s="654"/>
      <c r="K75" s="660"/>
      <c r="L75" s="654"/>
      <c r="M75" s="654"/>
      <c r="N75" s="654"/>
    </row>
    <row r="76" spans="1:14" hidden="1" x14ac:dyDescent="0.25">
      <c r="A76" s="631" t="s">
        <v>156</v>
      </c>
      <c r="B76" s="637"/>
      <c r="C76" s="35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7"/>
      <c r="C77" s="357"/>
      <c r="D77" s="631"/>
      <c r="E77" s="654"/>
      <c r="F77" s="654"/>
      <c r="G77" s="654"/>
      <c r="H77" s="631"/>
      <c r="I77" s="637"/>
      <c r="J77" s="637"/>
      <c r="K77" s="682"/>
      <c r="L77" s="637"/>
      <c r="M77" s="637"/>
      <c r="N77" s="637"/>
    </row>
    <row r="78" spans="1:14" hidden="1" x14ac:dyDescent="0.25">
      <c r="A78" s="653" t="s">
        <v>157</v>
      </c>
      <c r="B78" s="654"/>
      <c r="C78" s="422"/>
      <c r="D78" s="653" t="s">
        <v>158</v>
      </c>
      <c r="E78" s="654"/>
      <c r="F78" s="654"/>
      <c r="G78" s="654"/>
      <c r="H78" s="653" t="s">
        <v>14</v>
      </c>
      <c r="I78" s="654"/>
      <c r="J78" s="654"/>
      <c r="K78" s="201"/>
      <c r="M78" s="276"/>
    </row>
    <row r="79" spans="1:14" hidden="1" x14ac:dyDescent="0.25">
      <c r="A79" s="654"/>
      <c r="B79" s="654"/>
      <c r="C79" s="422"/>
      <c r="D79" s="654"/>
      <c r="E79" s="654"/>
      <c r="F79" s="654"/>
      <c r="G79" s="654"/>
      <c r="H79" s="654"/>
      <c r="I79" s="654"/>
      <c r="J79" s="654"/>
      <c r="M79" s="276"/>
    </row>
    <row r="80" spans="1:14" hidden="1" x14ac:dyDescent="0.25">
      <c r="A80" s="654"/>
      <c r="B80" s="654"/>
      <c r="C80" s="422"/>
      <c r="D80" s="654"/>
      <c r="E80" s="654"/>
      <c r="F80" s="654"/>
      <c r="G80" s="654"/>
      <c r="H80" s="654"/>
      <c r="I80" s="654"/>
      <c r="J80" s="654"/>
      <c r="M80" s="276"/>
    </row>
    <row r="81" spans="1:13" hidden="1" x14ac:dyDescent="0.25">
      <c r="A81" s="631">
        <v>16076</v>
      </c>
      <c r="B81" s="637"/>
      <c r="C81" s="357"/>
      <c r="D81" s="631" t="e">
        <f>VLOOKUP(A81,nonortho,2,0)</f>
        <v>#REF!</v>
      </c>
      <c r="E81" s="654"/>
      <c r="F81" s="654"/>
      <c r="G81" s="654"/>
      <c r="H81" s="631" t="e">
        <f>VLOOKUP(A81,nonortho,3,0)</f>
        <v>#REF!</v>
      </c>
      <c r="I81" s="637"/>
      <c r="J81" s="637"/>
      <c r="M81" s="276"/>
    </row>
    <row r="82" spans="1:13" hidden="1" x14ac:dyDescent="0.25">
      <c r="A82" s="631"/>
      <c r="B82" s="637"/>
      <c r="C82" s="357"/>
      <c r="D82" s="631"/>
      <c r="E82" s="654"/>
      <c r="F82" s="654"/>
      <c r="G82" s="654"/>
      <c r="H82" s="631"/>
      <c r="I82" s="637"/>
      <c r="J82" s="637"/>
      <c r="M82" s="276"/>
    </row>
    <row r="83" spans="1:13" hidden="1" x14ac:dyDescent="0.25">
      <c r="A83" s="653" t="s">
        <v>159</v>
      </c>
      <c r="B83" s="654"/>
      <c r="C83" s="422"/>
      <c r="D83" s="653" t="s">
        <v>158</v>
      </c>
      <c r="E83" s="654"/>
      <c r="F83" s="654"/>
      <c r="G83" s="654"/>
      <c r="H83" s="653" t="s">
        <v>14</v>
      </c>
      <c r="I83" s="654"/>
      <c r="J83" s="654"/>
      <c r="M83" s="276"/>
    </row>
    <row r="84" spans="1:13" hidden="1" x14ac:dyDescent="0.25">
      <c r="A84" s="654"/>
      <c r="B84" s="654"/>
      <c r="C84" s="422"/>
      <c r="D84" s="654"/>
      <c r="E84" s="654"/>
      <c r="F84" s="654"/>
      <c r="G84" s="654"/>
      <c r="H84" s="654"/>
      <c r="I84" s="654"/>
      <c r="J84" s="654"/>
      <c r="M84" s="276"/>
    </row>
    <row r="85" spans="1:13" hidden="1" x14ac:dyDescent="0.25">
      <c r="A85" s="654"/>
      <c r="B85" s="654"/>
      <c r="C85" s="422"/>
      <c r="D85" s="654"/>
      <c r="E85" s="654"/>
      <c r="F85" s="654"/>
      <c r="G85" s="654"/>
      <c r="H85" s="654"/>
      <c r="I85" s="654"/>
      <c r="J85" s="654"/>
      <c r="M85" s="276"/>
    </row>
    <row r="86" spans="1:13" hidden="1" x14ac:dyDescent="0.25">
      <c r="A86" s="631" t="s">
        <v>160</v>
      </c>
      <c r="B86" s="637"/>
      <c r="C86" s="357"/>
      <c r="D86" s="631" t="e">
        <f>VLOOKUP(A86,ortho,2,0)</f>
        <v>#REF!</v>
      </c>
      <c r="E86" s="654"/>
      <c r="F86" s="654"/>
      <c r="G86" s="654"/>
      <c r="H86" s="631" t="e">
        <f>VLOOKUP(A86,ortho,3,0)</f>
        <v>#REF!</v>
      </c>
      <c r="I86" s="637"/>
      <c r="J86" s="637"/>
      <c r="M86" s="276"/>
    </row>
    <row r="87" spans="1:13" hidden="1" x14ac:dyDescent="0.25">
      <c r="A87" s="631"/>
      <c r="B87" s="637"/>
      <c r="C87" s="357"/>
      <c r="D87" s="631"/>
      <c r="E87" s="654"/>
      <c r="F87" s="654"/>
      <c r="G87" s="654"/>
      <c r="H87" s="631"/>
      <c r="I87" s="637"/>
      <c r="J87" s="637"/>
      <c r="M87" s="276"/>
    </row>
    <row r="88" spans="1:13" ht="15" hidden="1" customHeight="1" x14ac:dyDescent="0.25">
      <c r="A88" s="49"/>
      <c r="B88" s="50"/>
      <c r="C88" s="50"/>
      <c r="D88" s="271"/>
      <c r="E88" s="271"/>
      <c r="F88" s="271"/>
      <c r="G88" s="51"/>
      <c r="H88" s="51"/>
      <c r="I88" s="51"/>
      <c r="J88" s="51"/>
    </row>
    <row r="89" spans="1:13" ht="36" hidden="1" customHeight="1" x14ac:dyDescent="0.35">
      <c r="A89" s="74" t="s">
        <v>22</v>
      </c>
      <c r="B89" s="1"/>
      <c r="C89" s="1"/>
      <c r="D89" s="1"/>
      <c r="E89" s="1"/>
      <c r="F89" s="1"/>
      <c r="G89" s="1"/>
    </row>
    <row r="90" spans="1:13" ht="18.75" hidden="1" customHeight="1" x14ac:dyDescent="0.25">
      <c r="A90" s="632" t="s">
        <v>25</v>
      </c>
      <c r="B90" s="633"/>
      <c r="C90" s="633"/>
      <c r="D90" s="633"/>
      <c r="E90" s="633"/>
      <c r="F90" s="633"/>
      <c r="G90" s="633"/>
    </row>
    <row r="91" spans="1:13" hidden="1" x14ac:dyDescent="0.25">
      <c r="A91" s="681" t="s">
        <v>27</v>
      </c>
      <c r="B91" s="676"/>
      <c r="C91" s="676"/>
      <c r="D91" s="676"/>
      <c r="E91" s="676"/>
      <c r="F91" s="676"/>
      <c r="G91" s="115" t="s">
        <v>28</v>
      </c>
    </row>
    <row r="92" spans="1:13" hidden="1" x14ac:dyDescent="0.25">
      <c r="A92" s="366" t="s">
        <v>30</v>
      </c>
      <c r="B92" s="675" t="s">
        <v>31</v>
      </c>
      <c r="C92" s="675"/>
      <c r="D92" s="676"/>
      <c r="E92" s="676"/>
      <c r="F92" s="676"/>
      <c r="G92" s="116" t="s">
        <v>32</v>
      </c>
    </row>
    <row r="93" spans="1:13" hidden="1" x14ac:dyDescent="0.25">
      <c r="A93" s="116" t="s">
        <v>34</v>
      </c>
      <c r="B93" s="675" t="s">
        <v>35</v>
      </c>
      <c r="C93" s="675"/>
      <c r="D93" s="676"/>
      <c r="E93" s="676"/>
      <c r="F93" s="676"/>
      <c r="G93" s="116" t="s">
        <v>36</v>
      </c>
    </row>
    <row r="94" spans="1:13" hidden="1" x14ac:dyDescent="0.25">
      <c r="A94" s="117" t="s">
        <v>38</v>
      </c>
      <c r="B94" s="675" t="s">
        <v>39</v>
      </c>
      <c r="C94" s="675"/>
      <c r="D94" s="676"/>
      <c r="E94" s="676"/>
      <c r="F94" s="676"/>
      <c r="G94" s="116" t="s">
        <v>40</v>
      </c>
    </row>
    <row r="95" spans="1:13" hidden="1" x14ac:dyDescent="0.25">
      <c r="A95" s="117" t="s">
        <v>43</v>
      </c>
      <c r="B95" s="675" t="s">
        <v>44</v>
      </c>
      <c r="C95" s="675"/>
      <c r="D95" s="676"/>
      <c r="E95" s="676"/>
      <c r="F95" s="676"/>
      <c r="G95" s="116" t="s">
        <v>45</v>
      </c>
    </row>
    <row r="96" spans="1:13" ht="15" hidden="1" customHeight="1" x14ac:dyDescent="0.25">
      <c r="A96" s="117" t="s">
        <v>161</v>
      </c>
      <c r="B96" s="677" t="s">
        <v>48</v>
      </c>
      <c r="C96" s="677"/>
      <c r="D96" s="676"/>
      <c r="E96" s="676"/>
      <c r="F96" s="676"/>
      <c r="G96" s="116" t="s">
        <v>49</v>
      </c>
    </row>
    <row r="97" spans="1:11" hidden="1" x14ac:dyDescent="0.25">
      <c r="A97" s="5"/>
      <c r="B97" s="1"/>
      <c r="C97" s="1"/>
      <c r="D97" s="12"/>
      <c r="E97" s="12"/>
      <c r="F97" s="12"/>
      <c r="G97" s="12"/>
    </row>
    <row r="98" spans="1:11" ht="18.75" hidden="1" customHeight="1" x14ac:dyDescent="0.25">
      <c r="A98" s="679" t="s">
        <v>52</v>
      </c>
      <c r="B98" s="680"/>
      <c r="C98" s="680"/>
      <c r="D98" s="680"/>
      <c r="E98" s="680"/>
      <c r="F98" s="680"/>
      <c r="G98" s="680"/>
    </row>
    <row r="99" spans="1:11" hidden="1" x14ac:dyDescent="0.25">
      <c r="A99" s="681" t="s">
        <v>27</v>
      </c>
      <c r="B99" s="676"/>
      <c r="C99" s="676"/>
      <c r="D99" s="678"/>
      <c r="E99" s="678"/>
      <c r="F99" s="678"/>
      <c r="G99" s="115" t="s">
        <v>28</v>
      </c>
    </row>
    <row r="100" spans="1:11" hidden="1" x14ac:dyDescent="0.25">
      <c r="A100" s="366" t="s">
        <v>30</v>
      </c>
      <c r="B100" s="675" t="s">
        <v>31</v>
      </c>
      <c r="C100" s="675"/>
      <c r="D100" s="676"/>
      <c r="E100" s="676"/>
      <c r="F100" s="676"/>
      <c r="G100" s="116" t="s">
        <v>32</v>
      </c>
    </row>
    <row r="101" spans="1:11" hidden="1" x14ac:dyDescent="0.25">
      <c r="A101" s="116" t="s">
        <v>34</v>
      </c>
      <c r="B101" s="675" t="s">
        <v>35</v>
      </c>
      <c r="C101" s="675"/>
      <c r="D101" s="676"/>
      <c r="E101" s="676"/>
      <c r="F101" s="676"/>
      <c r="G101" s="116" t="s">
        <v>36</v>
      </c>
    </row>
    <row r="102" spans="1:11" hidden="1" x14ac:dyDescent="0.25">
      <c r="A102" s="117" t="s">
        <v>38</v>
      </c>
      <c r="B102" s="675" t="s">
        <v>39</v>
      </c>
      <c r="C102" s="675"/>
      <c r="D102" s="676"/>
      <c r="E102" s="676"/>
      <c r="F102" s="676"/>
      <c r="G102" s="116" t="s">
        <v>40</v>
      </c>
    </row>
    <row r="103" spans="1:11" hidden="1" x14ac:dyDescent="0.25">
      <c r="A103" s="117" t="s">
        <v>43</v>
      </c>
      <c r="B103" s="675" t="s">
        <v>44</v>
      </c>
      <c r="C103" s="675"/>
      <c r="D103" s="676"/>
      <c r="E103" s="676"/>
      <c r="F103" s="676"/>
      <c r="G103" s="116" t="s">
        <v>45</v>
      </c>
    </row>
    <row r="104" spans="1:11" ht="26.25" hidden="1" customHeight="1" x14ac:dyDescent="0.25">
      <c r="A104" s="117" t="s">
        <v>162</v>
      </c>
      <c r="B104" s="677" t="s">
        <v>163</v>
      </c>
      <c r="C104" s="677"/>
      <c r="D104" s="678"/>
      <c r="E104" s="678"/>
      <c r="F104" s="678"/>
      <c r="G104" s="116" t="s">
        <v>49</v>
      </c>
    </row>
    <row r="105" spans="1:11" hidden="1" x14ac:dyDescent="0.25"/>
    <row r="106" spans="1:11" hidden="1" x14ac:dyDescent="0.25">
      <c r="A106" s="603" t="s">
        <v>63</v>
      </c>
      <c r="B106" s="604"/>
      <c r="C106" s="604"/>
      <c r="D106" s="585"/>
      <c r="E106" s="585"/>
      <c r="F106" s="585"/>
      <c r="G106" s="75" t="s">
        <v>64</v>
      </c>
      <c r="H106" s="605" t="s">
        <v>65</v>
      </c>
      <c r="I106" s="606"/>
      <c r="J106" s="75" t="s">
        <v>66</v>
      </c>
      <c r="K106" s="87"/>
    </row>
    <row r="107" spans="1:11" hidden="1" x14ac:dyDescent="0.25">
      <c r="A107" s="94" t="s">
        <v>68</v>
      </c>
      <c r="B107" s="607" t="s">
        <v>69</v>
      </c>
      <c r="C107" s="607"/>
      <c r="D107" s="589"/>
      <c r="E107" s="589"/>
      <c r="F107" s="589"/>
      <c r="G107" s="96">
        <v>10</v>
      </c>
      <c r="H107" s="608" t="s">
        <v>70</v>
      </c>
      <c r="I107" s="609"/>
      <c r="J107" s="97">
        <f>IF(G107="","",VLOOKUP(G107,ggone,2,0))</f>
        <v>0</v>
      </c>
      <c r="K107" s="87">
        <f>IF(J107="","",J107)</f>
        <v>0</v>
      </c>
    </row>
    <row r="108" spans="1:11" hidden="1" x14ac:dyDescent="0.25">
      <c r="A108" s="13" t="s">
        <v>72</v>
      </c>
      <c r="B108" s="672" t="s">
        <v>73</v>
      </c>
      <c r="C108" s="672"/>
      <c r="D108" s="581"/>
      <c r="E108" s="581"/>
      <c r="F108" s="581"/>
      <c r="G108" s="90">
        <v>6</v>
      </c>
      <c r="H108" s="612" t="s">
        <v>104</v>
      </c>
      <c r="I108" s="613"/>
      <c r="J108" s="88">
        <f t="shared" ref="J108:J113" si="3">IF(G108="","",VLOOKUP(G108,ggone,2,0))</f>
        <v>4</v>
      </c>
      <c r="K108" s="87">
        <f>IF(J108="","",J108)</f>
        <v>4</v>
      </c>
    </row>
    <row r="109" spans="1:11" hidden="1" x14ac:dyDescent="0.25">
      <c r="A109" s="98" t="s">
        <v>75</v>
      </c>
      <c r="B109" s="673" t="s">
        <v>76</v>
      </c>
      <c r="C109" s="673"/>
      <c r="D109" s="674"/>
      <c r="E109" s="674"/>
      <c r="F109" s="674"/>
      <c r="G109" s="99">
        <v>6</v>
      </c>
      <c r="H109" s="608" t="s">
        <v>70</v>
      </c>
      <c r="I109" s="609"/>
      <c r="J109" s="100">
        <f t="shared" si="3"/>
        <v>4</v>
      </c>
      <c r="K109" s="87">
        <f>IF(J109="","",J109)</f>
        <v>4</v>
      </c>
    </row>
    <row r="110" spans="1:11" hidden="1" x14ac:dyDescent="0.25">
      <c r="A110" s="93" t="s">
        <v>78</v>
      </c>
      <c r="B110" s="602" t="s">
        <v>79</v>
      </c>
      <c r="C110" s="602"/>
      <c r="D110" s="581"/>
      <c r="E110" s="581"/>
      <c r="F110" s="581"/>
      <c r="G110" s="86">
        <v>5</v>
      </c>
      <c r="H110" s="596" t="s">
        <v>164</v>
      </c>
      <c r="I110" s="597"/>
      <c r="J110" s="89">
        <f>IF(G110="","",VLOOKUP(G110,ggone,2,0))</f>
        <v>4</v>
      </c>
      <c r="K110" s="87">
        <f>AVERAGE(J110:J111)</f>
        <v>3.5</v>
      </c>
    </row>
    <row r="111" spans="1:11" hidden="1" x14ac:dyDescent="0.25">
      <c r="A111" s="93" t="s">
        <v>82</v>
      </c>
      <c r="B111" s="602" t="s">
        <v>83</v>
      </c>
      <c r="C111" s="602"/>
      <c r="D111" s="581"/>
      <c r="E111" s="581"/>
      <c r="F111" s="581"/>
      <c r="G111" s="86">
        <v>4</v>
      </c>
      <c r="H111" s="600"/>
      <c r="I111" s="601"/>
      <c r="J111" s="89">
        <f t="shared" si="3"/>
        <v>3</v>
      </c>
      <c r="K111" s="87"/>
    </row>
    <row r="112" spans="1:11" hidden="1" x14ac:dyDescent="0.25">
      <c r="A112" s="101" t="s">
        <v>84</v>
      </c>
      <c r="B112" s="666" t="s">
        <v>85</v>
      </c>
      <c r="C112" s="666"/>
      <c r="D112" s="667"/>
      <c r="E112" s="667"/>
      <c r="F112" s="667"/>
      <c r="G112" s="102">
        <v>6</v>
      </c>
      <c r="H112" s="590" t="s">
        <v>165</v>
      </c>
      <c r="I112" s="591"/>
      <c r="J112" s="103">
        <f t="shared" si="3"/>
        <v>4</v>
      </c>
      <c r="K112" s="87"/>
    </row>
    <row r="113" spans="1:11" hidden="1" x14ac:dyDescent="0.25">
      <c r="A113" s="104" t="s">
        <v>87</v>
      </c>
      <c r="B113" s="588" t="s">
        <v>88</v>
      </c>
      <c r="C113" s="588"/>
      <c r="D113" s="589"/>
      <c r="E113" s="589"/>
      <c r="F113" s="589"/>
      <c r="G113" s="105">
        <v>6</v>
      </c>
      <c r="H113" s="668"/>
      <c r="I113" s="669"/>
      <c r="J113" s="106">
        <f t="shared" si="3"/>
        <v>4</v>
      </c>
      <c r="K113" s="87">
        <f>AVERAGE(J112:J114)</f>
        <v>4</v>
      </c>
    </row>
    <row r="114" spans="1:11" hidden="1" x14ac:dyDescent="0.25">
      <c r="A114" s="107" t="s">
        <v>89</v>
      </c>
      <c r="B114" s="588" t="s">
        <v>90</v>
      </c>
      <c r="C114" s="588"/>
      <c r="D114" s="589"/>
      <c r="E114" s="589"/>
      <c r="F114" s="589"/>
      <c r="G114" s="105">
        <v>6</v>
      </c>
      <c r="H114" s="592"/>
      <c r="I114" s="593"/>
      <c r="J114" s="106">
        <f>IF(G114="","",VLOOKUP(G114,ggone,2,0))</f>
        <v>4</v>
      </c>
      <c r="K114" s="87"/>
    </row>
    <row r="115" spans="1:11" hidden="1" x14ac:dyDescent="0.25">
      <c r="A115" s="108" t="s">
        <v>91</v>
      </c>
      <c r="B115" s="670" t="s">
        <v>92</v>
      </c>
      <c r="C115" s="670"/>
      <c r="D115" s="671"/>
      <c r="E115" s="671"/>
      <c r="F115" s="671"/>
      <c r="G115" s="91">
        <v>6</v>
      </c>
      <c r="H115" s="663" t="s">
        <v>70</v>
      </c>
      <c r="I115" s="664"/>
      <c r="J115" s="109">
        <f>IF(G115="","",VLOOKUP(G115,ggone,2,0))</f>
        <v>4</v>
      </c>
      <c r="K115" s="87"/>
    </row>
    <row r="116" spans="1:11" ht="15" hidden="1" customHeight="1" x14ac:dyDescent="0.25">
      <c r="A116" s="110" t="s">
        <v>94</v>
      </c>
      <c r="B116" s="661" t="s">
        <v>95</v>
      </c>
      <c r="C116" s="661"/>
      <c r="D116" s="662"/>
      <c r="E116" s="662"/>
      <c r="F116" s="662"/>
      <c r="G116" s="91">
        <v>6</v>
      </c>
      <c r="H116" s="663" t="s">
        <v>70</v>
      </c>
      <c r="I116" s="664"/>
      <c r="J116" s="109">
        <f>IF(G116="","",VLOOKUP(G116,ggone,2,0))</f>
        <v>4</v>
      </c>
      <c r="K116" s="87">
        <f>AVERAGE(J115:J116)</f>
        <v>4</v>
      </c>
    </row>
    <row r="117" spans="1:11" ht="15" hidden="1" customHeight="1" x14ac:dyDescent="0.25">
      <c r="A117" s="49"/>
      <c r="B117" s="50"/>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1"/>
      <c r="C118" s="1"/>
      <c r="D118" s="1"/>
      <c r="E118" s="1"/>
      <c r="F118" s="1"/>
      <c r="G118" s="1"/>
    </row>
    <row r="119" spans="1:11" ht="15" hidden="1" customHeight="1" x14ac:dyDescent="0.25">
      <c r="A119" s="130" t="s">
        <v>167</v>
      </c>
      <c r="B119" s="130" t="s">
        <v>98</v>
      </c>
      <c r="C119" s="130"/>
      <c r="D119" s="130" t="s">
        <v>168</v>
      </c>
      <c r="E119" s="130" t="s">
        <v>169</v>
      </c>
      <c r="F119" s="130" t="s">
        <v>101</v>
      </c>
      <c r="G119" s="130" t="s">
        <v>102</v>
      </c>
      <c r="H119" s="51"/>
      <c r="I119" s="7"/>
      <c r="J119" s="85"/>
    </row>
    <row r="120" spans="1:11" ht="15" hidden="1" customHeight="1" x14ac:dyDescent="0.25">
      <c r="A120" s="665" t="s">
        <v>103</v>
      </c>
      <c r="B120" s="113" t="s">
        <v>104</v>
      </c>
      <c r="C120" s="113"/>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65"/>
      <c r="B121" s="113" t="s">
        <v>107</v>
      </c>
      <c r="C121" s="113"/>
      <c r="D121" s="114" t="s">
        <v>109</v>
      </c>
      <c r="E121" s="261">
        <v>1.63</v>
      </c>
      <c r="F121" s="10" t="e">
        <f t="shared" si="4"/>
        <v>#REF!</v>
      </c>
      <c r="G121" s="10" t="e">
        <f t="shared" si="5"/>
        <v>#REF!</v>
      </c>
      <c r="H121" s="51"/>
      <c r="I121" s="7"/>
      <c r="J121" s="85"/>
    </row>
    <row r="122" spans="1:11" ht="15" hidden="1" customHeight="1" x14ac:dyDescent="0.25">
      <c r="A122" s="665"/>
      <c r="B122" s="113" t="s">
        <v>110</v>
      </c>
      <c r="C122" s="113"/>
      <c r="D122" s="114" t="s">
        <v>112</v>
      </c>
      <c r="E122" s="261">
        <v>1.68</v>
      </c>
      <c r="F122" s="10" t="e">
        <f t="shared" si="4"/>
        <v>#REF!</v>
      </c>
      <c r="G122" s="10" t="e">
        <f t="shared" si="5"/>
        <v>#REF!</v>
      </c>
      <c r="H122" s="51"/>
      <c r="I122" s="7"/>
      <c r="J122" s="85"/>
    </row>
    <row r="123" spans="1:11" ht="15" hidden="1" customHeight="1" x14ac:dyDescent="0.25">
      <c r="A123" s="665"/>
      <c r="B123" s="113" t="s">
        <v>113</v>
      </c>
      <c r="C123" s="113"/>
      <c r="D123" s="114" t="s">
        <v>115</v>
      </c>
      <c r="E123" s="261">
        <v>1.53</v>
      </c>
      <c r="F123" s="10" t="e">
        <f t="shared" si="4"/>
        <v>#REF!</v>
      </c>
      <c r="G123" s="10" t="e">
        <f t="shared" si="5"/>
        <v>#REF!</v>
      </c>
      <c r="H123" s="51"/>
      <c r="I123" s="7"/>
      <c r="J123" s="85"/>
    </row>
    <row r="124" spans="1:11" ht="15" hidden="1" customHeight="1" x14ac:dyDescent="0.25">
      <c r="A124" s="665" t="s">
        <v>170</v>
      </c>
      <c r="B124" s="113" t="s">
        <v>104</v>
      </c>
      <c r="C124" s="113"/>
      <c r="D124" s="114" t="s">
        <v>117</v>
      </c>
      <c r="E124" s="261">
        <v>1.41</v>
      </c>
      <c r="F124" s="10" t="e">
        <f t="shared" si="4"/>
        <v>#REF!</v>
      </c>
      <c r="G124" s="10" t="e">
        <f t="shared" si="5"/>
        <v>#REF!</v>
      </c>
      <c r="H124" s="51"/>
      <c r="I124" s="7"/>
      <c r="J124" s="85"/>
    </row>
    <row r="125" spans="1:11" ht="15" hidden="1" customHeight="1" x14ac:dyDescent="0.25">
      <c r="A125" s="665"/>
      <c r="B125" s="113" t="s">
        <v>107</v>
      </c>
      <c r="C125" s="113"/>
      <c r="D125" s="114" t="s">
        <v>119</v>
      </c>
      <c r="E125" s="261">
        <v>1.59</v>
      </c>
      <c r="F125" s="10" t="e">
        <f t="shared" si="4"/>
        <v>#REF!</v>
      </c>
      <c r="G125" s="10" t="e">
        <f t="shared" si="5"/>
        <v>#REF!</v>
      </c>
      <c r="H125" s="51"/>
      <c r="I125" s="7"/>
      <c r="J125" s="85"/>
    </row>
    <row r="126" spans="1:11" ht="15" hidden="1" customHeight="1" x14ac:dyDescent="0.25">
      <c r="A126" s="665"/>
      <c r="B126" s="113" t="s">
        <v>110</v>
      </c>
      <c r="C126" s="113"/>
      <c r="D126" s="114" t="s">
        <v>121</v>
      </c>
      <c r="E126" s="261">
        <v>1.64</v>
      </c>
      <c r="F126" s="10" t="e">
        <f t="shared" si="4"/>
        <v>#REF!</v>
      </c>
      <c r="G126" s="10" t="e">
        <f t="shared" si="5"/>
        <v>#REF!</v>
      </c>
      <c r="H126" s="51"/>
      <c r="I126" s="7"/>
      <c r="J126" s="85"/>
    </row>
    <row r="127" spans="1:11" ht="15" hidden="1" customHeight="1" x14ac:dyDescent="0.25">
      <c r="A127" s="665"/>
      <c r="B127" s="113" t="s">
        <v>113</v>
      </c>
      <c r="C127" s="113"/>
      <c r="D127" s="114" t="s">
        <v>123</v>
      </c>
      <c r="E127" s="261">
        <v>1.1499999999999999</v>
      </c>
      <c r="F127" s="10" t="e">
        <f t="shared" si="4"/>
        <v>#REF!</v>
      </c>
      <c r="G127" s="10" t="e">
        <f t="shared" si="5"/>
        <v>#REF!</v>
      </c>
      <c r="H127" s="51"/>
      <c r="I127" s="7"/>
      <c r="J127" s="85"/>
    </row>
    <row r="128" spans="1:11" ht="15" hidden="1" customHeight="1" x14ac:dyDescent="0.25">
      <c r="A128" s="665" t="s">
        <v>171</v>
      </c>
      <c r="B128" s="113" t="s">
        <v>104</v>
      </c>
      <c r="C128" s="113"/>
      <c r="D128" s="114" t="s">
        <v>126</v>
      </c>
      <c r="E128" s="261">
        <v>1.17</v>
      </c>
      <c r="F128" s="10" t="e">
        <f t="shared" si="4"/>
        <v>#REF!</v>
      </c>
      <c r="G128" s="10" t="e">
        <f t="shared" si="5"/>
        <v>#REF!</v>
      </c>
      <c r="H128" s="51"/>
      <c r="I128" s="7"/>
      <c r="J128" s="85"/>
    </row>
    <row r="129" spans="1:14" ht="15" hidden="1" customHeight="1" x14ac:dyDescent="0.25">
      <c r="A129" s="665"/>
      <c r="B129" s="113" t="s">
        <v>107</v>
      </c>
      <c r="C129" s="113"/>
      <c r="D129" s="114" t="s">
        <v>128</v>
      </c>
      <c r="E129" s="261">
        <v>1.44</v>
      </c>
      <c r="F129" s="10" t="e">
        <f t="shared" si="4"/>
        <v>#REF!</v>
      </c>
      <c r="G129" s="10" t="e">
        <f t="shared" si="5"/>
        <v>#REF!</v>
      </c>
      <c r="H129" s="51"/>
      <c r="I129" s="7"/>
      <c r="J129" s="85"/>
    </row>
    <row r="130" spans="1:14" ht="15" hidden="1" customHeight="1" x14ac:dyDescent="0.25">
      <c r="A130" s="665"/>
      <c r="B130" s="113" t="s">
        <v>110</v>
      </c>
      <c r="C130" s="113"/>
      <c r="D130" s="114" t="s">
        <v>130</v>
      </c>
      <c r="E130" s="261">
        <v>1.54</v>
      </c>
      <c r="F130" s="10" t="e">
        <f t="shared" si="4"/>
        <v>#REF!</v>
      </c>
      <c r="G130" s="10" t="e">
        <f t="shared" si="5"/>
        <v>#REF!</v>
      </c>
      <c r="H130" s="51"/>
      <c r="I130" s="7"/>
      <c r="J130" s="85"/>
    </row>
    <row r="131" spans="1:14" ht="15" hidden="1" customHeight="1" x14ac:dyDescent="0.25">
      <c r="A131" s="665"/>
      <c r="B131" s="113" t="s">
        <v>113</v>
      </c>
      <c r="C131" s="113"/>
      <c r="D131" s="114" t="s">
        <v>132</v>
      </c>
      <c r="E131" s="261">
        <v>1.1100000000000001</v>
      </c>
      <c r="F131" s="10" t="e">
        <f t="shared" si="4"/>
        <v>#REF!</v>
      </c>
      <c r="G131" s="10" t="e">
        <f t="shared" si="5"/>
        <v>#REF!</v>
      </c>
      <c r="H131" s="51"/>
      <c r="I131" s="7"/>
      <c r="J131" s="85"/>
    </row>
    <row r="132" spans="1:14" ht="15" hidden="1" customHeight="1" x14ac:dyDescent="0.25">
      <c r="A132" s="665" t="s">
        <v>172</v>
      </c>
      <c r="B132" s="113" t="s">
        <v>104</v>
      </c>
      <c r="C132" s="113"/>
      <c r="D132" s="114" t="s">
        <v>135</v>
      </c>
      <c r="E132" s="3">
        <v>1.3</v>
      </c>
      <c r="F132" s="10" t="e">
        <f t="shared" si="4"/>
        <v>#REF!</v>
      </c>
      <c r="G132" s="10" t="e">
        <f t="shared" si="5"/>
        <v>#REF!</v>
      </c>
      <c r="H132" s="51"/>
      <c r="I132" s="7"/>
      <c r="J132" s="85"/>
    </row>
    <row r="133" spans="1:14" ht="15" hidden="1" customHeight="1" x14ac:dyDescent="0.25">
      <c r="A133" s="665"/>
      <c r="B133" s="113" t="s">
        <v>107</v>
      </c>
      <c r="C133" s="113"/>
      <c r="D133" s="114" t="s">
        <v>137</v>
      </c>
      <c r="E133" s="261">
        <v>1.49</v>
      </c>
      <c r="F133" s="10" t="e">
        <f t="shared" si="4"/>
        <v>#REF!</v>
      </c>
      <c r="G133" s="10" t="e">
        <f t="shared" si="5"/>
        <v>#REF!</v>
      </c>
      <c r="H133" s="51"/>
      <c r="I133" s="7"/>
      <c r="J133" s="85"/>
    </row>
    <row r="134" spans="1:14" ht="15" hidden="1" customHeight="1" x14ac:dyDescent="0.25">
      <c r="A134" s="665"/>
      <c r="B134" s="113" t="s">
        <v>110</v>
      </c>
      <c r="C134" s="113"/>
      <c r="D134" s="114" t="s">
        <v>139</v>
      </c>
      <c r="E134" s="261">
        <v>1.55</v>
      </c>
      <c r="F134" s="10" t="e">
        <f t="shared" si="4"/>
        <v>#REF!</v>
      </c>
      <c r="G134" s="10" t="e">
        <f t="shared" si="5"/>
        <v>#REF!</v>
      </c>
      <c r="H134" s="51"/>
      <c r="I134" s="7"/>
      <c r="J134" s="85"/>
    </row>
    <row r="135" spans="1:14" ht="15" hidden="1" customHeight="1" x14ac:dyDescent="0.25">
      <c r="A135" s="665"/>
      <c r="B135" s="113" t="s">
        <v>113</v>
      </c>
      <c r="C135" s="113"/>
      <c r="D135" s="114" t="s">
        <v>141</v>
      </c>
      <c r="E135" s="261">
        <v>1.0900000000000001</v>
      </c>
      <c r="F135" s="10" t="e">
        <f t="shared" si="4"/>
        <v>#REF!</v>
      </c>
      <c r="G135" s="10" t="e">
        <f t="shared" si="5"/>
        <v>#REF!</v>
      </c>
      <c r="H135" s="51"/>
      <c r="I135" s="7"/>
      <c r="J135" s="85"/>
    </row>
    <row r="136" spans="1:14" ht="15" hidden="1" customHeight="1" x14ac:dyDescent="0.25">
      <c r="A136" s="49"/>
      <c r="B136" s="50"/>
      <c r="C136" s="50"/>
      <c r="D136" s="271"/>
      <c r="E136" s="271"/>
      <c r="F136" s="271"/>
      <c r="G136" s="51"/>
      <c r="H136" s="51"/>
      <c r="I136" s="7"/>
      <c r="J136" s="85"/>
    </row>
    <row r="137" spans="1:14" ht="15" hidden="1" customHeight="1" x14ac:dyDescent="0.25">
      <c r="A137" s="49"/>
      <c r="B137" s="50"/>
      <c r="C137" s="50"/>
      <c r="D137" s="271"/>
      <c r="E137" s="52" t="s">
        <v>143</v>
      </c>
      <c r="F137" s="1" t="s">
        <v>144</v>
      </c>
      <c r="G137" s="1" t="s">
        <v>145</v>
      </c>
      <c r="H137" s="51"/>
      <c r="I137" s="7"/>
      <c r="J137" s="85"/>
    </row>
    <row r="138" spans="1:14" ht="15" hidden="1" customHeight="1" x14ac:dyDescent="0.25">
      <c r="A138" s="49"/>
      <c r="B138" s="50"/>
      <c r="C138" s="50"/>
      <c r="D138" s="271"/>
      <c r="E138" s="1" t="s">
        <v>146</v>
      </c>
      <c r="F138" s="144" t="s">
        <v>130</v>
      </c>
      <c r="G138" s="10" t="e">
        <f>IF(F138="",0,VLOOKUP(F138,ptot2,3,0))</f>
        <v>#REF!</v>
      </c>
      <c r="H138" s="51"/>
      <c r="I138" s="7"/>
      <c r="J138" s="85"/>
    </row>
    <row r="139" spans="1:14" ht="15" hidden="1" customHeight="1" x14ac:dyDescent="0.25">
      <c r="A139" s="49"/>
      <c r="B139" s="50"/>
      <c r="C139" s="50"/>
      <c r="D139" s="271"/>
      <c r="E139" s="1" t="s">
        <v>147</v>
      </c>
      <c r="F139" s="190"/>
      <c r="G139" s="10">
        <f>IF(F139="",0,VLOOKUP(F139,ptot2,5))</f>
        <v>0</v>
      </c>
      <c r="H139" s="51"/>
      <c r="I139" s="7"/>
      <c r="J139" s="85"/>
    </row>
    <row r="140" spans="1:14" ht="15" hidden="1" customHeight="1" x14ac:dyDescent="0.25">
      <c r="A140" s="49"/>
      <c r="B140" s="50"/>
      <c r="C140" s="50"/>
      <c r="D140" s="271"/>
      <c r="F140" s="1" t="s">
        <v>145</v>
      </c>
      <c r="G140" s="370" t="e">
        <f>IF(AND(G138&lt;&gt;0,G139&lt;&gt;0),0,IF(G138&lt;&gt;0,G138,G139))</f>
        <v>#REF!</v>
      </c>
      <c r="H140" s="51"/>
      <c r="I140" s="7"/>
      <c r="J140" s="85"/>
    </row>
    <row r="141" spans="1:14" ht="15" hidden="1" customHeight="1" x14ac:dyDescent="0.25">
      <c r="A141" s="49"/>
      <c r="B141" s="50"/>
      <c r="C141" s="50"/>
      <c r="D141" s="271"/>
      <c r="F141" s="1"/>
      <c r="G141" s="370"/>
      <c r="H141" s="51"/>
      <c r="I141" s="7"/>
      <c r="J141" s="85"/>
    </row>
    <row r="142" spans="1:14" ht="31.15" hidden="1" customHeight="1" x14ac:dyDescent="0.35">
      <c r="A142" s="131" t="s">
        <v>143</v>
      </c>
    </row>
    <row r="143" spans="1:14" ht="31.15" hidden="1" customHeight="1" x14ac:dyDescent="0.35">
      <c r="A143" s="74" t="s">
        <v>1</v>
      </c>
    </row>
    <row r="144" spans="1:14" hidden="1" x14ac:dyDescent="0.25">
      <c r="A144" s="653" t="s">
        <v>173</v>
      </c>
      <c r="B144" s="654"/>
      <c r="C144" s="428"/>
      <c r="D144" s="659" t="s">
        <v>154</v>
      </c>
      <c r="E144" s="654"/>
      <c r="F144" s="654"/>
      <c r="G144" s="654"/>
      <c r="H144" s="653" t="s">
        <v>21</v>
      </c>
      <c r="I144" s="654"/>
      <c r="J144" s="654"/>
      <c r="K144" s="655"/>
      <c r="L144" s="656"/>
      <c r="M144" s="656"/>
      <c r="N144" s="656"/>
    </row>
    <row r="145" spans="1:14" hidden="1" x14ac:dyDescent="0.25">
      <c r="A145" s="654"/>
      <c r="B145" s="654"/>
      <c r="C145" s="428"/>
      <c r="D145" s="660"/>
      <c r="E145" s="654"/>
      <c r="F145" s="654"/>
      <c r="G145" s="654"/>
      <c r="H145" s="654"/>
      <c r="I145" s="654"/>
      <c r="J145" s="654"/>
      <c r="K145" s="656"/>
      <c r="L145" s="656"/>
      <c r="M145" s="656"/>
      <c r="N145" s="656"/>
    </row>
    <row r="146" spans="1:14" hidden="1" x14ac:dyDescent="0.25">
      <c r="A146" s="654"/>
      <c r="B146" s="654"/>
      <c r="C146" s="428"/>
      <c r="D146" s="660"/>
      <c r="E146" s="654"/>
      <c r="F146" s="654"/>
      <c r="G146" s="654"/>
      <c r="H146" s="654"/>
      <c r="I146" s="654"/>
      <c r="J146" s="654"/>
      <c r="K146" s="656"/>
      <c r="L146" s="656"/>
      <c r="M146" s="656"/>
      <c r="N146" s="656"/>
    </row>
    <row r="147" spans="1:14" hidden="1" x14ac:dyDescent="0.25">
      <c r="A147" s="631" t="s">
        <v>174</v>
      </c>
      <c r="B147" s="637"/>
      <c r="C147" s="357"/>
      <c r="D147" s="631" t="e">
        <f>VLOOKUP(A147,clincat,2,0)</f>
        <v>#REF!</v>
      </c>
      <c r="E147" s="654"/>
      <c r="F147" s="654"/>
      <c r="G147" s="654"/>
      <c r="H147" s="631" t="e">
        <f>VLOOKUP(A147,clincat,3,0)</f>
        <v>#REF!</v>
      </c>
      <c r="I147" s="637"/>
      <c r="J147" s="637"/>
      <c r="K147" s="657"/>
      <c r="L147" s="658"/>
      <c r="M147" s="658"/>
      <c r="N147" s="658"/>
    </row>
    <row r="148" spans="1:14" hidden="1" x14ac:dyDescent="0.25">
      <c r="A148" s="631"/>
      <c r="B148" s="637"/>
      <c r="C148" s="357"/>
      <c r="D148" s="631"/>
      <c r="E148" s="654"/>
      <c r="F148" s="654"/>
      <c r="G148" s="654"/>
      <c r="H148" s="631"/>
      <c r="I148" s="637"/>
      <c r="J148" s="637"/>
      <c r="K148" s="657"/>
      <c r="L148" s="658"/>
      <c r="M148" s="658"/>
      <c r="N148" s="658"/>
    </row>
    <row r="149" spans="1:14" ht="13.9" hidden="1" customHeight="1" x14ac:dyDescent="0.35">
      <c r="A149" s="74"/>
    </row>
    <row r="150" spans="1:14" ht="31.15" hidden="1" customHeight="1" x14ac:dyDescent="0.35">
      <c r="A150" s="74" t="s">
        <v>22</v>
      </c>
    </row>
    <row r="151" spans="1:14" hidden="1" x14ac:dyDescent="0.25">
      <c r="A151" s="653" t="s">
        <v>175</v>
      </c>
      <c r="B151" s="654"/>
      <c r="C151" s="422"/>
      <c r="D151" s="653" t="s">
        <v>176</v>
      </c>
      <c r="E151" s="654"/>
      <c r="F151" s="654"/>
      <c r="G151" s="654"/>
      <c r="H151" s="653" t="s">
        <v>177</v>
      </c>
      <c r="I151" s="654"/>
      <c r="J151" s="654"/>
      <c r="K151" s="655"/>
      <c r="L151" s="656"/>
      <c r="M151" s="656"/>
      <c r="N151" s="656"/>
    </row>
    <row r="152" spans="1:14" hidden="1" x14ac:dyDescent="0.25">
      <c r="A152" s="654"/>
      <c r="B152" s="654"/>
      <c r="C152" s="422"/>
      <c r="D152" s="654"/>
      <c r="E152" s="654"/>
      <c r="F152" s="654"/>
      <c r="G152" s="654"/>
      <c r="H152" s="654"/>
      <c r="I152" s="654"/>
      <c r="J152" s="654"/>
      <c r="K152" s="656"/>
      <c r="L152" s="656"/>
      <c r="M152" s="656"/>
      <c r="N152" s="656"/>
    </row>
    <row r="153" spans="1:14" hidden="1" x14ac:dyDescent="0.25">
      <c r="A153" s="654"/>
      <c r="B153" s="654"/>
      <c r="C153" s="422"/>
      <c r="D153" s="654"/>
      <c r="E153" s="654"/>
      <c r="F153" s="654"/>
      <c r="G153" s="654"/>
      <c r="H153" s="654"/>
      <c r="I153" s="654"/>
      <c r="J153" s="654"/>
      <c r="K153" s="656"/>
      <c r="L153" s="656"/>
      <c r="M153" s="656"/>
      <c r="N153" s="656"/>
    </row>
    <row r="154" spans="1:14" hidden="1" x14ac:dyDescent="0.25">
      <c r="A154" s="631" t="s">
        <v>178</v>
      </c>
      <c r="B154" s="637"/>
      <c r="C154" s="357"/>
      <c r="D154" s="631" t="e">
        <f>VLOOKUP(A154,slpcom,2,0)</f>
        <v>#REF!</v>
      </c>
      <c r="E154" s="654"/>
      <c r="F154" s="654"/>
      <c r="G154" s="654"/>
      <c r="H154" s="631" t="e">
        <f>VLOOKUP(A154,slpcom,3,0)</f>
        <v>#REF!</v>
      </c>
      <c r="I154" s="637"/>
      <c r="J154" s="637"/>
      <c r="K154" s="657"/>
      <c r="L154" s="658"/>
      <c r="M154" s="658"/>
      <c r="N154" s="658"/>
    </row>
    <row r="155" spans="1:14" hidden="1" x14ac:dyDescent="0.25">
      <c r="A155" s="631"/>
      <c r="B155" s="637"/>
      <c r="C155" s="357"/>
      <c r="D155" s="631"/>
      <c r="E155" s="654"/>
      <c r="F155" s="654"/>
      <c r="G155" s="654"/>
      <c r="H155" s="631"/>
      <c r="I155" s="637"/>
      <c r="J155" s="637"/>
      <c r="K155" s="657"/>
      <c r="L155" s="658"/>
      <c r="M155" s="658"/>
      <c r="N155" s="658"/>
    </row>
    <row r="156" spans="1:14" ht="13.9" hidden="1" customHeight="1" x14ac:dyDescent="0.35">
      <c r="A156" s="74"/>
    </row>
    <row r="157" spans="1:14" hidden="1" x14ac:dyDescent="0.25">
      <c r="A157" s="652" t="s">
        <v>179</v>
      </c>
      <c r="B157" s="652"/>
      <c r="C157" s="652"/>
      <c r="D157" s="652"/>
    </row>
    <row r="158" spans="1:14" hidden="1" x14ac:dyDescent="0.25">
      <c r="A158" s="120" t="s">
        <v>180</v>
      </c>
      <c r="B158" s="644" t="s">
        <v>181</v>
      </c>
      <c r="C158" s="645"/>
      <c r="D158" s="646"/>
    </row>
    <row r="159" spans="1:14" hidden="1" x14ac:dyDescent="0.25">
      <c r="A159" s="120" t="s">
        <v>182</v>
      </c>
      <c r="B159" s="644" t="s">
        <v>183</v>
      </c>
      <c r="C159" s="645"/>
      <c r="D159" s="646"/>
    </row>
    <row r="160" spans="1:14" ht="26.25" hidden="1" x14ac:dyDescent="0.25">
      <c r="A160" s="120" t="s">
        <v>184</v>
      </c>
      <c r="B160" s="644" t="s">
        <v>185</v>
      </c>
      <c r="C160" s="645"/>
      <c r="D160" s="646"/>
    </row>
    <row r="161" spans="1:7" hidden="1" x14ac:dyDescent="0.25">
      <c r="A161" s="120" t="s">
        <v>186</v>
      </c>
      <c r="B161" s="644" t="s">
        <v>187</v>
      </c>
      <c r="C161" s="645"/>
      <c r="D161" s="646"/>
    </row>
    <row r="162" spans="1:7" ht="26.25" hidden="1" x14ac:dyDescent="0.25">
      <c r="A162" s="120" t="s">
        <v>188</v>
      </c>
      <c r="B162" s="644" t="s">
        <v>189</v>
      </c>
      <c r="C162" s="645"/>
      <c r="D162" s="646"/>
    </row>
    <row r="163" spans="1:7" ht="26.25" hidden="1" x14ac:dyDescent="0.25">
      <c r="A163" s="120" t="s">
        <v>190</v>
      </c>
      <c r="B163" s="644" t="s">
        <v>191</v>
      </c>
      <c r="C163" s="645"/>
      <c r="D163" s="646"/>
    </row>
    <row r="164" spans="1:7" ht="13.9" hidden="1" customHeight="1" x14ac:dyDescent="0.35">
      <c r="A164" s="74"/>
    </row>
    <row r="165" spans="1:7" ht="31.15" hidden="1" customHeight="1" x14ac:dyDescent="0.35">
      <c r="A165" s="74" t="s">
        <v>96</v>
      </c>
    </row>
    <row r="166" spans="1:7" hidden="1" x14ac:dyDescent="0.25">
      <c r="A166" s="136" t="s">
        <v>192</v>
      </c>
      <c r="B166" s="320" t="s">
        <v>193</v>
      </c>
      <c r="C166" s="320"/>
      <c r="D166" s="647" t="s">
        <v>194</v>
      </c>
      <c r="E166" s="647"/>
    </row>
    <row r="167" spans="1:7" hidden="1" x14ac:dyDescent="0.25">
      <c r="A167" s="121" t="s">
        <v>195</v>
      </c>
      <c r="B167" s="133" t="s">
        <v>196</v>
      </c>
      <c r="C167" s="430"/>
      <c r="D167" s="648">
        <v>0</v>
      </c>
      <c r="E167" s="649"/>
    </row>
    <row r="168" spans="1:7" hidden="1" x14ac:dyDescent="0.25">
      <c r="A168" s="134" t="s">
        <v>197</v>
      </c>
      <c r="B168" s="135" t="s">
        <v>198</v>
      </c>
      <c r="C168" s="429"/>
      <c r="D168" s="650" t="s">
        <v>199</v>
      </c>
      <c r="E168" s="651"/>
    </row>
    <row r="169" spans="1:7" hidden="1" x14ac:dyDescent="0.25">
      <c r="A169" s="134" t="s">
        <v>200</v>
      </c>
      <c r="B169" s="135" t="s">
        <v>201</v>
      </c>
      <c r="C169" s="429"/>
      <c r="D169" s="650" t="s">
        <v>202</v>
      </c>
      <c r="E169" s="651"/>
    </row>
    <row r="170" spans="1:7" hidden="1" x14ac:dyDescent="0.25">
      <c r="A170" s="134" t="s">
        <v>203</v>
      </c>
      <c r="B170" s="135" t="s">
        <v>142</v>
      </c>
      <c r="C170" s="429"/>
      <c r="D170" s="650" t="s">
        <v>204</v>
      </c>
      <c r="E170" s="651"/>
    </row>
    <row r="171" spans="1:7" ht="13.9" hidden="1" customHeight="1" x14ac:dyDescent="0.35">
      <c r="A171" s="74"/>
    </row>
    <row r="172" spans="1:7" ht="31.15" hidden="1" customHeight="1" x14ac:dyDescent="0.35">
      <c r="A172" s="74" t="s">
        <v>205</v>
      </c>
    </row>
    <row r="173" spans="1:7" ht="16.899999999999999" hidden="1" customHeight="1" x14ac:dyDescent="0.25">
      <c r="A173" s="634" t="s">
        <v>206</v>
      </c>
      <c r="B173" s="635"/>
      <c r="C173" s="635"/>
      <c r="D173" s="636"/>
    </row>
    <row r="174" spans="1:7" ht="31.15" hidden="1" customHeight="1" x14ac:dyDescent="0.25">
      <c r="A174" s="357" t="s">
        <v>207</v>
      </c>
      <c r="B174" s="637" t="s">
        <v>208</v>
      </c>
      <c r="C174" s="637"/>
      <c r="D174" s="569"/>
    </row>
    <row r="175" spans="1:7" ht="13.9" hidden="1" customHeight="1" x14ac:dyDescent="0.35">
      <c r="A175" s="74"/>
    </row>
    <row r="176" spans="1:7" ht="105" hidden="1" x14ac:dyDescent="0.25">
      <c r="A176" s="23" t="s">
        <v>209</v>
      </c>
      <c r="B176" s="11" t="s">
        <v>210</v>
      </c>
      <c r="C176" s="11"/>
      <c r="D176" s="23" t="s">
        <v>211</v>
      </c>
      <c r="E176" s="23" t="s">
        <v>212</v>
      </c>
      <c r="F176" s="23" t="s">
        <v>101</v>
      </c>
      <c r="G176" s="23" t="s">
        <v>102</v>
      </c>
    </row>
    <row r="177" spans="1:7" hidden="1" x14ac:dyDescent="0.25">
      <c r="A177" s="24" t="s">
        <v>213</v>
      </c>
      <c r="B177" s="25" t="s">
        <v>214</v>
      </c>
      <c r="C177" s="25"/>
      <c r="D177" s="378" t="s">
        <v>215</v>
      </c>
      <c r="E177" s="378">
        <v>0.68</v>
      </c>
      <c r="F177" s="26" t="e">
        <f t="shared" ref="F177:F188" si="6">E177*slpurban</f>
        <v>#NAME?</v>
      </c>
      <c r="G177" s="26" t="e">
        <f t="shared" ref="G177:G188" si="7">E177*slprural</f>
        <v>#REF!</v>
      </c>
    </row>
    <row r="178" spans="1:7" hidden="1" x14ac:dyDescent="0.25">
      <c r="A178" s="24" t="s">
        <v>213</v>
      </c>
      <c r="B178" s="25" t="s">
        <v>216</v>
      </c>
      <c r="C178" s="25"/>
      <c r="D178" s="378" t="s">
        <v>217</v>
      </c>
      <c r="E178" s="378">
        <v>1.82</v>
      </c>
      <c r="F178" s="26" t="e">
        <f t="shared" si="6"/>
        <v>#NAME?</v>
      </c>
      <c r="G178" s="26" t="e">
        <f t="shared" si="7"/>
        <v>#REF!</v>
      </c>
    </row>
    <row r="179" spans="1:7" hidden="1" x14ac:dyDescent="0.25">
      <c r="A179" s="24" t="s">
        <v>213</v>
      </c>
      <c r="B179" s="25" t="s">
        <v>218</v>
      </c>
      <c r="C179" s="25"/>
      <c r="D179" s="378" t="s">
        <v>219</v>
      </c>
      <c r="E179" s="378">
        <v>2.66</v>
      </c>
      <c r="F179" s="26" t="e">
        <f t="shared" si="6"/>
        <v>#NAME?</v>
      </c>
      <c r="G179" s="26" t="e">
        <f t="shared" si="7"/>
        <v>#REF!</v>
      </c>
    </row>
    <row r="180" spans="1:7" hidden="1" x14ac:dyDescent="0.25">
      <c r="A180" s="27" t="s">
        <v>220</v>
      </c>
      <c r="B180" s="28" t="s">
        <v>214</v>
      </c>
      <c r="C180" s="28"/>
      <c r="D180" s="380" t="s">
        <v>221</v>
      </c>
      <c r="E180" s="380">
        <v>1.46</v>
      </c>
      <c r="F180" s="29" t="e">
        <f t="shared" si="6"/>
        <v>#NAME?</v>
      </c>
      <c r="G180" s="29" t="e">
        <f t="shared" si="7"/>
        <v>#REF!</v>
      </c>
    </row>
    <row r="181" spans="1:7" hidden="1" x14ac:dyDescent="0.25">
      <c r="A181" s="27" t="s">
        <v>220</v>
      </c>
      <c r="B181" s="28" t="s">
        <v>216</v>
      </c>
      <c r="C181" s="28"/>
      <c r="D181" s="380" t="s">
        <v>222</v>
      </c>
      <c r="E181" s="380">
        <v>2.33</v>
      </c>
      <c r="F181" s="29" t="e">
        <f t="shared" si="6"/>
        <v>#NAME?</v>
      </c>
      <c r="G181" s="29" t="e">
        <f t="shared" si="7"/>
        <v>#REF!</v>
      </c>
    </row>
    <row r="182" spans="1:7" hidden="1" x14ac:dyDescent="0.25">
      <c r="A182" s="27" t="s">
        <v>220</v>
      </c>
      <c r="B182" s="28" t="s">
        <v>218</v>
      </c>
      <c r="C182" s="28"/>
      <c r="D182" s="380" t="s">
        <v>223</v>
      </c>
      <c r="E182" s="380">
        <v>2.97</v>
      </c>
      <c r="F182" s="29" t="e">
        <f t="shared" si="6"/>
        <v>#NAME?</v>
      </c>
      <c r="G182" s="29" t="e">
        <f t="shared" si="7"/>
        <v>#REF!</v>
      </c>
    </row>
    <row r="183" spans="1:7" hidden="1" x14ac:dyDescent="0.25">
      <c r="A183" s="24" t="s">
        <v>224</v>
      </c>
      <c r="B183" s="25" t="s">
        <v>214</v>
      </c>
      <c r="C183" s="25"/>
      <c r="D183" s="378" t="s">
        <v>225</v>
      </c>
      <c r="E183" s="378">
        <v>2.04</v>
      </c>
      <c r="F183" s="26" t="e">
        <f t="shared" si="6"/>
        <v>#NAME?</v>
      </c>
      <c r="G183" s="26" t="e">
        <f t="shared" si="7"/>
        <v>#REF!</v>
      </c>
    </row>
    <row r="184" spans="1:7" hidden="1" x14ac:dyDescent="0.25">
      <c r="A184" s="24" t="s">
        <v>224</v>
      </c>
      <c r="B184" s="25" t="s">
        <v>216</v>
      </c>
      <c r="C184" s="25"/>
      <c r="D184" s="378" t="s">
        <v>226</v>
      </c>
      <c r="E184" s="378">
        <v>2.85</v>
      </c>
      <c r="F184" s="26" t="e">
        <f t="shared" si="6"/>
        <v>#NAME?</v>
      </c>
      <c r="G184" s="26" t="e">
        <f t="shared" si="7"/>
        <v>#REF!</v>
      </c>
    </row>
    <row r="185" spans="1:7" hidden="1" x14ac:dyDescent="0.25">
      <c r="A185" s="24" t="s">
        <v>224</v>
      </c>
      <c r="B185" s="25" t="s">
        <v>218</v>
      </c>
      <c r="C185" s="25"/>
      <c r="D185" s="378" t="s">
        <v>227</v>
      </c>
      <c r="E185" s="378">
        <v>3.51</v>
      </c>
      <c r="F185" s="26" t="e">
        <f t="shared" si="6"/>
        <v>#NAME?</v>
      </c>
      <c r="G185" s="26" t="e">
        <f t="shared" si="7"/>
        <v>#REF!</v>
      </c>
    </row>
    <row r="186" spans="1:7" hidden="1" x14ac:dyDescent="0.25">
      <c r="A186" s="27" t="s">
        <v>228</v>
      </c>
      <c r="B186" s="28" t="s">
        <v>214</v>
      </c>
      <c r="C186" s="28"/>
      <c r="D186" s="380" t="s">
        <v>229</v>
      </c>
      <c r="E186" s="380">
        <v>2.98</v>
      </c>
      <c r="F186" s="29" t="e">
        <f t="shared" si="6"/>
        <v>#NAME?</v>
      </c>
      <c r="G186" s="29" t="e">
        <f t="shared" si="7"/>
        <v>#REF!</v>
      </c>
    </row>
    <row r="187" spans="1:7" hidden="1" x14ac:dyDescent="0.25">
      <c r="A187" s="27" t="s">
        <v>228</v>
      </c>
      <c r="B187" s="28" t="s">
        <v>216</v>
      </c>
      <c r="C187" s="28"/>
      <c r="D187" s="380" t="s">
        <v>230</v>
      </c>
      <c r="E187" s="380">
        <v>3.69</v>
      </c>
      <c r="F187" s="29" t="e">
        <f t="shared" si="6"/>
        <v>#NAME?</v>
      </c>
      <c r="G187" s="29" t="e">
        <f t="shared" si="7"/>
        <v>#REF!</v>
      </c>
    </row>
    <row r="188" spans="1:7" hidden="1" x14ac:dyDescent="0.25">
      <c r="A188" s="27" t="s">
        <v>228</v>
      </c>
      <c r="B188" s="28" t="s">
        <v>218</v>
      </c>
      <c r="C188" s="28"/>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#REF!</v>
      </c>
    </row>
    <row r="193" spans="1:12" hidden="1" x14ac:dyDescent="0.25">
      <c r="E193" s="1" t="s">
        <v>147</v>
      </c>
      <c r="F193" s="190"/>
      <c r="G193" s="10">
        <f>IF(F193="",0,VLOOKUP(F193,SLPone,5,0))</f>
        <v>0</v>
      </c>
    </row>
    <row r="194" spans="1:12" hidden="1" x14ac:dyDescent="0.25">
      <c r="F194" s="276" t="s">
        <v>145</v>
      </c>
      <c r="G194" s="370" t="e">
        <f>IF(AND(G192&lt;&gt;0,G193&lt;&gt;0),0,IF(G192&lt;&gt;0,G192,G193))</f>
        <v>#REF!</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2"/>
      <c r="C201" s="32"/>
      <c r="D201" s="32"/>
      <c r="E201" s="32"/>
      <c r="F201" s="32"/>
      <c r="G201" s="32"/>
      <c r="H201" s="32"/>
      <c r="I201" s="32"/>
      <c r="J201" s="44" t="s">
        <v>233</v>
      </c>
      <c r="K201" s="204" t="s">
        <v>234</v>
      </c>
      <c r="L201" s="42" t="s">
        <v>235</v>
      </c>
    </row>
    <row r="202" spans="1:12" s="23" customFormat="1" ht="52.5" hidden="1" customHeight="1" x14ac:dyDescent="0.25">
      <c r="A202" s="33" t="s">
        <v>236</v>
      </c>
      <c r="B202" s="638" t="s">
        <v>237</v>
      </c>
      <c r="C202" s="638"/>
      <c r="D202" s="639"/>
      <c r="E202" s="639"/>
      <c r="F202" s="639"/>
      <c r="G202" s="33" t="s">
        <v>238</v>
      </c>
      <c r="H202" s="23" t="s">
        <v>239</v>
      </c>
      <c r="I202" s="33" t="s">
        <v>240</v>
      </c>
      <c r="J202" s="33" t="s">
        <v>241</v>
      </c>
      <c r="K202" s="205" t="s">
        <v>101</v>
      </c>
      <c r="L202" s="23" t="s">
        <v>102</v>
      </c>
    </row>
    <row r="203" spans="1:12" s="30" customFormat="1" ht="33" hidden="1" customHeight="1" x14ac:dyDescent="0.25">
      <c r="A203" s="35" t="s">
        <v>242</v>
      </c>
      <c r="B203" s="640" t="s">
        <v>243</v>
      </c>
      <c r="C203" s="641"/>
      <c r="D203" s="642"/>
      <c r="E203" s="642"/>
      <c r="F203" s="643"/>
      <c r="G203" s="36" t="s">
        <v>142</v>
      </c>
      <c r="H203" s="36" t="s">
        <v>142</v>
      </c>
      <c r="I203" s="36" t="s">
        <v>244</v>
      </c>
      <c r="J203" s="36">
        <v>4.04</v>
      </c>
      <c r="K203" s="206"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640" t="s">
        <v>246</v>
      </c>
      <c r="C204" s="641"/>
      <c r="D204" s="642"/>
      <c r="E204" s="642"/>
      <c r="F204" s="643"/>
      <c r="G204" s="36" t="s">
        <v>142</v>
      </c>
      <c r="H204" s="36" t="s">
        <v>142</v>
      </c>
      <c r="I204" s="36" t="s">
        <v>244</v>
      </c>
      <c r="J204" s="36">
        <v>3.06</v>
      </c>
      <c r="K204" s="206" t="e">
        <f t="shared" si="8"/>
        <v>#REF!</v>
      </c>
      <c r="L204" s="35" t="e">
        <f t="shared" si="9"/>
        <v>#REF!</v>
      </c>
    </row>
    <row r="205" spans="1:12" s="30" customFormat="1" ht="33" hidden="1" customHeight="1" x14ac:dyDescent="0.25">
      <c r="A205" s="35" t="s">
        <v>247</v>
      </c>
      <c r="B205" s="640" t="s">
        <v>248</v>
      </c>
      <c r="C205" s="641"/>
      <c r="D205" s="642"/>
      <c r="E205" s="642"/>
      <c r="F205" s="643"/>
      <c r="G205" s="36" t="s">
        <v>142</v>
      </c>
      <c r="H205" s="36" t="s">
        <v>142</v>
      </c>
      <c r="I205" s="36" t="s">
        <v>244</v>
      </c>
      <c r="J205" s="36">
        <v>2.91</v>
      </c>
      <c r="K205" s="206" t="e">
        <f t="shared" si="8"/>
        <v>#REF!</v>
      </c>
      <c r="L205" s="35" t="e">
        <f t="shared" si="9"/>
        <v>#REF!</v>
      </c>
    </row>
    <row r="206" spans="1:12" s="30" customFormat="1" ht="63.75" hidden="1" customHeight="1" x14ac:dyDescent="0.25">
      <c r="A206" s="37" t="s">
        <v>249</v>
      </c>
      <c r="B206" s="618" t="s">
        <v>250</v>
      </c>
      <c r="C206" s="619"/>
      <c r="D206" s="619"/>
      <c r="E206" s="619"/>
      <c r="F206" s="620"/>
      <c r="G206" s="37" t="s">
        <v>251</v>
      </c>
      <c r="H206" s="37" t="s">
        <v>142</v>
      </c>
      <c r="I206" s="37" t="s">
        <v>104</v>
      </c>
      <c r="J206" s="37">
        <v>2.39</v>
      </c>
      <c r="K206" s="207" t="e">
        <f t="shared" si="8"/>
        <v>#REF!</v>
      </c>
      <c r="L206" s="39" t="e">
        <f t="shared" si="9"/>
        <v>#REF!</v>
      </c>
    </row>
    <row r="207" spans="1:12" s="30" customFormat="1" ht="63.75" hidden="1" customHeight="1" x14ac:dyDescent="0.25">
      <c r="A207" s="37" t="s">
        <v>252</v>
      </c>
      <c r="B207" s="621"/>
      <c r="C207" s="622"/>
      <c r="D207" s="622"/>
      <c r="E207" s="622"/>
      <c r="F207" s="623"/>
      <c r="G207" s="37" t="s">
        <v>253</v>
      </c>
      <c r="H207" s="37" t="s">
        <v>142</v>
      </c>
      <c r="I207" s="37" t="s">
        <v>104</v>
      </c>
      <c r="J207" s="37">
        <v>1.99</v>
      </c>
      <c r="K207" s="207" t="e">
        <f t="shared" si="8"/>
        <v>#REF!</v>
      </c>
      <c r="L207" s="39" t="e">
        <f t="shared" si="9"/>
        <v>#REF!</v>
      </c>
    </row>
    <row r="208" spans="1:12" s="30" customFormat="1" ht="63.75" hidden="1" customHeight="1" x14ac:dyDescent="0.25">
      <c r="A208" s="37" t="s">
        <v>254</v>
      </c>
      <c r="B208" s="621"/>
      <c r="C208" s="622"/>
      <c r="D208" s="622"/>
      <c r="E208" s="622"/>
      <c r="F208" s="623"/>
      <c r="G208" s="37" t="s">
        <v>251</v>
      </c>
      <c r="H208" s="37" t="s">
        <v>142</v>
      </c>
      <c r="I208" s="40" t="s">
        <v>255</v>
      </c>
      <c r="J208" s="37">
        <v>2.23</v>
      </c>
      <c r="K208" s="207" t="e">
        <f t="shared" si="8"/>
        <v>#REF!</v>
      </c>
      <c r="L208" s="39" t="e">
        <f t="shared" si="9"/>
        <v>#REF!</v>
      </c>
    </row>
    <row r="209" spans="1:12" s="30" customFormat="1" ht="63.75" hidden="1" customHeight="1" x14ac:dyDescent="0.25">
      <c r="A209" s="37" t="s">
        <v>256</v>
      </c>
      <c r="B209" s="624"/>
      <c r="C209" s="625"/>
      <c r="D209" s="625"/>
      <c r="E209" s="625"/>
      <c r="F209" s="626"/>
      <c r="G209" s="37" t="s">
        <v>253</v>
      </c>
      <c r="H209" s="37" t="s">
        <v>142</v>
      </c>
      <c r="I209" s="40" t="s">
        <v>255</v>
      </c>
      <c r="J209" s="37">
        <v>1.85</v>
      </c>
      <c r="K209" s="207" t="e">
        <f t="shared" si="8"/>
        <v>#REF!</v>
      </c>
      <c r="L209" s="39" t="e">
        <f t="shared" si="9"/>
        <v>#REF!</v>
      </c>
    </row>
    <row r="210" spans="1:12" s="30" customFormat="1" ht="92.25" hidden="1" customHeight="1" x14ac:dyDescent="0.25">
      <c r="A210" s="36" t="s">
        <v>257</v>
      </c>
      <c r="B210" s="627" t="s">
        <v>258</v>
      </c>
      <c r="C210" s="627"/>
      <c r="D210" s="628"/>
      <c r="E210" s="628"/>
      <c r="F210" s="628"/>
      <c r="G210" s="36" t="s">
        <v>251</v>
      </c>
      <c r="H210" s="36" t="s">
        <v>142</v>
      </c>
      <c r="I210" s="36" t="s">
        <v>104</v>
      </c>
      <c r="J210" s="36">
        <v>2.0699999999999998</v>
      </c>
      <c r="K210" s="206" t="e">
        <f t="shared" si="8"/>
        <v>#REF!</v>
      </c>
      <c r="L210" s="35" t="e">
        <f t="shared" si="9"/>
        <v>#REF!</v>
      </c>
    </row>
    <row r="211" spans="1:12" s="30" customFormat="1" ht="92.25" hidden="1" customHeight="1" x14ac:dyDescent="0.25">
      <c r="A211" s="36" t="s">
        <v>259</v>
      </c>
      <c r="B211" s="628"/>
      <c r="C211" s="628"/>
      <c r="D211" s="628"/>
      <c r="E211" s="628"/>
      <c r="F211" s="628"/>
      <c r="G211" s="36" t="s">
        <v>253</v>
      </c>
      <c r="H211" s="36" t="s">
        <v>142</v>
      </c>
      <c r="I211" s="36" t="s">
        <v>104</v>
      </c>
      <c r="J211" s="36">
        <v>1.72</v>
      </c>
      <c r="K211" s="206" t="e">
        <f t="shared" si="8"/>
        <v>#REF!</v>
      </c>
      <c r="L211" s="35" t="e">
        <f t="shared" si="9"/>
        <v>#REF!</v>
      </c>
    </row>
    <row r="212" spans="1:12" s="30" customFormat="1" ht="92.25" hidden="1" customHeight="1" x14ac:dyDescent="0.25">
      <c r="A212" s="36" t="s">
        <v>260</v>
      </c>
      <c r="B212" s="628"/>
      <c r="C212" s="628"/>
      <c r="D212" s="628"/>
      <c r="E212" s="628"/>
      <c r="F212" s="628"/>
      <c r="G212" s="36" t="s">
        <v>251</v>
      </c>
      <c r="H212" s="36" t="s">
        <v>142</v>
      </c>
      <c r="I212" s="41" t="s">
        <v>255</v>
      </c>
      <c r="J212" s="36">
        <v>1.71</v>
      </c>
      <c r="K212" s="206" t="e">
        <f t="shared" si="8"/>
        <v>#REF!</v>
      </c>
      <c r="L212" s="35" t="e">
        <f t="shared" si="9"/>
        <v>#REF!</v>
      </c>
    </row>
    <row r="213" spans="1:12" s="30" customFormat="1" ht="97.15" hidden="1" customHeight="1" x14ac:dyDescent="0.25">
      <c r="A213" s="36" t="s">
        <v>261</v>
      </c>
      <c r="B213" s="628"/>
      <c r="C213" s="628"/>
      <c r="D213" s="628"/>
      <c r="E213" s="628"/>
      <c r="F213" s="628"/>
      <c r="G213" s="36" t="s">
        <v>253</v>
      </c>
      <c r="H213" s="36" t="s">
        <v>142</v>
      </c>
      <c r="I213" s="41" t="s">
        <v>255</v>
      </c>
      <c r="J213" s="36">
        <v>1.43</v>
      </c>
      <c r="K213" s="206" t="e">
        <f t="shared" si="8"/>
        <v>#REF!</v>
      </c>
      <c r="L213" s="35" t="e">
        <f t="shared" si="9"/>
        <v>#REF!</v>
      </c>
    </row>
    <row r="214" spans="1:12" s="30" customFormat="1" ht="28.5" hidden="1" customHeight="1" x14ac:dyDescent="0.25">
      <c r="A214" s="37" t="s">
        <v>262</v>
      </c>
      <c r="B214" s="629" t="s">
        <v>263</v>
      </c>
      <c r="C214" s="629"/>
      <c r="D214" s="630"/>
      <c r="E214" s="630"/>
      <c r="F214" s="630"/>
      <c r="G214" s="37" t="s">
        <v>251</v>
      </c>
      <c r="H214" s="37" t="s">
        <v>142</v>
      </c>
      <c r="I214" s="37" t="s">
        <v>104</v>
      </c>
      <c r="J214" s="37">
        <v>1.86</v>
      </c>
      <c r="K214" s="207" t="e">
        <f t="shared" si="8"/>
        <v>#REF!</v>
      </c>
      <c r="L214" s="39" t="e">
        <f t="shared" si="9"/>
        <v>#REF!</v>
      </c>
    </row>
    <row r="215" spans="1:12" s="30" customFormat="1" ht="28.5" hidden="1" customHeight="1" x14ac:dyDescent="0.25">
      <c r="A215" s="37" t="s">
        <v>264</v>
      </c>
      <c r="B215" s="630"/>
      <c r="C215" s="630"/>
      <c r="D215" s="630"/>
      <c r="E215" s="630"/>
      <c r="F215" s="630"/>
      <c r="G215" s="37" t="s">
        <v>253</v>
      </c>
      <c r="H215" s="37" t="s">
        <v>142</v>
      </c>
      <c r="I215" s="37" t="s">
        <v>104</v>
      </c>
      <c r="J215" s="37">
        <v>1.62</v>
      </c>
      <c r="K215" s="207" t="e">
        <f t="shared" si="8"/>
        <v>#REF!</v>
      </c>
      <c r="L215" s="39" t="e">
        <f t="shared" si="9"/>
        <v>#REF!</v>
      </c>
    </row>
    <row r="216" spans="1:12" s="30" customFormat="1" ht="28.5" hidden="1" customHeight="1" x14ac:dyDescent="0.25">
      <c r="A216" s="37" t="s">
        <v>265</v>
      </c>
      <c r="B216" s="630"/>
      <c r="C216" s="630"/>
      <c r="D216" s="630"/>
      <c r="E216" s="630"/>
      <c r="F216" s="630"/>
      <c r="G216" s="37" t="s">
        <v>251</v>
      </c>
      <c r="H216" s="37" t="s">
        <v>142</v>
      </c>
      <c r="I216" s="40" t="s">
        <v>255</v>
      </c>
      <c r="J216" s="37">
        <v>1.54</v>
      </c>
      <c r="K216" s="207" t="e">
        <f t="shared" si="8"/>
        <v>#REF!</v>
      </c>
      <c r="L216" s="39" t="e">
        <f t="shared" si="9"/>
        <v>#REF!</v>
      </c>
    </row>
    <row r="217" spans="1:12" s="30" customFormat="1" ht="28.5" hidden="1" customHeight="1" x14ac:dyDescent="0.25">
      <c r="A217" s="37" t="s">
        <v>266</v>
      </c>
      <c r="B217" s="630"/>
      <c r="C217" s="630"/>
      <c r="D217" s="630"/>
      <c r="E217" s="630"/>
      <c r="F217" s="630"/>
      <c r="G217" s="37" t="s">
        <v>253</v>
      </c>
      <c r="H217" s="37" t="s">
        <v>142</v>
      </c>
      <c r="I217" s="40" t="s">
        <v>267</v>
      </c>
      <c r="J217" s="37">
        <v>1.08</v>
      </c>
      <c r="K217" s="207" t="e">
        <f t="shared" si="8"/>
        <v>#REF!</v>
      </c>
      <c r="L217" s="39" t="e">
        <f t="shared" si="9"/>
        <v>#REF!</v>
      </c>
    </row>
    <row r="218" spans="1:12" s="30" customFormat="1" ht="28.5" hidden="1" customHeight="1" x14ac:dyDescent="0.25">
      <c r="A218" s="37" t="s">
        <v>268</v>
      </c>
      <c r="B218" s="630"/>
      <c r="C218" s="630"/>
      <c r="D218" s="630"/>
      <c r="E218" s="630"/>
      <c r="F218" s="630"/>
      <c r="G218" s="37" t="s">
        <v>251</v>
      </c>
      <c r="H218" s="37" t="s">
        <v>142</v>
      </c>
      <c r="I218" s="40" t="s">
        <v>255</v>
      </c>
      <c r="J218" s="37">
        <v>1.34</v>
      </c>
      <c r="K218" s="207" t="e">
        <f t="shared" si="8"/>
        <v>#REF!</v>
      </c>
      <c r="L218" s="39" t="e">
        <f t="shared" si="9"/>
        <v>#REF!</v>
      </c>
    </row>
    <row r="219" spans="1:12" s="30" customFormat="1" ht="28.5" hidden="1" customHeight="1" x14ac:dyDescent="0.25">
      <c r="A219" s="37" t="s">
        <v>269</v>
      </c>
      <c r="B219" s="630"/>
      <c r="C219" s="630"/>
      <c r="D219" s="630"/>
      <c r="E219" s="630"/>
      <c r="F219" s="630"/>
      <c r="G219" s="37" t="s">
        <v>253</v>
      </c>
      <c r="H219" s="37" t="s">
        <v>142</v>
      </c>
      <c r="I219" s="40" t="s">
        <v>267</v>
      </c>
      <c r="J219" s="37">
        <v>0.94</v>
      </c>
      <c r="K219" s="207" t="e">
        <f t="shared" si="8"/>
        <v>#REF!</v>
      </c>
      <c r="L219" s="39" t="e">
        <f t="shared" si="9"/>
        <v>#REF!</v>
      </c>
    </row>
    <row r="220" spans="1:12" s="30" customFormat="1" ht="321" hidden="1" customHeight="1" x14ac:dyDescent="0.25">
      <c r="A220" s="36" t="s">
        <v>270</v>
      </c>
      <c r="B220" s="627" t="s">
        <v>271</v>
      </c>
      <c r="C220" s="627"/>
      <c r="D220" s="631"/>
      <c r="E220" s="631"/>
      <c r="F220" s="631"/>
      <c r="G220" s="36" t="s">
        <v>142</v>
      </c>
      <c r="H220" s="36" t="s">
        <v>272</v>
      </c>
      <c r="I220" s="41" t="s">
        <v>273</v>
      </c>
      <c r="J220" s="36">
        <v>1.04</v>
      </c>
      <c r="K220" s="206" t="e">
        <f t="shared" si="8"/>
        <v>#REF!</v>
      </c>
      <c r="L220" s="35" t="e">
        <f t="shared" si="9"/>
        <v>#REF!</v>
      </c>
    </row>
    <row r="221" spans="1:12" s="30" customFormat="1" ht="297" hidden="1" customHeight="1" x14ac:dyDescent="0.25">
      <c r="A221" s="36" t="s">
        <v>274</v>
      </c>
      <c r="B221" s="631"/>
      <c r="C221" s="631"/>
      <c r="D221" s="631"/>
      <c r="E221" s="631"/>
      <c r="F221" s="631"/>
      <c r="G221" s="36" t="s">
        <v>142</v>
      </c>
      <c r="H221" s="36" t="s">
        <v>275</v>
      </c>
      <c r="I221" s="41" t="s">
        <v>273</v>
      </c>
      <c r="J221" s="36">
        <v>0.99</v>
      </c>
      <c r="K221" s="206" t="e">
        <f t="shared" si="8"/>
        <v>#REF!</v>
      </c>
      <c r="L221" s="35" t="e">
        <f t="shared" si="9"/>
        <v>#REF!</v>
      </c>
    </row>
    <row r="222" spans="1:12" s="30" customFormat="1" ht="30.75" hidden="1" customHeight="1" x14ac:dyDescent="0.25">
      <c r="A222" s="37" t="s">
        <v>276</v>
      </c>
      <c r="B222" s="629" t="s">
        <v>277</v>
      </c>
      <c r="C222" s="629"/>
      <c r="D222" s="630"/>
      <c r="E222" s="630"/>
      <c r="F222" s="630"/>
      <c r="G222" s="37" t="s">
        <v>142</v>
      </c>
      <c r="H222" s="37" t="s">
        <v>272</v>
      </c>
      <c r="I222" s="40" t="s">
        <v>104</v>
      </c>
      <c r="J222" s="37">
        <v>1.57</v>
      </c>
      <c r="K222" s="207" t="e">
        <f t="shared" si="8"/>
        <v>#REF!</v>
      </c>
      <c r="L222" s="39" t="e">
        <f t="shared" si="9"/>
        <v>#REF!</v>
      </c>
    </row>
    <row r="223" spans="1:12" s="30" customFormat="1" ht="30.75" hidden="1" customHeight="1" x14ac:dyDescent="0.25">
      <c r="A223" s="37" t="s">
        <v>278</v>
      </c>
      <c r="B223" s="630"/>
      <c r="C223" s="630"/>
      <c r="D223" s="630"/>
      <c r="E223" s="630"/>
      <c r="F223" s="630"/>
      <c r="G223" s="37" t="s">
        <v>142</v>
      </c>
      <c r="H223" s="37" t="s">
        <v>275</v>
      </c>
      <c r="I223" s="40" t="s">
        <v>104</v>
      </c>
      <c r="J223" s="37">
        <v>1.47</v>
      </c>
      <c r="K223" s="207" t="e">
        <f t="shared" si="8"/>
        <v>#REF!</v>
      </c>
      <c r="L223" s="39" t="e">
        <f t="shared" si="9"/>
        <v>#REF!</v>
      </c>
    </row>
    <row r="224" spans="1:12" s="30" customFormat="1" ht="30.75" hidden="1" customHeight="1" x14ac:dyDescent="0.25">
      <c r="A224" s="37" t="s">
        <v>279</v>
      </c>
      <c r="B224" s="630"/>
      <c r="C224" s="630"/>
      <c r="D224" s="630"/>
      <c r="E224" s="630"/>
      <c r="F224" s="630"/>
      <c r="G224" s="37" t="s">
        <v>142</v>
      </c>
      <c r="H224" s="37" t="s">
        <v>272</v>
      </c>
      <c r="I224" s="40" t="s">
        <v>255</v>
      </c>
      <c r="J224" s="37">
        <v>1.21</v>
      </c>
      <c r="K224" s="207" t="e">
        <f t="shared" si="8"/>
        <v>#REF!</v>
      </c>
      <c r="L224" s="39" t="e">
        <f t="shared" si="9"/>
        <v>#REF!</v>
      </c>
    </row>
    <row r="225" spans="1:12" s="30" customFormat="1" ht="30.75" hidden="1" customHeight="1" x14ac:dyDescent="0.25">
      <c r="A225" s="37" t="s">
        <v>280</v>
      </c>
      <c r="B225" s="630"/>
      <c r="C225" s="630"/>
      <c r="D225" s="630"/>
      <c r="E225" s="630"/>
      <c r="F225" s="630"/>
      <c r="G225" s="37" t="s">
        <v>142</v>
      </c>
      <c r="H225" s="37" t="s">
        <v>272</v>
      </c>
      <c r="I225" s="40" t="s">
        <v>267</v>
      </c>
      <c r="J225" s="191">
        <v>0.7</v>
      </c>
      <c r="K225" s="207" t="e">
        <f t="shared" si="8"/>
        <v>#REF!</v>
      </c>
      <c r="L225" s="39" t="e">
        <f t="shared" si="9"/>
        <v>#REF!</v>
      </c>
    </row>
    <row r="226" spans="1:12" s="30" customFormat="1" ht="30.75" hidden="1" customHeight="1" x14ac:dyDescent="0.25">
      <c r="A226" s="37" t="s">
        <v>281</v>
      </c>
      <c r="B226" s="630"/>
      <c r="C226" s="630"/>
      <c r="D226" s="630"/>
      <c r="E226" s="630"/>
      <c r="F226" s="630"/>
      <c r="G226" s="37" t="s">
        <v>142</v>
      </c>
      <c r="H226" s="37" t="s">
        <v>275</v>
      </c>
      <c r="I226" s="40" t="s">
        <v>255</v>
      </c>
      <c r="J226" s="37">
        <v>1.1299999999999999</v>
      </c>
      <c r="K226" s="207" t="e">
        <f t="shared" si="8"/>
        <v>#REF!</v>
      </c>
      <c r="L226" s="39" t="e">
        <f t="shared" si="9"/>
        <v>#REF!</v>
      </c>
    </row>
    <row r="227" spans="1:12" s="30" customFormat="1" ht="30.75" hidden="1" customHeight="1" x14ac:dyDescent="0.25">
      <c r="A227" s="37" t="s">
        <v>282</v>
      </c>
      <c r="B227" s="630"/>
      <c r="C227" s="630"/>
      <c r="D227" s="630"/>
      <c r="E227" s="630"/>
      <c r="F227" s="630"/>
      <c r="G227" s="37" t="s">
        <v>142</v>
      </c>
      <c r="H227" s="37" t="s">
        <v>275</v>
      </c>
      <c r="I227" s="40" t="s">
        <v>267</v>
      </c>
      <c r="J227" s="37">
        <v>0.66</v>
      </c>
      <c r="K227" s="207" t="e">
        <f t="shared" si="8"/>
        <v>#REF!</v>
      </c>
      <c r="L227" s="39" t="e">
        <f t="shared" si="9"/>
        <v>#REF!</v>
      </c>
    </row>
    <row r="228" spans="1:12" hidden="1" x14ac:dyDescent="0.25">
      <c r="B228" s="4"/>
      <c r="C228" s="4"/>
      <c r="D228" s="370"/>
      <c r="E228" s="370"/>
      <c r="F228" s="369"/>
      <c r="G228" s="369"/>
    </row>
    <row r="229" spans="1:12" ht="18.75" hidden="1" customHeight="1" x14ac:dyDescent="0.25">
      <c r="A229" s="632" t="s">
        <v>283</v>
      </c>
      <c r="B229" s="633"/>
      <c r="C229" s="633"/>
      <c r="D229" s="633"/>
      <c r="E229" s="633"/>
      <c r="F229" s="633"/>
      <c r="G229" s="633"/>
      <c r="H229" s="7"/>
      <c r="I229" s="261"/>
    </row>
    <row r="230" spans="1:12" hidden="1" x14ac:dyDescent="0.25">
      <c r="A230" s="614" t="s">
        <v>27</v>
      </c>
      <c r="B230" s="615"/>
      <c r="C230" s="615"/>
      <c r="D230" s="615"/>
      <c r="E230" s="615"/>
      <c r="F230" s="615"/>
      <c r="G230" s="17" t="s">
        <v>28</v>
      </c>
      <c r="H230" s="45"/>
    </row>
    <row r="231" spans="1:12" hidden="1" x14ac:dyDescent="0.25">
      <c r="A231" s="377" t="s">
        <v>30</v>
      </c>
      <c r="B231" s="616" t="s">
        <v>31</v>
      </c>
      <c r="C231" s="616"/>
      <c r="D231" s="615"/>
      <c r="E231" s="615"/>
      <c r="F231" s="615"/>
      <c r="G231" s="18" t="s">
        <v>32</v>
      </c>
    </row>
    <row r="232" spans="1:12" hidden="1" x14ac:dyDescent="0.25">
      <c r="A232" s="18" t="s">
        <v>34</v>
      </c>
      <c r="B232" s="616" t="s">
        <v>35</v>
      </c>
      <c r="C232" s="616"/>
      <c r="D232" s="615"/>
      <c r="E232" s="615"/>
      <c r="F232" s="615"/>
      <c r="G232" s="18" t="s">
        <v>36</v>
      </c>
    </row>
    <row r="233" spans="1:12" hidden="1" x14ac:dyDescent="0.25">
      <c r="A233" s="16" t="s">
        <v>38</v>
      </c>
      <c r="B233" s="616" t="s">
        <v>39</v>
      </c>
      <c r="C233" s="616"/>
      <c r="D233" s="615"/>
      <c r="E233" s="615"/>
      <c r="F233" s="615"/>
      <c r="G233" s="18" t="s">
        <v>40</v>
      </c>
    </row>
    <row r="234" spans="1:12" hidden="1" x14ac:dyDescent="0.25">
      <c r="A234" s="16" t="s">
        <v>43</v>
      </c>
      <c r="B234" s="616" t="s">
        <v>44</v>
      </c>
      <c r="C234" s="616"/>
      <c r="D234" s="615"/>
      <c r="E234" s="615"/>
      <c r="F234" s="615"/>
      <c r="G234" s="18" t="s">
        <v>45</v>
      </c>
    </row>
    <row r="235" spans="1:12" ht="15" hidden="1" customHeight="1" x14ac:dyDescent="0.25">
      <c r="A235" s="16" t="s">
        <v>161</v>
      </c>
      <c r="B235" s="617" t="s">
        <v>48</v>
      </c>
      <c r="C235" s="617"/>
      <c r="D235" s="615"/>
      <c r="E235" s="615"/>
      <c r="F235" s="615"/>
      <c r="G235" s="18" t="s">
        <v>49</v>
      </c>
    </row>
    <row r="236" spans="1:12" hidden="1" x14ac:dyDescent="0.25">
      <c r="B236" s="4"/>
      <c r="C236" s="4"/>
      <c r="D236" s="370"/>
      <c r="E236" s="370"/>
      <c r="F236" s="369"/>
      <c r="G236" s="369"/>
    </row>
    <row r="237" spans="1:12" hidden="1" x14ac:dyDescent="0.25">
      <c r="A237" s="603" t="s">
        <v>63</v>
      </c>
      <c r="B237" s="604"/>
      <c r="C237" s="604"/>
      <c r="D237" s="585"/>
      <c r="E237" s="585"/>
      <c r="F237" s="585"/>
      <c r="G237" s="75" t="s">
        <v>64</v>
      </c>
      <c r="H237" s="605" t="s">
        <v>65</v>
      </c>
      <c r="I237" s="606"/>
      <c r="J237" s="75" t="s">
        <v>66</v>
      </c>
    </row>
    <row r="238" spans="1:12" hidden="1" x14ac:dyDescent="0.25">
      <c r="A238" s="94" t="s">
        <v>68</v>
      </c>
      <c r="B238" s="607" t="s">
        <v>69</v>
      </c>
      <c r="C238" s="607"/>
      <c r="D238" s="589"/>
      <c r="E238" s="589"/>
      <c r="F238" s="589"/>
      <c r="G238" s="359">
        <v>5</v>
      </c>
      <c r="H238" s="608" t="s">
        <v>70</v>
      </c>
      <c r="I238" s="609"/>
      <c r="J238" s="391">
        <f t="shared" ref="J238:J244" si="10">IF(G238="","",VLOOKUP(G238,ggone,2,0))</f>
        <v>4</v>
      </c>
      <c r="K238" s="80">
        <f>IF(J238="","",J238)</f>
        <v>4</v>
      </c>
    </row>
    <row r="239" spans="1:12" hidden="1" x14ac:dyDescent="0.25">
      <c r="A239" s="20" t="s">
        <v>75</v>
      </c>
      <c r="B239" s="610" t="s">
        <v>76</v>
      </c>
      <c r="C239" s="610"/>
      <c r="D239" s="611"/>
      <c r="E239" s="611"/>
      <c r="F239" s="611"/>
      <c r="G239" s="81">
        <v>5</v>
      </c>
      <c r="H239" s="612" t="s">
        <v>70</v>
      </c>
      <c r="I239" s="613"/>
      <c r="J239" s="76">
        <f t="shared" si="10"/>
        <v>4</v>
      </c>
      <c r="K239" s="80">
        <f>IF(J239="","",J239)</f>
        <v>4</v>
      </c>
    </row>
    <row r="240" spans="1:12" hidden="1" x14ac:dyDescent="0.25">
      <c r="A240" s="22" t="s">
        <v>78</v>
      </c>
      <c r="B240" s="588" t="s">
        <v>79</v>
      </c>
      <c r="C240" s="588"/>
      <c r="D240" s="589"/>
      <c r="E240" s="589"/>
      <c r="F240" s="589"/>
      <c r="G240" s="95">
        <v>5</v>
      </c>
      <c r="H240" s="590" t="s">
        <v>164</v>
      </c>
      <c r="I240" s="591"/>
      <c r="J240" s="77">
        <f t="shared" si="10"/>
        <v>4</v>
      </c>
    </row>
    <row r="241" spans="1:12" hidden="1" x14ac:dyDescent="0.25">
      <c r="A241" s="22" t="s">
        <v>82</v>
      </c>
      <c r="B241" s="588" t="s">
        <v>83</v>
      </c>
      <c r="C241" s="588"/>
      <c r="D241" s="589"/>
      <c r="E241" s="589"/>
      <c r="F241" s="589"/>
      <c r="G241" s="95">
        <v>5</v>
      </c>
      <c r="H241" s="592"/>
      <c r="I241" s="593"/>
      <c r="J241" s="77">
        <f t="shared" si="10"/>
        <v>4</v>
      </c>
      <c r="K241" s="84">
        <f>AVERAGE(J240:J241)</f>
        <v>4</v>
      </c>
    </row>
    <row r="242" spans="1:12" hidden="1" x14ac:dyDescent="0.25">
      <c r="A242" s="21" t="s">
        <v>84</v>
      </c>
      <c r="B242" s="594" t="s">
        <v>85</v>
      </c>
      <c r="C242" s="594"/>
      <c r="D242" s="595"/>
      <c r="E242" s="595"/>
      <c r="F242" s="595"/>
      <c r="G242" s="82">
        <v>5</v>
      </c>
      <c r="H242" s="596" t="s">
        <v>165</v>
      </c>
      <c r="I242" s="597"/>
      <c r="J242" s="78">
        <f t="shared" si="10"/>
        <v>4</v>
      </c>
    </row>
    <row r="243" spans="1:12" hidden="1" x14ac:dyDescent="0.25">
      <c r="A243" s="14" t="s">
        <v>87</v>
      </c>
      <c r="B243" s="602" t="s">
        <v>88</v>
      </c>
      <c r="C243" s="602"/>
      <c r="D243" s="581"/>
      <c r="E243" s="581"/>
      <c r="F243" s="581"/>
      <c r="G243" s="83">
        <v>5</v>
      </c>
      <c r="H243" s="598"/>
      <c r="I243" s="599"/>
      <c r="J243" s="79">
        <f t="shared" si="10"/>
        <v>4</v>
      </c>
    </row>
    <row r="244" spans="1:12" hidden="1" x14ac:dyDescent="0.25">
      <c r="A244" s="15" t="s">
        <v>89</v>
      </c>
      <c r="B244" s="602" t="s">
        <v>90</v>
      </c>
      <c r="C244" s="602"/>
      <c r="D244" s="581"/>
      <c r="E244" s="581"/>
      <c r="F244" s="581"/>
      <c r="G244" s="83">
        <v>5</v>
      </c>
      <c r="H244" s="600"/>
      <c r="I244" s="601"/>
      <c r="J244" s="79">
        <f t="shared" si="10"/>
        <v>4</v>
      </c>
      <c r="K244" s="87">
        <f>AVERAGE(J242:J244)</f>
        <v>4</v>
      </c>
    </row>
    <row r="245" spans="1:12" hidden="1" x14ac:dyDescent="0.25">
      <c r="B245" s="4"/>
      <c r="C245" s="4"/>
      <c r="D245" s="370"/>
      <c r="E245" s="370"/>
      <c r="F245" s="369"/>
      <c r="G245" s="369"/>
      <c r="I245" s="7" t="s">
        <v>66</v>
      </c>
      <c r="J245" s="85">
        <f>IF(AND(J238="",J239="",J240="",J241="",J242="",J243="",J244=""),0,SUM(K238:K244))</f>
        <v>16</v>
      </c>
      <c r="K245" s="80" t="s">
        <v>284</v>
      </c>
    </row>
    <row r="246" spans="1:12" hidden="1" x14ac:dyDescent="0.25">
      <c r="B246" s="4"/>
      <c r="C246" s="4"/>
      <c r="D246" s="370"/>
      <c r="E246" s="370"/>
      <c r="F246" s="369"/>
      <c r="G246" s="369"/>
    </row>
    <row r="247" spans="1:12" hidden="1" x14ac:dyDescent="0.25">
      <c r="B247" s="4"/>
      <c r="C247" s="4"/>
      <c r="D247" s="370"/>
      <c r="E247" s="370"/>
      <c r="H247" s="52" t="s">
        <v>285</v>
      </c>
      <c r="I247" s="1" t="s">
        <v>144</v>
      </c>
      <c r="J247" s="1" t="s">
        <v>145</v>
      </c>
      <c r="K247" s="201"/>
      <c r="L247" s="1"/>
    </row>
    <row r="248" spans="1:12" hidden="1" x14ac:dyDescent="0.25">
      <c r="B248" s="4"/>
      <c r="C248" s="4"/>
      <c r="D248" s="370"/>
      <c r="E248" s="370"/>
      <c r="H248" s="1" t="s">
        <v>146</v>
      </c>
      <c r="I248" s="144" t="s">
        <v>252</v>
      </c>
      <c r="J248" s="10" t="e">
        <f>IF(I248="",0,VLOOKUP(I248,nsgtwo,10,0))</f>
        <v>#REF!</v>
      </c>
      <c r="K248" s="203"/>
      <c r="L248" s="370"/>
    </row>
    <row r="249" spans="1:12" hidden="1" x14ac:dyDescent="0.25">
      <c r="B249" s="4"/>
      <c r="C249" s="4"/>
      <c r="D249" s="370"/>
      <c r="E249" s="370"/>
      <c r="H249" s="1" t="s">
        <v>147</v>
      </c>
      <c r="I249" s="190"/>
      <c r="J249" s="10">
        <f>IF(I249="",0,VLOOKUP(I249,nsgtwo,11,0))</f>
        <v>0</v>
      </c>
      <c r="K249" s="203"/>
      <c r="L249" s="370"/>
    </row>
    <row r="250" spans="1:12" hidden="1" x14ac:dyDescent="0.25">
      <c r="B250" s="4"/>
      <c r="C250" s="4"/>
      <c r="D250" s="370"/>
      <c r="E250" s="370"/>
      <c r="H250" s="1"/>
      <c r="I250" s="7" t="s">
        <v>145</v>
      </c>
      <c r="J250" s="370" t="e">
        <f>IF(AND(J248&lt;&gt;0,J249&lt;&gt;0),0,IF(J248&lt;&gt;0,J248,J249))</f>
        <v>#REF!</v>
      </c>
      <c r="K250" s="203"/>
      <c r="L250" s="370"/>
    </row>
    <row r="251" spans="1:12" hidden="1" x14ac:dyDescent="0.25">
      <c r="A251" s="2" t="s">
        <v>286</v>
      </c>
    </row>
    <row r="252" spans="1:12" ht="18.75" hidden="1" customHeight="1" x14ac:dyDescent="0.25">
      <c r="A252" s="586" t="s">
        <v>287</v>
      </c>
      <c r="B252" s="587"/>
      <c r="C252" s="587"/>
      <c r="D252" s="587"/>
      <c r="E252" s="587"/>
      <c r="F252" s="587"/>
      <c r="G252" s="587"/>
      <c r="H252" s="587"/>
      <c r="I252" s="587" t="s">
        <v>288</v>
      </c>
      <c r="J252" s="587"/>
      <c r="K252" s="587"/>
      <c r="L252" s="437" t="s">
        <v>289</v>
      </c>
    </row>
    <row r="253" spans="1:12" hidden="1" x14ac:dyDescent="0.25">
      <c r="A253" s="584" t="s">
        <v>290</v>
      </c>
      <c r="B253" s="584"/>
      <c r="C253" s="584"/>
      <c r="D253" s="584"/>
      <c r="E253" s="584"/>
      <c r="F253" s="584"/>
      <c r="G253" s="584"/>
      <c r="H253" s="584"/>
      <c r="I253" s="585" t="s">
        <v>291</v>
      </c>
      <c r="J253" s="585"/>
      <c r="K253" s="585"/>
      <c r="L253" s="378">
        <v>8</v>
      </c>
    </row>
    <row r="254" spans="1:12" hidden="1" x14ac:dyDescent="0.25">
      <c r="A254" s="580" t="s">
        <v>292</v>
      </c>
      <c r="B254" s="580"/>
      <c r="C254" s="580"/>
      <c r="D254" s="580"/>
      <c r="E254" s="580"/>
      <c r="F254" s="580"/>
      <c r="G254" s="580"/>
      <c r="H254" s="580"/>
      <c r="I254" s="581" t="s">
        <v>293</v>
      </c>
      <c r="J254" s="581"/>
      <c r="K254" s="581"/>
      <c r="L254" s="380">
        <v>7</v>
      </c>
    </row>
    <row r="255" spans="1:12" hidden="1" x14ac:dyDescent="0.25">
      <c r="A255" s="584" t="s">
        <v>294</v>
      </c>
      <c r="B255" s="584"/>
      <c r="C255" s="584"/>
      <c r="D255" s="584"/>
      <c r="E255" s="584"/>
      <c r="F255" s="584"/>
      <c r="G255" s="584"/>
      <c r="H255" s="584"/>
      <c r="I255" s="585" t="s">
        <v>295</v>
      </c>
      <c r="J255" s="585"/>
      <c r="K255" s="585"/>
      <c r="L255" s="378">
        <v>5</v>
      </c>
    </row>
    <row r="256" spans="1:12" hidden="1" x14ac:dyDescent="0.25">
      <c r="A256" s="580" t="s">
        <v>296</v>
      </c>
      <c r="B256" s="580"/>
      <c r="C256" s="580"/>
      <c r="D256" s="580"/>
      <c r="E256" s="580"/>
      <c r="F256" s="580"/>
      <c r="G256" s="580"/>
      <c r="H256" s="580"/>
      <c r="I256" s="581" t="s">
        <v>297</v>
      </c>
      <c r="J256" s="581"/>
      <c r="K256" s="581"/>
      <c r="L256" s="380">
        <v>4</v>
      </c>
    </row>
    <row r="257" spans="1:12" hidden="1" x14ac:dyDescent="0.25">
      <c r="A257" s="584" t="s">
        <v>298</v>
      </c>
      <c r="B257" s="584"/>
      <c r="C257" s="584"/>
      <c r="D257" s="584"/>
      <c r="E257" s="584"/>
      <c r="F257" s="584"/>
      <c r="G257" s="584"/>
      <c r="H257" s="584"/>
      <c r="I257" s="585" t="s">
        <v>299</v>
      </c>
      <c r="J257" s="585"/>
      <c r="K257" s="585"/>
      <c r="L257" s="378">
        <v>3</v>
      </c>
    </row>
    <row r="258" spans="1:12" hidden="1" x14ac:dyDescent="0.25">
      <c r="A258" s="582" t="s">
        <v>300</v>
      </c>
      <c r="B258" s="582"/>
      <c r="C258" s="582"/>
      <c r="D258" s="582"/>
      <c r="E258" s="582"/>
      <c r="F258" s="582"/>
      <c r="G258" s="582"/>
      <c r="H258" s="582"/>
      <c r="I258" s="583" t="s">
        <v>301</v>
      </c>
      <c r="J258" s="583"/>
      <c r="K258" s="583"/>
      <c r="L258" s="380">
        <v>3</v>
      </c>
    </row>
    <row r="259" spans="1:12" hidden="1" x14ac:dyDescent="0.25">
      <c r="A259" s="584" t="s">
        <v>302</v>
      </c>
      <c r="B259" s="584"/>
      <c r="C259" s="584"/>
      <c r="D259" s="584"/>
      <c r="E259" s="584"/>
      <c r="F259" s="584"/>
      <c r="G259" s="584"/>
      <c r="H259" s="584"/>
      <c r="I259" s="585" t="s">
        <v>303</v>
      </c>
      <c r="J259" s="585"/>
      <c r="K259" s="585"/>
      <c r="L259" s="378">
        <v>2</v>
      </c>
    </row>
    <row r="260" spans="1:12" hidden="1" x14ac:dyDescent="0.25">
      <c r="A260" s="582" t="s">
        <v>304</v>
      </c>
      <c r="B260" s="582"/>
      <c r="C260" s="582"/>
      <c r="D260" s="582"/>
      <c r="E260" s="582"/>
      <c r="F260" s="582"/>
      <c r="G260" s="582"/>
      <c r="H260" s="582"/>
      <c r="I260" s="583" t="s">
        <v>301</v>
      </c>
      <c r="J260" s="583"/>
      <c r="K260" s="583"/>
      <c r="L260" s="380">
        <v>2</v>
      </c>
    </row>
    <row r="261" spans="1:12" hidden="1" x14ac:dyDescent="0.25">
      <c r="A261" s="584" t="s">
        <v>305</v>
      </c>
      <c r="B261" s="584"/>
      <c r="C261" s="584"/>
      <c r="D261" s="584"/>
      <c r="E261" s="584"/>
      <c r="F261" s="584"/>
      <c r="G261" s="584"/>
      <c r="H261" s="584"/>
      <c r="I261" s="585" t="s">
        <v>306</v>
      </c>
      <c r="J261" s="585"/>
      <c r="K261" s="585"/>
      <c r="L261" s="378">
        <v>2</v>
      </c>
    </row>
    <row r="262" spans="1:12" hidden="1" x14ac:dyDescent="0.25">
      <c r="A262" s="582" t="s">
        <v>307</v>
      </c>
      <c r="B262" s="582"/>
      <c r="C262" s="582"/>
      <c r="D262" s="582"/>
      <c r="E262" s="582"/>
      <c r="F262" s="582"/>
      <c r="G262" s="582"/>
      <c r="H262" s="582"/>
      <c r="I262" s="583" t="s">
        <v>301</v>
      </c>
      <c r="J262" s="583"/>
      <c r="K262" s="583"/>
      <c r="L262" s="380">
        <v>2</v>
      </c>
    </row>
    <row r="263" spans="1:12" hidden="1" x14ac:dyDescent="0.25">
      <c r="A263" s="584" t="s">
        <v>308</v>
      </c>
      <c r="B263" s="584"/>
      <c r="C263" s="584"/>
      <c r="D263" s="584"/>
      <c r="E263" s="584"/>
      <c r="F263" s="584"/>
      <c r="G263" s="584"/>
      <c r="H263" s="584"/>
      <c r="I263" s="585" t="s">
        <v>309</v>
      </c>
      <c r="J263" s="585"/>
      <c r="K263" s="585"/>
      <c r="L263" s="378">
        <v>2</v>
      </c>
    </row>
    <row r="264" spans="1:12" hidden="1" x14ac:dyDescent="0.25">
      <c r="A264" s="582" t="s">
        <v>310</v>
      </c>
      <c r="B264" s="582"/>
      <c r="C264" s="582"/>
      <c r="D264" s="582"/>
      <c r="E264" s="582"/>
      <c r="F264" s="582"/>
      <c r="G264" s="582"/>
      <c r="H264" s="582"/>
      <c r="I264" s="583" t="s">
        <v>301</v>
      </c>
      <c r="J264" s="583"/>
      <c r="K264" s="583"/>
      <c r="L264" s="380">
        <v>2</v>
      </c>
    </row>
    <row r="265" spans="1:12" hidden="1" x14ac:dyDescent="0.25">
      <c r="A265" s="582" t="s">
        <v>311</v>
      </c>
      <c r="B265" s="582"/>
      <c r="C265" s="582"/>
      <c r="D265" s="582"/>
      <c r="E265" s="582"/>
      <c r="F265" s="582"/>
      <c r="G265" s="582"/>
      <c r="H265" s="582"/>
      <c r="I265" s="583" t="s">
        <v>301</v>
      </c>
      <c r="J265" s="583"/>
      <c r="K265" s="583"/>
      <c r="L265" s="378">
        <v>2</v>
      </c>
    </row>
    <row r="266" spans="1:12" hidden="1" x14ac:dyDescent="0.25">
      <c r="A266" s="580" t="s">
        <v>312</v>
      </c>
      <c r="B266" s="580"/>
      <c r="C266" s="580"/>
      <c r="D266" s="580"/>
      <c r="E266" s="580"/>
      <c r="F266" s="580"/>
      <c r="G266" s="580"/>
      <c r="H266" s="580"/>
      <c r="I266" s="581" t="s">
        <v>313</v>
      </c>
      <c r="J266" s="581"/>
      <c r="K266" s="581"/>
      <c r="L266" s="380">
        <v>2</v>
      </c>
    </row>
    <row r="267" spans="1:12" hidden="1" x14ac:dyDescent="0.25">
      <c r="A267" s="584" t="s">
        <v>314</v>
      </c>
      <c r="B267" s="584"/>
      <c r="C267" s="584"/>
      <c r="D267" s="584"/>
      <c r="E267" s="584"/>
      <c r="F267" s="584"/>
      <c r="G267" s="584"/>
      <c r="H267" s="584"/>
      <c r="I267" s="585" t="s">
        <v>315</v>
      </c>
      <c r="J267" s="585"/>
      <c r="K267" s="585"/>
      <c r="L267" s="378">
        <v>2</v>
      </c>
    </row>
    <row r="268" spans="1:12" hidden="1" x14ac:dyDescent="0.25">
      <c r="A268" s="582" t="s">
        <v>316</v>
      </c>
      <c r="B268" s="582"/>
      <c r="C268" s="582"/>
      <c r="D268" s="582"/>
      <c r="E268" s="582"/>
      <c r="F268" s="582"/>
      <c r="G268" s="582"/>
      <c r="H268" s="582"/>
      <c r="I268" s="583" t="s">
        <v>301</v>
      </c>
      <c r="J268" s="583"/>
      <c r="K268" s="583"/>
      <c r="L268" s="380">
        <v>1</v>
      </c>
    </row>
    <row r="269" spans="1:12" hidden="1" x14ac:dyDescent="0.25">
      <c r="A269" s="582" t="s">
        <v>317</v>
      </c>
      <c r="B269" s="582"/>
      <c r="C269" s="582"/>
      <c r="D269" s="582"/>
      <c r="E269" s="582"/>
      <c r="F269" s="582"/>
      <c r="G269" s="582"/>
      <c r="H269" s="582"/>
      <c r="I269" s="583" t="s">
        <v>301</v>
      </c>
      <c r="J269" s="583"/>
      <c r="K269" s="583"/>
      <c r="L269" s="378">
        <v>1</v>
      </c>
    </row>
    <row r="270" spans="1:12" hidden="1" x14ac:dyDescent="0.25">
      <c r="A270" s="582" t="s">
        <v>318</v>
      </c>
      <c r="B270" s="582"/>
      <c r="C270" s="582"/>
      <c r="D270" s="582"/>
      <c r="E270" s="582"/>
      <c r="F270" s="582"/>
      <c r="G270" s="582"/>
      <c r="H270" s="582"/>
      <c r="I270" s="583" t="s">
        <v>301</v>
      </c>
      <c r="J270" s="583"/>
      <c r="K270" s="583"/>
      <c r="L270" s="380">
        <v>1</v>
      </c>
    </row>
    <row r="271" spans="1:12" hidden="1" x14ac:dyDescent="0.25">
      <c r="A271" s="584" t="s">
        <v>319</v>
      </c>
      <c r="B271" s="584"/>
      <c r="C271" s="584"/>
      <c r="D271" s="584"/>
      <c r="E271" s="584"/>
      <c r="F271" s="584"/>
      <c r="G271" s="584"/>
      <c r="H271" s="584"/>
      <c r="I271" s="585" t="s">
        <v>320</v>
      </c>
      <c r="J271" s="585"/>
      <c r="K271" s="585"/>
      <c r="L271" s="378">
        <v>1</v>
      </c>
    </row>
    <row r="272" spans="1:12" hidden="1" x14ac:dyDescent="0.25">
      <c r="A272" s="582" t="s">
        <v>321</v>
      </c>
      <c r="B272" s="582"/>
      <c r="C272" s="582"/>
      <c r="D272" s="582"/>
      <c r="E272" s="582"/>
      <c r="F272" s="582"/>
      <c r="G272" s="582"/>
      <c r="H272" s="582"/>
      <c r="I272" s="583" t="s">
        <v>301</v>
      </c>
      <c r="J272" s="583"/>
      <c r="K272" s="583"/>
      <c r="L272" s="380">
        <v>1</v>
      </c>
    </row>
    <row r="273" spans="1:15" hidden="1" x14ac:dyDescent="0.25">
      <c r="A273" s="582" t="s">
        <v>322</v>
      </c>
      <c r="B273" s="582"/>
      <c r="C273" s="582"/>
      <c r="D273" s="582"/>
      <c r="E273" s="582"/>
      <c r="F273" s="582"/>
      <c r="G273" s="582"/>
      <c r="H273" s="582"/>
      <c r="I273" s="583" t="s">
        <v>301</v>
      </c>
      <c r="J273" s="583"/>
      <c r="K273" s="583"/>
      <c r="L273" s="378">
        <v>1</v>
      </c>
    </row>
    <row r="274" spans="1:15" hidden="1" x14ac:dyDescent="0.25">
      <c r="A274" s="580" t="s">
        <v>323</v>
      </c>
      <c r="B274" s="580"/>
      <c r="C274" s="580"/>
      <c r="D274" s="580"/>
      <c r="E274" s="580"/>
      <c r="F274" s="580"/>
      <c r="G274" s="580"/>
      <c r="H274" s="580"/>
      <c r="I274" s="581" t="s">
        <v>324</v>
      </c>
      <c r="J274" s="581"/>
      <c r="K274" s="581"/>
      <c r="L274" s="380">
        <v>1</v>
      </c>
    </row>
    <row r="275" spans="1:15" hidden="1" x14ac:dyDescent="0.25">
      <c r="A275" s="584" t="s">
        <v>325</v>
      </c>
      <c r="B275" s="584"/>
      <c r="C275" s="584"/>
      <c r="D275" s="584"/>
      <c r="E275" s="584"/>
      <c r="F275" s="584"/>
      <c r="G275" s="584"/>
      <c r="H275" s="584"/>
      <c r="I275" s="585" t="s">
        <v>326</v>
      </c>
      <c r="J275" s="585"/>
      <c r="K275" s="585"/>
      <c r="L275" s="378">
        <v>1</v>
      </c>
    </row>
    <row r="276" spans="1:15" hidden="1" x14ac:dyDescent="0.25">
      <c r="A276" s="580" t="s">
        <v>327</v>
      </c>
      <c r="B276" s="580"/>
      <c r="C276" s="580"/>
      <c r="D276" s="580"/>
      <c r="E276" s="580"/>
      <c r="F276" s="580"/>
      <c r="G276" s="580"/>
      <c r="H276" s="580"/>
      <c r="I276" s="581" t="s">
        <v>328</v>
      </c>
      <c r="J276" s="581"/>
      <c r="K276" s="581"/>
      <c r="L276" s="380">
        <v>1</v>
      </c>
    </row>
    <row r="277" spans="1:15" hidden="1" x14ac:dyDescent="0.25">
      <c r="A277" s="582" t="s">
        <v>329</v>
      </c>
      <c r="B277" s="582"/>
      <c r="C277" s="582"/>
      <c r="D277" s="582"/>
      <c r="E277" s="582"/>
      <c r="F277" s="582"/>
      <c r="G277" s="582"/>
      <c r="H277" s="582"/>
      <c r="I277" s="583" t="s">
        <v>301</v>
      </c>
      <c r="J277" s="583"/>
      <c r="K277" s="583"/>
      <c r="L277" s="378">
        <v>1</v>
      </c>
    </row>
    <row r="278" spans="1:15" hidden="1" x14ac:dyDescent="0.25">
      <c r="A278" s="582" t="s">
        <v>330</v>
      </c>
      <c r="B278" s="582"/>
      <c r="C278" s="582"/>
      <c r="D278" s="582"/>
      <c r="E278" s="582"/>
      <c r="F278" s="582"/>
      <c r="G278" s="582"/>
      <c r="H278" s="582"/>
      <c r="I278" s="583" t="s">
        <v>301</v>
      </c>
      <c r="J278" s="583"/>
      <c r="K278" s="583"/>
      <c r="L278" s="380">
        <v>1</v>
      </c>
    </row>
    <row r="279" spans="1:15" hidden="1" x14ac:dyDescent="0.25">
      <c r="A279" s="584" t="s">
        <v>331</v>
      </c>
      <c r="B279" s="584"/>
      <c r="C279" s="584"/>
      <c r="D279" s="584"/>
      <c r="E279" s="584"/>
      <c r="F279" s="584"/>
      <c r="G279" s="584"/>
      <c r="H279" s="584"/>
      <c r="I279" s="585" t="s">
        <v>332</v>
      </c>
      <c r="J279" s="585"/>
      <c r="K279" s="585"/>
      <c r="L279" s="378">
        <v>1</v>
      </c>
    </row>
    <row r="280" spans="1:15" hidden="1" x14ac:dyDescent="0.25">
      <c r="A280" s="580" t="s">
        <v>333</v>
      </c>
      <c r="B280" s="580"/>
      <c r="C280" s="580"/>
      <c r="D280" s="580"/>
      <c r="E280" s="580"/>
      <c r="F280" s="580"/>
      <c r="G280" s="580"/>
      <c r="H280" s="580"/>
      <c r="I280" s="581" t="s">
        <v>334</v>
      </c>
      <c r="J280" s="581"/>
      <c r="K280" s="581"/>
      <c r="L280" s="380">
        <v>1</v>
      </c>
    </row>
    <row r="281" spans="1:15" hidden="1" x14ac:dyDescent="0.25">
      <c r="A281" s="582" t="s">
        <v>335</v>
      </c>
      <c r="B281" s="582"/>
      <c r="C281" s="582"/>
      <c r="D281" s="582"/>
      <c r="E281" s="582"/>
      <c r="F281" s="582"/>
      <c r="G281" s="582"/>
      <c r="H281" s="582"/>
      <c r="I281" s="583" t="s">
        <v>301</v>
      </c>
      <c r="J281" s="583"/>
      <c r="K281" s="583"/>
      <c r="L281" s="378">
        <v>1</v>
      </c>
      <c r="O281" s="111">
        <f>16/50</f>
        <v>0.32</v>
      </c>
    </row>
    <row r="282" spans="1:15" hidden="1" x14ac:dyDescent="0.25">
      <c r="A282" s="582" t="s">
        <v>336</v>
      </c>
      <c r="B282" s="582"/>
      <c r="C282" s="582"/>
      <c r="D282" s="582"/>
      <c r="E282" s="582"/>
      <c r="F282" s="582"/>
      <c r="G282" s="582"/>
      <c r="H282" s="582"/>
      <c r="I282" s="583" t="s">
        <v>301</v>
      </c>
      <c r="J282" s="583"/>
      <c r="K282" s="583"/>
      <c r="L282" s="380">
        <v>1</v>
      </c>
      <c r="O282" s="111">
        <f>(50-16)/50</f>
        <v>0.68</v>
      </c>
    </row>
    <row r="283" spans="1:15" hidden="1" x14ac:dyDescent="0.25">
      <c r="A283" s="582" t="s">
        <v>337</v>
      </c>
      <c r="B283" s="582"/>
      <c r="C283" s="582"/>
      <c r="D283" s="582"/>
      <c r="E283" s="582"/>
      <c r="F283" s="582"/>
      <c r="G283" s="582"/>
      <c r="H283" s="582"/>
      <c r="I283" s="583" t="s">
        <v>301</v>
      </c>
      <c r="J283" s="583"/>
      <c r="K283" s="583"/>
      <c r="L283" s="378">
        <v>1</v>
      </c>
      <c r="O283" s="111">
        <f>26/34</f>
        <v>0.76470588235294112</v>
      </c>
    </row>
    <row r="284" spans="1:15" hidden="1" x14ac:dyDescent="0.25">
      <c r="A284" s="580" t="s">
        <v>338</v>
      </c>
      <c r="B284" s="580"/>
      <c r="C284" s="580"/>
      <c r="D284" s="580"/>
      <c r="E284" s="580"/>
      <c r="F284" s="580"/>
      <c r="G284" s="580"/>
      <c r="H284" s="580"/>
      <c r="I284" s="581" t="s">
        <v>339</v>
      </c>
      <c r="J284" s="581"/>
      <c r="K284" s="581"/>
      <c r="L284" s="380">
        <v>1</v>
      </c>
      <c r="O284" s="112">
        <f>34-26</f>
        <v>8</v>
      </c>
    </row>
    <row r="285" spans="1:15" hidden="1" x14ac:dyDescent="0.25">
      <c r="A285" s="582" t="s">
        <v>340</v>
      </c>
      <c r="B285" s="582"/>
      <c r="C285" s="582"/>
      <c r="D285" s="582"/>
      <c r="E285" s="582"/>
      <c r="F285" s="582"/>
      <c r="G285" s="582"/>
      <c r="H285" s="582"/>
      <c r="I285" s="583" t="s">
        <v>301</v>
      </c>
      <c r="J285" s="583"/>
      <c r="K285" s="583"/>
      <c r="L285" s="378">
        <v>1</v>
      </c>
    </row>
    <row r="286" spans="1:15" hidden="1" x14ac:dyDescent="0.25">
      <c r="A286" s="580" t="s">
        <v>341</v>
      </c>
      <c r="B286" s="580"/>
      <c r="C286" s="580"/>
      <c r="D286" s="580"/>
      <c r="E286" s="580"/>
      <c r="F286" s="580"/>
      <c r="G286" s="580"/>
      <c r="H286" s="580"/>
      <c r="I286" s="581" t="s">
        <v>342</v>
      </c>
      <c r="J286" s="581"/>
      <c r="K286" s="581"/>
      <c r="L286" s="380">
        <v>1</v>
      </c>
    </row>
    <row r="287" spans="1:15" hidden="1" x14ac:dyDescent="0.25">
      <c r="A287" s="582" t="s">
        <v>343</v>
      </c>
      <c r="B287" s="582"/>
      <c r="C287" s="582"/>
      <c r="D287" s="582"/>
      <c r="E287" s="582"/>
      <c r="F287" s="582"/>
      <c r="G287" s="582"/>
      <c r="H287" s="582"/>
      <c r="I287" s="583" t="s">
        <v>301</v>
      </c>
      <c r="J287" s="583"/>
      <c r="K287" s="583"/>
      <c r="L287" s="378">
        <v>1</v>
      </c>
    </row>
    <row r="288" spans="1:15" hidden="1" x14ac:dyDescent="0.25">
      <c r="A288" s="582" t="s">
        <v>344</v>
      </c>
      <c r="B288" s="582"/>
      <c r="C288" s="582"/>
      <c r="D288" s="582"/>
      <c r="E288" s="582"/>
      <c r="F288" s="582"/>
      <c r="G288" s="582"/>
      <c r="H288" s="582"/>
      <c r="I288" s="583" t="s">
        <v>301</v>
      </c>
      <c r="J288" s="583"/>
      <c r="K288" s="583"/>
      <c r="L288" s="380">
        <v>1</v>
      </c>
    </row>
    <row r="289" spans="1:12" hidden="1" x14ac:dyDescent="0.25">
      <c r="A289" s="584" t="s">
        <v>345</v>
      </c>
      <c r="B289" s="584"/>
      <c r="C289" s="584"/>
      <c r="D289" s="584"/>
      <c r="E289" s="584"/>
      <c r="F289" s="584"/>
      <c r="G289" s="584"/>
      <c r="H289" s="584"/>
      <c r="I289" s="585" t="s">
        <v>346</v>
      </c>
      <c r="J289" s="585"/>
      <c r="K289" s="585"/>
      <c r="L289" s="378">
        <v>1</v>
      </c>
    </row>
    <row r="290" spans="1:12" hidden="1" x14ac:dyDescent="0.25">
      <c r="A290" s="582" t="s">
        <v>347</v>
      </c>
      <c r="B290" s="582"/>
      <c r="C290" s="582"/>
      <c r="D290" s="582"/>
      <c r="E290" s="582"/>
      <c r="F290" s="582"/>
      <c r="G290" s="582"/>
      <c r="H290" s="582"/>
      <c r="I290" s="583" t="s">
        <v>301</v>
      </c>
      <c r="J290" s="583"/>
      <c r="K290" s="583"/>
      <c r="L290" s="380">
        <v>1</v>
      </c>
    </row>
    <row r="291" spans="1:12" hidden="1" x14ac:dyDescent="0.25">
      <c r="A291" s="582" t="s">
        <v>348</v>
      </c>
      <c r="B291" s="582"/>
      <c r="C291" s="582"/>
      <c r="D291" s="582"/>
      <c r="E291" s="582"/>
      <c r="F291" s="582"/>
      <c r="G291" s="582"/>
      <c r="H291" s="582"/>
      <c r="I291" s="583" t="s">
        <v>301</v>
      </c>
      <c r="J291" s="583"/>
      <c r="K291" s="583"/>
      <c r="L291" s="378">
        <v>1</v>
      </c>
    </row>
    <row r="292" spans="1:12" hidden="1" x14ac:dyDescent="0.25">
      <c r="A292" s="582" t="s">
        <v>349</v>
      </c>
      <c r="B292" s="582"/>
      <c r="C292" s="582"/>
      <c r="D292" s="582"/>
      <c r="E292" s="582"/>
      <c r="F292" s="582"/>
      <c r="G292" s="582"/>
      <c r="H292" s="582"/>
      <c r="I292" s="583" t="s">
        <v>301</v>
      </c>
      <c r="J292" s="583"/>
      <c r="K292" s="583"/>
      <c r="L292" s="380">
        <v>1</v>
      </c>
    </row>
    <row r="293" spans="1:12" hidden="1" x14ac:dyDescent="0.25">
      <c r="A293" s="582" t="s">
        <v>350</v>
      </c>
      <c r="B293" s="582"/>
      <c r="C293" s="582"/>
      <c r="D293" s="582"/>
      <c r="E293" s="582"/>
      <c r="F293" s="582"/>
      <c r="G293" s="582"/>
      <c r="H293" s="582"/>
      <c r="I293" s="583" t="s">
        <v>301</v>
      </c>
      <c r="J293" s="583"/>
      <c r="K293" s="583"/>
      <c r="L293" s="378">
        <v>1</v>
      </c>
    </row>
    <row r="294" spans="1:12" hidden="1" x14ac:dyDescent="0.25">
      <c r="A294" s="580" t="s">
        <v>351</v>
      </c>
      <c r="B294" s="580"/>
      <c r="C294" s="580"/>
      <c r="D294" s="580"/>
      <c r="E294" s="580"/>
      <c r="F294" s="580"/>
      <c r="G294" s="580"/>
      <c r="H294" s="580"/>
      <c r="I294" s="581" t="s">
        <v>352</v>
      </c>
      <c r="J294" s="581"/>
      <c r="K294" s="581"/>
      <c r="L294" s="380">
        <v>1</v>
      </c>
    </row>
    <row r="295" spans="1:12" hidden="1" x14ac:dyDescent="0.25">
      <c r="A295" s="582" t="s">
        <v>353</v>
      </c>
      <c r="B295" s="582"/>
      <c r="C295" s="582"/>
      <c r="D295" s="582"/>
      <c r="E295" s="582"/>
      <c r="F295" s="582"/>
      <c r="G295" s="582"/>
      <c r="H295" s="582"/>
      <c r="I295" s="583" t="s">
        <v>301</v>
      </c>
      <c r="J295" s="583"/>
      <c r="K295" s="583"/>
      <c r="L295" s="378">
        <v>1</v>
      </c>
    </row>
    <row r="296" spans="1:12" hidden="1" x14ac:dyDescent="0.25">
      <c r="A296" s="582" t="s">
        <v>354</v>
      </c>
      <c r="B296" s="582"/>
      <c r="C296" s="582"/>
      <c r="D296" s="582"/>
      <c r="E296" s="582"/>
      <c r="F296" s="582"/>
      <c r="G296" s="582"/>
      <c r="H296" s="582"/>
      <c r="I296" s="583" t="s">
        <v>301</v>
      </c>
      <c r="J296" s="583"/>
      <c r="K296" s="583"/>
      <c r="L296" s="380">
        <v>1</v>
      </c>
    </row>
    <row r="297" spans="1:12" hidden="1" x14ac:dyDescent="0.25">
      <c r="A297" s="584" t="s">
        <v>355</v>
      </c>
      <c r="B297" s="584"/>
      <c r="C297" s="584"/>
      <c r="D297" s="584"/>
      <c r="E297" s="584"/>
      <c r="F297" s="584"/>
      <c r="G297" s="584"/>
      <c r="H297" s="584"/>
      <c r="I297" s="585" t="s">
        <v>356</v>
      </c>
      <c r="J297" s="585"/>
      <c r="K297" s="585"/>
      <c r="L297" s="378">
        <v>1</v>
      </c>
    </row>
    <row r="298" spans="1:12" hidden="1" x14ac:dyDescent="0.25">
      <c r="A298" s="582" t="s">
        <v>357</v>
      </c>
      <c r="B298" s="582"/>
      <c r="C298" s="582"/>
      <c r="D298" s="582"/>
      <c r="E298" s="582"/>
      <c r="F298" s="582"/>
      <c r="G298" s="582"/>
      <c r="H298" s="582"/>
      <c r="I298" s="583" t="s">
        <v>301</v>
      </c>
      <c r="J298" s="583"/>
      <c r="K298" s="583"/>
      <c r="L298" s="380">
        <v>1</v>
      </c>
    </row>
    <row r="299" spans="1:12" hidden="1" x14ac:dyDescent="0.25">
      <c r="A299" s="582" t="s">
        <v>358</v>
      </c>
      <c r="B299" s="582"/>
      <c r="C299" s="582"/>
      <c r="D299" s="582"/>
      <c r="E299" s="582"/>
      <c r="F299" s="582"/>
      <c r="G299" s="582"/>
      <c r="H299" s="582"/>
      <c r="I299" s="583" t="s">
        <v>301</v>
      </c>
      <c r="J299" s="583"/>
      <c r="K299" s="583"/>
      <c r="L299" s="378">
        <v>1</v>
      </c>
    </row>
    <row r="300" spans="1:12" hidden="1" x14ac:dyDescent="0.25">
      <c r="A300" s="580" t="s">
        <v>359</v>
      </c>
      <c r="B300" s="580"/>
      <c r="C300" s="580"/>
      <c r="D300" s="580"/>
      <c r="E300" s="580"/>
      <c r="F300" s="580"/>
      <c r="G300" s="580"/>
      <c r="H300" s="580"/>
      <c r="I300" s="581" t="s">
        <v>360</v>
      </c>
      <c r="J300" s="581"/>
      <c r="K300" s="581"/>
      <c r="L300" s="380">
        <v>1</v>
      </c>
    </row>
    <row r="301" spans="1:12" hidden="1" x14ac:dyDescent="0.25">
      <c r="A301" s="582" t="s">
        <v>361</v>
      </c>
      <c r="B301" s="582"/>
      <c r="C301" s="582"/>
      <c r="D301" s="582"/>
      <c r="E301" s="582"/>
      <c r="F301" s="582"/>
      <c r="G301" s="582"/>
      <c r="H301" s="582"/>
      <c r="I301" s="583" t="s">
        <v>301</v>
      </c>
      <c r="J301" s="583"/>
      <c r="K301" s="583"/>
      <c r="L301" s="378">
        <v>1</v>
      </c>
    </row>
    <row r="302" spans="1:12" hidden="1" x14ac:dyDescent="0.25">
      <c r="A302" s="582" t="s">
        <v>362</v>
      </c>
      <c r="B302" s="582"/>
      <c r="C302" s="582"/>
      <c r="D302" s="582"/>
      <c r="E302" s="582"/>
      <c r="F302" s="582"/>
      <c r="G302" s="582"/>
      <c r="H302" s="582"/>
      <c r="I302" s="583" t="s">
        <v>301</v>
      </c>
      <c r="J302" s="583"/>
      <c r="K302" s="583"/>
      <c r="L302" s="380">
        <v>1</v>
      </c>
    </row>
    <row r="303" spans="1:12" hidden="1" x14ac:dyDescent="0.25">
      <c r="A303" s="46"/>
      <c r="D303" s="272"/>
      <c r="E303" s="272"/>
      <c r="F303" s="272"/>
      <c r="G303" s="272"/>
      <c r="H303" s="272"/>
      <c r="I303" s="571"/>
      <c r="J303" s="571"/>
      <c r="K303" s="571"/>
    </row>
    <row r="304" spans="1:12" ht="42" hidden="1" customHeight="1" x14ac:dyDescent="0.25">
      <c r="A304" s="23" t="s">
        <v>363</v>
      </c>
      <c r="B304" s="23" t="s">
        <v>364</v>
      </c>
      <c r="C304" s="23"/>
      <c r="D304" s="578" t="s">
        <v>365</v>
      </c>
      <c r="E304" s="578"/>
      <c r="F304" s="578" t="s">
        <v>101</v>
      </c>
      <c r="G304" s="578"/>
      <c r="H304" s="579"/>
      <c r="I304" s="578" t="s">
        <v>102</v>
      </c>
      <c r="J304" s="578"/>
      <c r="K304" s="578"/>
    </row>
    <row r="305" spans="1:11" ht="17.25" hidden="1" customHeight="1" x14ac:dyDescent="0.25">
      <c r="A305" s="48" t="s">
        <v>366</v>
      </c>
      <c r="B305" s="378" t="s">
        <v>367</v>
      </c>
      <c r="C305" s="378"/>
      <c r="D305" s="573">
        <v>3.25</v>
      </c>
      <c r="E305" s="573"/>
      <c r="F305" s="574" t="e">
        <f t="shared" ref="F305:F310" si="11">D305*ntaurban</f>
        <v>#REF!</v>
      </c>
      <c r="G305" s="574"/>
      <c r="H305" s="574"/>
      <c r="I305" s="575" t="e">
        <f t="shared" ref="I305:I310" si="12">D305*ntarural</f>
        <v>#REF!</v>
      </c>
      <c r="J305" s="575"/>
      <c r="K305" s="575"/>
    </row>
    <row r="306" spans="1:11" ht="17.25" hidden="1" customHeight="1" x14ac:dyDescent="0.25">
      <c r="A306" s="48" t="s">
        <v>368</v>
      </c>
      <c r="B306" s="378" t="s">
        <v>369</v>
      </c>
      <c r="C306" s="378"/>
      <c r="D306" s="573">
        <v>2.5299999999999998</v>
      </c>
      <c r="E306" s="573"/>
      <c r="F306" s="574" t="e">
        <f t="shared" si="11"/>
        <v>#REF!</v>
      </c>
      <c r="G306" s="574"/>
      <c r="H306" s="574"/>
      <c r="I306" s="575" t="e">
        <f t="shared" si="12"/>
        <v>#REF!</v>
      </c>
      <c r="J306" s="575"/>
      <c r="K306" s="575"/>
    </row>
    <row r="307" spans="1:11" ht="17.25" hidden="1" customHeight="1" x14ac:dyDescent="0.25">
      <c r="A307" s="48" t="s">
        <v>370</v>
      </c>
      <c r="B307" s="378" t="s">
        <v>371</v>
      </c>
      <c r="C307" s="378"/>
      <c r="D307" s="573">
        <v>1.85</v>
      </c>
      <c r="E307" s="573"/>
      <c r="F307" s="574" t="e">
        <f t="shared" si="11"/>
        <v>#REF!</v>
      </c>
      <c r="G307" s="574"/>
      <c r="H307" s="574"/>
      <c r="I307" s="575" t="e">
        <f t="shared" si="12"/>
        <v>#REF!</v>
      </c>
      <c r="J307" s="575"/>
      <c r="K307" s="575"/>
    </row>
    <row r="308" spans="1:11" ht="17.25" hidden="1" customHeight="1" x14ac:dyDescent="0.25">
      <c r="A308" s="48" t="s">
        <v>372</v>
      </c>
      <c r="B308" s="378" t="s">
        <v>373</v>
      </c>
      <c r="C308" s="378"/>
      <c r="D308" s="573">
        <v>1.34</v>
      </c>
      <c r="E308" s="573"/>
      <c r="F308" s="574" t="e">
        <f t="shared" si="11"/>
        <v>#REF!</v>
      </c>
      <c r="G308" s="574"/>
      <c r="H308" s="574"/>
      <c r="I308" s="575" t="e">
        <f t="shared" si="12"/>
        <v>#REF!</v>
      </c>
      <c r="J308" s="575"/>
      <c r="K308" s="575"/>
    </row>
    <row r="309" spans="1:11" ht="17.25" hidden="1" customHeight="1" x14ac:dyDescent="0.25">
      <c r="A309" s="48" t="s">
        <v>199</v>
      </c>
      <c r="B309" s="378" t="s">
        <v>374</v>
      </c>
      <c r="C309" s="378"/>
      <c r="D309" s="573">
        <v>0.96</v>
      </c>
      <c r="E309" s="573"/>
      <c r="F309" s="574" t="e">
        <f t="shared" si="11"/>
        <v>#REF!</v>
      </c>
      <c r="G309" s="574"/>
      <c r="H309" s="574"/>
      <c r="I309" s="575" t="e">
        <f t="shared" si="12"/>
        <v>#REF!</v>
      </c>
      <c r="J309" s="575"/>
      <c r="K309" s="575"/>
    </row>
    <row r="310" spans="1:11" ht="17.25" hidden="1" customHeight="1" x14ac:dyDescent="0.25">
      <c r="A310" s="48" t="s">
        <v>49</v>
      </c>
      <c r="B310" s="378" t="s">
        <v>375</v>
      </c>
      <c r="C310" s="378"/>
      <c r="D310" s="573">
        <v>0.72</v>
      </c>
      <c r="E310" s="573"/>
      <c r="F310" s="574" t="e">
        <f t="shared" si="11"/>
        <v>#REF!</v>
      </c>
      <c r="G310" s="574"/>
      <c r="H310" s="574"/>
      <c r="I310" s="575" t="e">
        <f t="shared" si="12"/>
        <v>#REF!</v>
      </c>
      <c r="J310" s="575"/>
      <c r="K310" s="575"/>
    </row>
    <row r="311" spans="1:11" hidden="1" x14ac:dyDescent="0.25">
      <c r="A311" s="6"/>
      <c r="H311" s="272"/>
      <c r="I311" s="19"/>
      <c r="J311" s="19"/>
      <c r="K311" s="208"/>
    </row>
    <row r="312" spans="1:11" hidden="1" x14ac:dyDescent="0.25">
      <c r="H312" s="272"/>
      <c r="I312" s="52" t="s">
        <v>286</v>
      </c>
      <c r="J312" s="1" t="s">
        <v>144</v>
      </c>
      <c r="K312" s="201" t="s">
        <v>145</v>
      </c>
    </row>
    <row r="313" spans="1:11" ht="15" hidden="1" customHeight="1" x14ac:dyDescent="0.25">
      <c r="H313" s="272"/>
      <c r="I313" s="1" t="s">
        <v>146</v>
      </c>
      <c r="J313" s="144" t="s">
        <v>369</v>
      </c>
      <c r="K313" s="209" t="e">
        <f>IF(J313="",0,VLOOKUP(J313,ntatwo,4,0))</f>
        <v>#REF!</v>
      </c>
    </row>
    <row r="314" spans="1:11" hidden="1" x14ac:dyDescent="0.25">
      <c r="H314" s="272"/>
      <c r="I314" s="1" t="s">
        <v>147</v>
      </c>
      <c r="J314" s="190"/>
      <c r="K314" s="209">
        <f>IF(J314="",0,VLOOKUP(J314,ntatwo,8,0))</f>
        <v>0</v>
      </c>
    </row>
    <row r="315" spans="1:11" hidden="1" x14ac:dyDescent="0.25">
      <c r="H315" s="272"/>
      <c r="J315" s="276" t="s">
        <v>145</v>
      </c>
      <c r="K315" s="203" t="e">
        <f>IF(AND(K313&lt;&gt;0,K314&lt;&gt;0),0,IF(K313&lt;&gt;0,K313,K314))</f>
        <v>#REF!</v>
      </c>
    </row>
    <row r="316" spans="1:11" hidden="1" x14ac:dyDescent="0.25">
      <c r="H316" s="272"/>
      <c r="K316" s="203"/>
    </row>
    <row r="317" spans="1:11" hidden="1" x14ac:dyDescent="0.25">
      <c r="H317" s="272"/>
      <c r="K317" s="203"/>
    </row>
    <row r="318" spans="1:11" hidden="1" x14ac:dyDescent="0.25">
      <c r="H318" s="566" t="s">
        <v>376</v>
      </c>
      <c r="I318" s="567"/>
      <c r="J318" s="576" t="s">
        <v>146</v>
      </c>
      <c r="K318" s="577"/>
    </row>
    <row r="319" spans="1:11" hidden="1" x14ac:dyDescent="0.25">
      <c r="H319" s="566" t="s">
        <v>146</v>
      </c>
      <c r="I319" s="567"/>
      <c r="J319" s="568">
        <v>90.35</v>
      </c>
      <c r="K319" s="569"/>
    </row>
    <row r="320" spans="1:11" hidden="1" x14ac:dyDescent="0.25">
      <c r="H320" s="566" t="s">
        <v>147</v>
      </c>
      <c r="I320" s="567"/>
      <c r="J320" s="568">
        <v>92.02</v>
      </c>
      <c r="K320" s="569"/>
    </row>
    <row r="321" spans="1:23" hidden="1" x14ac:dyDescent="0.25">
      <c r="H321" s="272"/>
      <c r="I321" s="5" t="s">
        <v>145</v>
      </c>
      <c r="J321" s="570" t="e">
        <f>IF(J318="","",IF(J318="Urban",noncmurban,noncmrural))</f>
        <v>#REF!</v>
      </c>
      <c r="K321" s="571"/>
    </row>
    <row r="322" spans="1:23" hidden="1" x14ac:dyDescent="0.25">
      <c r="H322" s="272"/>
      <c r="I322" s="319"/>
      <c r="K322" s="203"/>
    </row>
    <row r="323" spans="1:23" hidden="1" x14ac:dyDescent="0.25">
      <c r="H323" s="272"/>
      <c r="I323" s="5" t="s">
        <v>377</v>
      </c>
      <c r="J323" s="572" t="e">
        <f>SUM(G65,G140,J250,K314,J321)</f>
        <v>#REF!</v>
      </c>
      <c r="K323" s="571"/>
    </row>
    <row r="324" spans="1:23" hidden="1" x14ac:dyDescent="0.25">
      <c r="A324" s="46"/>
      <c r="D324" s="272"/>
      <c r="E324" s="272"/>
      <c r="F324" s="272"/>
      <c r="G324" s="272"/>
      <c r="H324" s="272"/>
    </row>
    <row r="325" spans="1:23" hidden="1" x14ac:dyDescent="0.25">
      <c r="A325" s="45"/>
      <c r="J325" s="1" t="s">
        <v>378</v>
      </c>
      <c r="M325" s="276"/>
    </row>
    <row r="326" spans="1:23" hidden="1" x14ac:dyDescent="0.25">
      <c r="A326" s="45"/>
      <c r="J326" s="144">
        <v>0.73860000000000003</v>
      </c>
      <c r="M326" s="276"/>
    </row>
    <row r="327" spans="1:23" hidden="1" x14ac:dyDescent="0.25">
      <c r="A327" s="11" t="s">
        <v>379</v>
      </c>
      <c r="B327" s="11" t="s">
        <v>0</v>
      </c>
      <c r="C327" s="11"/>
      <c r="D327" s="11" t="s">
        <v>152</v>
      </c>
      <c r="E327" s="11" t="s">
        <v>143</v>
      </c>
      <c r="F327" s="11" t="s">
        <v>285</v>
      </c>
      <c r="G327" s="11" t="s">
        <v>286</v>
      </c>
      <c r="H327" s="11" t="s">
        <v>380</v>
      </c>
      <c r="I327" s="7" t="s">
        <v>145</v>
      </c>
      <c r="J327" s="7" t="s">
        <v>381</v>
      </c>
      <c r="K327" s="210" t="s">
        <v>382</v>
      </c>
      <c r="W327" s="11" t="s">
        <v>383</v>
      </c>
    </row>
    <row r="328" spans="1:23" hidden="1" x14ac:dyDescent="0.25">
      <c r="A328" s="11">
        <v>1</v>
      </c>
      <c r="B328" s="60" t="e">
        <f>ptrate*W328</f>
        <v>#REF!</v>
      </c>
      <c r="C328" s="60"/>
      <c r="D328" s="60" t="e">
        <f t="shared" ref="D328:D391" si="13">otrate*W328</f>
        <v>#NAME?</v>
      </c>
      <c r="E328" s="370" t="e">
        <f t="shared" ref="E328:E359" si="14">slprate</f>
        <v>#NAME?</v>
      </c>
      <c r="F328" s="370" t="e">
        <f t="shared" ref="F328:F391" si="15">nsgrate</f>
        <v>#NAME?</v>
      </c>
      <c r="G328" s="60" t="e">
        <f>ntarate*ntaafone</f>
        <v>#REF!</v>
      </c>
      <c r="H328" s="370" t="e">
        <f t="shared" ref="H328:H391" si="16">noncmrate</f>
        <v>#REF!</v>
      </c>
      <c r="I328" s="56" t="e">
        <f t="shared" ref="I328:I359" si="17">SUM(B328:H328)</f>
        <v>#REF!</v>
      </c>
      <c r="J328" s="57" t="e">
        <f>I328*wageindex</f>
        <v>#REF!</v>
      </c>
      <c r="K328" s="211" t="e">
        <f>(AVERAGE(J328))</f>
        <v>#REF!</v>
      </c>
      <c r="N328" s="369" t="e">
        <f>SUM(B328:G328)*wageindex</f>
        <v>#REF!</v>
      </c>
      <c r="O328" s="369" t="e">
        <f>N328+H328</f>
        <v>#REF!</v>
      </c>
      <c r="P328" s="369" t="e">
        <f>O328*0.96</f>
        <v>#REF!</v>
      </c>
      <c r="W328" s="59">
        <v>1</v>
      </c>
    </row>
    <row r="329" spans="1:23" hidden="1" x14ac:dyDescent="0.25">
      <c r="A329" s="11">
        <f>A328+1</f>
        <v>2</v>
      </c>
      <c r="B329" s="60" t="e">
        <f t="shared" ref="B329:B392" si="18">ptrate*W329</f>
        <v>#REF!</v>
      </c>
      <c r="C329" s="60"/>
      <c r="D329" s="60" t="e">
        <f t="shared" si="13"/>
        <v>#NAME?</v>
      </c>
      <c r="E329" s="370" t="e">
        <f t="shared" si="14"/>
        <v>#NAME?</v>
      </c>
      <c r="F329" s="370" t="e">
        <f t="shared" si="15"/>
        <v>#NAME?</v>
      </c>
      <c r="G329" s="60" t="e">
        <f>ntarate*ntaafone</f>
        <v>#REF!</v>
      </c>
      <c r="H329" s="370" t="e">
        <f t="shared" si="16"/>
        <v>#REF!</v>
      </c>
      <c r="I329" s="56" t="e">
        <f t="shared" si="17"/>
        <v>#REF!</v>
      </c>
      <c r="J329" s="57" t="e">
        <f t="shared" ref="J329:J392" si="19">I329*wageindex</f>
        <v>#REF!</v>
      </c>
      <c r="K329" s="211" t="e">
        <f>(AVERAGE(J328:J329))</f>
        <v>#REF!</v>
      </c>
      <c r="W329" s="59">
        <v>1</v>
      </c>
    </row>
    <row r="330" spans="1:23" hidden="1" x14ac:dyDescent="0.25">
      <c r="A330" s="11">
        <f t="shared" ref="A330:A393" si="20">A329+1</f>
        <v>3</v>
      </c>
      <c r="B330" s="60" t="e">
        <f t="shared" si="18"/>
        <v>#REF!</v>
      </c>
      <c r="C330" s="60"/>
      <c r="D330" s="60" t="e">
        <f t="shared" si="13"/>
        <v>#NAME?</v>
      </c>
      <c r="E330" s="370" t="e">
        <f t="shared" si="14"/>
        <v>#NAME?</v>
      </c>
      <c r="F330" s="370" t="e">
        <f t="shared" si="15"/>
        <v>#NAME?</v>
      </c>
      <c r="G330" s="60" t="e">
        <f>ntarate*ntaafone</f>
        <v>#REF!</v>
      </c>
      <c r="H330" s="370" t="e">
        <f t="shared" si="16"/>
        <v>#REF!</v>
      </c>
      <c r="I330" s="56" t="e">
        <f t="shared" si="17"/>
        <v>#REF!</v>
      </c>
      <c r="J330" s="57" t="e">
        <f t="shared" si="19"/>
        <v>#REF!</v>
      </c>
      <c r="K330" s="211" t="e">
        <f>(AVERAGE(J328:J330))</f>
        <v>#REF!</v>
      </c>
      <c r="W330" s="59">
        <v>1</v>
      </c>
    </row>
    <row r="331" spans="1:23" hidden="1" x14ac:dyDescent="0.25">
      <c r="A331" s="11">
        <f t="shared" si="20"/>
        <v>4</v>
      </c>
      <c r="B331" s="60" t="e">
        <f t="shared" si="18"/>
        <v>#REF!</v>
      </c>
      <c r="C331" s="60"/>
      <c r="D331" s="60" t="e">
        <f t="shared" si="13"/>
        <v>#NAME?</v>
      </c>
      <c r="E331" s="370" t="e">
        <f t="shared" si="14"/>
        <v>#NAME?</v>
      </c>
      <c r="F331" s="370" t="e">
        <f t="shared" si="15"/>
        <v>#NAME?</v>
      </c>
      <c r="G331" s="370" t="e">
        <f t="shared" ref="G331:G394" si="21">ntarate*ntaaftwo</f>
        <v>#REF!</v>
      </c>
      <c r="H331" s="370" t="e">
        <f t="shared" si="16"/>
        <v>#REF!</v>
      </c>
      <c r="I331" s="56" t="e">
        <f t="shared" si="17"/>
        <v>#REF!</v>
      </c>
      <c r="J331" s="57" t="e">
        <f t="shared" si="19"/>
        <v>#REF!</v>
      </c>
      <c r="K331" s="211" t="e">
        <f>(AVERAGE(J328:J331))</f>
        <v>#REF!</v>
      </c>
      <c r="W331" s="59">
        <v>1</v>
      </c>
    </row>
    <row r="332" spans="1:23" hidden="1" x14ac:dyDescent="0.25">
      <c r="A332" s="11">
        <f t="shared" si="20"/>
        <v>5</v>
      </c>
      <c r="B332" s="60" t="e">
        <f t="shared" si="18"/>
        <v>#REF!</v>
      </c>
      <c r="C332" s="60"/>
      <c r="D332" s="60" t="e">
        <f t="shared" si="13"/>
        <v>#NAME?</v>
      </c>
      <c r="E332" s="370" t="e">
        <f t="shared" si="14"/>
        <v>#NAME?</v>
      </c>
      <c r="F332" s="370" t="e">
        <f t="shared" si="15"/>
        <v>#NAME?</v>
      </c>
      <c r="G332" s="370" t="e">
        <f t="shared" si="21"/>
        <v>#REF!</v>
      </c>
      <c r="H332" s="370" t="e">
        <f t="shared" si="16"/>
        <v>#REF!</v>
      </c>
      <c r="I332" s="56" t="e">
        <f t="shared" si="17"/>
        <v>#REF!</v>
      </c>
      <c r="J332" s="57" t="e">
        <f t="shared" si="19"/>
        <v>#REF!</v>
      </c>
      <c r="K332" s="211" t="e">
        <f>(AVERAGE(ratestart:J332))</f>
        <v>#REF!</v>
      </c>
      <c r="W332" s="59">
        <v>1</v>
      </c>
    </row>
    <row r="333" spans="1:23" hidden="1" x14ac:dyDescent="0.25">
      <c r="A333" s="11">
        <f t="shared" si="20"/>
        <v>6</v>
      </c>
      <c r="B333" s="60" t="e">
        <f t="shared" si="18"/>
        <v>#REF!</v>
      </c>
      <c r="C333" s="60"/>
      <c r="D333" s="60" t="e">
        <f t="shared" si="13"/>
        <v>#NAME?</v>
      </c>
      <c r="E333" s="370" t="e">
        <f t="shared" si="14"/>
        <v>#NAME?</v>
      </c>
      <c r="F333" s="370" t="e">
        <f t="shared" si="15"/>
        <v>#NAME?</v>
      </c>
      <c r="G333" s="370" t="e">
        <f t="shared" si="21"/>
        <v>#REF!</v>
      </c>
      <c r="H333" s="370" t="e">
        <f t="shared" si="16"/>
        <v>#REF!</v>
      </c>
      <c r="I333" s="56" t="e">
        <f t="shared" si="17"/>
        <v>#REF!</v>
      </c>
      <c r="J333" s="57" t="e">
        <f t="shared" si="19"/>
        <v>#REF!</v>
      </c>
      <c r="K333" s="211" t="e">
        <f>(AVERAGE(J328:J333))</f>
        <v>#REF!</v>
      </c>
      <c r="W333" s="59">
        <v>1</v>
      </c>
    </row>
    <row r="334" spans="1:23" hidden="1" x14ac:dyDescent="0.25">
      <c r="A334" s="11">
        <f t="shared" si="20"/>
        <v>7</v>
      </c>
      <c r="B334" s="60" t="e">
        <f t="shared" si="18"/>
        <v>#REF!</v>
      </c>
      <c r="C334" s="60"/>
      <c r="D334" s="60" t="e">
        <f t="shared" si="13"/>
        <v>#NAME?</v>
      </c>
      <c r="E334" s="370" t="e">
        <f t="shared" si="14"/>
        <v>#NAME?</v>
      </c>
      <c r="F334" s="370" t="e">
        <f t="shared" si="15"/>
        <v>#NAME?</v>
      </c>
      <c r="G334" s="370" t="e">
        <f t="shared" si="21"/>
        <v>#REF!</v>
      </c>
      <c r="H334" s="370" t="e">
        <f t="shared" si="16"/>
        <v>#REF!</v>
      </c>
      <c r="I334" s="56" t="e">
        <f t="shared" si="17"/>
        <v>#REF!</v>
      </c>
      <c r="J334" s="57" t="e">
        <f t="shared" si="19"/>
        <v>#REF!</v>
      </c>
      <c r="K334" s="211" t="e">
        <f>(AVERAGE(J328:J334))</f>
        <v>#REF!</v>
      </c>
      <c r="W334" s="59">
        <v>1</v>
      </c>
    </row>
    <row r="335" spans="1:23" hidden="1" x14ac:dyDescent="0.25">
      <c r="A335" s="11">
        <f t="shared" si="20"/>
        <v>8</v>
      </c>
      <c r="B335" s="60" t="e">
        <f t="shared" si="18"/>
        <v>#REF!</v>
      </c>
      <c r="C335" s="60"/>
      <c r="D335" s="60" t="e">
        <f t="shared" si="13"/>
        <v>#NAME?</v>
      </c>
      <c r="E335" s="370" t="e">
        <f t="shared" si="14"/>
        <v>#NAME?</v>
      </c>
      <c r="F335" s="370" t="e">
        <f t="shared" si="15"/>
        <v>#NAME?</v>
      </c>
      <c r="G335" s="370" t="e">
        <f t="shared" si="21"/>
        <v>#REF!</v>
      </c>
      <c r="H335" s="370" t="e">
        <f t="shared" si="16"/>
        <v>#REF!</v>
      </c>
      <c r="I335" s="56" t="e">
        <f t="shared" si="17"/>
        <v>#REF!</v>
      </c>
      <c r="J335" s="57" t="e">
        <f t="shared" si="19"/>
        <v>#REF!</v>
      </c>
      <c r="K335" s="211" t="e">
        <f>(AVERAGE(J328:J335))</f>
        <v>#REF!</v>
      </c>
      <c r="W335" s="59">
        <v>1</v>
      </c>
    </row>
    <row r="336" spans="1:23" hidden="1" x14ac:dyDescent="0.25">
      <c r="A336" s="11">
        <f t="shared" si="20"/>
        <v>9</v>
      </c>
      <c r="B336" s="60" t="e">
        <f t="shared" si="18"/>
        <v>#REF!</v>
      </c>
      <c r="C336" s="60"/>
      <c r="D336" s="60" t="e">
        <f t="shared" si="13"/>
        <v>#NAME?</v>
      </c>
      <c r="E336" s="370" t="e">
        <f t="shared" si="14"/>
        <v>#NAME?</v>
      </c>
      <c r="F336" s="370" t="e">
        <f t="shared" si="15"/>
        <v>#NAME?</v>
      </c>
      <c r="G336" s="370" t="e">
        <f t="shared" si="21"/>
        <v>#REF!</v>
      </c>
      <c r="H336" s="370" t="e">
        <f t="shared" si="16"/>
        <v>#REF!</v>
      </c>
      <c r="I336" s="56" t="e">
        <f t="shared" si="17"/>
        <v>#REF!</v>
      </c>
      <c r="J336" s="57" t="e">
        <f t="shared" si="19"/>
        <v>#REF!</v>
      </c>
      <c r="K336" s="211" t="e">
        <f>(AVERAGE(J328:J336))</f>
        <v>#REF!</v>
      </c>
      <c r="W336" s="59">
        <v>1</v>
      </c>
    </row>
    <row r="337" spans="1:23" hidden="1" x14ac:dyDescent="0.25">
      <c r="A337" s="11">
        <f t="shared" si="20"/>
        <v>10</v>
      </c>
      <c r="B337" s="60" t="e">
        <f t="shared" si="18"/>
        <v>#REF!</v>
      </c>
      <c r="C337" s="60"/>
      <c r="D337" s="60" t="e">
        <f t="shared" si="13"/>
        <v>#NAME?</v>
      </c>
      <c r="E337" s="370" t="e">
        <f t="shared" si="14"/>
        <v>#NAME?</v>
      </c>
      <c r="F337" s="370" t="e">
        <f t="shared" si="15"/>
        <v>#NAME?</v>
      </c>
      <c r="G337" s="370" t="e">
        <f t="shared" si="21"/>
        <v>#REF!</v>
      </c>
      <c r="H337" s="370" t="e">
        <f t="shared" si="16"/>
        <v>#REF!</v>
      </c>
      <c r="I337" s="56" t="e">
        <f t="shared" si="17"/>
        <v>#REF!</v>
      </c>
      <c r="J337" s="57" t="e">
        <f t="shared" si="19"/>
        <v>#REF!</v>
      </c>
      <c r="K337" s="211" t="e">
        <f>(AVERAGE(J328:J337))</f>
        <v>#REF!</v>
      </c>
      <c r="W337" s="59">
        <v>1</v>
      </c>
    </row>
    <row r="338" spans="1:23" hidden="1" x14ac:dyDescent="0.25">
      <c r="A338" s="11">
        <f t="shared" si="20"/>
        <v>11</v>
      </c>
      <c r="B338" s="60" t="e">
        <f t="shared" si="18"/>
        <v>#REF!</v>
      </c>
      <c r="C338" s="60"/>
      <c r="D338" s="60" t="e">
        <f t="shared" si="13"/>
        <v>#NAME?</v>
      </c>
      <c r="E338" s="370" t="e">
        <f t="shared" si="14"/>
        <v>#NAME?</v>
      </c>
      <c r="F338" s="370" t="e">
        <f t="shared" si="15"/>
        <v>#NAME?</v>
      </c>
      <c r="G338" s="370" t="e">
        <f t="shared" si="21"/>
        <v>#REF!</v>
      </c>
      <c r="H338" s="370" t="e">
        <f t="shared" si="16"/>
        <v>#REF!</v>
      </c>
      <c r="I338" s="56" t="e">
        <f t="shared" si="17"/>
        <v>#REF!</v>
      </c>
      <c r="J338" s="57" t="e">
        <f t="shared" si="19"/>
        <v>#REF!</v>
      </c>
      <c r="K338" s="211" t="e">
        <f>(AVERAGE(J337:J338))</f>
        <v>#REF!</v>
      </c>
      <c r="W338" s="59">
        <v>1</v>
      </c>
    </row>
    <row r="339" spans="1:23" hidden="1" x14ac:dyDescent="0.25">
      <c r="A339" s="11">
        <f t="shared" si="20"/>
        <v>12</v>
      </c>
      <c r="B339" s="60" t="e">
        <f t="shared" si="18"/>
        <v>#REF!</v>
      </c>
      <c r="C339" s="60"/>
      <c r="D339" s="60" t="e">
        <f t="shared" si="13"/>
        <v>#NAME?</v>
      </c>
      <c r="E339" s="370" t="e">
        <f t="shared" si="14"/>
        <v>#NAME?</v>
      </c>
      <c r="F339" s="370" t="e">
        <f t="shared" si="15"/>
        <v>#NAME?</v>
      </c>
      <c r="G339" s="370" t="e">
        <f t="shared" si="21"/>
        <v>#REF!</v>
      </c>
      <c r="H339" s="370" t="e">
        <f t="shared" si="16"/>
        <v>#REF!</v>
      </c>
      <c r="I339" s="56" t="e">
        <f t="shared" si="17"/>
        <v>#REF!</v>
      </c>
      <c r="J339" s="57" t="e">
        <f t="shared" si="19"/>
        <v>#REF!</v>
      </c>
      <c r="K339" s="211" t="e">
        <f>(AVERAGE(J328:J339))</f>
        <v>#REF!</v>
      </c>
      <c r="W339" s="59">
        <v>1</v>
      </c>
    </row>
    <row r="340" spans="1:23" hidden="1" x14ac:dyDescent="0.25">
      <c r="A340" s="11">
        <f t="shared" si="20"/>
        <v>13</v>
      </c>
      <c r="B340" s="60" t="e">
        <f t="shared" si="18"/>
        <v>#REF!</v>
      </c>
      <c r="C340" s="60"/>
      <c r="D340" s="60" t="e">
        <f t="shared" si="13"/>
        <v>#NAME?</v>
      </c>
      <c r="E340" s="370" t="e">
        <f t="shared" si="14"/>
        <v>#NAME?</v>
      </c>
      <c r="F340" s="370" t="e">
        <f t="shared" si="15"/>
        <v>#NAME?</v>
      </c>
      <c r="G340" s="370" t="e">
        <f t="shared" si="21"/>
        <v>#REF!</v>
      </c>
      <c r="H340" s="370" t="e">
        <f t="shared" si="16"/>
        <v>#REF!</v>
      </c>
      <c r="I340" s="56" t="e">
        <f t="shared" si="17"/>
        <v>#REF!</v>
      </c>
      <c r="J340" s="57" t="e">
        <f t="shared" si="19"/>
        <v>#REF!</v>
      </c>
      <c r="K340" s="211" t="e">
        <f>(AVERAGE(J328:J340))</f>
        <v>#REF!</v>
      </c>
      <c r="W340" s="59">
        <v>1</v>
      </c>
    </row>
    <row r="341" spans="1:23" hidden="1" x14ac:dyDescent="0.25">
      <c r="A341" s="11">
        <f t="shared" si="20"/>
        <v>14</v>
      </c>
      <c r="B341" s="60" t="e">
        <f t="shared" si="18"/>
        <v>#REF!</v>
      </c>
      <c r="C341" s="60"/>
      <c r="D341" s="60" t="e">
        <f t="shared" si="13"/>
        <v>#NAME?</v>
      </c>
      <c r="E341" s="370" t="e">
        <f t="shared" si="14"/>
        <v>#NAME?</v>
      </c>
      <c r="F341" s="370" t="e">
        <f t="shared" si="15"/>
        <v>#NAME?</v>
      </c>
      <c r="G341" s="370" t="e">
        <f t="shared" si="21"/>
        <v>#REF!</v>
      </c>
      <c r="H341" s="370" t="e">
        <f t="shared" si="16"/>
        <v>#REF!</v>
      </c>
      <c r="I341" s="56" t="e">
        <f t="shared" si="17"/>
        <v>#REF!</v>
      </c>
      <c r="J341" s="57" t="e">
        <f t="shared" si="19"/>
        <v>#REF!</v>
      </c>
      <c r="K341" s="211" t="e">
        <f>(AVERAGE(J328:J341))</f>
        <v>#REF!</v>
      </c>
      <c r="W341" s="59">
        <v>1</v>
      </c>
    </row>
    <row r="342" spans="1:23" hidden="1" x14ac:dyDescent="0.25">
      <c r="A342" s="11">
        <f t="shared" si="20"/>
        <v>15</v>
      </c>
      <c r="B342" s="60" t="e">
        <f t="shared" si="18"/>
        <v>#REF!</v>
      </c>
      <c r="C342" s="60"/>
      <c r="D342" s="60" t="e">
        <f t="shared" si="13"/>
        <v>#NAME?</v>
      </c>
      <c r="E342" s="370" t="e">
        <f t="shared" si="14"/>
        <v>#NAME?</v>
      </c>
      <c r="F342" s="370" t="e">
        <f t="shared" si="15"/>
        <v>#NAME?</v>
      </c>
      <c r="G342" s="370" t="e">
        <f t="shared" si="21"/>
        <v>#REF!</v>
      </c>
      <c r="H342" s="370" t="e">
        <f t="shared" si="16"/>
        <v>#REF!</v>
      </c>
      <c r="I342" s="56" t="e">
        <f t="shared" si="17"/>
        <v>#REF!</v>
      </c>
      <c r="J342" s="57" t="e">
        <f t="shared" si="19"/>
        <v>#REF!</v>
      </c>
      <c r="K342" s="211" t="e">
        <f>(AVERAGE(J328:J342))</f>
        <v>#REF!</v>
      </c>
      <c r="W342" s="59">
        <v>1</v>
      </c>
    </row>
    <row r="343" spans="1:23" hidden="1" x14ac:dyDescent="0.25">
      <c r="A343" s="11">
        <f t="shared" si="20"/>
        <v>16</v>
      </c>
      <c r="B343" s="60" t="e">
        <f t="shared" si="18"/>
        <v>#REF!</v>
      </c>
      <c r="C343" s="60"/>
      <c r="D343" s="60" t="e">
        <f t="shared" si="13"/>
        <v>#NAME?</v>
      </c>
      <c r="E343" s="370" t="e">
        <f t="shared" si="14"/>
        <v>#NAME?</v>
      </c>
      <c r="F343" s="370" t="e">
        <f t="shared" si="15"/>
        <v>#NAME?</v>
      </c>
      <c r="G343" s="370" t="e">
        <f t="shared" si="21"/>
        <v>#REF!</v>
      </c>
      <c r="H343" s="370" t="e">
        <f t="shared" si="16"/>
        <v>#REF!</v>
      </c>
      <c r="I343" s="56" t="e">
        <f t="shared" si="17"/>
        <v>#REF!</v>
      </c>
      <c r="J343" s="57" t="e">
        <f t="shared" si="19"/>
        <v>#REF!</v>
      </c>
      <c r="K343" s="211" t="e">
        <f>(AVERAGE(J328:J343))</f>
        <v>#REF!</v>
      </c>
      <c r="W343" s="59">
        <v>1</v>
      </c>
    </row>
    <row r="344" spans="1:23" hidden="1" x14ac:dyDescent="0.25">
      <c r="A344" s="11">
        <f t="shared" si="20"/>
        <v>17</v>
      </c>
      <c r="B344" s="60" t="e">
        <f t="shared" si="18"/>
        <v>#REF!</v>
      </c>
      <c r="C344" s="60"/>
      <c r="D344" s="60" t="e">
        <f t="shared" si="13"/>
        <v>#NAME?</v>
      </c>
      <c r="E344" s="370" t="e">
        <f t="shared" si="14"/>
        <v>#NAME?</v>
      </c>
      <c r="F344" s="370" t="e">
        <f t="shared" si="15"/>
        <v>#NAME?</v>
      </c>
      <c r="G344" s="370" t="e">
        <f t="shared" si="21"/>
        <v>#REF!</v>
      </c>
      <c r="H344" s="370" t="e">
        <f t="shared" si="16"/>
        <v>#REF!</v>
      </c>
      <c r="I344" s="56" t="e">
        <f t="shared" si="17"/>
        <v>#REF!</v>
      </c>
      <c r="J344" s="57" t="e">
        <f t="shared" si="19"/>
        <v>#REF!</v>
      </c>
      <c r="K344" s="211" t="e">
        <f>(AVERAGE(J328:J344))</f>
        <v>#REF!</v>
      </c>
      <c r="W344" s="59">
        <v>1</v>
      </c>
    </row>
    <row r="345" spans="1:23" hidden="1" x14ac:dyDescent="0.25">
      <c r="A345" s="11">
        <f t="shared" si="20"/>
        <v>18</v>
      </c>
      <c r="B345" s="60" t="e">
        <f t="shared" si="18"/>
        <v>#REF!</v>
      </c>
      <c r="C345" s="60"/>
      <c r="D345" s="60" t="e">
        <f t="shared" si="13"/>
        <v>#NAME?</v>
      </c>
      <c r="E345" s="370" t="e">
        <f t="shared" si="14"/>
        <v>#NAME?</v>
      </c>
      <c r="F345" s="370" t="e">
        <f t="shared" si="15"/>
        <v>#NAME?</v>
      </c>
      <c r="G345" s="370" t="e">
        <f t="shared" si="21"/>
        <v>#REF!</v>
      </c>
      <c r="H345" s="370" t="e">
        <f t="shared" si="16"/>
        <v>#REF!</v>
      </c>
      <c r="I345" s="56" t="e">
        <f t="shared" si="17"/>
        <v>#REF!</v>
      </c>
      <c r="J345" s="57" t="e">
        <f t="shared" si="19"/>
        <v>#REF!</v>
      </c>
      <c r="K345" s="211" t="e">
        <f>(AVERAGE(J328:J345))</f>
        <v>#REF!</v>
      </c>
      <c r="W345" s="59">
        <v>1</v>
      </c>
    </row>
    <row r="346" spans="1:23" hidden="1" x14ac:dyDescent="0.25">
      <c r="A346" s="11">
        <f t="shared" si="20"/>
        <v>19</v>
      </c>
      <c r="B346" s="60" t="e">
        <f t="shared" si="18"/>
        <v>#REF!</v>
      </c>
      <c r="C346" s="60"/>
      <c r="D346" s="60" t="e">
        <f t="shared" si="13"/>
        <v>#NAME?</v>
      </c>
      <c r="E346" s="370" t="e">
        <f t="shared" si="14"/>
        <v>#NAME?</v>
      </c>
      <c r="F346" s="370" t="e">
        <f t="shared" si="15"/>
        <v>#NAME?</v>
      </c>
      <c r="G346" s="370" t="e">
        <f t="shared" si="21"/>
        <v>#REF!</v>
      </c>
      <c r="H346" s="370" t="e">
        <f t="shared" si="16"/>
        <v>#REF!</v>
      </c>
      <c r="I346" s="56" t="e">
        <f t="shared" si="17"/>
        <v>#REF!</v>
      </c>
      <c r="J346" s="57" t="e">
        <f t="shared" si="19"/>
        <v>#REF!</v>
      </c>
      <c r="K346" s="211" t="e">
        <f>(AVERAGE(J328:J346))</f>
        <v>#REF!</v>
      </c>
      <c r="W346" s="59">
        <v>1</v>
      </c>
    </row>
    <row r="347" spans="1:23" hidden="1" x14ac:dyDescent="0.25">
      <c r="A347" s="11">
        <f t="shared" si="20"/>
        <v>20</v>
      </c>
      <c r="B347" s="60" t="e">
        <f t="shared" si="18"/>
        <v>#REF!</v>
      </c>
      <c r="C347" s="60"/>
      <c r="D347" s="60" t="e">
        <f t="shared" si="13"/>
        <v>#NAME?</v>
      </c>
      <c r="E347" s="370" t="e">
        <f t="shared" si="14"/>
        <v>#NAME?</v>
      </c>
      <c r="F347" s="370" t="e">
        <f t="shared" si="15"/>
        <v>#NAME?</v>
      </c>
      <c r="G347" s="370" t="e">
        <f t="shared" si="21"/>
        <v>#REF!</v>
      </c>
      <c r="H347" s="370" t="e">
        <f t="shared" si="16"/>
        <v>#REF!</v>
      </c>
      <c r="I347" s="56" t="e">
        <f t="shared" si="17"/>
        <v>#REF!</v>
      </c>
      <c r="J347" s="57" t="e">
        <f t="shared" si="19"/>
        <v>#REF!</v>
      </c>
      <c r="K347" s="211" t="e">
        <f>(AVERAGE(J328:J347))</f>
        <v>#REF!</v>
      </c>
      <c r="W347" s="59">
        <v>1</v>
      </c>
    </row>
    <row r="348" spans="1:23" hidden="1" x14ac:dyDescent="0.25">
      <c r="A348" s="11">
        <f t="shared" si="20"/>
        <v>21</v>
      </c>
      <c r="B348" s="370" t="e">
        <f>ptrate*W348</f>
        <v>#REF!</v>
      </c>
      <c r="C348" s="370"/>
      <c r="D348" s="370" t="e">
        <f t="shared" si="13"/>
        <v>#NAME?</v>
      </c>
      <c r="E348" s="370" t="e">
        <f t="shared" si="14"/>
        <v>#NAME?</v>
      </c>
      <c r="F348" s="370" t="e">
        <f t="shared" si="15"/>
        <v>#NAME?</v>
      </c>
      <c r="G348" s="370" t="e">
        <f t="shared" si="21"/>
        <v>#REF!</v>
      </c>
      <c r="H348" s="370" t="e">
        <f t="shared" si="16"/>
        <v>#REF!</v>
      </c>
      <c r="I348" s="56" t="e">
        <f t="shared" si="17"/>
        <v>#REF!</v>
      </c>
      <c r="J348" s="57" t="e">
        <f>I348*wageindex</f>
        <v>#REF!</v>
      </c>
      <c r="K348" s="211" t="e">
        <f>(AVERAGE(J328:J348))</f>
        <v>#REF!</v>
      </c>
      <c r="W348" s="8" t="e">
        <f t="shared" ref="W348:W354" si="22">paone</f>
        <v>#REF!</v>
      </c>
    </row>
    <row r="349" spans="1:23" hidden="1" x14ac:dyDescent="0.25">
      <c r="A349" s="11">
        <f t="shared" si="20"/>
        <v>22</v>
      </c>
      <c r="B349" s="370" t="e">
        <f t="shared" si="18"/>
        <v>#REF!</v>
      </c>
      <c r="C349" s="370"/>
      <c r="D349" s="370" t="e">
        <f t="shared" si="13"/>
        <v>#NAME?</v>
      </c>
      <c r="E349" s="370" t="e">
        <f t="shared" si="14"/>
        <v>#NAME?</v>
      </c>
      <c r="F349" s="370" t="e">
        <f t="shared" si="15"/>
        <v>#NAME?</v>
      </c>
      <c r="G349" s="370" t="e">
        <f t="shared" si="21"/>
        <v>#REF!</v>
      </c>
      <c r="H349" s="370" t="e">
        <f t="shared" si="16"/>
        <v>#REF!</v>
      </c>
      <c r="I349" s="56" t="e">
        <f t="shared" si="17"/>
        <v>#REF!</v>
      </c>
      <c r="J349" s="57" t="e">
        <f t="shared" si="19"/>
        <v>#REF!</v>
      </c>
      <c r="K349" s="211" t="e">
        <f>(AVERAGE(J328:J349))</f>
        <v>#REF!</v>
      </c>
      <c r="W349" s="8" t="e">
        <f t="shared" si="22"/>
        <v>#REF!</v>
      </c>
    </row>
    <row r="350" spans="1:23" hidden="1" x14ac:dyDescent="0.25">
      <c r="A350" s="11">
        <f t="shared" si="20"/>
        <v>23</v>
      </c>
      <c r="B350" s="370" t="e">
        <f t="shared" si="18"/>
        <v>#REF!</v>
      </c>
      <c r="C350" s="370"/>
      <c r="D350" s="370" t="e">
        <f t="shared" si="13"/>
        <v>#NAME?</v>
      </c>
      <c r="E350" s="370" t="e">
        <f t="shared" si="14"/>
        <v>#NAME?</v>
      </c>
      <c r="F350" s="370" t="e">
        <f t="shared" si="15"/>
        <v>#NAME?</v>
      </c>
      <c r="G350" s="370" t="e">
        <f t="shared" si="21"/>
        <v>#REF!</v>
      </c>
      <c r="H350" s="370" t="e">
        <f t="shared" si="16"/>
        <v>#REF!</v>
      </c>
      <c r="I350" s="56" t="e">
        <f t="shared" si="17"/>
        <v>#REF!</v>
      </c>
      <c r="J350" s="57" t="e">
        <f t="shared" si="19"/>
        <v>#REF!</v>
      </c>
      <c r="K350" s="211" t="e">
        <f>(AVERAGE(J328:J350))</f>
        <v>#REF!</v>
      </c>
      <c r="W350" s="8" t="e">
        <f t="shared" si="22"/>
        <v>#REF!</v>
      </c>
    </row>
    <row r="351" spans="1:23" hidden="1" x14ac:dyDescent="0.25">
      <c r="A351" s="11">
        <f t="shared" si="20"/>
        <v>24</v>
      </c>
      <c r="B351" s="370" t="e">
        <f t="shared" si="18"/>
        <v>#REF!</v>
      </c>
      <c r="C351" s="370"/>
      <c r="D351" s="370" t="e">
        <f t="shared" si="13"/>
        <v>#NAME?</v>
      </c>
      <c r="E351" s="370" t="e">
        <f t="shared" si="14"/>
        <v>#NAME?</v>
      </c>
      <c r="F351" s="370" t="e">
        <f t="shared" si="15"/>
        <v>#NAME?</v>
      </c>
      <c r="G351" s="370" t="e">
        <f t="shared" si="21"/>
        <v>#REF!</v>
      </c>
      <c r="H351" s="370" t="e">
        <f t="shared" si="16"/>
        <v>#REF!</v>
      </c>
      <c r="I351" s="56" t="e">
        <f t="shared" si="17"/>
        <v>#REF!</v>
      </c>
      <c r="J351" s="57" t="e">
        <f t="shared" si="19"/>
        <v>#REF!</v>
      </c>
      <c r="K351" s="211" t="e">
        <f>(AVERAGE(J328:J351))</f>
        <v>#REF!</v>
      </c>
      <c r="W351" s="8" t="e">
        <f t="shared" si="22"/>
        <v>#REF!</v>
      </c>
    </row>
    <row r="352" spans="1:23" hidden="1" x14ac:dyDescent="0.25">
      <c r="A352" s="11">
        <f t="shared" si="20"/>
        <v>25</v>
      </c>
      <c r="B352" s="370" t="e">
        <f t="shared" si="18"/>
        <v>#REF!</v>
      </c>
      <c r="C352" s="370"/>
      <c r="D352" s="370" t="e">
        <f t="shared" si="13"/>
        <v>#NAME?</v>
      </c>
      <c r="E352" s="370" t="e">
        <f t="shared" si="14"/>
        <v>#NAME?</v>
      </c>
      <c r="F352" s="370" t="e">
        <f t="shared" si="15"/>
        <v>#NAME?</v>
      </c>
      <c r="G352" s="370" t="e">
        <f t="shared" si="21"/>
        <v>#REF!</v>
      </c>
      <c r="H352" s="370" t="e">
        <f t="shared" si="16"/>
        <v>#REF!</v>
      </c>
      <c r="I352" s="56" t="e">
        <f t="shared" si="17"/>
        <v>#REF!</v>
      </c>
      <c r="J352" s="57" t="e">
        <f t="shared" si="19"/>
        <v>#REF!</v>
      </c>
      <c r="K352" s="211" t="e">
        <f>(AVERAGE(J328:J352))</f>
        <v>#REF!</v>
      </c>
      <c r="W352" s="8" t="e">
        <f t="shared" si="22"/>
        <v>#REF!</v>
      </c>
    </row>
    <row r="353" spans="1:23" hidden="1" x14ac:dyDescent="0.25">
      <c r="A353" s="11">
        <f t="shared" si="20"/>
        <v>26</v>
      </c>
      <c r="B353" s="370" t="e">
        <f t="shared" si="18"/>
        <v>#REF!</v>
      </c>
      <c r="C353" s="370"/>
      <c r="D353" s="370" t="e">
        <f t="shared" si="13"/>
        <v>#NAME?</v>
      </c>
      <c r="E353" s="370" t="e">
        <f t="shared" si="14"/>
        <v>#NAME?</v>
      </c>
      <c r="F353" s="370" t="e">
        <f t="shared" si="15"/>
        <v>#NAME?</v>
      </c>
      <c r="G353" s="370" t="e">
        <f t="shared" si="21"/>
        <v>#REF!</v>
      </c>
      <c r="H353" s="370" t="e">
        <f t="shared" si="16"/>
        <v>#REF!</v>
      </c>
      <c r="I353" s="56" t="e">
        <f t="shared" si="17"/>
        <v>#REF!</v>
      </c>
      <c r="J353" s="57" t="e">
        <f t="shared" si="19"/>
        <v>#REF!</v>
      </c>
      <c r="K353" s="211" t="e">
        <f>(AVERAGE(J328:J353))</f>
        <v>#REF!</v>
      </c>
      <c r="W353" s="8" t="e">
        <f t="shared" si="22"/>
        <v>#REF!</v>
      </c>
    </row>
    <row r="354" spans="1:23" hidden="1" x14ac:dyDescent="0.25">
      <c r="A354" s="11">
        <f t="shared" si="20"/>
        <v>27</v>
      </c>
      <c r="B354" s="370" t="e">
        <f t="shared" si="18"/>
        <v>#REF!</v>
      </c>
      <c r="C354" s="370"/>
      <c r="D354" s="370" t="e">
        <f t="shared" si="13"/>
        <v>#NAME?</v>
      </c>
      <c r="E354" s="370" t="e">
        <f t="shared" si="14"/>
        <v>#NAME?</v>
      </c>
      <c r="F354" s="370" t="e">
        <f t="shared" si="15"/>
        <v>#NAME?</v>
      </c>
      <c r="G354" s="370" t="e">
        <f t="shared" si="21"/>
        <v>#REF!</v>
      </c>
      <c r="H354" s="370" t="e">
        <f t="shared" si="16"/>
        <v>#REF!</v>
      </c>
      <c r="I354" s="56" t="e">
        <f t="shared" si="17"/>
        <v>#REF!</v>
      </c>
      <c r="J354" s="57" t="e">
        <f t="shared" si="19"/>
        <v>#REF!</v>
      </c>
      <c r="K354" s="211" t="e">
        <f>(AVERAGE(J328:J354))</f>
        <v>#REF!</v>
      </c>
      <c r="W354" s="8" t="e">
        <f t="shared" si="22"/>
        <v>#REF!</v>
      </c>
    </row>
    <row r="355" spans="1:23" hidden="1" x14ac:dyDescent="0.25">
      <c r="A355" s="11">
        <f t="shared" si="20"/>
        <v>28</v>
      </c>
      <c r="B355" s="60" t="e">
        <f t="shared" si="18"/>
        <v>#REF!</v>
      </c>
      <c r="C355" s="60"/>
      <c r="D355" s="60" t="e">
        <f t="shared" si="13"/>
        <v>#NAME?</v>
      </c>
      <c r="E355" s="370" t="e">
        <f t="shared" si="14"/>
        <v>#NAME?</v>
      </c>
      <c r="F355" s="370" t="e">
        <f t="shared" si="15"/>
        <v>#NAME?</v>
      </c>
      <c r="G355" s="370" t="e">
        <f t="shared" si="21"/>
        <v>#REF!</v>
      </c>
      <c r="H355" s="370" t="e">
        <f t="shared" si="16"/>
        <v>#REF!</v>
      </c>
      <c r="I355" s="56" t="e">
        <f t="shared" si="17"/>
        <v>#REF!</v>
      </c>
      <c r="J355" s="57" t="e">
        <f t="shared" si="19"/>
        <v>#REF!</v>
      </c>
      <c r="K355" s="211" t="e">
        <f>(AVERAGE(J328:J355))</f>
        <v>#REF!</v>
      </c>
      <c r="W355" s="8" t="e">
        <f t="shared" ref="W355:W361" si="23">patwo</f>
        <v>#REF!</v>
      </c>
    </row>
    <row r="356" spans="1:23" hidden="1" x14ac:dyDescent="0.25">
      <c r="A356" s="11">
        <f t="shared" si="20"/>
        <v>29</v>
      </c>
      <c r="B356" s="60" t="e">
        <f t="shared" si="18"/>
        <v>#REF!</v>
      </c>
      <c r="C356" s="60"/>
      <c r="D356" s="60" t="e">
        <f t="shared" si="13"/>
        <v>#NAME?</v>
      </c>
      <c r="E356" s="370" t="e">
        <f t="shared" si="14"/>
        <v>#NAME?</v>
      </c>
      <c r="F356" s="370" t="e">
        <f t="shared" si="15"/>
        <v>#NAME?</v>
      </c>
      <c r="G356" s="370" t="e">
        <f t="shared" si="21"/>
        <v>#REF!</v>
      </c>
      <c r="H356" s="370" t="e">
        <f t="shared" si="16"/>
        <v>#REF!</v>
      </c>
      <c r="I356" s="56" t="e">
        <f t="shared" si="17"/>
        <v>#REF!</v>
      </c>
      <c r="J356" s="57" t="e">
        <f t="shared" si="19"/>
        <v>#REF!</v>
      </c>
      <c r="K356" s="211" t="e">
        <f>(AVERAGE(J328:J356))</f>
        <v>#REF!</v>
      </c>
      <c r="W356" s="8" t="e">
        <f t="shared" si="23"/>
        <v>#REF!</v>
      </c>
    </row>
    <row r="357" spans="1:23" hidden="1" x14ac:dyDescent="0.25">
      <c r="A357" s="11">
        <f t="shared" si="20"/>
        <v>30</v>
      </c>
      <c r="B357" s="60" t="e">
        <f t="shared" si="18"/>
        <v>#REF!</v>
      </c>
      <c r="C357" s="60"/>
      <c r="D357" s="60" t="e">
        <f t="shared" si="13"/>
        <v>#NAME?</v>
      </c>
      <c r="E357" s="370" t="e">
        <f t="shared" si="14"/>
        <v>#NAME?</v>
      </c>
      <c r="F357" s="370" t="e">
        <f t="shared" si="15"/>
        <v>#NAME?</v>
      </c>
      <c r="G357" s="370" t="e">
        <f t="shared" si="21"/>
        <v>#REF!</v>
      </c>
      <c r="H357" s="370" t="e">
        <f t="shared" si="16"/>
        <v>#REF!</v>
      </c>
      <c r="I357" s="56" t="e">
        <f t="shared" si="17"/>
        <v>#REF!</v>
      </c>
      <c r="J357" s="57" t="e">
        <f t="shared" si="19"/>
        <v>#REF!</v>
      </c>
      <c r="K357" s="211" t="e">
        <f>(AVERAGE(J328:J357))</f>
        <v>#REF!</v>
      </c>
      <c r="W357" s="8" t="e">
        <f t="shared" si="23"/>
        <v>#REF!</v>
      </c>
    </row>
    <row r="358" spans="1:23" hidden="1" x14ac:dyDescent="0.25">
      <c r="A358" s="11">
        <f t="shared" si="20"/>
        <v>31</v>
      </c>
      <c r="B358" s="60" t="e">
        <f t="shared" si="18"/>
        <v>#REF!</v>
      </c>
      <c r="C358" s="60"/>
      <c r="D358" s="60" t="e">
        <f t="shared" si="13"/>
        <v>#NAME?</v>
      </c>
      <c r="E358" s="370" t="e">
        <f t="shared" si="14"/>
        <v>#NAME?</v>
      </c>
      <c r="F358" s="370" t="e">
        <f t="shared" si="15"/>
        <v>#NAME?</v>
      </c>
      <c r="G358" s="370" t="e">
        <f t="shared" si="21"/>
        <v>#REF!</v>
      </c>
      <c r="H358" s="370" t="e">
        <f t="shared" si="16"/>
        <v>#REF!</v>
      </c>
      <c r="I358" s="56" t="e">
        <f t="shared" si="17"/>
        <v>#REF!</v>
      </c>
      <c r="J358" s="57" t="e">
        <f t="shared" si="19"/>
        <v>#REF!</v>
      </c>
      <c r="K358" s="211" t="e">
        <f>(AVERAGE(J328:J358))</f>
        <v>#REF!</v>
      </c>
      <c r="W358" s="8" t="e">
        <f t="shared" si="23"/>
        <v>#REF!</v>
      </c>
    </row>
    <row r="359" spans="1:23" hidden="1" x14ac:dyDescent="0.25">
      <c r="A359" s="11">
        <f t="shared" si="20"/>
        <v>32</v>
      </c>
      <c r="B359" s="60" t="e">
        <f t="shared" si="18"/>
        <v>#REF!</v>
      </c>
      <c r="C359" s="60"/>
      <c r="D359" s="60" t="e">
        <f t="shared" si="13"/>
        <v>#NAME?</v>
      </c>
      <c r="E359" s="370" t="e">
        <f t="shared" si="14"/>
        <v>#NAME?</v>
      </c>
      <c r="F359" s="370" t="e">
        <f t="shared" si="15"/>
        <v>#NAME?</v>
      </c>
      <c r="G359" s="370" t="e">
        <f t="shared" si="21"/>
        <v>#REF!</v>
      </c>
      <c r="H359" s="370" t="e">
        <f t="shared" si="16"/>
        <v>#REF!</v>
      </c>
      <c r="I359" s="56" t="e">
        <f t="shared" si="17"/>
        <v>#REF!</v>
      </c>
      <c r="J359" s="57" t="e">
        <f t="shared" si="19"/>
        <v>#REF!</v>
      </c>
      <c r="K359" s="211" t="e">
        <f>(AVERAGE(J328:J359))</f>
        <v>#REF!</v>
      </c>
      <c r="W359" s="8" t="e">
        <f t="shared" si="23"/>
        <v>#REF!</v>
      </c>
    </row>
    <row r="360" spans="1:23" hidden="1" x14ac:dyDescent="0.25">
      <c r="A360" s="11">
        <f t="shared" si="20"/>
        <v>33</v>
      </c>
      <c r="B360" s="60" t="e">
        <f t="shared" si="18"/>
        <v>#REF!</v>
      </c>
      <c r="C360" s="60"/>
      <c r="D360" s="60" t="e">
        <f t="shared" si="13"/>
        <v>#NAME?</v>
      </c>
      <c r="E360" s="370" t="e">
        <f t="shared" ref="E360:E391" si="24">slprate</f>
        <v>#NAME?</v>
      </c>
      <c r="F360" s="370" t="e">
        <f t="shared" si="15"/>
        <v>#NAME?</v>
      </c>
      <c r="G360" s="370" t="e">
        <f t="shared" si="21"/>
        <v>#REF!</v>
      </c>
      <c r="H360" s="370" t="e">
        <f t="shared" si="16"/>
        <v>#REF!</v>
      </c>
      <c r="I360" s="56" t="e">
        <f t="shared" ref="I360:I423" si="25">SUM(B360:H360)</f>
        <v>#REF!</v>
      </c>
      <c r="J360" s="57" t="e">
        <f t="shared" si="19"/>
        <v>#REF!</v>
      </c>
      <c r="K360" s="211" t="e">
        <f>(AVERAGE(J328:J360))</f>
        <v>#REF!</v>
      </c>
      <c r="W360" s="8" t="e">
        <f t="shared" si="23"/>
        <v>#REF!</v>
      </c>
    </row>
    <row r="361" spans="1:23" hidden="1" x14ac:dyDescent="0.25">
      <c r="A361" s="11">
        <f t="shared" si="20"/>
        <v>34</v>
      </c>
      <c r="B361" s="60" t="e">
        <f t="shared" si="18"/>
        <v>#REF!</v>
      </c>
      <c r="C361" s="60"/>
      <c r="D361" s="60" t="e">
        <f t="shared" si="13"/>
        <v>#NAME?</v>
      </c>
      <c r="E361" s="370" t="e">
        <f t="shared" si="24"/>
        <v>#NAME?</v>
      </c>
      <c r="F361" s="370" t="e">
        <f t="shared" si="15"/>
        <v>#NAME?</v>
      </c>
      <c r="G361" s="370" t="e">
        <f t="shared" si="21"/>
        <v>#REF!</v>
      </c>
      <c r="H361" s="370" t="e">
        <f t="shared" si="16"/>
        <v>#REF!</v>
      </c>
      <c r="I361" s="56" t="e">
        <f t="shared" si="25"/>
        <v>#REF!</v>
      </c>
      <c r="J361" s="57" t="e">
        <f t="shared" si="19"/>
        <v>#REF!</v>
      </c>
      <c r="K361" s="211" t="e">
        <f>(AVERAGE(J328:J361))</f>
        <v>#REF!</v>
      </c>
      <c r="W361" s="8" t="e">
        <f t="shared" si="23"/>
        <v>#REF!</v>
      </c>
    </row>
    <row r="362" spans="1:23" hidden="1" x14ac:dyDescent="0.25">
      <c r="A362" s="11">
        <f t="shared" si="20"/>
        <v>35</v>
      </c>
      <c r="B362" s="370" t="e">
        <f t="shared" si="18"/>
        <v>#REF!</v>
      </c>
      <c r="C362" s="370"/>
      <c r="D362" s="370" t="e">
        <f t="shared" si="13"/>
        <v>#NAME?</v>
      </c>
      <c r="E362" s="370" t="e">
        <f t="shared" si="24"/>
        <v>#NAME?</v>
      </c>
      <c r="F362" s="370" t="e">
        <f t="shared" si="15"/>
        <v>#NAME?</v>
      </c>
      <c r="G362" s="370" t="e">
        <f t="shared" si="21"/>
        <v>#REF!</v>
      </c>
      <c r="H362" s="370" t="e">
        <f t="shared" si="16"/>
        <v>#REF!</v>
      </c>
      <c r="I362" s="56" t="e">
        <f t="shared" si="25"/>
        <v>#REF!</v>
      </c>
      <c r="J362" s="57" t="e">
        <f t="shared" si="19"/>
        <v>#REF!</v>
      </c>
      <c r="K362" s="211" t="e">
        <f>(AVERAGE(J328:J362))</f>
        <v>#REF!</v>
      </c>
      <c r="W362" s="8" t="e">
        <f t="shared" ref="W362:W368" si="26">pathree</f>
        <v>#REF!</v>
      </c>
    </row>
    <row r="363" spans="1:23" hidden="1" x14ac:dyDescent="0.25">
      <c r="A363" s="11">
        <f t="shared" si="20"/>
        <v>36</v>
      </c>
      <c r="B363" s="370" t="e">
        <f t="shared" si="18"/>
        <v>#REF!</v>
      </c>
      <c r="C363" s="370"/>
      <c r="D363" s="370" t="e">
        <f t="shared" si="13"/>
        <v>#NAME?</v>
      </c>
      <c r="E363" s="370" t="e">
        <f t="shared" si="24"/>
        <v>#NAME?</v>
      </c>
      <c r="F363" s="370" t="e">
        <f t="shared" si="15"/>
        <v>#NAME?</v>
      </c>
      <c r="G363" s="370" t="e">
        <f t="shared" si="21"/>
        <v>#REF!</v>
      </c>
      <c r="H363" s="370" t="e">
        <f t="shared" si="16"/>
        <v>#REF!</v>
      </c>
      <c r="I363" s="56" t="e">
        <f t="shared" si="25"/>
        <v>#REF!</v>
      </c>
      <c r="J363" s="57" t="e">
        <f t="shared" si="19"/>
        <v>#REF!</v>
      </c>
      <c r="K363" s="211" t="e">
        <f>(AVERAGE(J328:J363))</f>
        <v>#REF!</v>
      </c>
      <c r="W363" s="8" t="e">
        <f t="shared" si="26"/>
        <v>#REF!</v>
      </c>
    </row>
    <row r="364" spans="1:23" hidden="1" x14ac:dyDescent="0.25">
      <c r="A364" s="11">
        <f t="shared" si="20"/>
        <v>37</v>
      </c>
      <c r="B364" s="370" t="e">
        <f t="shared" si="18"/>
        <v>#REF!</v>
      </c>
      <c r="C364" s="370"/>
      <c r="D364" s="370" t="e">
        <f t="shared" si="13"/>
        <v>#NAME?</v>
      </c>
      <c r="E364" s="370" t="e">
        <f t="shared" si="24"/>
        <v>#NAME?</v>
      </c>
      <c r="F364" s="370" t="e">
        <f t="shared" si="15"/>
        <v>#NAME?</v>
      </c>
      <c r="G364" s="370" t="e">
        <f t="shared" si="21"/>
        <v>#REF!</v>
      </c>
      <c r="H364" s="370" t="e">
        <f t="shared" si="16"/>
        <v>#REF!</v>
      </c>
      <c r="I364" s="56" t="e">
        <f t="shared" si="25"/>
        <v>#REF!</v>
      </c>
      <c r="J364" s="57" t="e">
        <f t="shared" si="19"/>
        <v>#REF!</v>
      </c>
      <c r="K364" s="211" t="e">
        <f>(AVERAGE(J328:J364))</f>
        <v>#REF!</v>
      </c>
      <c r="W364" s="8" t="e">
        <f t="shared" si="26"/>
        <v>#REF!</v>
      </c>
    </row>
    <row r="365" spans="1:23" hidden="1" x14ac:dyDescent="0.25">
      <c r="A365" s="11">
        <f t="shared" si="20"/>
        <v>38</v>
      </c>
      <c r="B365" s="370" t="e">
        <f t="shared" si="18"/>
        <v>#REF!</v>
      </c>
      <c r="C365" s="370"/>
      <c r="D365" s="370" t="e">
        <f t="shared" si="13"/>
        <v>#NAME?</v>
      </c>
      <c r="E365" s="370" t="e">
        <f t="shared" si="24"/>
        <v>#NAME?</v>
      </c>
      <c r="F365" s="370" t="e">
        <f t="shared" si="15"/>
        <v>#NAME?</v>
      </c>
      <c r="G365" s="370" t="e">
        <f t="shared" si="21"/>
        <v>#REF!</v>
      </c>
      <c r="H365" s="370" t="e">
        <f t="shared" si="16"/>
        <v>#REF!</v>
      </c>
      <c r="I365" s="56" t="e">
        <f t="shared" si="25"/>
        <v>#REF!</v>
      </c>
      <c r="J365" s="57" t="e">
        <f t="shared" si="19"/>
        <v>#REF!</v>
      </c>
      <c r="K365" s="211" t="e">
        <f>(AVERAGE(J328:J365))</f>
        <v>#REF!</v>
      </c>
      <c r="W365" s="8" t="e">
        <f t="shared" si="26"/>
        <v>#REF!</v>
      </c>
    </row>
    <row r="366" spans="1:23" hidden="1" x14ac:dyDescent="0.25">
      <c r="A366" s="11">
        <f t="shared" si="20"/>
        <v>39</v>
      </c>
      <c r="B366" s="370" t="e">
        <f t="shared" si="18"/>
        <v>#REF!</v>
      </c>
      <c r="C366" s="370"/>
      <c r="D366" s="370" t="e">
        <f t="shared" si="13"/>
        <v>#NAME?</v>
      </c>
      <c r="E366" s="370" t="e">
        <f t="shared" si="24"/>
        <v>#NAME?</v>
      </c>
      <c r="F366" s="370" t="e">
        <f t="shared" si="15"/>
        <v>#NAME?</v>
      </c>
      <c r="G366" s="370" t="e">
        <f t="shared" si="21"/>
        <v>#REF!</v>
      </c>
      <c r="H366" s="370" t="e">
        <f t="shared" si="16"/>
        <v>#REF!</v>
      </c>
      <c r="I366" s="56" t="e">
        <f t="shared" si="25"/>
        <v>#REF!</v>
      </c>
      <c r="J366" s="57" t="e">
        <f t="shared" si="19"/>
        <v>#REF!</v>
      </c>
      <c r="K366" s="211" t="e">
        <f>(AVERAGE(J328:J366))</f>
        <v>#REF!</v>
      </c>
      <c r="W366" s="8" t="e">
        <f t="shared" si="26"/>
        <v>#REF!</v>
      </c>
    </row>
    <row r="367" spans="1:23" hidden="1" x14ac:dyDescent="0.25">
      <c r="A367" s="11">
        <f t="shared" si="20"/>
        <v>40</v>
      </c>
      <c r="B367" s="370" t="e">
        <f t="shared" si="18"/>
        <v>#REF!</v>
      </c>
      <c r="C367" s="370"/>
      <c r="D367" s="370" t="e">
        <f t="shared" si="13"/>
        <v>#NAME?</v>
      </c>
      <c r="E367" s="370" t="e">
        <f t="shared" si="24"/>
        <v>#NAME?</v>
      </c>
      <c r="F367" s="370" t="e">
        <f t="shared" si="15"/>
        <v>#NAME?</v>
      </c>
      <c r="G367" s="370" t="e">
        <f t="shared" si="21"/>
        <v>#REF!</v>
      </c>
      <c r="H367" s="370" t="e">
        <f t="shared" si="16"/>
        <v>#REF!</v>
      </c>
      <c r="I367" s="56" t="e">
        <f t="shared" si="25"/>
        <v>#REF!</v>
      </c>
      <c r="J367" s="57" t="e">
        <f t="shared" si="19"/>
        <v>#REF!</v>
      </c>
      <c r="K367" s="211" t="e">
        <f>(AVERAGE(J328:J367))</f>
        <v>#REF!</v>
      </c>
      <c r="W367" s="8" t="e">
        <f t="shared" si="26"/>
        <v>#REF!</v>
      </c>
    </row>
    <row r="368" spans="1:23" hidden="1" x14ac:dyDescent="0.25">
      <c r="A368" s="11">
        <f t="shared" si="20"/>
        <v>41</v>
      </c>
      <c r="B368" s="370" t="e">
        <f t="shared" si="18"/>
        <v>#REF!</v>
      </c>
      <c r="C368" s="370"/>
      <c r="D368" s="370" t="e">
        <f t="shared" si="13"/>
        <v>#NAME?</v>
      </c>
      <c r="E368" s="370" t="e">
        <f t="shared" si="24"/>
        <v>#NAME?</v>
      </c>
      <c r="F368" s="370" t="e">
        <f t="shared" si="15"/>
        <v>#NAME?</v>
      </c>
      <c r="G368" s="370" t="e">
        <f t="shared" si="21"/>
        <v>#REF!</v>
      </c>
      <c r="H368" s="370" t="e">
        <f t="shared" si="16"/>
        <v>#REF!</v>
      </c>
      <c r="I368" s="56" t="e">
        <f t="shared" si="25"/>
        <v>#REF!</v>
      </c>
      <c r="J368" s="57" t="e">
        <f t="shared" si="19"/>
        <v>#REF!</v>
      </c>
      <c r="K368" s="211" t="e">
        <f>(AVERAGE(J328:J368))</f>
        <v>#REF!</v>
      </c>
      <c r="W368" s="8" t="e">
        <f t="shared" si="26"/>
        <v>#REF!</v>
      </c>
    </row>
    <row r="369" spans="1:23" hidden="1" x14ac:dyDescent="0.25">
      <c r="A369" s="11">
        <f t="shared" si="20"/>
        <v>42</v>
      </c>
      <c r="B369" s="60" t="e">
        <f t="shared" si="18"/>
        <v>#REF!</v>
      </c>
      <c r="C369" s="60"/>
      <c r="D369" s="60" t="e">
        <f t="shared" si="13"/>
        <v>#NAME?</v>
      </c>
      <c r="E369" s="370" t="e">
        <f t="shared" si="24"/>
        <v>#NAME?</v>
      </c>
      <c r="F369" s="370" t="e">
        <f t="shared" si="15"/>
        <v>#NAME?</v>
      </c>
      <c r="G369" s="370" t="e">
        <f t="shared" si="21"/>
        <v>#REF!</v>
      </c>
      <c r="H369" s="370" t="e">
        <f t="shared" si="16"/>
        <v>#REF!</v>
      </c>
      <c r="I369" s="56" t="e">
        <f t="shared" si="25"/>
        <v>#REF!</v>
      </c>
      <c r="J369" s="57" t="e">
        <f t="shared" si="19"/>
        <v>#REF!</v>
      </c>
      <c r="K369" s="211" t="e">
        <f>(AVERAGE(J328:J369))</f>
        <v>#REF!</v>
      </c>
      <c r="W369" s="8" t="e">
        <f t="shared" ref="W369:W375" si="27">pafour</f>
        <v>#REF!</v>
      </c>
    </row>
    <row r="370" spans="1:23" hidden="1" x14ac:dyDescent="0.25">
      <c r="A370" s="11">
        <f t="shared" si="20"/>
        <v>43</v>
      </c>
      <c r="B370" s="60" t="e">
        <f t="shared" si="18"/>
        <v>#REF!</v>
      </c>
      <c r="C370" s="60"/>
      <c r="D370" s="60" t="e">
        <f t="shared" si="13"/>
        <v>#NAME?</v>
      </c>
      <c r="E370" s="370" t="e">
        <f t="shared" si="24"/>
        <v>#NAME?</v>
      </c>
      <c r="F370" s="370" t="e">
        <f t="shared" si="15"/>
        <v>#NAME?</v>
      </c>
      <c r="G370" s="370" t="e">
        <f t="shared" si="21"/>
        <v>#REF!</v>
      </c>
      <c r="H370" s="370" t="e">
        <f t="shared" si="16"/>
        <v>#REF!</v>
      </c>
      <c r="I370" s="56" t="e">
        <f t="shared" si="25"/>
        <v>#REF!</v>
      </c>
      <c r="J370" s="57" t="e">
        <f t="shared" si="19"/>
        <v>#REF!</v>
      </c>
      <c r="K370" s="211" t="e">
        <f>(AVERAGE(J328:J370))</f>
        <v>#REF!</v>
      </c>
      <c r="W370" s="8" t="e">
        <f t="shared" si="27"/>
        <v>#REF!</v>
      </c>
    </row>
    <row r="371" spans="1:23" hidden="1" x14ac:dyDescent="0.25">
      <c r="A371" s="11">
        <f t="shared" si="20"/>
        <v>44</v>
      </c>
      <c r="B371" s="60" t="e">
        <f t="shared" si="18"/>
        <v>#REF!</v>
      </c>
      <c r="C371" s="60"/>
      <c r="D371" s="60" t="e">
        <f t="shared" si="13"/>
        <v>#NAME?</v>
      </c>
      <c r="E371" s="370" t="e">
        <f t="shared" si="24"/>
        <v>#NAME?</v>
      </c>
      <c r="F371" s="370" t="e">
        <f t="shared" si="15"/>
        <v>#NAME?</v>
      </c>
      <c r="G371" s="370" t="e">
        <f t="shared" si="21"/>
        <v>#REF!</v>
      </c>
      <c r="H371" s="370" t="e">
        <f t="shared" si="16"/>
        <v>#REF!</v>
      </c>
      <c r="I371" s="56" t="e">
        <f t="shared" si="25"/>
        <v>#REF!</v>
      </c>
      <c r="J371" s="57" t="e">
        <f t="shared" si="19"/>
        <v>#REF!</v>
      </c>
      <c r="K371" s="211" t="e">
        <f>(AVERAGE(J328:J371))</f>
        <v>#REF!</v>
      </c>
      <c r="W371" s="8" t="e">
        <f t="shared" si="27"/>
        <v>#REF!</v>
      </c>
    </row>
    <row r="372" spans="1:23" hidden="1" x14ac:dyDescent="0.25">
      <c r="A372" s="11">
        <f t="shared" si="20"/>
        <v>45</v>
      </c>
      <c r="B372" s="60" t="e">
        <f t="shared" si="18"/>
        <v>#REF!</v>
      </c>
      <c r="C372" s="60"/>
      <c r="D372" s="60" t="e">
        <f t="shared" si="13"/>
        <v>#NAME?</v>
      </c>
      <c r="E372" s="370" t="e">
        <f t="shared" si="24"/>
        <v>#NAME?</v>
      </c>
      <c r="F372" s="370" t="e">
        <f t="shared" si="15"/>
        <v>#NAME?</v>
      </c>
      <c r="G372" s="370" t="e">
        <f t="shared" si="21"/>
        <v>#REF!</v>
      </c>
      <c r="H372" s="370" t="e">
        <f t="shared" si="16"/>
        <v>#REF!</v>
      </c>
      <c r="I372" s="56" t="e">
        <f t="shared" si="25"/>
        <v>#REF!</v>
      </c>
      <c r="J372" s="57" t="e">
        <f t="shared" si="19"/>
        <v>#REF!</v>
      </c>
      <c r="K372" s="211" t="e">
        <f>(AVERAGE(J328:J372))</f>
        <v>#REF!</v>
      </c>
      <c r="W372" s="8" t="e">
        <f t="shared" si="27"/>
        <v>#REF!</v>
      </c>
    </row>
    <row r="373" spans="1:23" hidden="1" x14ac:dyDescent="0.25">
      <c r="A373" s="11">
        <f t="shared" si="20"/>
        <v>46</v>
      </c>
      <c r="B373" s="60" t="e">
        <f t="shared" si="18"/>
        <v>#REF!</v>
      </c>
      <c r="C373" s="60"/>
      <c r="D373" s="60" t="e">
        <f t="shared" si="13"/>
        <v>#NAME?</v>
      </c>
      <c r="E373" s="370" t="e">
        <f t="shared" si="24"/>
        <v>#NAME?</v>
      </c>
      <c r="F373" s="370" t="e">
        <f t="shared" si="15"/>
        <v>#NAME?</v>
      </c>
      <c r="G373" s="370" t="e">
        <f t="shared" si="21"/>
        <v>#REF!</v>
      </c>
      <c r="H373" s="370" t="e">
        <f t="shared" si="16"/>
        <v>#REF!</v>
      </c>
      <c r="I373" s="56" t="e">
        <f t="shared" si="25"/>
        <v>#REF!</v>
      </c>
      <c r="J373" s="57" t="e">
        <f t="shared" si="19"/>
        <v>#REF!</v>
      </c>
      <c r="K373" s="211" t="e">
        <f>(AVERAGE(J328:J373))</f>
        <v>#REF!</v>
      </c>
      <c r="W373" s="8" t="e">
        <f t="shared" si="27"/>
        <v>#REF!</v>
      </c>
    </row>
    <row r="374" spans="1:23" hidden="1" x14ac:dyDescent="0.25">
      <c r="A374" s="11">
        <f t="shared" si="20"/>
        <v>47</v>
      </c>
      <c r="B374" s="60" t="e">
        <f t="shared" si="18"/>
        <v>#REF!</v>
      </c>
      <c r="C374" s="60"/>
      <c r="D374" s="60" t="e">
        <f t="shared" si="13"/>
        <v>#NAME?</v>
      </c>
      <c r="E374" s="370" t="e">
        <f t="shared" si="24"/>
        <v>#NAME?</v>
      </c>
      <c r="F374" s="370" t="e">
        <f t="shared" si="15"/>
        <v>#NAME?</v>
      </c>
      <c r="G374" s="370" t="e">
        <f t="shared" si="21"/>
        <v>#REF!</v>
      </c>
      <c r="H374" s="370" t="e">
        <f t="shared" si="16"/>
        <v>#REF!</v>
      </c>
      <c r="I374" s="56" t="e">
        <f t="shared" si="25"/>
        <v>#REF!</v>
      </c>
      <c r="J374" s="57" t="e">
        <f t="shared" si="19"/>
        <v>#REF!</v>
      </c>
      <c r="K374" s="211" t="e">
        <f>(AVERAGE(J328:J374))</f>
        <v>#REF!</v>
      </c>
      <c r="W374" s="8" t="e">
        <f t="shared" si="27"/>
        <v>#REF!</v>
      </c>
    </row>
    <row r="375" spans="1:23" hidden="1" x14ac:dyDescent="0.25">
      <c r="A375" s="11">
        <f t="shared" si="20"/>
        <v>48</v>
      </c>
      <c r="B375" s="60" t="e">
        <f t="shared" si="18"/>
        <v>#REF!</v>
      </c>
      <c r="C375" s="60"/>
      <c r="D375" s="60" t="e">
        <f t="shared" si="13"/>
        <v>#NAME?</v>
      </c>
      <c r="E375" s="370" t="e">
        <f t="shared" si="24"/>
        <v>#NAME?</v>
      </c>
      <c r="F375" s="370" t="e">
        <f t="shared" si="15"/>
        <v>#NAME?</v>
      </c>
      <c r="G375" s="370" t="e">
        <f t="shared" si="21"/>
        <v>#REF!</v>
      </c>
      <c r="H375" s="370" t="e">
        <f t="shared" si="16"/>
        <v>#REF!</v>
      </c>
      <c r="I375" s="56" t="e">
        <f t="shared" si="25"/>
        <v>#REF!</v>
      </c>
      <c r="J375" s="57" t="e">
        <f t="shared" si="19"/>
        <v>#REF!</v>
      </c>
      <c r="K375" s="211" t="e">
        <f>(AVERAGE(J328:J375))</f>
        <v>#REF!</v>
      </c>
      <c r="W375" s="8" t="e">
        <f t="shared" si="27"/>
        <v>#REF!</v>
      </c>
    </row>
    <row r="376" spans="1:23" hidden="1" x14ac:dyDescent="0.25">
      <c r="A376" s="11">
        <f t="shared" si="20"/>
        <v>49</v>
      </c>
      <c r="B376" s="370" t="e">
        <f t="shared" si="18"/>
        <v>#REF!</v>
      </c>
      <c r="C376" s="370"/>
      <c r="D376" s="370" t="e">
        <f t="shared" si="13"/>
        <v>#NAME?</v>
      </c>
      <c r="E376" s="370" t="e">
        <f t="shared" si="24"/>
        <v>#NAME?</v>
      </c>
      <c r="F376" s="370" t="e">
        <f t="shared" si="15"/>
        <v>#NAME?</v>
      </c>
      <c r="G376" s="370" t="e">
        <f t="shared" si="21"/>
        <v>#REF!</v>
      </c>
      <c r="H376" s="370" t="e">
        <f t="shared" si="16"/>
        <v>#REF!</v>
      </c>
      <c r="I376" s="56" t="e">
        <f t="shared" si="25"/>
        <v>#REF!</v>
      </c>
      <c r="J376" s="57" t="e">
        <f t="shared" si="19"/>
        <v>#REF!</v>
      </c>
      <c r="K376" s="211" t="e">
        <f>(AVERAGE(J328:J376))</f>
        <v>#REF!</v>
      </c>
      <c r="W376" s="8" t="e">
        <f t="shared" ref="W376:W382" si="28">pafive</f>
        <v>#REF!</v>
      </c>
    </row>
    <row r="377" spans="1:23" hidden="1" x14ac:dyDescent="0.25">
      <c r="A377" s="11">
        <f t="shared" si="20"/>
        <v>50</v>
      </c>
      <c r="B377" s="370" t="e">
        <f t="shared" si="18"/>
        <v>#REF!</v>
      </c>
      <c r="C377" s="370"/>
      <c r="D377" s="370" t="e">
        <f t="shared" si="13"/>
        <v>#NAME?</v>
      </c>
      <c r="E377" s="370" t="e">
        <f t="shared" si="24"/>
        <v>#NAME?</v>
      </c>
      <c r="F377" s="370" t="e">
        <f t="shared" si="15"/>
        <v>#NAME?</v>
      </c>
      <c r="G377" s="370" t="e">
        <f t="shared" si="21"/>
        <v>#REF!</v>
      </c>
      <c r="H377" s="370" t="e">
        <f t="shared" si="16"/>
        <v>#REF!</v>
      </c>
      <c r="I377" s="56" t="e">
        <f t="shared" si="25"/>
        <v>#REF!</v>
      </c>
      <c r="J377" s="57" t="e">
        <f t="shared" si="19"/>
        <v>#REF!</v>
      </c>
      <c r="K377" s="211" t="e">
        <f>(AVERAGE(J328:J377))</f>
        <v>#REF!</v>
      </c>
      <c r="W377" s="8" t="e">
        <f t="shared" si="28"/>
        <v>#REF!</v>
      </c>
    </row>
    <row r="378" spans="1:23" hidden="1" x14ac:dyDescent="0.25">
      <c r="A378" s="11">
        <f t="shared" si="20"/>
        <v>51</v>
      </c>
      <c r="B378" s="370" t="e">
        <f t="shared" si="18"/>
        <v>#REF!</v>
      </c>
      <c r="C378" s="370"/>
      <c r="D378" s="370" t="e">
        <f t="shared" si="13"/>
        <v>#NAME?</v>
      </c>
      <c r="E378" s="370" t="e">
        <f t="shared" si="24"/>
        <v>#NAME?</v>
      </c>
      <c r="F378" s="370" t="e">
        <f t="shared" si="15"/>
        <v>#NAME?</v>
      </c>
      <c r="G378" s="370" t="e">
        <f t="shared" si="21"/>
        <v>#REF!</v>
      </c>
      <c r="H378" s="370" t="e">
        <f t="shared" si="16"/>
        <v>#REF!</v>
      </c>
      <c r="I378" s="56" t="e">
        <f t="shared" si="25"/>
        <v>#REF!</v>
      </c>
      <c r="J378" s="57" t="e">
        <f t="shared" si="19"/>
        <v>#REF!</v>
      </c>
      <c r="K378" s="211" t="e">
        <f>(AVERAGE(J328:J378))</f>
        <v>#REF!</v>
      </c>
      <c r="W378" s="8" t="e">
        <f t="shared" si="28"/>
        <v>#REF!</v>
      </c>
    </row>
    <row r="379" spans="1:23" ht="14.25" hidden="1" customHeight="1" x14ac:dyDescent="0.25">
      <c r="A379" s="11">
        <f t="shared" si="20"/>
        <v>52</v>
      </c>
      <c r="B379" s="370" t="e">
        <f t="shared" si="18"/>
        <v>#REF!</v>
      </c>
      <c r="C379" s="370"/>
      <c r="D379" s="370" t="e">
        <f t="shared" si="13"/>
        <v>#NAME?</v>
      </c>
      <c r="E379" s="370" t="e">
        <f t="shared" si="24"/>
        <v>#NAME?</v>
      </c>
      <c r="F379" s="370" t="e">
        <f t="shared" si="15"/>
        <v>#NAME?</v>
      </c>
      <c r="G379" s="370" t="e">
        <f t="shared" si="21"/>
        <v>#REF!</v>
      </c>
      <c r="H379" s="370" t="e">
        <f t="shared" si="16"/>
        <v>#REF!</v>
      </c>
      <c r="I379" s="56" t="e">
        <f t="shared" si="25"/>
        <v>#REF!</v>
      </c>
      <c r="J379" s="57" t="e">
        <f t="shared" si="19"/>
        <v>#REF!</v>
      </c>
      <c r="K379" s="211" t="e">
        <f>(AVERAGE(J328:J379))</f>
        <v>#REF!</v>
      </c>
      <c r="W379" s="8" t="e">
        <f t="shared" si="28"/>
        <v>#REF!</v>
      </c>
    </row>
    <row r="380" spans="1:23" hidden="1" x14ac:dyDescent="0.25">
      <c r="A380" s="11">
        <f t="shared" si="20"/>
        <v>53</v>
      </c>
      <c r="B380" s="370" t="e">
        <f t="shared" si="18"/>
        <v>#REF!</v>
      </c>
      <c r="C380" s="370"/>
      <c r="D380" s="370" t="e">
        <f t="shared" si="13"/>
        <v>#NAME?</v>
      </c>
      <c r="E380" s="370" t="e">
        <f t="shared" si="24"/>
        <v>#NAME?</v>
      </c>
      <c r="F380" s="370" t="e">
        <f t="shared" si="15"/>
        <v>#NAME?</v>
      </c>
      <c r="G380" s="370" t="e">
        <f t="shared" si="21"/>
        <v>#REF!</v>
      </c>
      <c r="H380" s="370" t="e">
        <f t="shared" si="16"/>
        <v>#REF!</v>
      </c>
      <c r="I380" s="56" t="e">
        <f t="shared" si="25"/>
        <v>#REF!</v>
      </c>
      <c r="J380" s="57" t="e">
        <f t="shared" si="19"/>
        <v>#REF!</v>
      </c>
      <c r="K380" s="211" t="e">
        <f>(AVERAGE(J328:J380))</f>
        <v>#REF!</v>
      </c>
      <c r="W380" s="8" t="e">
        <f t="shared" si="28"/>
        <v>#REF!</v>
      </c>
    </row>
    <row r="381" spans="1:23" s="319" customFormat="1" ht="15" hidden="1" customHeight="1" x14ac:dyDescent="0.25">
      <c r="A381" s="11">
        <f t="shared" si="20"/>
        <v>54</v>
      </c>
      <c r="B381" s="370" t="e">
        <f t="shared" si="18"/>
        <v>#REF!</v>
      </c>
      <c r="C381" s="370"/>
      <c r="D381" s="370" t="e">
        <f t="shared" si="13"/>
        <v>#NAME?</v>
      </c>
      <c r="E381" s="370" t="e">
        <f t="shared" si="24"/>
        <v>#NAME?</v>
      </c>
      <c r="F381" s="370" t="e">
        <f t="shared" si="15"/>
        <v>#NAME?</v>
      </c>
      <c r="G381" s="370" t="e">
        <f t="shared" si="21"/>
        <v>#REF!</v>
      </c>
      <c r="H381" s="370" t="e">
        <f t="shared" si="16"/>
        <v>#REF!</v>
      </c>
      <c r="I381" s="56" t="e">
        <f t="shared" si="25"/>
        <v>#REF!</v>
      </c>
      <c r="J381" s="57" t="e">
        <f t="shared" si="19"/>
        <v>#REF!</v>
      </c>
      <c r="K381" s="211" t="e">
        <f>(AVERAGE(J328:J381))</f>
        <v>#REF!</v>
      </c>
      <c r="W381" s="8" t="e">
        <f t="shared" si="28"/>
        <v>#REF!</v>
      </c>
    </row>
    <row r="382" spans="1:23" hidden="1" x14ac:dyDescent="0.25">
      <c r="A382" s="11">
        <f t="shared" si="20"/>
        <v>55</v>
      </c>
      <c r="B382" s="370" t="e">
        <f t="shared" si="18"/>
        <v>#REF!</v>
      </c>
      <c r="C382" s="370"/>
      <c r="D382" s="370" t="e">
        <f t="shared" si="13"/>
        <v>#NAME?</v>
      </c>
      <c r="E382" s="370" t="e">
        <f t="shared" si="24"/>
        <v>#NAME?</v>
      </c>
      <c r="F382" s="370" t="e">
        <f t="shared" si="15"/>
        <v>#NAME?</v>
      </c>
      <c r="G382" s="370" t="e">
        <f t="shared" si="21"/>
        <v>#REF!</v>
      </c>
      <c r="H382" s="370" t="e">
        <f t="shared" si="16"/>
        <v>#REF!</v>
      </c>
      <c r="I382" s="56" t="e">
        <f t="shared" si="25"/>
        <v>#REF!</v>
      </c>
      <c r="J382" s="57" t="e">
        <f t="shared" si="19"/>
        <v>#REF!</v>
      </c>
      <c r="K382" s="211" t="e">
        <f>(AVERAGE(J328:J382))</f>
        <v>#REF!</v>
      </c>
      <c r="W382" s="8" t="e">
        <f t="shared" si="28"/>
        <v>#REF!</v>
      </c>
    </row>
    <row r="383" spans="1:23" hidden="1" x14ac:dyDescent="0.25">
      <c r="A383" s="11">
        <f t="shared" si="20"/>
        <v>56</v>
      </c>
      <c r="B383" s="60" t="e">
        <f t="shared" si="18"/>
        <v>#REF!</v>
      </c>
      <c r="C383" s="60"/>
      <c r="D383" s="60" t="e">
        <f t="shared" si="13"/>
        <v>#NAME?</v>
      </c>
      <c r="E383" s="370" t="e">
        <f t="shared" si="24"/>
        <v>#NAME?</v>
      </c>
      <c r="F383" s="370" t="e">
        <f t="shared" si="15"/>
        <v>#NAME?</v>
      </c>
      <c r="G383" s="370" t="e">
        <f t="shared" si="21"/>
        <v>#REF!</v>
      </c>
      <c r="H383" s="370" t="e">
        <f t="shared" si="16"/>
        <v>#REF!</v>
      </c>
      <c r="I383" s="56" t="e">
        <f t="shared" si="25"/>
        <v>#REF!</v>
      </c>
      <c r="J383" s="57" t="e">
        <f t="shared" si="19"/>
        <v>#REF!</v>
      </c>
      <c r="K383" s="211" t="e">
        <f>(AVERAGE(J328:J383))</f>
        <v>#REF!</v>
      </c>
      <c r="W383" s="8" t="e">
        <f t="shared" ref="W383:W389" si="29">pasix</f>
        <v>#REF!</v>
      </c>
    </row>
    <row r="384" spans="1:23" hidden="1" x14ac:dyDescent="0.25">
      <c r="A384" s="11">
        <f t="shared" si="20"/>
        <v>57</v>
      </c>
      <c r="B384" s="60" t="e">
        <f t="shared" si="18"/>
        <v>#REF!</v>
      </c>
      <c r="C384" s="60"/>
      <c r="D384" s="60" t="e">
        <f t="shared" si="13"/>
        <v>#NAME?</v>
      </c>
      <c r="E384" s="370" t="e">
        <f t="shared" si="24"/>
        <v>#NAME?</v>
      </c>
      <c r="F384" s="370" t="e">
        <f t="shared" si="15"/>
        <v>#NAME?</v>
      </c>
      <c r="G384" s="370" t="e">
        <f t="shared" si="21"/>
        <v>#REF!</v>
      </c>
      <c r="H384" s="370" t="e">
        <f t="shared" si="16"/>
        <v>#REF!</v>
      </c>
      <c r="I384" s="56" t="e">
        <f t="shared" si="25"/>
        <v>#REF!</v>
      </c>
      <c r="J384" s="57" t="e">
        <f t="shared" si="19"/>
        <v>#REF!</v>
      </c>
      <c r="K384" s="211" t="e">
        <f>(AVERAGE(J328:J384))</f>
        <v>#REF!</v>
      </c>
      <c r="W384" s="8" t="e">
        <f t="shared" si="29"/>
        <v>#REF!</v>
      </c>
    </row>
    <row r="385" spans="1:23" hidden="1" x14ac:dyDescent="0.25">
      <c r="A385" s="11">
        <f t="shared" si="20"/>
        <v>58</v>
      </c>
      <c r="B385" s="60" t="e">
        <f t="shared" si="18"/>
        <v>#REF!</v>
      </c>
      <c r="C385" s="60"/>
      <c r="D385" s="60" t="e">
        <f t="shared" si="13"/>
        <v>#NAME?</v>
      </c>
      <c r="E385" s="370" t="e">
        <f t="shared" si="24"/>
        <v>#NAME?</v>
      </c>
      <c r="F385" s="370" t="e">
        <f t="shared" si="15"/>
        <v>#NAME?</v>
      </c>
      <c r="G385" s="370" t="e">
        <f t="shared" si="21"/>
        <v>#REF!</v>
      </c>
      <c r="H385" s="370" t="e">
        <f t="shared" si="16"/>
        <v>#REF!</v>
      </c>
      <c r="I385" s="56" t="e">
        <f t="shared" si="25"/>
        <v>#REF!</v>
      </c>
      <c r="J385" s="57" t="e">
        <f t="shared" si="19"/>
        <v>#REF!</v>
      </c>
      <c r="K385" s="211" t="e">
        <f>(AVERAGE(J328:J385))</f>
        <v>#REF!</v>
      </c>
      <c r="W385" s="8" t="e">
        <f t="shared" si="29"/>
        <v>#REF!</v>
      </c>
    </row>
    <row r="386" spans="1:23" hidden="1" x14ac:dyDescent="0.25">
      <c r="A386" s="11">
        <f t="shared" si="20"/>
        <v>59</v>
      </c>
      <c r="B386" s="60" t="e">
        <f t="shared" si="18"/>
        <v>#REF!</v>
      </c>
      <c r="C386" s="60"/>
      <c r="D386" s="60" t="e">
        <f t="shared" si="13"/>
        <v>#NAME?</v>
      </c>
      <c r="E386" s="370" t="e">
        <f t="shared" si="24"/>
        <v>#NAME?</v>
      </c>
      <c r="F386" s="370" t="e">
        <f t="shared" si="15"/>
        <v>#NAME?</v>
      </c>
      <c r="G386" s="370" t="e">
        <f t="shared" si="21"/>
        <v>#REF!</v>
      </c>
      <c r="H386" s="370" t="e">
        <f t="shared" si="16"/>
        <v>#REF!</v>
      </c>
      <c r="I386" s="56" t="e">
        <f t="shared" si="25"/>
        <v>#REF!</v>
      </c>
      <c r="J386" s="57" t="e">
        <f t="shared" si="19"/>
        <v>#REF!</v>
      </c>
      <c r="K386" s="211" t="e">
        <f>(AVERAGE(J328:J386))</f>
        <v>#REF!</v>
      </c>
      <c r="W386" s="8" t="e">
        <f t="shared" si="29"/>
        <v>#REF!</v>
      </c>
    </row>
    <row r="387" spans="1:23" hidden="1" x14ac:dyDescent="0.25">
      <c r="A387" s="11">
        <f t="shared" si="20"/>
        <v>60</v>
      </c>
      <c r="B387" s="60" t="e">
        <f t="shared" si="18"/>
        <v>#REF!</v>
      </c>
      <c r="C387" s="60"/>
      <c r="D387" s="60" t="e">
        <f t="shared" si="13"/>
        <v>#NAME?</v>
      </c>
      <c r="E387" s="370" t="e">
        <f t="shared" si="24"/>
        <v>#NAME?</v>
      </c>
      <c r="F387" s="370" t="e">
        <f t="shared" si="15"/>
        <v>#NAME?</v>
      </c>
      <c r="G387" s="370" t="e">
        <f t="shared" si="21"/>
        <v>#REF!</v>
      </c>
      <c r="H387" s="370" t="e">
        <f t="shared" si="16"/>
        <v>#REF!</v>
      </c>
      <c r="I387" s="56" t="e">
        <f t="shared" si="25"/>
        <v>#REF!</v>
      </c>
      <c r="J387" s="57" t="e">
        <f t="shared" si="19"/>
        <v>#REF!</v>
      </c>
      <c r="K387" s="211" t="e">
        <f>(AVERAGE(J328:J387))</f>
        <v>#REF!</v>
      </c>
      <c r="W387" s="8" t="e">
        <f t="shared" si="29"/>
        <v>#REF!</v>
      </c>
    </row>
    <row r="388" spans="1:23" hidden="1" x14ac:dyDescent="0.25">
      <c r="A388" s="11">
        <f t="shared" si="20"/>
        <v>61</v>
      </c>
      <c r="B388" s="60" t="e">
        <f t="shared" si="18"/>
        <v>#REF!</v>
      </c>
      <c r="C388" s="60"/>
      <c r="D388" s="60" t="e">
        <f t="shared" si="13"/>
        <v>#NAME?</v>
      </c>
      <c r="E388" s="370" t="e">
        <f t="shared" si="24"/>
        <v>#NAME?</v>
      </c>
      <c r="F388" s="370" t="e">
        <f t="shared" si="15"/>
        <v>#NAME?</v>
      </c>
      <c r="G388" s="370" t="e">
        <f t="shared" si="21"/>
        <v>#REF!</v>
      </c>
      <c r="H388" s="370" t="e">
        <f t="shared" si="16"/>
        <v>#REF!</v>
      </c>
      <c r="I388" s="56" t="e">
        <f t="shared" si="25"/>
        <v>#REF!</v>
      </c>
      <c r="J388" s="57" t="e">
        <f t="shared" si="19"/>
        <v>#REF!</v>
      </c>
      <c r="K388" s="211" t="e">
        <f>(AVERAGE(J328:J388))</f>
        <v>#REF!</v>
      </c>
      <c r="W388" s="8" t="e">
        <f t="shared" si="29"/>
        <v>#REF!</v>
      </c>
    </row>
    <row r="389" spans="1:23" hidden="1" x14ac:dyDescent="0.25">
      <c r="A389" s="11">
        <f t="shared" si="20"/>
        <v>62</v>
      </c>
      <c r="B389" s="60" t="e">
        <f t="shared" si="18"/>
        <v>#REF!</v>
      </c>
      <c r="C389" s="60"/>
      <c r="D389" s="60" t="e">
        <f t="shared" si="13"/>
        <v>#NAME?</v>
      </c>
      <c r="E389" s="370" t="e">
        <f t="shared" si="24"/>
        <v>#NAME?</v>
      </c>
      <c r="F389" s="370" t="e">
        <f t="shared" si="15"/>
        <v>#NAME?</v>
      </c>
      <c r="G389" s="370" t="e">
        <f t="shared" si="21"/>
        <v>#REF!</v>
      </c>
      <c r="H389" s="370" t="e">
        <f t="shared" si="16"/>
        <v>#REF!</v>
      </c>
      <c r="I389" s="56" t="e">
        <f t="shared" si="25"/>
        <v>#REF!</v>
      </c>
      <c r="J389" s="57" t="e">
        <f t="shared" si="19"/>
        <v>#REF!</v>
      </c>
      <c r="K389" s="211" t="e">
        <f>(AVERAGE(ratestart:J389))</f>
        <v>#REF!</v>
      </c>
      <c r="W389" s="8" t="e">
        <f t="shared" si="29"/>
        <v>#REF!</v>
      </c>
    </row>
    <row r="390" spans="1:23" hidden="1" x14ac:dyDescent="0.25">
      <c r="A390" s="11">
        <f t="shared" si="20"/>
        <v>63</v>
      </c>
      <c r="B390" s="370" t="e">
        <f t="shared" si="18"/>
        <v>#REF!</v>
      </c>
      <c r="C390" s="370"/>
      <c r="D390" s="370" t="e">
        <f t="shared" si="13"/>
        <v>#NAME?</v>
      </c>
      <c r="E390" s="370" t="e">
        <f t="shared" si="24"/>
        <v>#NAME?</v>
      </c>
      <c r="F390" s="370" t="e">
        <f t="shared" si="15"/>
        <v>#NAME?</v>
      </c>
      <c r="G390" s="370" t="e">
        <f t="shared" si="21"/>
        <v>#REF!</v>
      </c>
      <c r="H390" s="370" t="e">
        <f t="shared" si="16"/>
        <v>#REF!</v>
      </c>
      <c r="I390" s="56" t="e">
        <f t="shared" si="25"/>
        <v>#REF!</v>
      </c>
      <c r="J390" s="57" t="e">
        <f t="shared" si="19"/>
        <v>#REF!</v>
      </c>
      <c r="K390" s="211" t="e">
        <f>(AVERAGE(ratestart:J390))</f>
        <v>#REF!</v>
      </c>
      <c r="W390" s="8" t="e">
        <f t="shared" ref="W390:W396" si="30">paseven</f>
        <v>#REF!</v>
      </c>
    </row>
    <row r="391" spans="1:23" hidden="1" x14ac:dyDescent="0.25">
      <c r="A391" s="11">
        <f t="shared" si="20"/>
        <v>64</v>
      </c>
      <c r="B391" s="370" t="e">
        <f t="shared" si="18"/>
        <v>#REF!</v>
      </c>
      <c r="C391" s="370"/>
      <c r="D391" s="370" t="e">
        <f t="shared" si="13"/>
        <v>#NAME?</v>
      </c>
      <c r="E391" s="370" t="e">
        <f t="shared" si="24"/>
        <v>#NAME?</v>
      </c>
      <c r="F391" s="370" t="e">
        <f t="shared" si="15"/>
        <v>#NAME?</v>
      </c>
      <c r="G391" s="370" t="e">
        <f t="shared" si="21"/>
        <v>#REF!</v>
      </c>
      <c r="H391" s="370" t="e">
        <f t="shared" si="16"/>
        <v>#REF!</v>
      </c>
      <c r="I391" s="56" t="e">
        <f t="shared" si="25"/>
        <v>#REF!</v>
      </c>
      <c r="J391" s="57" t="e">
        <f t="shared" si="19"/>
        <v>#REF!</v>
      </c>
      <c r="K391" s="211" t="e">
        <f>(AVERAGE(ratestart:J391))</f>
        <v>#REF!</v>
      </c>
      <c r="W391" s="8" t="e">
        <f t="shared" si="30"/>
        <v>#REF!</v>
      </c>
    </row>
    <row r="392" spans="1:23" hidden="1" x14ac:dyDescent="0.25">
      <c r="A392" s="11">
        <f t="shared" si="20"/>
        <v>65</v>
      </c>
      <c r="B392" s="370" t="e">
        <f t="shared" si="18"/>
        <v>#REF!</v>
      </c>
      <c r="C392" s="370"/>
      <c r="D392" s="370" t="e">
        <f t="shared" ref="D392:D427" si="31">otrate*W392</f>
        <v>#NAME?</v>
      </c>
      <c r="E392" s="370" t="e">
        <f t="shared" ref="E392:E427" si="32">slprate</f>
        <v>#NAME?</v>
      </c>
      <c r="F392" s="370" t="e">
        <f t="shared" ref="F392:F427" si="33">nsgrate</f>
        <v>#NAME?</v>
      </c>
      <c r="G392" s="370" t="e">
        <f t="shared" si="21"/>
        <v>#REF!</v>
      </c>
      <c r="H392" s="370" t="e">
        <f t="shared" ref="H392:H427" si="34">noncmrate</f>
        <v>#REF!</v>
      </c>
      <c r="I392" s="56" t="e">
        <f t="shared" si="25"/>
        <v>#REF!</v>
      </c>
      <c r="J392" s="57" t="e">
        <f t="shared" si="19"/>
        <v>#REF!</v>
      </c>
      <c r="K392" s="211" t="e">
        <f>(AVERAGE(ratestart:J392))</f>
        <v>#REF!</v>
      </c>
      <c r="W392" s="8" t="e">
        <f t="shared" si="30"/>
        <v>#REF!</v>
      </c>
    </row>
    <row r="393" spans="1:23" hidden="1" x14ac:dyDescent="0.25">
      <c r="A393" s="11">
        <f t="shared" si="20"/>
        <v>66</v>
      </c>
      <c r="B393" s="370" t="e">
        <f t="shared" ref="B393:B427" si="35">ptrate*W393</f>
        <v>#REF!</v>
      </c>
      <c r="C393" s="370"/>
      <c r="D393" s="370" t="e">
        <f t="shared" si="31"/>
        <v>#NAME?</v>
      </c>
      <c r="E393" s="370" t="e">
        <f t="shared" si="32"/>
        <v>#NAME?</v>
      </c>
      <c r="F393" s="370" t="e">
        <f t="shared" si="33"/>
        <v>#NAME?</v>
      </c>
      <c r="G393" s="370" t="e">
        <f t="shared" si="21"/>
        <v>#REF!</v>
      </c>
      <c r="H393" s="370" t="e">
        <f t="shared" si="34"/>
        <v>#REF!</v>
      </c>
      <c r="I393" s="56" t="e">
        <f t="shared" si="25"/>
        <v>#REF!</v>
      </c>
      <c r="J393" s="57" t="e">
        <f t="shared" ref="J393:J423" si="36">I393*wageindex</f>
        <v>#REF!</v>
      </c>
      <c r="K393" s="211" t="e">
        <f>(AVERAGE(ratestart:J393))</f>
        <v>#REF!</v>
      </c>
      <c r="W393" s="8" t="e">
        <f t="shared" si="30"/>
        <v>#REF!</v>
      </c>
    </row>
    <row r="394" spans="1:23" hidden="1" x14ac:dyDescent="0.25">
      <c r="A394" s="11">
        <f t="shared" ref="A394:A427" si="37">A393+1</f>
        <v>67</v>
      </c>
      <c r="B394" s="370" t="e">
        <f t="shared" si="35"/>
        <v>#REF!</v>
      </c>
      <c r="C394" s="370"/>
      <c r="D394" s="370" t="e">
        <f t="shared" si="31"/>
        <v>#NAME?</v>
      </c>
      <c r="E394" s="370" t="e">
        <f t="shared" si="32"/>
        <v>#NAME?</v>
      </c>
      <c r="F394" s="370" t="e">
        <f t="shared" si="33"/>
        <v>#NAME?</v>
      </c>
      <c r="G394" s="370" t="e">
        <f t="shared" si="21"/>
        <v>#REF!</v>
      </c>
      <c r="H394" s="370" t="e">
        <f t="shared" si="34"/>
        <v>#REF!</v>
      </c>
      <c r="I394" s="56" t="e">
        <f t="shared" si="25"/>
        <v>#REF!</v>
      </c>
      <c r="J394" s="57" t="e">
        <f t="shared" si="36"/>
        <v>#REF!</v>
      </c>
      <c r="K394" s="211" t="e">
        <f>(AVERAGE(ratestart:J394))</f>
        <v>#REF!</v>
      </c>
      <c r="W394" s="8" t="e">
        <f t="shared" si="30"/>
        <v>#REF!</v>
      </c>
    </row>
    <row r="395" spans="1:23" hidden="1" x14ac:dyDescent="0.25">
      <c r="A395" s="11">
        <f t="shared" si="37"/>
        <v>68</v>
      </c>
      <c r="B395" s="370" t="e">
        <f t="shared" si="35"/>
        <v>#REF!</v>
      </c>
      <c r="C395" s="370"/>
      <c r="D395" s="370" t="e">
        <f t="shared" si="31"/>
        <v>#NAME?</v>
      </c>
      <c r="E395" s="370" t="e">
        <f t="shared" si="32"/>
        <v>#NAME?</v>
      </c>
      <c r="F395" s="370" t="e">
        <f t="shared" si="33"/>
        <v>#NAME?</v>
      </c>
      <c r="G395" s="370" t="e">
        <f t="shared" ref="G395:G427" si="38">ntarate*ntaaftwo</f>
        <v>#REF!</v>
      </c>
      <c r="H395" s="370" t="e">
        <f t="shared" si="34"/>
        <v>#REF!</v>
      </c>
      <c r="I395" s="56" t="e">
        <f t="shared" si="25"/>
        <v>#REF!</v>
      </c>
      <c r="J395" s="57" t="e">
        <f t="shared" si="36"/>
        <v>#REF!</v>
      </c>
      <c r="K395" s="211" t="e">
        <f>(AVERAGE(ratestart:J395))</f>
        <v>#REF!</v>
      </c>
      <c r="W395" s="8" t="e">
        <f t="shared" si="30"/>
        <v>#REF!</v>
      </c>
    </row>
    <row r="396" spans="1:23" hidden="1" x14ac:dyDescent="0.25">
      <c r="A396" s="11">
        <f t="shared" si="37"/>
        <v>69</v>
      </c>
      <c r="B396" s="370" t="e">
        <f t="shared" si="35"/>
        <v>#REF!</v>
      </c>
      <c r="C396" s="370"/>
      <c r="D396" s="370" t="e">
        <f t="shared" si="31"/>
        <v>#NAME?</v>
      </c>
      <c r="E396" s="370" t="e">
        <f t="shared" si="32"/>
        <v>#NAME?</v>
      </c>
      <c r="F396" s="370" t="e">
        <f t="shared" si="33"/>
        <v>#NAME?</v>
      </c>
      <c r="G396" s="370" t="e">
        <f t="shared" si="38"/>
        <v>#REF!</v>
      </c>
      <c r="H396" s="370" t="e">
        <f t="shared" si="34"/>
        <v>#REF!</v>
      </c>
      <c r="I396" s="56" t="e">
        <f t="shared" si="25"/>
        <v>#REF!</v>
      </c>
      <c r="J396" s="57" t="e">
        <f t="shared" si="36"/>
        <v>#REF!</v>
      </c>
      <c r="K396" s="211" t="e">
        <f>(AVERAGE(ratestart:J396))</f>
        <v>#REF!</v>
      </c>
      <c r="W396" s="8" t="e">
        <f t="shared" si="30"/>
        <v>#REF!</v>
      </c>
    </row>
    <row r="397" spans="1:23" hidden="1" x14ac:dyDescent="0.25">
      <c r="A397" s="11">
        <f t="shared" si="37"/>
        <v>70</v>
      </c>
      <c r="B397" s="60" t="e">
        <f t="shared" si="35"/>
        <v>#REF!</v>
      </c>
      <c r="C397" s="60"/>
      <c r="D397" s="60" t="e">
        <f t="shared" si="31"/>
        <v>#NAME?</v>
      </c>
      <c r="E397" s="370" t="e">
        <f t="shared" si="32"/>
        <v>#NAME?</v>
      </c>
      <c r="F397" s="370" t="e">
        <f t="shared" si="33"/>
        <v>#NAME?</v>
      </c>
      <c r="G397" s="370" t="e">
        <f t="shared" si="38"/>
        <v>#REF!</v>
      </c>
      <c r="H397" s="370" t="e">
        <f t="shared" si="34"/>
        <v>#REF!</v>
      </c>
      <c r="I397" s="56" t="e">
        <f t="shared" si="25"/>
        <v>#REF!</v>
      </c>
      <c r="J397" s="57" t="e">
        <f t="shared" si="36"/>
        <v>#REF!</v>
      </c>
      <c r="K397" s="211" t="e">
        <f>(AVERAGE(ratestart:J397))</f>
        <v>#REF!</v>
      </c>
      <c r="W397" s="8" t="e">
        <f t="shared" ref="W397:W403" si="39">paeight</f>
        <v>#REF!</v>
      </c>
    </row>
    <row r="398" spans="1:23" hidden="1" x14ac:dyDescent="0.25">
      <c r="A398" s="11">
        <f t="shared" si="37"/>
        <v>71</v>
      </c>
      <c r="B398" s="60" t="e">
        <f t="shared" si="35"/>
        <v>#REF!</v>
      </c>
      <c r="C398" s="60"/>
      <c r="D398" s="60" t="e">
        <f t="shared" si="31"/>
        <v>#NAME?</v>
      </c>
      <c r="E398" s="370" t="e">
        <f t="shared" si="32"/>
        <v>#NAME?</v>
      </c>
      <c r="F398" s="370" t="e">
        <f t="shared" si="33"/>
        <v>#NAME?</v>
      </c>
      <c r="G398" s="370" t="e">
        <f t="shared" si="38"/>
        <v>#REF!</v>
      </c>
      <c r="H398" s="370" t="e">
        <f t="shared" si="34"/>
        <v>#REF!</v>
      </c>
      <c r="I398" s="56" t="e">
        <f t="shared" si="25"/>
        <v>#REF!</v>
      </c>
      <c r="J398" s="57" t="e">
        <f t="shared" si="36"/>
        <v>#REF!</v>
      </c>
      <c r="K398" s="211" t="e">
        <f>(AVERAGE(ratestart:J398))</f>
        <v>#REF!</v>
      </c>
      <c r="W398" s="8" t="e">
        <f t="shared" si="39"/>
        <v>#REF!</v>
      </c>
    </row>
    <row r="399" spans="1:23" hidden="1" x14ac:dyDescent="0.25">
      <c r="A399" s="11">
        <f t="shared" si="37"/>
        <v>72</v>
      </c>
      <c r="B399" s="60" t="e">
        <f t="shared" si="35"/>
        <v>#REF!</v>
      </c>
      <c r="C399" s="60"/>
      <c r="D399" s="60" t="e">
        <f t="shared" si="31"/>
        <v>#NAME?</v>
      </c>
      <c r="E399" s="370" t="e">
        <f t="shared" si="32"/>
        <v>#NAME?</v>
      </c>
      <c r="F399" s="370" t="e">
        <f t="shared" si="33"/>
        <v>#NAME?</v>
      </c>
      <c r="G399" s="370" t="e">
        <f t="shared" si="38"/>
        <v>#REF!</v>
      </c>
      <c r="H399" s="370" t="e">
        <f t="shared" si="34"/>
        <v>#REF!</v>
      </c>
      <c r="I399" s="56" t="e">
        <f t="shared" si="25"/>
        <v>#REF!</v>
      </c>
      <c r="J399" s="57" t="e">
        <f t="shared" si="36"/>
        <v>#REF!</v>
      </c>
      <c r="K399" s="211" t="e">
        <f>(AVERAGE(ratestart:J399))</f>
        <v>#REF!</v>
      </c>
      <c r="W399" s="8" t="e">
        <f t="shared" si="39"/>
        <v>#REF!</v>
      </c>
    </row>
    <row r="400" spans="1:23" hidden="1" x14ac:dyDescent="0.25">
      <c r="A400" s="11">
        <f t="shared" si="37"/>
        <v>73</v>
      </c>
      <c r="B400" s="60" t="e">
        <f t="shared" si="35"/>
        <v>#REF!</v>
      </c>
      <c r="C400" s="60"/>
      <c r="D400" s="60" t="e">
        <f t="shared" si="31"/>
        <v>#NAME?</v>
      </c>
      <c r="E400" s="370" t="e">
        <f t="shared" si="32"/>
        <v>#NAME?</v>
      </c>
      <c r="F400" s="370" t="e">
        <f t="shared" si="33"/>
        <v>#NAME?</v>
      </c>
      <c r="G400" s="370" t="e">
        <f t="shared" si="38"/>
        <v>#REF!</v>
      </c>
      <c r="H400" s="370" t="e">
        <f t="shared" si="34"/>
        <v>#REF!</v>
      </c>
      <c r="I400" s="56" t="e">
        <f t="shared" si="25"/>
        <v>#REF!</v>
      </c>
      <c r="J400" s="57" t="e">
        <f t="shared" si="36"/>
        <v>#REF!</v>
      </c>
      <c r="K400" s="211" t="e">
        <f>(AVERAGE(ratestart:J400))</f>
        <v>#REF!</v>
      </c>
      <c r="W400" s="8" t="e">
        <f t="shared" si="39"/>
        <v>#REF!</v>
      </c>
    </row>
    <row r="401" spans="1:23" hidden="1" x14ac:dyDescent="0.25">
      <c r="A401" s="11">
        <f t="shared" si="37"/>
        <v>74</v>
      </c>
      <c r="B401" s="60" t="e">
        <f t="shared" si="35"/>
        <v>#REF!</v>
      </c>
      <c r="C401" s="60"/>
      <c r="D401" s="60" t="e">
        <f t="shared" si="31"/>
        <v>#NAME?</v>
      </c>
      <c r="E401" s="370" t="e">
        <f t="shared" si="32"/>
        <v>#NAME?</v>
      </c>
      <c r="F401" s="370" t="e">
        <f t="shared" si="33"/>
        <v>#NAME?</v>
      </c>
      <c r="G401" s="370" t="e">
        <f t="shared" si="38"/>
        <v>#REF!</v>
      </c>
      <c r="H401" s="370" t="e">
        <f t="shared" si="34"/>
        <v>#REF!</v>
      </c>
      <c r="I401" s="56" t="e">
        <f t="shared" si="25"/>
        <v>#REF!</v>
      </c>
      <c r="J401" s="57" t="e">
        <f t="shared" si="36"/>
        <v>#REF!</v>
      </c>
      <c r="K401" s="211" t="e">
        <f>(AVERAGE(ratestart:J401))</f>
        <v>#REF!</v>
      </c>
      <c r="W401" s="8" t="e">
        <f t="shared" si="39"/>
        <v>#REF!</v>
      </c>
    </row>
    <row r="402" spans="1:23" hidden="1" x14ac:dyDescent="0.25">
      <c r="A402" s="11">
        <f t="shared" si="37"/>
        <v>75</v>
      </c>
      <c r="B402" s="60" t="e">
        <f t="shared" si="35"/>
        <v>#REF!</v>
      </c>
      <c r="C402" s="60"/>
      <c r="D402" s="60" t="e">
        <f t="shared" si="31"/>
        <v>#NAME?</v>
      </c>
      <c r="E402" s="370" t="e">
        <f t="shared" si="32"/>
        <v>#NAME?</v>
      </c>
      <c r="F402" s="370" t="e">
        <f t="shared" si="33"/>
        <v>#NAME?</v>
      </c>
      <c r="G402" s="370" t="e">
        <f t="shared" si="38"/>
        <v>#REF!</v>
      </c>
      <c r="H402" s="370" t="e">
        <f t="shared" si="34"/>
        <v>#REF!</v>
      </c>
      <c r="I402" s="56" t="e">
        <f t="shared" si="25"/>
        <v>#REF!</v>
      </c>
      <c r="J402" s="57" t="e">
        <f t="shared" si="36"/>
        <v>#REF!</v>
      </c>
      <c r="K402" s="211" t="e">
        <f>(AVERAGE(ratestart:J402))</f>
        <v>#REF!</v>
      </c>
      <c r="W402" s="8" t="e">
        <f t="shared" si="39"/>
        <v>#REF!</v>
      </c>
    </row>
    <row r="403" spans="1:23" hidden="1" x14ac:dyDescent="0.25">
      <c r="A403" s="11">
        <f t="shared" si="37"/>
        <v>76</v>
      </c>
      <c r="B403" s="60" t="e">
        <f t="shared" si="35"/>
        <v>#REF!</v>
      </c>
      <c r="C403" s="60"/>
      <c r="D403" s="60" t="e">
        <f t="shared" si="31"/>
        <v>#NAME?</v>
      </c>
      <c r="E403" s="370" t="e">
        <f t="shared" si="32"/>
        <v>#NAME?</v>
      </c>
      <c r="F403" s="370" t="e">
        <f t="shared" si="33"/>
        <v>#NAME?</v>
      </c>
      <c r="G403" s="370" t="e">
        <f t="shared" si="38"/>
        <v>#REF!</v>
      </c>
      <c r="H403" s="370" t="e">
        <f t="shared" si="34"/>
        <v>#REF!</v>
      </c>
      <c r="I403" s="56" t="e">
        <f t="shared" si="25"/>
        <v>#REF!</v>
      </c>
      <c r="J403" s="57" t="e">
        <f t="shared" si="36"/>
        <v>#REF!</v>
      </c>
      <c r="K403" s="211" t="e">
        <f>(AVERAGE(ratestart:J403))</f>
        <v>#REF!</v>
      </c>
      <c r="W403" s="8" t="e">
        <f t="shared" si="39"/>
        <v>#REF!</v>
      </c>
    </row>
    <row r="404" spans="1:23" hidden="1" x14ac:dyDescent="0.25">
      <c r="A404" s="11">
        <f t="shared" si="37"/>
        <v>77</v>
      </c>
      <c r="B404" s="370" t="e">
        <f t="shared" si="35"/>
        <v>#REF!</v>
      </c>
      <c r="C404" s="370"/>
      <c r="D404" s="370" t="e">
        <f t="shared" si="31"/>
        <v>#NAME?</v>
      </c>
      <c r="E404" s="370" t="e">
        <f t="shared" si="32"/>
        <v>#NAME?</v>
      </c>
      <c r="F404" s="370" t="e">
        <f t="shared" si="33"/>
        <v>#NAME?</v>
      </c>
      <c r="G404" s="370" t="e">
        <f t="shared" si="38"/>
        <v>#REF!</v>
      </c>
      <c r="H404" s="370" t="e">
        <f t="shared" si="34"/>
        <v>#REF!</v>
      </c>
      <c r="I404" s="56" t="e">
        <f t="shared" si="25"/>
        <v>#REF!</v>
      </c>
      <c r="J404" s="57" t="e">
        <f t="shared" si="36"/>
        <v>#REF!</v>
      </c>
      <c r="K404" s="211" t="e">
        <f>(AVERAGE(ratestart:J404))</f>
        <v>#REF!</v>
      </c>
      <c r="W404" s="8" t="e">
        <f t="shared" ref="W404:W410" si="40">panine</f>
        <v>#REF!</v>
      </c>
    </row>
    <row r="405" spans="1:23" hidden="1" x14ac:dyDescent="0.25">
      <c r="A405" s="11">
        <f t="shared" si="37"/>
        <v>78</v>
      </c>
      <c r="B405" s="370" t="e">
        <f t="shared" si="35"/>
        <v>#REF!</v>
      </c>
      <c r="C405" s="370"/>
      <c r="D405" s="370" t="e">
        <f t="shared" si="31"/>
        <v>#NAME?</v>
      </c>
      <c r="E405" s="370" t="e">
        <f t="shared" si="32"/>
        <v>#NAME?</v>
      </c>
      <c r="F405" s="370" t="e">
        <f t="shared" si="33"/>
        <v>#NAME?</v>
      </c>
      <c r="G405" s="370" t="e">
        <f t="shared" si="38"/>
        <v>#REF!</v>
      </c>
      <c r="H405" s="370" t="e">
        <f t="shared" si="34"/>
        <v>#REF!</v>
      </c>
      <c r="I405" s="56" t="e">
        <f t="shared" si="25"/>
        <v>#REF!</v>
      </c>
      <c r="J405" s="57" t="e">
        <f t="shared" si="36"/>
        <v>#REF!</v>
      </c>
      <c r="K405" s="211" t="e">
        <f>(AVERAGE(ratestart:J405))</f>
        <v>#REF!</v>
      </c>
      <c r="W405" s="8" t="e">
        <f t="shared" si="40"/>
        <v>#REF!</v>
      </c>
    </row>
    <row r="406" spans="1:23" hidden="1" x14ac:dyDescent="0.25">
      <c r="A406" s="11">
        <f t="shared" si="37"/>
        <v>79</v>
      </c>
      <c r="B406" s="370" t="e">
        <f t="shared" si="35"/>
        <v>#REF!</v>
      </c>
      <c r="C406" s="370"/>
      <c r="D406" s="370" t="e">
        <f t="shared" si="31"/>
        <v>#NAME?</v>
      </c>
      <c r="E406" s="370" t="e">
        <f t="shared" si="32"/>
        <v>#NAME?</v>
      </c>
      <c r="F406" s="370" t="e">
        <f t="shared" si="33"/>
        <v>#NAME?</v>
      </c>
      <c r="G406" s="370" t="e">
        <f t="shared" si="38"/>
        <v>#REF!</v>
      </c>
      <c r="H406" s="370" t="e">
        <f t="shared" si="34"/>
        <v>#REF!</v>
      </c>
      <c r="I406" s="56" t="e">
        <f t="shared" si="25"/>
        <v>#REF!</v>
      </c>
      <c r="J406" s="57" t="e">
        <f t="shared" si="36"/>
        <v>#REF!</v>
      </c>
      <c r="K406" s="211" t="e">
        <f>(AVERAGE(ratestart:J406))</f>
        <v>#REF!</v>
      </c>
      <c r="W406" s="8" t="e">
        <f t="shared" si="40"/>
        <v>#REF!</v>
      </c>
    </row>
    <row r="407" spans="1:23" hidden="1" x14ac:dyDescent="0.25">
      <c r="A407" s="11">
        <f t="shared" si="37"/>
        <v>80</v>
      </c>
      <c r="B407" s="370" t="e">
        <f t="shared" si="35"/>
        <v>#REF!</v>
      </c>
      <c r="C407" s="370"/>
      <c r="D407" s="370" t="e">
        <f t="shared" si="31"/>
        <v>#NAME?</v>
      </c>
      <c r="E407" s="370" t="e">
        <f t="shared" si="32"/>
        <v>#NAME?</v>
      </c>
      <c r="F407" s="370" t="e">
        <f t="shared" si="33"/>
        <v>#NAME?</v>
      </c>
      <c r="G407" s="370" t="e">
        <f t="shared" si="38"/>
        <v>#REF!</v>
      </c>
      <c r="H407" s="370" t="e">
        <f t="shared" si="34"/>
        <v>#REF!</v>
      </c>
      <c r="I407" s="56" t="e">
        <f t="shared" si="25"/>
        <v>#REF!</v>
      </c>
      <c r="J407" s="57" t="e">
        <f t="shared" si="36"/>
        <v>#REF!</v>
      </c>
      <c r="K407" s="211" t="e">
        <f>(AVERAGE(ratestart:J407))</f>
        <v>#REF!</v>
      </c>
      <c r="W407" s="8" t="e">
        <f t="shared" si="40"/>
        <v>#REF!</v>
      </c>
    </row>
    <row r="408" spans="1:23" hidden="1" x14ac:dyDescent="0.25">
      <c r="A408" s="11">
        <f t="shared" si="37"/>
        <v>81</v>
      </c>
      <c r="B408" s="370" t="e">
        <f t="shared" si="35"/>
        <v>#REF!</v>
      </c>
      <c r="C408" s="370"/>
      <c r="D408" s="370" t="e">
        <f t="shared" si="31"/>
        <v>#NAME?</v>
      </c>
      <c r="E408" s="370" t="e">
        <f t="shared" si="32"/>
        <v>#NAME?</v>
      </c>
      <c r="F408" s="370" t="e">
        <f t="shared" si="33"/>
        <v>#NAME?</v>
      </c>
      <c r="G408" s="370" t="e">
        <f t="shared" si="38"/>
        <v>#REF!</v>
      </c>
      <c r="H408" s="370" t="e">
        <f t="shared" si="34"/>
        <v>#REF!</v>
      </c>
      <c r="I408" s="56" t="e">
        <f t="shared" si="25"/>
        <v>#REF!</v>
      </c>
      <c r="J408" s="57" t="e">
        <f t="shared" si="36"/>
        <v>#REF!</v>
      </c>
      <c r="K408" s="211" t="e">
        <f>(AVERAGE(ratestart:J408))</f>
        <v>#REF!</v>
      </c>
      <c r="W408" s="8" t="e">
        <f t="shared" si="40"/>
        <v>#REF!</v>
      </c>
    </row>
    <row r="409" spans="1:23" hidden="1" x14ac:dyDescent="0.25">
      <c r="A409" s="11">
        <f t="shared" si="37"/>
        <v>82</v>
      </c>
      <c r="B409" s="370" t="e">
        <f t="shared" si="35"/>
        <v>#REF!</v>
      </c>
      <c r="C409" s="370"/>
      <c r="D409" s="370" t="e">
        <f t="shared" si="31"/>
        <v>#NAME?</v>
      </c>
      <c r="E409" s="370" t="e">
        <f t="shared" si="32"/>
        <v>#NAME?</v>
      </c>
      <c r="F409" s="370" t="e">
        <f t="shared" si="33"/>
        <v>#NAME?</v>
      </c>
      <c r="G409" s="370" t="e">
        <f t="shared" si="38"/>
        <v>#REF!</v>
      </c>
      <c r="H409" s="370" t="e">
        <f t="shared" si="34"/>
        <v>#REF!</v>
      </c>
      <c r="I409" s="56" t="e">
        <f t="shared" si="25"/>
        <v>#REF!</v>
      </c>
      <c r="J409" s="57" t="e">
        <f t="shared" si="36"/>
        <v>#REF!</v>
      </c>
      <c r="K409" s="211" t="e">
        <f>(AVERAGE(ratestart:J409))</f>
        <v>#REF!</v>
      </c>
      <c r="W409" s="8" t="e">
        <f t="shared" si="40"/>
        <v>#REF!</v>
      </c>
    </row>
    <row r="410" spans="1:23" hidden="1" x14ac:dyDescent="0.25">
      <c r="A410" s="11">
        <f t="shared" si="37"/>
        <v>83</v>
      </c>
      <c r="B410" s="370" t="e">
        <f t="shared" si="35"/>
        <v>#REF!</v>
      </c>
      <c r="C410" s="370"/>
      <c r="D410" s="370" t="e">
        <f t="shared" si="31"/>
        <v>#NAME?</v>
      </c>
      <c r="E410" s="370" t="e">
        <f t="shared" si="32"/>
        <v>#NAME?</v>
      </c>
      <c r="F410" s="370" t="e">
        <f t="shared" si="33"/>
        <v>#NAME?</v>
      </c>
      <c r="G410" s="370" t="e">
        <f t="shared" si="38"/>
        <v>#REF!</v>
      </c>
      <c r="H410" s="370" t="e">
        <f t="shared" si="34"/>
        <v>#REF!</v>
      </c>
      <c r="I410" s="56" t="e">
        <f t="shared" si="25"/>
        <v>#REF!</v>
      </c>
      <c r="J410" s="57" t="e">
        <f t="shared" si="36"/>
        <v>#REF!</v>
      </c>
      <c r="K410" s="211" t="e">
        <f>(AVERAGE(ratestart:J410))</f>
        <v>#REF!</v>
      </c>
      <c r="W410" s="8" t="e">
        <f t="shared" si="40"/>
        <v>#REF!</v>
      </c>
    </row>
    <row r="411" spans="1:23" hidden="1" x14ac:dyDescent="0.25">
      <c r="A411" s="11">
        <f t="shared" si="37"/>
        <v>84</v>
      </c>
      <c r="B411" s="60" t="e">
        <f t="shared" si="35"/>
        <v>#REF!</v>
      </c>
      <c r="C411" s="60"/>
      <c r="D411" s="60" t="e">
        <f t="shared" si="31"/>
        <v>#NAME?</v>
      </c>
      <c r="E411" s="370" t="e">
        <f t="shared" si="32"/>
        <v>#NAME?</v>
      </c>
      <c r="F411" s="370" t="e">
        <f t="shared" si="33"/>
        <v>#NAME?</v>
      </c>
      <c r="G411" s="370" t="e">
        <f t="shared" si="38"/>
        <v>#REF!</v>
      </c>
      <c r="H411" s="370" t="e">
        <f t="shared" si="34"/>
        <v>#REF!</v>
      </c>
      <c r="I411" s="56" t="e">
        <f t="shared" si="25"/>
        <v>#REF!</v>
      </c>
      <c r="J411" s="57" t="e">
        <f t="shared" si="36"/>
        <v>#REF!</v>
      </c>
      <c r="K411" s="211" t="e">
        <f>(AVERAGE(ratestart:J411))</f>
        <v>#REF!</v>
      </c>
      <c r="W411" s="8" t="e">
        <f t="shared" ref="W411:W417" si="41">paten</f>
        <v>#REF!</v>
      </c>
    </row>
    <row r="412" spans="1:23" hidden="1" x14ac:dyDescent="0.25">
      <c r="A412" s="11">
        <f t="shared" si="37"/>
        <v>85</v>
      </c>
      <c r="B412" s="60" t="e">
        <f t="shared" si="35"/>
        <v>#REF!</v>
      </c>
      <c r="C412" s="60"/>
      <c r="D412" s="60" t="e">
        <f t="shared" si="31"/>
        <v>#NAME?</v>
      </c>
      <c r="E412" s="370" t="e">
        <f t="shared" si="32"/>
        <v>#NAME?</v>
      </c>
      <c r="F412" s="370" t="e">
        <f t="shared" si="33"/>
        <v>#NAME?</v>
      </c>
      <c r="G412" s="370" t="e">
        <f t="shared" si="38"/>
        <v>#REF!</v>
      </c>
      <c r="H412" s="370" t="e">
        <f t="shared" si="34"/>
        <v>#REF!</v>
      </c>
      <c r="I412" s="56" t="e">
        <f t="shared" si="25"/>
        <v>#REF!</v>
      </c>
      <c r="J412" s="57" t="e">
        <f t="shared" si="36"/>
        <v>#REF!</v>
      </c>
      <c r="K412" s="211" t="e">
        <f>(AVERAGE(ratestart:J412))</f>
        <v>#REF!</v>
      </c>
      <c r="W412" s="8" t="e">
        <f t="shared" si="41"/>
        <v>#REF!</v>
      </c>
    </row>
    <row r="413" spans="1:23" hidden="1" x14ac:dyDescent="0.25">
      <c r="A413" s="11">
        <f t="shared" si="37"/>
        <v>86</v>
      </c>
      <c r="B413" s="60" t="e">
        <f t="shared" si="35"/>
        <v>#REF!</v>
      </c>
      <c r="C413" s="60"/>
      <c r="D413" s="60" t="e">
        <f t="shared" si="31"/>
        <v>#NAME?</v>
      </c>
      <c r="E413" s="370" t="e">
        <f t="shared" si="32"/>
        <v>#NAME?</v>
      </c>
      <c r="F413" s="370" t="e">
        <f t="shared" si="33"/>
        <v>#NAME?</v>
      </c>
      <c r="G413" s="370" t="e">
        <f t="shared" si="38"/>
        <v>#REF!</v>
      </c>
      <c r="H413" s="370" t="e">
        <f t="shared" si="34"/>
        <v>#REF!</v>
      </c>
      <c r="I413" s="56" t="e">
        <f t="shared" si="25"/>
        <v>#REF!</v>
      </c>
      <c r="J413" s="57" t="e">
        <f t="shared" si="36"/>
        <v>#REF!</v>
      </c>
      <c r="K413" s="211" t="e">
        <f>(AVERAGE(ratestart:J413))</f>
        <v>#REF!</v>
      </c>
      <c r="W413" s="8" t="e">
        <f t="shared" si="41"/>
        <v>#REF!</v>
      </c>
    </row>
    <row r="414" spans="1:23" hidden="1" x14ac:dyDescent="0.25">
      <c r="A414" s="11">
        <f t="shared" si="37"/>
        <v>87</v>
      </c>
      <c r="B414" s="60" t="e">
        <f t="shared" si="35"/>
        <v>#REF!</v>
      </c>
      <c r="C414" s="60"/>
      <c r="D414" s="60" t="e">
        <f t="shared" si="31"/>
        <v>#NAME?</v>
      </c>
      <c r="E414" s="370" t="e">
        <f t="shared" si="32"/>
        <v>#NAME?</v>
      </c>
      <c r="F414" s="370" t="e">
        <f t="shared" si="33"/>
        <v>#NAME?</v>
      </c>
      <c r="G414" s="370" t="e">
        <f t="shared" si="38"/>
        <v>#REF!</v>
      </c>
      <c r="H414" s="370" t="e">
        <f t="shared" si="34"/>
        <v>#REF!</v>
      </c>
      <c r="I414" s="56" t="e">
        <f t="shared" si="25"/>
        <v>#REF!</v>
      </c>
      <c r="J414" s="57" t="e">
        <f t="shared" si="36"/>
        <v>#REF!</v>
      </c>
      <c r="K414" s="211" t="e">
        <f>(AVERAGE(ratestart:J414))</f>
        <v>#REF!</v>
      </c>
      <c r="W414" s="8" t="e">
        <f t="shared" si="41"/>
        <v>#REF!</v>
      </c>
    </row>
    <row r="415" spans="1:23" hidden="1" x14ac:dyDescent="0.25">
      <c r="A415" s="11">
        <f t="shared" si="37"/>
        <v>88</v>
      </c>
      <c r="B415" s="60" t="e">
        <f t="shared" si="35"/>
        <v>#REF!</v>
      </c>
      <c r="C415" s="60"/>
      <c r="D415" s="60" t="e">
        <f t="shared" si="31"/>
        <v>#NAME?</v>
      </c>
      <c r="E415" s="370" t="e">
        <f t="shared" si="32"/>
        <v>#NAME?</v>
      </c>
      <c r="F415" s="370" t="e">
        <f t="shared" si="33"/>
        <v>#NAME?</v>
      </c>
      <c r="G415" s="370" t="e">
        <f t="shared" si="38"/>
        <v>#REF!</v>
      </c>
      <c r="H415" s="370" t="e">
        <f t="shared" si="34"/>
        <v>#REF!</v>
      </c>
      <c r="I415" s="56" t="e">
        <f t="shared" si="25"/>
        <v>#REF!</v>
      </c>
      <c r="J415" s="57" t="e">
        <f t="shared" si="36"/>
        <v>#REF!</v>
      </c>
      <c r="K415" s="211" t="e">
        <f>(AVERAGE(ratestart:J415))</f>
        <v>#REF!</v>
      </c>
      <c r="W415" s="8" t="e">
        <f t="shared" si="41"/>
        <v>#REF!</v>
      </c>
    </row>
    <row r="416" spans="1:23" hidden="1" x14ac:dyDescent="0.25">
      <c r="A416" s="11">
        <f t="shared" si="37"/>
        <v>89</v>
      </c>
      <c r="B416" s="60" t="e">
        <f t="shared" si="35"/>
        <v>#REF!</v>
      </c>
      <c r="C416" s="60"/>
      <c r="D416" s="60" t="e">
        <f t="shared" si="31"/>
        <v>#NAME?</v>
      </c>
      <c r="E416" s="370" t="e">
        <f t="shared" si="32"/>
        <v>#NAME?</v>
      </c>
      <c r="F416" s="370" t="e">
        <f t="shared" si="33"/>
        <v>#NAME?</v>
      </c>
      <c r="G416" s="370" t="e">
        <f t="shared" si="38"/>
        <v>#REF!</v>
      </c>
      <c r="H416" s="370" t="e">
        <f t="shared" si="34"/>
        <v>#REF!</v>
      </c>
      <c r="I416" s="56" t="e">
        <f t="shared" si="25"/>
        <v>#REF!</v>
      </c>
      <c r="J416" s="57" t="e">
        <f t="shared" si="36"/>
        <v>#REF!</v>
      </c>
      <c r="K416" s="211" t="e">
        <f>(AVERAGE(ratestart:J416))</f>
        <v>#REF!</v>
      </c>
      <c r="W416" s="8" t="e">
        <f t="shared" si="41"/>
        <v>#REF!</v>
      </c>
    </row>
    <row r="417" spans="1:23" hidden="1" x14ac:dyDescent="0.25">
      <c r="A417" s="11">
        <f t="shared" si="37"/>
        <v>90</v>
      </c>
      <c r="B417" s="60" t="e">
        <f t="shared" si="35"/>
        <v>#REF!</v>
      </c>
      <c r="C417" s="60"/>
      <c r="D417" s="60" t="e">
        <f t="shared" si="31"/>
        <v>#NAME?</v>
      </c>
      <c r="E417" s="370" t="e">
        <f t="shared" si="32"/>
        <v>#NAME?</v>
      </c>
      <c r="F417" s="370" t="e">
        <f t="shared" si="33"/>
        <v>#NAME?</v>
      </c>
      <c r="G417" s="370" t="e">
        <f t="shared" si="38"/>
        <v>#REF!</v>
      </c>
      <c r="H417" s="370" t="e">
        <f t="shared" si="34"/>
        <v>#REF!</v>
      </c>
      <c r="I417" s="56" t="e">
        <f t="shared" si="25"/>
        <v>#REF!</v>
      </c>
      <c r="J417" s="57" t="e">
        <f t="shared" si="36"/>
        <v>#REF!</v>
      </c>
      <c r="K417" s="211" t="e">
        <f>(AVERAGE(ratestart:J417))</f>
        <v>#REF!</v>
      </c>
      <c r="W417" s="8" t="e">
        <f t="shared" si="41"/>
        <v>#REF!</v>
      </c>
    </row>
    <row r="418" spans="1:23" hidden="1" x14ac:dyDescent="0.25">
      <c r="A418" s="11">
        <f t="shared" si="37"/>
        <v>91</v>
      </c>
      <c r="B418" s="370" t="e">
        <f t="shared" si="35"/>
        <v>#REF!</v>
      </c>
      <c r="C418" s="370"/>
      <c r="D418" s="370" t="e">
        <f t="shared" si="31"/>
        <v>#NAME?</v>
      </c>
      <c r="E418" s="370" t="e">
        <f t="shared" si="32"/>
        <v>#NAME?</v>
      </c>
      <c r="F418" s="370" t="e">
        <f t="shared" si="33"/>
        <v>#NAME?</v>
      </c>
      <c r="G418" s="370" t="e">
        <f t="shared" si="38"/>
        <v>#REF!</v>
      </c>
      <c r="H418" s="370" t="e">
        <f t="shared" si="34"/>
        <v>#REF!</v>
      </c>
      <c r="I418" s="56" t="e">
        <f t="shared" si="25"/>
        <v>#REF!</v>
      </c>
      <c r="J418" s="57" t="e">
        <f t="shared" si="36"/>
        <v>#REF!</v>
      </c>
      <c r="K418" s="211" t="e">
        <f>(AVERAGE(ratestart:J418))</f>
        <v>#REF!</v>
      </c>
      <c r="W418" s="8" t="e">
        <f t="shared" ref="W418:W424" si="42">paeleven</f>
        <v>#REF!</v>
      </c>
    </row>
    <row r="419" spans="1:23" hidden="1" x14ac:dyDescent="0.25">
      <c r="A419" s="11">
        <f t="shared" si="37"/>
        <v>92</v>
      </c>
      <c r="B419" s="370" t="e">
        <f t="shared" si="35"/>
        <v>#REF!</v>
      </c>
      <c r="C419" s="370"/>
      <c r="D419" s="370" t="e">
        <f t="shared" si="31"/>
        <v>#NAME?</v>
      </c>
      <c r="E419" s="370" t="e">
        <f t="shared" si="32"/>
        <v>#NAME?</v>
      </c>
      <c r="F419" s="370" t="e">
        <f t="shared" si="33"/>
        <v>#NAME?</v>
      </c>
      <c r="G419" s="370" t="e">
        <f t="shared" si="38"/>
        <v>#REF!</v>
      </c>
      <c r="H419" s="370" t="e">
        <f t="shared" si="34"/>
        <v>#REF!</v>
      </c>
      <c r="I419" s="56" t="e">
        <f t="shared" si="25"/>
        <v>#REF!</v>
      </c>
      <c r="J419" s="57" t="e">
        <f t="shared" si="36"/>
        <v>#REF!</v>
      </c>
      <c r="K419" s="211" t="e">
        <f>(AVERAGE(ratestart:J419))</f>
        <v>#REF!</v>
      </c>
      <c r="W419" s="8" t="e">
        <f t="shared" si="42"/>
        <v>#REF!</v>
      </c>
    </row>
    <row r="420" spans="1:23" hidden="1" x14ac:dyDescent="0.25">
      <c r="A420" s="11">
        <f t="shared" si="37"/>
        <v>93</v>
      </c>
      <c r="B420" s="370" t="e">
        <f t="shared" si="35"/>
        <v>#REF!</v>
      </c>
      <c r="C420" s="370"/>
      <c r="D420" s="370" t="e">
        <f t="shared" si="31"/>
        <v>#NAME?</v>
      </c>
      <c r="E420" s="370" t="e">
        <f t="shared" si="32"/>
        <v>#NAME?</v>
      </c>
      <c r="F420" s="370" t="e">
        <f t="shared" si="33"/>
        <v>#NAME?</v>
      </c>
      <c r="G420" s="370" t="e">
        <f t="shared" si="38"/>
        <v>#REF!</v>
      </c>
      <c r="H420" s="370" t="e">
        <f t="shared" si="34"/>
        <v>#REF!</v>
      </c>
      <c r="I420" s="56" t="e">
        <f t="shared" si="25"/>
        <v>#REF!</v>
      </c>
      <c r="J420" s="57" t="e">
        <f t="shared" si="36"/>
        <v>#REF!</v>
      </c>
      <c r="K420" s="211" t="e">
        <f>(AVERAGE(ratestart:J420))</f>
        <v>#REF!</v>
      </c>
      <c r="W420" s="8" t="e">
        <f t="shared" si="42"/>
        <v>#REF!</v>
      </c>
    </row>
    <row r="421" spans="1:23" hidden="1" x14ac:dyDescent="0.25">
      <c r="A421" s="11">
        <f t="shared" si="37"/>
        <v>94</v>
      </c>
      <c r="B421" s="370" t="e">
        <f t="shared" si="35"/>
        <v>#REF!</v>
      </c>
      <c r="C421" s="370"/>
      <c r="D421" s="370" t="e">
        <f t="shared" si="31"/>
        <v>#NAME?</v>
      </c>
      <c r="E421" s="370" t="e">
        <f t="shared" si="32"/>
        <v>#NAME?</v>
      </c>
      <c r="F421" s="370" t="e">
        <f t="shared" si="33"/>
        <v>#NAME?</v>
      </c>
      <c r="G421" s="370" t="e">
        <f t="shared" si="38"/>
        <v>#REF!</v>
      </c>
      <c r="H421" s="370" t="e">
        <f t="shared" si="34"/>
        <v>#REF!</v>
      </c>
      <c r="I421" s="56" t="e">
        <f t="shared" si="25"/>
        <v>#REF!</v>
      </c>
      <c r="J421" s="57" t="e">
        <f t="shared" si="36"/>
        <v>#REF!</v>
      </c>
      <c r="K421" s="211" t="e">
        <f>(AVERAGE(ratestart:J421))</f>
        <v>#REF!</v>
      </c>
      <c r="W421" s="8" t="e">
        <f t="shared" si="42"/>
        <v>#REF!</v>
      </c>
    </row>
    <row r="422" spans="1:23" hidden="1" x14ac:dyDescent="0.25">
      <c r="A422" s="11">
        <f t="shared" si="37"/>
        <v>95</v>
      </c>
      <c r="B422" s="370" t="e">
        <f t="shared" si="35"/>
        <v>#REF!</v>
      </c>
      <c r="C422" s="370"/>
      <c r="D422" s="370" t="e">
        <f t="shared" si="31"/>
        <v>#NAME?</v>
      </c>
      <c r="E422" s="370" t="e">
        <f t="shared" si="32"/>
        <v>#NAME?</v>
      </c>
      <c r="F422" s="370" t="e">
        <f t="shared" si="33"/>
        <v>#NAME?</v>
      </c>
      <c r="G422" s="370" t="e">
        <f t="shared" si="38"/>
        <v>#REF!</v>
      </c>
      <c r="H422" s="370" t="e">
        <f t="shared" si="34"/>
        <v>#REF!</v>
      </c>
      <c r="I422" s="56" t="e">
        <f t="shared" si="25"/>
        <v>#REF!</v>
      </c>
      <c r="J422" s="57" t="e">
        <f t="shared" si="36"/>
        <v>#REF!</v>
      </c>
      <c r="K422" s="211" t="e">
        <f>(AVERAGE(ratestart:J422))</f>
        <v>#REF!</v>
      </c>
      <c r="W422" s="8" t="e">
        <f t="shared" si="42"/>
        <v>#REF!</v>
      </c>
    </row>
    <row r="423" spans="1:23" hidden="1" x14ac:dyDescent="0.25">
      <c r="A423" s="11">
        <f t="shared" si="37"/>
        <v>96</v>
      </c>
      <c r="B423" s="370" t="e">
        <f t="shared" si="35"/>
        <v>#REF!</v>
      </c>
      <c r="C423" s="370"/>
      <c r="D423" s="370" t="e">
        <f t="shared" si="31"/>
        <v>#NAME?</v>
      </c>
      <c r="E423" s="370" t="e">
        <f t="shared" si="32"/>
        <v>#NAME?</v>
      </c>
      <c r="F423" s="370" t="e">
        <f t="shared" si="33"/>
        <v>#NAME?</v>
      </c>
      <c r="G423" s="370" t="e">
        <f t="shared" si="38"/>
        <v>#REF!</v>
      </c>
      <c r="H423" s="370" t="e">
        <f t="shared" si="34"/>
        <v>#REF!</v>
      </c>
      <c r="I423" s="56" t="e">
        <f t="shared" si="25"/>
        <v>#REF!</v>
      </c>
      <c r="J423" s="57" t="e">
        <f t="shared" si="36"/>
        <v>#REF!</v>
      </c>
      <c r="K423" s="211" t="e">
        <f>(AVERAGE(ratestart:J423))</f>
        <v>#REF!</v>
      </c>
      <c r="W423" s="8" t="e">
        <f t="shared" si="42"/>
        <v>#REF!</v>
      </c>
    </row>
    <row r="424" spans="1:23" hidden="1" x14ac:dyDescent="0.25">
      <c r="A424" s="11">
        <f t="shared" si="37"/>
        <v>97</v>
      </c>
      <c r="B424" s="370" t="e">
        <f t="shared" si="35"/>
        <v>#REF!</v>
      </c>
      <c r="C424" s="370"/>
      <c r="D424" s="370" t="e">
        <f t="shared" si="31"/>
        <v>#NAME?</v>
      </c>
      <c r="E424" s="370" t="e">
        <f t="shared" si="32"/>
        <v>#NAME?</v>
      </c>
      <c r="F424" s="370" t="e">
        <f t="shared" si="33"/>
        <v>#NAME?</v>
      </c>
      <c r="G424" s="370" t="e">
        <f t="shared" si="38"/>
        <v>#REF!</v>
      </c>
      <c r="H424" s="370" t="e">
        <f t="shared" si="34"/>
        <v>#REF!</v>
      </c>
      <c r="I424" s="56" t="e">
        <f>SUM(B424:H424)</f>
        <v>#REF!</v>
      </c>
      <c r="J424" s="57" t="e">
        <f>I424*wageindex</f>
        <v>#REF!</v>
      </c>
      <c r="K424" s="211" t="e">
        <f>(AVERAGE(ratestart:J424))</f>
        <v>#REF!</v>
      </c>
      <c r="W424" s="8" t="e">
        <f t="shared" si="42"/>
        <v>#REF!</v>
      </c>
    </row>
    <row r="425" spans="1:23" hidden="1" x14ac:dyDescent="0.25">
      <c r="A425" s="11">
        <f t="shared" si="37"/>
        <v>98</v>
      </c>
      <c r="B425" s="60" t="e">
        <f t="shared" si="35"/>
        <v>#REF!</v>
      </c>
      <c r="C425" s="60"/>
      <c r="D425" s="60" t="e">
        <f t="shared" si="31"/>
        <v>#NAME?</v>
      </c>
      <c r="E425" s="370" t="e">
        <f t="shared" si="32"/>
        <v>#NAME?</v>
      </c>
      <c r="F425" s="370" t="e">
        <f t="shared" si="33"/>
        <v>#NAME?</v>
      </c>
      <c r="G425" s="370" t="e">
        <f t="shared" si="38"/>
        <v>#REF!</v>
      </c>
      <c r="H425" s="370" t="e">
        <f t="shared" si="34"/>
        <v>#REF!</v>
      </c>
      <c r="I425" s="56" t="e">
        <f>SUM(B425:H425)</f>
        <v>#REF!</v>
      </c>
      <c r="J425" s="57" t="e">
        <f>I425*wageindex</f>
        <v>#REF!</v>
      </c>
      <c r="K425" s="211" t="e">
        <f>(AVERAGE(ratestart:J425))</f>
        <v>#REF!</v>
      </c>
      <c r="W425" s="8" t="e">
        <f>patwelve</f>
        <v>#REF!</v>
      </c>
    </row>
    <row r="426" spans="1:23" hidden="1" x14ac:dyDescent="0.25">
      <c r="A426" s="11">
        <f t="shared" si="37"/>
        <v>99</v>
      </c>
      <c r="B426" s="60" t="e">
        <f t="shared" si="35"/>
        <v>#REF!</v>
      </c>
      <c r="C426" s="60"/>
      <c r="D426" s="60" t="e">
        <f t="shared" si="31"/>
        <v>#NAME?</v>
      </c>
      <c r="E426" s="370" t="e">
        <f t="shared" si="32"/>
        <v>#NAME?</v>
      </c>
      <c r="F426" s="370" t="e">
        <f t="shared" si="33"/>
        <v>#NAME?</v>
      </c>
      <c r="G426" s="370" t="e">
        <f t="shared" si="38"/>
        <v>#REF!</v>
      </c>
      <c r="H426" s="370" t="e">
        <f t="shared" si="34"/>
        <v>#REF!</v>
      </c>
      <c r="I426" s="56" t="e">
        <f>SUM(B426:H426)</f>
        <v>#REF!</v>
      </c>
      <c r="J426" s="57" t="e">
        <f>I426*wageindex</f>
        <v>#REF!</v>
      </c>
      <c r="K426" s="211" t="e">
        <f>(AVERAGE(ratestart:J426))</f>
        <v>#REF!</v>
      </c>
      <c r="W426" s="8" t="e">
        <f>patwelve</f>
        <v>#REF!</v>
      </c>
    </row>
    <row r="427" spans="1:23" hidden="1" x14ac:dyDescent="0.25">
      <c r="A427" s="11">
        <f t="shared" si="37"/>
        <v>100</v>
      </c>
      <c r="B427" s="60" t="e">
        <f t="shared" si="35"/>
        <v>#REF!</v>
      </c>
      <c r="C427" s="60"/>
      <c r="D427" s="60" t="e">
        <f t="shared" si="31"/>
        <v>#NAME?</v>
      </c>
      <c r="E427" s="370" t="e">
        <f t="shared" si="32"/>
        <v>#NAME?</v>
      </c>
      <c r="F427" s="370" t="e">
        <f t="shared" si="33"/>
        <v>#NAME?</v>
      </c>
      <c r="G427" s="370" t="e">
        <f t="shared" si="38"/>
        <v>#REF!</v>
      </c>
      <c r="H427" s="370" t="e">
        <f t="shared" si="34"/>
        <v>#REF!</v>
      </c>
      <c r="I427" s="56" t="e">
        <f>SUM(B427:H427)</f>
        <v>#REF!</v>
      </c>
      <c r="J427" s="57" t="e">
        <f>I427*wageindex</f>
        <v>#REF!</v>
      </c>
      <c r="K427" s="211" t="e">
        <f>(AVERAGE(ratestart:J427))</f>
        <v>#REF!</v>
      </c>
      <c r="W427" s="8" t="e">
        <f>patwelve</f>
        <v>#REF!</v>
      </c>
    </row>
    <row r="428" spans="1:23" hidden="1" x14ac:dyDescent="0.25">
      <c r="A428" s="45"/>
      <c r="M428" s="276"/>
    </row>
    <row r="429" spans="1:23" ht="30" hidden="1" x14ac:dyDescent="0.25">
      <c r="A429" s="54" t="s">
        <v>384</v>
      </c>
      <c r="B429" s="5" t="s">
        <v>232</v>
      </c>
      <c r="C429" s="5"/>
      <c r="D429" s="5" t="s">
        <v>286</v>
      </c>
      <c r="E429" s="5" t="s">
        <v>0</v>
      </c>
      <c r="F429" s="5" t="s">
        <v>152</v>
      </c>
      <c r="G429" s="5" t="s">
        <v>143</v>
      </c>
      <c r="H429" s="5" t="s">
        <v>385</v>
      </c>
      <c r="M429" s="276"/>
    </row>
    <row r="430" spans="1:23" hidden="1" x14ac:dyDescent="0.25">
      <c r="A430" s="7" t="s">
        <v>146</v>
      </c>
      <c r="B430" s="10" t="e">
        <f>[12]!nsgurban</f>
        <v>#REF!</v>
      </c>
      <c r="C430" s="10"/>
      <c r="D430" s="10" t="e">
        <f>[12]!ntaurban</f>
        <v>#REF!</v>
      </c>
      <c r="E430" s="10" t="e">
        <f>[12]!pturban</f>
        <v>#REF!</v>
      </c>
      <c r="F430" s="10" t="e">
        <f>[12]!oturban</f>
        <v>#REF!</v>
      </c>
      <c r="G430" s="10" t="e">
        <f>'Variable Perdeim Adjustment 25'!slpurban</f>
        <v>#NAME?</v>
      </c>
      <c r="H430" s="10">
        <f>'Variable Perdeim Adjustment 25'!V435</f>
        <v>114.34</v>
      </c>
      <c r="M430" s="276"/>
    </row>
    <row r="431" spans="1:23" hidden="1" x14ac:dyDescent="0.25">
      <c r="A431" s="7" t="s">
        <v>147</v>
      </c>
      <c r="B431" s="10" t="e">
        <f>[12]!nsgrural</f>
        <v>#REF!</v>
      </c>
      <c r="C431" s="10"/>
      <c r="D431" s="10" t="e">
        <f>[12]!ntarural</f>
        <v>#REF!</v>
      </c>
      <c r="E431" s="10" t="e">
        <f>[12]!ptrural</f>
        <v>#REF!</v>
      </c>
      <c r="F431" s="10" t="e">
        <f>[12]!otrural</f>
        <v>#REF!</v>
      </c>
      <c r="G431" s="10" t="e">
        <f>[12]!slprural</f>
        <v>#REF!</v>
      </c>
      <c r="H431" s="10">
        <f>'Variable Perdeim Adjustment 25'!V436</f>
        <v>116.46</v>
      </c>
      <c r="M431" s="276"/>
    </row>
    <row r="432" spans="1:23" hidden="1" x14ac:dyDescent="0.25">
      <c r="A432" s="53"/>
      <c r="M432" s="276"/>
    </row>
    <row r="433" spans="1:13" hidden="1" x14ac:dyDescent="0.25">
      <c r="A433" s="53"/>
      <c r="M433" s="276"/>
    </row>
    <row r="434" spans="1:13" hidden="1" x14ac:dyDescent="0.25">
      <c r="A434" s="53"/>
      <c r="M434" s="276"/>
    </row>
    <row r="435" spans="1:13" ht="30" hidden="1" x14ac:dyDescent="0.25">
      <c r="A435" s="54" t="s">
        <v>386</v>
      </c>
      <c r="M435" s="276"/>
    </row>
    <row r="436" spans="1:13" hidden="1" x14ac:dyDescent="0.25">
      <c r="A436" s="53"/>
      <c r="M436" s="276"/>
    </row>
    <row r="437" spans="1:13" hidden="1" x14ac:dyDescent="0.25">
      <c r="A437" s="54" t="s">
        <v>387</v>
      </c>
      <c r="M437" s="276"/>
    </row>
    <row r="438" spans="1:13" ht="30" hidden="1" customHeight="1" x14ac:dyDescent="0.25">
      <c r="A438" s="11" t="s">
        <v>388</v>
      </c>
      <c r="B438" s="5" t="s">
        <v>389</v>
      </c>
      <c r="C438" s="5"/>
      <c r="E438" s="1" t="s">
        <v>390</v>
      </c>
      <c r="M438" s="276"/>
    </row>
    <row r="439" spans="1:13" hidden="1" x14ac:dyDescent="0.25">
      <c r="A439" s="48" t="s">
        <v>391</v>
      </c>
      <c r="B439" s="3">
        <v>1</v>
      </c>
      <c r="C439" s="4"/>
      <c r="E439" s="123">
        <v>6</v>
      </c>
      <c r="F439" s="124">
        <v>4</v>
      </c>
      <c r="M439" s="276"/>
    </row>
    <row r="440" spans="1:13" hidden="1" x14ac:dyDescent="0.25">
      <c r="A440" s="48" t="s">
        <v>392</v>
      </c>
      <c r="B440" s="3">
        <v>0.98</v>
      </c>
      <c r="C440" s="4"/>
      <c r="E440" s="125">
        <v>5</v>
      </c>
      <c r="F440" s="126">
        <v>4</v>
      </c>
      <c r="M440" s="276"/>
    </row>
    <row r="441" spans="1:13" hidden="1" x14ac:dyDescent="0.25">
      <c r="A441" s="48" t="s">
        <v>393</v>
      </c>
      <c r="B441" s="3">
        <v>0.96</v>
      </c>
      <c r="C441" s="4"/>
      <c r="E441" s="125">
        <v>4</v>
      </c>
      <c r="F441" s="126">
        <v>3</v>
      </c>
      <c r="M441" s="276"/>
    </row>
    <row r="442" spans="1:13" hidden="1" x14ac:dyDescent="0.25">
      <c r="A442" s="48" t="s">
        <v>394</v>
      </c>
      <c r="B442" s="3">
        <v>0.94</v>
      </c>
      <c r="C442" s="4"/>
      <c r="E442" s="125">
        <v>3</v>
      </c>
      <c r="F442" s="126">
        <v>2</v>
      </c>
      <c r="M442" s="276"/>
    </row>
    <row r="443" spans="1:13" hidden="1" x14ac:dyDescent="0.25">
      <c r="A443" s="48" t="s">
        <v>395</v>
      </c>
      <c r="B443" s="3">
        <v>0.92</v>
      </c>
      <c r="C443" s="4"/>
      <c r="E443" s="125">
        <v>2</v>
      </c>
      <c r="F443" s="126">
        <v>1</v>
      </c>
      <c r="M443" s="276"/>
    </row>
    <row r="444" spans="1:13" hidden="1" x14ac:dyDescent="0.25">
      <c r="A444" s="48" t="s">
        <v>396</v>
      </c>
      <c r="B444" s="3">
        <v>0.9</v>
      </c>
      <c r="C444" s="4"/>
      <c r="E444" s="125">
        <v>1</v>
      </c>
      <c r="F444" s="126">
        <v>0</v>
      </c>
      <c r="M444" s="276"/>
    </row>
    <row r="445" spans="1:13" hidden="1" x14ac:dyDescent="0.25">
      <c r="A445" s="48" t="s">
        <v>397</v>
      </c>
      <c r="B445" s="3">
        <v>0.88</v>
      </c>
      <c r="C445" s="4"/>
      <c r="E445" s="125">
        <v>7</v>
      </c>
      <c r="F445" s="126">
        <v>0</v>
      </c>
      <c r="M445" s="276"/>
    </row>
    <row r="446" spans="1:13" hidden="1" x14ac:dyDescent="0.25">
      <c r="A446" s="55" t="s">
        <v>398</v>
      </c>
      <c r="B446" s="3">
        <v>0.86</v>
      </c>
      <c r="C446" s="4"/>
      <c r="E446" s="125">
        <v>9</v>
      </c>
      <c r="F446" s="126">
        <v>0</v>
      </c>
      <c r="M446" s="276"/>
    </row>
    <row r="447" spans="1:13" hidden="1" x14ac:dyDescent="0.25">
      <c r="A447" s="55" t="s">
        <v>399</v>
      </c>
      <c r="B447" s="3">
        <v>0.84</v>
      </c>
      <c r="C447" s="4"/>
      <c r="E447" s="125">
        <v>10</v>
      </c>
      <c r="F447" s="126">
        <v>0</v>
      </c>
      <c r="M447" s="276"/>
    </row>
    <row r="448" spans="1:13" hidden="1" x14ac:dyDescent="0.25">
      <c r="A448" s="55" t="s">
        <v>400</v>
      </c>
      <c r="B448" s="3">
        <v>0.82</v>
      </c>
      <c r="C448" s="4"/>
      <c r="E448" s="125">
        <v>88</v>
      </c>
      <c r="F448" s="126">
        <v>0</v>
      </c>
      <c r="M448" s="276"/>
    </row>
    <row r="449" spans="1:13" hidden="1" x14ac:dyDescent="0.25">
      <c r="A449" s="55" t="s">
        <v>401</v>
      </c>
      <c r="B449" s="3">
        <v>0.8</v>
      </c>
      <c r="C449" s="4"/>
      <c r="E449" s="127" t="s">
        <v>142</v>
      </c>
      <c r="F449" s="128">
        <v>0</v>
      </c>
      <c r="M449" s="276"/>
    </row>
    <row r="450" spans="1:13" hidden="1" x14ac:dyDescent="0.25">
      <c r="A450" s="55" t="s">
        <v>402</v>
      </c>
      <c r="B450" s="3">
        <v>0.78</v>
      </c>
      <c r="C450" s="4"/>
      <c r="M450" s="276"/>
    </row>
    <row r="451" spans="1:13" hidden="1" x14ac:dyDescent="0.25">
      <c r="A451" s="55" t="s">
        <v>403</v>
      </c>
      <c r="B451" s="3">
        <v>0.76</v>
      </c>
      <c r="C451" s="4"/>
      <c r="M451" s="276"/>
    </row>
    <row r="452" spans="1:13" hidden="1" x14ac:dyDescent="0.25">
      <c r="A452" s="53"/>
      <c r="M452" s="276"/>
    </row>
    <row r="453" spans="1:13" hidden="1" x14ac:dyDescent="0.25">
      <c r="A453" s="54" t="s">
        <v>286</v>
      </c>
      <c r="M453" s="276"/>
    </row>
    <row r="454" spans="1:13" ht="30.75" hidden="1" customHeight="1" x14ac:dyDescent="0.25">
      <c r="A454" s="11" t="s">
        <v>388</v>
      </c>
      <c r="B454" s="5" t="s">
        <v>389</v>
      </c>
      <c r="C454" s="5"/>
      <c r="M454" s="276"/>
    </row>
    <row r="455" spans="1:13" hidden="1" x14ac:dyDescent="0.25">
      <c r="A455" s="48" t="s">
        <v>404</v>
      </c>
      <c r="B455" s="9">
        <v>3</v>
      </c>
      <c r="C455" s="213"/>
      <c r="M455" s="276"/>
    </row>
    <row r="456" spans="1:13" hidden="1" x14ac:dyDescent="0.25">
      <c r="A456" s="48" t="s">
        <v>405</v>
      </c>
      <c r="B456" s="9">
        <v>1</v>
      </c>
      <c r="C456" s="213"/>
      <c r="M456" s="276"/>
    </row>
    <row r="457" spans="1:13" hidden="1" x14ac:dyDescent="0.25">
      <c r="A457" s="45"/>
      <c r="M457" s="276"/>
    </row>
    <row r="458" spans="1:13" x14ac:dyDescent="0.25">
      <c r="A458" s="45"/>
      <c r="F458" s="474" t="str">
        <f>IF('Variable Perdeim Adjustment 25'!B332="","",'Variable Perdeim Adjustment 25'!B332)</f>
        <v>TN/N</v>
      </c>
      <c r="M458" s="276"/>
    </row>
    <row r="459" spans="1:13" x14ac:dyDescent="0.25">
      <c r="A459" s="45"/>
      <c r="M459" s="276"/>
    </row>
    <row r="460" spans="1:13" x14ac:dyDescent="0.25">
      <c r="A460" s="45"/>
      <c r="M460" s="276"/>
    </row>
    <row r="461" spans="1:13" x14ac:dyDescent="0.25">
      <c r="A461" s="45"/>
      <c r="M461" s="276"/>
    </row>
    <row r="462" spans="1:13" x14ac:dyDescent="0.25">
      <c r="A462" s="45"/>
      <c r="M462" s="276"/>
    </row>
    <row r="463" spans="1:13" x14ac:dyDescent="0.25">
      <c r="A463" s="45"/>
      <c r="M463" s="276"/>
    </row>
    <row r="464" spans="1:13" x14ac:dyDescent="0.25">
      <c r="A464" s="45"/>
      <c r="M464" s="276"/>
    </row>
    <row r="465" spans="1:13" x14ac:dyDescent="0.25">
      <c r="A465" s="45"/>
      <c r="M465" s="276"/>
    </row>
    <row r="466" spans="1:13" x14ac:dyDescent="0.25">
      <c r="A466" s="45"/>
      <c r="M466" s="276"/>
    </row>
    <row r="467" spans="1:13" x14ac:dyDescent="0.25">
      <c r="A467" s="45"/>
      <c r="M467" s="276"/>
    </row>
    <row r="468" spans="1:13" x14ac:dyDescent="0.25">
      <c r="A468" s="45"/>
      <c r="M468" s="276"/>
    </row>
    <row r="469" spans="1:13" x14ac:dyDescent="0.25">
      <c r="A469" s="45"/>
      <c r="M469" s="276"/>
    </row>
    <row r="470" spans="1:13" x14ac:dyDescent="0.25">
      <c r="A470" s="45"/>
      <c r="M470" s="276"/>
    </row>
    <row r="471" spans="1:13" x14ac:dyDescent="0.25">
      <c r="A471" s="45"/>
      <c r="M471" s="276"/>
    </row>
    <row r="472" spans="1:13" x14ac:dyDescent="0.25">
      <c r="A472" s="45"/>
      <c r="M472" s="276"/>
    </row>
    <row r="473" spans="1:13" x14ac:dyDescent="0.25">
      <c r="A473" s="45"/>
      <c r="M473" s="276"/>
    </row>
    <row r="474" spans="1:13" x14ac:dyDescent="0.25">
      <c r="A474" s="45"/>
      <c r="M474" s="276"/>
    </row>
    <row r="475" spans="1:13" x14ac:dyDescent="0.25">
      <c r="A475" s="45"/>
      <c r="M475" s="276"/>
    </row>
    <row r="476" spans="1:13" x14ac:dyDescent="0.25">
      <c r="A476" s="45"/>
      <c r="M476" s="276"/>
    </row>
    <row r="477" spans="1:13" x14ac:dyDescent="0.25">
      <c r="A477" s="45"/>
      <c r="M477" s="276"/>
    </row>
    <row r="478" spans="1:13" x14ac:dyDescent="0.25">
      <c r="A478" s="45"/>
      <c r="M478" s="276"/>
    </row>
    <row r="479" spans="1:13" x14ac:dyDescent="0.25">
      <c r="A479" s="45"/>
      <c r="M479" s="276"/>
    </row>
  </sheetData>
  <mergeCells count="297">
    <mergeCell ref="H320:I320"/>
    <mergeCell ref="J320:K320"/>
    <mergeCell ref="J321:K321"/>
    <mergeCell ref="J323:K323"/>
    <mergeCell ref="D310:E310"/>
    <mergeCell ref="F310:H310"/>
    <mergeCell ref="I310:K310"/>
    <mergeCell ref="H318:I318"/>
    <mergeCell ref="J318:K318"/>
    <mergeCell ref="H319:I319"/>
    <mergeCell ref="J319:K319"/>
    <mergeCell ref="D308:E308"/>
    <mergeCell ref="F308:H308"/>
    <mergeCell ref="I308:K308"/>
    <mergeCell ref="D309:E309"/>
    <mergeCell ref="F309:H309"/>
    <mergeCell ref="I309:K309"/>
    <mergeCell ref="D306:E306"/>
    <mergeCell ref="F306:H306"/>
    <mergeCell ref="I306:K306"/>
    <mergeCell ref="D307:E307"/>
    <mergeCell ref="F307:H307"/>
    <mergeCell ref="I307:K307"/>
    <mergeCell ref="I303:K303"/>
    <mergeCell ref="D304:E304"/>
    <mergeCell ref="F304:H304"/>
    <mergeCell ref="I304:K304"/>
    <mergeCell ref="D305:E305"/>
    <mergeCell ref="F305:H305"/>
    <mergeCell ref="I305:K305"/>
    <mergeCell ref="A300:H300"/>
    <mergeCell ref="I300:K300"/>
    <mergeCell ref="A301:H301"/>
    <mergeCell ref="I301:K301"/>
    <mergeCell ref="A302:H302"/>
    <mergeCell ref="I302:K302"/>
    <mergeCell ref="A297:H297"/>
    <mergeCell ref="I297:K297"/>
    <mergeCell ref="A298:H298"/>
    <mergeCell ref="I298:K298"/>
    <mergeCell ref="A299:H299"/>
    <mergeCell ref="I299:K299"/>
    <mergeCell ref="A294:H294"/>
    <mergeCell ref="I294:K294"/>
    <mergeCell ref="A295:H295"/>
    <mergeCell ref="I295:K295"/>
    <mergeCell ref="A296:H296"/>
    <mergeCell ref="I296:K296"/>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70:H270"/>
    <mergeCell ref="I270:K270"/>
    <mergeCell ref="A271:H271"/>
    <mergeCell ref="I271:K271"/>
    <mergeCell ref="A272:H272"/>
    <mergeCell ref="I272:K272"/>
    <mergeCell ref="A267:H267"/>
    <mergeCell ref="I267:K267"/>
    <mergeCell ref="A268:H268"/>
    <mergeCell ref="I268:K268"/>
    <mergeCell ref="A269:H269"/>
    <mergeCell ref="I269:K269"/>
    <mergeCell ref="A264:H264"/>
    <mergeCell ref="I264:K264"/>
    <mergeCell ref="A265:H265"/>
    <mergeCell ref="I265:K265"/>
    <mergeCell ref="A266:H266"/>
    <mergeCell ref="I266:K266"/>
    <mergeCell ref="A261:H261"/>
    <mergeCell ref="I261:K261"/>
    <mergeCell ref="A262:H262"/>
    <mergeCell ref="I262:K262"/>
    <mergeCell ref="A263:H263"/>
    <mergeCell ref="I263:K263"/>
    <mergeCell ref="A258:H258"/>
    <mergeCell ref="I258:K258"/>
    <mergeCell ref="A259:H259"/>
    <mergeCell ref="I259:K259"/>
    <mergeCell ref="A260:H260"/>
    <mergeCell ref="I260:K260"/>
    <mergeCell ref="A255:H255"/>
    <mergeCell ref="I255:K255"/>
    <mergeCell ref="A256:H256"/>
    <mergeCell ref="I256:K256"/>
    <mergeCell ref="A257:H257"/>
    <mergeCell ref="I257:K257"/>
    <mergeCell ref="A252:H252"/>
    <mergeCell ref="I252:K252"/>
    <mergeCell ref="A253:H253"/>
    <mergeCell ref="I253:K253"/>
    <mergeCell ref="A254:H254"/>
    <mergeCell ref="I254:K254"/>
    <mergeCell ref="B240:F240"/>
    <mergeCell ref="H240:I241"/>
    <mergeCell ref="B241:F241"/>
    <mergeCell ref="B242:F242"/>
    <mergeCell ref="H242:I244"/>
    <mergeCell ref="B243:F243"/>
    <mergeCell ref="B244:F244"/>
    <mergeCell ref="A237:F237"/>
    <mergeCell ref="H237:I237"/>
    <mergeCell ref="B238:F238"/>
    <mergeCell ref="H238:I238"/>
    <mergeCell ref="B239:F239"/>
    <mergeCell ref="H239:I239"/>
    <mergeCell ref="A230:F230"/>
    <mergeCell ref="B231:F231"/>
    <mergeCell ref="B232:F232"/>
    <mergeCell ref="B233:F233"/>
    <mergeCell ref="B234:F234"/>
    <mergeCell ref="B235:F235"/>
    <mergeCell ref="B206:F209"/>
    <mergeCell ref="B210:F213"/>
    <mergeCell ref="B214:F219"/>
    <mergeCell ref="B220:F221"/>
    <mergeCell ref="B222:F227"/>
    <mergeCell ref="A229:G229"/>
    <mergeCell ref="A173:D173"/>
    <mergeCell ref="B174:D174"/>
    <mergeCell ref="B202:F202"/>
    <mergeCell ref="B203:F203"/>
    <mergeCell ref="B204:F204"/>
    <mergeCell ref="B205:F205"/>
    <mergeCell ref="B163:D163"/>
    <mergeCell ref="D166:E166"/>
    <mergeCell ref="D167:E167"/>
    <mergeCell ref="D168:E168"/>
    <mergeCell ref="D169:E169"/>
    <mergeCell ref="D170:E170"/>
    <mergeCell ref="A157:D157"/>
    <mergeCell ref="B158:D158"/>
    <mergeCell ref="B159:D159"/>
    <mergeCell ref="B160:D160"/>
    <mergeCell ref="B161:D161"/>
    <mergeCell ref="B162:D162"/>
    <mergeCell ref="A151:B153"/>
    <mergeCell ref="D151:G153"/>
    <mergeCell ref="H151:J153"/>
    <mergeCell ref="K151:N153"/>
    <mergeCell ref="A154:B155"/>
    <mergeCell ref="D154:G155"/>
    <mergeCell ref="H154:J155"/>
    <mergeCell ref="K154:N155"/>
    <mergeCell ref="A144:B146"/>
    <mergeCell ref="D144:G146"/>
    <mergeCell ref="H144:J146"/>
    <mergeCell ref="K144:N146"/>
    <mergeCell ref="A147:B148"/>
    <mergeCell ref="D147:G148"/>
    <mergeCell ref="H147:J148"/>
    <mergeCell ref="K147:N148"/>
    <mergeCell ref="B116:F116"/>
    <mergeCell ref="H116:I116"/>
    <mergeCell ref="A120:A123"/>
    <mergeCell ref="A124:A127"/>
    <mergeCell ref="A128:A131"/>
    <mergeCell ref="A132:A135"/>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96:F96"/>
    <mergeCell ref="A98:G98"/>
    <mergeCell ref="A99:F99"/>
    <mergeCell ref="B100:F100"/>
    <mergeCell ref="B101:F101"/>
    <mergeCell ref="B102:F102"/>
    <mergeCell ref="A90:G90"/>
    <mergeCell ref="A91:F91"/>
    <mergeCell ref="B92:F92"/>
    <mergeCell ref="B93:F93"/>
    <mergeCell ref="B94:F94"/>
    <mergeCell ref="B95:F95"/>
    <mergeCell ref="A83:B85"/>
    <mergeCell ref="D83:G85"/>
    <mergeCell ref="H83:J85"/>
    <mergeCell ref="A86:B87"/>
    <mergeCell ref="D86:G87"/>
    <mergeCell ref="H86:J87"/>
    <mergeCell ref="A78:B80"/>
    <mergeCell ref="D78:G80"/>
    <mergeCell ref="H78:J80"/>
    <mergeCell ref="A81:B82"/>
    <mergeCell ref="D81:G82"/>
    <mergeCell ref="H81:J82"/>
    <mergeCell ref="H73:J75"/>
    <mergeCell ref="K73:N75"/>
    <mergeCell ref="A76:B77"/>
    <mergeCell ref="D76:G77"/>
    <mergeCell ref="H76:J77"/>
    <mergeCell ref="K76:N77"/>
    <mergeCell ref="A45:A48"/>
    <mergeCell ref="A49:A52"/>
    <mergeCell ref="A53:A56"/>
    <mergeCell ref="A57:A60"/>
    <mergeCell ref="A73:B75"/>
    <mergeCell ref="D73:G75"/>
    <mergeCell ref="B37:F37"/>
    <mergeCell ref="H37:I39"/>
    <mergeCell ref="B38:F38"/>
    <mergeCell ref="B39:F39"/>
    <mergeCell ref="B40:F40"/>
    <mergeCell ref="H40:I41"/>
    <mergeCell ref="B41:F41"/>
    <mergeCell ref="B33:F33"/>
    <mergeCell ref="H33:I33"/>
    <mergeCell ref="B34:F34"/>
    <mergeCell ref="H34:I34"/>
    <mergeCell ref="B35:F35"/>
    <mergeCell ref="H35:I36"/>
    <mergeCell ref="B36:F36"/>
    <mergeCell ref="B28:F28"/>
    <mergeCell ref="B29:F29"/>
    <mergeCell ref="A31:F31"/>
    <mergeCell ref="H31:I31"/>
    <mergeCell ref="B32:F32"/>
    <mergeCell ref="H32:I32"/>
    <mergeCell ref="B21:F21"/>
    <mergeCell ref="A23:G23"/>
    <mergeCell ref="A24:F24"/>
    <mergeCell ref="B25:F25"/>
    <mergeCell ref="B26:F26"/>
    <mergeCell ref="B27:F27"/>
    <mergeCell ref="B17:F17"/>
    <mergeCell ref="B18:F18"/>
    <mergeCell ref="B19:F19"/>
    <mergeCell ref="B20:F20"/>
    <mergeCell ref="A8:B10"/>
    <mergeCell ref="D8:G10"/>
    <mergeCell ref="H8:J10"/>
    <mergeCell ref="A11:B12"/>
    <mergeCell ref="D11:G12"/>
    <mergeCell ref="H11:J12"/>
    <mergeCell ref="A3:B5"/>
    <mergeCell ref="D3:G5"/>
    <mergeCell ref="H3:J5"/>
    <mergeCell ref="K3:N5"/>
    <mergeCell ref="D6:G7"/>
    <mergeCell ref="H6:J7"/>
    <mergeCell ref="K6:N7"/>
    <mergeCell ref="A15:G15"/>
    <mergeCell ref="A16:F16"/>
  </mergeCells>
  <dataValidations count="3">
    <dataValidation type="list" allowBlank="1" showInputMessage="1" showErrorMessage="1" sqref="A11:C12" xr:uid="{50A1001D-E6F0-434E-97C6-1A9DF901AD30}">
      <formula1>$P$5:$P$35</formula1>
    </dataValidation>
    <dataValidation type="list" allowBlank="1" showInputMessage="1" showErrorMessage="1" sqref="G32:G41" xr:uid="{D665FB96-C00C-411F-A9D3-A972AA6C58E7}">
      <formula1>$E$439:$E$449</formula1>
    </dataValidation>
    <dataValidation type="list" allowBlank="1" showInputMessage="1" showErrorMessage="1" sqref="A7:C7" xr:uid="{0927AED2-770F-4B23-AD0F-6D925D3A0123}">
      <formula1>#REF!</formula1>
    </dataValidation>
  </dataValidations>
  <pageMargins left="0.17" right="0.17" top="0.34" bottom="0.25" header="0.17" footer="0.17"/>
  <pageSetup scale="60" orientation="landscape" r:id="rId1"/>
  <rowBreaks count="7" manualBreakCount="7">
    <brk id="70" max="12" man="1"/>
    <brk id="141" max="12" man="1"/>
    <brk id="200" max="16383" man="1"/>
    <brk id="219" max="12" man="1"/>
    <brk id="250" max="12" man="1"/>
    <brk id="324" max="12" man="1"/>
    <brk id="403"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F90202A6-EAD1-41E8-B155-746B91BC6AD9}">
          <x14:formula1>
            <xm:f>'Variable Perdeim Adjustment 25'!$A$333:$A$432</xm:f>
          </x14:formula1>
          <xm:sqref>F69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6B0B1-AB3D-4C6B-B927-0D9A849F53E0}">
  <sheetPr>
    <tabColor theme="9" tint="0.39997558519241921"/>
  </sheetPr>
  <dimension ref="A1:V478"/>
  <sheetViews>
    <sheetView showGridLines="0" topLeftCell="A113" zoomScaleNormal="100" zoomScaleSheetLayoutView="80" workbookViewId="0">
      <selection activeCell="I62" sqref="I62"/>
    </sheetView>
  </sheetViews>
  <sheetFormatPr defaultColWidth="9.140625" defaultRowHeight="15" x14ac:dyDescent="0.25"/>
  <cols>
    <col min="1" max="1" width="25.7109375" style="319" customWidth="1"/>
    <col min="2" max="2" width="25.7109375" style="276" customWidth="1"/>
    <col min="3" max="3" width="11.7109375" style="276" customWidth="1"/>
    <col min="4" max="4" width="10.7109375" style="276" customWidth="1"/>
    <col min="5" max="5" width="12.7109375" style="276" customWidth="1"/>
    <col min="6" max="6" width="10.7109375" style="276" customWidth="1"/>
    <col min="7" max="7" width="12.140625" style="276" customWidth="1"/>
    <col min="8" max="9" width="10.28515625" style="276" customWidth="1"/>
    <col min="10" max="11" width="12.28515625" style="276" customWidth="1"/>
    <col min="12" max="12" width="12.28515625" style="45" customWidth="1"/>
    <col min="13" max="13" width="12.28515625" style="276" customWidth="1"/>
    <col min="14" max="15" width="9.140625" style="276" customWidth="1"/>
    <col min="16" max="16" width="12.140625" style="276" customWidth="1"/>
    <col min="17" max="18" width="10.28515625" style="276" bestFit="1" customWidth="1"/>
    <col min="19" max="19" width="9.140625" style="276"/>
    <col min="20" max="20" width="11.28515625" style="276" customWidth="1"/>
    <col min="21" max="21" width="14.7109375" style="276" customWidth="1"/>
    <col min="22" max="22" width="13.7109375" style="276" hidden="1" customWidth="1"/>
    <col min="23" max="24" width="18.42578125" style="276" customWidth="1"/>
    <col min="25" max="25" width="15.5703125" style="276" customWidth="1"/>
    <col min="26" max="16384" width="9.140625" style="276"/>
  </cols>
  <sheetData>
    <row r="1" spans="1:13" ht="31.15" hidden="1" customHeight="1" x14ac:dyDescent="0.35">
      <c r="A1" s="131" t="s">
        <v>0</v>
      </c>
    </row>
    <row r="2" spans="1:13" ht="31.15" hidden="1" customHeight="1" x14ac:dyDescent="0.35">
      <c r="A2" s="74" t="s">
        <v>1</v>
      </c>
    </row>
    <row r="3" spans="1:13" hidden="1" x14ac:dyDescent="0.25">
      <c r="A3" s="653" t="s">
        <v>153</v>
      </c>
      <c r="B3" s="654"/>
      <c r="C3" s="653" t="s">
        <v>154</v>
      </c>
      <c r="D3" s="654"/>
      <c r="E3" s="654"/>
      <c r="F3" s="654"/>
      <c r="G3" s="653" t="s">
        <v>21</v>
      </c>
      <c r="H3" s="654"/>
      <c r="I3" s="654"/>
      <c r="J3" s="659" t="s">
        <v>155</v>
      </c>
      <c r="K3" s="654"/>
      <c r="L3" s="654"/>
      <c r="M3" s="654"/>
    </row>
    <row r="4" spans="1:13" hidden="1" x14ac:dyDescent="0.25">
      <c r="A4" s="654"/>
      <c r="B4" s="654"/>
      <c r="C4" s="654"/>
      <c r="D4" s="654"/>
      <c r="E4" s="654"/>
      <c r="F4" s="654"/>
      <c r="G4" s="654"/>
      <c r="H4" s="654"/>
      <c r="I4" s="654"/>
      <c r="J4" s="660"/>
      <c r="K4" s="654"/>
      <c r="L4" s="654"/>
      <c r="M4" s="654"/>
    </row>
    <row r="5" spans="1:13" hidden="1" x14ac:dyDescent="0.25">
      <c r="A5" s="654"/>
      <c r="B5" s="654"/>
      <c r="C5" s="654"/>
      <c r="D5" s="654"/>
      <c r="E5" s="654"/>
      <c r="F5" s="654"/>
      <c r="G5" s="654"/>
      <c r="H5" s="654"/>
      <c r="I5" s="654"/>
      <c r="J5" s="660"/>
      <c r="K5" s="654"/>
      <c r="L5" s="654"/>
      <c r="M5" s="654"/>
    </row>
    <row r="6" spans="1:13" hidden="1" x14ac:dyDescent="0.25">
      <c r="A6" s="631" t="s">
        <v>156</v>
      </c>
      <c r="B6" s="637"/>
      <c r="C6" s="631" t="e">
        <f>VLOOKUP(A6,clincat,2,0)</f>
        <v>#REF!</v>
      </c>
      <c r="D6" s="654"/>
      <c r="E6" s="654"/>
      <c r="F6" s="654"/>
      <c r="G6" s="631" t="e">
        <f>VLOOKUP(A6,clincat,3,0)</f>
        <v>#REF!</v>
      </c>
      <c r="H6" s="637"/>
      <c r="I6" s="637"/>
      <c r="J6" s="682" t="e">
        <f>VLOOKUP(A6,clincat,4,0)</f>
        <v>#REF!</v>
      </c>
      <c r="K6" s="637"/>
      <c r="L6" s="637"/>
      <c r="M6" s="637"/>
    </row>
    <row r="7" spans="1:13" hidden="1" x14ac:dyDescent="0.25">
      <c r="A7" s="631"/>
      <c r="B7" s="637"/>
      <c r="C7" s="631"/>
      <c r="D7" s="654"/>
      <c r="E7" s="654"/>
      <c r="F7" s="654"/>
      <c r="G7" s="631"/>
      <c r="H7" s="637"/>
      <c r="I7" s="637"/>
      <c r="J7" s="682"/>
      <c r="K7" s="637"/>
      <c r="L7" s="637"/>
      <c r="M7" s="637"/>
    </row>
    <row r="8" spans="1:13" hidden="1" x14ac:dyDescent="0.25">
      <c r="A8" s="653" t="s">
        <v>407</v>
      </c>
      <c r="B8" s="654"/>
      <c r="C8" s="653" t="s">
        <v>158</v>
      </c>
      <c r="D8" s="654"/>
      <c r="E8" s="654"/>
      <c r="F8" s="654"/>
      <c r="G8" s="653" t="s">
        <v>14</v>
      </c>
      <c r="H8" s="654"/>
      <c r="I8" s="654"/>
      <c r="J8" s="1"/>
      <c r="L8" s="276"/>
    </row>
    <row r="9" spans="1:13" hidden="1" x14ac:dyDescent="0.25">
      <c r="A9" s="654"/>
      <c r="B9" s="654"/>
      <c r="C9" s="654"/>
      <c r="D9" s="654"/>
      <c r="E9" s="654"/>
      <c r="F9" s="654"/>
      <c r="G9" s="654"/>
      <c r="H9" s="654"/>
      <c r="I9" s="654"/>
      <c r="L9" s="276"/>
    </row>
    <row r="10" spans="1:13" hidden="1" x14ac:dyDescent="0.25">
      <c r="A10" s="654"/>
      <c r="B10" s="654"/>
      <c r="C10" s="654"/>
      <c r="D10" s="654"/>
      <c r="E10" s="654"/>
      <c r="F10" s="654"/>
      <c r="G10" s="654"/>
      <c r="H10" s="654"/>
      <c r="I10" s="654"/>
      <c r="L10" s="276"/>
    </row>
    <row r="11" spans="1:13" hidden="1" x14ac:dyDescent="0.25">
      <c r="A11" s="631">
        <v>16076</v>
      </c>
      <c r="B11" s="637"/>
      <c r="C11" s="631" t="e">
        <f>VLOOKUP(A11,nonortho,2,0)</f>
        <v>#REF!</v>
      </c>
      <c r="D11" s="654"/>
      <c r="E11" s="654"/>
      <c r="F11" s="654"/>
      <c r="G11" s="631" t="e">
        <f>VLOOKUP(A11,nonortho,3,0)</f>
        <v>#REF!</v>
      </c>
      <c r="H11" s="637"/>
      <c r="I11" s="637"/>
      <c r="L11" s="276"/>
    </row>
    <row r="12" spans="1:13" hidden="1" x14ac:dyDescent="0.25">
      <c r="A12" s="631"/>
      <c r="B12" s="637"/>
      <c r="C12" s="631"/>
      <c r="D12" s="654"/>
      <c r="E12" s="654"/>
      <c r="F12" s="654"/>
      <c r="G12" s="631"/>
      <c r="H12" s="637"/>
      <c r="I12" s="637"/>
      <c r="L12" s="276"/>
    </row>
    <row r="13" spans="1:13" hidden="1" x14ac:dyDescent="0.25">
      <c r="A13" s="653" t="s">
        <v>408</v>
      </c>
      <c r="B13" s="654"/>
      <c r="C13" s="653" t="s">
        <v>158</v>
      </c>
      <c r="D13" s="654"/>
      <c r="E13" s="654"/>
      <c r="F13" s="654"/>
      <c r="G13" s="653" t="s">
        <v>14</v>
      </c>
      <c r="H13" s="654"/>
      <c r="I13" s="654"/>
      <c r="L13" s="276"/>
    </row>
    <row r="14" spans="1:13" hidden="1" x14ac:dyDescent="0.25">
      <c r="A14" s="654"/>
      <c r="B14" s="654"/>
      <c r="C14" s="654"/>
      <c r="D14" s="654"/>
      <c r="E14" s="654"/>
      <c r="F14" s="654"/>
      <c r="G14" s="654"/>
      <c r="H14" s="654"/>
      <c r="I14" s="654"/>
      <c r="L14" s="276"/>
    </row>
    <row r="15" spans="1:13" hidden="1" x14ac:dyDescent="0.25">
      <c r="A15" s="654"/>
      <c r="B15" s="654"/>
      <c r="C15" s="654"/>
      <c r="D15" s="654"/>
      <c r="E15" s="654"/>
      <c r="F15" s="654"/>
      <c r="G15" s="654"/>
      <c r="H15" s="654"/>
      <c r="I15" s="654"/>
      <c r="L15" s="276"/>
    </row>
    <row r="16" spans="1:13" hidden="1" x14ac:dyDescent="0.25">
      <c r="A16" s="631" t="s">
        <v>160</v>
      </c>
      <c r="B16" s="637"/>
      <c r="C16" s="631" t="e">
        <f>VLOOKUP(A16,ortho,2,0)</f>
        <v>#REF!</v>
      </c>
      <c r="D16" s="654"/>
      <c r="E16" s="654"/>
      <c r="F16" s="654"/>
      <c r="G16" s="631" t="e">
        <f>VLOOKUP(A16,ortho,3,0)</f>
        <v>#REF!</v>
      </c>
      <c r="H16" s="637"/>
      <c r="I16" s="637"/>
      <c r="L16" s="276"/>
    </row>
    <row r="17" spans="1:20" hidden="1" x14ac:dyDescent="0.25">
      <c r="A17" s="631"/>
      <c r="B17" s="637"/>
      <c r="C17" s="631"/>
      <c r="D17" s="654"/>
      <c r="E17" s="654"/>
      <c r="F17" s="654"/>
      <c r="G17" s="631"/>
      <c r="H17" s="637"/>
      <c r="I17" s="637"/>
      <c r="L17" s="276"/>
    </row>
    <row r="18" spans="1:20" ht="36" hidden="1" customHeight="1" x14ac:dyDescent="0.35">
      <c r="A18" s="74" t="s">
        <v>22</v>
      </c>
      <c r="B18" s="1"/>
      <c r="C18" s="1"/>
      <c r="D18" s="1"/>
      <c r="E18" s="1"/>
      <c r="F18" s="1"/>
    </row>
    <row r="19" spans="1:20" ht="18.75" hidden="1" customHeight="1" x14ac:dyDescent="0.25">
      <c r="A19" s="632" t="s">
        <v>25</v>
      </c>
      <c r="B19" s="633"/>
      <c r="C19" s="633"/>
      <c r="D19" s="633"/>
      <c r="E19" s="633"/>
      <c r="F19" s="633"/>
    </row>
    <row r="20" spans="1:20" hidden="1" x14ac:dyDescent="0.25">
      <c r="A20" s="681" t="s">
        <v>27</v>
      </c>
      <c r="B20" s="676"/>
      <c r="C20" s="676"/>
      <c r="D20" s="676"/>
      <c r="E20" s="676"/>
      <c r="F20" s="115" t="s">
        <v>28</v>
      </c>
      <c r="Q20" s="188"/>
      <c r="R20" s="188"/>
      <c r="S20" s="188"/>
      <c r="T20" s="188"/>
    </row>
    <row r="21" spans="1:20" hidden="1" x14ac:dyDescent="0.25">
      <c r="A21" s="366" t="s">
        <v>30</v>
      </c>
      <c r="B21" s="675" t="s">
        <v>31</v>
      </c>
      <c r="C21" s="676"/>
      <c r="D21" s="676"/>
      <c r="E21" s="676"/>
      <c r="F21" s="116" t="s">
        <v>32</v>
      </c>
      <c r="Q21" s="188"/>
      <c r="R21" s="188"/>
      <c r="S21" s="188"/>
      <c r="T21" s="272"/>
    </row>
    <row r="22" spans="1:20" hidden="1" x14ac:dyDescent="0.25">
      <c r="A22" s="116" t="s">
        <v>34</v>
      </c>
      <c r="B22" s="675" t="s">
        <v>35</v>
      </c>
      <c r="C22" s="676"/>
      <c r="D22" s="676"/>
      <c r="E22" s="676"/>
      <c r="F22" s="116" t="s">
        <v>36</v>
      </c>
      <c r="Q22" s="188"/>
      <c r="R22" s="188"/>
      <c r="S22" s="188"/>
      <c r="T22" s="272"/>
    </row>
    <row r="23" spans="1:20" hidden="1" x14ac:dyDescent="0.25">
      <c r="A23" s="117" t="s">
        <v>38</v>
      </c>
      <c r="B23" s="675" t="s">
        <v>39</v>
      </c>
      <c r="C23" s="676"/>
      <c r="D23" s="676"/>
      <c r="E23" s="676"/>
      <c r="F23" s="116" t="s">
        <v>40</v>
      </c>
      <c r="Q23" s="73"/>
      <c r="T23" s="73"/>
    </row>
    <row r="24" spans="1:20" hidden="1" x14ac:dyDescent="0.25">
      <c r="A24" s="117" t="s">
        <v>43</v>
      </c>
      <c r="B24" s="675" t="s">
        <v>44</v>
      </c>
      <c r="C24" s="676"/>
      <c r="D24" s="676"/>
      <c r="E24" s="676"/>
      <c r="F24" s="116" t="s">
        <v>45</v>
      </c>
      <c r="Q24" s="73"/>
      <c r="T24" s="73"/>
    </row>
    <row r="25" spans="1:20" ht="15" hidden="1" customHeight="1" x14ac:dyDescent="0.25">
      <c r="A25" s="117" t="s">
        <v>161</v>
      </c>
      <c r="B25" s="677" t="s">
        <v>48</v>
      </c>
      <c r="C25" s="676"/>
      <c r="D25" s="676"/>
      <c r="E25" s="676"/>
      <c r="F25" s="116" t="s">
        <v>49</v>
      </c>
      <c r="Q25" s="188"/>
      <c r="R25" s="188"/>
      <c r="S25" s="188"/>
      <c r="T25" s="188"/>
    </row>
    <row r="26" spans="1:20" hidden="1" x14ac:dyDescent="0.25">
      <c r="A26" s="5"/>
      <c r="B26" s="1"/>
      <c r="C26" s="12"/>
      <c r="D26" s="12"/>
      <c r="E26" s="12"/>
      <c r="F26" s="12"/>
      <c r="Q26" s="188"/>
      <c r="R26" s="188"/>
      <c r="S26" s="188"/>
      <c r="T26" s="272"/>
    </row>
    <row r="27" spans="1:20" ht="18.75" hidden="1" customHeight="1" x14ac:dyDescent="0.25">
      <c r="A27" s="679" t="s">
        <v>52</v>
      </c>
      <c r="B27" s="680"/>
      <c r="C27" s="680"/>
      <c r="D27" s="680"/>
      <c r="E27" s="680"/>
      <c r="F27" s="680"/>
      <c r="Q27" s="188"/>
      <c r="R27" s="188"/>
      <c r="S27" s="188"/>
      <c r="T27" s="272"/>
    </row>
    <row r="28" spans="1:20" hidden="1" x14ac:dyDescent="0.25">
      <c r="A28" s="681" t="s">
        <v>27</v>
      </c>
      <c r="B28" s="676"/>
      <c r="C28" s="678"/>
      <c r="D28" s="678"/>
      <c r="E28" s="678"/>
      <c r="F28" s="115" t="s">
        <v>28</v>
      </c>
      <c r="T28" s="73"/>
    </row>
    <row r="29" spans="1:20" hidden="1" x14ac:dyDescent="0.25">
      <c r="A29" s="366" t="s">
        <v>30</v>
      </c>
      <c r="B29" s="675" t="s">
        <v>31</v>
      </c>
      <c r="C29" s="676"/>
      <c r="D29" s="676"/>
      <c r="E29" s="676"/>
      <c r="F29" s="116" t="s">
        <v>32</v>
      </c>
      <c r="T29" s="73"/>
    </row>
    <row r="30" spans="1:20" hidden="1" x14ac:dyDescent="0.25">
      <c r="A30" s="116" t="s">
        <v>34</v>
      </c>
      <c r="B30" s="675" t="s">
        <v>35</v>
      </c>
      <c r="C30" s="676"/>
      <c r="D30" s="676"/>
      <c r="E30" s="676"/>
      <c r="F30" s="116" t="s">
        <v>36</v>
      </c>
    </row>
    <row r="31" spans="1:20" hidden="1" x14ac:dyDescent="0.25">
      <c r="A31" s="117" t="s">
        <v>38</v>
      </c>
      <c r="B31" s="675" t="s">
        <v>39</v>
      </c>
      <c r="C31" s="676"/>
      <c r="D31" s="676"/>
      <c r="E31" s="676"/>
      <c r="F31" s="116" t="s">
        <v>40</v>
      </c>
    </row>
    <row r="32" spans="1:20" hidden="1" x14ac:dyDescent="0.25">
      <c r="A32" s="117" t="s">
        <v>43</v>
      </c>
      <c r="B32" s="675" t="s">
        <v>44</v>
      </c>
      <c r="C32" s="676"/>
      <c r="D32" s="676"/>
      <c r="E32" s="676"/>
      <c r="F32" s="116" t="s">
        <v>45</v>
      </c>
    </row>
    <row r="33" spans="1:10" ht="26.25" hidden="1" customHeight="1" x14ac:dyDescent="0.25">
      <c r="A33" s="117" t="s">
        <v>162</v>
      </c>
      <c r="B33" s="677" t="s">
        <v>163</v>
      </c>
      <c r="C33" s="678"/>
      <c r="D33" s="678"/>
      <c r="E33" s="678"/>
      <c r="F33" s="116" t="s">
        <v>49</v>
      </c>
    </row>
    <row r="34" spans="1:10" hidden="1" x14ac:dyDescent="0.25"/>
    <row r="35" spans="1:10" hidden="1" x14ac:dyDescent="0.25">
      <c r="A35" s="603" t="s">
        <v>63</v>
      </c>
      <c r="B35" s="604"/>
      <c r="C35" s="585"/>
      <c r="D35" s="585"/>
      <c r="E35" s="585"/>
      <c r="F35" s="75" t="s">
        <v>64</v>
      </c>
      <c r="G35" s="605" t="s">
        <v>65</v>
      </c>
      <c r="H35" s="606"/>
      <c r="I35" s="75" t="s">
        <v>66</v>
      </c>
      <c r="J35" s="92"/>
    </row>
    <row r="36" spans="1:10" hidden="1" x14ac:dyDescent="0.25">
      <c r="A36" s="94" t="s">
        <v>68</v>
      </c>
      <c r="B36" s="607" t="s">
        <v>69</v>
      </c>
      <c r="C36" s="589"/>
      <c r="D36" s="589"/>
      <c r="E36" s="589"/>
      <c r="F36" s="96">
        <v>10</v>
      </c>
      <c r="G36" s="608" t="s">
        <v>70</v>
      </c>
      <c r="H36" s="609"/>
      <c r="I36" s="97">
        <f>IF(F36="","",VLOOKUP(F36,ggone,2,0))</f>
        <v>0</v>
      </c>
      <c r="J36" s="87">
        <f>IF(I36="","",I36)</f>
        <v>0</v>
      </c>
    </row>
    <row r="37" spans="1:10" hidden="1" x14ac:dyDescent="0.25">
      <c r="A37" s="13" t="s">
        <v>72</v>
      </c>
      <c r="B37" s="672" t="s">
        <v>73</v>
      </c>
      <c r="C37" s="581"/>
      <c r="D37" s="581"/>
      <c r="E37" s="581"/>
      <c r="F37" s="90">
        <v>10</v>
      </c>
      <c r="G37" s="612" t="s">
        <v>104</v>
      </c>
      <c r="H37" s="613"/>
      <c r="I37" s="88">
        <f t="shared" ref="I37:I45" si="0">IF(F37="","",VLOOKUP(F37,ggone,2,0))</f>
        <v>0</v>
      </c>
      <c r="J37" s="87">
        <f>IF(I37="","",I37)</f>
        <v>0</v>
      </c>
    </row>
    <row r="38" spans="1:10" hidden="1" x14ac:dyDescent="0.25">
      <c r="A38" s="98" t="s">
        <v>75</v>
      </c>
      <c r="B38" s="673" t="s">
        <v>76</v>
      </c>
      <c r="C38" s="674"/>
      <c r="D38" s="674"/>
      <c r="E38" s="674"/>
      <c r="F38" s="99">
        <v>4</v>
      </c>
      <c r="G38" s="608" t="s">
        <v>70</v>
      </c>
      <c r="H38" s="609"/>
      <c r="I38" s="100">
        <f t="shared" si="0"/>
        <v>3</v>
      </c>
      <c r="J38" s="87">
        <f>IF(I38="","",I38)</f>
        <v>3</v>
      </c>
    </row>
    <row r="39" spans="1:10" hidden="1" x14ac:dyDescent="0.25">
      <c r="A39" s="93" t="s">
        <v>78</v>
      </c>
      <c r="B39" s="602" t="s">
        <v>79</v>
      </c>
      <c r="C39" s="581"/>
      <c r="D39" s="581"/>
      <c r="E39" s="581"/>
      <c r="F39" s="86">
        <v>3</v>
      </c>
      <c r="G39" s="596" t="s">
        <v>164</v>
      </c>
      <c r="H39" s="597"/>
      <c r="I39" s="89">
        <f t="shared" si="0"/>
        <v>2</v>
      </c>
      <c r="J39" s="87">
        <f>AVERAGE(I39:I40)</f>
        <v>2</v>
      </c>
    </row>
    <row r="40" spans="1:10" hidden="1" x14ac:dyDescent="0.25">
      <c r="A40" s="93" t="s">
        <v>82</v>
      </c>
      <c r="B40" s="602" t="s">
        <v>83</v>
      </c>
      <c r="C40" s="581"/>
      <c r="D40" s="581"/>
      <c r="E40" s="581"/>
      <c r="F40" s="86">
        <v>3</v>
      </c>
      <c r="G40" s="600"/>
      <c r="H40" s="601"/>
      <c r="I40" s="89">
        <f t="shared" si="0"/>
        <v>2</v>
      </c>
      <c r="J40" s="87"/>
    </row>
    <row r="41" spans="1:10" hidden="1" x14ac:dyDescent="0.25">
      <c r="A41" s="101" t="s">
        <v>84</v>
      </c>
      <c r="B41" s="666" t="s">
        <v>85</v>
      </c>
      <c r="C41" s="667"/>
      <c r="D41" s="667"/>
      <c r="E41" s="667"/>
      <c r="F41" s="102">
        <v>2</v>
      </c>
      <c r="G41" s="590" t="s">
        <v>165</v>
      </c>
      <c r="H41" s="591"/>
      <c r="I41" s="103">
        <f t="shared" si="0"/>
        <v>1</v>
      </c>
      <c r="J41" s="87"/>
    </row>
    <row r="42" spans="1:10" hidden="1" x14ac:dyDescent="0.25">
      <c r="A42" s="104" t="s">
        <v>87</v>
      </c>
      <c r="B42" s="588" t="s">
        <v>88</v>
      </c>
      <c r="C42" s="589"/>
      <c r="D42" s="589"/>
      <c r="E42" s="589"/>
      <c r="F42" s="105">
        <v>4</v>
      </c>
      <c r="G42" s="668"/>
      <c r="H42" s="669"/>
      <c r="I42" s="106">
        <f t="shared" si="0"/>
        <v>3</v>
      </c>
      <c r="J42" s="87">
        <f>AVERAGE(I41:I43)</f>
        <v>2.6666666666666665</v>
      </c>
    </row>
    <row r="43" spans="1:10" hidden="1" x14ac:dyDescent="0.25">
      <c r="A43" s="107" t="s">
        <v>89</v>
      </c>
      <c r="B43" s="588" t="s">
        <v>90</v>
      </c>
      <c r="C43" s="589"/>
      <c r="D43" s="589"/>
      <c r="E43" s="589"/>
      <c r="F43" s="105">
        <v>6</v>
      </c>
      <c r="G43" s="592"/>
      <c r="H43" s="593"/>
      <c r="I43" s="106">
        <f>IF(F43="","",VLOOKUP(F43,ggone,2,0))</f>
        <v>4</v>
      </c>
      <c r="J43" s="87"/>
    </row>
    <row r="44" spans="1:10" hidden="1" x14ac:dyDescent="0.25">
      <c r="A44" s="108" t="s">
        <v>91</v>
      </c>
      <c r="B44" s="670" t="s">
        <v>92</v>
      </c>
      <c r="C44" s="671"/>
      <c r="D44" s="671"/>
      <c r="E44" s="671"/>
      <c r="F44" s="91">
        <v>88</v>
      </c>
      <c r="G44" s="663" t="s">
        <v>70</v>
      </c>
      <c r="H44" s="664"/>
      <c r="I44" s="109">
        <f>IF(F44="","",VLOOKUP(F44,ggone,2,0))</f>
        <v>0</v>
      </c>
      <c r="J44" s="87"/>
    </row>
    <row r="45" spans="1:10" ht="15" hidden="1" customHeight="1" x14ac:dyDescent="0.25">
      <c r="A45" s="110" t="s">
        <v>94</v>
      </c>
      <c r="B45" s="661" t="s">
        <v>95</v>
      </c>
      <c r="C45" s="662"/>
      <c r="D45" s="662"/>
      <c r="E45" s="662"/>
      <c r="F45" s="91">
        <v>88</v>
      </c>
      <c r="G45" s="663" t="s">
        <v>70</v>
      </c>
      <c r="H45" s="664"/>
      <c r="I45" s="109">
        <f t="shared" si="0"/>
        <v>0</v>
      </c>
      <c r="J45" s="87">
        <f>AVERAGE(I44:I45)</f>
        <v>0</v>
      </c>
    </row>
    <row r="46" spans="1:10" ht="15" hidden="1" customHeight="1" x14ac:dyDescent="0.25">
      <c r="A46" s="49"/>
      <c r="B46" s="50"/>
      <c r="C46" s="271"/>
      <c r="D46" s="271"/>
      <c r="E46" s="271"/>
      <c r="F46" s="51"/>
      <c r="G46" s="51"/>
      <c r="H46" s="118" t="s">
        <v>66</v>
      </c>
      <c r="I46" s="119">
        <f>IF(AND(I39="",I40="",I41="",I42="",I43="",I44="",I45="",I38="",I37="",I36=""),0,SUM(J36:J45))</f>
        <v>7.6666666666666661</v>
      </c>
    </row>
    <row r="47" spans="1:10" ht="34.9" hidden="1" customHeight="1" x14ac:dyDescent="0.35">
      <c r="A47" s="74" t="s">
        <v>96</v>
      </c>
      <c r="B47" s="50"/>
      <c r="C47" s="271"/>
      <c r="D47" s="271"/>
      <c r="E47" s="271"/>
      <c r="F47" s="51"/>
      <c r="G47" s="51"/>
      <c r="H47" s="118"/>
      <c r="I47" s="119"/>
    </row>
    <row r="48" spans="1:10" ht="15" hidden="1" customHeight="1" x14ac:dyDescent="0.25">
      <c r="A48" s="129" t="s">
        <v>97</v>
      </c>
      <c r="B48" s="129" t="s">
        <v>98</v>
      </c>
      <c r="C48" s="129" t="s">
        <v>168</v>
      </c>
      <c r="D48" s="129" t="s">
        <v>169</v>
      </c>
      <c r="E48" s="129" t="s">
        <v>101</v>
      </c>
      <c r="F48" s="129" t="s">
        <v>102</v>
      </c>
      <c r="G48" s="51"/>
      <c r="H48" s="118"/>
      <c r="I48" s="119"/>
    </row>
    <row r="49" spans="1:9" ht="15" hidden="1" customHeight="1" x14ac:dyDescent="0.25">
      <c r="A49" s="711" t="s">
        <v>103</v>
      </c>
      <c r="B49" s="113" t="s">
        <v>104</v>
      </c>
      <c r="C49" s="114" t="s">
        <v>106</v>
      </c>
      <c r="D49" s="114">
        <v>1.53</v>
      </c>
      <c r="E49" s="132" t="e">
        <f t="shared" ref="E49:E64" si="1">D49*pturban</f>
        <v>#REF!</v>
      </c>
      <c r="F49" s="132" t="e">
        <f t="shared" ref="F49:F64" si="2">D49*ptrural</f>
        <v>#REF!</v>
      </c>
      <c r="G49" s="51"/>
      <c r="H49" s="118"/>
      <c r="I49" s="119"/>
    </row>
    <row r="50" spans="1:9" ht="15" hidden="1" customHeight="1" x14ac:dyDescent="0.25">
      <c r="A50" s="712"/>
      <c r="B50" s="113" t="s">
        <v>107</v>
      </c>
      <c r="C50" s="114" t="s">
        <v>109</v>
      </c>
      <c r="D50" s="114">
        <v>1.69</v>
      </c>
      <c r="E50" s="132" t="e">
        <f t="shared" si="1"/>
        <v>#REF!</v>
      </c>
      <c r="F50" s="132" t="e">
        <f>D50*ptrural</f>
        <v>#REF!</v>
      </c>
      <c r="G50" s="51"/>
      <c r="H50" s="118"/>
      <c r="I50" s="119"/>
    </row>
    <row r="51" spans="1:9" ht="15" hidden="1" customHeight="1" x14ac:dyDescent="0.25">
      <c r="A51" s="712"/>
      <c r="B51" s="113" t="s">
        <v>110</v>
      </c>
      <c r="C51" s="114" t="s">
        <v>112</v>
      </c>
      <c r="D51" s="114">
        <v>1.88</v>
      </c>
      <c r="E51" s="132" t="e">
        <f t="shared" si="1"/>
        <v>#REF!</v>
      </c>
      <c r="F51" s="132" t="e">
        <f t="shared" si="2"/>
        <v>#REF!</v>
      </c>
      <c r="G51" s="51"/>
      <c r="H51" s="118"/>
      <c r="I51" s="119"/>
    </row>
    <row r="52" spans="1:9" ht="15" hidden="1" customHeight="1" x14ac:dyDescent="0.25">
      <c r="A52" s="713"/>
      <c r="B52" s="113" t="s">
        <v>113</v>
      </c>
      <c r="C52" s="114" t="s">
        <v>115</v>
      </c>
      <c r="D52" s="114">
        <v>1.92</v>
      </c>
      <c r="E52" s="132" t="e">
        <f t="shared" si="1"/>
        <v>#REF!</v>
      </c>
      <c r="F52" s="132" t="e">
        <f t="shared" si="2"/>
        <v>#REF!</v>
      </c>
      <c r="G52" s="51"/>
      <c r="H52" s="118"/>
      <c r="I52" s="119"/>
    </row>
    <row r="53" spans="1:9" ht="15" hidden="1" customHeight="1" x14ac:dyDescent="0.25">
      <c r="A53" s="711" t="s">
        <v>170</v>
      </c>
      <c r="B53" s="113" t="s">
        <v>104</v>
      </c>
      <c r="C53" s="114" t="s">
        <v>117</v>
      </c>
      <c r="D53" s="114">
        <v>1.42</v>
      </c>
      <c r="E53" s="132" t="e">
        <f t="shared" si="1"/>
        <v>#REF!</v>
      </c>
      <c r="F53" s="132" t="e">
        <f t="shared" si="2"/>
        <v>#REF!</v>
      </c>
      <c r="G53" s="51"/>
      <c r="H53" s="118"/>
      <c r="I53" s="119"/>
    </row>
    <row r="54" spans="1:9" ht="15" hidden="1" customHeight="1" x14ac:dyDescent="0.25">
      <c r="A54" s="712"/>
      <c r="B54" s="113" t="s">
        <v>107</v>
      </c>
      <c r="C54" s="114" t="s">
        <v>119</v>
      </c>
      <c r="D54" s="114">
        <v>1.61</v>
      </c>
      <c r="E54" s="132" t="e">
        <f t="shared" si="1"/>
        <v>#REF!</v>
      </c>
      <c r="F54" s="132" t="e">
        <f t="shared" si="2"/>
        <v>#REF!</v>
      </c>
      <c r="G54" s="51"/>
      <c r="H54" s="118"/>
      <c r="I54" s="119"/>
    </row>
    <row r="55" spans="1:9" ht="15" hidden="1" customHeight="1" x14ac:dyDescent="0.25">
      <c r="A55" s="712"/>
      <c r="B55" s="113" t="s">
        <v>110</v>
      </c>
      <c r="C55" s="114" t="s">
        <v>121</v>
      </c>
      <c r="D55" s="114">
        <v>1.67</v>
      </c>
      <c r="E55" s="132" t="e">
        <f t="shared" si="1"/>
        <v>#REF!</v>
      </c>
      <c r="F55" s="132" t="e">
        <f t="shared" si="2"/>
        <v>#REF!</v>
      </c>
      <c r="G55" s="51"/>
      <c r="H55" s="118"/>
      <c r="I55" s="119"/>
    </row>
    <row r="56" spans="1:9" ht="15" hidden="1" customHeight="1" x14ac:dyDescent="0.25">
      <c r="A56" s="713"/>
      <c r="B56" s="113" t="s">
        <v>113</v>
      </c>
      <c r="C56" s="114" t="s">
        <v>123</v>
      </c>
      <c r="D56" s="114">
        <v>1.1599999999999999</v>
      </c>
      <c r="E56" s="132" t="e">
        <f t="shared" si="1"/>
        <v>#REF!</v>
      </c>
      <c r="F56" s="132" t="e">
        <f t="shared" si="2"/>
        <v>#REF!</v>
      </c>
      <c r="G56" s="51"/>
      <c r="H56" s="118"/>
      <c r="I56" s="119"/>
    </row>
    <row r="57" spans="1:9" ht="15" hidden="1" customHeight="1" x14ac:dyDescent="0.25">
      <c r="A57" s="711" t="s">
        <v>171</v>
      </c>
      <c r="B57" s="113" t="s">
        <v>104</v>
      </c>
      <c r="C57" s="114" t="s">
        <v>126</v>
      </c>
      <c r="D57" s="114">
        <v>1.1299999999999999</v>
      </c>
      <c r="E57" s="132" t="e">
        <f t="shared" si="1"/>
        <v>#REF!</v>
      </c>
      <c r="F57" s="132" t="e">
        <f t="shared" si="2"/>
        <v>#REF!</v>
      </c>
      <c r="G57" s="51"/>
      <c r="H57" s="118"/>
      <c r="I57" s="119"/>
    </row>
    <row r="58" spans="1:9" ht="15" hidden="1" customHeight="1" x14ac:dyDescent="0.25">
      <c r="A58" s="712"/>
      <c r="B58" s="113" t="s">
        <v>107</v>
      </c>
      <c r="C58" s="114" t="s">
        <v>128</v>
      </c>
      <c r="D58" s="114">
        <v>1.42</v>
      </c>
      <c r="E58" s="132" t="e">
        <f t="shared" si="1"/>
        <v>#REF!</v>
      </c>
      <c r="F58" s="132" t="e">
        <f t="shared" si="2"/>
        <v>#REF!</v>
      </c>
      <c r="G58" s="51"/>
      <c r="H58" s="118"/>
      <c r="I58" s="119"/>
    </row>
    <row r="59" spans="1:9" ht="15" hidden="1" customHeight="1" x14ac:dyDescent="0.25">
      <c r="A59" s="712"/>
      <c r="B59" s="113" t="s">
        <v>110</v>
      </c>
      <c r="C59" s="114" t="s">
        <v>130</v>
      </c>
      <c r="D59" s="114">
        <v>1.52</v>
      </c>
      <c r="E59" s="132" t="e">
        <f t="shared" si="1"/>
        <v>#REF!</v>
      </c>
      <c r="F59" s="132" t="e">
        <f t="shared" si="2"/>
        <v>#REF!</v>
      </c>
      <c r="G59" s="51"/>
      <c r="H59" s="118"/>
      <c r="I59" s="119"/>
    </row>
    <row r="60" spans="1:9" ht="15" hidden="1" customHeight="1" x14ac:dyDescent="0.25">
      <c r="A60" s="713"/>
      <c r="B60" s="113" t="s">
        <v>113</v>
      </c>
      <c r="C60" s="114" t="s">
        <v>132</v>
      </c>
      <c r="D60" s="114">
        <v>1.0900000000000001</v>
      </c>
      <c r="E60" s="132" t="e">
        <f t="shared" si="1"/>
        <v>#REF!</v>
      </c>
      <c r="F60" s="132" t="e">
        <f t="shared" si="2"/>
        <v>#REF!</v>
      </c>
      <c r="G60" s="51"/>
      <c r="H60" s="118"/>
      <c r="I60" s="119"/>
    </row>
    <row r="61" spans="1:9" ht="15" hidden="1" customHeight="1" x14ac:dyDescent="0.25">
      <c r="A61" s="711" t="s">
        <v>172</v>
      </c>
      <c r="B61" s="113" t="s">
        <v>104</v>
      </c>
      <c r="C61" s="114" t="s">
        <v>135</v>
      </c>
      <c r="D61" s="114">
        <v>1.27</v>
      </c>
      <c r="E61" s="132" t="e">
        <f t="shared" si="1"/>
        <v>#REF!</v>
      </c>
      <c r="F61" s="132" t="e">
        <f t="shared" si="2"/>
        <v>#REF!</v>
      </c>
      <c r="G61" s="51"/>
      <c r="H61" s="118"/>
      <c r="I61" s="119"/>
    </row>
    <row r="62" spans="1:9" ht="15" hidden="1" customHeight="1" x14ac:dyDescent="0.25">
      <c r="A62" s="712"/>
      <c r="B62" s="113" t="s">
        <v>107</v>
      </c>
      <c r="C62" s="114" t="s">
        <v>137</v>
      </c>
      <c r="D62" s="114">
        <v>1.48</v>
      </c>
      <c r="E62" s="132" t="e">
        <f t="shared" si="1"/>
        <v>#REF!</v>
      </c>
      <c r="F62" s="132" t="e">
        <f>D62*ptrural</f>
        <v>#REF!</v>
      </c>
      <c r="G62" s="51"/>
      <c r="H62" s="118"/>
      <c r="I62" s="119"/>
    </row>
    <row r="63" spans="1:9" ht="15" hidden="1" customHeight="1" x14ac:dyDescent="0.25">
      <c r="A63" s="712"/>
      <c r="B63" s="113" t="s">
        <v>110</v>
      </c>
      <c r="C63" s="114" t="s">
        <v>139</v>
      </c>
      <c r="D63" s="114">
        <v>1.55</v>
      </c>
      <c r="E63" s="132" t="e">
        <f t="shared" si="1"/>
        <v>#REF!</v>
      </c>
      <c r="F63" s="132" t="e">
        <f t="shared" si="2"/>
        <v>#REF!</v>
      </c>
      <c r="G63" s="51"/>
      <c r="H63" s="118"/>
      <c r="I63" s="119"/>
    </row>
    <row r="64" spans="1:9" ht="15" hidden="1" customHeight="1" x14ac:dyDescent="0.25">
      <c r="A64" s="713"/>
      <c r="B64" s="113" t="s">
        <v>113</v>
      </c>
      <c r="C64" s="114" t="s">
        <v>141</v>
      </c>
      <c r="D64" s="114">
        <v>1.08</v>
      </c>
      <c r="E64" s="132" t="e">
        <f t="shared" si="1"/>
        <v>#REF!</v>
      </c>
      <c r="F64" s="132" t="e">
        <f t="shared" si="2"/>
        <v>#REF!</v>
      </c>
      <c r="G64" s="51"/>
      <c r="H64" s="118"/>
      <c r="I64" s="119"/>
    </row>
    <row r="65" spans="1:13" ht="15" hidden="1" customHeight="1" x14ac:dyDescent="0.25">
      <c r="A65" s="49"/>
      <c r="B65" s="50"/>
      <c r="C65" s="271"/>
      <c r="D65" s="271"/>
      <c r="E65" s="271"/>
      <c r="F65" s="51"/>
      <c r="G65" s="51"/>
      <c r="H65" s="118"/>
      <c r="I65" s="119"/>
    </row>
    <row r="66" spans="1:13" ht="15" hidden="1" customHeight="1" x14ac:dyDescent="0.25">
      <c r="A66" s="49"/>
      <c r="B66" s="50"/>
      <c r="C66" s="271"/>
      <c r="D66" s="52" t="s">
        <v>143</v>
      </c>
      <c r="E66" s="1" t="s">
        <v>144</v>
      </c>
      <c r="F66" s="1" t="s">
        <v>145</v>
      </c>
    </row>
    <row r="67" spans="1:13" ht="15" hidden="1" customHeight="1" x14ac:dyDescent="0.25">
      <c r="A67" s="49"/>
      <c r="B67" s="50"/>
      <c r="C67" s="271"/>
      <c r="D67" s="1" t="s">
        <v>146</v>
      </c>
      <c r="E67" s="144" t="s">
        <v>130</v>
      </c>
      <c r="F67" s="10" t="e">
        <f>IF(E67="",0,VLOOKUP(E67,ptot1,3,0))</f>
        <v>#REF!</v>
      </c>
    </row>
    <row r="68" spans="1:13" ht="15" hidden="1" customHeight="1" x14ac:dyDescent="0.25">
      <c r="A68" s="49"/>
      <c r="B68" s="50"/>
      <c r="C68" s="271"/>
      <c r="D68" s="1" t="s">
        <v>147</v>
      </c>
      <c r="E68" s="190"/>
      <c r="F68" s="10">
        <f>IF(E68="",0,VLOOKUP(E68,ptot1,5))</f>
        <v>0</v>
      </c>
    </row>
    <row r="69" spans="1:13" ht="15" hidden="1" customHeight="1" x14ac:dyDescent="0.25">
      <c r="A69" s="49"/>
      <c r="B69" s="50"/>
      <c r="C69" s="271"/>
      <c r="E69" s="1" t="s">
        <v>145</v>
      </c>
      <c r="F69" s="370" t="e">
        <f>IF(AND(F67&lt;&gt;0,F68&lt;&gt;0),0,IF(F67&lt;&gt;0,F67,F68))</f>
        <v>#REF!</v>
      </c>
    </row>
    <row r="70" spans="1:13" ht="15" hidden="1" customHeight="1" x14ac:dyDescent="0.25">
      <c r="A70" s="49"/>
      <c r="B70" s="50"/>
      <c r="C70" s="271"/>
      <c r="D70" s="271"/>
      <c r="E70" s="271"/>
      <c r="F70" s="51"/>
      <c r="I70" s="370"/>
    </row>
    <row r="71" spans="1:13" ht="31.15" customHeight="1" x14ac:dyDescent="0.35">
      <c r="A71" s="131" t="s">
        <v>152</v>
      </c>
    </row>
    <row r="72" spans="1:13" ht="31.15" customHeight="1" x14ac:dyDescent="0.35">
      <c r="A72" s="74" t="s">
        <v>1</v>
      </c>
    </row>
    <row r="73" spans="1:13" ht="14.45" customHeight="1" x14ac:dyDescent="0.25">
      <c r="A73" s="653" t="s">
        <v>2</v>
      </c>
      <c r="B73" s="654"/>
      <c r="C73" s="653" t="s">
        <v>3</v>
      </c>
      <c r="D73" s="654"/>
      <c r="E73" s="654"/>
      <c r="F73" s="654"/>
      <c r="G73" s="705" t="s">
        <v>4</v>
      </c>
      <c r="H73" s="706"/>
      <c r="I73" s="706"/>
      <c r="J73" s="659" t="s">
        <v>5</v>
      </c>
      <c r="K73" s="654"/>
      <c r="L73" s="654"/>
      <c r="M73" s="654"/>
    </row>
    <row r="74" spans="1:13" x14ac:dyDescent="0.25">
      <c r="A74" s="654"/>
      <c r="B74" s="654"/>
      <c r="C74" s="654"/>
      <c r="D74" s="654"/>
      <c r="E74" s="654"/>
      <c r="F74" s="654"/>
      <c r="G74" s="706"/>
      <c r="H74" s="706"/>
      <c r="I74" s="706"/>
      <c r="J74" s="660"/>
      <c r="K74" s="654"/>
      <c r="L74" s="654"/>
      <c r="M74" s="654"/>
    </row>
    <row r="75" spans="1:13" x14ac:dyDescent="0.25">
      <c r="A75" s="654"/>
      <c r="B75" s="654"/>
      <c r="C75" s="654"/>
      <c r="D75" s="654"/>
      <c r="E75" s="654"/>
      <c r="F75" s="654"/>
      <c r="G75" s="706"/>
      <c r="H75" s="706"/>
      <c r="I75" s="706"/>
      <c r="J75" s="660"/>
      <c r="K75" s="654"/>
      <c r="L75" s="654"/>
      <c r="M75" s="654"/>
    </row>
    <row r="76" spans="1:13" x14ac:dyDescent="0.25">
      <c r="A76" s="257" t="str">
        <f>'PDPM Worksheet PT 25'!A6</f>
        <v>ICD-10-CM (1st Char. A-R)</v>
      </c>
      <c r="B76" s="257" t="str">
        <f>'PDPM Worksheet PT 25'!B6</f>
        <v>ICD-10-CM (1st Char. S-Z)</v>
      </c>
      <c r="C76" s="631" t="str">
        <f>IF(AND(A77&lt;&gt;"",B77&lt;&gt;""),"",IF(A77&lt;&gt;"",VLOOKUP(A77,clincat,2),IF(B77&lt;&gt;"",VLOOKUP(B77,clincat,2),"")))</f>
        <v/>
      </c>
      <c r="D76" s="654"/>
      <c r="E76" s="654"/>
      <c r="F76" s="654"/>
      <c r="G76" s="631" t="str">
        <f>IF(AND(A77&lt;&gt;"",B77&lt;&gt;""),"",IF(A77&lt;&gt;"",VLOOKUP(A77,clincat,3),IF(B77&lt;&gt;"",VLOOKUP(B77,clincat,3),"")))</f>
        <v/>
      </c>
      <c r="H76" s="637"/>
      <c r="I76" s="637"/>
      <c r="J76" s="682" t="str">
        <f>IF(AND(A77&lt;&gt;"",B77&lt;&gt;""),"",IF(A77&lt;&gt;"",VLOOKUP(A77,clincat,4),IF(B77&lt;&gt;"",VLOOKUP(B77,clincat,4),"")))</f>
        <v/>
      </c>
      <c r="K76" s="637"/>
      <c r="L76" s="637"/>
      <c r="M76" s="637"/>
    </row>
    <row r="77" spans="1:13" x14ac:dyDescent="0.25">
      <c r="A77" s="258" t="str">
        <f>IF('PDPM Worksheet PT 25'!A7="","",'PDPM Worksheet PT 25'!A7)</f>
        <v/>
      </c>
      <c r="B77" s="258" t="str">
        <f>IF('PDPM Worksheet PT 25'!B7="","",'PDPM Worksheet PT 25'!B7)</f>
        <v/>
      </c>
      <c r="C77" s="631"/>
      <c r="D77" s="654"/>
      <c r="E77" s="654"/>
      <c r="F77" s="654"/>
      <c r="G77" s="631"/>
      <c r="H77" s="637"/>
      <c r="I77" s="637"/>
      <c r="J77" s="682"/>
      <c r="K77" s="637"/>
      <c r="L77" s="637"/>
      <c r="M77" s="637"/>
    </row>
    <row r="78" spans="1:13" ht="14.45" customHeight="1" x14ac:dyDescent="0.25">
      <c r="A78" s="653" t="s">
        <v>13</v>
      </c>
      <c r="B78" s="654"/>
      <c r="C78" s="653" t="s">
        <v>14</v>
      </c>
      <c r="D78" s="654"/>
      <c r="E78" s="654"/>
      <c r="F78" s="654"/>
      <c r="G78" s="655"/>
      <c r="H78" s="656"/>
      <c r="I78" s="656"/>
      <c r="J78" s="1"/>
      <c r="L78" s="276"/>
    </row>
    <row r="79" spans="1:13" x14ac:dyDescent="0.25">
      <c r="A79" s="654"/>
      <c r="B79" s="654"/>
      <c r="C79" s="654"/>
      <c r="D79" s="654"/>
      <c r="E79" s="654"/>
      <c r="F79" s="654"/>
      <c r="G79" s="656"/>
      <c r="H79" s="656"/>
      <c r="I79" s="656"/>
      <c r="L79" s="276"/>
    </row>
    <row r="80" spans="1:13" x14ac:dyDescent="0.25">
      <c r="A80" s="654"/>
      <c r="B80" s="654"/>
      <c r="C80" s="654"/>
      <c r="D80" s="654"/>
      <c r="E80" s="654"/>
      <c r="F80" s="654"/>
      <c r="G80" s="656"/>
      <c r="H80" s="656"/>
      <c r="I80" s="656"/>
      <c r="L80" s="276"/>
    </row>
    <row r="81" spans="1:12" ht="14.45" customHeight="1" x14ac:dyDescent="0.25">
      <c r="A81" s="709" t="str">
        <f>IF('PDPM Worksheet PT 25'!A11="","",'PDPM Worksheet PT 25'!A11)</f>
        <v/>
      </c>
      <c r="B81" s="710"/>
      <c r="C81" s="631" t="str">
        <f>IF(A81="","",IF(J76="N/A ","N/A ",IF(A81="No Surgery or Unknown","Default Clinical Category",VLOOKUP(A81,surgpro,2,0))))</f>
        <v/>
      </c>
      <c r="D81" s="654"/>
      <c r="E81" s="654"/>
      <c r="F81" s="654"/>
      <c r="G81" s="657"/>
      <c r="H81" s="658"/>
      <c r="I81" s="658"/>
      <c r="L81" s="276"/>
    </row>
    <row r="82" spans="1:12" x14ac:dyDescent="0.25">
      <c r="A82" s="709"/>
      <c r="B82" s="710"/>
      <c r="C82" s="631"/>
      <c r="D82" s="654"/>
      <c r="E82" s="654"/>
      <c r="F82" s="654"/>
      <c r="G82" s="657"/>
      <c r="H82" s="658"/>
      <c r="I82" s="658"/>
      <c r="L82" s="276"/>
    </row>
    <row r="83" spans="1:12" ht="36" customHeight="1" x14ac:dyDescent="0.35">
      <c r="A83" s="74" t="s">
        <v>22</v>
      </c>
      <c r="B83" s="1"/>
      <c r="C83" s="1"/>
      <c r="D83" s="1"/>
      <c r="E83" s="1"/>
      <c r="F83" s="1"/>
    </row>
    <row r="84" spans="1:12" ht="18.75" hidden="1" customHeight="1" x14ac:dyDescent="0.25">
      <c r="A84" s="632" t="s">
        <v>25</v>
      </c>
      <c r="B84" s="633"/>
      <c r="C84" s="633"/>
      <c r="D84" s="633"/>
      <c r="E84" s="633"/>
      <c r="F84" s="633"/>
    </row>
    <row r="85" spans="1:12" hidden="1" x14ac:dyDescent="0.25">
      <c r="A85" s="681" t="s">
        <v>27</v>
      </c>
      <c r="B85" s="676"/>
      <c r="C85" s="676"/>
      <c r="D85" s="676"/>
      <c r="E85" s="676"/>
      <c r="F85" s="115" t="s">
        <v>28</v>
      </c>
    </row>
    <row r="86" spans="1:12" hidden="1" x14ac:dyDescent="0.25">
      <c r="A86" s="366" t="s">
        <v>30</v>
      </c>
      <c r="B86" s="675" t="s">
        <v>31</v>
      </c>
      <c r="C86" s="676"/>
      <c r="D86" s="676"/>
      <c r="E86" s="676"/>
      <c r="F86" s="116" t="s">
        <v>32</v>
      </c>
    </row>
    <row r="87" spans="1:12" hidden="1" x14ac:dyDescent="0.25">
      <c r="A87" s="116" t="s">
        <v>34</v>
      </c>
      <c r="B87" s="675" t="s">
        <v>35</v>
      </c>
      <c r="C87" s="676"/>
      <c r="D87" s="676"/>
      <c r="E87" s="676"/>
      <c r="F87" s="116" t="s">
        <v>36</v>
      </c>
    </row>
    <row r="88" spans="1:12" hidden="1" x14ac:dyDescent="0.25">
      <c r="A88" s="117" t="s">
        <v>38</v>
      </c>
      <c r="B88" s="675" t="s">
        <v>39</v>
      </c>
      <c r="C88" s="676"/>
      <c r="D88" s="676"/>
      <c r="E88" s="676"/>
      <c r="F88" s="116" t="s">
        <v>40</v>
      </c>
    </row>
    <row r="89" spans="1:12" hidden="1" x14ac:dyDescent="0.25">
      <c r="A89" s="117" t="s">
        <v>43</v>
      </c>
      <c r="B89" s="675" t="s">
        <v>44</v>
      </c>
      <c r="C89" s="676"/>
      <c r="D89" s="676"/>
      <c r="E89" s="676"/>
      <c r="F89" s="116" t="s">
        <v>45</v>
      </c>
    </row>
    <row r="90" spans="1:12" ht="15" hidden="1" customHeight="1" x14ac:dyDescent="0.25">
      <c r="A90" s="117" t="s">
        <v>409</v>
      </c>
      <c r="B90" s="677" t="s">
        <v>48</v>
      </c>
      <c r="C90" s="676"/>
      <c r="D90" s="676"/>
      <c r="E90" s="676"/>
      <c r="F90" s="116" t="s">
        <v>49</v>
      </c>
    </row>
    <row r="91" spans="1:12" hidden="1" x14ac:dyDescent="0.25">
      <c r="A91" s="5"/>
      <c r="B91" s="1"/>
      <c r="C91" s="12"/>
      <c r="D91" s="12"/>
      <c r="E91" s="12"/>
      <c r="F91" s="12"/>
    </row>
    <row r="92" spans="1:12" ht="18.75" hidden="1" customHeight="1" x14ac:dyDescent="0.25">
      <c r="A92" s="679" t="s">
        <v>52</v>
      </c>
      <c r="B92" s="680"/>
      <c r="C92" s="680"/>
      <c r="D92" s="680"/>
      <c r="E92" s="680"/>
      <c r="F92" s="680"/>
    </row>
    <row r="93" spans="1:12" hidden="1" x14ac:dyDescent="0.25">
      <c r="A93" s="681" t="s">
        <v>27</v>
      </c>
      <c r="B93" s="676"/>
      <c r="C93" s="678"/>
      <c r="D93" s="678"/>
      <c r="E93" s="678"/>
      <c r="F93" s="115" t="s">
        <v>28</v>
      </c>
    </row>
    <row r="94" spans="1:12" hidden="1" x14ac:dyDescent="0.25">
      <c r="A94" s="366" t="s">
        <v>30</v>
      </c>
      <c r="B94" s="675" t="s">
        <v>31</v>
      </c>
      <c r="C94" s="676"/>
      <c r="D94" s="676"/>
      <c r="E94" s="676"/>
      <c r="F94" s="116" t="s">
        <v>32</v>
      </c>
    </row>
    <row r="95" spans="1:12" hidden="1" x14ac:dyDescent="0.25">
      <c r="A95" s="116" t="s">
        <v>34</v>
      </c>
      <c r="B95" s="675" t="s">
        <v>35</v>
      </c>
      <c r="C95" s="676"/>
      <c r="D95" s="676"/>
      <c r="E95" s="676"/>
      <c r="F95" s="116" t="s">
        <v>36</v>
      </c>
    </row>
    <row r="96" spans="1:12" hidden="1" x14ac:dyDescent="0.25">
      <c r="A96" s="117" t="s">
        <v>38</v>
      </c>
      <c r="B96" s="675" t="s">
        <v>39</v>
      </c>
      <c r="C96" s="676"/>
      <c r="D96" s="676"/>
      <c r="E96" s="676"/>
      <c r="F96" s="116" t="s">
        <v>40</v>
      </c>
    </row>
    <row r="97" spans="1:10" hidden="1" x14ac:dyDescent="0.25">
      <c r="A97" s="117" t="s">
        <v>43</v>
      </c>
      <c r="B97" s="675" t="s">
        <v>44</v>
      </c>
      <c r="C97" s="676"/>
      <c r="D97" s="676"/>
      <c r="E97" s="676"/>
      <c r="F97" s="116" t="s">
        <v>45</v>
      </c>
    </row>
    <row r="98" spans="1:10" ht="26.25" hidden="1" customHeight="1" x14ac:dyDescent="0.25">
      <c r="A98" s="117" t="s">
        <v>59</v>
      </c>
      <c r="B98" s="677" t="s">
        <v>60</v>
      </c>
      <c r="C98" s="678"/>
      <c r="D98" s="678"/>
      <c r="E98" s="678"/>
      <c r="F98" s="116" t="s">
        <v>49</v>
      </c>
    </row>
    <row r="99" spans="1:10" hidden="1" x14ac:dyDescent="0.25"/>
    <row r="100" spans="1:10" x14ac:dyDescent="0.25">
      <c r="A100" s="603" t="s">
        <v>63</v>
      </c>
      <c r="B100" s="604"/>
      <c r="C100" s="585"/>
      <c r="D100" s="585"/>
      <c r="E100" s="585"/>
      <c r="F100" s="75" t="s">
        <v>64</v>
      </c>
      <c r="G100" s="605" t="s">
        <v>65</v>
      </c>
      <c r="H100" s="606"/>
      <c r="I100" s="75" t="s">
        <v>66</v>
      </c>
      <c r="J100" s="122"/>
    </row>
    <row r="101" spans="1:10" x14ac:dyDescent="0.25">
      <c r="A101" s="94" t="s">
        <v>68</v>
      </c>
      <c r="B101" s="607" t="s">
        <v>69</v>
      </c>
      <c r="C101" s="589"/>
      <c r="D101" s="589"/>
      <c r="E101" s="589"/>
      <c r="F101" s="245">
        <f>IF('PDPM Worksheet PT 25'!G32="","",'PDPM Worksheet PT 25'!G32)</f>
        <v>3</v>
      </c>
      <c r="G101" s="608" t="s">
        <v>70</v>
      </c>
      <c r="H101" s="609"/>
      <c r="I101" s="97">
        <f>IF(F101="","0",VLOOKUP(F101,ggone,2,0))</f>
        <v>2</v>
      </c>
      <c r="J101" s="159">
        <f>IF(I101="","",I101)</f>
        <v>2</v>
      </c>
    </row>
    <row r="102" spans="1:10" x14ac:dyDescent="0.25">
      <c r="A102" s="13" t="s">
        <v>72</v>
      </c>
      <c r="B102" s="672" t="s">
        <v>73</v>
      </c>
      <c r="C102" s="581"/>
      <c r="D102" s="581"/>
      <c r="E102" s="581"/>
      <c r="F102" s="245">
        <f>IF('PDPM Worksheet PT 25'!G33="","",'PDPM Worksheet PT 25'!G33)</f>
        <v>2</v>
      </c>
      <c r="G102" s="612" t="s">
        <v>70</v>
      </c>
      <c r="H102" s="613"/>
      <c r="I102" s="88">
        <f>IF(F102="","0",VLOOKUP(F102,ggone,2,0))</f>
        <v>1</v>
      </c>
      <c r="J102" s="159">
        <f>IF(I102="","",I102)</f>
        <v>1</v>
      </c>
    </row>
    <row r="103" spans="1:10" x14ac:dyDescent="0.25">
      <c r="A103" s="98" t="s">
        <v>75</v>
      </c>
      <c r="B103" s="673" t="s">
        <v>76</v>
      </c>
      <c r="C103" s="674"/>
      <c r="D103" s="674"/>
      <c r="E103" s="674"/>
      <c r="F103" s="245">
        <f>IF('PDPM Worksheet PT 25'!G34="","",'PDPM Worksheet PT 25'!G34)</f>
        <v>2</v>
      </c>
      <c r="G103" s="608" t="s">
        <v>70</v>
      </c>
      <c r="H103" s="609"/>
      <c r="I103" s="97">
        <f t="shared" ref="I103:I110" si="3">IF(F103="","0",VLOOKUP(F103,ggone,2,0))</f>
        <v>1</v>
      </c>
      <c r="J103" s="159">
        <f>IF(I103="","",I103)</f>
        <v>1</v>
      </c>
    </row>
    <row r="104" spans="1:10" ht="14.45" customHeight="1" x14ac:dyDescent="0.25">
      <c r="A104" s="93" t="s">
        <v>78</v>
      </c>
      <c r="B104" s="602" t="s">
        <v>79</v>
      </c>
      <c r="C104" s="581"/>
      <c r="D104" s="581"/>
      <c r="E104" s="581"/>
      <c r="F104" s="245">
        <f>IF('PDPM Worksheet PT 25'!G35="","",'PDPM Worksheet PT 25'!G35)</f>
        <v>2</v>
      </c>
      <c r="G104" s="699" t="s">
        <v>410</v>
      </c>
      <c r="H104" s="700"/>
      <c r="I104" s="88">
        <f t="shared" si="3"/>
        <v>1</v>
      </c>
      <c r="J104" s="159">
        <f>IF(AND(I104="0",I105="0"),"0",AVERAGE(I104:I105))</f>
        <v>1</v>
      </c>
    </row>
    <row r="105" spans="1:10" x14ac:dyDescent="0.25">
      <c r="A105" s="93" t="s">
        <v>82</v>
      </c>
      <c r="B105" s="602" t="s">
        <v>83</v>
      </c>
      <c r="C105" s="581"/>
      <c r="D105" s="581"/>
      <c r="E105" s="581"/>
      <c r="F105" s="245">
        <f>IF('PDPM Worksheet PT 25'!G36="","",'PDPM Worksheet PT 25'!G36)</f>
        <v>2</v>
      </c>
      <c r="G105" s="701"/>
      <c r="H105" s="702"/>
      <c r="I105" s="88">
        <f t="shared" si="3"/>
        <v>1</v>
      </c>
      <c r="J105" s="159"/>
    </row>
    <row r="106" spans="1:10" ht="14.45" customHeight="1" x14ac:dyDescent="0.25">
      <c r="A106" s="101" t="s">
        <v>84</v>
      </c>
      <c r="B106" s="666" t="s">
        <v>85</v>
      </c>
      <c r="C106" s="667"/>
      <c r="D106" s="667"/>
      <c r="E106" s="667"/>
      <c r="F106" s="246">
        <f>IF('PDPM Worksheet PT 25'!G37="","",'PDPM Worksheet PT 25'!G37)</f>
        <v>2</v>
      </c>
      <c r="G106" s="689" t="s">
        <v>86</v>
      </c>
      <c r="H106" s="690"/>
      <c r="I106" s="97">
        <f t="shared" si="3"/>
        <v>1</v>
      </c>
      <c r="J106" s="159"/>
    </row>
    <row r="107" spans="1:10" x14ac:dyDescent="0.25">
      <c r="A107" s="104" t="s">
        <v>87</v>
      </c>
      <c r="B107" s="588" t="s">
        <v>88</v>
      </c>
      <c r="C107" s="589"/>
      <c r="D107" s="589"/>
      <c r="E107" s="589"/>
      <c r="F107" s="246">
        <f>IF('PDPM Worksheet PT 25'!G38="","",'PDPM Worksheet PT 25'!G38)</f>
        <v>2</v>
      </c>
      <c r="G107" s="691"/>
      <c r="H107" s="692"/>
      <c r="I107" s="97">
        <f t="shared" si="3"/>
        <v>1</v>
      </c>
      <c r="J107" s="159">
        <f>IF(AND(I106="0",I107="0",I108="0"),"0",AVERAGE(I106:I108))</f>
        <v>1</v>
      </c>
    </row>
    <row r="108" spans="1:10" x14ac:dyDescent="0.25">
      <c r="A108" s="107" t="s">
        <v>89</v>
      </c>
      <c r="B108" s="588" t="s">
        <v>90</v>
      </c>
      <c r="C108" s="589"/>
      <c r="D108" s="589"/>
      <c r="E108" s="589"/>
      <c r="F108" s="246">
        <f>IF('PDPM Worksheet PT 25'!G39="","",'PDPM Worksheet PT 25'!G39)</f>
        <v>2</v>
      </c>
      <c r="G108" s="693"/>
      <c r="H108" s="694"/>
      <c r="I108" s="97">
        <f t="shared" si="3"/>
        <v>1</v>
      </c>
      <c r="J108" s="159"/>
    </row>
    <row r="109" spans="1:10" ht="14.45" customHeight="1" x14ac:dyDescent="0.25">
      <c r="A109" s="108" t="s">
        <v>91</v>
      </c>
      <c r="B109" s="670" t="s">
        <v>92</v>
      </c>
      <c r="C109" s="671"/>
      <c r="D109" s="671"/>
      <c r="E109" s="671"/>
      <c r="F109" s="245">
        <f>IF('PDPM Worksheet PT 25'!G40="","",'PDPM Worksheet PT 25'!G40)</f>
        <v>88</v>
      </c>
      <c r="G109" s="695" t="s">
        <v>93</v>
      </c>
      <c r="H109" s="696"/>
      <c r="I109" s="109">
        <f t="shared" si="3"/>
        <v>0</v>
      </c>
      <c r="J109" s="159">
        <f>IF(AND(I109="0",I110="0"),"0",AVERAGE(I109:I110))</f>
        <v>0</v>
      </c>
    </row>
    <row r="110" spans="1:10" ht="15" customHeight="1" x14ac:dyDescent="0.25">
      <c r="A110" s="110" t="s">
        <v>94</v>
      </c>
      <c r="B110" s="661" t="s">
        <v>95</v>
      </c>
      <c r="C110" s="662"/>
      <c r="D110" s="662"/>
      <c r="E110" s="662"/>
      <c r="F110" s="245">
        <f>IF('PDPM Worksheet PT 25'!G41="","",'PDPM Worksheet PT 25'!G41)</f>
        <v>88</v>
      </c>
      <c r="G110" s="697"/>
      <c r="H110" s="698"/>
      <c r="I110" s="109">
        <f t="shared" si="3"/>
        <v>0</v>
      </c>
      <c r="J110" s="159"/>
    </row>
    <row r="111" spans="1:10" ht="15" customHeight="1" x14ac:dyDescent="0.25">
      <c r="A111" s="49"/>
      <c r="B111" s="50"/>
      <c r="C111" s="271"/>
      <c r="D111" s="271"/>
      <c r="E111" s="271"/>
      <c r="F111" s="51"/>
      <c r="G111" s="51"/>
      <c r="H111" s="7" t="s">
        <v>66</v>
      </c>
      <c r="I111" s="212">
        <f>IF(AND(I104="",I105="",I106="",I107="",I108="",I109="",I110="",I103="",I102="",I101=""),0,SUM(J101:J110))</f>
        <v>6</v>
      </c>
    </row>
    <row r="112" spans="1:10" ht="36" customHeight="1" x14ac:dyDescent="0.35">
      <c r="A112" s="74" t="s">
        <v>96</v>
      </c>
      <c r="B112" s="1"/>
      <c r="C112" s="1"/>
      <c r="D112" s="1"/>
      <c r="E112" s="1"/>
      <c r="F112" s="1"/>
    </row>
    <row r="113" spans="1:10" ht="37.9" customHeight="1" x14ac:dyDescent="0.25">
      <c r="A113" s="262" t="s">
        <v>167</v>
      </c>
      <c r="B113" s="262" t="s">
        <v>98</v>
      </c>
      <c r="C113" s="262" t="s">
        <v>411</v>
      </c>
      <c r="D113" s="262" t="s">
        <v>412</v>
      </c>
      <c r="E113" s="262" t="s">
        <v>101</v>
      </c>
      <c r="F113" s="262" t="s">
        <v>102</v>
      </c>
      <c r="G113" s="51"/>
      <c r="H113" s="7"/>
      <c r="I113" s="85"/>
    </row>
    <row r="114" spans="1:10" ht="20.45" customHeight="1" x14ac:dyDescent="0.25">
      <c r="A114" s="707" t="s">
        <v>413</v>
      </c>
      <c r="B114" s="113" t="s">
        <v>104</v>
      </c>
      <c r="C114" s="402" t="s">
        <v>106</v>
      </c>
      <c r="D114" s="114">
        <v>1.41</v>
      </c>
      <c r="E114" s="132">
        <f t="shared" ref="E114:E129" si="4">D114*oturban25</f>
        <v>96.133800000000008</v>
      </c>
      <c r="F114" s="132">
        <f t="shared" ref="F114:F129" si="5">D114*otrural25</f>
        <v>108.13289999999999</v>
      </c>
      <c r="G114" s="51"/>
      <c r="H114" s="118">
        <v>71.349999999999994</v>
      </c>
      <c r="I114" s="413">
        <f>(H114/E114)</f>
        <v>0.74219473275788528</v>
      </c>
      <c r="J114" s="80"/>
    </row>
    <row r="115" spans="1:10" ht="20.45" customHeight="1" x14ac:dyDescent="0.25">
      <c r="A115" s="707"/>
      <c r="B115" s="113" t="s">
        <v>107</v>
      </c>
      <c r="C115" s="402" t="s">
        <v>109</v>
      </c>
      <c r="D115" s="114">
        <v>1.54</v>
      </c>
      <c r="E115" s="132">
        <f t="shared" si="4"/>
        <v>104.99720000000001</v>
      </c>
      <c r="F115" s="132">
        <f t="shared" si="5"/>
        <v>118.1026</v>
      </c>
      <c r="G115" s="51"/>
      <c r="H115" s="118">
        <v>78.7</v>
      </c>
      <c r="I115" s="413">
        <f t="shared" ref="I115:I129" si="6">(H115/E115)</f>
        <v>0.74954379735840571</v>
      </c>
      <c r="J115" s="80"/>
    </row>
    <row r="116" spans="1:10" ht="20.45" customHeight="1" x14ac:dyDescent="0.25">
      <c r="A116" s="707"/>
      <c r="B116" s="113" t="s">
        <v>110</v>
      </c>
      <c r="C116" s="402" t="s">
        <v>112</v>
      </c>
      <c r="D116" s="447">
        <v>1.6</v>
      </c>
      <c r="E116" s="132">
        <f t="shared" si="4"/>
        <v>109.08800000000002</v>
      </c>
      <c r="F116" s="132">
        <f t="shared" si="5"/>
        <v>122.70400000000001</v>
      </c>
      <c r="G116" s="51"/>
      <c r="H116" s="118">
        <v>84.49</v>
      </c>
      <c r="I116" s="413">
        <f t="shared" si="6"/>
        <v>0.77451232032854189</v>
      </c>
      <c r="J116" s="80"/>
    </row>
    <row r="117" spans="1:10" ht="20.45" customHeight="1" x14ac:dyDescent="0.25">
      <c r="A117" s="707"/>
      <c r="B117" s="113" t="s">
        <v>113</v>
      </c>
      <c r="C117" s="402" t="s">
        <v>115</v>
      </c>
      <c r="D117" s="447">
        <v>1.45</v>
      </c>
      <c r="E117" s="132">
        <f t="shared" si="4"/>
        <v>98.861000000000004</v>
      </c>
      <c r="F117" s="132">
        <f t="shared" si="5"/>
        <v>111.20049999999999</v>
      </c>
      <c r="G117" s="51"/>
      <c r="H117" s="118">
        <v>81.849999999999994</v>
      </c>
      <c r="I117" s="413">
        <f t="shared" si="6"/>
        <v>0.82793012411365441</v>
      </c>
      <c r="J117" s="80"/>
    </row>
    <row r="118" spans="1:10" ht="20.45" customHeight="1" x14ac:dyDescent="0.25">
      <c r="A118" s="708" t="s">
        <v>414</v>
      </c>
      <c r="B118" s="194" t="s">
        <v>104</v>
      </c>
      <c r="C118" s="402" t="s">
        <v>117</v>
      </c>
      <c r="D118" s="195">
        <v>1.33</v>
      </c>
      <c r="E118" s="196">
        <f t="shared" si="4"/>
        <v>90.679400000000015</v>
      </c>
      <c r="F118" s="196">
        <f t="shared" si="5"/>
        <v>101.99770000000001</v>
      </c>
      <c r="G118" s="51"/>
      <c r="H118" s="118">
        <v>66.83</v>
      </c>
      <c r="I118" s="413">
        <f t="shared" si="6"/>
        <v>0.73699208419993945</v>
      </c>
      <c r="J118" s="80"/>
    </row>
    <row r="119" spans="1:10" ht="20.45" customHeight="1" x14ac:dyDescent="0.25">
      <c r="A119" s="708"/>
      <c r="B119" s="194" t="s">
        <v>107</v>
      </c>
      <c r="C119" s="402" t="s">
        <v>119</v>
      </c>
      <c r="D119" s="466">
        <v>1.51</v>
      </c>
      <c r="E119" s="196">
        <f t="shared" si="4"/>
        <v>102.95180000000001</v>
      </c>
      <c r="F119" s="196">
        <f t="shared" si="5"/>
        <v>115.8019</v>
      </c>
      <c r="G119" s="51"/>
      <c r="H119" s="118">
        <v>75.81</v>
      </c>
      <c r="I119" s="413">
        <f t="shared" si="6"/>
        <v>0.73636400723445339</v>
      </c>
      <c r="J119" s="80"/>
    </row>
    <row r="120" spans="1:10" ht="20.45" customHeight="1" x14ac:dyDescent="0.25">
      <c r="A120" s="708"/>
      <c r="B120" s="194" t="s">
        <v>110</v>
      </c>
      <c r="C120" s="402" t="s">
        <v>121</v>
      </c>
      <c r="D120" s="447">
        <v>1.55</v>
      </c>
      <c r="E120" s="196">
        <f t="shared" si="4"/>
        <v>105.67900000000002</v>
      </c>
      <c r="F120" s="196">
        <f t="shared" si="5"/>
        <v>118.8695</v>
      </c>
      <c r="G120" s="51"/>
      <c r="H120" s="118">
        <v>78.19</v>
      </c>
      <c r="I120" s="413">
        <f t="shared" si="6"/>
        <v>0.73988209578061848</v>
      </c>
      <c r="J120" s="80"/>
    </row>
    <row r="121" spans="1:10" ht="20.45" customHeight="1" x14ac:dyDescent="0.25">
      <c r="A121" s="708"/>
      <c r="B121" s="194" t="s">
        <v>113</v>
      </c>
      <c r="C121" s="195" t="s">
        <v>123</v>
      </c>
      <c r="D121" s="195">
        <v>1.0900000000000001</v>
      </c>
      <c r="E121" s="196">
        <f t="shared" si="4"/>
        <v>74.316200000000009</v>
      </c>
      <c r="F121" s="196">
        <f t="shared" si="5"/>
        <v>83.592100000000002</v>
      </c>
      <c r="G121" s="51"/>
      <c r="H121" s="118">
        <v>54.55</v>
      </c>
      <c r="I121" s="413">
        <f t="shared" si="6"/>
        <v>0.734025690226357</v>
      </c>
      <c r="J121" s="80"/>
    </row>
    <row r="122" spans="1:10" ht="20.45" customHeight="1" x14ac:dyDescent="0.25">
      <c r="A122" s="707" t="s">
        <v>124</v>
      </c>
      <c r="B122" s="113" t="s">
        <v>104</v>
      </c>
      <c r="C122" s="114" t="s">
        <v>126</v>
      </c>
      <c r="D122" s="114">
        <v>1.1200000000000001</v>
      </c>
      <c r="E122" s="132">
        <f t="shared" si="4"/>
        <v>76.36160000000001</v>
      </c>
      <c r="F122" s="132">
        <f t="shared" si="5"/>
        <v>85.892800000000008</v>
      </c>
      <c r="G122" s="51"/>
      <c r="H122" s="118">
        <v>54.49</v>
      </c>
      <c r="I122" s="413">
        <f t="shared" si="6"/>
        <v>0.71357855257092562</v>
      </c>
      <c r="J122" s="80"/>
    </row>
    <row r="123" spans="1:10" ht="20.45" customHeight="1" x14ac:dyDescent="0.25">
      <c r="A123" s="707"/>
      <c r="B123" s="113" t="s">
        <v>107</v>
      </c>
      <c r="C123" s="402" t="s">
        <v>128</v>
      </c>
      <c r="D123" s="447">
        <v>1.37</v>
      </c>
      <c r="E123" s="132">
        <f t="shared" si="4"/>
        <v>93.406600000000012</v>
      </c>
      <c r="F123" s="132">
        <f t="shared" si="5"/>
        <v>105.06530000000001</v>
      </c>
      <c r="G123" s="51"/>
      <c r="H123" s="118">
        <v>67.739999999999995</v>
      </c>
      <c r="I123" s="413">
        <f t="shared" si="6"/>
        <v>0.72521641939648784</v>
      </c>
      <c r="J123" s="80"/>
    </row>
    <row r="124" spans="1:10" ht="20.45" customHeight="1" x14ac:dyDescent="0.25">
      <c r="A124" s="707"/>
      <c r="B124" s="113" t="s">
        <v>110</v>
      </c>
      <c r="C124" s="402" t="s">
        <v>130</v>
      </c>
      <c r="D124" s="447">
        <v>1.46</v>
      </c>
      <c r="E124" s="132">
        <f t="shared" si="4"/>
        <v>99.542800000000014</v>
      </c>
      <c r="F124" s="132">
        <f t="shared" si="5"/>
        <v>111.9674</v>
      </c>
      <c r="G124" s="51"/>
      <c r="H124" s="118">
        <v>72.23</v>
      </c>
      <c r="I124" s="413">
        <f t="shared" si="6"/>
        <v>0.72561752331660345</v>
      </c>
      <c r="J124" s="80"/>
    </row>
    <row r="125" spans="1:10" ht="20.45" customHeight="1" x14ac:dyDescent="0.25">
      <c r="A125" s="707"/>
      <c r="B125" s="113" t="s">
        <v>113</v>
      </c>
      <c r="C125" s="114" t="s">
        <v>132</v>
      </c>
      <c r="D125" s="114">
        <v>1.05</v>
      </c>
      <c r="E125" s="132">
        <f t="shared" si="4"/>
        <v>71.589000000000013</v>
      </c>
      <c r="F125" s="132">
        <f t="shared" si="5"/>
        <v>80.524500000000003</v>
      </c>
      <c r="G125" s="51"/>
      <c r="H125" s="118">
        <v>51.93</v>
      </c>
      <c r="I125" s="413">
        <f t="shared" si="6"/>
        <v>0.72539077232535709</v>
      </c>
      <c r="J125" s="80"/>
    </row>
    <row r="126" spans="1:10" ht="20.45" customHeight="1" x14ac:dyDescent="0.25">
      <c r="A126" s="708" t="s">
        <v>133</v>
      </c>
      <c r="B126" s="194" t="s">
        <v>104</v>
      </c>
      <c r="C126" s="195" t="s">
        <v>135</v>
      </c>
      <c r="D126" s="197">
        <v>1.23</v>
      </c>
      <c r="E126" s="196">
        <f t="shared" si="4"/>
        <v>83.861400000000003</v>
      </c>
      <c r="F126" s="196">
        <f t="shared" si="5"/>
        <v>94.328699999999998</v>
      </c>
      <c r="G126" s="51"/>
      <c r="H126" s="118">
        <v>60.65</v>
      </c>
      <c r="I126" s="413">
        <f t="shared" si="6"/>
        <v>0.72321711776812692</v>
      </c>
      <c r="J126" s="80"/>
    </row>
    <row r="127" spans="1:10" ht="20.45" customHeight="1" x14ac:dyDescent="0.25">
      <c r="A127" s="708"/>
      <c r="B127" s="194" t="s">
        <v>107</v>
      </c>
      <c r="C127" s="402" t="s">
        <v>137</v>
      </c>
      <c r="D127" s="466">
        <v>1.42</v>
      </c>
      <c r="E127" s="196">
        <f t="shared" si="4"/>
        <v>96.815600000000003</v>
      </c>
      <c r="F127" s="196">
        <f t="shared" si="5"/>
        <v>108.89979999999998</v>
      </c>
      <c r="G127" s="51"/>
      <c r="H127" s="118">
        <v>70.34</v>
      </c>
      <c r="I127" s="413">
        <f t="shared" si="6"/>
        <v>0.72653580621304836</v>
      </c>
      <c r="J127" s="80"/>
    </row>
    <row r="128" spans="1:10" ht="20.45" customHeight="1" x14ac:dyDescent="0.25">
      <c r="A128" s="708"/>
      <c r="B128" s="194" t="s">
        <v>110</v>
      </c>
      <c r="C128" s="402" t="s">
        <v>139</v>
      </c>
      <c r="D128" s="447">
        <v>1.47</v>
      </c>
      <c r="E128" s="196">
        <f t="shared" si="4"/>
        <v>100.22460000000001</v>
      </c>
      <c r="F128" s="196">
        <f t="shared" si="5"/>
        <v>112.73429999999999</v>
      </c>
      <c r="G128" s="51"/>
      <c r="H128" s="118">
        <v>73.2</v>
      </c>
      <c r="I128" s="413">
        <f t="shared" si="6"/>
        <v>0.73035961231074997</v>
      </c>
      <c r="J128" s="80"/>
    </row>
    <row r="129" spans="1:13" ht="20.45" customHeight="1" x14ac:dyDescent="0.25">
      <c r="A129" s="708"/>
      <c r="B129" s="194" t="s">
        <v>113</v>
      </c>
      <c r="C129" s="195" t="s">
        <v>141</v>
      </c>
      <c r="D129" s="195">
        <v>1.03</v>
      </c>
      <c r="E129" s="196">
        <f t="shared" si="4"/>
        <v>70.225400000000008</v>
      </c>
      <c r="F129" s="196">
        <f t="shared" si="5"/>
        <v>78.990700000000004</v>
      </c>
      <c r="G129" s="51"/>
      <c r="H129" s="118">
        <v>51.23</v>
      </c>
      <c r="I129" s="413">
        <f t="shared" si="6"/>
        <v>0.72950812668920351</v>
      </c>
      <c r="J129" s="414">
        <f>AVERAGE(I114:I129)</f>
        <v>0.74005429891189745</v>
      </c>
    </row>
    <row r="130" spans="1:13" ht="15" customHeight="1" x14ac:dyDescent="0.25">
      <c r="A130" s="49"/>
      <c r="B130" s="50"/>
      <c r="C130" s="271"/>
      <c r="D130" s="271"/>
      <c r="E130" s="271"/>
      <c r="F130" s="51"/>
      <c r="G130" s="51"/>
      <c r="H130" s="7"/>
      <c r="I130" s="85"/>
    </row>
    <row r="131" spans="1:13" ht="15" customHeight="1" x14ac:dyDescent="0.25">
      <c r="A131" s="49"/>
      <c r="B131" s="50"/>
      <c r="C131" s="271"/>
      <c r="D131" s="52" t="s">
        <v>143</v>
      </c>
      <c r="E131" s="1" t="s">
        <v>144</v>
      </c>
      <c r="F131" s="1" t="s">
        <v>145</v>
      </c>
      <c r="G131" s="51"/>
      <c r="H131" s="7">
        <f>86.63</f>
        <v>86.63</v>
      </c>
      <c r="I131" s="399">
        <f>H131*0.98</f>
        <v>84.89739999999999</v>
      </c>
    </row>
    <row r="132" spans="1:13" ht="15" customHeight="1" x14ac:dyDescent="0.25">
      <c r="A132" s="49"/>
      <c r="B132" s="50"/>
      <c r="C132" s="271"/>
      <c r="D132" s="1" t="s">
        <v>146</v>
      </c>
      <c r="E132" s="144" t="str">
        <f>IF(E457="","",IF(E457&lt;&gt;"",VLOOKUP(E457,PTTable25,2)))</f>
        <v>TN</v>
      </c>
      <c r="F132" s="10">
        <f>IF(OR(G132="",E132=""),0,VLOOKUP(E132,otlookup25,3,0))</f>
        <v>96.815600000000003</v>
      </c>
      <c r="G132" s="474" t="str">
        <f>IF('Variable Perdeim Adjustment 25'!Z331="urban","x","")</f>
        <v>x</v>
      </c>
      <c r="H132" s="398">
        <f>F132*0.98</f>
        <v>94.879288000000003</v>
      </c>
      <c r="I132" s="400">
        <f>F132</f>
        <v>96.815600000000003</v>
      </c>
    </row>
    <row r="133" spans="1:13" ht="15" customHeight="1" x14ac:dyDescent="0.25">
      <c r="A133" s="49"/>
      <c r="B133" s="50"/>
      <c r="C133" s="271"/>
      <c r="D133" s="1" t="s">
        <v>147</v>
      </c>
      <c r="E133" s="144" t="str">
        <f>IF(E457="","",IF(E457&lt;&gt;"",VLOOKUP(E457,PTTable25,2)))</f>
        <v>TN</v>
      </c>
      <c r="F133" s="10">
        <f>IF(OR(G133="",E133=""),0,VLOOKUP(E133,otlookup25,4))</f>
        <v>0</v>
      </c>
      <c r="G133" s="474" t="str">
        <f>IF('Variable Perdeim Adjustment 25'!Z331="rural","x","")</f>
        <v/>
      </c>
      <c r="H133" s="7"/>
      <c r="I133" s="85"/>
    </row>
    <row r="134" spans="1:13" ht="15" customHeight="1" x14ac:dyDescent="0.25">
      <c r="A134" s="49"/>
      <c r="B134" s="50"/>
      <c r="C134" s="271"/>
      <c r="E134" s="1" t="s">
        <v>415</v>
      </c>
      <c r="F134" s="141">
        <f>ROUND(IF(AND(F132&lt;&gt;0,F133&lt;&gt;0),0,IF(F132&lt;&gt;0,F132,F133)),2)</f>
        <v>96.82</v>
      </c>
      <c r="G134" s="51"/>
      <c r="H134" s="7" t="e" cm="1">
        <f t="array" ref="H134">otrate</f>
        <v>#NAME?</v>
      </c>
      <c r="I134" s="85"/>
    </row>
    <row r="135" spans="1:13" ht="15" customHeight="1" x14ac:dyDescent="0.25">
      <c r="A135" s="49"/>
      <c r="B135" s="50"/>
      <c r="C135" s="271"/>
      <c r="E135" s="189" t="s">
        <v>416</v>
      </c>
      <c r="F135" s="142">
        <f>'Variable Perdeim Adjustment 25'!ratestart</f>
        <v>1068.45490176</v>
      </c>
      <c r="G135" s="51"/>
      <c r="H135" s="7"/>
      <c r="I135" s="85"/>
    </row>
    <row r="136" spans="1:13" ht="15" customHeight="1" x14ac:dyDescent="0.25">
      <c r="A136" s="49"/>
      <c r="B136" s="50"/>
      <c r="C136" s="271"/>
      <c r="E136" s="189" t="s">
        <v>417</v>
      </c>
      <c r="F136" s="142">
        <f>'Variable Perdeim Adjustment 25'!AB336</f>
        <v>736.22774592000007</v>
      </c>
      <c r="G136" s="51"/>
      <c r="H136" s="7"/>
      <c r="I136" s="85"/>
    </row>
    <row r="137" spans="1:13" ht="15" customHeight="1" x14ac:dyDescent="0.25">
      <c r="A137" s="49"/>
      <c r="B137" s="50"/>
      <c r="C137" s="271"/>
      <c r="E137" s="1" t="s">
        <v>151</v>
      </c>
      <c r="G137" s="51"/>
      <c r="H137" s="7"/>
      <c r="I137" s="85"/>
    </row>
    <row r="138" spans="1:13" ht="15" customHeight="1" x14ac:dyDescent="0.25">
      <c r="A138" s="49"/>
      <c r="B138" s="50"/>
      <c r="C138" s="271"/>
      <c r="E138" s="143">
        <v>14</v>
      </c>
      <c r="F138" s="157" t="e">
        <f>IF(E138="","",VLOOKUP(E138,perdiemadj,24,0))</f>
        <v>#REF!</v>
      </c>
      <c r="G138" s="51"/>
      <c r="H138" s="7"/>
      <c r="I138" s="85"/>
    </row>
    <row r="139" spans="1:13" ht="15" hidden="1" customHeight="1" x14ac:dyDescent="0.25">
      <c r="A139" s="49"/>
      <c r="B139" s="50"/>
      <c r="C139" s="271"/>
      <c r="E139" s="1"/>
      <c r="F139" s="370"/>
      <c r="G139" s="51"/>
      <c r="H139" s="7"/>
      <c r="I139" s="85"/>
    </row>
    <row r="140" spans="1:13" ht="15" hidden="1" customHeight="1" x14ac:dyDescent="0.25">
      <c r="A140" s="49"/>
      <c r="B140" s="50"/>
      <c r="C140" s="271"/>
      <c r="E140" s="1"/>
      <c r="F140" s="370"/>
      <c r="G140" s="51"/>
      <c r="H140" s="7"/>
      <c r="I140" s="85"/>
    </row>
    <row r="141" spans="1:13" ht="31.15" hidden="1" customHeight="1" x14ac:dyDescent="0.35">
      <c r="A141" s="131" t="s">
        <v>143</v>
      </c>
    </row>
    <row r="142" spans="1:13" ht="31.15" hidden="1" customHeight="1" x14ac:dyDescent="0.35">
      <c r="A142" s="74" t="s">
        <v>1</v>
      </c>
    </row>
    <row r="143" spans="1:13" hidden="1" x14ac:dyDescent="0.25">
      <c r="A143" s="653" t="s">
        <v>173</v>
      </c>
      <c r="B143" s="654"/>
      <c r="C143" s="659" t="s">
        <v>154</v>
      </c>
      <c r="D143" s="654"/>
      <c r="E143" s="654"/>
      <c r="F143" s="654"/>
      <c r="G143" s="653" t="s">
        <v>21</v>
      </c>
      <c r="H143" s="654"/>
      <c r="I143" s="654"/>
      <c r="J143" s="655"/>
      <c r="K143" s="656"/>
      <c r="L143" s="656"/>
      <c r="M143" s="656"/>
    </row>
    <row r="144" spans="1:13" hidden="1" x14ac:dyDescent="0.25">
      <c r="A144" s="654"/>
      <c r="B144" s="654"/>
      <c r="C144" s="660"/>
      <c r="D144" s="654"/>
      <c r="E144" s="654"/>
      <c r="F144" s="654"/>
      <c r="G144" s="654"/>
      <c r="H144" s="654"/>
      <c r="I144" s="654"/>
      <c r="J144" s="656"/>
      <c r="K144" s="656"/>
      <c r="L144" s="656"/>
      <c r="M144" s="656"/>
    </row>
    <row r="145" spans="1:13" hidden="1" x14ac:dyDescent="0.25">
      <c r="A145" s="654"/>
      <c r="B145" s="654"/>
      <c r="C145" s="660"/>
      <c r="D145" s="654"/>
      <c r="E145" s="654"/>
      <c r="F145" s="654"/>
      <c r="G145" s="654"/>
      <c r="H145" s="654"/>
      <c r="I145" s="654"/>
      <c r="J145" s="656"/>
      <c r="K145" s="656"/>
      <c r="L145" s="656"/>
      <c r="M145" s="656"/>
    </row>
    <row r="146" spans="1:13" hidden="1" x14ac:dyDescent="0.25">
      <c r="A146" s="631" t="s">
        <v>174</v>
      </c>
      <c r="B146" s="637"/>
      <c r="C146" s="631" t="e">
        <f>VLOOKUP(A146,clincat,2,0)</f>
        <v>#REF!</v>
      </c>
      <c r="D146" s="654"/>
      <c r="E146" s="654"/>
      <c r="F146" s="654"/>
      <c r="G146" s="631" t="e">
        <f>VLOOKUP(A146,clincat,3,0)</f>
        <v>#REF!</v>
      </c>
      <c r="H146" s="637"/>
      <c r="I146" s="637"/>
      <c r="J146" s="657"/>
      <c r="K146" s="658"/>
      <c r="L146" s="658"/>
      <c r="M146" s="658"/>
    </row>
    <row r="147" spans="1:13" hidden="1" x14ac:dyDescent="0.25">
      <c r="A147" s="631"/>
      <c r="B147" s="637"/>
      <c r="C147" s="631"/>
      <c r="D147" s="654"/>
      <c r="E147" s="654"/>
      <c r="F147" s="654"/>
      <c r="G147" s="631"/>
      <c r="H147" s="637"/>
      <c r="I147" s="637"/>
      <c r="J147" s="657"/>
      <c r="K147" s="658"/>
      <c r="L147" s="658"/>
      <c r="M147" s="658"/>
    </row>
    <row r="148" spans="1:13" ht="13.9" hidden="1" customHeight="1" x14ac:dyDescent="0.35">
      <c r="A148" s="74"/>
    </row>
    <row r="149" spans="1:13" ht="31.15" hidden="1" customHeight="1" x14ac:dyDescent="0.35">
      <c r="A149" s="74" t="s">
        <v>22</v>
      </c>
    </row>
    <row r="150" spans="1:13" hidden="1" x14ac:dyDescent="0.25">
      <c r="A150" s="653" t="s">
        <v>175</v>
      </c>
      <c r="B150" s="654"/>
      <c r="C150" s="653" t="s">
        <v>176</v>
      </c>
      <c r="D150" s="654"/>
      <c r="E150" s="654"/>
      <c r="F150" s="654"/>
      <c r="G150" s="653" t="s">
        <v>177</v>
      </c>
      <c r="H150" s="654"/>
      <c r="I150" s="654"/>
      <c r="J150" s="655"/>
      <c r="K150" s="656"/>
      <c r="L150" s="656"/>
      <c r="M150" s="656"/>
    </row>
    <row r="151" spans="1:13" hidden="1" x14ac:dyDescent="0.25">
      <c r="A151" s="654"/>
      <c r="B151" s="654"/>
      <c r="C151" s="654"/>
      <c r="D151" s="654"/>
      <c r="E151" s="654"/>
      <c r="F151" s="654"/>
      <c r="G151" s="654"/>
      <c r="H151" s="654"/>
      <c r="I151" s="654"/>
      <c r="J151" s="656"/>
      <c r="K151" s="656"/>
      <c r="L151" s="656"/>
      <c r="M151" s="656"/>
    </row>
    <row r="152" spans="1:13" hidden="1" x14ac:dyDescent="0.25">
      <c r="A152" s="654"/>
      <c r="B152" s="654"/>
      <c r="C152" s="654"/>
      <c r="D152" s="654"/>
      <c r="E152" s="654"/>
      <c r="F152" s="654"/>
      <c r="G152" s="654"/>
      <c r="H152" s="654"/>
      <c r="I152" s="654"/>
      <c r="J152" s="656"/>
      <c r="K152" s="656"/>
      <c r="L152" s="656"/>
      <c r="M152" s="656"/>
    </row>
    <row r="153" spans="1:13" hidden="1" x14ac:dyDescent="0.25">
      <c r="A153" s="631" t="s">
        <v>178</v>
      </c>
      <c r="B153" s="637"/>
      <c r="C153" s="631" t="e">
        <f>VLOOKUP(A153,slpcom,2,0)</f>
        <v>#REF!</v>
      </c>
      <c r="D153" s="654"/>
      <c r="E153" s="654"/>
      <c r="F153" s="654"/>
      <c r="G153" s="631" t="e">
        <f>VLOOKUP(A153,slpcom,3,0)</f>
        <v>#REF!</v>
      </c>
      <c r="H153" s="637"/>
      <c r="I153" s="637"/>
      <c r="J153" s="657"/>
      <c r="K153" s="658"/>
      <c r="L153" s="658"/>
      <c r="M153" s="658"/>
    </row>
    <row r="154" spans="1:13" hidden="1" x14ac:dyDescent="0.25">
      <c r="A154" s="631"/>
      <c r="B154" s="637"/>
      <c r="C154" s="631"/>
      <c r="D154" s="654"/>
      <c r="E154" s="654"/>
      <c r="F154" s="654"/>
      <c r="G154" s="631"/>
      <c r="H154" s="637"/>
      <c r="I154" s="637"/>
      <c r="J154" s="657"/>
      <c r="K154" s="658"/>
      <c r="L154" s="658"/>
      <c r="M154" s="658"/>
    </row>
    <row r="155" spans="1:13" ht="13.9" hidden="1" customHeight="1" x14ac:dyDescent="0.35">
      <c r="A155" s="74"/>
    </row>
    <row r="156" spans="1:13" hidden="1" x14ac:dyDescent="0.25">
      <c r="A156" s="652" t="s">
        <v>179</v>
      </c>
      <c r="B156" s="652"/>
      <c r="C156" s="652"/>
    </row>
    <row r="157" spans="1:13" hidden="1" x14ac:dyDescent="0.25">
      <c r="A157" s="120" t="s">
        <v>180</v>
      </c>
      <c r="B157" s="644" t="s">
        <v>181</v>
      </c>
      <c r="C157" s="646"/>
    </row>
    <row r="158" spans="1:13" hidden="1" x14ac:dyDescent="0.25">
      <c r="A158" s="120" t="s">
        <v>182</v>
      </c>
      <c r="B158" s="644" t="s">
        <v>183</v>
      </c>
      <c r="C158" s="646"/>
    </row>
    <row r="159" spans="1:13" ht="26.25" hidden="1" x14ac:dyDescent="0.25">
      <c r="A159" s="120" t="s">
        <v>184</v>
      </c>
      <c r="B159" s="644" t="s">
        <v>185</v>
      </c>
      <c r="C159" s="646"/>
    </row>
    <row r="160" spans="1:13" hidden="1" x14ac:dyDescent="0.25">
      <c r="A160" s="120" t="s">
        <v>186</v>
      </c>
      <c r="B160" s="644" t="s">
        <v>187</v>
      </c>
      <c r="C160" s="646"/>
    </row>
    <row r="161" spans="1:6" ht="26.25" hidden="1" x14ac:dyDescent="0.25">
      <c r="A161" s="120" t="s">
        <v>188</v>
      </c>
      <c r="B161" s="644" t="s">
        <v>189</v>
      </c>
      <c r="C161" s="646"/>
    </row>
    <row r="162" spans="1:6" ht="26.25" hidden="1" x14ac:dyDescent="0.25">
      <c r="A162" s="120" t="s">
        <v>190</v>
      </c>
      <c r="B162" s="644" t="s">
        <v>191</v>
      </c>
      <c r="C162" s="646"/>
    </row>
    <row r="163" spans="1:6" ht="13.9" hidden="1" customHeight="1" x14ac:dyDescent="0.35">
      <c r="A163" s="74"/>
    </row>
    <row r="164" spans="1:6" ht="31.15" hidden="1" customHeight="1" x14ac:dyDescent="0.35">
      <c r="A164" s="74" t="s">
        <v>96</v>
      </c>
    </row>
    <row r="165" spans="1:6" hidden="1" x14ac:dyDescent="0.25">
      <c r="A165" s="136" t="s">
        <v>192</v>
      </c>
      <c r="B165" s="320" t="s">
        <v>193</v>
      </c>
      <c r="C165" s="647" t="s">
        <v>194</v>
      </c>
      <c r="D165" s="647"/>
    </row>
    <row r="166" spans="1:6" hidden="1" x14ac:dyDescent="0.25">
      <c r="A166" s="121" t="s">
        <v>195</v>
      </c>
      <c r="B166" s="133" t="s">
        <v>196</v>
      </c>
      <c r="C166" s="648">
        <v>0</v>
      </c>
      <c r="D166" s="649"/>
    </row>
    <row r="167" spans="1:6" hidden="1" x14ac:dyDescent="0.25">
      <c r="A167" s="134" t="s">
        <v>197</v>
      </c>
      <c r="B167" s="135" t="s">
        <v>198</v>
      </c>
      <c r="C167" s="650" t="s">
        <v>199</v>
      </c>
      <c r="D167" s="651"/>
    </row>
    <row r="168" spans="1:6" hidden="1" x14ac:dyDescent="0.25">
      <c r="A168" s="134" t="s">
        <v>200</v>
      </c>
      <c r="B168" s="135" t="s">
        <v>201</v>
      </c>
      <c r="C168" s="650" t="s">
        <v>202</v>
      </c>
      <c r="D168" s="651"/>
    </row>
    <row r="169" spans="1:6" hidden="1" x14ac:dyDescent="0.25">
      <c r="A169" s="134" t="s">
        <v>203</v>
      </c>
      <c r="B169" s="135" t="s">
        <v>142</v>
      </c>
      <c r="C169" s="650" t="s">
        <v>204</v>
      </c>
      <c r="D169" s="651"/>
    </row>
    <row r="170" spans="1:6" ht="13.9" hidden="1" customHeight="1" x14ac:dyDescent="0.35">
      <c r="A170" s="74"/>
    </row>
    <row r="171" spans="1:6" ht="31.15" hidden="1" customHeight="1" x14ac:dyDescent="0.35">
      <c r="A171" s="74" t="s">
        <v>205</v>
      </c>
    </row>
    <row r="172" spans="1:6" ht="16.899999999999999" hidden="1" customHeight="1" x14ac:dyDescent="0.25">
      <c r="A172" s="634" t="s">
        <v>206</v>
      </c>
      <c r="B172" s="635"/>
      <c r="C172" s="636"/>
    </row>
    <row r="173" spans="1:6" ht="31.15" hidden="1" customHeight="1" x14ac:dyDescent="0.25">
      <c r="A173" s="357" t="s">
        <v>207</v>
      </c>
      <c r="B173" s="637" t="s">
        <v>208</v>
      </c>
      <c r="C173" s="569"/>
    </row>
    <row r="174" spans="1:6" ht="13.9" hidden="1" customHeight="1" x14ac:dyDescent="0.35">
      <c r="A174" s="74"/>
    </row>
    <row r="175" spans="1:6" ht="105" hidden="1" x14ac:dyDescent="0.25">
      <c r="A175" s="23" t="s">
        <v>209</v>
      </c>
      <c r="B175" s="11" t="s">
        <v>210</v>
      </c>
      <c r="C175" s="23" t="s">
        <v>211</v>
      </c>
      <c r="D175" s="23" t="s">
        <v>212</v>
      </c>
      <c r="E175" s="23" t="s">
        <v>101</v>
      </c>
      <c r="F175" s="23" t="s">
        <v>102</v>
      </c>
    </row>
    <row r="176" spans="1:6" hidden="1" x14ac:dyDescent="0.25">
      <c r="A176" s="24" t="s">
        <v>213</v>
      </c>
      <c r="B176" s="25" t="s">
        <v>214</v>
      </c>
      <c r="C176" s="378" t="s">
        <v>215</v>
      </c>
      <c r="D176" s="378">
        <v>0.68</v>
      </c>
      <c r="E176" s="26" t="e">
        <f t="shared" ref="E176:E187" si="7">D176*slpurban</f>
        <v>#NAME?</v>
      </c>
      <c r="F176" s="26" t="e">
        <f t="shared" ref="F176:F187" si="8">D176*slprural</f>
        <v>#REF!</v>
      </c>
    </row>
    <row r="177" spans="1:6" hidden="1" x14ac:dyDescent="0.25">
      <c r="A177" s="24" t="s">
        <v>213</v>
      </c>
      <c r="B177" s="25" t="s">
        <v>216</v>
      </c>
      <c r="C177" s="378" t="s">
        <v>217</v>
      </c>
      <c r="D177" s="378">
        <v>1.82</v>
      </c>
      <c r="E177" s="26" t="e">
        <f t="shared" si="7"/>
        <v>#NAME?</v>
      </c>
      <c r="F177" s="26" t="e">
        <f t="shared" si="8"/>
        <v>#REF!</v>
      </c>
    </row>
    <row r="178" spans="1:6" hidden="1" x14ac:dyDescent="0.25">
      <c r="A178" s="24" t="s">
        <v>213</v>
      </c>
      <c r="B178" s="25" t="s">
        <v>218</v>
      </c>
      <c r="C178" s="378" t="s">
        <v>219</v>
      </c>
      <c r="D178" s="378">
        <v>2.66</v>
      </c>
      <c r="E178" s="26" t="e">
        <f t="shared" si="7"/>
        <v>#NAME?</v>
      </c>
      <c r="F178" s="26" t="e">
        <f t="shared" si="8"/>
        <v>#REF!</v>
      </c>
    </row>
    <row r="179" spans="1:6" hidden="1" x14ac:dyDescent="0.25">
      <c r="A179" s="27" t="s">
        <v>220</v>
      </c>
      <c r="B179" s="28" t="s">
        <v>214</v>
      </c>
      <c r="C179" s="380" t="s">
        <v>221</v>
      </c>
      <c r="D179" s="380">
        <v>1.46</v>
      </c>
      <c r="E179" s="29" t="e">
        <f t="shared" si="7"/>
        <v>#NAME?</v>
      </c>
      <c r="F179" s="29" t="e">
        <f t="shared" si="8"/>
        <v>#REF!</v>
      </c>
    </row>
    <row r="180" spans="1:6" hidden="1" x14ac:dyDescent="0.25">
      <c r="A180" s="27" t="s">
        <v>220</v>
      </c>
      <c r="B180" s="28" t="s">
        <v>216</v>
      </c>
      <c r="C180" s="380" t="s">
        <v>222</v>
      </c>
      <c r="D180" s="380">
        <v>2.33</v>
      </c>
      <c r="E180" s="29" t="e">
        <f t="shared" si="7"/>
        <v>#NAME?</v>
      </c>
      <c r="F180" s="29" t="e">
        <f t="shared" si="8"/>
        <v>#REF!</v>
      </c>
    </row>
    <row r="181" spans="1:6" hidden="1" x14ac:dyDescent="0.25">
      <c r="A181" s="27" t="s">
        <v>220</v>
      </c>
      <c r="B181" s="28" t="s">
        <v>218</v>
      </c>
      <c r="C181" s="380" t="s">
        <v>223</v>
      </c>
      <c r="D181" s="380">
        <v>2.97</v>
      </c>
      <c r="E181" s="29" t="e">
        <f t="shared" si="7"/>
        <v>#NAME?</v>
      </c>
      <c r="F181" s="29" t="e">
        <f t="shared" si="8"/>
        <v>#REF!</v>
      </c>
    </row>
    <row r="182" spans="1:6" hidden="1" x14ac:dyDescent="0.25">
      <c r="A182" s="24" t="s">
        <v>224</v>
      </c>
      <c r="B182" s="25" t="s">
        <v>214</v>
      </c>
      <c r="C182" s="378" t="s">
        <v>225</v>
      </c>
      <c r="D182" s="378">
        <v>2.04</v>
      </c>
      <c r="E182" s="26" t="e">
        <f t="shared" si="7"/>
        <v>#NAME?</v>
      </c>
      <c r="F182" s="26" t="e">
        <f t="shared" si="8"/>
        <v>#REF!</v>
      </c>
    </row>
    <row r="183" spans="1:6" hidden="1" x14ac:dyDescent="0.25">
      <c r="A183" s="24" t="s">
        <v>224</v>
      </c>
      <c r="B183" s="25" t="s">
        <v>216</v>
      </c>
      <c r="C183" s="378" t="s">
        <v>226</v>
      </c>
      <c r="D183" s="378">
        <v>2.85</v>
      </c>
      <c r="E183" s="26" t="e">
        <f t="shared" si="7"/>
        <v>#NAME?</v>
      </c>
      <c r="F183" s="26" t="e">
        <f t="shared" si="8"/>
        <v>#REF!</v>
      </c>
    </row>
    <row r="184" spans="1:6" hidden="1" x14ac:dyDescent="0.25">
      <c r="A184" s="24" t="s">
        <v>224</v>
      </c>
      <c r="B184" s="25" t="s">
        <v>218</v>
      </c>
      <c r="C184" s="378" t="s">
        <v>227</v>
      </c>
      <c r="D184" s="378">
        <v>3.51</v>
      </c>
      <c r="E184" s="26" t="e">
        <f t="shared" si="7"/>
        <v>#NAME?</v>
      </c>
      <c r="F184" s="26" t="e">
        <f t="shared" si="8"/>
        <v>#REF!</v>
      </c>
    </row>
    <row r="185" spans="1:6" hidden="1" x14ac:dyDescent="0.25">
      <c r="A185" s="27" t="s">
        <v>228</v>
      </c>
      <c r="B185" s="28" t="s">
        <v>214</v>
      </c>
      <c r="C185" s="380" t="s">
        <v>229</v>
      </c>
      <c r="D185" s="380">
        <v>2.98</v>
      </c>
      <c r="E185" s="29" t="e">
        <f t="shared" si="7"/>
        <v>#NAME?</v>
      </c>
      <c r="F185" s="29" t="e">
        <f t="shared" si="8"/>
        <v>#REF!</v>
      </c>
    </row>
    <row r="186" spans="1:6" hidden="1" x14ac:dyDescent="0.25">
      <c r="A186" s="27" t="s">
        <v>228</v>
      </c>
      <c r="B186" s="28" t="s">
        <v>216</v>
      </c>
      <c r="C186" s="380" t="s">
        <v>230</v>
      </c>
      <c r="D186" s="380">
        <v>3.69</v>
      </c>
      <c r="E186" s="29" t="e">
        <f t="shared" si="7"/>
        <v>#NAME?</v>
      </c>
      <c r="F186" s="29" t="e">
        <f t="shared" si="8"/>
        <v>#REF!</v>
      </c>
    </row>
    <row r="187" spans="1:6" hidden="1" x14ac:dyDescent="0.25">
      <c r="A187" s="27" t="s">
        <v>228</v>
      </c>
      <c r="B187" s="28" t="s">
        <v>218</v>
      </c>
      <c r="C187" s="380" t="s">
        <v>231</v>
      </c>
      <c r="D187" s="380">
        <v>4.1900000000000004</v>
      </c>
      <c r="E187" s="29" t="e">
        <f t="shared" si="7"/>
        <v>#NAME?</v>
      </c>
      <c r="F187" s="29" t="e">
        <f t="shared" si="8"/>
        <v>#REF!</v>
      </c>
    </row>
    <row r="188" spans="1:6" hidden="1" x14ac:dyDescent="0.25"/>
    <row r="189" spans="1:6" hidden="1" x14ac:dyDescent="0.25"/>
    <row r="190" spans="1:6" hidden="1" x14ac:dyDescent="0.25">
      <c r="D190" s="52" t="s">
        <v>143</v>
      </c>
      <c r="E190" s="1" t="s">
        <v>144</v>
      </c>
      <c r="F190" s="1" t="s">
        <v>145</v>
      </c>
    </row>
    <row r="191" spans="1:6" hidden="1" x14ac:dyDescent="0.25">
      <c r="D191" s="1" t="s">
        <v>146</v>
      </c>
      <c r="E191" s="144" t="s">
        <v>215</v>
      </c>
      <c r="F191" s="10" t="e">
        <f>IF(E191="",0,VLOOKUP(E191,SLPone,3,0))</f>
        <v>#NAME?</v>
      </c>
    </row>
    <row r="192" spans="1:6" hidden="1" x14ac:dyDescent="0.25">
      <c r="D192" s="1" t="s">
        <v>147</v>
      </c>
      <c r="E192" s="190"/>
      <c r="F192" s="10">
        <f>IF(E192="",0,VLOOKUP(E192,SLPone,5,0))</f>
        <v>0</v>
      </c>
    </row>
    <row r="193" spans="1:11" hidden="1" x14ac:dyDescent="0.25">
      <c r="E193" s="276" t="s">
        <v>145</v>
      </c>
      <c r="F193" s="370" t="e">
        <f>IF(AND(F191&lt;&gt;0,F192&lt;&gt;0),0,IF(F191&lt;&gt;0,F191,F192))</f>
        <v>#NAME?</v>
      </c>
    </row>
    <row r="194" spans="1:11" hidden="1" x14ac:dyDescent="0.25"/>
    <row r="195" spans="1:11" hidden="1" x14ac:dyDescent="0.25"/>
    <row r="196" spans="1:11" hidden="1" x14ac:dyDescent="0.25"/>
    <row r="197" spans="1:11" hidden="1" x14ac:dyDescent="0.25"/>
    <row r="198" spans="1:11" hidden="1" x14ac:dyDescent="0.25"/>
    <row r="199" spans="1:11" hidden="1" x14ac:dyDescent="0.25"/>
    <row r="200" spans="1:11" ht="15.75" hidden="1" thickBot="1" x14ac:dyDescent="0.3">
      <c r="A200" s="31" t="s">
        <v>232</v>
      </c>
      <c r="B200" s="32"/>
      <c r="C200" s="32"/>
      <c r="D200" s="32"/>
      <c r="E200" s="32"/>
      <c r="F200" s="32"/>
      <c r="G200" s="32"/>
      <c r="H200" s="32"/>
      <c r="I200" s="44" t="s">
        <v>233</v>
      </c>
      <c r="J200" s="43" t="s">
        <v>234</v>
      </c>
      <c r="K200" s="42" t="s">
        <v>235</v>
      </c>
    </row>
    <row r="201" spans="1:11" s="23" customFormat="1" ht="52.5" hidden="1" customHeight="1" x14ac:dyDescent="0.25">
      <c r="A201" s="33" t="s">
        <v>236</v>
      </c>
      <c r="B201" s="638" t="s">
        <v>237</v>
      </c>
      <c r="C201" s="639"/>
      <c r="D201" s="639"/>
      <c r="E201" s="639"/>
      <c r="F201" s="33" t="s">
        <v>238</v>
      </c>
      <c r="G201" s="23" t="s">
        <v>239</v>
      </c>
      <c r="H201" s="33" t="s">
        <v>240</v>
      </c>
      <c r="I201" s="33" t="s">
        <v>241</v>
      </c>
      <c r="J201" s="33" t="s">
        <v>101</v>
      </c>
      <c r="K201" s="23" t="s">
        <v>102</v>
      </c>
    </row>
    <row r="202" spans="1:11" s="30" customFormat="1" ht="33" hidden="1" customHeight="1" x14ac:dyDescent="0.25">
      <c r="A202" s="35" t="s">
        <v>242</v>
      </c>
      <c r="B202" s="640" t="s">
        <v>243</v>
      </c>
      <c r="C202" s="642"/>
      <c r="D202" s="642"/>
      <c r="E202" s="643"/>
      <c r="F202" s="36" t="s">
        <v>142</v>
      </c>
      <c r="G202" s="36" t="s">
        <v>142</v>
      </c>
      <c r="H202" s="36" t="s">
        <v>244</v>
      </c>
      <c r="I202" s="36">
        <v>4.04</v>
      </c>
      <c r="J202" s="34" t="e">
        <f t="shared" ref="J202:J226" si="9">IF(AIDS&lt;&gt;"",(I202*nsgurban)*1.18,I202*nsgurban)</f>
        <v>#REF!</v>
      </c>
      <c r="K202" s="35" t="e">
        <f t="shared" ref="K202:K226" si="10">IF(AIDS&lt;&gt;"",(I202*nsgrural)*1.18,I202*nsgrural)</f>
        <v>#REF!</v>
      </c>
    </row>
    <row r="203" spans="1:11" s="30" customFormat="1" ht="33" hidden="1" customHeight="1" x14ac:dyDescent="0.25">
      <c r="A203" s="35" t="s">
        <v>245</v>
      </c>
      <c r="B203" s="640" t="s">
        <v>246</v>
      </c>
      <c r="C203" s="642"/>
      <c r="D203" s="642"/>
      <c r="E203" s="643"/>
      <c r="F203" s="36" t="s">
        <v>142</v>
      </c>
      <c r="G203" s="36" t="s">
        <v>142</v>
      </c>
      <c r="H203" s="36" t="s">
        <v>244</v>
      </c>
      <c r="I203" s="36">
        <v>3.06</v>
      </c>
      <c r="J203" s="34" t="e">
        <f t="shared" si="9"/>
        <v>#REF!</v>
      </c>
      <c r="K203" s="35" t="e">
        <f t="shared" si="10"/>
        <v>#REF!</v>
      </c>
    </row>
    <row r="204" spans="1:11" s="30" customFormat="1" ht="33" hidden="1" customHeight="1" x14ac:dyDescent="0.25">
      <c r="A204" s="35" t="s">
        <v>247</v>
      </c>
      <c r="B204" s="640" t="s">
        <v>248</v>
      </c>
      <c r="C204" s="642"/>
      <c r="D204" s="642"/>
      <c r="E204" s="643"/>
      <c r="F204" s="36" t="s">
        <v>142</v>
      </c>
      <c r="G204" s="36" t="s">
        <v>142</v>
      </c>
      <c r="H204" s="36" t="s">
        <v>244</v>
      </c>
      <c r="I204" s="36">
        <v>2.91</v>
      </c>
      <c r="J204" s="34" t="e">
        <f t="shared" si="9"/>
        <v>#REF!</v>
      </c>
      <c r="K204" s="35" t="e">
        <f t="shared" si="10"/>
        <v>#REF!</v>
      </c>
    </row>
    <row r="205" spans="1:11" s="30" customFormat="1" ht="63.75" hidden="1" customHeight="1" x14ac:dyDescent="0.25">
      <c r="A205" s="37" t="s">
        <v>249</v>
      </c>
      <c r="B205" s="618" t="s">
        <v>250</v>
      </c>
      <c r="C205" s="619"/>
      <c r="D205" s="619"/>
      <c r="E205" s="620"/>
      <c r="F205" s="37" t="s">
        <v>251</v>
      </c>
      <c r="G205" s="37" t="s">
        <v>142</v>
      </c>
      <c r="H205" s="37" t="s">
        <v>104</v>
      </c>
      <c r="I205" s="37">
        <v>2.39</v>
      </c>
      <c r="J205" s="38" t="e">
        <f t="shared" si="9"/>
        <v>#REF!</v>
      </c>
      <c r="K205" s="39" t="e">
        <f t="shared" si="10"/>
        <v>#REF!</v>
      </c>
    </row>
    <row r="206" spans="1:11" s="30" customFormat="1" ht="63.75" hidden="1" customHeight="1" x14ac:dyDescent="0.25">
      <c r="A206" s="37" t="s">
        <v>252</v>
      </c>
      <c r="B206" s="621"/>
      <c r="C206" s="622"/>
      <c r="D206" s="622"/>
      <c r="E206" s="623"/>
      <c r="F206" s="37" t="s">
        <v>253</v>
      </c>
      <c r="G206" s="37" t="s">
        <v>142</v>
      </c>
      <c r="H206" s="37" t="s">
        <v>104</v>
      </c>
      <c r="I206" s="37">
        <v>1.99</v>
      </c>
      <c r="J206" s="38" t="e">
        <f t="shared" si="9"/>
        <v>#REF!</v>
      </c>
      <c r="K206" s="39" t="e">
        <f t="shared" si="10"/>
        <v>#REF!</v>
      </c>
    </row>
    <row r="207" spans="1:11" s="30" customFormat="1" ht="63.75" hidden="1" customHeight="1" x14ac:dyDescent="0.25">
      <c r="A207" s="37" t="s">
        <v>254</v>
      </c>
      <c r="B207" s="621"/>
      <c r="C207" s="622"/>
      <c r="D207" s="622"/>
      <c r="E207" s="623"/>
      <c r="F207" s="37" t="s">
        <v>251</v>
      </c>
      <c r="G207" s="37" t="s">
        <v>142</v>
      </c>
      <c r="H207" s="40" t="s">
        <v>255</v>
      </c>
      <c r="I207" s="37">
        <v>2.23</v>
      </c>
      <c r="J207" s="38" t="e">
        <f t="shared" si="9"/>
        <v>#REF!</v>
      </c>
      <c r="K207" s="39" t="e">
        <f t="shared" si="10"/>
        <v>#REF!</v>
      </c>
    </row>
    <row r="208" spans="1:11" s="30" customFormat="1" ht="63.75" hidden="1" customHeight="1" x14ac:dyDescent="0.25">
      <c r="A208" s="37" t="s">
        <v>256</v>
      </c>
      <c r="B208" s="624"/>
      <c r="C208" s="625"/>
      <c r="D208" s="625"/>
      <c r="E208" s="626"/>
      <c r="F208" s="37" t="s">
        <v>253</v>
      </c>
      <c r="G208" s="37" t="s">
        <v>142</v>
      </c>
      <c r="H208" s="40" t="s">
        <v>255</v>
      </c>
      <c r="I208" s="37">
        <v>1.85</v>
      </c>
      <c r="J208" s="38" t="e">
        <f t="shared" si="9"/>
        <v>#REF!</v>
      </c>
      <c r="K208" s="39" t="e">
        <f t="shared" si="10"/>
        <v>#REF!</v>
      </c>
    </row>
    <row r="209" spans="1:11" s="30" customFormat="1" ht="92.25" hidden="1" customHeight="1" x14ac:dyDescent="0.25">
      <c r="A209" s="36" t="s">
        <v>257</v>
      </c>
      <c r="B209" s="627" t="s">
        <v>258</v>
      </c>
      <c r="C209" s="628"/>
      <c r="D209" s="628"/>
      <c r="E209" s="628"/>
      <c r="F209" s="36" t="s">
        <v>251</v>
      </c>
      <c r="G209" s="36" t="s">
        <v>142</v>
      </c>
      <c r="H209" s="36" t="s">
        <v>104</v>
      </c>
      <c r="I209" s="36">
        <v>2.0699999999999998</v>
      </c>
      <c r="J209" s="34" t="e">
        <f t="shared" si="9"/>
        <v>#REF!</v>
      </c>
      <c r="K209" s="35" t="e">
        <f t="shared" si="10"/>
        <v>#REF!</v>
      </c>
    </row>
    <row r="210" spans="1:11" s="30" customFormat="1" ht="92.25" hidden="1" customHeight="1" x14ac:dyDescent="0.25">
      <c r="A210" s="36" t="s">
        <v>259</v>
      </c>
      <c r="B210" s="628"/>
      <c r="C210" s="628"/>
      <c r="D210" s="628"/>
      <c r="E210" s="628"/>
      <c r="F210" s="36" t="s">
        <v>253</v>
      </c>
      <c r="G210" s="36" t="s">
        <v>142</v>
      </c>
      <c r="H210" s="36" t="s">
        <v>104</v>
      </c>
      <c r="I210" s="36">
        <v>1.72</v>
      </c>
      <c r="J210" s="34" t="e">
        <f t="shared" si="9"/>
        <v>#REF!</v>
      </c>
      <c r="K210" s="35" t="e">
        <f t="shared" si="10"/>
        <v>#REF!</v>
      </c>
    </row>
    <row r="211" spans="1:11" s="30" customFormat="1" ht="92.25" hidden="1" customHeight="1" x14ac:dyDescent="0.25">
      <c r="A211" s="36" t="s">
        <v>260</v>
      </c>
      <c r="B211" s="628"/>
      <c r="C211" s="628"/>
      <c r="D211" s="628"/>
      <c r="E211" s="628"/>
      <c r="F211" s="36" t="s">
        <v>251</v>
      </c>
      <c r="G211" s="36" t="s">
        <v>142</v>
      </c>
      <c r="H211" s="41" t="s">
        <v>255</v>
      </c>
      <c r="I211" s="36">
        <v>1.71</v>
      </c>
      <c r="J211" s="34" t="e">
        <f t="shared" si="9"/>
        <v>#REF!</v>
      </c>
      <c r="K211" s="35" t="e">
        <f t="shared" si="10"/>
        <v>#REF!</v>
      </c>
    </row>
    <row r="212" spans="1:11" s="30" customFormat="1" ht="97.15" hidden="1" customHeight="1" x14ac:dyDescent="0.25">
      <c r="A212" s="36" t="s">
        <v>261</v>
      </c>
      <c r="B212" s="628"/>
      <c r="C212" s="628"/>
      <c r="D212" s="628"/>
      <c r="E212" s="628"/>
      <c r="F212" s="36" t="s">
        <v>253</v>
      </c>
      <c r="G212" s="36" t="s">
        <v>142</v>
      </c>
      <c r="H212" s="41" t="s">
        <v>255</v>
      </c>
      <c r="I212" s="36">
        <v>1.43</v>
      </c>
      <c r="J212" s="34" t="e">
        <f t="shared" si="9"/>
        <v>#REF!</v>
      </c>
      <c r="K212" s="35" t="e">
        <f t="shared" si="10"/>
        <v>#REF!</v>
      </c>
    </row>
    <row r="213" spans="1:11" s="30" customFormat="1" ht="28.5" hidden="1" customHeight="1" x14ac:dyDescent="0.25">
      <c r="A213" s="37" t="s">
        <v>262</v>
      </c>
      <c r="B213" s="629" t="s">
        <v>263</v>
      </c>
      <c r="C213" s="630"/>
      <c r="D213" s="630"/>
      <c r="E213" s="630"/>
      <c r="F213" s="37" t="s">
        <v>251</v>
      </c>
      <c r="G213" s="37" t="s">
        <v>142</v>
      </c>
      <c r="H213" s="37" t="s">
        <v>104</v>
      </c>
      <c r="I213" s="37">
        <v>1.86</v>
      </c>
      <c r="J213" s="38" t="e">
        <f t="shared" si="9"/>
        <v>#REF!</v>
      </c>
      <c r="K213" s="39" t="e">
        <f t="shared" si="10"/>
        <v>#REF!</v>
      </c>
    </row>
    <row r="214" spans="1:11" s="30" customFormat="1" ht="28.5" hidden="1" customHeight="1" x14ac:dyDescent="0.25">
      <c r="A214" s="37" t="s">
        <v>264</v>
      </c>
      <c r="B214" s="630"/>
      <c r="C214" s="630"/>
      <c r="D214" s="630"/>
      <c r="E214" s="630"/>
      <c r="F214" s="37" t="s">
        <v>253</v>
      </c>
      <c r="G214" s="37" t="s">
        <v>142</v>
      </c>
      <c r="H214" s="37" t="s">
        <v>104</v>
      </c>
      <c r="I214" s="37">
        <v>1.62</v>
      </c>
      <c r="J214" s="38" t="e">
        <f t="shared" si="9"/>
        <v>#REF!</v>
      </c>
      <c r="K214" s="39" t="e">
        <f t="shared" si="10"/>
        <v>#REF!</v>
      </c>
    </row>
    <row r="215" spans="1:11" s="30" customFormat="1" ht="28.5" hidden="1" customHeight="1" x14ac:dyDescent="0.25">
      <c r="A215" s="37" t="s">
        <v>265</v>
      </c>
      <c r="B215" s="630"/>
      <c r="C215" s="630"/>
      <c r="D215" s="630"/>
      <c r="E215" s="630"/>
      <c r="F215" s="37" t="s">
        <v>251</v>
      </c>
      <c r="G215" s="37" t="s">
        <v>142</v>
      </c>
      <c r="H215" s="40" t="s">
        <v>255</v>
      </c>
      <c r="I215" s="37">
        <v>1.54</v>
      </c>
      <c r="J215" s="38" t="e">
        <f t="shared" si="9"/>
        <v>#REF!</v>
      </c>
      <c r="K215" s="39" t="e">
        <f t="shared" si="10"/>
        <v>#REF!</v>
      </c>
    </row>
    <row r="216" spans="1:11" s="30" customFormat="1" ht="28.5" hidden="1" customHeight="1" x14ac:dyDescent="0.25">
      <c r="A216" s="37" t="s">
        <v>266</v>
      </c>
      <c r="B216" s="630"/>
      <c r="C216" s="630"/>
      <c r="D216" s="630"/>
      <c r="E216" s="630"/>
      <c r="F216" s="37" t="s">
        <v>253</v>
      </c>
      <c r="G216" s="37" t="s">
        <v>142</v>
      </c>
      <c r="H216" s="40" t="s">
        <v>267</v>
      </c>
      <c r="I216" s="37">
        <v>1.08</v>
      </c>
      <c r="J216" s="38" t="e">
        <f t="shared" si="9"/>
        <v>#REF!</v>
      </c>
      <c r="K216" s="39" t="e">
        <f t="shared" si="10"/>
        <v>#REF!</v>
      </c>
    </row>
    <row r="217" spans="1:11" s="30" customFormat="1" ht="28.5" hidden="1" customHeight="1" x14ac:dyDescent="0.25">
      <c r="A217" s="37" t="s">
        <v>268</v>
      </c>
      <c r="B217" s="630"/>
      <c r="C217" s="630"/>
      <c r="D217" s="630"/>
      <c r="E217" s="630"/>
      <c r="F217" s="37" t="s">
        <v>251</v>
      </c>
      <c r="G217" s="37" t="s">
        <v>142</v>
      </c>
      <c r="H217" s="40" t="s">
        <v>255</v>
      </c>
      <c r="I217" s="37">
        <v>1.34</v>
      </c>
      <c r="J217" s="38" t="e">
        <f t="shared" si="9"/>
        <v>#REF!</v>
      </c>
      <c r="K217" s="39" t="e">
        <f t="shared" si="10"/>
        <v>#REF!</v>
      </c>
    </row>
    <row r="218" spans="1:11" s="30" customFormat="1" ht="28.5" hidden="1" customHeight="1" x14ac:dyDescent="0.25">
      <c r="A218" s="37" t="s">
        <v>269</v>
      </c>
      <c r="B218" s="630"/>
      <c r="C218" s="630"/>
      <c r="D218" s="630"/>
      <c r="E218" s="630"/>
      <c r="F218" s="37" t="s">
        <v>253</v>
      </c>
      <c r="G218" s="37" t="s">
        <v>142</v>
      </c>
      <c r="H218" s="40" t="s">
        <v>267</v>
      </c>
      <c r="I218" s="37">
        <v>0.94</v>
      </c>
      <c r="J218" s="38" t="e">
        <f t="shared" si="9"/>
        <v>#REF!</v>
      </c>
      <c r="K218" s="39" t="e">
        <f t="shared" si="10"/>
        <v>#REF!</v>
      </c>
    </row>
    <row r="219" spans="1:11" s="30" customFormat="1" ht="321" hidden="1" customHeight="1" x14ac:dyDescent="0.25">
      <c r="A219" s="36" t="s">
        <v>270</v>
      </c>
      <c r="B219" s="627" t="s">
        <v>271</v>
      </c>
      <c r="C219" s="631"/>
      <c r="D219" s="631"/>
      <c r="E219" s="631"/>
      <c r="F219" s="36" t="s">
        <v>142</v>
      </c>
      <c r="G219" s="36" t="s">
        <v>272</v>
      </c>
      <c r="H219" s="41" t="s">
        <v>273</v>
      </c>
      <c r="I219" s="36">
        <v>1.04</v>
      </c>
      <c r="J219" s="34" t="e">
        <f t="shared" si="9"/>
        <v>#REF!</v>
      </c>
      <c r="K219" s="35" t="e">
        <f t="shared" si="10"/>
        <v>#REF!</v>
      </c>
    </row>
    <row r="220" spans="1:11" s="30" customFormat="1" ht="297" hidden="1" customHeight="1" x14ac:dyDescent="0.25">
      <c r="A220" s="36" t="s">
        <v>274</v>
      </c>
      <c r="B220" s="631"/>
      <c r="C220" s="631"/>
      <c r="D220" s="631"/>
      <c r="E220" s="631"/>
      <c r="F220" s="36" t="s">
        <v>142</v>
      </c>
      <c r="G220" s="36" t="s">
        <v>275</v>
      </c>
      <c r="H220" s="41" t="s">
        <v>273</v>
      </c>
      <c r="I220" s="36">
        <v>0.99</v>
      </c>
      <c r="J220" s="34" t="e">
        <f t="shared" si="9"/>
        <v>#REF!</v>
      </c>
      <c r="K220" s="35" t="e">
        <f t="shared" si="10"/>
        <v>#REF!</v>
      </c>
    </row>
    <row r="221" spans="1:11" s="30" customFormat="1" ht="30.75" hidden="1" customHeight="1" x14ac:dyDescent="0.25">
      <c r="A221" s="37" t="s">
        <v>276</v>
      </c>
      <c r="B221" s="629" t="s">
        <v>277</v>
      </c>
      <c r="C221" s="630"/>
      <c r="D221" s="630"/>
      <c r="E221" s="630"/>
      <c r="F221" s="37" t="s">
        <v>142</v>
      </c>
      <c r="G221" s="37" t="s">
        <v>272</v>
      </c>
      <c r="H221" s="40" t="s">
        <v>104</v>
      </c>
      <c r="I221" s="37">
        <v>1.57</v>
      </c>
      <c r="J221" s="38" t="e">
        <f t="shared" si="9"/>
        <v>#REF!</v>
      </c>
      <c r="K221" s="39" t="e">
        <f t="shared" si="10"/>
        <v>#REF!</v>
      </c>
    </row>
    <row r="222" spans="1:11" s="30" customFormat="1" ht="30.75" hidden="1" customHeight="1" x14ac:dyDescent="0.25">
      <c r="A222" s="37" t="s">
        <v>278</v>
      </c>
      <c r="B222" s="630"/>
      <c r="C222" s="630"/>
      <c r="D222" s="630"/>
      <c r="E222" s="630"/>
      <c r="F222" s="37" t="s">
        <v>142</v>
      </c>
      <c r="G222" s="37" t="s">
        <v>275</v>
      </c>
      <c r="H222" s="40" t="s">
        <v>104</v>
      </c>
      <c r="I222" s="37">
        <v>1.47</v>
      </c>
      <c r="J222" s="38" t="e">
        <f t="shared" si="9"/>
        <v>#REF!</v>
      </c>
      <c r="K222" s="39" t="e">
        <f t="shared" si="10"/>
        <v>#REF!</v>
      </c>
    </row>
    <row r="223" spans="1:11" s="30" customFormat="1" ht="30.75" hidden="1" customHeight="1" x14ac:dyDescent="0.25">
      <c r="A223" s="37" t="s">
        <v>279</v>
      </c>
      <c r="B223" s="630"/>
      <c r="C223" s="630"/>
      <c r="D223" s="630"/>
      <c r="E223" s="630"/>
      <c r="F223" s="37" t="s">
        <v>142</v>
      </c>
      <c r="G223" s="37" t="s">
        <v>272</v>
      </c>
      <c r="H223" s="40" t="s">
        <v>255</v>
      </c>
      <c r="I223" s="37">
        <v>1.21</v>
      </c>
      <c r="J223" s="38" t="e">
        <f t="shared" si="9"/>
        <v>#REF!</v>
      </c>
      <c r="K223" s="39" t="e">
        <f t="shared" si="10"/>
        <v>#REF!</v>
      </c>
    </row>
    <row r="224" spans="1:11" s="30" customFormat="1" ht="30.75" hidden="1" customHeight="1" x14ac:dyDescent="0.25">
      <c r="A224" s="37" t="s">
        <v>280</v>
      </c>
      <c r="B224" s="630"/>
      <c r="C224" s="630"/>
      <c r="D224" s="630"/>
      <c r="E224" s="630"/>
      <c r="F224" s="37" t="s">
        <v>142</v>
      </c>
      <c r="G224" s="37" t="s">
        <v>272</v>
      </c>
      <c r="H224" s="40" t="s">
        <v>267</v>
      </c>
      <c r="I224" s="191">
        <v>0.7</v>
      </c>
      <c r="J224" s="38" t="e">
        <f t="shared" si="9"/>
        <v>#REF!</v>
      </c>
      <c r="K224" s="39" t="e">
        <f t="shared" si="10"/>
        <v>#REF!</v>
      </c>
    </row>
    <row r="225" spans="1:11" s="30" customFormat="1" ht="30.75" hidden="1" customHeight="1" x14ac:dyDescent="0.25">
      <c r="A225" s="37" t="s">
        <v>281</v>
      </c>
      <c r="B225" s="630"/>
      <c r="C225" s="630"/>
      <c r="D225" s="630"/>
      <c r="E225" s="630"/>
      <c r="F225" s="37" t="s">
        <v>142</v>
      </c>
      <c r="G225" s="37" t="s">
        <v>275</v>
      </c>
      <c r="H225" s="40" t="s">
        <v>255</v>
      </c>
      <c r="I225" s="37">
        <v>1.1299999999999999</v>
      </c>
      <c r="J225" s="38" t="e">
        <f t="shared" si="9"/>
        <v>#REF!</v>
      </c>
      <c r="K225" s="39" t="e">
        <f t="shared" si="10"/>
        <v>#REF!</v>
      </c>
    </row>
    <row r="226" spans="1:11" s="30" customFormat="1" ht="30.75" hidden="1" customHeight="1" x14ac:dyDescent="0.25">
      <c r="A226" s="37" t="s">
        <v>282</v>
      </c>
      <c r="B226" s="630"/>
      <c r="C226" s="630"/>
      <c r="D226" s="630"/>
      <c r="E226" s="630"/>
      <c r="F226" s="37" t="s">
        <v>142</v>
      </c>
      <c r="G226" s="37" t="s">
        <v>275</v>
      </c>
      <c r="H226" s="40" t="s">
        <v>267</v>
      </c>
      <c r="I226" s="37">
        <v>0.66</v>
      </c>
      <c r="J226" s="38" t="e">
        <f t="shared" si="9"/>
        <v>#REF!</v>
      </c>
      <c r="K226" s="39" t="e">
        <f t="shared" si="10"/>
        <v>#REF!</v>
      </c>
    </row>
    <row r="227" spans="1:11" hidden="1" x14ac:dyDescent="0.25">
      <c r="B227" s="4"/>
      <c r="C227" s="370"/>
      <c r="D227" s="370"/>
      <c r="E227" s="369"/>
      <c r="F227" s="369"/>
    </row>
    <row r="228" spans="1:11" ht="18.75" hidden="1" customHeight="1" x14ac:dyDescent="0.25">
      <c r="A228" s="632" t="s">
        <v>283</v>
      </c>
      <c r="B228" s="633"/>
      <c r="C228" s="633"/>
      <c r="D228" s="633"/>
      <c r="E228" s="633"/>
      <c r="F228" s="633"/>
      <c r="G228" s="7"/>
      <c r="H228" s="261"/>
    </row>
    <row r="229" spans="1:11" hidden="1" x14ac:dyDescent="0.25">
      <c r="A229" s="614" t="s">
        <v>27</v>
      </c>
      <c r="B229" s="615"/>
      <c r="C229" s="615"/>
      <c r="D229" s="615"/>
      <c r="E229" s="615"/>
      <c r="F229" s="17" t="s">
        <v>28</v>
      </c>
      <c r="G229" s="45"/>
    </row>
    <row r="230" spans="1:11" hidden="1" x14ac:dyDescent="0.25">
      <c r="A230" s="377" t="s">
        <v>30</v>
      </c>
      <c r="B230" s="616" t="s">
        <v>31</v>
      </c>
      <c r="C230" s="615"/>
      <c r="D230" s="615"/>
      <c r="E230" s="615"/>
      <c r="F230" s="18" t="s">
        <v>32</v>
      </c>
    </row>
    <row r="231" spans="1:11" hidden="1" x14ac:dyDescent="0.25">
      <c r="A231" s="18" t="s">
        <v>34</v>
      </c>
      <c r="B231" s="616" t="s">
        <v>35</v>
      </c>
      <c r="C231" s="615"/>
      <c r="D231" s="615"/>
      <c r="E231" s="615"/>
      <c r="F231" s="18" t="s">
        <v>36</v>
      </c>
    </row>
    <row r="232" spans="1:11" hidden="1" x14ac:dyDescent="0.25">
      <c r="A232" s="16" t="s">
        <v>38</v>
      </c>
      <c r="B232" s="616" t="s">
        <v>39</v>
      </c>
      <c r="C232" s="615"/>
      <c r="D232" s="615"/>
      <c r="E232" s="615"/>
      <c r="F232" s="18" t="s">
        <v>40</v>
      </c>
    </row>
    <row r="233" spans="1:11" hidden="1" x14ac:dyDescent="0.25">
      <c r="A233" s="16" t="s">
        <v>43</v>
      </c>
      <c r="B233" s="616" t="s">
        <v>44</v>
      </c>
      <c r="C233" s="615"/>
      <c r="D233" s="615"/>
      <c r="E233" s="615"/>
      <c r="F233" s="18" t="s">
        <v>45</v>
      </c>
    </row>
    <row r="234" spans="1:11" ht="15" hidden="1" customHeight="1" x14ac:dyDescent="0.25">
      <c r="A234" s="16" t="s">
        <v>161</v>
      </c>
      <c r="B234" s="617" t="s">
        <v>48</v>
      </c>
      <c r="C234" s="615"/>
      <c r="D234" s="615"/>
      <c r="E234" s="615"/>
      <c r="F234" s="18" t="s">
        <v>49</v>
      </c>
    </row>
    <row r="235" spans="1:11" hidden="1" x14ac:dyDescent="0.25">
      <c r="B235" s="4"/>
      <c r="C235" s="370"/>
      <c r="D235" s="370"/>
      <c r="E235" s="369"/>
      <c r="F235" s="369"/>
    </row>
    <row r="236" spans="1:11" hidden="1" x14ac:dyDescent="0.25">
      <c r="A236" s="603" t="s">
        <v>63</v>
      </c>
      <c r="B236" s="604"/>
      <c r="C236" s="585"/>
      <c r="D236" s="585"/>
      <c r="E236" s="585"/>
      <c r="F236" s="75" t="s">
        <v>64</v>
      </c>
      <c r="G236" s="605" t="s">
        <v>65</v>
      </c>
      <c r="H236" s="606"/>
      <c r="I236" s="75" t="s">
        <v>66</v>
      </c>
    </row>
    <row r="237" spans="1:11" hidden="1" x14ac:dyDescent="0.25">
      <c r="A237" s="94" t="s">
        <v>68</v>
      </c>
      <c r="B237" s="607" t="s">
        <v>69</v>
      </c>
      <c r="C237" s="589"/>
      <c r="D237" s="589"/>
      <c r="E237" s="589"/>
      <c r="F237" s="359">
        <v>5</v>
      </c>
      <c r="G237" s="608" t="s">
        <v>70</v>
      </c>
      <c r="H237" s="609"/>
      <c r="I237" s="391">
        <f t="shared" ref="I237:I243" si="11">IF(F237="","",VLOOKUP(F237,ggone,2,0))</f>
        <v>4</v>
      </c>
      <c r="J237" s="80">
        <f>IF(I237="","",I237)</f>
        <v>4</v>
      </c>
    </row>
    <row r="238" spans="1:11" hidden="1" x14ac:dyDescent="0.25">
      <c r="A238" s="20" t="s">
        <v>75</v>
      </c>
      <c r="B238" s="610" t="s">
        <v>76</v>
      </c>
      <c r="C238" s="611"/>
      <c r="D238" s="611"/>
      <c r="E238" s="611"/>
      <c r="F238" s="81">
        <v>5</v>
      </c>
      <c r="G238" s="612" t="s">
        <v>70</v>
      </c>
      <c r="H238" s="613"/>
      <c r="I238" s="76">
        <f t="shared" si="11"/>
        <v>4</v>
      </c>
      <c r="J238" s="80">
        <f>IF(I238="","",I238)</f>
        <v>4</v>
      </c>
    </row>
    <row r="239" spans="1:11" hidden="1" x14ac:dyDescent="0.25">
      <c r="A239" s="22" t="s">
        <v>78</v>
      </c>
      <c r="B239" s="588" t="s">
        <v>79</v>
      </c>
      <c r="C239" s="589"/>
      <c r="D239" s="589"/>
      <c r="E239" s="589"/>
      <c r="F239" s="95">
        <v>5</v>
      </c>
      <c r="G239" s="590" t="s">
        <v>164</v>
      </c>
      <c r="H239" s="591"/>
      <c r="I239" s="77">
        <f t="shared" si="11"/>
        <v>4</v>
      </c>
      <c r="J239" s="80"/>
    </row>
    <row r="240" spans="1:11" hidden="1" x14ac:dyDescent="0.25">
      <c r="A240" s="22" t="s">
        <v>82</v>
      </c>
      <c r="B240" s="588" t="s">
        <v>83</v>
      </c>
      <c r="C240" s="589"/>
      <c r="D240" s="589"/>
      <c r="E240" s="589"/>
      <c r="F240" s="95">
        <v>5</v>
      </c>
      <c r="G240" s="592"/>
      <c r="H240" s="593"/>
      <c r="I240" s="77">
        <f t="shared" si="11"/>
        <v>4</v>
      </c>
      <c r="J240" s="84">
        <f>AVERAGE(I239:I240)</f>
        <v>4</v>
      </c>
    </row>
    <row r="241" spans="1:11" hidden="1" x14ac:dyDescent="0.25">
      <c r="A241" s="21" t="s">
        <v>84</v>
      </c>
      <c r="B241" s="594" t="s">
        <v>85</v>
      </c>
      <c r="C241" s="595"/>
      <c r="D241" s="595"/>
      <c r="E241" s="595"/>
      <c r="F241" s="82">
        <v>5</v>
      </c>
      <c r="G241" s="596" t="s">
        <v>165</v>
      </c>
      <c r="H241" s="597"/>
      <c r="I241" s="78">
        <f t="shared" si="11"/>
        <v>4</v>
      </c>
      <c r="J241" s="80"/>
    </row>
    <row r="242" spans="1:11" hidden="1" x14ac:dyDescent="0.25">
      <c r="A242" s="14" t="s">
        <v>87</v>
      </c>
      <c r="B242" s="602" t="s">
        <v>88</v>
      </c>
      <c r="C242" s="581"/>
      <c r="D242" s="581"/>
      <c r="E242" s="581"/>
      <c r="F242" s="83">
        <v>5</v>
      </c>
      <c r="G242" s="598"/>
      <c r="H242" s="599"/>
      <c r="I242" s="79">
        <f t="shared" si="11"/>
        <v>4</v>
      </c>
      <c r="J242" s="80"/>
    </row>
    <row r="243" spans="1:11" hidden="1" x14ac:dyDescent="0.25">
      <c r="A243" s="15" t="s">
        <v>89</v>
      </c>
      <c r="B243" s="602" t="s">
        <v>90</v>
      </c>
      <c r="C243" s="581"/>
      <c r="D243" s="581"/>
      <c r="E243" s="581"/>
      <c r="F243" s="83">
        <v>5</v>
      </c>
      <c r="G243" s="600"/>
      <c r="H243" s="601"/>
      <c r="I243" s="79">
        <f t="shared" si="11"/>
        <v>4</v>
      </c>
      <c r="J243" s="87">
        <f>AVERAGE(I241:I243)</f>
        <v>4</v>
      </c>
    </row>
    <row r="244" spans="1:11" hidden="1" x14ac:dyDescent="0.25">
      <c r="B244" s="4"/>
      <c r="C244" s="370"/>
      <c r="D244" s="370"/>
      <c r="E244" s="369"/>
      <c r="F244" s="369"/>
      <c r="H244" s="7" t="s">
        <v>66</v>
      </c>
      <c r="I244" s="85">
        <f>IF(AND(I237="",I238="",I239="",I240="",I241="",I242="",I243=""),0,SUM(J237:J243))</f>
        <v>16</v>
      </c>
      <c r="J244" s="276" t="s">
        <v>284</v>
      </c>
    </row>
    <row r="245" spans="1:11" hidden="1" x14ac:dyDescent="0.25">
      <c r="B245" s="4"/>
      <c r="C245" s="370"/>
      <c r="D245" s="370"/>
      <c r="E245" s="369"/>
      <c r="F245" s="369"/>
    </row>
    <row r="246" spans="1:11" hidden="1" x14ac:dyDescent="0.25">
      <c r="B246" s="4"/>
      <c r="C246" s="370"/>
      <c r="D246" s="370"/>
      <c r="G246" s="52" t="s">
        <v>285</v>
      </c>
      <c r="H246" s="1" t="s">
        <v>144</v>
      </c>
      <c r="I246" s="1" t="s">
        <v>145</v>
      </c>
      <c r="J246" s="1"/>
      <c r="K246" s="1"/>
    </row>
    <row r="247" spans="1:11" hidden="1" x14ac:dyDescent="0.25">
      <c r="B247" s="4"/>
      <c r="C247" s="370"/>
      <c r="D247" s="370"/>
      <c r="G247" s="1" t="s">
        <v>146</v>
      </c>
      <c r="H247" s="144" t="s">
        <v>252</v>
      </c>
      <c r="I247" s="10" t="e">
        <f>IF(H247="",0,VLOOKUP(H247,nsgtwo,10,0))</f>
        <v>#REF!</v>
      </c>
      <c r="J247" s="370"/>
      <c r="K247" s="370"/>
    </row>
    <row r="248" spans="1:11" hidden="1" x14ac:dyDescent="0.25">
      <c r="B248" s="4"/>
      <c r="C248" s="370"/>
      <c r="D248" s="370"/>
      <c r="G248" s="1" t="s">
        <v>147</v>
      </c>
      <c r="H248" s="190"/>
      <c r="I248" s="10">
        <f>IF(H248="",0,VLOOKUP(H248,nsgtwo,11,0))</f>
        <v>0</v>
      </c>
      <c r="J248" s="370"/>
      <c r="K248" s="370"/>
    </row>
    <row r="249" spans="1:11" hidden="1" x14ac:dyDescent="0.25">
      <c r="B249" s="4"/>
      <c r="C249" s="370"/>
      <c r="D249" s="370"/>
      <c r="G249" s="1"/>
      <c r="H249" s="7" t="s">
        <v>145</v>
      </c>
      <c r="I249" s="370" t="e">
        <f>IF(AND(I247&lt;&gt;0,I248&lt;&gt;0),0,IF(I247&lt;&gt;0,I247,I248))</f>
        <v>#REF!</v>
      </c>
      <c r="J249" s="370"/>
      <c r="K249" s="370"/>
    </row>
    <row r="250" spans="1:11" hidden="1" x14ac:dyDescent="0.25">
      <c r="A250" s="2" t="s">
        <v>286</v>
      </c>
    </row>
    <row r="251" spans="1:11" ht="18.75" hidden="1" customHeight="1" x14ac:dyDescent="0.25">
      <c r="A251" s="586" t="s">
        <v>287</v>
      </c>
      <c r="B251" s="587"/>
      <c r="C251" s="587"/>
      <c r="D251" s="587"/>
      <c r="E251" s="587"/>
      <c r="F251" s="587"/>
      <c r="G251" s="587"/>
      <c r="H251" s="587" t="s">
        <v>288</v>
      </c>
      <c r="I251" s="587"/>
      <c r="J251" s="587"/>
      <c r="K251" s="437" t="s">
        <v>289</v>
      </c>
    </row>
    <row r="252" spans="1:11" hidden="1" x14ac:dyDescent="0.25">
      <c r="A252" s="584" t="s">
        <v>290</v>
      </c>
      <c r="B252" s="584"/>
      <c r="C252" s="584"/>
      <c r="D252" s="584"/>
      <c r="E252" s="584"/>
      <c r="F252" s="584"/>
      <c r="G252" s="584"/>
      <c r="H252" s="585" t="s">
        <v>291</v>
      </c>
      <c r="I252" s="585"/>
      <c r="J252" s="585"/>
      <c r="K252" s="378">
        <v>8</v>
      </c>
    </row>
    <row r="253" spans="1:11" hidden="1" x14ac:dyDescent="0.25">
      <c r="A253" s="580" t="s">
        <v>292</v>
      </c>
      <c r="B253" s="580"/>
      <c r="C253" s="580"/>
      <c r="D253" s="580"/>
      <c r="E253" s="580"/>
      <c r="F253" s="580"/>
      <c r="G253" s="580"/>
      <c r="H253" s="581" t="s">
        <v>293</v>
      </c>
      <c r="I253" s="581"/>
      <c r="J253" s="581"/>
      <c r="K253" s="380">
        <v>7</v>
      </c>
    </row>
    <row r="254" spans="1:11" hidden="1" x14ac:dyDescent="0.25">
      <c r="A254" s="584" t="s">
        <v>294</v>
      </c>
      <c r="B254" s="584"/>
      <c r="C254" s="584"/>
      <c r="D254" s="584"/>
      <c r="E254" s="584"/>
      <c r="F254" s="584"/>
      <c r="G254" s="584"/>
      <c r="H254" s="585" t="s">
        <v>295</v>
      </c>
      <c r="I254" s="585"/>
      <c r="J254" s="585"/>
      <c r="K254" s="378">
        <v>5</v>
      </c>
    </row>
    <row r="255" spans="1:11" hidden="1" x14ac:dyDescent="0.25">
      <c r="A255" s="580" t="s">
        <v>296</v>
      </c>
      <c r="B255" s="580"/>
      <c r="C255" s="580"/>
      <c r="D255" s="580"/>
      <c r="E255" s="580"/>
      <c r="F255" s="580"/>
      <c r="G255" s="580"/>
      <c r="H255" s="581" t="s">
        <v>297</v>
      </c>
      <c r="I255" s="581"/>
      <c r="J255" s="581"/>
      <c r="K255" s="380">
        <v>4</v>
      </c>
    </row>
    <row r="256" spans="1:11" hidden="1" x14ac:dyDescent="0.25">
      <c r="A256" s="584" t="s">
        <v>298</v>
      </c>
      <c r="B256" s="584"/>
      <c r="C256" s="584"/>
      <c r="D256" s="584"/>
      <c r="E256" s="584"/>
      <c r="F256" s="584"/>
      <c r="G256" s="584"/>
      <c r="H256" s="585" t="s">
        <v>299</v>
      </c>
      <c r="I256" s="585"/>
      <c r="J256" s="585"/>
      <c r="K256" s="378">
        <v>3</v>
      </c>
    </row>
    <row r="257" spans="1:11" hidden="1" x14ac:dyDescent="0.25">
      <c r="A257" s="582" t="s">
        <v>300</v>
      </c>
      <c r="B257" s="582"/>
      <c r="C257" s="582"/>
      <c r="D257" s="582"/>
      <c r="E257" s="582"/>
      <c r="F257" s="582"/>
      <c r="G257" s="582"/>
      <c r="H257" s="583" t="s">
        <v>301</v>
      </c>
      <c r="I257" s="583"/>
      <c r="J257" s="583"/>
      <c r="K257" s="380">
        <v>3</v>
      </c>
    </row>
    <row r="258" spans="1:11" hidden="1" x14ac:dyDescent="0.25">
      <c r="A258" s="584" t="s">
        <v>302</v>
      </c>
      <c r="B258" s="584"/>
      <c r="C258" s="584"/>
      <c r="D258" s="584"/>
      <c r="E258" s="584"/>
      <c r="F258" s="584"/>
      <c r="G258" s="584"/>
      <c r="H258" s="585" t="s">
        <v>303</v>
      </c>
      <c r="I258" s="585"/>
      <c r="J258" s="585"/>
      <c r="K258" s="378">
        <v>2</v>
      </c>
    </row>
    <row r="259" spans="1:11" hidden="1" x14ac:dyDescent="0.25">
      <c r="A259" s="582" t="s">
        <v>304</v>
      </c>
      <c r="B259" s="582"/>
      <c r="C259" s="582"/>
      <c r="D259" s="582"/>
      <c r="E259" s="582"/>
      <c r="F259" s="582"/>
      <c r="G259" s="582"/>
      <c r="H259" s="583" t="s">
        <v>301</v>
      </c>
      <c r="I259" s="583"/>
      <c r="J259" s="583"/>
      <c r="K259" s="380">
        <v>2</v>
      </c>
    </row>
    <row r="260" spans="1:11" hidden="1" x14ac:dyDescent="0.25">
      <c r="A260" s="584" t="s">
        <v>305</v>
      </c>
      <c r="B260" s="584"/>
      <c r="C260" s="584"/>
      <c r="D260" s="584"/>
      <c r="E260" s="584"/>
      <c r="F260" s="584"/>
      <c r="G260" s="584"/>
      <c r="H260" s="585" t="s">
        <v>306</v>
      </c>
      <c r="I260" s="585"/>
      <c r="J260" s="585"/>
      <c r="K260" s="378">
        <v>2</v>
      </c>
    </row>
    <row r="261" spans="1:11" hidden="1" x14ac:dyDescent="0.25">
      <c r="A261" s="582" t="s">
        <v>307</v>
      </c>
      <c r="B261" s="582"/>
      <c r="C261" s="582"/>
      <c r="D261" s="582"/>
      <c r="E261" s="582"/>
      <c r="F261" s="582"/>
      <c r="G261" s="582"/>
      <c r="H261" s="583" t="s">
        <v>301</v>
      </c>
      <c r="I261" s="583"/>
      <c r="J261" s="583"/>
      <c r="K261" s="380">
        <v>2</v>
      </c>
    </row>
    <row r="262" spans="1:11" hidden="1" x14ac:dyDescent="0.25">
      <c r="A262" s="584" t="s">
        <v>308</v>
      </c>
      <c r="B262" s="584"/>
      <c r="C262" s="584"/>
      <c r="D262" s="584"/>
      <c r="E262" s="584"/>
      <c r="F262" s="584"/>
      <c r="G262" s="584"/>
      <c r="H262" s="585" t="s">
        <v>309</v>
      </c>
      <c r="I262" s="585"/>
      <c r="J262" s="585"/>
      <c r="K262" s="378">
        <v>2</v>
      </c>
    </row>
    <row r="263" spans="1:11" hidden="1" x14ac:dyDescent="0.25">
      <c r="A263" s="582" t="s">
        <v>310</v>
      </c>
      <c r="B263" s="582"/>
      <c r="C263" s="582"/>
      <c r="D263" s="582"/>
      <c r="E263" s="582"/>
      <c r="F263" s="582"/>
      <c r="G263" s="582"/>
      <c r="H263" s="583" t="s">
        <v>301</v>
      </c>
      <c r="I263" s="583"/>
      <c r="J263" s="583"/>
      <c r="K263" s="380">
        <v>2</v>
      </c>
    </row>
    <row r="264" spans="1:11" hidden="1" x14ac:dyDescent="0.25">
      <c r="A264" s="582" t="s">
        <v>311</v>
      </c>
      <c r="B264" s="582"/>
      <c r="C264" s="582"/>
      <c r="D264" s="582"/>
      <c r="E264" s="582"/>
      <c r="F264" s="582"/>
      <c r="G264" s="582"/>
      <c r="H264" s="583" t="s">
        <v>301</v>
      </c>
      <c r="I264" s="583"/>
      <c r="J264" s="583"/>
      <c r="K264" s="378">
        <v>2</v>
      </c>
    </row>
    <row r="265" spans="1:11" hidden="1" x14ac:dyDescent="0.25">
      <c r="A265" s="580" t="s">
        <v>312</v>
      </c>
      <c r="B265" s="580"/>
      <c r="C265" s="580"/>
      <c r="D265" s="580"/>
      <c r="E265" s="580"/>
      <c r="F265" s="580"/>
      <c r="G265" s="580"/>
      <c r="H265" s="581" t="s">
        <v>313</v>
      </c>
      <c r="I265" s="581"/>
      <c r="J265" s="581"/>
      <c r="K265" s="380">
        <v>2</v>
      </c>
    </row>
    <row r="266" spans="1:11" hidden="1" x14ac:dyDescent="0.25">
      <c r="A266" s="584" t="s">
        <v>314</v>
      </c>
      <c r="B266" s="584"/>
      <c r="C266" s="584"/>
      <c r="D266" s="584"/>
      <c r="E266" s="584"/>
      <c r="F266" s="584"/>
      <c r="G266" s="584"/>
      <c r="H266" s="585" t="s">
        <v>315</v>
      </c>
      <c r="I266" s="585"/>
      <c r="J266" s="585"/>
      <c r="K266" s="378">
        <v>2</v>
      </c>
    </row>
    <row r="267" spans="1:11" hidden="1" x14ac:dyDescent="0.25">
      <c r="A267" s="582" t="s">
        <v>316</v>
      </c>
      <c r="B267" s="582"/>
      <c r="C267" s="582"/>
      <c r="D267" s="582"/>
      <c r="E267" s="582"/>
      <c r="F267" s="582"/>
      <c r="G267" s="582"/>
      <c r="H267" s="583" t="s">
        <v>301</v>
      </c>
      <c r="I267" s="583"/>
      <c r="J267" s="583"/>
      <c r="K267" s="380">
        <v>1</v>
      </c>
    </row>
    <row r="268" spans="1:11" hidden="1" x14ac:dyDescent="0.25">
      <c r="A268" s="582" t="s">
        <v>317</v>
      </c>
      <c r="B268" s="582"/>
      <c r="C268" s="582"/>
      <c r="D268" s="582"/>
      <c r="E268" s="582"/>
      <c r="F268" s="582"/>
      <c r="G268" s="582"/>
      <c r="H268" s="583" t="s">
        <v>301</v>
      </c>
      <c r="I268" s="583"/>
      <c r="J268" s="583"/>
      <c r="K268" s="378">
        <v>1</v>
      </c>
    </row>
    <row r="269" spans="1:11" hidden="1" x14ac:dyDescent="0.25">
      <c r="A269" s="582" t="s">
        <v>318</v>
      </c>
      <c r="B269" s="582"/>
      <c r="C269" s="582"/>
      <c r="D269" s="582"/>
      <c r="E269" s="582"/>
      <c r="F269" s="582"/>
      <c r="G269" s="582"/>
      <c r="H269" s="583" t="s">
        <v>301</v>
      </c>
      <c r="I269" s="583"/>
      <c r="J269" s="583"/>
      <c r="K269" s="380">
        <v>1</v>
      </c>
    </row>
    <row r="270" spans="1:11" hidden="1" x14ac:dyDescent="0.25">
      <c r="A270" s="584" t="s">
        <v>319</v>
      </c>
      <c r="B270" s="584"/>
      <c r="C270" s="584"/>
      <c r="D270" s="584"/>
      <c r="E270" s="584"/>
      <c r="F270" s="584"/>
      <c r="G270" s="584"/>
      <c r="H270" s="585" t="s">
        <v>320</v>
      </c>
      <c r="I270" s="585"/>
      <c r="J270" s="585"/>
      <c r="K270" s="378">
        <v>1</v>
      </c>
    </row>
    <row r="271" spans="1:11" hidden="1" x14ac:dyDescent="0.25">
      <c r="A271" s="582" t="s">
        <v>321</v>
      </c>
      <c r="B271" s="582"/>
      <c r="C271" s="582"/>
      <c r="D271" s="582"/>
      <c r="E271" s="582"/>
      <c r="F271" s="582"/>
      <c r="G271" s="582"/>
      <c r="H271" s="583" t="s">
        <v>301</v>
      </c>
      <c r="I271" s="583"/>
      <c r="J271" s="583"/>
      <c r="K271" s="380">
        <v>1</v>
      </c>
    </row>
    <row r="272" spans="1:11" hidden="1" x14ac:dyDescent="0.25">
      <c r="A272" s="582" t="s">
        <v>322</v>
      </c>
      <c r="B272" s="582"/>
      <c r="C272" s="582"/>
      <c r="D272" s="582"/>
      <c r="E272" s="582"/>
      <c r="F272" s="582"/>
      <c r="G272" s="582"/>
      <c r="H272" s="583" t="s">
        <v>301</v>
      </c>
      <c r="I272" s="583"/>
      <c r="J272" s="583"/>
      <c r="K272" s="378">
        <v>1</v>
      </c>
    </row>
    <row r="273" spans="1:14" hidden="1" x14ac:dyDescent="0.25">
      <c r="A273" s="580" t="s">
        <v>323</v>
      </c>
      <c r="B273" s="580"/>
      <c r="C273" s="580"/>
      <c r="D273" s="580"/>
      <c r="E273" s="580"/>
      <c r="F273" s="580"/>
      <c r="G273" s="580"/>
      <c r="H273" s="581" t="s">
        <v>324</v>
      </c>
      <c r="I273" s="581"/>
      <c r="J273" s="581"/>
      <c r="K273" s="380">
        <v>1</v>
      </c>
    </row>
    <row r="274" spans="1:14" hidden="1" x14ac:dyDescent="0.25">
      <c r="A274" s="584" t="s">
        <v>325</v>
      </c>
      <c r="B274" s="584"/>
      <c r="C274" s="584"/>
      <c r="D274" s="584"/>
      <c r="E274" s="584"/>
      <c r="F274" s="584"/>
      <c r="G274" s="584"/>
      <c r="H274" s="585" t="s">
        <v>326</v>
      </c>
      <c r="I274" s="585"/>
      <c r="J274" s="585"/>
      <c r="K274" s="378">
        <v>1</v>
      </c>
    </row>
    <row r="275" spans="1:14" hidden="1" x14ac:dyDescent="0.25">
      <c r="A275" s="580" t="s">
        <v>327</v>
      </c>
      <c r="B275" s="580"/>
      <c r="C275" s="580"/>
      <c r="D275" s="580"/>
      <c r="E275" s="580"/>
      <c r="F275" s="580"/>
      <c r="G275" s="580"/>
      <c r="H275" s="581" t="s">
        <v>328</v>
      </c>
      <c r="I275" s="581"/>
      <c r="J275" s="581"/>
      <c r="K275" s="380">
        <v>1</v>
      </c>
    </row>
    <row r="276" spans="1:14" hidden="1" x14ac:dyDescent="0.25">
      <c r="A276" s="582" t="s">
        <v>329</v>
      </c>
      <c r="B276" s="582"/>
      <c r="C276" s="582"/>
      <c r="D276" s="582"/>
      <c r="E276" s="582"/>
      <c r="F276" s="582"/>
      <c r="G276" s="582"/>
      <c r="H276" s="583" t="s">
        <v>301</v>
      </c>
      <c r="I276" s="583"/>
      <c r="J276" s="583"/>
      <c r="K276" s="378">
        <v>1</v>
      </c>
    </row>
    <row r="277" spans="1:14" hidden="1" x14ac:dyDescent="0.25">
      <c r="A277" s="582" t="s">
        <v>330</v>
      </c>
      <c r="B277" s="582"/>
      <c r="C277" s="582"/>
      <c r="D277" s="582"/>
      <c r="E277" s="582"/>
      <c r="F277" s="582"/>
      <c r="G277" s="582"/>
      <c r="H277" s="583" t="s">
        <v>301</v>
      </c>
      <c r="I277" s="583"/>
      <c r="J277" s="583"/>
      <c r="K277" s="380">
        <v>1</v>
      </c>
    </row>
    <row r="278" spans="1:14" hidden="1" x14ac:dyDescent="0.25">
      <c r="A278" s="584" t="s">
        <v>331</v>
      </c>
      <c r="B278" s="584"/>
      <c r="C278" s="584"/>
      <c r="D278" s="584"/>
      <c r="E278" s="584"/>
      <c r="F278" s="584"/>
      <c r="G278" s="584"/>
      <c r="H278" s="585" t="s">
        <v>332</v>
      </c>
      <c r="I278" s="585"/>
      <c r="J278" s="585"/>
      <c r="K278" s="378">
        <v>1</v>
      </c>
    </row>
    <row r="279" spans="1:14" hidden="1" x14ac:dyDescent="0.25">
      <c r="A279" s="580" t="s">
        <v>333</v>
      </c>
      <c r="B279" s="580"/>
      <c r="C279" s="580"/>
      <c r="D279" s="580"/>
      <c r="E279" s="580"/>
      <c r="F279" s="580"/>
      <c r="G279" s="580"/>
      <c r="H279" s="581" t="s">
        <v>334</v>
      </c>
      <c r="I279" s="581"/>
      <c r="J279" s="581"/>
      <c r="K279" s="380">
        <v>1</v>
      </c>
    </row>
    <row r="280" spans="1:14" hidden="1" x14ac:dyDescent="0.25">
      <c r="A280" s="582" t="s">
        <v>335</v>
      </c>
      <c r="B280" s="582"/>
      <c r="C280" s="582"/>
      <c r="D280" s="582"/>
      <c r="E280" s="582"/>
      <c r="F280" s="582"/>
      <c r="G280" s="582"/>
      <c r="H280" s="583" t="s">
        <v>301</v>
      </c>
      <c r="I280" s="583"/>
      <c r="J280" s="583"/>
      <c r="K280" s="378">
        <v>1</v>
      </c>
      <c r="N280" s="111">
        <f>16/50</f>
        <v>0.32</v>
      </c>
    </row>
    <row r="281" spans="1:14" hidden="1" x14ac:dyDescent="0.25">
      <c r="A281" s="582" t="s">
        <v>336</v>
      </c>
      <c r="B281" s="582"/>
      <c r="C281" s="582"/>
      <c r="D281" s="582"/>
      <c r="E281" s="582"/>
      <c r="F281" s="582"/>
      <c r="G281" s="582"/>
      <c r="H281" s="583" t="s">
        <v>301</v>
      </c>
      <c r="I281" s="583"/>
      <c r="J281" s="583"/>
      <c r="K281" s="380">
        <v>1</v>
      </c>
      <c r="N281" s="111">
        <f>(50-16)/50</f>
        <v>0.68</v>
      </c>
    </row>
    <row r="282" spans="1:14" hidden="1" x14ac:dyDescent="0.25">
      <c r="A282" s="582" t="s">
        <v>337</v>
      </c>
      <c r="B282" s="582"/>
      <c r="C282" s="582"/>
      <c r="D282" s="582"/>
      <c r="E282" s="582"/>
      <c r="F282" s="582"/>
      <c r="G282" s="582"/>
      <c r="H282" s="583" t="s">
        <v>301</v>
      </c>
      <c r="I282" s="583"/>
      <c r="J282" s="583"/>
      <c r="K282" s="378">
        <v>1</v>
      </c>
      <c r="N282" s="111">
        <f>26/34</f>
        <v>0.76470588235294112</v>
      </c>
    </row>
    <row r="283" spans="1:14" hidden="1" x14ac:dyDescent="0.25">
      <c r="A283" s="580" t="s">
        <v>338</v>
      </c>
      <c r="B283" s="580"/>
      <c r="C283" s="580"/>
      <c r="D283" s="580"/>
      <c r="E283" s="580"/>
      <c r="F283" s="580"/>
      <c r="G283" s="580"/>
      <c r="H283" s="581" t="s">
        <v>339</v>
      </c>
      <c r="I283" s="581"/>
      <c r="J283" s="581"/>
      <c r="K283" s="380">
        <v>1</v>
      </c>
      <c r="N283" s="112">
        <f>34-26</f>
        <v>8</v>
      </c>
    </row>
    <row r="284" spans="1:14" hidden="1" x14ac:dyDescent="0.25">
      <c r="A284" s="582" t="s">
        <v>340</v>
      </c>
      <c r="B284" s="582"/>
      <c r="C284" s="582"/>
      <c r="D284" s="582"/>
      <c r="E284" s="582"/>
      <c r="F284" s="582"/>
      <c r="G284" s="582"/>
      <c r="H284" s="583" t="s">
        <v>301</v>
      </c>
      <c r="I284" s="583"/>
      <c r="J284" s="583"/>
      <c r="K284" s="378">
        <v>1</v>
      </c>
    </row>
    <row r="285" spans="1:14" hidden="1" x14ac:dyDescent="0.25">
      <c r="A285" s="580" t="s">
        <v>341</v>
      </c>
      <c r="B285" s="580"/>
      <c r="C285" s="580"/>
      <c r="D285" s="580"/>
      <c r="E285" s="580"/>
      <c r="F285" s="580"/>
      <c r="G285" s="580"/>
      <c r="H285" s="581" t="s">
        <v>342</v>
      </c>
      <c r="I285" s="581"/>
      <c r="J285" s="581"/>
      <c r="K285" s="380">
        <v>1</v>
      </c>
    </row>
    <row r="286" spans="1:14" hidden="1" x14ac:dyDescent="0.25">
      <c r="A286" s="582" t="s">
        <v>343</v>
      </c>
      <c r="B286" s="582"/>
      <c r="C286" s="582"/>
      <c r="D286" s="582"/>
      <c r="E286" s="582"/>
      <c r="F286" s="582"/>
      <c r="G286" s="582"/>
      <c r="H286" s="583" t="s">
        <v>301</v>
      </c>
      <c r="I286" s="583"/>
      <c r="J286" s="583"/>
      <c r="K286" s="378">
        <v>1</v>
      </c>
    </row>
    <row r="287" spans="1:14" hidden="1" x14ac:dyDescent="0.25">
      <c r="A287" s="582" t="s">
        <v>344</v>
      </c>
      <c r="B287" s="582"/>
      <c r="C287" s="582"/>
      <c r="D287" s="582"/>
      <c r="E287" s="582"/>
      <c r="F287" s="582"/>
      <c r="G287" s="582"/>
      <c r="H287" s="583" t="s">
        <v>301</v>
      </c>
      <c r="I287" s="583"/>
      <c r="J287" s="583"/>
      <c r="K287" s="380">
        <v>1</v>
      </c>
    </row>
    <row r="288" spans="1:14" hidden="1" x14ac:dyDescent="0.25">
      <c r="A288" s="584" t="s">
        <v>345</v>
      </c>
      <c r="B288" s="584"/>
      <c r="C288" s="584"/>
      <c r="D288" s="584"/>
      <c r="E288" s="584"/>
      <c r="F288" s="584"/>
      <c r="G288" s="584"/>
      <c r="H288" s="585" t="s">
        <v>346</v>
      </c>
      <c r="I288" s="585"/>
      <c r="J288" s="585"/>
      <c r="K288" s="378">
        <v>1</v>
      </c>
    </row>
    <row r="289" spans="1:11" hidden="1" x14ac:dyDescent="0.25">
      <c r="A289" s="582" t="s">
        <v>347</v>
      </c>
      <c r="B289" s="582"/>
      <c r="C289" s="582"/>
      <c r="D289" s="582"/>
      <c r="E289" s="582"/>
      <c r="F289" s="582"/>
      <c r="G289" s="582"/>
      <c r="H289" s="583" t="s">
        <v>301</v>
      </c>
      <c r="I289" s="583"/>
      <c r="J289" s="583"/>
      <c r="K289" s="380">
        <v>1</v>
      </c>
    </row>
    <row r="290" spans="1:11" hidden="1" x14ac:dyDescent="0.25">
      <c r="A290" s="582" t="s">
        <v>348</v>
      </c>
      <c r="B290" s="582"/>
      <c r="C290" s="582"/>
      <c r="D290" s="582"/>
      <c r="E290" s="582"/>
      <c r="F290" s="582"/>
      <c r="G290" s="582"/>
      <c r="H290" s="583" t="s">
        <v>301</v>
      </c>
      <c r="I290" s="583"/>
      <c r="J290" s="583"/>
      <c r="K290" s="378">
        <v>1</v>
      </c>
    </row>
    <row r="291" spans="1:11" hidden="1" x14ac:dyDescent="0.25">
      <c r="A291" s="582" t="s">
        <v>349</v>
      </c>
      <c r="B291" s="582"/>
      <c r="C291" s="582"/>
      <c r="D291" s="582"/>
      <c r="E291" s="582"/>
      <c r="F291" s="582"/>
      <c r="G291" s="582"/>
      <c r="H291" s="583" t="s">
        <v>301</v>
      </c>
      <c r="I291" s="583"/>
      <c r="J291" s="583"/>
      <c r="K291" s="380">
        <v>1</v>
      </c>
    </row>
    <row r="292" spans="1:11" hidden="1" x14ac:dyDescent="0.25">
      <c r="A292" s="582" t="s">
        <v>350</v>
      </c>
      <c r="B292" s="582"/>
      <c r="C292" s="582"/>
      <c r="D292" s="582"/>
      <c r="E292" s="582"/>
      <c r="F292" s="582"/>
      <c r="G292" s="582"/>
      <c r="H292" s="583" t="s">
        <v>301</v>
      </c>
      <c r="I292" s="583"/>
      <c r="J292" s="583"/>
      <c r="K292" s="378">
        <v>1</v>
      </c>
    </row>
    <row r="293" spans="1:11" hidden="1" x14ac:dyDescent="0.25">
      <c r="A293" s="580" t="s">
        <v>351</v>
      </c>
      <c r="B293" s="580"/>
      <c r="C293" s="580"/>
      <c r="D293" s="580"/>
      <c r="E293" s="580"/>
      <c r="F293" s="580"/>
      <c r="G293" s="580"/>
      <c r="H293" s="581" t="s">
        <v>352</v>
      </c>
      <c r="I293" s="581"/>
      <c r="J293" s="581"/>
      <c r="K293" s="380">
        <v>1</v>
      </c>
    </row>
    <row r="294" spans="1:11" hidden="1" x14ac:dyDescent="0.25">
      <c r="A294" s="582" t="s">
        <v>353</v>
      </c>
      <c r="B294" s="582"/>
      <c r="C294" s="582"/>
      <c r="D294" s="582"/>
      <c r="E294" s="582"/>
      <c r="F294" s="582"/>
      <c r="G294" s="582"/>
      <c r="H294" s="583" t="s">
        <v>301</v>
      </c>
      <c r="I294" s="583"/>
      <c r="J294" s="583"/>
      <c r="K294" s="378">
        <v>1</v>
      </c>
    </row>
    <row r="295" spans="1:11" hidden="1" x14ac:dyDescent="0.25">
      <c r="A295" s="582" t="s">
        <v>354</v>
      </c>
      <c r="B295" s="582"/>
      <c r="C295" s="582"/>
      <c r="D295" s="582"/>
      <c r="E295" s="582"/>
      <c r="F295" s="582"/>
      <c r="G295" s="582"/>
      <c r="H295" s="583" t="s">
        <v>301</v>
      </c>
      <c r="I295" s="583"/>
      <c r="J295" s="583"/>
      <c r="K295" s="380">
        <v>1</v>
      </c>
    </row>
    <row r="296" spans="1:11" hidden="1" x14ac:dyDescent="0.25">
      <c r="A296" s="584" t="s">
        <v>355</v>
      </c>
      <c r="B296" s="584"/>
      <c r="C296" s="584"/>
      <c r="D296" s="584"/>
      <c r="E296" s="584"/>
      <c r="F296" s="584"/>
      <c r="G296" s="584"/>
      <c r="H296" s="585" t="s">
        <v>356</v>
      </c>
      <c r="I296" s="585"/>
      <c r="J296" s="585"/>
      <c r="K296" s="378">
        <v>1</v>
      </c>
    </row>
    <row r="297" spans="1:11" hidden="1" x14ac:dyDescent="0.25">
      <c r="A297" s="582" t="s">
        <v>357</v>
      </c>
      <c r="B297" s="582"/>
      <c r="C297" s="582"/>
      <c r="D297" s="582"/>
      <c r="E297" s="582"/>
      <c r="F297" s="582"/>
      <c r="G297" s="582"/>
      <c r="H297" s="583" t="s">
        <v>301</v>
      </c>
      <c r="I297" s="583"/>
      <c r="J297" s="583"/>
      <c r="K297" s="380">
        <v>1</v>
      </c>
    </row>
    <row r="298" spans="1:11" hidden="1" x14ac:dyDescent="0.25">
      <c r="A298" s="582" t="s">
        <v>358</v>
      </c>
      <c r="B298" s="582"/>
      <c r="C298" s="582"/>
      <c r="D298" s="582"/>
      <c r="E298" s="582"/>
      <c r="F298" s="582"/>
      <c r="G298" s="582"/>
      <c r="H298" s="583" t="s">
        <v>301</v>
      </c>
      <c r="I298" s="583"/>
      <c r="J298" s="583"/>
      <c r="K298" s="378">
        <v>1</v>
      </c>
    </row>
    <row r="299" spans="1:11" hidden="1" x14ac:dyDescent="0.25">
      <c r="A299" s="580" t="s">
        <v>359</v>
      </c>
      <c r="B299" s="580"/>
      <c r="C299" s="580"/>
      <c r="D299" s="580"/>
      <c r="E299" s="580"/>
      <c r="F299" s="580"/>
      <c r="G299" s="580"/>
      <c r="H299" s="581" t="s">
        <v>360</v>
      </c>
      <c r="I299" s="581"/>
      <c r="J299" s="581"/>
      <c r="K299" s="380">
        <v>1</v>
      </c>
    </row>
    <row r="300" spans="1:11" hidden="1" x14ac:dyDescent="0.25">
      <c r="A300" s="582" t="s">
        <v>361</v>
      </c>
      <c r="B300" s="582"/>
      <c r="C300" s="582"/>
      <c r="D300" s="582"/>
      <c r="E300" s="582"/>
      <c r="F300" s="582"/>
      <c r="G300" s="582"/>
      <c r="H300" s="583" t="s">
        <v>301</v>
      </c>
      <c r="I300" s="583"/>
      <c r="J300" s="583"/>
      <c r="K300" s="378">
        <v>1</v>
      </c>
    </row>
    <row r="301" spans="1:11" hidden="1" x14ac:dyDescent="0.25">
      <c r="A301" s="582" t="s">
        <v>362</v>
      </c>
      <c r="B301" s="582"/>
      <c r="C301" s="582"/>
      <c r="D301" s="582"/>
      <c r="E301" s="582"/>
      <c r="F301" s="582"/>
      <c r="G301" s="582"/>
      <c r="H301" s="583" t="s">
        <v>301</v>
      </c>
      <c r="I301" s="583"/>
      <c r="J301" s="583"/>
      <c r="K301" s="380">
        <v>1</v>
      </c>
    </row>
    <row r="302" spans="1:11" hidden="1" x14ac:dyDescent="0.25">
      <c r="A302" s="46"/>
      <c r="C302" s="272"/>
      <c r="D302" s="272"/>
      <c r="E302" s="272"/>
      <c r="F302" s="272"/>
      <c r="G302" s="272"/>
      <c r="H302" s="571"/>
      <c r="I302" s="571"/>
      <c r="J302" s="571"/>
    </row>
    <row r="303" spans="1:11" ht="42" hidden="1" customHeight="1" x14ac:dyDescent="0.25">
      <c r="A303" s="23" t="s">
        <v>363</v>
      </c>
      <c r="B303" s="23" t="s">
        <v>364</v>
      </c>
      <c r="C303" s="578" t="s">
        <v>365</v>
      </c>
      <c r="D303" s="578"/>
      <c r="E303" s="578" t="s">
        <v>101</v>
      </c>
      <c r="F303" s="578"/>
      <c r="G303" s="579"/>
      <c r="H303" s="578" t="s">
        <v>102</v>
      </c>
      <c r="I303" s="578"/>
      <c r="J303" s="578"/>
    </row>
    <row r="304" spans="1:11" ht="17.25" hidden="1" customHeight="1" x14ac:dyDescent="0.25">
      <c r="A304" s="48" t="s">
        <v>366</v>
      </c>
      <c r="B304" s="378" t="s">
        <v>367</v>
      </c>
      <c r="C304" s="573">
        <v>3.25</v>
      </c>
      <c r="D304" s="573"/>
      <c r="E304" s="574" t="e">
        <f t="shared" ref="E304:E309" si="12">C304*ntaurban</f>
        <v>#REF!</v>
      </c>
      <c r="F304" s="574"/>
      <c r="G304" s="574"/>
      <c r="H304" s="575" t="e">
        <f t="shared" ref="H304:H309" si="13">C304*ntarural</f>
        <v>#REF!</v>
      </c>
      <c r="I304" s="575"/>
      <c r="J304" s="575"/>
    </row>
    <row r="305" spans="1:10" ht="17.25" hidden="1" customHeight="1" x14ac:dyDescent="0.25">
      <c r="A305" s="48" t="s">
        <v>368</v>
      </c>
      <c r="B305" s="378" t="s">
        <v>369</v>
      </c>
      <c r="C305" s="573">
        <v>2.5299999999999998</v>
      </c>
      <c r="D305" s="573"/>
      <c r="E305" s="574" t="e">
        <f t="shared" si="12"/>
        <v>#REF!</v>
      </c>
      <c r="F305" s="574"/>
      <c r="G305" s="574"/>
      <c r="H305" s="575" t="e">
        <f t="shared" si="13"/>
        <v>#REF!</v>
      </c>
      <c r="I305" s="575"/>
      <c r="J305" s="575"/>
    </row>
    <row r="306" spans="1:10" ht="17.25" hidden="1" customHeight="1" x14ac:dyDescent="0.25">
      <c r="A306" s="48" t="s">
        <v>370</v>
      </c>
      <c r="B306" s="378" t="s">
        <v>371</v>
      </c>
      <c r="C306" s="573">
        <v>1.85</v>
      </c>
      <c r="D306" s="573"/>
      <c r="E306" s="574" t="e">
        <f t="shared" si="12"/>
        <v>#REF!</v>
      </c>
      <c r="F306" s="574"/>
      <c r="G306" s="574"/>
      <c r="H306" s="575" t="e">
        <f t="shared" si="13"/>
        <v>#REF!</v>
      </c>
      <c r="I306" s="575"/>
      <c r="J306" s="575"/>
    </row>
    <row r="307" spans="1:10" ht="17.25" hidden="1" customHeight="1" x14ac:dyDescent="0.25">
      <c r="A307" s="48" t="s">
        <v>372</v>
      </c>
      <c r="B307" s="378" t="s">
        <v>373</v>
      </c>
      <c r="C307" s="573">
        <v>1.34</v>
      </c>
      <c r="D307" s="573"/>
      <c r="E307" s="574" t="e">
        <f t="shared" si="12"/>
        <v>#REF!</v>
      </c>
      <c r="F307" s="574"/>
      <c r="G307" s="574"/>
      <c r="H307" s="575" t="e">
        <f t="shared" si="13"/>
        <v>#REF!</v>
      </c>
      <c r="I307" s="575"/>
      <c r="J307" s="575"/>
    </row>
    <row r="308" spans="1:10" ht="17.25" hidden="1" customHeight="1" x14ac:dyDescent="0.25">
      <c r="A308" s="48" t="s">
        <v>199</v>
      </c>
      <c r="B308" s="378" t="s">
        <v>374</v>
      </c>
      <c r="C308" s="573">
        <v>0.96</v>
      </c>
      <c r="D308" s="573"/>
      <c r="E308" s="574" t="e">
        <f t="shared" si="12"/>
        <v>#REF!</v>
      </c>
      <c r="F308" s="574"/>
      <c r="G308" s="574"/>
      <c r="H308" s="575" t="e">
        <f t="shared" si="13"/>
        <v>#REF!</v>
      </c>
      <c r="I308" s="575"/>
      <c r="J308" s="575"/>
    </row>
    <row r="309" spans="1:10" ht="17.25" hidden="1" customHeight="1" x14ac:dyDescent="0.25">
      <c r="A309" s="48" t="s">
        <v>49</v>
      </c>
      <c r="B309" s="378" t="s">
        <v>375</v>
      </c>
      <c r="C309" s="573">
        <v>0.72</v>
      </c>
      <c r="D309" s="573"/>
      <c r="E309" s="574" t="e">
        <f t="shared" si="12"/>
        <v>#REF!</v>
      </c>
      <c r="F309" s="574"/>
      <c r="G309" s="574"/>
      <c r="H309" s="575" t="e">
        <f t="shared" si="13"/>
        <v>#REF!</v>
      </c>
      <c r="I309" s="575"/>
      <c r="J309" s="575"/>
    </row>
    <row r="310" spans="1:10" hidden="1" x14ac:dyDescent="0.25">
      <c r="A310" s="6"/>
      <c r="G310" s="272"/>
      <c r="H310" s="19"/>
      <c r="I310" s="19"/>
      <c r="J310" s="19"/>
    </row>
    <row r="311" spans="1:10" hidden="1" x14ac:dyDescent="0.25">
      <c r="G311" s="272"/>
      <c r="H311" s="52" t="s">
        <v>286</v>
      </c>
      <c r="I311" s="1" t="s">
        <v>144</v>
      </c>
      <c r="J311" s="1" t="s">
        <v>145</v>
      </c>
    </row>
    <row r="312" spans="1:10" ht="15" hidden="1" customHeight="1" x14ac:dyDescent="0.25">
      <c r="G312" s="272"/>
      <c r="H312" s="1" t="s">
        <v>146</v>
      </c>
      <c r="I312" s="144" t="s">
        <v>369</v>
      </c>
      <c r="J312" s="10" t="e">
        <f>IF(I312="",0,VLOOKUP(I312,ntatwo,4,0))</f>
        <v>#REF!</v>
      </c>
    </row>
    <row r="313" spans="1:10" hidden="1" x14ac:dyDescent="0.25">
      <c r="G313" s="272"/>
      <c r="H313" s="1" t="s">
        <v>147</v>
      </c>
      <c r="I313" s="190"/>
      <c r="J313" s="10">
        <f>IF(I313="",0,VLOOKUP(I313,ntatwo,8,0))</f>
        <v>0</v>
      </c>
    </row>
    <row r="314" spans="1:10" hidden="1" x14ac:dyDescent="0.25">
      <c r="G314" s="272"/>
      <c r="I314" s="276" t="s">
        <v>145</v>
      </c>
      <c r="J314" s="370" t="e">
        <f>IF(AND(J312&lt;&gt;0,J313&lt;&gt;0),0,IF(J312&lt;&gt;0,J312,J313))</f>
        <v>#REF!</v>
      </c>
    </row>
    <row r="315" spans="1:10" hidden="1" x14ac:dyDescent="0.25">
      <c r="G315" s="272"/>
      <c r="J315" s="370"/>
    </row>
    <row r="316" spans="1:10" hidden="1" x14ac:dyDescent="0.25">
      <c r="G316" s="272"/>
      <c r="J316" s="370"/>
    </row>
    <row r="317" spans="1:10" hidden="1" x14ac:dyDescent="0.25">
      <c r="G317" s="566" t="s">
        <v>376</v>
      </c>
      <c r="H317" s="567"/>
      <c r="I317" s="576" t="s">
        <v>146</v>
      </c>
      <c r="J317" s="577"/>
    </row>
    <row r="318" spans="1:10" hidden="1" x14ac:dyDescent="0.25">
      <c r="G318" s="566" t="s">
        <v>146</v>
      </c>
      <c r="H318" s="567"/>
      <c r="I318" s="568">
        <v>90.35</v>
      </c>
      <c r="J318" s="569"/>
    </row>
    <row r="319" spans="1:10" hidden="1" x14ac:dyDescent="0.25">
      <c r="G319" s="566" t="s">
        <v>147</v>
      </c>
      <c r="H319" s="567"/>
      <c r="I319" s="568">
        <v>92.02</v>
      </c>
      <c r="J319" s="569"/>
    </row>
    <row r="320" spans="1:10" hidden="1" x14ac:dyDescent="0.25">
      <c r="G320" s="272"/>
      <c r="H320" s="5" t="s">
        <v>145</v>
      </c>
      <c r="I320" s="570">
        <f>IF(I317="","",IF(I317="Urban",noncmurban,noncmrural))</f>
        <v>90.35</v>
      </c>
      <c r="J320" s="571"/>
    </row>
    <row r="321" spans="1:22" hidden="1" x14ac:dyDescent="0.25">
      <c r="G321" s="272"/>
      <c r="H321" s="319"/>
      <c r="J321" s="370"/>
    </row>
    <row r="322" spans="1:22" hidden="1" x14ac:dyDescent="0.25">
      <c r="G322" s="272"/>
      <c r="H322" s="5" t="s">
        <v>377</v>
      </c>
      <c r="I322" s="572" t="e">
        <f>SUM(F69,F134,I249,J313,I320)</f>
        <v>#REF!</v>
      </c>
      <c r="J322" s="571"/>
    </row>
    <row r="323" spans="1:22" hidden="1" x14ac:dyDescent="0.25">
      <c r="A323" s="46"/>
      <c r="C323" s="272"/>
      <c r="D323" s="272"/>
      <c r="E323" s="272"/>
      <c r="F323" s="272"/>
      <c r="G323" s="272"/>
    </row>
    <row r="324" spans="1:22" hidden="1" x14ac:dyDescent="0.25">
      <c r="A324" s="45"/>
      <c r="I324" s="1" t="s">
        <v>378</v>
      </c>
      <c r="L324" s="276"/>
    </row>
    <row r="325" spans="1:22" hidden="1" x14ac:dyDescent="0.25">
      <c r="A325" s="45"/>
      <c r="I325" s="144">
        <v>0.73860000000000003</v>
      </c>
      <c r="L325" s="276"/>
    </row>
    <row r="326" spans="1:22" hidden="1" x14ac:dyDescent="0.25">
      <c r="A326" s="11" t="s">
        <v>379</v>
      </c>
      <c r="B326" s="11" t="s">
        <v>0</v>
      </c>
      <c r="C326" s="11" t="s">
        <v>152</v>
      </c>
      <c r="D326" s="11" t="s">
        <v>143</v>
      </c>
      <c r="E326" s="11" t="s">
        <v>285</v>
      </c>
      <c r="F326" s="11" t="s">
        <v>286</v>
      </c>
      <c r="G326" s="11" t="s">
        <v>380</v>
      </c>
      <c r="H326" s="7" t="s">
        <v>145</v>
      </c>
      <c r="I326" s="7" t="s">
        <v>381</v>
      </c>
      <c r="J326" s="7" t="s">
        <v>382</v>
      </c>
      <c r="V326" s="11" t="s">
        <v>383</v>
      </c>
    </row>
    <row r="327" spans="1:22" hidden="1" x14ac:dyDescent="0.25">
      <c r="A327" s="11">
        <v>1</v>
      </c>
      <c r="B327" s="60" t="e">
        <f>ptrate*V327</f>
        <v>#REF!</v>
      </c>
      <c r="C327" s="60" t="e">
        <f t="shared" ref="C327:C358" si="14">otrate*V327</f>
        <v>#NAME?</v>
      </c>
      <c r="D327" s="370" t="e">
        <f t="shared" ref="D327:D358" si="15">slprate</f>
        <v>#NAME?</v>
      </c>
      <c r="E327" s="370" t="e">
        <f t="shared" ref="E327:E390" si="16">nsgrate</f>
        <v>#NAME?</v>
      </c>
      <c r="F327" s="60" t="e">
        <f>ntarate*ntaafone</f>
        <v>#REF!</v>
      </c>
      <c r="G327" s="370">
        <f t="shared" ref="G327:G358" si="17">noncmrate</f>
        <v>90.35</v>
      </c>
      <c r="H327" s="56" t="e">
        <f t="shared" ref="H327:H358" si="18">SUM(B327:G327)</f>
        <v>#REF!</v>
      </c>
      <c r="I327" s="57" t="e">
        <f>H327*wageindex</f>
        <v>#REF!</v>
      </c>
      <c r="J327" s="58" t="e">
        <f>(AVERAGE(I327))</f>
        <v>#REF!</v>
      </c>
      <c r="M327" s="369" t="e">
        <f>SUM(B327:F327)*wageindex</f>
        <v>#REF!</v>
      </c>
      <c r="N327" s="369" t="e">
        <f>M327+G327</f>
        <v>#REF!</v>
      </c>
      <c r="O327" s="369" t="e">
        <f>N327*0.96</f>
        <v>#REF!</v>
      </c>
      <c r="V327" s="59">
        <v>1</v>
      </c>
    </row>
    <row r="328" spans="1:22" hidden="1" x14ac:dyDescent="0.25">
      <c r="A328" s="11">
        <f>A327+1</f>
        <v>2</v>
      </c>
      <c r="B328" s="60" t="e">
        <f t="shared" ref="B328:B391" si="19">ptrate*V328</f>
        <v>#REF!</v>
      </c>
      <c r="C328" s="60" t="e">
        <f t="shared" si="14"/>
        <v>#NAME?</v>
      </c>
      <c r="D328" s="370" t="e">
        <f t="shared" si="15"/>
        <v>#NAME?</v>
      </c>
      <c r="E328" s="370" t="e">
        <f t="shared" si="16"/>
        <v>#NAME?</v>
      </c>
      <c r="F328" s="60" t="e">
        <f>ntarate*ntaafone</f>
        <v>#REF!</v>
      </c>
      <c r="G328" s="370">
        <f t="shared" si="17"/>
        <v>90.35</v>
      </c>
      <c r="H328" s="56" t="e">
        <f t="shared" si="18"/>
        <v>#REF!</v>
      </c>
      <c r="I328" s="57" t="e">
        <f t="shared" ref="I328:I358" si="20">H328*wageindex</f>
        <v>#REF!</v>
      </c>
      <c r="J328" s="58" t="e">
        <f>(AVERAGE(I327:I328))</f>
        <v>#REF!</v>
      </c>
      <c r="V328" s="59">
        <v>1</v>
      </c>
    </row>
    <row r="329" spans="1:22" hidden="1" x14ac:dyDescent="0.25">
      <c r="A329" s="11">
        <f t="shared" ref="A329:A392" si="21">A328+1</f>
        <v>3</v>
      </c>
      <c r="B329" s="60" t="e">
        <f t="shared" si="19"/>
        <v>#REF!</v>
      </c>
      <c r="C329" s="60" t="e">
        <f t="shared" si="14"/>
        <v>#NAME?</v>
      </c>
      <c r="D329" s="370" t="e">
        <f t="shared" si="15"/>
        <v>#NAME?</v>
      </c>
      <c r="E329" s="370" t="e">
        <f t="shared" si="16"/>
        <v>#NAME?</v>
      </c>
      <c r="F329" s="60" t="e">
        <f>ntarate*ntaafone</f>
        <v>#REF!</v>
      </c>
      <c r="G329" s="370">
        <f t="shared" si="17"/>
        <v>90.35</v>
      </c>
      <c r="H329" s="56" t="e">
        <f t="shared" si="18"/>
        <v>#REF!</v>
      </c>
      <c r="I329" s="57" t="e">
        <f t="shared" si="20"/>
        <v>#REF!</v>
      </c>
      <c r="J329" s="58" t="e">
        <f>(AVERAGE(I327:I329))</f>
        <v>#REF!</v>
      </c>
      <c r="V329" s="59">
        <v>1</v>
      </c>
    </row>
    <row r="330" spans="1:22" hidden="1" x14ac:dyDescent="0.25">
      <c r="A330" s="11">
        <f t="shared" si="21"/>
        <v>4</v>
      </c>
      <c r="B330" s="60" t="e">
        <f t="shared" si="19"/>
        <v>#REF!</v>
      </c>
      <c r="C330" s="60" t="e">
        <f t="shared" si="14"/>
        <v>#NAME?</v>
      </c>
      <c r="D330" s="370" t="e">
        <f t="shared" si="15"/>
        <v>#NAME?</v>
      </c>
      <c r="E330" s="370" t="e">
        <f t="shared" si="16"/>
        <v>#NAME?</v>
      </c>
      <c r="F330" s="370" t="e">
        <f t="shared" ref="F330:F361" si="22">ntarate*ntaaftwo</f>
        <v>#REF!</v>
      </c>
      <c r="G330" s="370">
        <f t="shared" si="17"/>
        <v>90.35</v>
      </c>
      <c r="H330" s="56" t="e">
        <f t="shared" si="18"/>
        <v>#REF!</v>
      </c>
      <c r="I330" s="57" t="e">
        <f t="shared" si="20"/>
        <v>#REF!</v>
      </c>
      <c r="J330" s="58" t="e">
        <f>(AVERAGE(I327:I330))</f>
        <v>#REF!</v>
      </c>
      <c r="V330" s="59">
        <v>1</v>
      </c>
    </row>
    <row r="331" spans="1:22" hidden="1" x14ac:dyDescent="0.25">
      <c r="A331" s="11">
        <f t="shared" si="21"/>
        <v>5</v>
      </c>
      <c r="B331" s="60" t="e">
        <f t="shared" si="19"/>
        <v>#REF!</v>
      </c>
      <c r="C331" s="60" t="e">
        <f t="shared" si="14"/>
        <v>#NAME?</v>
      </c>
      <c r="D331" s="370" t="e">
        <f t="shared" si="15"/>
        <v>#NAME?</v>
      </c>
      <c r="E331" s="370" t="e">
        <f t="shared" si="16"/>
        <v>#NAME?</v>
      </c>
      <c r="F331" s="370" t="e">
        <f t="shared" si="22"/>
        <v>#REF!</v>
      </c>
      <c r="G331" s="370">
        <f t="shared" si="17"/>
        <v>90.35</v>
      </c>
      <c r="H331" s="56" t="e">
        <f t="shared" si="18"/>
        <v>#REF!</v>
      </c>
      <c r="I331" s="57" t="e">
        <f t="shared" si="20"/>
        <v>#REF!</v>
      </c>
      <c r="J331" s="58" t="e">
        <f>(AVERAGE(ratestart:I331))</f>
        <v>#REF!</v>
      </c>
      <c r="V331" s="59">
        <v>1</v>
      </c>
    </row>
    <row r="332" spans="1:22" hidden="1" x14ac:dyDescent="0.25">
      <c r="A332" s="11">
        <f t="shared" si="21"/>
        <v>6</v>
      </c>
      <c r="B332" s="60" t="e">
        <f t="shared" si="19"/>
        <v>#REF!</v>
      </c>
      <c r="C332" s="60" t="e">
        <f t="shared" si="14"/>
        <v>#NAME?</v>
      </c>
      <c r="D332" s="370" t="e">
        <f t="shared" si="15"/>
        <v>#NAME?</v>
      </c>
      <c r="E332" s="370" t="e">
        <f t="shared" si="16"/>
        <v>#NAME?</v>
      </c>
      <c r="F332" s="370" t="e">
        <f t="shared" si="22"/>
        <v>#REF!</v>
      </c>
      <c r="G332" s="370">
        <f t="shared" si="17"/>
        <v>90.35</v>
      </c>
      <c r="H332" s="56" t="e">
        <f t="shared" si="18"/>
        <v>#REF!</v>
      </c>
      <c r="I332" s="57" t="e">
        <f t="shared" si="20"/>
        <v>#REF!</v>
      </c>
      <c r="J332" s="58" t="e">
        <f>(AVERAGE(I327:I332))</f>
        <v>#REF!</v>
      </c>
      <c r="V332" s="59">
        <v>1</v>
      </c>
    </row>
    <row r="333" spans="1:22" hidden="1" x14ac:dyDescent="0.25">
      <c r="A333" s="11">
        <f t="shared" si="21"/>
        <v>7</v>
      </c>
      <c r="B333" s="60" t="e">
        <f t="shared" si="19"/>
        <v>#REF!</v>
      </c>
      <c r="C333" s="60" t="e">
        <f t="shared" si="14"/>
        <v>#NAME?</v>
      </c>
      <c r="D333" s="370" t="e">
        <f t="shared" si="15"/>
        <v>#NAME?</v>
      </c>
      <c r="E333" s="370" t="e">
        <f t="shared" si="16"/>
        <v>#NAME?</v>
      </c>
      <c r="F333" s="370" t="e">
        <f t="shared" si="22"/>
        <v>#REF!</v>
      </c>
      <c r="G333" s="370">
        <f t="shared" si="17"/>
        <v>90.35</v>
      </c>
      <c r="H333" s="56" t="e">
        <f t="shared" si="18"/>
        <v>#REF!</v>
      </c>
      <c r="I333" s="57" t="e">
        <f t="shared" si="20"/>
        <v>#REF!</v>
      </c>
      <c r="J333" s="58" t="e">
        <f>(AVERAGE(I327:I333))</f>
        <v>#REF!</v>
      </c>
      <c r="V333" s="59">
        <v>1</v>
      </c>
    </row>
    <row r="334" spans="1:22" hidden="1" x14ac:dyDescent="0.25">
      <c r="A334" s="11">
        <f t="shared" si="21"/>
        <v>8</v>
      </c>
      <c r="B334" s="60" t="e">
        <f t="shared" si="19"/>
        <v>#REF!</v>
      </c>
      <c r="C334" s="60" t="e">
        <f t="shared" si="14"/>
        <v>#NAME?</v>
      </c>
      <c r="D334" s="370" t="e">
        <f t="shared" si="15"/>
        <v>#NAME?</v>
      </c>
      <c r="E334" s="370" t="e">
        <f t="shared" si="16"/>
        <v>#NAME?</v>
      </c>
      <c r="F334" s="370" t="e">
        <f t="shared" si="22"/>
        <v>#REF!</v>
      </c>
      <c r="G334" s="370">
        <f t="shared" si="17"/>
        <v>90.35</v>
      </c>
      <c r="H334" s="56" t="e">
        <f t="shared" si="18"/>
        <v>#REF!</v>
      </c>
      <c r="I334" s="57" t="e">
        <f t="shared" si="20"/>
        <v>#REF!</v>
      </c>
      <c r="J334" s="58" t="e">
        <f>(AVERAGE(I327:I334))</f>
        <v>#REF!</v>
      </c>
      <c r="V334" s="59">
        <v>1</v>
      </c>
    </row>
    <row r="335" spans="1:22" hidden="1" x14ac:dyDescent="0.25">
      <c r="A335" s="11">
        <f t="shared" si="21"/>
        <v>9</v>
      </c>
      <c r="B335" s="60" t="e">
        <f t="shared" si="19"/>
        <v>#REF!</v>
      </c>
      <c r="C335" s="60" t="e">
        <f t="shared" si="14"/>
        <v>#NAME?</v>
      </c>
      <c r="D335" s="370" t="e">
        <f t="shared" si="15"/>
        <v>#NAME?</v>
      </c>
      <c r="E335" s="370" t="e">
        <f t="shared" si="16"/>
        <v>#NAME?</v>
      </c>
      <c r="F335" s="370" t="e">
        <f t="shared" si="22"/>
        <v>#REF!</v>
      </c>
      <c r="G335" s="370">
        <f t="shared" si="17"/>
        <v>90.35</v>
      </c>
      <c r="H335" s="56" t="e">
        <f t="shared" si="18"/>
        <v>#REF!</v>
      </c>
      <c r="I335" s="57" t="e">
        <f t="shared" si="20"/>
        <v>#REF!</v>
      </c>
      <c r="J335" s="58" t="e">
        <f>(AVERAGE(I327:I335))</f>
        <v>#REF!</v>
      </c>
      <c r="V335" s="59">
        <v>1</v>
      </c>
    </row>
    <row r="336" spans="1:22" hidden="1" x14ac:dyDescent="0.25">
      <c r="A336" s="11">
        <f t="shared" si="21"/>
        <v>10</v>
      </c>
      <c r="B336" s="60" t="e">
        <f t="shared" si="19"/>
        <v>#REF!</v>
      </c>
      <c r="C336" s="60" t="e">
        <f t="shared" si="14"/>
        <v>#NAME?</v>
      </c>
      <c r="D336" s="370" t="e">
        <f t="shared" si="15"/>
        <v>#NAME?</v>
      </c>
      <c r="E336" s="370" t="e">
        <f t="shared" si="16"/>
        <v>#NAME?</v>
      </c>
      <c r="F336" s="370" t="e">
        <f t="shared" si="22"/>
        <v>#REF!</v>
      </c>
      <c r="G336" s="370">
        <f t="shared" si="17"/>
        <v>90.35</v>
      </c>
      <c r="H336" s="56" t="e">
        <f t="shared" si="18"/>
        <v>#REF!</v>
      </c>
      <c r="I336" s="57" t="e">
        <f t="shared" si="20"/>
        <v>#REF!</v>
      </c>
      <c r="J336" s="58" t="e">
        <f>(AVERAGE(I327:I336))</f>
        <v>#REF!</v>
      </c>
      <c r="V336" s="59">
        <v>1</v>
      </c>
    </row>
    <row r="337" spans="1:22" hidden="1" x14ac:dyDescent="0.25">
      <c r="A337" s="11">
        <f t="shared" si="21"/>
        <v>11</v>
      </c>
      <c r="B337" s="60" t="e">
        <f t="shared" si="19"/>
        <v>#REF!</v>
      </c>
      <c r="C337" s="60" t="e">
        <f t="shared" si="14"/>
        <v>#NAME?</v>
      </c>
      <c r="D337" s="370" t="e">
        <f t="shared" si="15"/>
        <v>#NAME?</v>
      </c>
      <c r="E337" s="370" t="e">
        <f t="shared" si="16"/>
        <v>#NAME?</v>
      </c>
      <c r="F337" s="370" t="e">
        <f t="shared" si="22"/>
        <v>#REF!</v>
      </c>
      <c r="G337" s="370">
        <f t="shared" si="17"/>
        <v>90.35</v>
      </c>
      <c r="H337" s="56" t="e">
        <f t="shared" si="18"/>
        <v>#REF!</v>
      </c>
      <c r="I337" s="57" t="e">
        <f t="shared" si="20"/>
        <v>#REF!</v>
      </c>
      <c r="J337" s="58" t="e">
        <f>(AVERAGE(I336:I337))</f>
        <v>#REF!</v>
      </c>
      <c r="V337" s="59">
        <v>1</v>
      </c>
    </row>
    <row r="338" spans="1:22" hidden="1" x14ac:dyDescent="0.25">
      <c r="A338" s="11">
        <f t="shared" si="21"/>
        <v>12</v>
      </c>
      <c r="B338" s="60" t="e">
        <f t="shared" si="19"/>
        <v>#REF!</v>
      </c>
      <c r="C338" s="60" t="e">
        <f t="shared" si="14"/>
        <v>#NAME?</v>
      </c>
      <c r="D338" s="370" t="e">
        <f t="shared" si="15"/>
        <v>#NAME?</v>
      </c>
      <c r="E338" s="370" t="e">
        <f t="shared" si="16"/>
        <v>#NAME?</v>
      </c>
      <c r="F338" s="370" t="e">
        <f t="shared" si="22"/>
        <v>#REF!</v>
      </c>
      <c r="G338" s="370">
        <f t="shared" si="17"/>
        <v>90.35</v>
      </c>
      <c r="H338" s="56" t="e">
        <f t="shared" si="18"/>
        <v>#REF!</v>
      </c>
      <c r="I338" s="57" t="e">
        <f t="shared" si="20"/>
        <v>#REF!</v>
      </c>
      <c r="J338" s="58" t="e">
        <f>(AVERAGE(I327:I338))</f>
        <v>#REF!</v>
      </c>
      <c r="V338" s="59">
        <v>1</v>
      </c>
    </row>
    <row r="339" spans="1:22" hidden="1" x14ac:dyDescent="0.25">
      <c r="A339" s="11">
        <f t="shared" si="21"/>
        <v>13</v>
      </c>
      <c r="B339" s="60" t="e">
        <f t="shared" si="19"/>
        <v>#REF!</v>
      </c>
      <c r="C339" s="60" t="e">
        <f t="shared" si="14"/>
        <v>#NAME?</v>
      </c>
      <c r="D339" s="370" t="e">
        <f t="shared" si="15"/>
        <v>#NAME?</v>
      </c>
      <c r="E339" s="370" t="e">
        <f t="shared" si="16"/>
        <v>#NAME?</v>
      </c>
      <c r="F339" s="370" t="e">
        <f t="shared" si="22"/>
        <v>#REF!</v>
      </c>
      <c r="G339" s="370">
        <f t="shared" si="17"/>
        <v>90.35</v>
      </c>
      <c r="H339" s="56" t="e">
        <f t="shared" si="18"/>
        <v>#REF!</v>
      </c>
      <c r="I339" s="57" t="e">
        <f t="shared" si="20"/>
        <v>#REF!</v>
      </c>
      <c r="J339" s="58" t="e">
        <f>(AVERAGE(I327:I339))</f>
        <v>#REF!</v>
      </c>
      <c r="V339" s="59">
        <v>1</v>
      </c>
    </row>
    <row r="340" spans="1:22" hidden="1" x14ac:dyDescent="0.25">
      <c r="A340" s="11">
        <f t="shared" si="21"/>
        <v>14</v>
      </c>
      <c r="B340" s="60" t="e">
        <f t="shared" si="19"/>
        <v>#REF!</v>
      </c>
      <c r="C340" s="60" t="e">
        <f t="shared" si="14"/>
        <v>#NAME?</v>
      </c>
      <c r="D340" s="370" t="e">
        <f t="shared" si="15"/>
        <v>#NAME?</v>
      </c>
      <c r="E340" s="370" t="e">
        <f t="shared" si="16"/>
        <v>#NAME?</v>
      </c>
      <c r="F340" s="370" t="e">
        <f t="shared" si="22"/>
        <v>#REF!</v>
      </c>
      <c r="G340" s="370">
        <f t="shared" si="17"/>
        <v>90.35</v>
      </c>
      <c r="H340" s="56" t="e">
        <f t="shared" si="18"/>
        <v>#REF!</v>
      </c>
      <c r="I340" s="57" t="e">
        <f t="shared" si="20"/>
        <v>#REF!</v>
      </c>
      <c r="J340" s="58" t="e">
        <f>(AVERAGE(I327:I340))</f>
        <v>#REF!</v>
      </c>
      <c r="V340" s="59">
        <v>1</v>
      </c>
    </row>
    <row r="341" spans="1:22" hidden="1" x14ac:dyDescent="0.25">
      <c r="A341" s="11">
        <f t="shared" si="21"/>
        <v>15</v>
      </c>
      <c r="B341" s="60" t="e">
        <f t="shared" si="19"/>
        <v>#REF!</v>
      </c>
      <c r="C341" s="60" t="e">
        <f t="shared" si="14"/>
        <v>#NAME?</v>
      </c>
      <c r="D341" s="370" t="e">
        <f t="shared" si="15"/>
        <v>#NAME?</v>
      </c>
      <c r="E341" s="370" t="e">
        <f t="shared" si="16"/>
        <v>#NAME?</v>
      </c>
      <c r="F341" s="370" t="e">
        <f t="shared" si="22"/>
        <v>#REF!</v>
      </c>
      <c r="G341" s="370">
        <f t="shared" si="17"/>
        <v>90.35</v>
      </c>
      <c r="H341" s="56" t="e">
        <f t="shared" si="18"/>
        <v>#REF!</v>
      </c>
      <c r="I341" s="57" t="e">
        <f t="shared" si="20"/>
        <v>#REF!</v>
      </c>
      <c r="J341" s="58" t="e">
        <f>(AVERAGE(I327:I341))</f>
        <v>#REF!</v>
      </c>
      <c r="V341" s="59">
        <v>1</v>
      </c>
    </row>
    <row r="342" spans="1:22" hidden="1" x14ac:dyDescent="0.25">
      <c r="A342" s="11">
        <f t="shared" si="21"/>
        <v>16</v>
      </c>
      <c r="B342" s="60" t="e">
        <f t="shared" si="19"/>
        <v>#REF!</v>
      </c>
      <c r="C342" s="60" t="e">
        <f t="shared" si="14"/>
        <v>#NAME?</v>
      </c>
      <c r="D342" s="370" t="e">
        <f t="shared" si="15"/>
        <v>#NAME?</v>
      </c>
      <c r="E342" s="370" t="e">
        <f t="shared" si="16"/>
        <v>#NAME?</v>
      </c>
      <c r="F342" s="370" t="e">
        <f t="shared" si="22"/>
        <v>#REF!</v>
      </c>
      <c r="G342" s="370">
        <f t="shared" si="17"/>
        <v>90.35</v>
      </c>
      <c r="H342" s="56" t="e">
        <f t="shared" si="18"/>
        <v>#REF!</v>
      </c>
      <c r="I342" s="57" t="e">
        <f t="shared" si="20"/>
        <v>#REF!</v>
      </c>
      <c r="J342" s="58" t="e">
        <f>(AVERAGE(I327:I342))</f>
        <v>#REF!</v>
      </c>
      <c r="V342" s="59">
        <v>1</v>
      </c>
    </row>
    <row r="343" spans="1:22" hidden="1" x14ac:dyDescent="0.25">
      <c r="A343" s="11">
        <f t="shared" si="21"/>
        <v>17</v>
      </c>
      <c r="B343" s="60" t="e">
        <f t="shared" si="19"/>
        <v>#REF!</v>
      </c>
      <c r="C343" s="60" t="e">
        <f t="shared" si="14"/>
        <v>#NAME?</v>
      </c>
      <c r="D343" s="370" t="e">
        <f t="shared" si="15"/>
        <v>#NAME?</v>
      </c>
      <c r="E343" s="370" t="e">
        <f t="shared" si="16"/>
        <v>#NAME?</v>
      </c>
      <c r="F343" s="370" t="e">
        <f t="shared" si="22"/>
        <v>#REF!</v>
      </c>
      <c r="G343" s="370">
        <f t="shared" si="17"/>
        <v>90.35</v>
      </c>
      <c r="H343" s="56" t="e">
        <f t="shared" si="18"/>
        <v>#REF!</v>
      </c>
      <c r="I343" s="57" t="e">
        <f t="shared" si="20"/>
        <v>#REF!</v>
      </c>
      <c r="J343" s="58" t="e">
        <f>(AVERAGE(I327:I343))</f>
        <v>#REF!</v>
      </c>
      <c r="V343" s="59">
        <v>1</v>
      </c>
    </row>
    <row r="344" spans="1:22" hidden="1" x14ac:dyDescent="0.25">
      <c r="A344" s="11">
        <f t="shared" si="21"/>
        <v>18</v>
      </c>
      <c r="B344" s="60" t="e">
        <f t="shared" si="19"/>
        <v>#REF!</v>
      </c>
      <c r="C344" s="60" t="e">
        <f t="shared" si="14"/>
        <v>#NAME?</v>
      </c>
      <c r="D344" s="370" t="e">
        <f t="shared" si="15"/>
        <v>#NAME?</v>
      </c>
      <c r="E344" s="370" t="e">
        <f t="shared" si="16"/>
        <v>#NAME?</v>
      </c>
      <c r="F344" s="370" t="e">
        <f t="shared" si="22"/>
        <v>#REF!</v>
      </c>
      <c r="G344" s="370">
        <f t="shared" si="17"/>
        <v>90.35</v>
      </c>
      <c r="H344" s="56" t="e">
        <f t="shared" si="18"/>
        <v>#REF!</v>
      </c>
      <c r="I344" s="57" t="e">
        <f t="shared" si="20"/>
        <v>#REF!</v>
      </c>
      <c r="J344" s="58" t="e">
        <f>(AVERAGE(I327:I344))</f>
        <v>#REF!</v>
      </c>
      <c r="V344" s="59">
        <v>1</v>
      </c>
    </row>
    <row r="345" spans="1:22" hidden="1" x14ac:dyDescent="0.25">
      <c r="A345" s="11">
        <f t="shared" si="21"/>
        <v>19</v>
      </c>
      <c r="B345" s="60" t="e">
        <f t="shared" si="19"/>
        <v>#REF!</v>
      </c>
      <c r="C345" s="60" t="e">
        <f t="shared" si="14"/>
        <v>#NAME?</v>
      </c>
      <c r="D345" s="370" t="e">
        <f t="shared" si="15"/>
        <v>#NAME?</v>
      </c>
      <c r="E345" s="370" t="e">
        <f t="shared" si="16"/>
        <v>#NAME?</v>
      </c>
      <c r="F345" s="370" t="e">
        <f t="shared" si="22"/>
        <v>#REF!</v>
      </c>
      <c r="G345" s="370">
        <f t="shared" si="17"/>
        <v>90.35</v>
      </c>
      <c r="H345" s="56" t="e">
        <f t="shared" si="18"/>
        <v>#REF!</v>
      </c>
      <c r="I345" s="57" t="e">
        <f t="shared" si="20"/>
        <v>#REF!</v>
      </c>
      <c r="J345" s="58" t="e">
        <f>(AVERAGE(I327:I345))</f>
        <v>#REF!</v>
      </c>
      <c r="V345" s="59">
        <v>1</v>
      </c>
    </row>
    <row r="346" spans="1:22" hidden="1" x14ac:dyDescent="0.25">
      <c r="A346" s="11">
        <f t="shared" si="21"/>
        <v>20</v>
      </c>
      <c r="B346" s="60" t="e">
        <f t="shared" si="19"/>
        <v>#REF!</v>
      </c>
      <c r="C346" s="60" t="e">
        <f t="shared" si="14"/>
        <v>#NAME?</v>
      </c>
      <c r="D346" s="370" t="e">
        <f t="shared" si="15"/>
        <v>#NAME?</v>
      </c>
      <c r="E346" s="370" t="e">
        <f t="shared" si="16"/>
        <v>#NAME?</v>
      </c>
      <c r="F346" s="370" t="e">
        <f t="shared" si="22"/>
        <v>#REF!</v>
      </c>
      <c r="G346" s="370">
        <f t="shared" si="17"/>
        <v>90.35</v>
      </c>
      <c r="H346" s="56" t="e">
        <f t="shared" si="18"/>
        <v>#REF!</v>
      </c>
      <c r="I346" s="57" t="e">
        <f t="shared" si="20"/>
        <v>#REF!</v>
      </c>
      <c r="J346" s="58" t="e">
        <f>(AVERAGE(I327:I346))</f>
        <v>#REF!</v>
      </c>
      <c r="V346" s="59">
        <v>1</v>
      </c>
    </row>
    <row r="347" spans="1:22" hidden="1" x14ac:dyDescent="0.25">
      <c r="A347" s="11">
        <f t="shared" si="21"/>
        <v>21</v>
      </c>
      <c r="B347" s="370" t="e">
        <f>ptrate*V347</f>
        <v>#REF!</v>
      </c>
      <c r="C347" s="370" t="e">
        <f t="shared" si="14"/>
        <v>#NAME?</v>
      </c>
      <c r="D347" s="370" t="e">
        <f t="shared" si="15"/>
        <v>#NAME?</v>
      </c>
      <c r="E347" s="370" t="e">
        <f t="shared" si="16"/>
        <v>#NAME?</v>
      </c>
      <c r="F347" s="370" t="e">
        <f t="shared" si="22"/>
        <v>#REF!</v>
      </c>
      <c r="G347" s="370">
        <f t="shared" si="17"/>
        <v>90.35</v>
      </c>
      <c r="H347" s="56" t="e">
        <f t="shared" si="18"/>
        <v>#REF!</v>
      </c>
      <c r="I347" s="57" t="e">
        <f>H347*wageindex</f>
        <v>#REF!</v>
      </c>
      <c r="J347" s="58" t="e">
        <f>(AVERAGE(I327:I347))</f>
        <v>#REF!</v>
      </c>
      <c r="V347" s="8">
        <f t="shared" ref="V347:V353" si="23">paone</f>
        <v>0.98</v>
      </c>
    </row>
    <row r="348" spans="1:22" hidden="1" x14ac:dyDescent="0.25">
      <c r="A348" s="11">
        <f t="shared" si="21"/>
        <v>22</v>
      </c>
      <c r="B348" s="370" t="e">
        <f t="shared" si="19"/>
        <v>#REF!</v>
      </c>
      <c r="C348" s="370" t="e">
        <f t="shared" si="14"/>
        <v>#NAME?</v>
      </c>
      <c r="D348" s="370" t="e">
        <f t="shared" si="15"/>
        <v>#NAME?</v>
      </c>
      <c r="E348" s="370" t="e">
        <f t="shared" si="16"/>
        <v>#NAME?</v>
      </c>
      <c r="F348" s="370" t="e">
        <f t="shared" si="22"/>
        <v>#REF!</v>
      </c>
      <c r="G348" s="370">
        <f t="shared" si="17"/>
        <v>90.35</v>
      </c>
      <c r="H348" s="56" t="e">
        <f t="shared" si="18"/>
        <v>#REF!</v>
      </c>
      <c r="I348" s="57" t="e">
        <f t="shared" si="20"/>
        <v>#REF!</v>
      </c>
      <c r="J348" s="58" t="e">
        <f>(AVERAGE(I327:I348))</f>
        <v>#REF!</v>
      </c>
      <c r="V348" s="8">
        <f t="shared" si="23"/>
        <v>0.98</v>
      </c>
    </row>
    <row r="349" spans="1:22" hidden="1" x14ac:dyDescent="0.25">
      <c r="A349" s="11">
        <f t="shared" si="21"/>
        <v>23</v>
      </c>
      <c r="B349" s="370" t="e">
        <f t="shared" si="19"/>
        <v>#REF!</v>
      </c>
      <c r="C349" s="370" t="e">
        <f t="shared" si="14"/>
        <v>#NAME?</v>
      </c>
      <c r="D349" s="370" t="e">
        <f t="shared" si="15"/>
        <v>#NAME?</v>
      </c>
      <c r="E349" s="370" t="e">
        <f t="shared" si="16"/>
        <v>#NAME?</v>
      </c>
      <c r="F349" s="370" t="e">
        <f t="shared" si="22"/>
        <v>#REF!</v>
      </c>
      <c r="G349" s="370">
        <f t="shared" si="17"/>
        <v>90.35</v>
      </c>
      <c r="H349" s="56" t="e">
        <f t="shared" si="18"/>
        <v>#REF!</v>
      </c>
      <c r="I349" s="57" t="e">
        <f t="shared" si="20"/>
        <v>#REF!</v>
      </c>
      <c r="J349" s="58" t="e">
        <f>(AVERAGE(I327:I349))</f>
        <v>#REF!</v>
      </c>
      <c r="V349" s="8">
        <f t="shared" si="23"/>
        <v>0.98</v>
      </c>
    </row>
    <row r="350" spans="1:22" hidden="1" x14ac:dyDescent="0.25">
      <c r="A350" s="11">
        <f t="shared" si="21"/>
        <v>24</v>
      </c>
      <c r="B350" s="370" t="e">
        <f t="shared" si="19"/>
        <v>#REF!</v>
      </c>
      <c r="C350" s="370" t="e">
        <f t="shared" si="14"/>
        <v>#NAME?</v>
      </c>
      <c r="D350" s="370" t="e">
        <f t="shared" si="15"/>
        <v>#NAME?</v>
      </c>
      <c r="E350" s="370" t="e">
        <f t="shared" si="16"/>
        <v>#NAME?</v>
      </c>
      <c r="F350" s="370" t="e">
        <f t="shared" si="22"/>
        <v>#REF!</v>
      </c>
      <c r="G350" s="370">
        <f t="shared" si="17"/>
        <v>90.35</v>
      </c>
      <c r="H350" s="56" t="e">
        <f t="shared" si="18"/>
        <v>#REF!</v>
      </c>
      <c r="I350" s="57" t="e">
        <f t="shared" si="20"/>
        <v>#REF!</v>
      </c>
      <c r="J350" s="58" t="e">
        <f>(AVERAGE(I327:I350))</f>
        <v>#REF!</v>
      </c>
      <c r="V350" s="8">
        <f t="shared" si="23"/>
        <v>0.98</v>
      </c>
    </row>
    <row r="351" spans="1:22" hidden="1" x14ac:dyDescent="0.25">
      <c r="A351" s="11">
        <f t="shared" si="21"/>
        <v>25</v>
      </c>
      <c r="B351" s="370" t="e">
        <f t="shared" si="19"/>
        <v>#REF!</v>
      </c>
      <c r="C351" s="370" t="e">
        <f t="shared" si="14"/>
        <v>#NAME?</v>
      </c>
      <c r="D351" s="370" t="e">
        <f t="shared" si="15"/>
        <v>#NAME?</v>
      </c>
      <c r="E351" s="370" t="e">
        <f t="shared" si="16"/>
        <v>#NAME?</v>
      </c>
      <c r="F351" s="370" t="e">
        <f t="shared" si="22"/>
        <v>#REF!</v>
      </c>
      <c r="G351" s="370">
        <f t="shared" si="17"/>
        <v>90.35</v>
      </c>
      <c r="H351" s="56" t="e">
        <f t="shared" si="18"/>
        <v>#REF!</v>
      </c>
      <c r="I351" s="57" t="e">
        <f t="shared" si="20"/>
        <v>#REF!</v>
      </c>
      <c r="J351" s="58" t="e">
        <f>(AVERAGE(I327:I351))</f>
        <v>#REF!</v>
      </c>
      <c r="V351" s="8">
        <f t="shared" si="23"/>
        <v>0.98</v>
      </c>
    </row>
    <row r="352" spans="1:22" hidden="1" x14ac:dyDescent="0.25">
      <c r="A352" s="11">
        <f t="shared" si="21"/>
        <v>26</v>
      </c>
      <c r="B352" s="370" t="e">
        <f t="shared" si="19"/>
        <v>#REF!</v>
      </c>
      <c r="C352" s="370" t="e">
        <f t="shared" si="14"/>
        <v>#NAME?</v>
      </c>
      <c r="D352" s="370" t="e">
        <f t="shared" si="15"/>
        <v>#NAME?</v>
      </c>
      <c r="E352" s="370" t="e">
        <f t="shared" si="16"/>
        <v>#NAME?</v>
      </c>
      <c r="F352" s="370" t="e">
        <f t="shared" si="22"/>
        <v>#REF!</v>
      </c>
      <c r="G352" s="370">
        <f t="shared" si="17"/>
        <v>90.35</v>
      </c>
      <c r="H352" s="56" t="e">
        <f t="shared" si="18"/>
        <v>#REF!</v>
      </c>
      <c r="I352" s="57" t="e">
        <f t="shared" si="20"/>
        <v>#REF!</v>
      </c>
      <c r="J352" s="58" t="e">
        <f>(AVERAGE(I327:I352))</f>
        <v>#REF!</v>
      </c>
      <c r="V352" s="8">
        <f t="shared" si="23"/>
        <v>0.98</v>
      </c>
    </row>
    <row r="353" spans="1:22" hidden="1" x14ac:dyDescent="0.25">
      <c r="A353" s="11">
        <f t="shared" si="21"/>
        <v>27</v>
      </c>
      <c r="B353" s="370" t="e">
        <f t="shared" si="19"/>
        <v>#REF!</v>
      </c>
      <c r="C353" s="370" t="e">
        <f t="shared" si="14"/>
        <v>#NAME?</v>
      </c>
      <c r="D353" s="370" t="e">
        <f t="shared" si="15"/>
        <v>#NAME?</v>
      </c>
      <c r="E353" s="370" t="e">
        <f t="shared" si="16"/>
        <v>#NAME?</v>
      </c>
      <c r="F353" s="370" t="e">
        <f t="shared" si="22"/>
        <v>#REF!</v>
      </c>
      <c r="G353" s="370">
        <f t="shared" si="17"/>
        <v>90.35</v>
      </c>
      <c r="H353" s="56" t="e">
        <f t="shared" si="18"/>
        <v>#REF!</v>
      </c>
      <c r="I353" s="57" t="e">
        <f t="shared" si="20"/>
        <v>#REF!</v>
      </c>
      <c r="J353" s="58" t="e">
        <f>(AVERAGE(I327:I353))</f>
        <v>#REF!</v>
      </c>
      <c r="V353" s="8">
        <f t="shared" si="23"/>
        <v>0.98</v>
      </c>
    </row>
    <row r="354" spans="1:22" hidden="1" x14ac:dyDescent="0.25">
      <c r="A354" s="11">
        <f t="shared" si="21"/>
        <v>28</v>
      </c>
      <c r="B354" s="60" t="e">
        <f t="shared" si="19"/>
        <v>#REF!</v>
      </c>
      <c r="C354" s="60" t="e">
        <f t="shared" si="14"/>
        <v>#NAME?</v>
      </c>
      <c r="D354" s="370" t="e">
        <f t="shared" si="15"/>
        <v>#NAME?</v>
      </c>
      <c r="E354" s="370" t="e">
        <f t="shared" si="16"/>
        <v>#NAME?</v>
      </c>
      <c r="F354" s="370" t="e">
        <f t="shared" si="22"/>
        <v>#REF!</v>
      </c>
      <c r="G354" s="370">
        <f t="shared" si="17"/>
        <v>90.35</v>
      </c>
      <c r="H354" s="56" t="e">
        <f t="shared" si="18"/>
        <v>#REF!</v>
      </c>
      <c r="I354" s="57" t="e">
        <f t="shared" si="20"/>
        <v>#REF!</v>
      </c>
      <c r="J354" s="58" t="e">
        <f>(AVERAGE(I327:I354))</f>
        <v>#REF!</v>
      </c>
      <c r="V354" s="8">
        <f t="shared" ref="V354:V360" si="24">patwo</f>
        <v>0.96</v>
      </c>
    </row>
    <row r="355" spans="1:22" hidden="1" x14ac:dyDescent="0.25">
      <c r="A355" s="11">
        <f t="shared" si="21"/>
        <v>29</v>
      </c>
      <c r="B355" s="60" t="e">
        <f t="shared" si="19"/>
        <v>#REF!</v>
      </c>
      <c r="C355" s="60" t="e">
        <f t="shared" si="14"/>
        <v>#NAME?</v>
      </c>
      <c r="D355" s="370" t="e">
        <f t="shared" si="15"/>
        <v>#NAME?</v>
      </c>
      <c r="E355" s="370" t="e">
        <f t="shared" si="16"/>
        <v>#NAME?</v>
      </c>
      <c r="F355" s="370" t="e">
        <f t="shared" si="22"/>
        <v>#REF!</v>
      </c>
      <c r="G355" s="370">
        <f t="shared" si="17"/>
        <v>90.35</v>
      </c>
      <c r="H355" s="56" t="e">
        <f t="shared" si="18"/>
        <v>#REF!</v>
      </c>
      <c r="I355" s="57" t="e">
        <f t="shared" si="20"/>
        <v>#REF!</v>
      </c>
      <c r="J355" s="58" t="e">
        <f>(AVERAGE(I327:I355))</f>
        <v>#REF!</v>
      </c>
      <c r="V355" s="8">
        <f t="shared" si="24"/>
        <v>0.96</v>
      </c>
    </row>
    <row r="356" spans="1:22" hidden="1" x14ac:dyDescent="0.25">
      <c r="A356" s="11">
        <f t="shared" si="21"/>
        <v>30</v>
      </c>
      <c r="B356" s="60" t="e">
        <f t="shared" si="19"/>
        <v>#REF!</v>
      </c>
      <c r="C356" s="60" t="e">
        <f t="shared" si="14"/>
        <v>#NAME?</v>
      </c>
      <c r="D356" s="370" t="e">
        <f t="shared" si="15"/>
        <v>#NAME?</v>
      </c>
      <c r="E356" s="370" t="e">
        <f t="shared" si="16"/>
        <v>#NAME?</v>
      </c>
      <c r="F356" s="370" t="e">
        <f t="shared" si="22"/>
        <v>#REF!</v>
      </c>
      <c r="G356" s="370">
        <f t="shared" si="17"/>
        <v>90.35</v>
      </c>
      <c r="H356" s="56" t="e">
        <f t="shared" si="18"/>
        <v>#REF!</v>
      </c>
      <c r="I356" s="57" t="e">
        <f t="shared" si="20"/>
        <v>#REF!</v>
      </c>
      <c r="J356" s="58" t="e">
        <f>(AVERAGE(I327:I356))</f>
        <v>#REF!</v>
      </c>
      <c r="V356" s="8">
        <f t="shared" si="24"/>
        <v>0.96</v>
      </c>
    </row>
    <row r="357" spans="1:22" hidden="1" x14ac:dyDescent="0.25">
      <c r="A357" s="11">
        <f t="shared" si="21"/>
        <v>31</v>
      </c>
      <c r="B357" s="60" t="e">
        <f t="shared" si="19"/>
        <v>#REF!</v>
      </c>
      <c r="C357" s="60" t="e">
        <f t="shared" si="14"/>
        <v>#NAME?</v>
      </c>
      <c r="D357" s="370" t="e">
        <f t="shared" si="15"/>
        <v>#NAME?</v>
      </c>
      <c r="E357" s="370" t="e">
        <f t="shared" si="16"/>
        <v>#NAME?</v>
      </c>
      <c r="F357" s="370" t="e">
        <f t="shared" si="22"/>
        <v>#REF!</v>
      </c>
      <c r="G357" s="370">
        <f t="shared" si="17"/>
        <v>90.35</v>
      </c>
      <c r="H357" s="56" t="e">
        <f t="shared" si="18"/>
        <v>#REF!</v>
      </c>
      <c r="I357" s="57" t="e">
        <f t="shared" si="20"/>
        <v>#REF!</v>
      </c>
      <c r="J357" s="58" t="e">
        <f>(AVERAGE(I327:I357))</f>
        <v>#REF!</v>
      </c>
      <c r="V357" s="8">
        <f t="shared" si="24"/>
        <v>0.96</v>
      </c>
    </row>
    <row r="358" spans="1:22" hidden="1" x14ac:dyDescent="0.25">
      <c r="A358" s="11">
        <f t="shared" si="21"/>
        <v>32</v>
      </c>
      <c r="B358" s="60" t="e">
        <f t="shared" si="19"/>
        <v>#REF!</v>
      </c>
      <c r="C358" s="60" t="e">
        <f t="shared" si="14"/>
        <v>#NAME?</v>
      </c>
      <c r="D358" s="370" t="e">
        <f t="shared" si="15"/>
        <v>#NAME?</v>
      </c>
      <c r="E358" s="370" t="e">
        <f t="shared" si="16"/>
        <v>#NAME?</v>
      </c>
      <c r="F358" s="370" t="e">
        <f t="shared" si="22"/>
        <v>#REF!</v>
      </c>
      <c r="G358" s="370">
        <f t="shared" si="17"/>
        <v>90.35</v>
      </c>
      <c r="H358" s="56" t="e">
        <f t="shared" si="18"/>
        <v>#REF!</v>
      </c>
      <c r="I358" s="57" t="e">
        <f t="shared" si="20"/>
        <v>#REF!</v>
      </c>
      <c r="J358" s="58" t="e">
        <f>(AVERAGE(I327:I358))</f>
        <v>#REF!</v>
      </c>
      <c r="V358" s="8">
        <f t="shared" si="24"/>
        <v>0.96</v>
      </c>
    </row>
    <row r="359" spans="1:22" hidden="1" x14ac:dyDescent="0.25">
      <c r="A359" s="11">
        <f t="shared" si="21"/>
        <v>33</v>
      </c>
      <c r="B359" s="60" t="e">
        <f t="shared" si="19"/>
        <v>#REF!</v>
      </c>
      <c r="C359" s="60" t="e">
        <f t="shared" ref="C359:C390" si="25">otrate*V359</f>
        <v>#NAME?</v>
      </c>
      <c r="D359" s="370" t="e">
        <f t="shared" ref="D359:D390" si="26">slprate</f>
        <v>#NAME?</v>
      </c>
      <c r="E359" s="370" t="e">
        <f t="shared" si="16"/>
        <v>#NAME?</v>
      </c>
      <c r="F359" s="370" t="e">
        <f t="shared" si="22"/>
        <v>#REF!</v>
      </c>
      <c r="G359" s="370">
        <f t="shared" ref="G359:G390" si="27">noncmrate</f>
        <v>90.35</v>
      </c>
      <c r="H359" s="56" t="e">
        <f t="shared" ref="H359:H422" si="28">SUM(B359:G359)</f>
        <v>#REF!</v>
      </c>
      <c r="I359" s="57" t="e">
        <f t="shared" ref="I359:I390" si="29">H359*wageindex</f>
        <v>#REF!</v>
      </c>
      <c r="J359" s="58" t="e">
        <f>(AVERAGE(I327:I359))</f>
        <v>#REF!</v>
      </c>
      <c r="V359" s="8">
        <f t="shared" si="24"/>
        <v>0.96</v>
      </c>
    </row>
    <row r="360" spans="1:22" hidden="1" x14ac:dyDescent="0.25">
      <c r="A360" s="11">
        <f t="shared" si="21"/>
        <v>34</v>
      </c>
      <c r="B360" s="60" t="e">
        <f t="shared" si="19"/>
        <v>#REF!</v>
      </c>
      <c r="C360" s="60" t="e">
        <f t="shared" si="25"/>
        <v>#NAME?</v>
      </c>
      <c r="D360" s="370" t="e">
        <f t="shared" si="26"/>
        <v>#NAME?</v>
      </c>
      <c r="E360" s="370" t="e">
        <f t="shared" si="16"/>
        <v>#NAME?</v>
      </c>
      <c r="F360" s="370" t="e">
        <f t="shared" si="22"/>
        <v>#REF!</v>
      </c>
      <c r="G360" s="370">
        <f t="shared" si="27"/>
        <v>90.35</v>
      </c>
      <c r="H360" s="56" t="e">
        <f t="shared" si="28"/>
        <v>#REF!</v>
      </c>
      <c r="I360" s="57" t="e">
        <f t="shared" si="29"/>
        <v>#REF!</v>
      </c>
      <c r="J360" s="58" t="e">
        <f>(AVERAGE(I327:I360))</f>
        <v>#REF!</v>
      </c>
      <c r="V360" s="8">
        <f t="shared" si="24"/>
        <v>0.96</v>
      </c>
    </row>
    <row r="361" spans="1:22" hidden="1" x14ac:dyDescent="0.25">
      <c r="A361" s="11">
        <f t="shared" si="21"/>
        <v>35</v>
      </c>
      <c r="B361" s="370" t="e">
        <f t="shared" si="19"/>
        <v>#REF!</v>
      </c>
      <c r="C361" s="370" t="e">
        <f t="shared" si="25"/>
        <v>#NAME?</v>
      </c>
      <c r="D361" s="370" t="e">
        <f t="shared" si="26"/>
        <v>#NAME?</v>
      </c>
      <c r="E361" s="370" t="e">
        <f t="shared" si="16"/>
        <v>#NAME?</v>
      </c>
      <c r="F361" s="370" t="e">
        <f t="shared" si="22"/>
        <v>#REF!</v>
      </c>
      <c r="G361" s="370">
        <f t="shared" si="27"/>
        <v>90.35</v>
      </c>
      <c r="H361" s="56" t="e">
        <f t="shared" si="28"/>
        <v>#REF!</v>
      </c>
      <c r="I361" s="57" t="e">
        <f t="shared" si="29"/>
        <v>#REF!</v>
      </c>
      <c r="J361" s="58" t="e">
        <f>(AVERAGE(I327:I361))</f>
        <v>#REF!</v>
      </c>
      <c r="V361" s="8">
        <f t="shared" ref="V361:V367" si="30">pathree</f>
        <v>0.94</v>
      </c>
    </row>
    <row r="362" spans="1:22" hidden="1" x14ac:dyDescent="0.25">
      <c r="A362" s="11">
        <f t="shared" si="21"/>
        <v>36</v>
      </c>
      <c r="B362" s="370" t="e">
        <f t="shared" si="19"/>
        <v>#REF!</v>
      </c>
      <c r="C362" s="370" t="e">
        <f t="shared" si="25"/>
        <v>#NAME?</v>
      </c>
      <c r="D362" s="370" t="e">
        <f t="shared" si="26"/>
        <v>#NAME?</v>
      </c>
      <c r="E362" s="370" t="e">
        <f t="shared" si="16"/>
        <v>#NAME?</v>
      </c>
      <c r="F362" s="370" t="e">
        <f t="shared" ref="F362:F393" si="31">ntarate*ntaaftwo</f>
        <v>#REF!</v>
      </c>
      <c r="G362" s="370">
        <f t="shared" si="27"/>
        <v>90.35</v>
      </c>
      <c r="H362" s="56" t="e">
        <f t="shared" si="28"/>
        <v>#REF!</v>
      </c>
      <c r="I362" s="57" t="e">
        <f t="shared" si="29"/>
        <v>#REF!</v>
      </c>
      <c r="J362" s="58" t="e">
        <f>(AVERAGE(I327:I362))</f>
        <v>#REF!</v>
      </c>
      <c r="V362" s="8">
        <f t="shared" si="30"/>
        <v>0.94</v>
      </c>
    </row>
    <row r="363" spans="1:22" hidden="1" x14ac:dyDescent="0.25">
      <c r="A363" s="11">
        <f t="shared" si="21"/>
        <v>37</v>
      </c>
      <c r="B363" s="370" t="e">
        <f t="shared" si="19"/>
        <v>#REF!</v>
      </c>
      <c r="C363" s="370" t="e">
        <f t="shared" si="25"/>
        <v>#NAME?</v>
      </c>
      <c r="D363" s="370" t="e">
        <f t="shared" si="26"/>
        <v>#NAME?</v>
      </c>
      <c r="E363" s="370" t="e">
        <f t="shared" si="16"/>
        <v>#NAME?</v>
      </c>
      <c r="F363" s="370" t="e">
        <f t="shared" si="31"/>
        <v>#REF!</v>
      </c>
      <c r="G363" s="370">
        <f t="shared" si="27"/>
        <v>90.35</v>
      </c>
      <c r="H363" s="56" t="e">
        <f t="shared" si="28"/>
        <v>#REF!</v>
      </c>
      <c r="I363" s="57" t="e">
        <f t="shared" si="29"/>
        <v>#REF!</v>
      </c>
      <c r="J363" s="58" t="e">
        <f>(AVERAGE(I327:I363))</f>
        <v>#REF!</v>
      </c>
      <c r="V363" s="8">
        <f t="shared" si="30"/>
        <v>0.94</v>
      </c>
    </row>
    <row r="364" spans="1:22" hidden="1" x14ac:dyDescent="0.25">
      <c r="A364" s="11">
        <f t="shared" si="21"/>
        <v>38</v>
      </c>
      <c r="B364" s="370" t="e">
        <f t="shared" si="19"/>
        <v>#REF!</v>
      </c>
      <c r="C364" s="370" t="e">
        <f t="shared" si="25"/>
        <v>#NAME?</v>
      </c>
      <c r="D364" s="370" t="e">
        <f t="shared" si="26"/>
        <v>#NAME?</v>
      </c>
      <c r="E364" s="370" t="e">
        <f t="shared" si="16"/>
        <v>#NAME?</v>
      </c>
      <c r="F364" s="370" t="e">
        <f t="shared" si="31"/>
        <v>#REF!</v>
      </c>
      <c r="G364" s="370">
        <f t="shared" si="27"/>
        <v>90.35</v>
      </c>
      <c r="H364" s="56" t="e">
        <f t="shared" si="28"/>
        <v>#REF!</v>
      </c>
      <c r="I364" s="57" t="e">
        <f t="shared" si="29"/>
        <v>#REF!</v>
      </c>
      <c r="J364" s="58" t="e">
        <f>(AVERAGE(I327:I364))</f>
        <v>#REF!</v>
      </c>
      <c r="V364" s="8">
        <f t="shared" si="30"/>
        <v>0.94</v>
      </c>
    </row>
    <row r="365" spans="1:22" hidden="1" x14ac:dyDescent="0.25">
      <c r="A365" s="11">
        <f t="shared" si="21"/>
        <v>39</v>
      </c>
      <c r="B365" s="370" t="e">
        <f t="shared" si="19"/>
        <v>#REF!</v>
      </c>
      <c r="C365" s="370" t="e">
        <f t="shared" si="25"/>
        <v>#NAME?</v>
      </c>
      <c r="D365" s="370" t="e">
        <f t="shared" si="26"/>
        <v>#NAME?</v>
      </c>
      <c r="E365" s="370" t="e">
        <f t="shared" si="16"/>
        <v>#NAME?</v>
      </c>
      <c r="F365" s="370" t="e">
        <f t="shared" si="31"/>
        <v>#REF!</v>
      </c>
      <c r="G365" s="370">
        <f t="shared" si="27"/>
        <v>90.35</v>
      </c>
      <c r="H365" s="56" t="e">
        <f t="shared" si="28"/>
        <v>#REF!</v>
      </c>
      <c r="I365" s="57" t="e">
        <f t="shared" si="29"/>
        <v>#REF!</v>
      </c>
      <c r="J365" s="58" t="e">
        <f>(AVERAGE(I327:I365))</f>
        <v>#REF!</v>
      </c>
      <c r="V365" s="8">
        <f t="shared" si="30"/>
        <v>0.94</v>
      </c>
    </row>
    <row r="366" spans="1:22" hidden="1" x14ac:dyDescent="0.25">
      <c r="A366" s="11">
        <f t="shared" si="21"/>
        <v>40</v>
      </c>
      <c r="B366" s="370" t="e">
        <f t="shared" si="19"/>
        <v>#REF!</v>
      </c>
      <c r="C366" s="370" t="e">
        <f t="shared" si="25"/>
        <v>#NAME?</v>
      </c>
      <c r="D366" s="370" t="e">
        <f t="shared" si="26"/>
        <v>#NAME?</v>
      </c>
      <c r="E366" s="370" t="e">
        <f t="shared" si="16"/>
        <v>#NAME?</v>
      </c>
      <c r="F366" s="370" t="e">
        <f t="shared" si="31"/>
        <v>#REF!</v>
      </c>
      <c r="G366" s="370">
        <f t="shared" si="27"/>
        <v>90.35</v>
      </c>
      <c r="H366" s="56" t="e">
        <f t="shared" si="28"/>
        <v>#REF!</v>
      </c>
      <c r="I366" s="57" t="e">
        <f t="shared" si="29"/>
        <v>#REF!</v>
      </c>
      <c r="J366" s="58" t="e">
        <f>(AVERAGE(I327:I366))</f>
        <v>#REF!</v>
      </c>
      <c r="V366" s="8">
        <f t="shared" si="30"/>
        <v>0.94</v>
      </c>
    </row>
    <row r="367" spans="1:22" hidden="1" x14ac:dyDescent="0.25">
      <c r="A367" s="11">
        <f t="shared" si="21"/>
        <v>41</v>
      </c>
      <c r="B367" s="370" t="e">
        <f t="shared" si="19"/>
        <v>#REF!</v>
      </c>
      <c r="C367" s="370" t="e">
        <f t="shared" si="25"/>
        <v>#NAME?</v>
      </c>
      <c r="D367" s="370" t="e">
        <f t="shared" si="26"/>
        <v>#NAME?</v>
      </c>
      <c r="E367" s="370" t="e">
        <f t="shared" si="16"/>
        <v>#NAME?</v>
      </c>
      <c r="F367" s="370" t="e">
        <f t="shared" si="31"/>
        <v>#REF!</v>
      </c>
      <c r="G367" s="370">
        <f t="shared" si="27"/>
        <v>90.35</v>
      </c>
      <c r="H367" s="56" t="e">
        <f t="shared" si="28"/>
        <v>#REF!</v>
      </c>
      <c r="I367" s="57" t="e">
        <f t="shared" si="29"/>
        <v>#REF!</v>
      </c>
      <c r="J367" s="58" t="e">
        <f>(AVERAGE(I327:I367))</f>
        <v>#REF!</v>
      </c>
      <c r="V367" s="8">
        <f t="shared" si="30"/>
        <v>0.94</v>
      </c>
    </row>
    <row r="368" spans="1:22" hidden="1" x14ac:dyDescent="0.25">
      <c r="A368" s="11">
        <f t="shared" si="21"/>
        <v>42</v>
      </c>
      <c r="B368" s="60" t="e">
        <f t="shared" si="19"/>
        <v>#REF!</v>
      </c>
      <c r="C368" s="60" t="e">
        <f t="shared" si="25"/>
        <v>#NAME?</v>
      </c>
      <c r="D368" s="370" t="e">
        <f t="shared" si="26"/>
        <v>#NAME?</v>
      </c>
      <c r="E368" s="370" t="e">
        <f t="shared" si="16"/>
        <v>#NAME?</v>
      </c>
      <c r="F368" s="370" t="e">
        <f t="shared" si="31"/>
        <v>#REF!</v>
      </c>
      <c r="G368" s="370">
        <f t="shared" si="27"/>
        <v>90.35</v>
      </c>
      <c r="H368" s="56" t="e">
        <f t="shared" si="28"/>
        <v>#REF!</v>
      </c>
      <c r="I368" s="57" t="e">
        <f t="shared" si="29"/>
        <v>#REF!</v>
      </c>
      <c r="J368" s="58" t="e">
        <f>(AVERAGE(I327:I368))</f>
        <v>#REF!</v>
      </c>
      <c r="V368" s="8">
        <f t="shared" ref="V368:V374" si="32">pafour</f>
        <v>0.92</v>
      </c>
    </row>
    <row r="369" spans="1:22" hidden="1" x14ac:dyDescent="0.25">
      <c r="A369" s="11">
        <f t="shared" si="21"/>
        <v>43</v>
      </c>
      <c r="B369" s="60" t="e">
        <f t="shared" si="19"/>
        <v>#REF!</v>
      </c>
      <c r="C369" s="60" t="e">
        <f t="shared" si="25"/>
        <v>#NAME?</v>
      </c>
      <c r="D369" s="370" t="e">
        <f t="shared" si="26"/>
        <v>#NAME?</v>
      </c>
      <c r="E369" s="370" t="e">
        <f t="shared" si="16"/>
        <v>#NAME?</v>
      </c>
      <c r="F369" s="370" t="e">
        <f t="shared" si="31"/>
        <v>#REF!</v>
      </c>
      <c r="G369" s="370">
        <f t="shared" si="27"/>
        <v>90.35</v>
      </c>
      <c r="H369" s="56" t="e">
        <f t="shared" si="28"/>
        <v>#REF!</v>
      </c>
      <c r="I369" s="57" t="e">
        <f t="shared" si="29"/>
        <v>#REF!</v>
      </c>
      <c r="J369" s="58" t="e">
        <f>(AVERAGE(I327:I369))</f>
        <v>#REF!</v>
      </c>
      <c r="V369" s="8">
        <f t="shared" si="32"/>
        <v>0.92</v>
      </c>
    </row>
    <row r="370" spans="1:22" hidden="1" x14ac:dyDescent="0.25">
      <c r="A370" s="11">
        <f t="shared" si="21"/>
        <v>44</v>
      </c>
      <c r="B370" s="60" t="e">
        <f t="shared" si="19"/>
        <v>#REF!</v>
      </c>
      <c r="C370" s="60" t="e">
        <f t="shared" si="25"/>
        <v>#NAME?</v>
      </c>
      <c r="D370" s="370" t="e">
        <f t="shared" si="26"/>
        <v>#NAME?</v>
      </c>
      <c r="E370" s="370" t="e">
        <f t="shared" si="16"/>
        <v>#NAME?</v>
      </c>
      <c r="F370" s="370" t="e">
        <f t="shared" si="31"/>
        <v>#REF!</v>
      </c>
      <c r="G370" s="370">
        <f t="shared" si="27"/>
        <v>90.35</v>
      </c>
      <c r="H370" s="56" t="e">
        <f t="shared" si="28"/>
        <v>#REF!</v>
      </c>
      <c r="I370" s="57" t="e">
        <f t="shared" si="29"/>
        <v>#REF!</v>
      </c>
      <c r="J370" s="58" t="e">
        <f>(AVERAGE(I327:I370))</f>
        <v>#REF!</v>
      </c>
      <c r="V370" s="8">
        <f t="shared" si="32"/>
        <v>0.92</v>
      </c>
    </row>
    <row r="371" spans="1:22" hidden="1" x14ac:dyDescent="0.25">
      <c r="A371" s="11">
        <f t="shared" si="21"/>
        <v>45</v>
      </c>
      <c r="B371" s="60" t="e">
        <f t="shared" si="19"/>
        <v>#REF!</v>
      </c>
      <c r="C371" s="60" t="e">
        <f t="shared" si="25"/>
        <v>#NAME?</v>
      </c>
      <c r="D371" s="370" t="e">
        <f t="shared" si="26"/>
        <v>#NAME?</v>
      </c>
      <c r="E371" s="370" t="e">
        <f t="shared" si="16"/>
        <v>#NAME?</v>
      </c>
      <c r="F371" s="370" t="e">
        <f t="shared" si="31"/>
        <v>#REF!</v>
      </c>
      <c r="G371" s="370">
        <f t="shared" si="27"/>
        <v>90.35</v>
      </c>
      <c r="H371" s="56" t="e">
        <f t="shared" si="28"/>
        <v>#REF!</v>
      </c>
      <c r="I371" s="57" t="e">
        <f t="shared" si="29"/>
        <v>#REF!</v>
      </c>
      <c r="J371" s="58" t="e">
        <f>(AVERAGE(I327:I371))</f>
        <v>#REF!</v>
      </c>
      <c r="V371" s="8">
        <f t="shared" si="32"/>
        <v>0.92</v>
      </c>
    </row>
    <row r="372" spans="1:22" hidden="1" x14ac:dyDescent="0.25">
      <c r="A372" s="11">
        <f t="shared" si="21"/>
        <v>46</v>
      </c>
      <c r="B372" s="60" t="e">
        <f t="shared" si="19"/>
        <v>#REF!</v>
      </c>
      <c r="C372" s="60" t="e">
        <f t="shared" si="25"/>
        <v>#NAME?</v>
      </c>
      <c r="D372" s="370" t="e">
        <f t="shared" si="26"/>
        <v>#NAME?</v>
      </c>
      <c r="E372" s="370" t="e">
        <f t="shared" si="16"/>
        <v>#NAME?</v>
      </c>
      <c r="F372" s="370" t="e">
        <f t="shared" si="31"/>
        <v>#REF!</v>
      </c>
      <c r="G372" s="370">
        <f t="shared" si="27"/>
        <v>90.35</v>
      </c>
      <c r="H372" s="56" t="e">
        <f t="shared" si="28"/>
        <v>#REF!</v>
      </c>
      <c r="I372" s="57" t="e">
        <f t="shared" si="29"/>
        <v>#REF!</v>
      </c>
      <c r="J372" s="58" t="e">
        <f>(AVERAGE(I327:I372))</f>
        <v>#REF!</v>
      </c>
      <c r="V372" s="8">
        <f t="shared" si="32"/>
        <v>0.92</v>
      </c>
    </row>
    <row r="373" spans="1:22" hidden="1" x14ac:dyDescent="0.25">
      <c r="A373" s="11">
        <f t="shared" si="21"/>
        <v>47</v>
      </c>
      <c r="B373" s="60" t="e">
        <f t="shared" si="19"/>
        <v>#REF!</v>
      </c>
      <c r="C373" s="60" t="e">
        <f t="shared" si="25"/>
        <v>#NAME?</v>
      </c>
      <c r="D373" s="370" t="e">
        <f t="shared" si="26"/>
        <v>#NAME?</v>
      </c>
      <c r="E373" s="370" t="e">
        <f t="shared" si="16"/>
        <v>#NAME?</v>
      </c>
      <c r="F373" s="370" t="e">
        <f t="shared" si="31"/>
        <v>#REF!</v>
      </c>
      <c r="G373" s="370">
        <f t="shared" si="27"/>
        <v>90.35</v>
      </c>
      <c r="H373" s="56" t="e">
        <f t="shared" si="28"/>
        <v>#REF!</v>
      </c>
      <c r="I373" s="57" t="e">
        <f t="shared" si="29"/>
        <v>#REF!</v>
      </c>
      <c r="J373" s="58" t="e">
        <f>(AVERAGE(I327:I373))</f>
        <v>#REF!</v>
      </c>
      <c r="V373" s="8">
        <f t="shared" si="32"/>
        <v>0.92</v>
      </c>
    </row>
    <row r="374" spans="1:22" hidden="1" x14ac:dyDescent="0.25">
      <c r="A374" s="11">
        <f t="shared" si="21"/>
        <v>48</v>
      </c>
      <c r="B374" s="60" t="e">
        <f t="shared" si="19"/>
        <v>#REF!</v>
      </c>
      <c r="C374" s="60" t="e">
        <f t="shared" si="25"/>
        <v>#NAME?</v>
      </c>
      <c r="D374" s="370" t="e">
        <f t="shared" si="26"/>
        <v>#NAME?</v>
      </c>
      <c r="E374" s="370" t="e">
        <f t="shared" si="16"/>
        <v>#NAME?</v>
      </c>
      <c r="F374" s="370" t="e">
        <f t="shared" si="31"/>
        <v>#REF!</v>
      </c>
      <c r="G374" s="370">
        <f t="shared" si="27"/>
        <v>90.35</v>
      </c>
      <c r="H374" s="56" t="e">
        <f t="shared" si="28"/>
        <v>#REF!</v>
      </c>
      <c r="I374" s="57" t="e">
        <f t="shared" si="29"/>
        <v>#REF!</v>
      </c>
      <c r="J374" s="58" t="e">
        <f>(AVERAGE(I327:I374))</f>
        <v>#REF!</v>
      </c>
      <c r="V374" s="8">
        <f t="shared" si="32"/>
        <v>0.92</v>
      </c>
    </row>
    <row r="375" spans="1:22" hidden="1" x14ac:dyDescent="0.25">
      <c r="A375" s="11">
        <f t="shared" si="21"/>
        <v>49</v>
      </c>
      <c r="B375" s="370" t="e">
        <f t="shared" si="19"/>
        <v>#REF!</v>
      </c>
      <c r="C375" s="370" t="e">
        <f t="shared" si="25"/>
        <v>#NAME?</v>
      </c>
      <c r="D375" s="370" t="e">
        <f t="shared" si="26"/>
        <v>#NAME?</v>
      </c>
      <c r="E375" s="370" t="e">
        <f t="shared" si="16"/>
        <v>#NAME?</v>
      </c>
      <c r="F375" s="370" t="e">
        <f t="shared" si="31"/>
        <v>#REF!</v>
      </c>
      <c r="G375" s="370">
        <f t="shared" si="27"/>
        <v>90.35</v>
      </c>
      <c r="H375" s="56" t="e">
        <f t="shared" si="28"/>
        <v>#REF!</v>
      </c>
      <c r="I375" s="57" t="e">
        <f t="shared" si="29"/>
        <v>#REF!</v>
      </c>
      <c r="J375" s="58" t="e">
        <f>(AVERAGE(I327:I375))</f>
        <v>#REF!</v>
      </c>
      <c r="V375" s="8">
        <f t="shared" ref="V375:V381" si="33">pafive</f>
        <v>0.9</v>
      </c>
    </row>
    <row r="376" spans="1:22" hidden="1" x14ac:dyDescent="0.25">
      <c r="A376" s="11">
        <f t="shared" si="21"/>
        <v>50</v>
      </c>
      <c r="B376" s="370" t="e">
        <f t="shared" si="19"/>
        <v>#REF!</v>
      </c>
      <c r="C376" s="370" t="e">
        <f t="shared" si="25"/>
        <v>#NAME?</v>
      </c>
      <c r="D376" s="370" t="e">
        <f t="shared" si="26"/>
        <v>#NAME?</v>
      </c>
      <c r="E376" s="370" t="e">
        <f t="shared" si="16"/>
        <v>#NAME?</v>
      </c>
      <c r="F376" s="370" t="e">
        <f t="shared" si="31"/>
        <v>#REF!</v>
      </c>
      <c r="G376" s="370">
        <f t="shared" si="27"/>
        <v>90.35</v>
      </c>
      <c r="H376" s="56" t="e">
        <f t="shared" si="28"/>
        <v>#REF!</v>
      </c>
      <c r="I376" s="57" t="e">
        <f t="shared" si="29"/>
        <v>#REF!</v>
      </c>
      <c r="J376" s="58" t="e">
        <f>(AVERAGE(I327:I376))</f>
        <v>#REF!</v>
      </c>
      <c r="V376" s="8">
        <f t="shared" si="33"/>
        <v>0.9</v>
      </c>
    </row>
    <row r="377" spans="1:22" hidden="1" x14ac:dyDescent="0.25">
      <c r="A377" s="11">
        <f t="shared" si="21"/>
        <v>51</v>
      </c>
      <c r="B377" s="370" t="e">
        <f t="shared" si="19"/>
        <v>#REF!</v>
      </c>
      <c r="C377" s="370" t="e">
        <f t="shared" si="25"/>
        <v>#NAME?</v>
      </c>
      <c r="D377" s="370" t="e">
        <f t="shared" si="26"/>
        <v>#NAME?</v>
      </c>
      <c r="E377" s="370" t="e">
        <f t="shared" si="16"/>
        <v>#NAME?</v>
      </c>
      <c r="F377" s="370" t="e">
        <f t="shared" si="31"/>
        <v>#REF!</v>
      </c>
      <c r="G377" s="370">
        <f t="shared" si="27"/>
        <v>90.35</v>
      </c>
      <c r="H377" s="56" t="e">
        <f t="shared" si="28"/>
        <v>#REF!</v>
      </c>
      <c r="I377" s="57" t="e">
        <f t="shared" si="29"/>
        <v>#REF!</v>
      </c>
      <c r="J377" s="58" t="e">
        <f>(AVERAGE(I327:I377))</f>
        <v>#REF!</v>
      </c>
      <c r="V377" s="8">
        <f t="shared" si="33"/>
        <v>0.9</v>
      </c>
    </row>
    <row r="378" spans="1:22" ht="14.25" hidden="1" customHeight="1" x14ac:dyDescent="0.25">
      <c r="A378" s="11">
        <f t="shared" si="21"/>
        <v>52</v>
      </c>
      <c r="B378" s="370" t="e">
        <f t="shared" si="19"/>
        <v>#REF!</v>
      </c>
      <c r="C378" s="370" t="e">
        <f t="shared" si="25"/>
        <v>#NAME?</v>
      </c>
      <c r="D378" s="370" t="e">
        <f t="shared" si="26"/>
        <v>#NAME?</v>
      </c>
      <c r="E378" s="370" t="e">
        <f t="shared" si="16"/>
        <v>#NAME?</v>
      </c>
      <c r="F378" s="370" t="e">
        <f t="shared" si="31"/>
        <v>#REF!</v>
      </c>
      <c r="G378" s="370">
        <f t="shared" si="27"/>
        <v>90.35</v>
      </c>
      <c r="H378" s="56" t="e">
        <f t="shared" si="28"/>
        <v>#REF!</v>
      </c>
      <c r="I378" s="57" t="e">
        <f t="shared" si="29"/>
        <v>#REF!</v>
      </c>
      <c r="J378" s="58" t="e">
        <f>(AVERAGE(I327:I378))</f>
        <v>#REF!</v>
      </c>
      <c r="V378" s="8">
        <f t="shared" si="33"/>
        <v>0.9</v>
      </c>
    </row>
    <row r="379" spans="1:22" hidden="1" x14ac:dyDescent="0.25">
      <c r="A379" s="11">
        <f t="shared" si="21"/>
        <v>53</v>
      </c>
      <c r="B379" s="370" t="e">
        <f t="shared" si="19"/>
        <v>#REF!</v>
      </c>
      <c r="C379" s="370" t="e">
        <f t="shared" si="25"/>
        <v>#NAME?</v>
      </c>
      <c r="D379" s="370" t="e">
        <f t="shared" si="26"/>
        <v>#NAME?</v>
      </c>
      <c r="E379" s="370" t="e">
        <f t="shared" si="16"/>
        <v>#NAME?</v>
      </c>
      <c r="F379" s="370" t="e">
        <f t="shared" si="31"/>
        <v>#REF!</v>
      </c>
      <c r="G379" s="370">
        <f t="shared" si="27"/>
        <v>90.35</v>
      </c>
      <c r="H379" s="56" t="e">
        <f t="shared" si="28"/>
        <v>#REF!</v>
      </c>
      <c r="I379" s="57" t="e">
        <f t="shared" si="29"/>
        <v>#REF!</v>
      </c>
      <c r="J379" s="58" t="e">
        <f>(AVERAGE(I327:I379))</f>
        <v>#REF!</v>
      </c>
      <c r="V379" s="8">
        <f t="shared" si="33"/>
        <v>0.9</v>
      </c>
    </row>
    <row r="380" spans="1:22" s="319" customFormat="1" ht="15" hidden="1" customHeight="1" x14ac:dyDescent="0.25">
      <c r="A380" s="11">
        <f t="shared" si="21"/>
        <v>54</v>
      </c>
      <c r="B380" s="370" t="e">
        <f t="shared" si="19"/>
        <v>#REF!</v>
      </c>
      <c r="C380" s="370" t="e">
        <f t="shared" si="25"/>
        <v>#NAME?</v>
      </c>
      <c r="D380" s="370" t="e">
        <f t="shared" si="26"/>
        <v>#NAME?</v>
      </c>
      <c r="E380" s="370" t="e">
        <f t="shared" si="16"/>
        <v>#NAME?</v>
      </c>
      <c r="F380" s="370" t="e">
        <f t="shared" si="31"/>
        <v>#REF!</v>
      </c>
      <c r="G380" s="370">
        <f t="shared" si="27"/>
        <v>90.35</v>
      </c>
      <c r="H380" s="56" t="e">
        <f t="shared" si="28"/>
        <v>#REF!</v>
      </c>
      <c r="I380" s="57" t="e">
        <f t="shared" si="29"/>
        <v>#REF!</v>
      </c>
      <c r="J380" s="58" t="e">
        <f>(AVERAGE(I327:I380))</f>
        <v>#REF!</v>
      </c>
      <c r="V380" s="8">
        <f t="shared" si="33"/>
        <v>0.9</v>
      </c>
    </row>
    <row r="381" spans="1:22" hidden="1" x14ac:dyDescent="0.25">
      <c r="A381" s="11">
        <f t="shared" si="21"/>
        <v>55</v>
      </c>
      <c r="B381" s="370" t="e">
        <f t="shared" si="19"/>
        <v>#REF!</v>
      </c>
      <c r="C381" s="370" t="e">
        <f t="shared" si="25"/>
        <v>#NAME?</v>
      </c>
      <c r="D381" s="370" t="e">
        <f t="shared" si="26"/>
        <v>#NAME?</v>
      </c>
      <c r="E381" s="370" t="e">
        <f t="shared" si="16"/>
        <v>#NAME?</v>
      </c>
      <c r="F381" s="370" t="e">
        <f t="shared" si="31"/>
        <v>#REF!</v>
      </c>
      <c r="G381" s="370">
        <f t="shared" si="27"/>
        <v>90.35</v>
      </c>
      <c r="H381" s="56" t="e">
        <f t="shared" si="28"/>
        <v>#REF!</v>
      </c>
      <c r="I381" s="57" t="e">
        <f t="shared" si="29"/>
        <v>#REF!</v>
      </c>
      <c r="J381" s="58" t="e">
        <f>(AVERAGE(I327:I381))</f>
        <v>#REF!</v>
      </c>
      <c r="V381" s="8">
        <f t="shared" si="33"/>
        <v>0.9</v>
      </c>
    </row>
    <row r="382" spans="1:22" hidden="1" x14ac:dyDescent="0.25">
      <c r="A382" s="11">
        <f t="shared" si="21"/>
        <v>56</v>
      </c>
      <c r="B382" s="60" t="e">
        <f t="shared" si="19"/>
        <v>#REF!</v>
      </c>
      <c r="C382" s="60" t="e">
        <f t="shared" si="25"/>
        <v>#NAME?</v>
      </c>
      <c r="D382" s="370" t="e">
        <f t="shared" si="26"/>
        <v>#NAME?</v>
      </c>
      <c r="E382" s="370" t="e">
        <f t="shared" si="16"/>
        <v>#NAME?</v>
      </c>
      <c r="F382" s="370" t="e">
        <f t="shared" si="31"/>
        <v>#REF!</v>
      </c>
      <c r="G382" s="370">
        <f t="shared" si="27"/>
        <v>90.35</v>
      </c>
      <c r="H382" s="56" t="e">
        <f t="shared" si="28"/>
        <v>#REF!</v>
      </c>
      <c r="I382" s="57" t="e">
        <f t="shared" si="29"/>
        <v>#REF!</v>
      </c>
      <c r="J382" s="58" t="e">
        <f>(AVERAGE(I327:I382))</f>
        <v>#REF!</v>
      </c>
      <c r="V382" s="8">
        <f t="shared" ref="V382:V388" si="34">pasix</f>
        <v>0.88</v>
      </c>
    </row>
    <row r="383" spans="1:22" hidden="1" x14ac:dyDescent="0.25">
      <c r="A383" s="11">
        <f t="shared" si="21"/>
        <v>57</v>
      </c>
      <c r="B383" s="60" t="e">
        <f t="shared" si="19"/>
        <v>#REF!</v>
      </c>
      <c r="C383" s="60" t="e">
        <f t="shared" si="25"/>
        <v>#NAME?</v>
      </c>
      <c r="D383" s="370" t="e">
        <f t="shared" si="26"/>
        <v>#NAME?</v>
      </c>
      <c r="E383" s="370" t="e">
        <f t="shared" si="16"/>
        <v>#NAME?</v>
      </c>
      <c r="F383" s="370" t="e">
        <f t="shared" si="31"/>
        <v>#REF!</v>
      </c>
      <c r="G383" s="370">
        <f t="shared" si="27"/>
        <v>90.35</v>
      </c>
      <c r="H383" s="56" t="e">
        <f t="shared" si="28"/>
        <v>#REF!</v>
      </c>
      <c r="I383" s="57" t="e">
        <f t="shared" si="29"/>
        <v>#REF!</v>
      </c>
      <c r="J383" s="58" t="e">
        <f>(AVERAGE(I327:I383))</f>
        <v>#REF!</v>
      </c>
      <c r="V383" s="8">
        <f t="shared" si="34"/>
        <v>0.88</v>
      </c>
    </row>
    <row r="384" spans="1:22" hidden="1" x14ac:dyDescent="0.25">
      <c r="A384" s="11">
        <f t="shared" si="21"/>
        <v>58</v>
      </c>
      <c r="B384" s="60" t="e">
        <f t="shared" si="19"/>
        <v>#REF!</v>
      </c>
      <c r="C384" s="60" t="e">
        <f t="shared" si="25"/>
        <v>#NAME?</v>
      </c>
      <c r="D384" s="370" t="e">
        <f t="shared" si="26"/>
        <v>#NAME?</v>
      </c>
      <c r="E384" s="370" t="e">
        <f t="shared" si="16"/>
        <v>#NAME?</v>
      </c>
      <c r="F384" s="370" t="e">
        <f t="shared" si="31"/>
        <v>#REF!</v>
      </c>
      <c r="G384" s="370">
        <f t="shared" si="27"/>
        <v>90.35</v>
      </c>
      <c r="H384" s="56" t="e">
        <f t="shared" si="28"/>
        <v>#REF!</v>
      </c>
      <c r="I384" s="57" t="e">
        <f t="shared" si="29"/>
        <v>#REF!</v>
      </c>
      <c r="J384" s="58" t="e">
        <f>(AVERAGE(I327:I384))</f>
        <v>#REF!</v>
      </c>
      <c r="V384" s="8">
        <f t="shared" si="34"/>
        <v>0.88</v>
      </c>
    </row>
    <row r="385" spans="1:22" hidden="1" x14ac:dyDescent="0.25">
      <c r="A385" s="11">
        <f t="shared" si="21"/>
        <v>59</v>
      </c>
      <c r="B385" s="60" t="e">
        <f t="shared" si="19"/>
        <v>#REF!</v>
      </c>
      <c r="C385" s="60" t="e">
        <f t="shared" si="25"/>
        <v>#NAME?</v>
      </c>
      <c r="D385" s="370" t="e">
        <f t="shared" si="26"/>
        <v>#NAME?</v>
      </c>
      <c r="E385" s="370" t="e">
        <f t="shared" si="16"/>
        <v>#NAME?</v>
      </c>
      <c r="F385" s="370" t="e">
        <f t="shared" si="31"/>
        <v>#REF!</v>
      </c>
      <c r="G385" s="370">
        <f t="shared" si="27"/>
        <v>90.35</v>
      </c>
      <c r="H385" s="56" t="e">
        <f t="shared" si="28"/>
        <v>#REF!</v>
      </c>
      <c r="I385" s="57" t="e">
        <f t="shared" si="29"/>
        <v>#REF!</v>
      </c>
      <c r="J385" s="58" t="e">
        <f>(AVERAGE(I327:I385))</f>
        <v>#REF!</v>
      </c>
      <c r="V385" s="8">
        <f t="shared" si="34"/>
        <v>0.88</v>
      </c>
    </row>
    <row r="386" spans="1:22" hidden="1" x14ac:dyDescent="0.25">
      <c r="A386" s="11">
        <f t="shared" si="21"/>
        <v>60</v>
      </c>
      <c r="B386" s="60" t="e">
        <f t="shared" si="19"/>
        <v>#REF!</v>
      </c>
      <c r="C386" s="60" t="e">
        <f t="shared" si="25"/>
        <v>#NAME?</v>
      </c>
      <c r="D386" s="370" t="e">
        <f t="shared" si="26"/>
        <v>#NAME?</v>
      </c>
      <c r="E386" s="370" t="e">
        <f t="shared" si="16"/>
        <v>#NAME?</v>
      </c>
      <c r="F386" s="370" t="e">
        <f t="shared" si="31"/>
        <v>#REF!</v>
      </c>
      <c r="G386" s="370">
        <f t="shared" si="27"/>
        <v>90.35</v>
      </c>
      <c r="H386" s="56" t="e">
        <f t="shared" si="28"/>
        <v>#REF!</v>
      </c>
      <c r="I386" s="57" t="e">
        <f t="shared" si="29"/>
        <v>#REF!</v>
      </c>
      <c r="J386" s="58" t="e">
        <f>(AVERAGE(I327:I386))</f>
        <v>#REF!</v>
      </c>
      <c r="V386" s="8">
        <f t="shared" si="34"/>
        <v>0.88</v>
      </c>
    </row>
    <row r="387" spans="1:22" hidden="1" x14ac:dyDescent="0.25">
      <c r="A387" s="11">
        <f t="shared" si="21"/>
        <v>61</v>
      </c>
      <c r="B387" s="60" t="e">
        <f t="shared" si="19"/>
        <v>#REF!</v>
      </c>
      <c r="C387" s="60" t="e">
        <f t="shared" si="25"/>
        <v>#NAME?</v>
      </c>
      <c r="D387" s="370" t="e">
        <f t="shared" si="26"/>
        <v>#NAME?</v>
      </c>
      <c r="E387" s="370" t="e">
        <f t="shared" si="16"/>
        <v>#NAME?</v>
      </c>
      <c r="F387" s="370" t="e">
        <f t="shared" si="31"/>
        <v>#REF!</v>
      </c>
      <c r="G387" s="370">
        <f t="shared" si="27"/>
        <v>90.35</v>
      </c>
      <c r="H387" s="56" t="e">
        <f t="shared" si="28"/>
        <v>#REF!</v>
      </c>
      <c r="I387" s="57" t="e">
        <f t="shared" si="29"/>
        <v>#REF!</v>
      </c>
      <c r="J387" s="58" t="e">
        <f>(AVERAGE(I327:I387))</f>
        <v>#REF!</v>
      </c>
      <c r="V387" s="8">
        <f t="shared" si="34"/>
        <v>0.88</v>
      </c>
    </row>
    <row r="388" spans="1:22" hidden="1" x14ac:dyDescent="0.25">
      <c r="A388" s="11">
        <f t="shared" si="21"/>
        <v>62</v>
      </c>
      <c r="B388" s="60" t="e">
        <f t="shared" si="19"/>
        <v>#REF!</v>
      </c>
      <c r="C388" s="60" t="e">
        <f t="shared" si="25"/>
        <v>#NAME?</v>
      </c>
      <c r="D388" s="370" t="e">
        <f t="shared" si="26"/>
        <v>#NAME?</v>
      </c>
      <c r="E388" s="370" t="e">
        <f t="shared" si="16"/>
        <v>#NAME?</v>
      </c>
      <c r="F388" s="370" t="e">
        <f t="shared" si="31"/>
        <v>#REF!</v>
      </c>
      <c r="G388" s="370">
        <f t="shared" si="27"/>
        <v>90.35</v>
      </c>
      <c r="H388" s="56" t="e">
        <f t="shared" si="28"/>
        <v>#REF!</v>
      </c>
      <c r="I388" s="57" t="e">
        <f t="shared" si="29"/>
        <v>#REF!</v>
      </c>
      <c r="J388" s="58" t="e">
        <f>(AVERAGE(ratestart:I388))</f>
        <v>#REF!</v>
      </c>
      <c r="V388" s="8">
        <f t="shared" si="34"/>
        <v>0.88</v>
      </c>
    </row>
    <row r="389" spans="1:22" hidden="1" x14ac:dyDescent="0.25">
      <c r="A389" s="11">
        <f t="shared" si="21"/>
        <v>63</v>
      </c>
      <c r="B389" s="370" t="e">
        <f t="shared" si="19"/>
        <v>#REF!</v>
      </c>
      <c r="C389" s="370" t="e">
        <f t="shared" si="25"/>
        <v>#NAME?</v>
      </c>
      <c r="D389" s="370" t="e">
        <f t="shared" si="26"/>
        <v>#NAME?</v>
      </c>
      <c r="E389" s="370" t="e">
        <f t="shared" si="16"/>
        <v>#NAME?</v>
      </c>
      <c r="F389" s="370" t="e">
        <f t="shared" si="31"/>
        <v>#REF!</v>
      </c>
      <c r="G389" s="370">
        <f t="shared" si="27"/>
        <v>90.35</v>
      </c>
      <c r="H389" s="56" t="e">
        <f t="shared" si="28"/>
        <v>#REF!</v>
      </c>
      <c r="I389" s="57" t="e">
        <f t="shared" si="29"/>
        <v>#REF!</v>
      </c>
      <c r="J389" s="58" t="e">
        <f>(AVERAGE(ratestart:I389))</f>
        <v>#REF!</v>
      </c>
      <c r="V389" s="8">
        <f t="shared" ref="V389:V395" si="35">paseven</f>
        <v>0.86</v>
      </c>
    </row>
    <row r="390" spans="1:22" hidden="1" x14ac:dyDescent="0.25">
      <c r="A390" s="11">
        <f t="shared" si="21"/>
        <v>64</v>
      </c>
      <c r="B390" s="370" t="e">
        <f t="shared" si="19"/>
        <v>#REF!</v>
      </c>
      <c r="C390" s="370" t="e">
        <f t="shared" si="25"/>
        <v>#NAME?</v>
      </c>
      <c r="D390" s="370" t="e">
        <f t="shared" si="26"/>
        <v>#NAME?</v>
      </c>
      <c r="E390" s="370" t="e">
        <f t="shared" si="16"/>
        <v>#NAME?</v>
      </c>
      <c r="F390" s="370" t="e">
        <f t="shared" si="31"/>
        <v>#REF!</v>
      </c>
      <c r="G390" s="370">
        <f t="shared" si="27"/>
        <v>90.35</v>
      </c>
      <c r="H390" s="56" t="e">
        <f t="shared" si="28"/>
        <v>#REF!</v>
      </c>
      <c r="I390" s="57" t="e">
        <f t="shared" si="29"/>
        <v>#REF!</v>
      </c>
      <c r="J390" s="58" t="e">
        <f>(AVERAGE(ratestart:I390))</f>
        <v>#REF!</v>
      </c>
      <c r="V390" s="8">
        <f t="shared" si="35"/>
        <v>0.86</v>
      </c>
    </row>
    <row r="391" spans="1:22" hidden="1" x14ac:dyDescent="0.25">
      <c r="A391" s="11">
        <f t="shared" si="21"/>
        <v>65</v>
      </c>
      <c r="B391" s="370" t="e">
        <f t="shared" si="19"/>
        <v>#REF!</v>
      </c>
      <c r="C391" s="370" t="e">
        <f t="shared" ref="C391:C426" si="36">otrate*V391</f>
        <v>#NAME?</v>
      </c>
      <c r="D391" s="370" t="e">
        <f t="shared" ref="D391:D426" si="37">slprate</f>
        <v>#NAME?</v>
      </c>
      <c r="E391" s="370" t="e">
        <f t="shared" ref="E391:E426" si="38">nsgrate</f>
        <v>#NAME?</v>
      </c>
      <c r="F391" s="370" t="e">
        <f t="shared" si="31"/>
        <v>#REF!</v>
      </c>
      <c r="G391" s="370">
        <f t="shared" ref="G391:G426" si="39">noncmrate</f>
        <v>90.35</v>
      </c>
      <c r="H391" s="56" t="e">
        <f t="shared" si="28"/>
        <v>#REF!</v>
      </c>
      <c r="I391" s="57" t="e">
        <f t="shared" ref="I391:I422" si="40">H391*wageindex</f>
        <v>#REF!</v>
      </c>
      <c r="J391" s="58" t="e">
        <f>(AVERAGE(ratestart:I391))</f>
        <v>#REF!</v>
      </c>
      <c r="V391" s="8">
        <f t="shared" si="35"/>
        <v>0.86</v>
      </c>
    </row>
    <row r="392" spans="1:22" hidden="1" x14ac:dyDescent="0.25">
      <c r="A392" s="11">
        <f t="shared" si="21"/>
        <v>66</v>
      </c>
      <c r="B392" s="370" t="e">
        <f t="shared" ref="B392:B426" si="41">ptrate*V392</f>
        <v>#REF!</v>
      </c>
      <c r="C392" s="370" t="e">
        <f t="shared" si="36"/>
        <v>#NAME?</v>
      </c>
      <c r="D392" s="370" t="e">
        <f t="shared" si="37"/>
        <v>#NAME?</v>
      </c>
      <c r="E392" s="370" t="e">
        <f t="shared" si="38"/>
        <v>#NAME?</v>
      </c>
      <c r="F392" s="370" t="e">
        <f t="shared" si="31"/>
        <v>#REF!</v>
      </c>
      <c r="G392" s="370">
        <f t="shared" si="39"/>
        <v>90.35</v>
      </c>
      <c r="H392" s="56" t="e">
        <f t="shared" si="28"/>
        <v>#REF!</v>
      </c>
      <c r="I392" s="57" t="e">
        <f t="shared" si="40"/>
        <v>#REF!</v>
      </c>
      <c r="J392" s="58" t="e">
        <f>(AVERAGE(ratestart:I392))</f>
        <v>#REF!</v>
      </c>
      <c r="V392" s="8">
        <f t="shared" si="35"/>
        <v>0.86</v>
      </c>
    </row>
    <row r="393" spans="1:22" hidden="1" x14ac:dyDescent="0.25">
      <c r="A393" s="11">
        <f t="shared" ref="A393:A426" si="42">A392+1</f>
        <v>67</v>
      </c>
      <c r="B393" s="370" t="e">
        <f t="shared" si="41"/>
        <v>#REF!</v>
      </c>
      <c r="C393" s="370" t="e">
        <f t="shared" si="36"/>
        <v>#NAME?</v>
      </c>
      <c r="D393" s="370" t="e">
        <f t="shared" si="37"/>
        <v>#NAME?</v>
      </c>
      <c r="E393" s="370" t="e">
        <f t="shared" si="38"/>
        <v>#NAME?</v>
      </c>
      <c r="F393" s="370" t="e">
        <f t="shared" si="31"/>
        <v>#REF!</v>
      </c>
      <c r="G393" s="370">
        <f t="shared" si="39"/>
        <v>90.35</v>
      </c>
      <c r="H393" s="56" t="e">
        <f t="shared" si="28"/>
        <v>#REF!</v>
      </c>
      <c r="I393" s="57" t="e">
        <f t="shared" si="40"/>
        <v>#REF!</v>
      </c>
      <c r="J393" s="58" t="e">
        <f>(AVERAGE(ratestart:I393))</f>
        <v>#REF!</v>
      </c>
      <c r="V393" s="8">
        <f t="shared" si="35"/>
        <v>0.86</v>
      </c>
    </row>
    <row r="394" spans="1:22" hidden="1" x14ac:dyDescent="0.25">
      <c r="A394" s="11">
        <f t="shared" si="42"/>
        <v>68</v>
      </c>
      <c r="B394" s="370" t="e">
        <f t="shared" si="41"/>
        <v>#REF!</v>
      </c>
      <c r="C394" s="370" t="e">
        <f t="shared" si="36"/>
        <v>#NAME?</v>
      </c>
      <c r="D394" s="370" t="e">
        <f t="shared" si="37"/>
        <v>#NAME?</v>
      </c>
      <c r="E394" s="370" t="e">
        <f t="shared" si="38"/>
        <v>#NAME?</v>
      </c>
      <c r="F394" s="370" t="e">
        <f t="shared" ref="F394:F426" si="43">ntarate*ntaaftwo</f>
        <v>#REF!</v>
      </c>
      <c r="G394" s="370">
        <f t="shared" si="39"/>
        <v>90.35</v>
      </c>
      <c r="H394" s="56" t="e">
        <f t="shared" si="28"/>
        <v>#REF!</v>
      </c>
      <c r="I394" s="57" t="e">
        <f t="shared" si="40"/>
        <v>#REF!</v>
      </c>
      <c r="J394" s="58" t="e">
        <f>(AVERAGE(ratestart:I394))</f>
        <v>#REF!</v>
      </c>
      <c r="V394" s="8">
        <f t="shared" si="35"/>
        <v>0.86</v>
      </c>
    </row>
    <row r="395" spans="1:22" hidden="1" x14ac:dyDescent="0.25">
      <c r="A395" s="11">
        <f t="shared" si="42"/>
        <v>69</v>
      </c>
      <c r="B395" s="370" t="e">
        <f t="shared" si="41"/>
        <v>#REF!</v>
      </c>
      <c r="C395" s="370" t="e">
        <f t="shared" si="36"/>
        <v>#NAME?</v>
      </c>
      <c r="D395" s="370" t="e">
        <f t="shared" si="37"/>
        <v>#NAME?</v>
      </c>
      <c r="E395" s="370" t="e">
        <f t="shared" si="38"/>
        <v>#NAME?</v>
      </c>
      <c r="F395" s="370" t="e">
        <f t="shared" si="43"/>
        <v>#REF!</v>
      </c>
      <c r="G395" s="370">
        <f t="shared" si="39"/>
        <v>90.35</v>
      </c>
      <c r="H395" s="56" t="e">
        <f t="shared" si="28"/>
        <v>#REF!</v>
      </c>
      <c r="I395" s="57" t="e">
        <f t="shared" si="40"/>
        <v>#REF!</v>
      </c>
      <c r="J395" s="58" t="e">
        <f>(AVERAGE(ratestart:I395))</f>
        <v>#REF!</v>
      </c>
      <c r="V395" s="8">
        <f t="shared" si="35"/>
        <v>0.86</v>
      </c>
    </row>
    <row r="396" spans="1:22" hidden="1" x14ac:dyDescent="0.25">
      <c r="A396" s="11">
        <f t="shared" si="42"/>
        <v>70</v>
      </c>
      <c r="B396" s="60" t="e">
        <f t="shared" si="41"/>
        <v>#REF!</v>
      </c>
      <c r="C396" s="60" t="e">
        <f t="shared" si="36"/>
        <v>#NAME?</v>
      </c>
      <c r="D396" s="370" t="e">
        <f t="shared" si="37"/>
        <v>#NAME?</v>
      </c>
      <c r="E396" s="370" t="e">
        <f t="shared" si="38"/>
        <v>#NAME?</v>
      </c>
      <c r="F396" s="370" t="e">
        <f t="shared" si="43"/>
        <v>#REF!</v>
      </c>
      <c r="G396" s="370">
        <f t="shared" si="39"/>
        <v>90.35</v>
      </c>
      <c r="H396" s="56" t="e">
        <f t="shared" si="28"/>
        <v>#REF!</v>
      </c>
      <c r="I396" s="57" t="e">
        <f t="shared" si="40"/>
        <v>#REF!</v>
      </c>
      <c r="J396" s="58" t="e">
        <f>(AVERAGE(ratestart:I396))</f>
        <v>#REF!</v>
      </c>
      <c r="V396" s="8">
        <f t="shared" ref="V396:V402" si="44">paeight</f>
        <v>0.84</v>
      </c>
    </row>
    <row r="397" spans="1:22" hidden="1" x14ac:dyDescent="0.25">
      <c r="A397" s="11">
        <f t="shared" si="42"/>
        <v>71</v>
      </c>
      <c r="B397" s="60" t="e">
        <f t="shared" si="41"/>
        <v>#REF!</v>
      </c>
      <c r="C397" s="60" t="e">
        <f t="shared" si="36"/>
        <v>#NAME?</v>
      </c>
      <c r="D397" s="370" t="e">
        <f t="shared" si="37"/>
        <v>#NAME?</v>
      </c>
      <c r="E397" s="370" t="e">
        <f t="shared" si="38"/>
        <v>#NAME?</v>
      </c>
      <c r="F397" s="370" t="e">
        <f t="shared" si="43"/>
        <v>#REF!</v>
      </c>
      <c r="G397" s="370">
        <f t="shared" si="39"/>
        <v>90.35</v>
      </c>
      <c r="H397" s="56" t="e">
        <f t="shared" si="28"/>
        <v>#REF!</v>
      </c>
      <c r="I397" s="57" t="e">
        <f t="shared" si="40"/>
        <v>#REF!</v>
      </c>
      <c r="J397" s="58" t="e">
        <f>(AVERAGE(ratestart:I397))</f>
        <v>#REF!</v>
      </c>
      <c r="V397" s="8">
        <f t="shared" si="44"/>
        <v>0.84</v>
      </c>
    </row>
    <row r="398" spans="1:22" hidden="1" x14ac:dyDescent="0.25">
      <c r="A398" s="11">
        <f t="shared" si="42"/>
        <v>72</v>
      </c>
      <c r="B398" s="60" t="e">
        <f t="shared" si="41"/>
        <v>#REF!</v>
      </c>
      <c r="C398" s="60" t="e">
        <f t="shared" si="36"/>
        <v>#NAME?</v>
      </c>
      <c r="D398" s="370" t="e">
        <f t="shared" si="37"/>
        <v>#NAME?</v>
      </c>
      <c r="E398" s="370" t="e">
        <f t="shared" si="38"/>
        <v>#NAME?</v>
      </c>
      <c r="F398" s="370" t="e">
        <f t="shared" si="43"/>
        <v>#REF!</v>
      </c>
      <c r="G398" s="370">
        <f t="shared" si="39"/>
        <v>90.35</v>
      </c>
      <c r="H398" s="56" t="e">
        <f t="shared" si="28"/>
        <v>#REF!</v>
      </c>
      <c r="I398" s="57" t="e">
        <f t="shared" si="40"/>
        <v>#REF!</v>
      </c>
      <c r="J398" s="58" t="e">
        <f>(AVERAGE(ratestart:I398))</f>
        <v>#REF!</v>
      </c>
      <c r="V398" s="8">
        <f t="shared" si="44"/>
        <v>0.84</v>
      </c>
    </row>
    <row r="399" spans="1:22" hidden="1" x14ac:dyDescent="0.25">
      <c r="A399" s="11">
        <f t="shared" si="42"/>
        <v>73</v>
      </c>
      <c r="B399" s="60" t="e">
        <f t="shared" si="41"/>
        <v>#REF!</v>
      </c>
      <c r="C399" s="60" t="e">
        <f t="shared" si="36"/>
        <v>#NAME?</v>
      </c>
      <c r="D399" s="370" t="e">
        <f t="shared" si="37"/>
        <v>#NAME?</v>
      </c>
      <c r="E399" s="370" t="e">
        <f t="shared" si="38"/>
        <v>#NAME?</v>
      </c>
      <c r="F399" s="370" t="e">
        <f t="shared" si="43"/>
        <v>#REF!</v>
      </c>
      <c r="G399" s="370">
        <f t="shared" si="39"/>
        <v>90.35</v>
      </c>
      <c r="H399" s="56" t="e">
        <f t="shared" si="28"/>
        <v>#REF!</v>
      </c>
      <c r="I399" s="57" t="e">
        <f t="shared" si="40"/>
        <v>#REF!</v>
      </c>
      <c r="J399" s="58" t="e">
        <f>(AVERAGE(ratestart:I399))</f>
        <v>#REF!</v>
      </c>
      <c r="V399" s="8">
        <f t="shared" si="44"/>
        <v>0.84</v>
      </c>
    </row>
    <row r="400" spans="1:22" hidden="1" x14ac:dyDescent="0.25">
      <c r="A400" s="11">
        <f t="shared" si="42"/>
        <v>74</v>
      </c>
      <c r="B400" s="60" t="e">
        <f t="shared" si="41"/>
        <v>#REF!</v>
      </c>
      <c r="C400" s="60" t="e">
        <f t="shared" si="36"/>
        <v>#NAME?</v>
      </c>
      <c r="D400" s="370" t="e">
        <f t="shared" si="37"/>
        <v>#NAME?</v>
      </c>
      <c r="E400" s="370" t="e">
        <f t="shared" si="38"/>
        <v>#NAME?</v>
      </c>
      <c r="F400" s="370" t="e">
        <f t="shared" si="43"/>
        <v>#REF!</v>
      </c>
      <c r="G400" s="370">
        <f t="shared" si="39"/>
        <v>90.35</v>
      </c>
      <c r="H400" s="56" t="e">
        <f t="shared" si="28"/>
        <v>#REF!</v>
      </c>
      <c r="I400" s="57" t="e">
        <f t="shared" si="40"/>
        <v>#REF!</v>
      </c>
      <c r="J400" s="58" t="e">
        <f>(AVERAGE(ratestart:I400))</f>
        <v>#REF!</v>
      </c>
      <c r="V400" s="8">
        <f t="shared" si="44"/>
        <v>0.84</v>
      </c>
    </row>
    <row r="401" spans="1:22" hidden="1" x14ac:dyDescent="0.25">
      <c r="A401" s="11">
        <f t="shared" si="42"/>
        <v>75</v>
      </c>
      <c r="B401" s="60" t="e">
        <f t="shared" si="41"/>
        <v>#REF!</v>
      </c>
      <c r="C401" s="60" t="e">
        <f t="shared" si="36"/>
        <v>#NAME?</v>
      </c>
      <c r="D401" s="370" t="e">
        <f t="shared" si="37"/>
        <v>#NAME?</v>
      </c>
      <c r="E401" s="370" t="e">
        <f t="shared" si="38"/>
        <v>#NAME?</v>
      </c>
      <c r="F401" s="370" t="e">
        <f t="shared" si="43"/>
        <v>#REF!</v>
      </c>
      <c r="G401" s="370">
        <f t="shared" si="39"/>
        <v>90.35</v>
      </c>
      <c r="H401" s="56" t="e">
        <f t="shared" si="28"/>
        <v>#REF!</v>
      </c>
      <c r="I401" s="57" t="e">
        <f t="shared" si="40"/>
        <v>#REF!</v>
      </c>
      <c r="J401" s="58" t="e">
        <f>(AVERAGE(ratestart:I401))</f>
        <v>#REF!</v>
      </c>
      <c r="V401" s="8">
        <f t="shared" si="44"/>
        <v>0.84</v>
      </c>
    </row>
    <row r="402" spans="1:22" hidden="1" x14ac:dyDescent="0.25">
      <c r="A402" s="11">
        <f t="shared" si="42"/>
        <v>76</v>
      </c>
      <c r="B402" s="60" t="e">
        <f t="shared" si="41"/>
        <v>#REF!</v>
      </c>
      <c r="C402" s="60" t="e">
        <f t="shared" si="36"/>
        <v>#NAME?</v>
      </c>
      <c r="D402" s="370" t="e">
        <f t="shared" si="37"/>
        <v>#NAME?</v>
      </c>
      <c r="E402" s="370" t="e">
        <f t="shared" si="38"/>
        <v>#NAME?</v>
      </c>
      <c r="F402" s="370" t="e">
        <f t="shared" si="43"/>
        <v>#REF!</v>
      </c>
      <c r="G402" s="370">
        <f t="shared" si="39"/>
        <v>90.35</v>
      </c>
      <c r="H402" s="56" t="e">
        <f t="shared" si="28"/>
        <v>#REF!</v>
      </c>
      <c r="I402" s="57" t="e">
        <f t="shared" si="40"/>
        <v>#REF!</v>
      </c>
      <c r="J402" s="58" t="e">
        <f>(AVERAGE(ratestart:I402))</f>
        <v>#REF!</v>
      </c>
      <c r="V402" s="8">
        <f t="shared" si="44"/>
        <v>0.84</v>
      </c>
    </row>
    <row r="403" spans="1:22" hidden="1" x14ac:dyDescent="0.25">
      <c r="A403" s="11">
        <f t="shared" si="42"/>
        <v>77</v>
      </c>
      <c r="B403" s="370" t="e">
        <f t="shared" si="41"/>
        <v>#REF!</v>
      </c>
      <c r="C403" s="370" t="e">
        <f t="shared" si="36"/>
        <v>#NAME?</v>
      </c>
      <c r="D403" s="370" t="e">
        <f t="shared" si="37"/>
        <v>#NAME?</v>
      </c>
      <c r="E403" s="370" t="e">
        <f t="shared" si="38"/>
        <v>#NAME?</v>
      </c>
      <c r="F403" s="370" t="e">
        <f t="shared" si="43"/>
        <v>#REF!</v>
      </c>
      <c r="G403" s="370">
        <f t="shared" si="39"/>
        <v>90.35</v>
      </c>
      <c r="H403" s="56" t="e">
        <f t="shared" si="28"/>
        <v>#REF!</v>
      </c>
      <c r="I403" s="57" t="e">
        <f t="shared" si="40"/>
        <v>#REF!</v>
      </c>
      <c r="J403" s="58" t="e">
        <f>(AVERAGE(ratestart:I403))</f>
        <v>#REF!</v>
      </c>
      <c r="V403" s="8">
        <f t="shared" ref="V403:V409" si="45">panine</f>
        <v>0.82</v>
      </c>
    </row>
    <row r="404" spans="1:22" hidden="1" x14ac:dyDescent="0.25">
      <c r="A404" s="11">
        <f t="shared" si="42"/>
        <v>78</v>
      </c>
      <c r="B404" s="370" t="e">
        <f t="shared" si="41"/>
        <v>#REF!</v>
      </c>
      <c r="C404" s="370" t="e">
        <f t="shared" si="36"/>
        <v>#NAME?</v>
      </c>
      <c r="D404" s="370" t="e">
        <f t="shared" si="37"/>
        <v>#NAME?</v>
      </c>
      <c r="E404" s="370" t="e">
        <f t="shared" si="38"/>
        <v>#NAME?</v>
      </c>
      <c r="F404" s="370" t="e">
        <f t="shared" si="43"/>
        <v>#REF!</v>
      </c>
      <c r="G404" s="370">
        <f t="shared" si="39"/>
        <v>90.35</v>
      </c>
      <c r="H404" s="56" t="e">
        <f t="shared" si="28"/>
        <v>#REF!</v>
      </c>
      <c r="I404" s="57" t="e">
        <f t="shared" si="40"/>
        <v>#REF!</v>
      </c>
      <c r="J404" s="58" t="e">
        <f>(AVERAGE(ratestart:I404))</f>
        <v>#REF!</v>
      </c>
      <c r="V404" s="8">
        <f t="shared" si="45"/>
        <v>0.82</v>
      </c>
    </row>
    <row r="405" spans="1:22" hidden="1" x14ac:dyDescent="0.25">
      <c r="A405" s="11">
        <f t="shared" si="42"/>
        <v>79</v>
      </c>
      <c r="B405" s="370" t="e">
        <f t="shared" si="41"/>
        <v>#REF!</v>
      </c>
      <c r="C405" s="370" t="e">
        <f t="shared" si="36"/>
        <v>#NAME?</v>
      </c>
      <c r="D405" s="370" t="e">
        <f t="shared" si="37"/>
        <v>#NAME?</v>
      </c>
      <c r="E405" s="370" t="e">
        <f t="shared" si="38"/>
        <v>#NAME?</v>
      </c>
      <c r="F405" s="370" t="e">
        <f t="shared" si="43"/>
        <v>#REF!</v>
      </c>
      <c r="G405" s="370">
        <f t="shared" si="39"/>
        <v>90.35</v>
      </c>
      <c r="H405" s="56" t="e">
        <f t="shared" si="28"/>
        <v>#REF!</v>
      </c>
      <c r="I405" s="57" t="e">
        <f t="shared" si="40"/>
        <v>#REF!</v>
      </c>
      <c r="J405" s="58" t="e">
        <f>(AVERAGE(ratestart:I405))</f>
        <v>#REF!</v>
      </c>
      <c r="V405" s="8">
        <f t="shared" si="45"/>
        <v>0.82</v>
      </c>
    </row>
    <row r="406" spans="1:22" hidden="1" x14ac:dyDescent="0.25">
      <c r="A406" s="11">
        <f t="shared" si="42"/>
        <v>80</v>
      </c>
      <c r="B406" s="370" t="e">
        <f t="shared" si="41"/>
        <v>#REF!</v>
      </c>
      <c r="C406" s="370" t="e">
        <f t="shared" si="36"/>
        <v>#NAME?</v>
      </c>
      <c r="D406" s="370" t="e">
        <f t="shared" si="37"/>
        <v>#NAME?</v>
      </c>
      <c r="E406" s="370" t="e">
        <f t="shared" si="38"/>
        <v>#NAME?</v>
      </c>
      <c r="F406" s="370" t="e">
        <f t="shared" si="43"/>
        <v>#REF!</v>
      </c>
      <c r="G406" s="370">
        <f t="shared" si="39"/>
        <v>90.35</v>
      </c>
      <c r="H406" s="56" t="e">
        <f t="shared" si="28"/>
        <v>#REF!</v>
      </c>
      <c r="I406" s="57" t="e">
        <f t="shared" si="40"/>
        <v>#REF!</v>
      </c>
      <c r="J406" s="58" t="e">
        <f>(AVERAGE(ratestart:I406))</f>
        <v>#REF!</v>
      </c>
      <c r="V406" s="8">
        <f t="shared" si="45"/>
        <v>0.82</v>
      </c>
    </row>
    <row r="407" spans="1:22" hidden="1" x14ac:dyDescent="0.25">
      <c r="A407" s="11">
        <f t="shared" si="42"/>
        <v>81</v>
      </c>
      <c r="B407" s="370" t="e">
        <f t="shared" si="41"/>
        <v>#REF!</v>
      </c>
      <c r="C407" s="370" t="e">
        <f t="shared" si="36"/>
        <v>#NAME?</v>
      </c>
      <c r="D407" s="370" t="e">
        <f t="shared" si="37"/>
        <v>#NAME?</v>
      </c>
      <c r="E407" s="370" t="e">
        <f t="shared" si="38"/>
        <v>#NAME?</v>
      </c>
      <c r="F407" s="370" t="e">
        <f t="shared" si="43"/>
        <v>#REF!</v>
      </c>
      <c r="G407" s="370">
        <f t="shared" si="39"/>
        <v>90.35</v>
      </c>
      <c r="H407" s="56" t="e">
        <f t="shared" si="28"/>
        <v>#REF!</v>
      </c>
      <c r="I407" s="57" t="e">
        <f t="shared" si="40"/>
        <v>#REF!</v>
      </c>
      <c r="J407" s="58" t="e">
        <f>(AVERAGE(ratestart:I407))</f>
        <v>#REF!</v>
      </c>
      <c r="V407" s="8">
        <f t="shared" si="45"/>
        <v>0.82</v>
      </c>
    </row>
    <row r="408" spans="1:22" hidden="1" x14ac:dyDescent="0.25">
      <c r="A408" s="11">
        <f t="shared" si="42"/>
        <v>82</v>
      </c>
      <c r="B408" s="370" t="e">
        <f t="shared" si="41"/>
        <v>#REF!</v>
      </c>
      <c r="C408" s="370" t="e">
        <f t="shared" si="36"/>
        <v>#NAME?</v>
      </c>
      <c r="D408" s="370" t="e">
        <f t="shared" si="37"/>
        <v>#NAME?</v>
      </c>
      <c r="E408" s="370" t="e">
        <f t="shared" si="38"/>
        <v>#NAME?</v>
      </c>
      <c r="F408" s="370" t="e">
        <f t="shared" si="43"/>
        <v>#REF!</v>
      </c>
      <c r="G408" s="370">
        <f t="shared" si="39"/>
        <v>90.35</v>
      </c>
      <c r="H408" s="56" t="e">
        <f t="shared" si="28"/>
        <v>#REF!</v>
      </c>
      <c r="I408" s="57" t="e">
        <f t="shared" si="40"/>
        <v>#REF!</v>
      </c>
      <c r="J408" s="58" t="e">
        <f>(AVERAGE(ratestart:I408))</f>
        <v>#REF!</v>
      </c>
      <c r="V408" s="8">
        <f t="shared" si="45"/>
        <v>0.82</v>
      </c>
    </row>
    <row r="409" spans="1:22" hidden="1" x14ac:dyDescent="0.25">
      <c r="A409" s="11">
        <f t="shared" si="42"/>
        <v>83</v>
      </c>
      <c r="B409" s="370" t="e">
        <f t="shared" si="41"/>
        <v>#REF!</v>
      </c>
      <c r="C409" s="370" t="e">
        <f t="shared" si="36"/>
        <v>#NAME?</v>
      </c>
      <c r="D409" s="370" t="e">
        <f t="shared" si="37"/>
        <v>#NAME?</v>
      </c>
      <c r="E409" s="370" t="e">
        <f t="shared" si="38"/>
        <v>#NAME?</v>
      </c>
      <c r="F409" s="370" t="e">
        <f t="shared" si="43"/>
        <v>#REF!</v>
      </c>
      <c r="G409" s="370">
        <f t="shared" si="39"/>
        <v>90.35</v>
      </c>
      <c r="H409" s="56" t="e">
        <f t="shared" si="28"/>
        <v>#REF!</v>
      </c>
      <c r="I409" s="57" t="e">
        <f t="shared" si="40"/>
        <v>#REF!</v>
      </c>
      <c r="J409" s="58" t="e">
        <f>(AVERAGE(ratestart:I409))</f>
        <v>#REF!</v>
      </c>
      <c r="V409" s="8">
        <f t="shared" si="45"/>
        <v>0.82</v>
      </c>
    </row>
    <row r="410" spans="1:22" hidden="1" x14ac:dyDescent="0.25">
      <c r="A410" s="11">
        <f t="shared" si="42"/>
        <v>84</v>
      </c>
      <c r="B410" s="60" t="e">
        <f t="shared" si="41"/>
        <v>#REF!</v>
      </c>
      <c r="C410" s="60" t="e">
        <f t="shared" si="36"/>
        <v>#NAME?</v>
      </c>
      <c r="D410" s="370" t="e">
        <f t="shared" si="37"/>
        <v>#NAME?</v>
      </c>
      <c r="E410" s="370" t="e">
        <f t="shared" si="38"/>
        <v>#NAME?</v>
      </c>
      <c r="F410" s="370" t="e">
        <f t="shared" si="43"/>
        <v>#REF!</v>
      </c>
      <c r="G410" s="370">
        <f t="shared" si="39"/>
        <v>90.35</v>
      </c>
      <c r="H410" s="56" t="e">
        <f t="shared" si="28"/>
        <v>#REF!</v>
      </c>
      <c r="I410" s="57" t="e">
        <f t="shared" si="40"/>
        <v>#REF!</v>
      </c>
      <c r="J410" s="58" t="e">
        <f>(AVERAGE(ratestart:I410))</f>
        <v>#REF!</v>
      </c>
      <c r="V410" s="8">
        <f t="shared" ref="V410:V416" si="46">paten</f>
        <v>0.8</v>
      </c>
    </row>
    <row r="411" spans="1:22" hidden="1" x14ac:dyDescent="0.25">
      <c r="A411" s="11">
        <f t="shared" si="42"/>
        <v>85</v>
      </c>
      <c r="B411" s="60" t="e">
        <f t="shared" si="41"/>
        <v>#REF!</v>
      </c>
      <c r="C411" s="60" t="e">
        <f t="shared" si="36"/>
        <v>#NAME?</v>
      </c>
      <c r="D411" s="370" t="e">
        <f t="shared" si="37"/>
        <v>#NAME?</v>
      </c>
      <c r="E411" s="370" t="e">
        <f t="shared" si="38"/>
        <v>#NAME?</v>
      </c>
      <c r="F411" s="370" t="e">
        <f t="shared" si="43"/>
        <v>#REF!</v>
      </c>
      <c r="G411" s="370">
        <f t="shared" si="39"/>
        <v>90.35</v>
      </c>
      <c r="H411" s="56" t="e">
        <f t="shared" si="28"/>
        <v>#REF!</v>
      </c>
      <c r="I411" s="57" t="e">
        <f t="shared" si="40"/>
        <v>#REF!</v>
      </c>
      <c r="J411" s="58" t="e">
        <f>(AVERAGE(ratestart:I411))</f>
        <v>#REF!</v>
      </c>
      <c r="V411" s="8">
        <f t="shared" si="46"/>
        <v>0.8</v>
      </c>
    </row>
    <row r="412" spans="1:22" hidden="1" x14ac:dyDescent="0.25">
      <c r="A412" s="11">
        <f t="shared" si="42"/>
        <v>86</v>
      </c>
      <c r="B412" s="60" t="e">
        <f t="shared" si="41"/>
        <v>#REF!</v>
      </c>
      <c r="C412" s="60" t="e">
        <f t="shared" si="36"/>
        <v>#NAME?</v>
      </c>
      <c r="D412" s="370" t="e">
        <f t="shared" si="37"/>
        <v>#NAME?</v>
      </c>
      <c r="E412" s="370" t="e">
        <f t="shared" si="38"/>
        <v>#NAME?</v>
      </c>
      <c r="F412" s="370" t="e">
        <f t="shared" si="43"/>
        <v>#REF!</v>
      </c>
      <c r="G412" s="370">
        <f t="shared" si="39"/>
        <v>90.35</v>
      </c>
      <c r="H412" s="56" t="e">
        <f t="shared" si="28"/>
        <v>#REF!</v>
      </c>
      <c r="I412" s="57" t="e">
        <f t="shared" si="40"/>
        <v>#REF!</v>
      </c>
      <c r="J412" s="58" t="e">
        <f>(AVERAGE(ratestart:I412))</f>
        <v>#REF!</v>
      </c>
      <c r="V412" s="8">
        <f t="shared" si="46"/>
        <v>0.8</v>
      </c>
    </row>
    <row r="413" spans="1:22" hidden="1" x14ac:dyDescent="0.25">
      <c r="A413" s="11">
        <f t="shared" si="42"/>
        <v>87</v>
      </c>
      <c r="B413" s="60" t="e">
        <f t="shared" si="41"/>
        <v>#REF!</v>
      </c>
      <c r="C413" s="60" t="e">
        <f t="shared" si="36"/>
        <v>#NAME?</v>
      </c>
      <c r="D413" s="370" t="e">
        <f t="shared" si="37"/>
        <v>#NAME?</v>
      </c>
      <c r="E413" s="370" t="e">
        <f t="shared" si="38"/>
        <v>#NAME?</v>
      </c>
      <c r="F413" s="370" t="e">
        <f t="shared" si="43"/>
        <v>#REF!</v>
      </c>
      <c r="G413" s="370">
        <f t="shared" si="39"/>
        <v>90.35</v>
      </c>
      <c r="H413" s="56" t="e">
        <f t="shared" si="28"/>
        <v>#REF!</v>
      </c>
      <c r="I413" s="57" t="e">
        <f t="shared" si="40"/>
        <v>#REF!</v>
      </c>
      <c r="J413" s="58" t="e">
        <f>(AVERAGE(ratestart:I413))</f>
        <v>#REF!</v>
      </c>
      <c r="V413" s="8">
        <f t="shared" si="46"/>
        <v>0.8</v>
      </c>
    </row>
    <row r="414" spans="1:22" hidden="1" x14ac:dyDescent="0.25">
      <c r="A414" s="11">
        <f t="shared" si="42"/>
        <v>88</v>
      </c>
      <c r="B414" s="60" t="e">
        <f t="shared" si="41"/>
        <v>#REF!</v>
      </c>
      <c r="C414" s="60" t="e">
        <f t="shared" si="36"/>
        <v>#NAME?</v>
      </c>
      <c r="D414" s="370" t="e">
        <f t="shared" si="37"/>
        <v>#NAME?</v>
      </c>
      <c r="E414" s="370" t="e">
        <f t="shared" si="38"/>
        <v>#NAME?</v>
      </c>
      <c r="F414" s="370" t="e">
        <f t="shared" si="43"/>
        <v>#REF!</v>
      </c>
      <c r="G414" s="370">
        <f t="shared" si="39"/>
        <v>90.35</v>
      </c>
      <c r="H414" s="56" t="e">
        <f t="shared" si="28"/>
        <v>#REF!</v>
      </c>
      <c r="I414" s="57" t="e">
        <f t="shared" si="40"/>
        <v>#REF!</v>
      </c>
      <c r="J414" s="58" t="e">
        <f>(AVERAGE(ratestart:I414))</f>
        <v>#REF!</v>
      </c>
      <c r="V414" s="8">
        <f t="shared" si="46"/>
        <v>0.8</v>
      </c>
    </row>
    <row r="415" spans="1:22" hidden="1" x14ac:dyDescent="0.25">
      <c r="A415" s="11">
        <f t="shared" si="42"/>
        <v>89</v>
      </c>
      <c r="B415" s="60" t="e">
        <f t="shared" si="41"/>
        <v>#REF!</v>
      </c>
      <c r="C415" s="60" t="e">
        <f t="shared" si="36"/>
        <v>#NAME?</v>
      </c>
      <c r="D415" s="370" t="e">
        <f t="shared" si="37"/>
        <v>#NAME?</v>
      </c>
      <c r="E415" s="370" t="e">
        <f t="shared" si="38"/>
        <v>#NAME?</v>
      </c>
      <c r="F415" s="370" t="e">
        <f t="shared" si="43"/>
        <v>#REF!</v>
      </c>
      <c r="G415" s="370">
        <f t="shared" si="39"/>
        <v>90.35</v>
      </c>
      <c r="H415" s="56" t="e">
        <f t="shared" si="28"/>
        <v>#REF!</v>
      </c>
      <c r="I415" s="57" t="e">
        <f t="shared" si="40"/>
        <v>#REF!</v>
      </c>
      <c r="J415" s="58" t="e">
        <f>(AVERAGE(ratestart:I415))</f>
        <v>#REF!</v>
      </c>
      <c r="V415" s="8">
        <f t="shared" si="46"/>
        <v>0.8</v>
      </c>
    </row>
    <row r="416" spans="1:22" hidden="1" x14ac:dyDescent="0.25">
      <c r="A416" s="11">
        <f t="shared" si="42"/>
        <v>90</v>
      </c>
      <c r="B416" s="60" t="e">
        <f t="shared" si="41"/>
        <v>#REF!</v>
      </c>
      <c r="C416" s="60" t="e">
        <f t="shared" si="36"/>
        <v>#NAME?</v>
      </c>
      <c r="D416" s="370" t="e">
        <f t="shared" si="37"/>
        <v>#NAME?</v>
      </c>
      <c r="E416" s="370" t="e">
        <f t="shared" si="38"/>
        <v>#NAME?</v>
      </c>
      <c r="F416" s="370" t="e">
        <f t="shared" si="43"/>
        <v>#REF!</v>
      </c>
      <c r="G416" s="370">
        <f t="shared" si="39"/>
        <v>90.35</v>
      </c>
      <c r="H416" s="56" t="e">
        <f t="shared" si="28"/>
        <v>#REF!</v>
      </c>
      <c r="I416" s="57" t="e">
        <f t="shared" si="40"/>
        <v>#REF!</v>
      </c>
      <c r="J416" s="58" t="e">
        <f>(AVERAGE(ratestart:I416))</f>
        <v>#REF!</v>
      </c>
      <c r="V416" s="8">
        <f t="shared" si="46"/>
        <v>0.8</v>
      </c>
    </row>
    <row r="417" spans="1:22" hidden="1" x14ac:dyDescent="0.25">
      <c r="A417" s="11">
        <f t="shared" si="42"/>
        <v>91</v>
      </c>
      <c r="B417" s="370" t="e">
        <f t="shared" si="41"/>
        <v>#REF!</v>
      </c>
      <c r="C417" s="370" t="e">
        <f t="shared" si="36"/>
        <v>#NAME?</v>
      </c>
      <c r="D417" s="370" t="e">
        <f t="shared" si="37"/>
        <v>#NAME?</v>
      </c>
      <c r="E417" s="370" t="e">
        <f t="shared" si="38"/>
        <v>#NAME?</v>
      </c>
      <c r="F417" s="370" t="e">
        <f t="shared" si="43"/>
        <v>#REF!</v>
      </c>
      <c r="G417" s="370">
        <f t="shared" si="39"/>
        <v>90.35</v>
      </c>
      <c r="H417" s="56" t="e">
        <f t="shared" si="28"/>
        <v>#REF!</v>
      </c>
      <c r="I417" s="57" t="e">
        <f t="shared" si="40"/>
        <v>#REF!</v>
      </c>
      <c r="J417" s="58" t="e">
        <f>(AVERAGE(ratestart:I417))</f>
        <v>#REF!</v>
      </c>
      <c r="V417" s="8">
        <f t="shared" ref="V417:V423" si="47">paeleven</f>
        <v>0.78</v>
      </c>
    </row>
    <row r="418" spans="1:22" hidden="1" x14ac:dyDescent="0.25">
      <c r="A418" s="11">
        <f t="shared" si="42"/>
        <v>92</v>
      </c>
      <c r="B418" s="370" t="e">
        <f t="shared" si="41"/>
        <v>#REF!</v>
      </c>
      <c r="C418" s="370" t="e">
        <f t="shared" si="36"/>
        <v>#NAME?</v>
      </c>
      <c r="D418" s="370" t="e">
        <f t="shared" si="37"/>
        <v>#NAME?</v>
      </c>
      <c r="E418" s="370" t="e">
        <f t="shared" si="38"/>
        <v>#NAME?</v>
      </c>
      <c r="F418" s="370" t="e">
        <f t="shared" si="43"/>
        <v>#REF!</v>
      </c>
      <c r="G418" s="370">
        <f t="shared" si="39"/>
        <v>90.35</v>
      </c>
      <c r="H418" s="56" t="e">
        <f t="shared" si="28"/>
        <v>#REF!</v>
      </c>
      <c r="I418" s="57" t="e">
        <f t="shared" si="40"/>
        <v>#REF!</v>
      </c>
      <c r="J418" s="58" t="e">
        <f>(AVERAGE(ratestart:I418))</f>
        <v>#REF!</v>
      </c>
      <c r="V418" s="8">
        <f t="shared" si="47"/>
        <v>0.78</v>
      </c>
    </row>
    <row r="419" spans="1:22" hidden="1" x14ac:dyDescent="0.25">
      <c r="A419" s="11">
        <f t="shared" si="42"/>
        <v>93</v>
      </c>
      <c r="B419" s="370" t="e">
        <f t="shared" si="41"/>
        <v>#REF!</v>
      </c>
      <c r="C419" s="370" t="e">
        <f t="shared" si="36"/>
        <v>#NAME?</v>
      </c>
      <c r="D419" s="370" t="e">
        <f t="shared" si="37"/>
        <v>#NAME?</v>
      </c>
      <c r="E419" s="370" t="e">
        <f t="shared" si="38"/>
        <v>#NAME?</v>
      </c>
      <c r="F419" s="370" t="e">
        <f t="shared" si="43"/>
        <v>#REF!</v>
      </c>
      <c r="G419" s="370">
        <f t="shared" si="39"/>
        <v>90.35</v>
      </c>
      <c r="H419" s="56" t="e">
        <f t="shared" si="28"/>
        <v>#REF!</v>
      </c>
      <c r="I419" s="57" t="e">
        <f t="shared" si="40"/>
        <v>#REF!</v>
      </c>
      <c r="J419" s="58" t="e">
        <f>(AVERAGE(ratestart:I419))</f>
        <v>#REF!</v>
      </c>
      <c r="V419" s="8">
        <f t="shared" si="47"/>
        <v>0.78</v>
      </c>
    </row>
    <row r="420" spans="1:22" hidden="1" x14ac:dyDescent="0.25">
      <c r="A420" s="11">
        <f t="shared" si="42"/>
        <v>94</v>
      </c>
      <c r="B420" s="370" t="e">
        <f t="shared" si="41"/>
        <v>#REF!</v>
      </c>
      <c r="C420" s="370" t="e">
        <f t="shared" si="36"/>
        <v>#NAME?</v>
      </c>
      <c r="D420" s="370" t="e">
        <f t="shared" si="37"/>
        <v>#NAME?</v>
      </c>
      <c r="E420" s="370" t="e">
        <f t="shared" si="38"/>
        <v>#NAME?</v>
      </c>
      <c r="F420" s="370" t="e">
        <f t="shared" si="43"/>
        <v>#REF!</v>
      </c>
      <c r="G420" s="370">
        <f t="shared" si="39"/>
        <v>90.35</v>
      </c>
      <c r="H420" s="56" t="e">
        <f t="shared" si="28"/>
        <v>#REF!</v>
      </c>
      <c r="I420" s="57" t="e">
        <f t="shared" si="40"/>
        <v>#REF!</v>
      </c>
      <c r="J420" s="58" t="e">
        <f>(AVERAGE(ratestart:I420))</f>
        <v>#REF!</v>
      </c>
      <c r="V420" s="8">
        <f t="shared" si="47"/>
        <v>0.78</v>
      </c>
    </row>
    <row r="421" spans="1:22" hidden="1" x14ac:dyDescent="0.25">
      <c r="A421" s="11">
        <f t="shared" si="42"/>
        <v>95</v>
      </c>
      <c r="B421" s="370" t="e">
        <f t="shared" si="41"/>
        <v>#REF!</v>
      </c>
      <c r="C421" s="370" t="e">
        <f t="shared" si="36"/>
        <v>#NAME?</v>
      </c>
      <c r="D421" s="370" t="e">
        <f t="shared" si="37"/>
        <v>#NAME?</v>
      </c>
      <c r="E421" s="370" t="e">
        <f t="shared" si="38"/>
        <v>#NAME?</v>
      </c>
      <c r="F421" s="370" t="e">
        <f t="shared" si="43"/>
        <v>#REF!</v>
      </c>
      <c r="G421" s="370">
        <f t="shared" si="39"/>
        <v>90.35</v>
      </c>
      <c r="H421" s="56" t="e">
        <f t="shared" si="28"/>
        <v>#REF!</v>
      </c>
      <c r="I421" s="57" t="e">
        <f t="shared" si="40"/>
        <v>#REF!</v>
      </c>
      <c r="J421" s="58" t="e">
        <f>(AVERAGE(ratestart:I421))</f>
        <v>#REF!</v>
      </c>
      <c r="V421" s="8">
        <f t="shared" si="47"/>
        <v>0.78</v>
      </c>
    </row>
    <row r="422" spans="1:22" hidden="1" x14ac:dyDescent="0.25">
      <c r="A422" s="11">
        <f t="shared" si="42"/>
        <v>96</v>
      </c>
      <c r="B422" s="370" t="e">
        <f t="shared" si="41"/>
        <v>#REF!</v>
      </c>
      <c r="C422" s="370" t="e">
        <f t="shared" si="36"/>
        <v>#NAME?</v>
      </c>
      <c r="D422" s="370" t="e">
        <f t="shared" si="37"/>
        <v>#NAME?</v>
      </c>
      <c r="E422" s="370" t="e">
        <f t="shared" si="38"/>
        <v>#NAME?</v>
      </c>
      <c r="F422" s="370" t="e">
        <f t="shared" si="43"/>
        <v>#REF!</v>
      </c>
      <c r="G422" s="370">
        <f t="shared" si="39"/>
        <v>90.35</v>
      </c>
      <c r="H422" s="56" t="e">
        <f t="shared" si="28"/>
        <v>#REF!</v>
      </c>
      <c r="I422" s="57" t="e">
        <f t="shared" si="40"/>
        <v>#REF!</v>
      </c>
      <c r="J422" s="58" t="e">
        <f>(AVERAGE(ratestart:I422))</f>
        <v>#REF!</v>
      </c>
      <c r="V422" s="8">
        <f t="shared" si="47"/>
        <v>0.78</v>
      </c>
    </row>
    <row r="423" spans="1:22" hidden="1" x14ac:dyDescent="0.25">
      <c r="A423" s="11">
        <f t="shared" si="42"/>
        <v>97</v>
      </c>
      <c r="B423" s="370" t="e">
        <f t="shared" si="41"/>
        <v>#REF!</v>
      </c>
      <c r="C423" s="370" t="e">
        <f t="shared" si="36"/>
        <v>#NAME?</v>
      </c>
      <c r="D423" s="370" t="e">
        <f t="shared" si="37"/>
        <v>#NAME?</v>
      </c>
      <c r="E423" s="370" t="e">
        <f t="shared" si="38"/>
        <v>#NAME?</v>
      </c>
      <c r="F423" s="370" t="e">
        <f t="shared" si="43"/>
        <v>#REF!</v>
      </c>
      <c r="G423" s="370">
        <f t="shared" si="39"/>
        <v>90.35</v>
      </c>
      <c r="H423" s="56" t="e">
        <f t="shared" ref="H423:H426" si="48">SUM(B423:G423)</f>
        <v>#REF!</v>
      </c>
      <c r="I423" s="57" t="e">
        <f>H423*wageindex</f>
        <v>#REF!</v>
      </c>
      <c r="J423" s="58" t="e">
        <f>(AVERAGE(ratestart:I423))</f>
        <v>#REF!</v>
      </c>
      <c r="V423" s="8">
        <f t="shared" si="47"/>
        <v>0.78</v>
      </c>
    </row>
    <row r="424" spans="1:22" hidden="1" x14ac:dyDescent="0.25">
      <c r="A424" s="11">
        <f t="shared" si="42"/>
        <v>98</v>
      </c>
      <c r="B424" s="60" t="e">
        <f t="shared" si="41"/>
        <v>#REF!</v>
      </c>
      <c r="C424" s="60" t="e">
        <f t="shared" si="36"/>
        <v>#NAME?</v>
      </c>
      <c r="D424" s="370" t="e">
        <f t="shared" si="37"/>
        <v>#NAME?</v>
      </c>
      <c r="E424" s="370" t="e">
        <f t="shared" si="38"/>
        <v>#NAME?</v>
      </c>
      <c r="F424" s="370" t="e">
        <f t="shared" si="43"/>
        <v>#REF!</v>
      </c>
      <c r="G424" s="370">
        <f t="shared" si="39"/>
        <v>90.35</v>
      </c>
      <c r="H424" s="56" t="e">
        <f t="shared" si="48"/>
        <v>#REF!</v>
      </c>
      <c r="I424" s="57" t="e">
        <f>H424*wageindex</f>
        <v>#REF!</v>
      </c>
      <c r="J424" s="58" t="e">
        <f>(AVERAGE(ratestart:I424))</f>
        <v>#REF!</v>
      </c>
      <c r="V424" s="8">
        <f>patwelve</f>
        <v>0.76</v>
      </c>
    </row>
    <row r="425" spans="1:22" hidden="1" x14ac:dyDescent="0.25">
      <c r="A425" s="11">
        <f t="shared" si="42"/>
        <v>99</v>
      </c>
      <c r="B425" s="60" t="e">
        <f t="shared" si="41"/>
        <v>#REF!</v>
      </c>
      <c r="C425" s="60" t="e">
        <f t="shared" si="36"/>
        <v>#NAME?</v>
      </c>
      <c r="D425" s="370" t="e">
        <f t="shared" si="37"/>
        <v>#NAME?</v>
      </c>
      <c r="E425" s="370" t="e">
        <f t="shared" si="38"/>
        <v>#NAME?</v>
      </c>
      <c r="F425" s="370" t="e">
        <f t="shared" si="43"/>
        <v>#REF!</v>
      </c>
      <c r="G425" s="370">
        <f t="shared" si="39"/>
        <v>90.35</v>
      </c>
      <c r="H425" s="56" t="e">
        <f t="shared" si="48"/>
        <v>#REF!</v>
      </c>
      <c r="I425" s="57" t="e">
        <f>H425*wageindex</f>
        <v>#REF!</v>
      </c>
      <c r="J425" s="58" t="e">
        <f>(AVERAGE(ratestart:I425))</f>
        <v>#REF!</v>
      </c>
      <c r="V425" s="8">
        <f>patwelve</f>
        <v>0.76</v>
      </c>
    </row>
    <row r="426" spans="1:22" hidden="1" x14ac:dyDescent="0.25">
      <c r="A426" s="11">
        <f t="shared" si="42"/>
        <v>100</v>
      </c>
      <c r="B426" s="60" t="e">
        <f t="shared" si="41"/>
        <v>#REF!</v>
      </c>
      <c r="C426" s="60" t="e">
        <f t="shared" si="36"/>
        <v>#NAME?</v>
      </c>
      <c r="D426" s="370" t="e">
        <f t="shared" si="37"/>
        <v>#NAME?</v>
      </c>
      <c r="E426" s="370" t="e">
        <f t="shared" si="38"/>
        <v>#NAME?</v>
      </c>
      <c r="F426" s="370" t="e">
        <f t="shared" si="43"/>
        <v>#REF!</v>
      </c>
      <c r="G426" s="370">
        <f t="shared" si="39"/>
        <v>90.35</v>
      </c>
      <c r="H426" s="56" t="e">
        <f t="shared" si="48"/>
        <v>#REF!</v>
      </c>
      <c r="I426" s="57" t="e">
        <f>H426*wageindex</f>
        <v>#REF!</v>
      </c>
      <c r="J426" s="58" t="e">
        <f>(AVERAGE(ratestart:I426))</f>
        <v>#REF!</v>
      </c>
      <c r="V426" s="8">
        <f>patwelve</f>
        <v>0.76</v>
      </c>
    </row>
    <row r="427" spans="1:22" hidden="1" x14ac:dyDescent="0.25">
      <c r="A427" s="45"/>
      <c r="L427" s="276"/>
    </row>
    <row r="428" spans="1:22" ht="30" hidden="1" x14ac:dyDescent="0.25">
      <c r="A428" s="54" t="s">
        <v>384</v>
      </c>
      <c r="B428" s="5" t="s">
        <v>232</v>
      </c>
      <c r="C428" s="5" t="s">
        <v>286</v>
      </c>
      <c r="D428" s="5" t="s">
        <v>0</v>
      </c>
      <c r="E428" s="5" t="s">
        <v>152</v>
      </c>
      <c r="F428" s="5" t="s">
        <v>143</v>
      </c>
      <c r="G428" s="5" t="s">
        <v>385</v>
      </c>
      <c r="L428" s="276"/>
    </row>
    <row r="429" spans="1:22" hidden="1" x14ac:dyDescent="0.25">
      <c r="A429" s="7" t="s">
        <v>146</v>
      </c>
      <c r="B429" s="10" t="e">
        <f>[12]!nsgurban</f>
        <v>#REF!</v>
      </c>
      <c r="C429" s="10" t="e">
        <f>[12]!ntaurban</f>
        <v>#REF!</v>
      </c>
      <c r="D429" s="10" t="e">
        <f>[12]!pturban</f>
        <v>#REF!</v>
      </c>
      <c r="E429" s="10" t="e">
        <f>[12]!oturban</f>
        <v>#REF!</v>
      </c>
      <c r="F429" s="10" t="e">
        <f>'Variable Perdeim Adjustment 25'!slpurban</f>
        <v>#NAME?</v>
      </c>
      <c r="G429" s="10">
        <f>'Variable Perdeim Adjustment 25'!V435</f>
        <v>114.34</v>
      </c>
      <c r="L429" s="276"/>
    </row>
    <row r="430" spans="1:22" hidden="1" x14ac:dyDescent="0.25">
      <c r="A430" s="7" t="s">
        <v>147</v>
      </c>
      <c r="B430" s="10" t="e">
        <f>[12]!nsgrural</f>
        <v>#REF!</v>
      </c>
      <c r="C430" s="10" t="e">
        <f>[12]!ntarural</f>
        <v>#REF!</v>
      </c>
      <c r="D430" s="10" t="e">
        <f>[12]!ptrural</f>
        <v>#REF!</v>
      </c>
      <c r="E430" s="10" t="e">
        <f>[12]!otrural</f>
        <v>#REF!</v>
      </c>
      <c r="F430" s="10" t="e">
        <f>[12]!slprural</f>
        <v>#REF!</v>
      </c>
      <c r="G430" s="10">
        <f>'Variable Perdeim Adjustment 25'!V436</f>
        <v>116.46</v>
      </c>
      <c r="L430" s="276"/>
    </row>
    <row r="431" spans="1:22" hidden="1" x14ac:dyDescent="0.25">
      <c r="A431" s="53"/>
      <c r="L431" s="276"/>
    </row>
    <row r="432" spans="1:22" hidden="1" x14ac:dyDescent="0.25">
      <c r="A432" s="53"/>
      <c r="L432" s="276"/>
    </row>
    <row r="433" spans="1:5" s="276" customFormat="1" hidden="1" x14ac:dyDescent="0.25">
      <c r="A433" s="53"/>
    </row>
    <row r="434" spans="1:5" s="276" customFormat="1" ht="30" hidden="1" x14ac:dyDescent="0.25">
      <c r="A434" s="54" t="s">
        <v>386</v>
      </c>
    </row>
    <row r="435" spans="1:5" s="276" customFormat="1" hidden="1" x14ac:dyDescent="0.25">
      <c r="A435" s="53"/>
    </row>
    <row r="436" spans="1:5" s="276" customFormat="1" hidden="1" x14ac:dyDescent="0.25">
      <c r="A436" s="54" t="s">
        <v>387</v>
      </c>
    </row>
    <row r="437" spans="1:5" s="276" customFormat="1" ht="30" hidden="1" customHeight="1" x14ac:dyDescent="0.25">
      <c r="A437" s="11" t="s">
        <v>388</v>
      </c>
      <c r="B437" s="5" t="s">
        <v>389</v>
      </c>
      <c r="D437" s="1" t="s">
        <v>390</v>
      </c>
    </row>
    <row r="438" spans="1:5" s="276" customFormat="1" hidden="1" x14ac:dyDescent="0.25">
      <c r="A438" s="48" t="s">
        <v>391</v>
      </c>
      <c r="B438" s="3">
        <v>1</v>
      </c>
      <c r="D438" s="123">
        <v>6</v>
      </c>
      <c r="E438" s="124">
        <v>4</v>
      </c>
    </row>
    <row r="439" spans="1:5" s="276" customFormat="1" hidden="1" x14ac:dyDescent="0.25">
      <c r="A439" s="48" t="s">
        <v>392</v>
      </c>
      <c r="B439" s="3">
        <v>0.98</v>
      </c>
      <c r="D439" s="125">
        <v>5</v>
      </c>
      <c r="E439" s="126">
        <v>4</v>
      </c>
    </row>
    <row r="440" spans="1:5" s="276" customFormat="1" hidden="1" x14ac:dyDescent="0.25">
      <c r="A440" s="48" t="s">
        <v>393</v>
      </c>
      <c r="B440" s="3">
        <v>0.96</v>
      </c>
      <c r="D440" s="125">
        <v>4</v>
      </c>
      <c r="E440" s="126">
        <v>3</v>
      </c>
    </row>
    <row r="441" spans="1:5" s="276" customFormat="1" hidden="1" x14ac:dyDescent="0.25">
      <c r="A441" s="48" t="s">
        <v>394</v>
      </c>
      <c r="B441" s="3">
        <v>0.94</v>
      </c>
      <c r="D441" s="125">
        <v>3</v>
      </c>
      <c r="E441" s="126">
        <v>2</v>
      </c>
    </row>
    <row r="442" spans="1:5" s="276" customFormat="1" hidden="1" x14ac:dyDescent="0.25">
      <c r="A442" s="48" t="s">
        <v>395</v>
      </c>
      <c r="B442" s="3">
        <v>0.92</v>
      </c>
      <c r="D442" s="125">
        <v>2</v>
      </c>
      <c r="E442" s="126">
        <v>1</v>
      </c>
    </row>
    <row r="443" spans="1:5" s="276" customFormat="1" hidden="1" x14ac:dyDescent="0.25">
      <c r="A443" s="48" t="s">
        <v>396</v>
      </c>
      <c r="B443" s="3">
        <v>0.9</v>
      </c>
      <c r="D443" s="125">
        <v>1</v>
      </c>
      <c r="E443" s="126">
        <v>0</v>
      </c>
    </row>
    <row r="444" spans="1:5" s="276" customFormat="1" hidden="1" x14ac:dyDescent="0.25">
      <c r="A444" s="48" t="s">
        <v>397</v>
      </c>
      <c r="B444" s="3">
        <v>0.88</v>
      </c>
      <c r="D444" s="125">
        <v>7</v>
      </c>
      <c r="E444" s="126">
        <v>0</v>
      </c>
    </row>
    <row r="445" spans="1:5" s="276" customFormat="1" hidden="1" x14ac:dyDescent="0.25">
      <c r="A445" s="55" t="s">
        <v>398</v>
      </c>
      <c r="B445" s="3">
        <v>0.86</v>
      </c>
      <c r="D445" s="125">
        <v>9</v>
      </c>
      <c r="E445" s="126">
        <v>0</v>
      </c>
    </row>
    <row r="446" spans="1:5" s="276" customFormat="1" hidden="1" x14ac:dyDescent="0.25">
      <c r="A446" s="55" t="s">
        <v>399</v>
      </c>
      <c r="B446" s="3">
        <v>0.84</v>
      </c>
      <c r="D446" s="125">
        <v>10</v>
      </c>
      <c r="E446" s="126">
        <v>0</v>
      </c>
    </row>
    <row r="447" spans="1:5" s="276" customFormat="1" hidden="1" x14ac:dyDescent="0.25">
      <c r="A447" s="55" t="s">
        <v>400</v>
      </c>
      <c r="B447" s="3">
        <v>0.82</v>
      </c>
      <c r="D447" s="127">
        <v>88</v>
      </c>
      <c r="E447" s="128">
        <v>0</v>
      </c>
    </row>
    <row r="448" spans="1:5" s="276" customFormat="1" hidden="1" x14ac:dyDescent="0.25">
      <c r="A448" s="55" t="s">
        <v>401</v>
      </c>
      <c r="B448" s="3">
        <v>0.8</v>
      </c>
    </row>
    <row r="449" spans="1:5" s="276" customFormat="1" hidden="1" x14ac:dyDescent="0.25">
      <c r="A449" s="55" t="s">
        <v>402</v>
      </c>
      <c r="B449" s="3">
        <v>0.78</v>
      </c>
    </row>
    <row r="450" spans="1:5" s="276" customFormat="1" hidden="1" x14ac:dyDescent="0.25">
      <c r="A450" s="55" t="s">
        <v>403</v>
      </c>
      <c r="B450" s="3">
        <v>0.76</v>
      </c>
    </row>
    <row r="451" spans="1:5" s="276" customFormat="1" hidden="1" x14ac:dyDescent="0.25">
      <c r="A451" s="53"/>
    </row>
    <row r="452" spans="1:5" s="276" customFormat="1" hidden="1" x14ac:dyDescent="0.25">
      <c r="A452" s="54" t="s">
        <v>286</v>
      </c>
    </row>
    <row r="453" spans="1:5" s="276" customFormat="1" ht="30.75" hidden="1" customHeight="1" x14ac:dyDescent="0.25">
      <c r="A453" s="11" t="s">
        <v>388</v>
      </c>
      <c r="B453" s="5" t="s">
        <v>389</v>
      </c>
    </row>
    <row r="454" spans="1:5" s="276" customFormat="1" hidden="1" x14ac:dyDescent="0.25">
      <c r="A454" s="48" t="s">
        <v>404</v>
      </c>
      <c r="B454" s="9">
        <v>3</v>
      </c>
    </row>
    <row r="455" spans="1:5" s="276" customFormat="1" hidden="1" x14ac:dyDescent="0.25">
      <c r="A455" s="48" t="s">
        <v>405</v>
      </c>
      <c r="B455" s="9">
        <v>1</v>
      </c>
    </row>
    <row r="456" spans="1:5" s="276" customFormat="1" hidden="1" x14ac:dyDescent="0.25">
      <c r="A456" s="45"/>
    </row>
    <row r="457" spans="1:5" s="276" customFormat="1" x14ac:dyDescent="0.25">
      <c r="A457" s="45"/>
      <c r="E457" s="80" t="str">
        <f>IF('Variable Perdeim Adjustment 25'!B332="","",'Variable Perdeim Adjustment 25'!B332)</f>
        <v>TN/N</v>
      </c>
    </row>
    <row r="458" spans="1:5" s="276" customFormat="1" x14ac:dyDescent="0.25">
      <c r="A458" s="45"/>
    </row>
    <row r="459" spans="1:5" s="276" customFormat="1" x14ac:dyDescent="0.25">
      <c r="A459" s="45"/>
    </row>
    <row r="460" spans="1:5" s="276" customFormat="1" x14ac:dyDescent="0.25">
      <c r="A460" s="45"/>
    </row>
    <row r="461" spans="1:5" s="276" customFormat="1" x14ac:dyDescent="0.25">
      <c r="A461" s="45"/>
    </row>
    <row r="462" spans="1:5" s="276" customFormat="1" x14ac:dyDescent="0.25">
      <c r="A462" s="45"/>
    </row>
    <row r="463" spans="1:5" s="276" customFormat="1" x14ac:dyDescent="0.25">
      <c r="A463" s="45"/>
    </row>
    <row r="464" spans="1:5"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sheetData>
  <mergeCells count="297">
    <mergeCell ref="G319:H319"/>
    <mergeCell ref="I319:J319"/>
    <mergeCell ref="I320:J320"/>
    <mergeCell ref="I322:J322"/>
    <mergeCell ref="C309:D309"/>
    <mergeCell ref="E309:G309"/>
    <mergeCell ref="H309:J309"/>
    <mergeCell ref="G317:H317"/>
    <mergeCell ref="I317:J317"/>
    <mergeCell ref="G318:H318"/>
    <mergeCell ref="I318:J318"/>
    <mergeCell ref="C307:D307"/>
    <mergeCell ref="E307:G307"/>
    <mergeCell ref="H307:J307"/>
    <mergeCell ref="C308:D308"/>
    <mergeCell ref="E308:G308"/>
    <mergeCell ref="H308:J308"/>
    <mergeCell ref="C305:D305"/>
    <mergeCell ref="E305:G305"/>
    <mergeCell ref="H305:J305"/>
    <mergeCell ref="C306:D306"/>
    <mergeCell ref="E306:G306"/>
    <mergeCell ref="H306:J306"/>
    <mergeCell ref="H302:J302"/>
    <mergeCell ref="C303:D303"/>
    <mergeCell ref="E303:G303"/>
    <mergeCell ref="H303:J303"/>
    <mergeCell ref="C304:D304"/>
    <mergeCell ref="E304:G304"/>
    <mergeCell ref="H304:J304"/>
    <mergeCell ref="A299:G299"/>
    <mergeCell ref="H299:J299"/>
    <mergeCell ref="A300:G300"/>
    <mergeCell ref="H300:J300"/>
    <mergeCell ref="A301:G301"/>
    <mergeCell ref="H301:J301"/>
    <mergeCell ref="A296:G296"/>
    <mergeCell ref="H296:J296"/>
    <mergeCell ref="A297:G297"/>
    <mergeCell ref="H297:J297"/>
    <mergeCell ref="A298:G298"/>
    <mergeCell ref="H298:J298"/>
    <mergeCell ref="A293:G293"/>
    <mergeCell ref="H293:J293"/>
    <mergeCell ref="A294:G294"/>
    <mergeCell ref="H294:J294"/>
    <mergeCell ref="A295:G295"/>
    <mergeCell ref="H295:J295"/>
    <mergeCell ref="A290:G290"/>
    <mergeCell ref="H290:J290"/>
    <mergeCell ref="A291:G291"/>
    <mergeCell ref="H291:J291"/>
    <mergeCell ref="A292:G292"/>
    <mergeCell ref="H292:J292"/>
    <mergeCell ref="A287:G287"/>
    <mergeCell ref="H287:J287"/>
    <mergeCell ref="A288:G288"/>
    <mergeCell ref="H288:J288"/>
    <mergeCell ref="A289:G289"/>
    <mergeCell ref="H289:J289"/>
    <mergeCell ref="A284:G284"/>
    <mergeCell ref="H284:J284"/>
    <mergeCell ref="A285:G285"/>
    <mergeCell ref="H285:J285"/>
    <mergeCell ref="A286:G286"/>
    <mergeCell ref="H286:J286"/>
    <mergeCell ref="A281:G281"/>
    <mergeCell ref="H281:J281"/>
    <mergeCell ref="A282:G282"/>
    <mergeCell ref="H282:J282"/>
    <mergeCell ref="A283:G283"/>
    <mergeCell ref="H283:J283"/>
    <mergeCell ref="A278:G278"/>
    <mergeCell ref="H278:J278"/>
    <mergeCell ref="A279:G279"/>
    <mergeCell ref="H279:J279"/>
    <mergeCell ref="A280:G280"/>
    <mergeCell ref="H280:J280"/>
    <mergeCell ref="A275:G275"/>
    <mergeCell ref="H275:J275"/>
    <mergeCell ref="A276:G276"/>
    <mergeCell ref="H276:J276"/>
    <mergeCell ref="A277:G277"/>
    <mergeCell ref="H277:J277"/>
    <mergeCell ref="A272:G272"/>
    <mergeCell ref="H272:J272"/>
    <mergeCell ref="A273:G273"/>
    <mergeCell ref="H273:J273"/>
    <mergeCell ref="A274:G274"/>
    <mergeCell ref="H274:J274"/>
    <mergeCell ref="A269:G269"/>
    <mergeCell ref="H269:J269"/>
    <mergeCell ref="A270:G270"/>
    <mergeCell ref="H270:J270"/>
    <mergeCell ref="A271:G271"/>
    <mergeCell ref="H271:J271"/>
    <mergeCell ref="A266:G266"/>
    <mergeCell ref="H266:J266"/>
    <mergeCell ref="A267:G267"/>
    <mergeCell ref="H267:J267"/>
    <mergeCell ref="A268:G268"/>
    <mergeCell ref="H268:J268"/>
    <mergeCell ref="A263:G263"/>
    <mergeCell ref="H263:J263"/>
    <mergeCell ref="A264:G264"/>
    <mergeCell ref="H264:J264"/>
    <mergeCell ref="A265:G265"/>
    <mergeCell ref="H265:J265"/>
    <mergeCell ref="A260:G260"/>
    <mergeCell ref="H260:J260"/>
    <mergeCell ref="A261:G261"/>
    <mergeCell ref="H261:J261"/>
    <mergeCell ref="A262:G262"/>
    <mergeCell ref="H262:J262"/>
    <mergeCell ref="A257:G257"/>
    <mergeCell ref="H257:J257"/>
    <mergeCell ref="A258:G258"/>
    <mergeCell ref="H258:J258"/>
    <mergeCell ref="A259:G259"/>
    <mergeCell ref="H259:J259"/>
    <mergeCell ref="A254:G254"/>
    <mergeCell ref="H254:J254"/>
    <mergeCell ref="A255:G255"/>
    <mergeCell ref="H255:J255"/>
    <mergeCell ref="A256:G256"/>
    <mergeCell ref="H256:J256"/>
    <mergeCell ref="A251:G251"/>
    <mergeCell ref="H251:J251"/>
    <mergeCell ref="A252:G252"/>
    <mergeCell ref="H252:J252"/>
    <mergeCell ref="A253:G253"/>
    <mergeCell ref="H253:J253"/>
    <mergeCell ref="B239:E239"/>
    <mergeCell ref="G239:H240"/>
    <mergeCell ref="B240:E240"/>
    <mergeCell ref="B241:E241"/>
    <mergeCell ref="G241:H243"/>
    <mergeCell ref="B242:E242"/>
    <mergeCell ref="B243:E243"/>
    <mergeCell ref="A236:E236"/>
    <mergeCell ref="G236:H236"/>
    <mergeCell ref="B237:E237"/>
    <mergeCell ref="G237:H237"/>
    <mergeCell ref="B238:E238"/>
    <mergeCell ref="G238:H238"/>
    <mergeCell ref="A229:E229"/>
    <mergeCell ref="B230:E230"/>
    <mergeCell ref="B231:E231"/>
    <mergeCell ref="B232:E232"/>
    <mergeCell ref="B233:E233"/>
    <mergeCell ref="B234:E234"/>
    <mergeCell ref="B205:E208"/>
    <mergeCell ref="B209:E212"/>
    <mergeCell ref="B213:E218"/>
    <mergeCell ref="B219:E220"/>
    <mergeCell ref="B221:E226"/>
    <mergeCell ref="A228:F228"/>
    <mergeCell ref="A172:C172"/>
    <mergeCell ref="B173:C173"/>
    <mergeCell ref="B201:E201"/>
    <mergeCell ref="B202:E202"/>
    <mergeCell ref="B203:E203"/>
    <mergeCell ref="B204:E204"/>
    <mergeCell ref="B162:C162"/>
    <mergeCell ref="C165:D165"/>
    <mergeCell ref="C166:D166"/>
    <mergeCell ref="C167:D167"/>
    <mergeCell ref="C168:D168"/>
    <mergeCell ref="C169:D169"/>
    <mergeCell ref="A156:C156"/>
    <mergeCell ref="B157:C157"/>
    <mergeCell ref="B158:C158"/>
    <mergeCell ref="B159:C159"/>
    <mergeCell ref="B160:C160"/>
    <mergeCell ref="B161:C161"/>
    <mergeCell ref="A150:B152"/>
    <mergeCell ref="C150:F152"/>
    <mergeCell ref="G150:I152"/>
    <mergeCell ref="J150:M152"/>
    <mergeCell ref="A153:B154"/>
    <mergeCell ref="C153:F154"/>
    <mergeCell ref="G153:I154"/>
    <mergeCell ref="J153:M154"/>
    <mergeCell ref="G143:I145"/>
    <mergeCell ref="J143:M145"/>
    <mergeCell ref="A146:B147"/>
    <mergeCell ref="C146:F147"/>
    <mergeCell ref="G146:I147"/>
    <mergeCell ref="J146:M147"/>
    <mergeCell ref="A114:A117"/>
    <mergeCell ref="A118:A121"/>
    <mergeCell ref="A122:A125"/>
    <mergeCell ref="A126:A129"/>
    <mergeCell ref="A143:B145"/>
    <mergeCell ref="C143:F145"/>
    <mergeCell ref="B106:E106"/>
    <mergeCell ref="G106:H108"/>
    <mergeCell ref="B107:E107"/>
    <mergeCell ref="B108:E108"/>
    <mergeCell ref="B109:E109"/>
    <mergeCell ref="G109:H110"/>
    <mergeCell ref="B110:E110"/>
    <mergeCell ref="B102:E102"/>
    <mergeCell ref="G102:H102"/>
    <mergeCell ref="B103:E103"/>
    <mergeCell ref="G103:H103"/>
    <mergeCell ref="B104:E104"/>
    <mergeCell ref="G104:H105"/>
    <mergeCell ref="B105:E105"/>
    <mergeCell ref="B97:E97"/>
    <mergeCell ref="B98:E98"/>
    <mergeCell ref="A100:E100"/>
    <mergeCell ref="G100:H100"/>
    <mergeCell ref="B101:E101"/>
    <mergeCell ref="G101:H101"/>
    <mergeCell ref="B90:E90"/>
    <mergeCell ref="A92:F92"/>
    <mergeCell ref="A93:E93"/>
    <mergeCell ref="B94:E94"/>
    <mergeCell ref="B95:E95"/>
    <mergeCell ref="B96:E96"/>
    <mergeCell ref="A84:F84"/>
    <mergeCell ref="A85:E85"/>
    <mergeCell ref="B86:E86"/>
    <mergeCell ref="B87:E87"/>
    <mergeCell ref="B88:E88"/>
    <mergeCell ref="B89:E89"/>
    <mergeCell ref="A78:B80"/>
    <mergeCell ref="C78:F80"/>
    <mergeCell ref="G78:I80"/>
    <mergeCell ref="A81:B82"/>
    <mergeCell ref="C81:F82"/>
    <mergeCell ref="G81:I82"/>
    <mergeCell ref="A73:B75"/>
    <mergeCell ref="C73:F75"/>
    <mergeCell ref="G73:I75"/>
    <mergeCell ref="J73:M75"/>
    <mergeCell ref="C76:F77"/>
    <mergeCell ref="G76:I77"/>
    <mergeCell ref="J76:M77"/>
    <mergeCell ref="B45:E45"/>
    <mergeCell ref="G45:H45"/>
    <mergeCell ref="A49:A52"/>
    <mergeCell ref="A53:A56"/>
    <mergeCell ref="A57:A60"/>
    <mergeCell ref="A61:A64"/>
    <mergeCell ref="B41:E41"/>
    <mergeCell ref="G41:H43"/>
    <mergeCell ref="B42:E42"/>
    <mergeCell ref="B43:E43"/>
    <mergeCell ref="B44:E44"/>
    <mergeCell ref="G44:H44"/>
    <mergeCell ref="B37:E37"/>
    <mergeCell ref="G37:H37"/>
    <mergeCell ref="B38:E38"/>
    <mergeCell ref="G38:H38"/>
    <mergeCell ref="B39:E39"/>
    <mergeCell ref="G39:H40"/>
    <mergeCell ref="B40:E40"/>
    <mergeCell ref="B32:E32"/>
    <mergeCell ref="B33:E33"/>
    <mergeCell ref="A35:E35"/>
    <mergeCell ref="G35:H35"/>
    <mergeCell ref="B36:E36"/>
    <mergeCell ref="G36:H36"/>
    <mergeCell ref="B25:E25"/>
    <mergeCell ref="A27:F27"/>
    <mergeCell ref="A28:E28"/>
    <mergeCell ref="B29:E29"/>
    <mergeCell ref="B30:E30"/>
    <mergeCell ref="B31:E31"/>
    <mergeCell ref="A19:F19"/>
    <mergeCell ref="A20:E20"/>
    <mergeCell ref="B21:E21"/>
    <mergeCell ref="B22:E22"/>
    <mergeCell ref="B23:E23"/>
    <mergeCell ref="B24:E24"/>
    <mergeCell ref="A13:B15"/>
    <mergeCell ref="C13:F15"/>
    <mergeCell ref="G13:I15"/>
    <mergeCell ref="A16:B17"/>
    <mergeCell ref="C16:F17"/>
    <mergeCell ref="G16:I17"/>
    <mergeCell ref="J3:M5"/>
    <mergeCell ref="A6:B7"/>
    <mergeCell ref="C6:F7"/>
    <mergeCell ref="G6:I7"/>
    <mergeCell ref="J6:M7"/>
    <mergeCell ref="A8:B10"/>
    <mergeCell ref="C8:F10"/>
    <mergeCell ref="G8:I10"/>
    <mergeCell ref="A11:B12"/>
    <mergeCell ref="C11:F12"/>
    <mergeCell ref="G11:I12"/>
    <mergeCell ref="A3:B5"/>
    <mergeCell ref="C3:F5"/>
    <mergeCell ref="G3:I5"/>
  </mergeCells>
  <pageMargins left="0.17" right="0.17" top="0.34" bottom="0.25" header="0.17" footer="0.17"/>
  <pageSetup scale="60" orientation="landscape" r:id="rId1"/>
  <rowBreaks count="7" manualBreakCount="7">
    <brk id="70" max="12" man="1"/>
    <brk id="140" max="12" man="1"/>
    <brk id="199" max="16383" man="1"/>
    <brk id="218" max="12" man="1"/>
    <brk id="249" max="12" man="1"/>
    <brk id="323" max="12" man="1"/>
    <brk id="402" max="12"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8379691A-73E9-4475-9324-1CDF3638CB7F}">
          <x14:formula1>
            <xm:f>'Variable Perdeim Adjustment 25'!$A$333:$A$432</xm:f>
          </x14:formula1>
          <xm:sqref>E138</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16A5E-75CC-46A1-9EDD-AA3CC92B13AE}">
  <sheetPr>
    <tabColor theme="9" tint="0.39997558519241921"/>
  </sheetPr>
  <dimension ref="A1:W483"/>
  <sheetViews>
    <sheetView showGridLines="0" topLeftCell="A177" zoomScaleNormal="100" workbookViewId="0">
      <selection activeCell="I62" sqref="I62"/>
    </sheetView>
  </sheetViews>
  <sheetFormatPr defaultColWidth="9.140625" defaultRowHeight="15" x14ac:dyDescent="0.25"/>
  <cols>
    <col min="1" max="1" width="25.7109375" style="319" customWidth="1"/>
    <col min="2" max="2" width="25.7109375" style="276" customWidth="1"/>
    <col min="3" max="3" width="25.7109375" style="276" hidden="1" customWidth="1"/>
    <col min="4" max="4" width="13" style="276" customWidth="1"/>
    <col min="5" max="5" width="10.7109375" style="276" customWidth="1"/>
    <col min="6" max="6" width="12.28515625" style="276" customWidth="1"/>
    <col min="7" max="7" width="10.7109375" style="276" customWidth="1"/>
    <col min="8" max="8" width="12.140625" style="276" customWidth="1"/>
    <col min="9" max="10" width="10.28515625" style="276" customWidth="1"/>
    <col min="11" max="12" width="11.42578125" style="276" customWidth="1"/>
    <col min="13" max="13" width="11.42578125" style="45" customWidth="1"/>
    <col min="14" max="14" width="11.42578125" style="276" customWidth="1"/>
    <col min="15" max="16" width="9.140625" style="276" customWidth="1"/>
    <col min="17" max="17" width="12.140625" style="276" customWidth="1"/>
    <col min="18" max="19" width="10.28515625" style="276" bestFit="1" customWidth="1"/>
    <col min="20" max="20" width="9.140625" style="276"/>
    <col min="21" max="21" width="11.28515625" style="276" customWidth="1"/>
    <col min="22" max="22" width="14.7109375" style="276" customWidth="1"/>
    <col min="23" max="23" width="13.7109375" style="276" hidden="1" customWidth="1"/>
    <col min="24" max="25" width="18.42578125" style="276" customWidth="1"/>
    <col min="26" max="26" width="15.5703125" style="276" customWidth="1"/>
    <col min="27" max="16384" width="9.140625" style="276"/>
  </cols>
  <sheetData>
    <row r="1" spans="1:14" ht="68.45" hidden="1" customHeight="1" x14ac:dyDescent="0.35">
      <c r="A1" s="131" t="s">
        <v>0</v>
      </c>
    </row>
    <row r="2" spans="1:14" ht="68.45" hidden="1" customHeight="1" x14ac:dyDescent="0.35">
      <c r="A2" s="74" t="s">
        <v>1</v>
      </c>
    </row>
    <row r="3" spans="1:14" hidden="1" x14ac:dyDescent="0.25">
      <c r="A3" s="653" t="s">
        <v>153</v>
      </c>
      <c r="B3" s="654"/>
      <c r="C3" s="422"/>
      <c r="D3" s="653" t="s">
        <v>154</v>
      </c>
      <c r="E3" s="654"/>
      <c r="F3" s="654"/>
      <c r="G3" s="654"/>
      <c r="H3" s="653" t="s">
        <v>21</v>
      </c>
      <c r="I3" s="654"/>
      <c r="J3" s="654"/>
      <c r="K3" s="659" t="s">
        <v>155</v>
      </c>
      <c r="L3" s="654"/>
      <c r="M3" s="654"/>
      <c r="N3" s="654"/>
    </row>
    <row r="4" spans="1:14" hidden="1" x14ac:dyDescent="0.25">
      <c r="A4" s="654"/>
      <c r="B4" s="654"/>
      <c r="C4" s="422"/>
      <c r="D4" s="654"/>
      <c r="E4" s="654"/>
      <c r="F4" s="654"/>
      <c r="G4" s="654"/>
      <c r="H4" s="654"/>
      <c r="I4" s="654"/>
      <c r="J4" s="654"/>
      <c r="K4" s="660"/>
      <c r="L4" s="654"/>
      <c r="M4" s="654"/>
      <c r="N4" s="654"/>
    </row>
    <row r="5" spans="1:14" hidden="1" x14ac:dyDescent="0.25">
      <c r="A5" s="654"/>
      <c r="B5" s="654"/>
      <c r="C5" s="422"/>
      <c r="D5" s="654"/>
      <c r="E5" s="654"/>
      <c r="F5" s="654"/>
      <c r="G5" s="654"/>
      <c r="H5" s="654"/>
      <c r="I5" s="654"/>
      <c r="J5" s="654"/>
      <c r="K5" s="660"/>
      <c r="L5" s="654"/>
      <c r="M5" s="654"/>
      <c r="N5" s="654"/>
    </row>
    <row r="6" spans="1:14" hidden="1" x14ac:dyDescent="0.25">
      <c r="A6" s="631" t="s">
        <v>156</v>
      </c>
      <c r="B6" s="637"/>
      <c r="C6" s="357"/>
      <c r="D6" s="631" t="e">
        <f>VLOOKUP(A6,clincat,2,0)</f>
        <v>#REF!</v>
      </c>
      <c r="E6" s="654"/>
      <c r="F6" s="654"/>
      <c r="G6" s="654"/>
      <c r="H6" s="631" t="e">
        <f>VLOOKUP(A6,clincat,3,0)</f>
        <v>#REF!</v>
      </c>
      <c r="I6" s="637"/>
      <c r="J6" s="637"/>
      <c r="K6" s="682" t="e">
        <f>VLOOKUP(A6,clincat,4,0)</f>
        <v>#REF!</v>
      </c>
      <c r="L6" s="637"/>
      <c r="M6" s="637"/>
      <c r="N6" s="637"/>
    </row>
    <row r="7" spans="1:14" hidden="1" x14ac:dyDescent="0.25">
      <c r="A7" s="631"/>
      <c r="B7" s="637"/>
      <c r="C7" s="357"/>
      <c r="D7" s="631"/>
      <c r="E7" s="654"/>
      <c r="F7" s="654"/>
      <c r="G7" s="654"/>
      <c r="H7" s="631"/>
      <c r="I7" s="637"/>
      <c r="J7" s="637"/>
      <c r="K7" s="682"/>
      <c r="L7" s="637"/>
      <c r="M7" s="637"/>
      <c r="N7" s="637"/>
    </row>
    <row r="8" spans="1:14" hidden="1" x14ac:dyDescent="0.25">
      <c r="A8" s="653" t="s">
        <v>407</v>
      </c>
      <c r="B8" s="654"/>
      <c r="C8" s="422"/>
      <c r="D8" s="653" t="s">
        <v>158</v>
      </c>
      <c r="E8" s="654"/>
      <c r="F8" s="654"/>
      <c r="G8" s="654"/>
      <c r="H8" s="653" t="s">
        <v>14</v>
      </c>
      <c r="I8" s="654"/>
      <c r="J8" s="654"/>
      <c r="K8" s="1"/>
      <c r="M8" s="276"/>
    </row>
    <row r="9" spans="1:14" hidden="1" x14ac:dyDescent="0.25">
      <c r="A9" s="654"/>
      <c r="B9" s="654"/>
      <c r="C9" s="422"/>
      <c r="D9" s="654"/>
      <c r="E9" s="654"/>
      <c r="F9" s="654"/>
      <c r="G9" s="654"/>
      <c r="H9" s="654"/>
      <c r="I9" s="654"/>
      <c r="J9" s="654"/>
      <c r="M9" s="276"/>
    </row>
    <row r="10" spans="1:14" hidden="1" x14ac:dyDescent="0.25">
      <c r="A10" s="654"/>
      <c r="B10" s="654"/>
      <c r="C10" s="422"/>
      <c r="D10" s="654"/>
      <c r="E10" s="654"/>
      <c r="F10" s="654"/>
      <c r="G10" s="654"/>
      <c r="H10" s="654"/>
      <c r="I10" s="654"/>
      <c r="J10" s="654"/>
      <c r="M10" s="276"/>
    </row>
    <row r="11" spans="1:14" hidden="1" x14ac:dyDescent="0.25">
      <c r="A11" s="631">
        <v>16076</v>
      </c>
      <c r="B11" s="637"/>
      <c r="C11" s="357"/>
      <c r="D11" s="631" t="e">
        <f>VLOOKUP(A11,nonortho,2,0)</f>
        <v>#REF!</v>
      </c>
      <c r="E11" s="654"/>
      <c r="F11" s="654"/>
      <c r="G11" s="654"/>
      <c r="H11" s="631" t="e">
        <f>VLOOKUP(A11,nonortho,3,0)</f>
        <v>#REF!</v>
      </c>
      <c r="I11" s="637"/>
      <c r="J11" s="637"/>
      <c r="M11" s="276"/>
    </row>
    <row r="12" spans="1:14" hidden="1" x14ac:dyDescent="0.25">
      <c r="A12" s="631"/>
      <c r="B12" s="637"/>
      <c r="C12" s="357"/>
      <c r="D12" s="631"/>
      <c r="E12" s="654"/>
      <c r="F12" s="654"/>
      <c r="G12" s="654"/>
      <c r="H12" s="631"/>
      <c r="I12" s="637"/>
      <c r="J12" s="637"/>
      <c r="M12" s="276"/>
    </row>
    <row r="13" spans="1:14" hidden="1" x14ac:dyDescent="0.25">
      <c r="A13" s="653" t="s">
        <v>408</v>
      </c>
      <c r="B13" s="654"/>
      <c r="C13" s="422"/>
      <c r="D13" s="653" t="s">
        <v>158</v>
      </c>
      <c r="E13" s="654"/>
      <c r="F13" s="654"/>
      <c r="G13" s="654"/>
      <c r="H13" s="653" t="s">
        <v>14</v>
      </c>
      <c r="I13" s="654"/>
      <c r="J13" s="654"/>
      <c r="M13" s="276"/>
    </row>
    <row r="14" spans="1:14" hidden="1" x14ac:dyDescent="0.25">
      <c r="A14" s="654"/>
      <c r="B14" s="654"/>
      <c r="C14" s="422"/>
      <c r="D14" s="654"/>
      <c r="E14" s="654"/>
      <c r="F14" s="654"/>
      <c r="G14" s="654"/>
      <c r="H14" s="654"/>
      <c r="I14" s="654"/>
      <c r="J14" s="654"/>
      <c r="M14" s="276"/>
    </row>
    <row r="15" spans="1:14" hidden="1" x14ac:dyDescent="0.25">
      <c r="A15" s="654"/>
      <c r="B15" s="654"/>
      <c r="C15" s="422"/>
      <c r="D15" s="654"/>
      <c r="E15" s="654"/>
      <c r="F15" s="654"/>
      <c r="G15" s="654"/>
      <c r="H15" s="654"/>
      <c r="I15" s="654"/>
      <c r="J15" s="654"/>
      <c r="M15" s="276"/>
    </row>
    <row r="16" spans="1:14" hidden="1" x14ac:dyDescent="0.25">
      <c r="A16" s="631" t="s">
        <v>160</v>
      </c>
      <c r="B16" s="637"/>
      <c r="C16" s="357"/>
      <c r="D16" s="631" t="e">
        <f>VLOOKUP(A16,ortho,2,0)</f>
        <v>#REF!</v>
      </c>
      <c r="E16" s="654"/>
      <c r="F16" s="654"/>
      <c r="G16" s="654"/>
      <c r="H16" s="631" t="e">
        <f>VLOOKUP(A16,ortho,3,0)</f>
        <v>#REF!</v>
      </c>
      <c r="I16" s="637"/>
      <c r="J16" s="637"/>
      <c r="M16" s="276"/>
    </row>
    <row r="17" spans="1:21" hidden="1" x14ac:dyDescent="0.25">
      <c r="A17" s="631"/>
      <c r="B17" s="637"/>
      <c r="C17" s="357"/>
      <c r="D17" s="631"/>
      <c r="E17" s="654"/>
      <c r="F17" s="654"/>
      <c r="G17" s="654"/>
      <c r="H17" s="631"/>
      <c r="I17" s="637"/>
      <c r="J17" s="637"/>
      <c r="M17" s="276"/>
    </row>
    <row r="18" spans="1:21" ht="68.45" hidden="1" customHeight="1" x14ac:dyDescent="0.35">
      <c r="A18" s="74" t="s">
        <v>22</v>
      </c>
      <c r="B18" s="1"/>
      <c r="C18" s="1"/>
      <c r="D18" s="1"/>
      <c r="E18" s="1"/>
      <c r="F18" s="1"/>
      <c r="G18" s="1"/>
    </row>
    <row r="19" spans="1:21" ht="68.45" hidden="1" customHeight="1" x14ac:dyDescent="0.25">
      <c r="A19" s="632" t="s">
        <v>25</v>
      </c>
      <c r="B19" s="633"/>
      <c r="C19" s="633"/>
      <c r="D19" s="633"/>
      <c r="E19" s="633"/>
      <c r="F19" s="633"/>
      <c r="G19" s="633"/>
    </row>
    <row r="20" spans="1:21" hidden="1" x14ac:dyDescent="0.25">
      <c r="A20" s="681" t="s">
        <v>27</v>
      </c>
      <c r="B20" s="676"/>
      <c r="C20" s="676"/>
      <c r="D20" s="676"/>
      <c r="E20" s="676"/>
      <c r="F20" s="676"/>
      <c r="G20" s="115" t="s">
        <v>28</v>
      </c>
      <c r="R20" s="188"/>
      <c r="S20" s="188"/>
      <c r="T20" s="188"/>
      <c r="U20" s="188"/>
    </row>
    <row r="21" spans="1:21" hidden="1" x14ac:dyDescent="0.25">
      <c r="A21" s="366" t="s">
        <v>30</v>
      </c>
      <c r="B21" s="675" t="s">
        <v>31</v>
      </c>
      <c r="C21" s="675"/>
      <c r="D21" s="676"/>
      <c r="E21" s="676"/>
      <c r="F21" s="676"/>
      <c r="G21" s="116" t="s">
        <v>32</v>
      </c>
      <c r="R21" s="188"/>
      <c r="S21" s="188"/>
      <c r="T21" s="188"/>
      <c r="U21" s="272"/>
    </row>
    <row r="22" spans="1:21" hidden="1" x14ac:dyDescent="0.25">
      <c r="A22" s="116" t="s">
        <v>34</v>
      </c>
      <c r="B22" s="675" t="s">
        <v>35</v>
      </c>
      <c r="C22" s="675"/>
      <c r="D22" s="676"/>
      <c r="E22" s="676"/>
      <c r="F22" s="676"/>
      <c r="G22" s="116" t="s">
        <v>36</v>
      </c>
      <c r="R22" s="188"/>
      <c r="S22" s="188"/>
      <c r="T22" s="188"/>
      <c r="U22" s="272"/>
    </row>
    <row r="23" spans="1:21" hidden="1" x14ac:dyDescent="0.25">
      <c r="A23" s="117" t="s">
        <v>38</v>
      </c>
      <c r="B23" s="675" t="s">
        <v>39</v>
      </c>
      <c r="C23" s="675"/>
      <c r="D23" s="676"/>
      <c r="E23" s="676"/>
      <c r="F23" s="676"/>
      <c r="G23" s="116" t="s">
        <v>40</v>
      </c>
      <c r="R23" s="73"/>
      <c r="U23" s="73"/>
    </row>
    <row r="24" spans="1:21" hidden="1" x14ac:dyDescent="0.25">
      <c r="A24" s="117" t="s">
        <v>43</v>
      </c>
      <c r="B24" s="675" t="s">
        <v>44</v>
      </c>
      <c r="C24" s="675"/>
      <c r="D24" s="676"/>
      <c r="E24" s="676"/>
      <c r="F24" s="676"/>
      <c r="G24" s="116" t="s">
        <v>45</v>
      </c>
      <c r="R24" s="73"/>
      <c r="U24" s="73"/>
    </row>
    <row r="25" spans="1:21" ht="68.45" hidden="1" customHeight="1" x14ac:dyDescent="0.25">
      <c r="A25" s="117" t="s">
        <v>161</v>
      </c>
      <c r="B25" s="677" t="s">
        <v>48</v>
      </c>
      <c r="C25" s="677"/>
      <c r="D25" s="676"/>
      <c r="E25" s="676"/>
      <c r="F25" s="676"/>
      <c r="G25" s="116" t="s">
        <v>49</v>
      </c>
      <c r="R25" s="188"/>
      <c r="S25" s="188"/>
      <c r="T25" s="188"/>
      <c r="U25" s="188"/>
    </row>
    <row r="26" spans="1:21" hidden="1" x14ac:dyDescent="0.25">
      <c r="A26" s="5"/>
      <c r="B26" s="1"/>
      <c r="C26" s="1"/>
      <c r="D26" s="12"/>
      <c r="E26" s="12"/>
      <c r="F26" s="12"/>
      <c r="G26" s="12"/>
      <c r="R26" s="188"/>
      <c r="S26" s="188"/>
      <c r="T26" s="188"/>
      <c r="U26" s="272"/>
    </row>
    <row r="27" spans="1:21" ht="68.45" hidden="1" customHeight="1" x14ac:dyDescent="0.25">
      <c r="A27" s="679" t="s">
        <v>52</v>
      </c>
      <c r="B27" s="680"/>
      <c r="C27" s="680"/>
      <c r="D27" s="680"/>
      <c r="E27" s="680"/>
      <c r="F27" s="680"/>
      <c r="G27" s="680"/>
      <c r="R27" s="188"/>
      <c r="S27" s="188"/>
      <c r="T27" s="188"/>
      <c r="U27" s="272"/>
    </row>
    <row r="28" spans="1:21" hidden="1" x14ac:dyDescent="0.25">
      <c r="A28" s="681" t="s">
        <v>27</v>
      </c>
      <c r="B28" s="676"/>
      <c r="C28" s="676"/>
      <c r="D28" s="678"/>
      <c r="E28" s="678"/>
      <c r="F28" s="678"/>
      <c r="G28" s="115" t="s">
        <v>28</v>
      </c>
      <c r="U28" s="73"/>
    </row>
    <row r="29" spans="1:21" hidden="1" x14ac:dyDescent="0.25">
      <c r="A29" s="366" t="s">
        <v>30</v>
      </c>
      <c r="B29" s="675" t="s">
        <v>31</v>
      </c>
      <c r="C29" s="675"/>
      <c r="D29" s="676"/>
      <c r="E29" s="676"/>
      <c r="F29" s="676"/>
      <c r="G29" s="116" t="s">
        <v>32</v>
      </c>
      <c r="U29" s="73"/>
    </row>
    <row r="30" spans="1:21" hidden="1" x14ac:dyDescent="0.25">
      <c r="A30" s="116" t="s">
        <v>34</v>
      </c>
      <c r="B30" s="675" t="s">
        <v>35</v>
      </c>
      <c r="C30" s="675"/>
      <c r="D30" s="676"/>
      <c r="E30" s="676"/>
      <c r="F30" s="676"/>
      <c r="G30" s="116" t="s">
        <v>36</v>
      </c>
    </row>
    <row r="31" spans="1:21" hidden="1" x14ac:dyDescent="0.25">
      <c r="A31" s="117" t="s">
        <v>38</v>
      </c>
      <c r="B31" s="675" t="s">
        <v>39</v>
      </c>
      <c r="C31" s="675"/>
      <c r="D31" s="676"/>
      <c r="E31" s="676"/>
      <c r="F31" s="676"/>
      <c r="G31" s="116" t="s">
        <v>40</v>
      </c>
    </row>
    <row r="32" spans="1:21" hidden="1" x14ac:dyDescent="0.25">
      <c r="A32" s="117" t="s">
        <v>43</v>
      </c>
      <c r="B32" s="675" t="s">
        <v>44</v>
      </c>
      <c r="C32" s="675"/>
      <c r="D32" s="676"/>
      <c r="E32" s="676"/>
      <c r="F32" s="676"/>
      <c r="G32" s="116" t="s">
        <v>45</v>
      </c>
    </row>
    <row r="33" spans="1:11" ht="68.45" hidden="1" customHeight="1" x14ac:dyDescent="0.25">
      <c r="A33" s="117" t="s">
        <v>162</v>
      </c>
      <c r="B33" s="677" t="s">
        <v>163</v>
      </c>
      <c r="C33" s="677"/>
      <c r="D33" s="678"/>
      <c r="E33" s="678"/>
      <c r="F33" s="678"/>
      <c r="G33" s="116" t="s">
        <v>49</v>
      </c>
    </row>
    <row r="34" spans="1:11" hidden="1" x14ac:dyDescent="0.25"/>
    <row r="35" spans="1:11" hidden="1" x14ac:dyDescent="0.25">
      <c r="A35" s="603" t="s">
        <v>63</v>
      </c>
      <c r="B35" s="604"/>
      <c r="C35" s="604"/>
      <c r="D35" s="585"/>
      <c r="E35" s="585"/>
      <c r="F35" s="585"/>
      <c r="G35" s="75" t="s">
        <v>64</v>
      </c>
      <c r="H35" s="605" t="s">
        <v>65</v>
      </c>
      <c r="I35" s="606"/>
      <c r="J35" s="75" t="s">
        <v>66</v>
      </c>
      <c r="K35" s="92"/>
    </row>
    <row r="36" spans="1:11" hidden="1" x14ac:dyDescent="0.25">
      <c r="A36" s="94" t="s">
        <v>68</v>
      </c>
      <c r="B36" s="607" t="s">
        <v>69</v>
      </c>
      <c r="C36" s="607"/>
      <c r="D36" s="589"/>
      <c r="E36" s="589"/>
      <c r="F36" s="589"/>
      <c r="G36" s="96">
        <v>10</v>
      </c>
      <c r="H36" s="608" t="s">
        <v>70</v>
      </c>
      <c r="I36" s="609"/>
      <c r="J36" s="97">
        <f>IF(G36="","",VLOOKUP(G36,ggone,2,0))</f>
        <v>0</v>
      </c>
      <c r="K36" s="87">
        <f>IF(J36="","",J36)</f>
        <v>0</v>
      </c>
    </row>
    <row r="37" spans="1:11" hidden="1" x14ac:dyDescent="0.25">
      <c r="A37" s="13" t="s">
        <v>72</v>
      </c>
      <c r="B37" s="672" t="s">
        <v>73</v>
      </c>
      <c r="C37" s="672"/>
      <c r="D37" s="581"/>
      <c r="E37" s="581"/>
      <c r="F37" s="581"/>
      <c r="G37" s="90">
        <v>10</v>
      </c>
      <c r="H37" s="612" t="s">
        <v>104</v>
      </c>
      <c r="I37" s="613"/>
      <c r="J37" s="88">
        <f t="shared" ref="J37:J45" si="0">IF(G37="","",VLOOKUP(G37,ggone,2,0))</f>
        <v>0</v>
      </c>
      <c r="K37" s="87">
        <f>IF(J37="","",J37)</f>
        <v>0</v>
      </c>
    </row>
    <row r="38" spans="1:11" hidden="1" x14ac:dyDescent="0.25">
      <c r="A38" s="98" t="s">
        <v>75</v>
      </c>
      <c r="B38" s="673" t="s">
        <v>76</v>
      </c>
      <c r="C38" s="673"/>
      <c r="D38" s="674"/>
      <c r="E38" s="674"/>
      <c r="F38" s="674"/>
      <c r="G38" s="99">
        <v>4</v>
      </c>
      <c r="H38" s="608" t="s">
        <v>70</v>
      </c>
      <c r="I38" s="609"/>
      <c r="J38" s="100">
        <f t="shared" si="0"/>
        <v>3</v>
      </c>
      <c r="K38" s="87">
        <f>IF(J38="","",J38)</f>
        <v>3</v>
      </c>
    </row>
    <row r="39" spans="1:11" hidden="1" x14ac:dyDescent="0.25">
      <c r="A39" s="93" t="s">
        <v>78</v>
      </c>
      <c r="B39" s="602" t="s">
        <v>79</v>
      </c>
      <c r="C39" s="602"/>
      <c r="D39" s="581"/>
      <c r="E39" s="581"/>
      <c r="F39" s="581"/>
      <c r="G39" s="86">
        <v>3</v>
      </c>
      <c r="H39" s="596" t="s">
        <v>164</v>
      </c>
      <c r="I39" s="597"/>
      <c r="J39" s="89">
        <f t="shared" si="0"/>
        <v>2</v>
      </c>
      <c r="K39" s="87">
        <f>AVERAGE(J39:J40)</f>
        <v>2</v>
      </c>
    </row>
    <row r="40" spans="1:11" hidden="1" x14ac:dyDescent="0.25">
      <c r="A40" s="93" t="s">
        <v>82</v>
      </c>
      <c r="B40" s="602" t="s">
        <v>83</v>
      </c>
      <c r="C40" s="602"/>
      <c r="D40" s="581"/>
      <c r="E40" s="581"/>
      <c r="F40" s="581"/>
      <c r="G40" s="86">
        <v>3</v>
      </c>
      <c r="H40" s="600"/>
      <c r="I40" s="601"/>
      <c r="J40" s="89">
        <f t="shared" si="0"/>
        <v>2</v>
      </c>
      <c r="K40" s="87"/>
    </row>
    <row r="41" spans="1:11" hidden="1" x14ac:dyDescent="0.25">
      <c r="A41" s="101" t="s">
        <v>84</v>
      </c>
      <c r="B41" s="666" t="s">
        <v>85</v>
      </c>
      <c r="C41" s="666"/>
      <c r="D41" s="667"/>
      <c r="E41" s="667"/>
      <c r="F41" s="667"/>
      <c r="G41" s="102">
        <v>2</v>
      </c>
      <c r="H41" s="590" t="s">
        <v>165</v>
      </c>
      <c r="I41" s="591"/>
      <c r="J41" s="103">
        <f t="shared" si="0"/>
        <v>1</v>
      </c>
      <c r="K41" s="87"/>
    </row>
    <row r="42" spans="1:11" hidden="1" x14ac:dyDescent="0.25">
      <c r="A42" s="104" t="s">
        <v>87</v>
      </c>
      <c r="B42" s="588" t="s">
        <v>88</v>
      </c>
      <c r="C42" s="588"/>
      <c r="D42" s="589"/>
      <c r="E42" s="589"/>
      <c r="F42" s="589"/>
      <c r="G42" s="105">
        <v>4</v>
      </c>
      <c r="H42" s="668"/>
      <c r="I42" s="669"/>
      <c r="J42" s="106">
        <f t="shared" si="0"/>
        <v>3</v>
      </c>
      <c r="K42" s="87">
        <f>AVERAGE(J41:J43)</f>
        <v>2.6666666666666665</v>
      </c>
    </row>
    <row r="43" spans="1:11" hidden="1" x14ac:dyDescent="0.25">
      <c r="A43" s="107" t="s">
        <v>89</v>
      </c>
      <c r="B43" s="588" t="s">
        <v>90</v>
      </c>
      <c r="C43" s="588"/>
      <c r="D43" s="589"/>
      <c r="E43" s="589"/>
      <c r="F43" s="589"/>
      <c r="G43" s="105">
        <v>6</v>
      </c>
      <c r="H43" s="592"/>
      <c r="I43" s="593"/>
      <c r="J43" s="106">
        <f>IF(G43="","",VLOOKUP(G43,ggone,2,0))</f>
        <v>4</v>
      </c>
      <c r="K43" s="87"/>
    </row>
    <row r="44" spans="1:11" hidden="1" x14ac:dyDescent="0.25">
      <c r="A44" s="108" t="s">
        <v>91</v>
      </c>
      <c r="B44" s="670" t="s">
        <v>92</v>
      </c>
      <c r="C44" s="670"/>
      <c r="D44" s="671"/>
      <c r="E44" s="671"/>
      <c r="F44" s="671"/>
      <c r="G44" s="91">
        <v>88</v>
      </c>
      <c r="H44" s="663" t="s">
        <v>70</v>
      </c>
      <c r="I44" s="664"/>
      <c r="J44" s="109">
        <f>IF(G44="","",VLOOKUP(G44,ggone,2,0))</f>
        <v>0</v>
      </c>
      <c r="K44" s="87"/>
    </row>
    <row r="45" spans="1:11" ht="68.45" hidden="1" customHeight="1" x14ac:dyDescent="0.25">
      <c r="A45" s="110" t="s">
        <v>94</v>
      </c>
      <c r="B45" s="661" t="s">
        <v>95</v>
      </c>
      <c r="C45" s="661"/>
      <c r="D45" s="662"/>
      <c r="E45" s="662"/>
      <c r="F45" s="662"/>
      <c r="G45" s="91">
        <v>88</v>
      </c>
      <c r="H45" s="663" t="s">
        <v>70</v>
      </c>
      <c r="I45" s="664"/>
      <c r="J45" s="109">
        <f t="shared" si="0"/>
        <v>0</v>
      </c>
      <c r="K45" s="87">
        <f>AVERAGE(J44:J45)</f>
        <v>0</v>
      </c>
    </row>
    <row r="46" spans="1:11" ht="68.45" hidden="1" customHeight="1" x14ac:dyDescent="0.25">
      <c r="A46" s="49"/>
      <c r="B46" s="50"/>
      <c r="C46" s="50"/>
      <c r="D46" s="271"/>
      <c r="E46" s="271"/>
      <c r="F46" s="271"/>
      <c r="G46" s="51"/>
      <c r="H46" s="51"/>
      <c r="I46" s="118" t="s">
        <v>66</v>
      </c>
      <c r="J46" s="119">
        <f>IF(AND(J39="",J40="",J41="",J42="",J43="",J44="",J45="",J38="",J37="",J36=""),0,SUM(K36:K45))</f>
        <v>7.6666666666666661</v>
      </c>
    </row>
    <row r="47" spans="1:11" ht="68.45" hidden="1" customHeight="1" x14ac:dyDescent="0.35">
      <c r="A47" s="74" t="s">
        <v>96</v>
      </c>
      <c r="B47" s="50"/>
      <c r="C47" s="50"/>
      <c r="D47" s="271"/>
      <c r="E47" s="271"/>
      <c r="F47" s="271"/>
      <c r="G47" s="51"/>
      <c r="H47" s="51"/>
      <c r="I47" s="118"/>
      <c r="J47" s="119"/>
    </row>
    <row r="48" spans="1:11" ht="68.45" hidden="1" customHeight="1" x14ac:dyDescent="0.25">
      <c r="A48" s="129" t="s">
        <v>97</v>
      </c>
      <c r="B48" s="129" t="s">
        <v>98</v>
      </c>
      <c r="C48" s="129"/>
      <c r="D48" s="129" t="s">
        <v>168</v>
      </c>
      <c r="E48" s="129" t="s">
        <v>169</v>
      </c>
      <c r="F48" s="129" t="s">
        <v>101</v>
      </c>
      <c r="G48" s="129" t="s">
        <v>102</v>
      </c>
      <c r="H48" s="51"/>
      <c r="I48" s="118"/>
      <c r="J48" s="119"/>
    </row>
    <row r="49" spans="1:10" ht="68.45" hidden="1" customHeight="1" x14ac:dyDescent="0.25">
      <c r="A49" s="711" t="s">
        <v>103</v>
      </c>
      <c r="B49" s="113" t="s">
        <v>104</v>
      </c>
      <c r="C49" s="113"/>
      <c r="D49" s="114" t="s">
        <v>106</v>
      </c>
      <c r="E49" s="114">
        <v>1.53</v>
      </c>
      <c r="F49" s="132" t="e">
        <f t="shared" ref="F49:F64" si="1">E49*pturban</f>
        <v>#REF!</v>
      </c>
      <c r="G49" s="132" t="e">
        <f t="shared" ref="G49:G64" si="2">E49*ptrural</f>
        <v>#REF!</v>
      </c>
      <c r="H49" s="51"/>
      <c r="I49" s="118"/>
      <c r="J49" s="119"/>
    </row>
    <row r="50" spans="1:10" ht="68.45" hidden="1" customHeight="1" x14ac:dyDescent="0.25">
      <c r="A50" s="712"/>
      <c r="B50" s="113" t="s">
        <v>107</v>
      </c>
      <c r="C50" s="113"/>
      <c r="D50" s="114" t="s">
        <v>109</v>
      </c>
      <c r="E50" s="114">
        <v>1.69</v>
      </c>
      <c r="F50" s="132" t="e">
        <f t="shared" si="1"/>
        <v>#REF!</v>
      </c>
      <c r="G50" s="132" t="e">
        <f>E50*ptrural</f>
        <v>#REF!</v>
      </c>
      <c r="H50" s="51"/>
      <c r="I50" s="118"/>
      <c r="J50" s="119"/>
    </row>
    <row r="51" spans="1:10" ht="68.45" hidden="1" customHeight="1" x14ac:dyDescent="0.25">
      <c r="A51" s="712"/>
      <c r="B51" s="113" t="s">
        <v>110</v>
      </c>
      <c r="C51" s="113"/>
      <c r="D51" s="114" t="s">
        <v>112</v>
      </c>
      <c r="E51" s="114">
        <v>1.88</v>
      </c>
      <c r="F51" s="132" t="e">
        <f t="shared" si="1"/>
        <v>#REF!</v>
      </c>
      <c r="G51" s="132" t="e">
        <f t="shared" si="2"/>
        <v>#REF!</v>
      </c>
      <c r="H51" s="51"/>
      <c r="I51" s="118"/>
      <c r="J51" s="119"/>
    </row>
    <row r="52" spans="1:10" ht="68.45" hidden="1" customHeight="1" x14ac:dyDescent="0.25">
      <c r="A52" s="713"/>
      <c r="B52" s="113" t="s">
        <v>113</v>
      </c>
      <c r="C52" s="113"/>
      <c r="D52" s="114" t="s">
        <v>115</v>
      </c>
      <c r="E52" s="114">
        <v>1.92</v>
      </c>
      <c r="F52" s="132" t="e">
        <f t="shared" si="1"/>
        <v>#REF!</v>
      </c>
      <c r="G52" s="132" t="e">
        <f t="shared" si="2"/>
        <v>#REF!</v>
      </c>
      <c r="H52" s="51"/>
      <c r="I52" s="118"/>
      <c r="J52" s="119"/>
    </row>
    <row r="53" spans="1:10" ht="68.45" hidden="1" customHeight="1" x14ac:dyDescent="0.25">
      <c r="A53" s="711" t="s">
        <v>170</v>
      </c>
      <c r="B53" s="113" t="s">
        <v>104</v>
      </c>
      <c r="C53" s="113"/>
      <c r="D53" s="114" t="s">
        <v>117</v>
      </c>
      <c r="E53" s="114">
        <v>1.42</v>
      </c>
      <c r="F53" s="132" t="e">
        <f t="shared" si="1"/>
        <v>#REF!</v>
      </c>
      <c r="G53" s="132" t="e">
        <f t="shared" si="2"/>
        <v>#REF!</v>
      </c>
      <c r="H53" s="51"/>
      <c r="I53" s="118"/>
      <c r="J53" s="119"/>
    </row>
    <row r="54" spans="1:10" ht="68.45" hidden="1" customHeight="1" x14ac:dyDescent="0.25">
      <c r="A54" s="712"/>
      <c r="B54" s="113" t="s">
        <v>107</v>
      </c>
      <c r="C54" s="113"/>
      <c r="D54" s="114" t="s">
        <v>119</v>
      </c>
      <c r="E54" s="114">
        <v>1.61</v>
      </c>
      <c r="F54" s="132" t="e">
        <f t="shared" si="1"/>
        <v>#REF!</v>
      </c>
      <c r="G54" s="132" t="e">
        <f t="shared" si="2"/>
        <v>#REF!</v>
      </c>
      <c r="H54" s="51"/>
      <c r="I54" s="118"/>
      <c r="J54" s="119"/>
    </row>
    <row r="55" spans="1:10" ht="68.45" hidden="1" customHeight="1" x14ac:dyDescent="0.25">
      <c r="A55" s="712"/>
      <c r="B55" s="113" t="s">
        <v>110</v>
      </c>
      <c r="C55" s="113"/>
      <c r="D55" s="114" t="s">
        <v>121</v>
      </c>
      <c r="E55" s="114">
        <v>1.67</v>
      </c>
      <c r="F55" s="132" t="e">
        <f t="shared" si="1"/>
        <v>#REF!</v>
      </c>
      <c r="G55" s="132" t="e">
        <f t="shared" si="2"/>
        <v>#REF!</v>
      </c>
      <c r="H55" s="51"/>
      <c r="I55" s="118"/>
      <c r="J55" s="119"/>
    </row>
    <row r="56" spans="1:10" ht="68.45" hidden="1" customHeight="1" x14ac:dyDescent="0.25">
      <c r="A56" s="713"/>
      <c r="B56" s="113" t="s">
        <v>113</v>
      </c>
      <c r="C56" s="113"/>
      <c r="D56" s="114" t="s">
        <v>123</v>
      </c>
      <c r="E56" s="114">
        <v>1.1599999999999999</v>
      </c>
      <c r="F56" s="132" t="e">
        <f t="shared" si="1"/>
        <v>#REF!</v>
      </c>
      <c r="G56" s="132" t="e">
        <f t="shared" si="2"/>
        <v>#REF!</v>
      </c>
      <c r="H56" s="51"/>
      <c r="I56" s="118"/>
      <c r="J56" s="119"/>
    </row>
    <row r="57" spans="1:10" ht="68.45" hidden="1" customHeight="1" x14ac:dyDescent="0.25">
      <c r="A57" s="711" t="s">
        <v>171</v>
      </c>
      <c r="B57" s="113" t="s">
        <v>104</v>
      </c>
      <c r="C57" s="113"/>
      <c r="D57" s="114" t="s">
        <v>126</v>
      </c>
      <c r="E57" s="114">
        <v>1.1299999999999999</v>
      </c>
      <c r="F57" s="132" t="e">
        <f t="shared" si="1"/>
        <v>#REF!</v>
      </c>
      <c r="G57" s="132" t="e">
        <f t="shared" si="2"/>
        <v>#REF!</v>
      </c>
      <c r="H57" s="51"/>
      <c r="I57" s="118"/>
      <c r="J57" s="119"/>
    </row>
    <row r="58" spans="1:10" ht="68.45" hidden="1" customHeight="1" x14ac:dyDescent="0.25">
      <c r="A58" s="712"/>
      <c r="B58" s="113" t="s">
        <v>107</v>
      </c>
      <c r="C58" s="113"/>
      <c r="D58" s="114" t="s">
        <v>128</v>
      </c>
      <c r="E58" s="114">
        <v>1.42</v>
      </c>
      <c r="F58" s="132" t="e">
        <f t="shared" si="1"/>
        <v>#REF!</v>
      </c>
      <c r="G58" s="132" t="e">
        <f t="shared" si="2"/>
        <v>#REF!</v>
      </c>
      <c r="H58" s="51"/>
      <c r="I58" s="118"/>
      <c r="J58" s="119"/>
    </row>
    <row r="59" spans="1:10" ht="68.45" hidden="1" customHeight="1" x14ac:dyDescent="0.25">
      <c r="A59" s="712"/>
      <c r="B59" s="113" t="s">
        <v>110</v>
      </c>
      <c r="C59" s="113"/>
      <c r="D59" s="114" t="s">
        <v>130</v>
      </c>
      <c r="E59" s="114">
        <v>1.52</v>
      </c>
      <c r="F59" s="132" t="e">
        <f t="shared" si="1"/>
        <v>#REF!</v>
      </c>
      <c r="G59" s="132" t="e">
        <f t="shared" si="2"/>
        <v>#REF!</v>
      </c>
      <c r="H59" s="51"/>
      <c r="I59" s="118"/>
      <c r="J59" s="119"/>
    </row>
    <row r="60" spans="1:10" ht="68.45" hidden="1" customHeight="1" x14ac:dyDescent="0.25">
      <c r="A60" s="713"/>
      <c r="B60" s="113" t="s">
        <v>113</v>
      </c>
      <c r="C60" s="113"/>
      <c r="D60" s="114" t="s">
        <v>132</v>
      </c>
      <c r="E60" s="114">
        <v>1.0900000000000001</v>
      </c>
      <c r="F60" s="132" t="e">
        <f t="shared" si="1"/>
        <v>#REF!</v>
      </c>
      <c r="G60" s="132" t="e">
        <f t="shared" si="2"/>
        <v>#REF!</v>
      </c>
      <c r="H60" s="51"/>
      <c r="I60" s="118"/>
      <c r="J60" s="119"/>
    </row>
    <row r="61" spans="1:10" ht="68.45" hidden="1" customHeight="1" x14ac:dyDescent="0.25">
      <c r="A61" s="711" t="s">
        <v>172</v>
      </c>
      <c r="B61" s="113" t="s">
        <v>104</v>
      </c>
      <c r="C61" s="113"/>
      <c r="D61" s="114" t="s">
        <v>135</v>
      </c>
      <c r="E61" s="114">
        <v>1.27</v>
      </c>
      <c r="F61" s="132" t="e">
        <f t="shared" si="1"/>
        <v>#REF!</v>
      </c>
      <c r="G61" s="132" t="e">
        <f t="shared" si="2"/>
        <v>#REF!</v>
      </c>
      <c r="H61" s="51"/>
      <c r="I61" s="118"/>
      <c r="J61" s="119"/>
    </row>
    <row r="62" spans="1:10" ht="68.45" hidden="1" customHeight="1" x14ac:dyDescent="0.25">
      <c r="A62" s="712"/>
      <c r="B62" s="113" t="s">
        <v>107</v>
      </c>
      <c r="C62" s="113"/>
      <c r="D62" s="114" t="s">
        <v>137</v>
      </c>
      <c r="E62" s="114">
        <v>1.48</v>
      </c>
      <c r="F62" s="132" t="e">
        <f t="shared" si="1"/>
        <v>#REF!</v>
      </c>
      <c r="G62" s="132" t="e">
        <f>E62*ptrural</f>
        <v>#REF!</v>
      </c>
      <c r="H62" s="51"/>
      <c r="I62" s="118"/>
      <c r="J62" s="119"/>
    </row>
    <row r="63" spans="1:10" ht="68.45" hidden="1" customHeight="1" x14ac:dyDescent="0.25">
      <c r="A63" s="712"/>
      <c r="B63" s="113" t="s">
        <v>110</v>
      </c>
      <c r="C63" s="113"/>
      <c r="D63" s="114" t="s">
        <v>139</v>
      </c>
      <c r="E63" s="114">
        <v>1.55</v>
      </c>
      <c r="F63" s="132" t="e">
        <f t="shared" si="1"/>
        <v>#REF!</v>
      </c>
      <c r="G63" s="132" t="e">
        <f t="shared" si="2"/>
        <v>#REF!</v>
      </c>
      <c r="H63" s="51"/>
      <c r="I63" s="118"/>
      <c r="J63" s="119"/>
    </row>
    <row r="64" spans="1:10" ht="68.45" hidden="1" customHeight="1" x14ac:dyDescent="0.25">
      <c r="A64" s="713"/>
      <c r="B64" s="113" t="s">
        <v>113</v>
      </c>
      <c r="C64" s="113"/>
      <c r="D64" s="114" t="s">
        <v>141</v>
      </c>
      <c r="E64" s="114">
        <v>1.08</v>
      </c>
      <c r="F64" s="132" t="e">
        <f t="shared" si="1"/>
        <v>#REF!</v>
      </c>
      <c r="G64" s="132" t="e">
        <f t="shared" si="2"/>
        <v>#REF!</v>
      </c>
      <c r="H64" s="51"/>
      <c r="I64" s="118"/>
      <c r="J64" s="119"/>
    </row>
    <row r="65" spans="1:14" ht="68.45" hidden="1" customHeight="1" x14ac:dyDescent="0.25">
      <c r="A65" s="49"/>
      <c r="B65" s="50"/>
      <c r="C65" s="50"/>
      <c r="D65" s="271"/>
      <c r="E65" s="271"/>
      <c r="F65" s="271"/>
      <c r="G65" s="51"/>
      <c r="H65" s="51"/>
      <c r="I65" s="118"/>
      <c r="J65" s="119"/>
    </row>
    <row r="66" spans="1:14" ht="68.45" hidden="1" customHeight="1" x14ac:dyDescent="0.25">
      <c r="A66" s="49"/>
      <c r="B66" s="50"/>
      <c r="C66" s="50"/>
      <c r="D66" s="271"/>
      <c r="E66" s="52" t="s">
        <v>143</v>
      </c>
      <c r="F66" s="1" t="s">
        <v>144</v>
      </c>
      <c r="G66" s="1" t="s">
        <v>145</v>
      </c>
    </row>
    <row r="67" spans="1:14" ht="68.45" hidden="1" customHeight="1" x14ac:dyDescent="0.25">
      <c r="A67" s="49"/>
      <c r="B67" s="50"/>
      <c r="C67" s="50"/>
      <c r="D67" s="271"/>
      <c r="E67" s="1" t="s">
        <v>146</v>
      </c>
      <c r="F67" s="144" t="s">
        <v>130</v>
      </c>
      <c r="G67" s="10" t="e">
        <f>IF(F67="",0,VLOOKUP(F67,ptot1,3,0))</f>
        <v>#REF!</v>
      </c>
    </row>
    <row r="68" spans="1:14" ht="68.45" hidden="1" customHeight="1" x14ac:dyDescent="0.25">
      <c r="A68" s="49"/>
      <c r="B68" s="50"/>
      <c r="C68" s="50"/>
      <c r="D68" s="271"/>
      <c r="E68" s="1" t="s">
        <v>147</v>
      </c>
      <c r="F68" s="190"/>
      <c r="G68" s="10">
        <f>IF(F68="",0,VLOOKUP(F68,ptot1,5))</f>
        <v>0</v>
      </c>
    </row>
    <row r="69" spans="1:14" ht="68.45" hidden="1" customHeight="1" x14ac:dyDescent="0.25">
      <c r="A69" s="49"/>
      <c r="B69" s="50"/>
      <c r="C69" s="50"/>
      <c r="D69" s="271"/>
      <c r="F69" s="1" t="s">
        <v>145</v>
      </c>
      <c r="G69" s="370" t="e">
        <f>IF(AND(G67&lt;&gt;0,G68&lt;&gt;0),0,IF(G67&lt;&gt;0,G67,G68))</f>
        <v>#REF!</v>
      </c>
    </row>
    <row r="70" spans="1:14" ht="68.45" hidden="1" customHeight="1" x14ac:dyDescent="0.25">
      <c r="A70" s="49"/>
      <c r="B70" s="50"/>
      <c r="C70" s="50"/>
      <c r="D70" s="271"/>
      <c r="E70" s="271"/>
      <c r="F70" s="271"/>
      <c r="G70" s="51"/>
      <c r="J70" s="370"/>
    </row>
    <row r="71" spans="1:14" ht="68.45" hidden="1" customHeight="1" x14ac:dyDescent="0.35">
      <c r="A71" s="131" t="s">
        <v>152</v>
      </c>
    </row>
    <row r="72" spans="1:14" ht="68.45" hidden="1" customHeight="1" x14ac:dyDescent="0.35">
      <c r="A72" s="74" t="s">
        <v>1</v>
      </c>
    </row>
    <row r="73" spans="1:14" hidden="1" x14ac:dyDescent="0.25">
      <c r="A73" s="653" t="s">
        <v>153</v>
      </c>
      <c r="B73" s="654"/>
      <c r="C73" s="422"/>
      <c r="D73" s="653" t="s">
        <v>154</v>
      </c>
      <c r="E73" s="654"/>
      <c r="F73" s="654"/>
      <c r="G73" s="654"/>
      <c r="H73" s="653" t="s">
        <v>21</v>
      </c>
      <c r="I73" s="654"/>
      <c r="J73" s="654"/>
      <c r="K73" s="659" t="s">
        <v>155</v>
      </c>
      <c r="L73" s="654"/>
      <c r="M73" s="654"/>
      <c r="N73" s="654"/>
    </row>
    <row r="74" spans="1:14" hidden="1" x14ac:dyDescent="0.25">
      <c r="A74" s="654"/>
      <c r="B74" s="654"/>
      <c r="C74" s="422"/>
      <c r="D74" s="654"/>
      <c r="E74" s="654"/>
      <c r="F74" s="654"/>
      <c r="G74" s="654"/>
      <c r="H74" s="654"/>
      <c r="I74" s="654"/>
      <c r="J74" s="654"/>
      <c r="K74" s="660"/>
      <c r="L74" s="654"/>
      <c r="M74" s="654"/>
      <c r="N74" s="654"/>
    </row>
    <row r="75" spans="1:14" hidden="1" x14ac:dyDescent="0.25">
      <c r="A75" s="654"/>
      <c r="B75" s="654"/>
      <c r="C75" s="422"/>
      <c r="D75" s="654"/>
      <c r="E75" s="654"/>
      <c r="F75" s="654"/>
      <c r="G75" s="654"/>
      <c r="H75" s="654"/>
      <c r="I75" s="654"/>
      <c r="J75" s="654"/>
      <c r="K75" s="660"/>
      <c r="L75" s="654"/>
      <c r="M75" s="654"/>
      <c r="N75" s="654"/>
    </row>
    <row r="76" spans="1:14" hidden="1" x14ac:dyDescent="0.25">
      <c r="A76" s="631" t="s">
        <v>156</v>
      </c>
      <c r="B76" s="637"/>
      <c r="C76" s="35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7"/>
      <c r="C77" s="357"/>
      <c r="D77" s="631"/>
      <c r="E77" s="654"/>
      <c r="F77" s="654"/>
      <c r="G77" s="654"/>
      <c r="H77" s="631"/>
      <c r="I77" s="637"/>
      <c r="J77" s="637"/>
      <c r="K77" s="682"/>
      <c r="L77" s="637"/>
      <c r="M77" s="637"/>
      <c r="N77" s="637"/>
    </row>
    <row r="78" spans="1:14" hidden="1" x14ac:dyDescent="0.25">
      <c r="A78" s="653" t="s">
        <v>157</v>
      </c>
      <c r="B78" s="654"/>
      <c r="C78" s="422"/>
      <c r="D78" s="653" t="s">
        <v>158</v>
      </c>
      <c r="E78" s="654"/>
      <c r="F78" s="654"/>
      <c r="G78" s="654"/>
      <c r="H78" s="653" t="s">
        <v>14</v>
      </c>
      <c r="I78" s="654"/>
      <c r="J78" s="654"/>
      <c r="K78" s="1"/>
      <c r="M78" s="276"/>
    </row>
    <row r="79" spans="1:14" hidden="1" x14ac:dyDescent="0.25">
      <c r="A79" s="654"/>
      <c r="B79" s="654"/>
      <c r="C79" s="422"/>
      <c r="D79" s="654"/>
      <c r="E79" s="654"/>
      <c r="F79" s="654"/>
      <c r="G79" s="654"/>
      <c r="H79" s="654"/>
      <c r="I79" s="654"/>
      <c r="J79" s="654"/>
      <c r="M79" s="276"/>
    </row>
    <row r="80" spans="1:14" hidden="1" x14ac:dyDescent="0.25">
      <c r="A80" s="654"/>
      <c r="B80" s="654"/>
      <c r="C80" s="422"/>
      <c r="D80" s="654"/>
      <c r="E80" s="654"/>
      <c r="F80" s="654"/>
      <c r="G80" s="654"/>
      <c r="H80" s="654"/>
      <c r="I80" s="654"/>
      <c r="J80" s="654"/>
      <c r="M80" s="276"/>
    </row>
    <row r="81" spans="1:13" hidden="1" x14ac:dyDescent="0.25">
      <c r="A81" s="631">
        <v>16076</v>
      </c>
      <c r="B81" s="637"/>
      <c r="C81" s="357"/>
      <c r="D81" s="631" t="e">
        <f>VLOOKUP(A81,nonortho,2,0)</f>
        <v>#REF!</v>
      </c>
      <c r="E81" s="654"/>
      <c r="F81" s="654"/>
      <c r="G81" s="654"/>
      <c r="H81" s="631" t="e">
        <f>VLOOKUP(A81,nonortho,3,0)</f>
        <v>#REF!</v>
      </c>
      <c r="I81" s="637"/>
      <c r="J81" s="637"/>
      <c r="M81" s="276"/>
    </row>
    <row r="82" spans="1:13" hidden="1" x14ac:dyDescent="0.25">
      <c r="A82" s="631"/>
      <c r="B82" s="637"/>
      <c r="C82" s="357"/>
      <c r="D82" s="631"/>
      <c r="E82" s="654"/>
      <c r="F82" s="654"/>
      <c r="G82" s="654"/>
      <c r="H82" s="631"/>
      <c r="I82" s="637"/>
      <c r="J82" s="637"/>
      <c r="M82" s="276"/>
    </row>
    <row r="83" spans="1:13" hidden="1" x14ac:dyDescent="0.25">
      <c r="A83" s="653" t="s">
        <v>159</v>
      </c>
      <c r="B83" s="654"/>
      <c r="C83" s="422"/>
      <c r="D83" s="653" t="s">
        <v>158</v>
      </c>
      <c r="E83" s="654"/>
      <c r="F83" s="654"/>
      <c r="G83" s="654"/>
      <c r="H83" s="653" t="s">
        <v>14</v>
      </c>
      <c r="I83" s="654"/>
      <c r="J83" s="654"/>
      <c r="M83" s="276"/>
    </row>
    <row r="84" spans="1:13" hidden="1" x14ac:dyDescent="0.25">
      <c r="A84" s="654"/>
      <c r="B84" s="654"/>
      <c r="C84" s="422"/>
      <c r="D84" s="654"/>
      <c r="E84" s="654"/>
      <c r="F84" s="654"/>
      <c r="G84" s="654"/>
      <c r="H84" s="654"/>
      <c r="I84" s="654"/>
      <c r="J84" s="654"/>
      <c r="M84" s="276"/>
    </row>
    <row r="85" spans="1:13" hidden="1" x14ac:dyDescent="0.25">
      <c r="A85" s="654"/>
      <c r="B85" s="654"/>
      <c r="C85" s="422"/>
      <c r="D85" s="654"/>
      <c r="E85" s="654"/>
      <c r="F85" s="654"/>
      <c r="G85" s="654"/>
      <c r="H85" s="654"/>
      <c r="I85" s="654"/>
      <c r="J85" s="654"/>
      <c r="M85" s="276"/>
    </row>
    <row r="86" spans="1:13" hidden="1" x14ac:dyDescent="0.25">
      <c r="A86" s="631" t="s">
        <v>160</v>
      </c>
      <c r="B86" s="637"/>
      <c r="C86" s="357"/>
      <c r="D86" s="631" t="e">
        <f>VLOOKUP(A86,ortho,2,0)</f>
        <v>#REF!</v>
      </c>
      <c r="E86" s="654"/>
      <c r="F86" s="654"/>
      <c r="G86" s="654"/>
      <c r="H86" s="631" t="e">
        <f>VLOOKUP(A86,ortho,3,0)</f>
        <v>#REF!</v>
      </c>
      <c r="I86" s="637"/>
      <c r="J86" s="637"/>
      <c r="M86" s="276"/>
    </row>
    <row r="87" spans="1:13" hidden="1" x14ac:dyDescent="0.25">
      <c r="A87" s="631"/>
      <c r="B87" s="637"/>
      <c r="C87" s="357"/>
      <c r="D87" s="631"/>
      <c r="E87" s="654"/>
      <c r="F87" s="654"/>
      <c r="G87" s="654"/>
      <c r="H87" s="631"/>
      <c r="I87" s="637"/>
      <c r="J87" s="637"/>
      <c r="M87" s="276"/>
    </row>
    <row r="88" spans="1:13" ht="68.45" hidden="1" customHeight="1" x14ac:dyDescent="0.25">
      <c r="A88" s="49"/>
      <c r="B88" s="50"/>
      <c r="C88" s="50"/>
      <c r="D88" s="271"/>
      <c r="E88" s="271"/>
      <c r="F88" s="271"/>
      <c r="G88" s="51"/>
      <c r="H88" s="51"/>
      <c r="I88" s="51"/>
      <c r="J88" s="51"/>
    </row>
    <row r="89" spans="1:13" ht="68.45" hidden="1" customHeight="1" x14ac:dyDescent="0.35">
      <c r="A89" s="74" t="s">
        <v>22</v>
      </c>
      <c r="B89" s="1"/>
      <c r="C89" s="1"/>
      <c r="D89" s="1"/>
      <c r="E89" s="1"/>
      <c r="F89" s="1"/>
      <c r="G89" s="1"/>
    </row>
    <row r="90" spans="1:13" ht="68.45" hidden="1" customHeight="1" x14ac:dyDescent="0.25">
      <c r="A90" s="632" t="s">
        <v>25</v>
      </c>
      <c r="B90" s="633"/>
      <c r="C90" s="633"/>
      <c r="D90" s="633"/>
      <c r="E90" s="633"/>
      <c r="F90" s="633"/>
      <c r="G90" s="633"/>
    </row>
    <row r="91" spans="1:13" hidden="1" x14ac:dyDescent="0.25">
      <c r="A91" s="681" t="s">
        <v>27</v>
      </c>
      <c r="B91" s="676"/>
      <c r="C91" s="676"/>
      <c r="D91" s="676"/>
      <c r="E91" s="676"/>
      <c r="F91" s="676"/>
      <c r="G91" s="115" t="s">
        <v>28</v>
      </c>
    </row>
    <row r="92" spans="1:13" hidden="1" x14ac:dyDescent="0.25">
      <c r="A92" s="366" t="s">
        <v>30</v>
      </c>
      <c r="B92" s="675" t="s">
        <v>31</v>
      </c>
      <c r="C92" s="675"/>
      <c r="D92" s="676"/>
      <c r="E92" s="676"/>
      <c r="F92" s="676"/>
      <c r="G92" s="116" t="s">
        <v>32</v>
      </c>
    </row>
    <row r="93" spans="1:13" hidden="1" x14ac:dyDescent="0.25">
      <c r="A93" s="116" t="s">
        <v>34</v>
      </c>
      <c r="B93" s="675" t="s">
        <v>35</v>
      </c>
      <c r="C93" s="675"/>
      <c r="D93" s="676"/>
      <c r="E93" s="676"/>
      <c r="F93" s="676"/>
      <c r="G93" s="116" t="s">
        <v>36</v>
      </c>
    </row>
    <row r="94" spans="1:13" hidden="1" x14ac:dyDescent="0.25">
      <c r="A94" s="117" t="s">
        <v>38</v>
      </c>
      <c r="B94" s="675" t="s">
        <v>39</v>
      </c>
      <c r="C94" s="675"/>
      <c r="D94" s="676"/>
      <c r="E94" s="676"/>
      <c r="F94" s="676"/>
      <c r="G94" s="116" t="s">
        <v>40</v>
      </c>
    </row>
    <row r="95" spans="1:13" hidden="1" x14ac:dyDescent="0.25">
      <c r="A95" s="117" t="s">
        <v>43</v>
      </c>
      <c r="B95" s="675" t="s">
        <v>44</v>
      </c>
      <c r="C95" s="675"/>
      <c r="D95" s="676"/>
      <c r="E95" s="676"/>
      <c r="F95" s="676"/>
      <c r="G95" s="116" t="s">
        <v>45</v>
      </c>
    </row>
    <row r="96" spans="1:13" ht="68.45" hidden="1" customHeight="1" x14ac:dyDescent="0.25">
      <c r="A96" s="117" t="s">
        <v>161</v>
      </c>
      <c r="B96" s="677" t="s">
        <v>48</v>
      </c>
      <c r="C96" s="677"/>
      <c r="D96" s="676"/>
      <c r="E96" s="676"/>
      <c r="F96" s="676"/>
      <c r="G96" s="116" t="s">
        <v>49</v>
      </c>
    </row>
    <row r="97" spans="1:11" hidden="1" x14ac:dyDescent="0.25">
      <c r="A97" s="5"/>
      <c r="B97" s="1"/>
      <c r="C97" s="1"/>
      <c r="D97" s="12"/>
      <c r="E97" s="12"/>
      <c r="F97" s="12"/>
      <c r="G97" s="12"/>
    </row>
    <row r="98" spans="1:11" ht="68.45" hidden="1" customHeight="1" x14ac:dyDescent="0.25">
      <c r="A98" s="679" t="s">
        <v>52</v>
      </c>
      <c r="B98" s="680"/>
      <c r="C98" s="680"/>
      <c r="D98" s="680"/>
      <c r="E98" s="680"/>
      <c r="F98" s="680"/>
      <c r="G98" s="680"/>
    </row>
    <row r="99" spans="1:11" hidden="1" x14ac:dyDescent="0.25">
      <c r="A99" s="681" t="s">
        <v>27</v>
      </c>
      <c r="B99" s="676"/>
      <c r="C99" s="676"/>
      <c r="D99" s="678"/>
      <c r="E99" s="678"/>
      <c r="F99" s="678"/>
      <c r="G99" s="115" t="s">
        <v>28</v>
      </c>
    </row>
    <row r="100" spans="1:11" hidden="1" x14ac:dyDescent="0.25">
      <c r="A100" s="366" t="s">
        <v>30</v>
      </c>
      <c r="B100" s="675" t="s">
        <v>31</v>
      </c>
      <c r="C100" s="675"/>
      <c r="D100" s="676"/>
      <c r="E100" s="676"/>
      <c r="F100" s="676"/>
      <c r="G100" s="116" t="s">
        <v>32</v>
      </c>
    </row>
    <row r="101" spans="1:11" hidden="1" x14ac:dyDescent="0.25">
      <c r="A101" s="116" t="s">
        <v>34</v>
      </c>
      <c r="B101" s="675" t="s">
        <v>35</v>
      </c>
      <c r="C101" s="675"/>
      <c r="D101" s="676"/>
      <c r="E101" s="676"/>
      <c r="F101" s="676"/>
      <c r="G101" s="116" t="s">
        <v>36</v>
      </c>
    </row>
    <row r="102" spans="1:11" hidden="1" x14ac:dyDescent="0.25">
      <c r="A102" s="117" t="s">
        <v>38</v>
      </c>
      <c r="B102" s="675" t="s">
        <v>39</v>
      </c>
      <c r="C102" s="675"/>
      <c r="D102" s="676"/>
      <c r="E102" s="676"/>
      <c r="F102" s="676"/>
      <c r="G102" s="116" t="s">
        <v>40</v>
      </c>
    </row>
    <row r="103" spans="1:11" hidden="1" x14ac:dyDescent="0.25">
      <c r="A103" s="117" t="s">
        <v>43</v>
      </c>
      <c r="B103" s="675" t="s">
        <v>44</v>
      </c>
      <c r="C103" s="675"/>
      <c r="D103" s="676"/>
      <c r="E103" s="676"/>
      <c r="F103" s="676"/>
      <c r="G103" s="116" t="s">
        <v>45</v>
      </c>
    </row>
    <row r="104" spans="1:11" ht="68.45" hidden="1" customHeight="1" x14ac:dyDescent="0.25">
      <c r="A104" s="117" t="s">
        <v>162</v>
      </c>
      <c r="B104" s="677" t="s">
        <v>163</v>
      </c>
      <c r="C104" s="677"/>
      <c r="D104" s="678"/>
      <c r="E104" s="678"/>
      <c r="F104" s="678"/>
      <c r="G104" s="116" t="s">
        <v>49</v>
      </c>
    </row>
    <row r="105" spans="1:11" hidden="1" x14ac:dyDescent="0.25"/>
    <row r="106" spans="1:11" hidden="1" x14ac:dyDescent="0.25">
      <c r="A106" s="603" t="s">
        <v>63</v>
      </c>
      <c r="B106" s="604"/>
      <c r="C106" s="604"/>
      <c r="D106" s="585"/>
      <c r="E106" s="585"/>
      <c r="F106" s="585"/>
      <c r="G106" s="75" t="s">
        <v>64</v>
      </c>
      <c r="H106" s="605" t="s">
        <v>65</v>
      </c>
      <c r="I106" s="606"/>
      <c r="J106" s="75" t="s">
        <v>66</v>
      </c>
      <c r="K106" s="122"/>
    </row>
    <row r="107" spans="1:11" hidden="1" x14ac:dyDescent="0.25">
      <c r="A107" s="94" t="s">
        <v>68</v>
      </c>
      <c r="B107" s="607" t="s">
        <v>69</v>
      </c>
      <c r="C107" s="607"/>
      <c r="D107" s="589"/>
      <c r="E107" s="589"/>
      <c r="F107" s="589"/>
      <c r="G107" s="96">
        <v>10</v>
      </c>
      <c r="H107" s="608" t="s">
        <v>70</v>
      </c>
      <c r="I107" s="609"/>
      <c r="J107" s="97">
        <f>IF(G107="","",VLOOKUP(G107,ggone,2,0))</f>
        <v>0</v>
      </c>
      <c r="K107" s="87">
        <f>IF(J107="","",J107)</f>
        <v>0</v>
      </c>
    </row>
    <row r="108" spans="1:11" hidden="1" x14ac:dyDescent="0.25">
      <c r="A108" s="13" t="s">
        <v>72</v>
      </c>
      <c r="B108" s="672" t="s">
        <v>73</v>
      </c>
      <c r="C108" s="672"/>
      <c r="D108" s="581"/>
      <c r="E108" s="581"/>
      <c r="F108" s="581"/>
      <c r="G108" s="90">
        <v>6</v>
      </c>
      <c r="H108" s="612" t="s">
        <v>104</v>
      </c>
      <c r="I108" s="613"/>
      <c r="J108" s="88">
        <f t="shared" ref="J108:J113" si="3">IF(G108="","",VLOOKUP(G108,ggone,2,0))</f>
        <v>4</v>
      </c>
      <c r="K108" s="87">
        <f>IF(J108="","",J108)</f>
        <v>4</v>
      </c>
    </row>
    <row r="109" spans="1:11" hidden="1" x14ac:dyDescent="0.25">
      <c r="A109" s="98" t="s">
        <v>75</v>
      </c>
      <c r="B109" s="673" t="s">
        <v>76</v>
      </c>
      <c r="C109" s="673"/>
      <c r="D109" s="674"/>
      <c r="E109" s="674"/>
      <c r="F109" s="674"/>
      <c r="G109" s="99">
        <v>6</v>
      </c>
      <c r="H109" s="608" t="s">
        <v>70</v>
      </c>
      <c r="I109" s="609"/>
      <c r="J109" s="100">
        <f t="shared" si="3"/>
        <v>4</v>
      </c>
      <c r="K109" s="87">
        <f>IF(J109="","",J109)</f>
        <v>4</v>
      </c>
    </row>
    <row r="110" spans="1:11" hidden="1" x14ac:dyDescent="0.25">
      <c r="A110" s="93" t="s">
        <v>78</v>
      </c>
      <c r="B110" s="602" t="s">
        <v>79</v>
      </c>
      <c r="C110" s="602"/>
      <c r="D110" s="581"/>
      <c r="E110" s="581"/>
      <c r="F110" s="581"/>
      <c r="G110" s="86">
        <v>5</v>
      </c>
      <c r="H110" s="596" t="s">
        <v>164</v>
      </c>
      <c r="I110" s="597"/>
      <c r="J110" s="89">
        <f>IF(G110="","",VLOOKUP(G110,ggone,2,0))</f>
        <v>4</v>
      </c>
      <c r="K110" s="87">
        <f>AVERAGE(J110:J111)</f>
        <v>3.5</v>
      </c>
    </row>
    <row r="111" spans="1:11" hidden="1" x14ac:dyDescent="0.25">
      <c r="A111" s="93" t="s">
        <v>82</v>
      </c>
      <c r="B111" s="602" t="s">
        <v>83</v>
      </c>
      <c r="C111" s="602"/>
      <c r="D111" s="581"/>
      <c r="E111" s="581"/>
      <c r="F111" s="581"/>
      <c r="G111" s="86">
        <v>4</v>
      </c>
      <c r="H111" s="600"/>
      <c r="I111" s="601"/>
      <c r="J111" s="89">
        <f t="shared" si="3"/>
        <v>3</v>
      </c>
      <c r="K111" s="87"/>
    </row>
    <row r="112" spans="1:11" hidden="1" x14ac:dyDescent="0.25">
      <c r="A112" s="101" t="s">
        <v>84</v>
      </c>
      <c r="B112" s="666" t="s">
        <v>85</v>
      </c>
      <c r="C112" s="666"/>
      <c r="D112" s="667"/>
      <c r="E112" s="667"/>
      <c r="F112" s="667"/>
      <c r="G112" s="102">
        <v>6</v>
      </c>
      <c r="H112" s="590" t="s">
        <v>165</v>
      </c>
      <c r="I112" s="591"/>
      <c r="J112" s="103">
        <f t="shared" si="3"/>
        <v>4</v>
      </c>
      <c r="K112" s="87"/>
    </row>
    <row r="113" spans="1:11" hidden="1" x14ac:dyDescent="0.25">
      <c r="A113" s="104" t="s">
        <v>87</v>
      </c>
      <c r="B113" s="588" t="s">
        <v>88</v>
      </c>
      <c r="C113" s="588"/>
      <c r="D113" s="589"/>
      <c r="E113" s="589"/>
      <c r="F113" s="589"/>
      <c r="G113" s="105">
        <v>6</v>
      </c>
      <c r="H113" s="668"/>
      <c r="I113" s="669"/>
      <c r="J113" s="106">
        <f t="shared" si="3"/>
        <v>4</v>
      </c>
      <c r="K113" s="87">
        <f>AVERAGE(J112:J114)</f>
        <v>4</v>
      </c>
    </row>
    <row r="114" spans="1:11" hidden="1" x14ac:dyDescent="0.25">
      <c r="A114" s="107" t="s">
        <v>89</v>
      </c>
      <c r="B114" s="588" t="s">
        <v>90</v>
      </c>
      <c r="C114" s="588"/>
      <c r="D114" s="589"/>
      <c r="E114" s="589"/>
      <c r="F114" s="589"/>
      <c r="G114" s="105">
        <v>6</v>
      </c>
      <c r="H114" s="592"/>
      <c r="I114" s="593"/>
      <c r="J114" s="106">
        <f>IF(G114="","",VLOOKUP(G114,ggone,2,0))</f>
        <v>4</v>
      </c>
      <c r="K114" s="87"/>
    </row>
    <row r="115" spans="1:11" hidden="1" x14ac:dyDescent="0.25">
      <c r="A115" s="108" t="s">
        <v>91</v>
      </c>
      <c r="B115" s="670" t="s">
        <v>92</v>
      </c>
      <c r="C115" s="670"/>
      <c r="D115" s="671"/>
      <c r="E115" s="671"/>
      <c r="F115" s="671"/>
      <c r="G115" s="91">
        <v>6</v>
      </c>
      <c r="H115" s="663" t="s">
        <v>70</v>
      </c>
      <c r="I115" s="664"/>
      <c r="J115" s="109">
        <f>IF(G115="","",VLOOKUP(G115,ggone,2,0))</f>
        <v>4</v>
      </c>
      <c r="K115" s="87"/>
    </row>
    <row r="116" spans="1:11" ht="68.45" hidden="1" customHeight="1" x14ac:dyDescent="0.25">
      <c r="A116" s="110" t="s">
        <v>94</v>
      </c>
      <c r="B116" s="661" t="s">
        <v>95</v>
      </c>
      <c r="C116" s="661"/>
      <c r="D116" s="662"/>
      <c r="E116" s="662"/>
      <c r="F116" s="662"/>
      <c r="G116" s="91">
        <v>6</v>
      </c>
      <c r="H116" s="663" t="s">
        <v>70</v>
      </c>
      <c r="I116" s="664"/>
      <c r="J116" s="109">
        <f>IF(G116="","",VLOOKUP(G116,ggone,2,0))</f>
        <v>4</v>
      </c>
      <c r="K116" s="87">
        <f>AVERAGE(J115:J116)</f>
        <v>4</v>
      </c>
    </row>
    <row r="117" spans="1:11" ht="68.45" hidden="1" customHeight="1" x14ac:dyDescent="0.25">
      <c r="A117" s="49"/>
      <c r="B117" s="50"/>
      <c r="C117" s="50"/>
      <c r="D117" s="271"/>
      <c r="E117" s="271"/>
      <c r="F117" s="271"/>
      <c r="G117" s="51" t="s">
        <v>166</v>
      </c>
      <c r="H117" s="51"/>
      <c r="I117" s="7" t="s">
        <v>66</v>
      </c>
      <c r="J117" s="85">
        <f>IF(AND(J110="",J111="",J112="",J113="",J114="",J115="",J116="",J109="",J108="",J107=""),0,SUM(K107:K116))</f>
        <v>19.5</v>
      </c>
    </row>
    <row r="118" spans="1:11" ht="68.45" hidden="1" customHeight="1" x14ac:dyDescent="0.35">
      <c r="A118" s="74" t="s">
        <v>96</v>
      </c>
      <c r="B118" s="1"/>
      <c r="C118" s="1"/>
      <c r="D118" s="1"/>
      <c r="E118" s="1"/>
      <c r="F118" s="1"/>
      <c r="G118" s="1"/>
    </row>
    <row r="119" spans="1:11" ht="87" hidden="1" customHeight="1" x14ac:dyDescent="0.25">
      <c r="A119" s="130" t="s">
        <v>167</v>
      </c>
      <c r="B119" s="130" t="s">
        <v>98</v>
      </c>
      <c r="C119" s="130"/>
      <c r="D119" s="130" t="s">
        <v>168</v>
      </c>
      <c r="E119" s="130" t="s">
        <v>169</v>
      </c>
      <c r="F119" s="130" t="s">
        <v>101</v>
      </c>
      <c r="G119" s="130" t="s">
        <v>102</v>
      </c>
      <c r="H119" s="51"/>
      <c r="I119" s="7"/>
      <c r="J119" s="85"/>
    </row>
    <row r="120" spans="1:11" ht="66.599999999999994" hidden="1" customHeight="1" x14ac:dyDescent="0.25">
      <c r="A120" s="665" t="s">
        <v>103</v>
      </c>
      <c r="B120" s="113" t="s">
        <v>104</v>
      </c>
      <c r="C120" s="113"/>
      <c r="D120" s="114" t="s">
        <v>106</v>
      </c>
      <c r="E120" s="261">
        <v>1.49</v>
      </c>
      <c r="F120" s="10" t="e">
        <f t="shared" ref="F120:F135" si="4">E120*oturban</f>
        <v>#REF!</v>
      </c>
      <c r="G120" s="10" t="e">
        <f t="shared" ref="G120:G135" si="5">E120*otrural</f>
        <v>#REF!</v>
      </c>
      <c r="H120" s="51"/>
      <c r="I120" s="7"/>
      <c r="J120" s="85"/>
    </row>
    <row r="121" spans="1:11" ht="84" hidden="1" customHeight="1" x14ac:dyDescent="0.25">
      <c r="A121" s="665"/>
      <c r="B121" s="113" t="s">
        <v>107</v>
      </c>
      <c r="C121" s="113"/>
      <c r="D121" s="114" t="s">
        <v>109</v>
      </c>
      <c r="E121" s="261">
        <v>1.63</v>
      </c>
      <c r="F121" s="10" t="e">
        <f t="shared" si="4"/>
        <v>#REF!</v>
      </c>
      <c r="G121" s="10" t="e">
        <f t="shared" si="5"/>
        <v>#REF!</v>
      </c>
      <c r="H121" s="51"/>
      <c r="I121" s="7"/>
      <c r="J121" s="85"/>
    </row>
    <row r="122" spans="1:11" ht="87" hidden="1" customHeight="1" x14ac:dyDescent="0.25">
      <c r="A122" s="665"/>
      <c r="B122" s="113" t="s">
        <v>110</v>
      </c>
      <c r="C122" s="113"/>
      <c r="D122" s="114" t="s">
        <v>112</v>
      </c>
      <c r="E122" s="261">
        <v>1.68</v>
      </c>
      <c r="F122" s="10" t="e">
        <f t="shared" si="4"/>
        <v>#REF!</v>
      </c>
      <c r="G122" s="10" t="e">
        <f t="shared" si="5"/>
        <v>#REF!</v>
      </c>
      <c r="H122" s="51"/>
      <c r="I122" s="7"/>
      <c r="J122" s="85"/>
    </row>
    <row r="123" spans="1:11" ht="65.45" hidden="1" customHeight="1" x14ac:dyDescent="0.25">
      <c r="A123" s="665"/>
      <c r="B123" s="113" t="s">
        <v>113</v>
      </c>
      <c r="C123" s="113"/>
      <c r="D123" s="114" t="s">
        <v>115</v>
      </c>
      <c r="E123" s="261">
        <v>1.53</v>
      </c>
      <c r="F123" s="10" t="e">
        <f t="shared" si="4"/>
        <v>#REF!</v>
      </c>
      <c r="G123" s="10" t="e">
        <f t="shared" si="5"/>
        <v>#REF!</v>
      </c>
      <c r="H123" s="51"/>
      <c r="I123" s="7"/>
      <c r="J123" s="85"/>
    </row>
    <row r="124" spans="1:11" ht="66" hidden="1" customHeight="1" x14ac:dyDescent="0.25">
      <c r="A124" s="665" t="s">
        <v>170</v>
      </c>
      <c r="B124" s="113" t="s">
        <v>104</v>
      </c>
      <c r="C124" s="113"/>
      <c r="D124" s="114" t="s">
        <v>117</v>
      </c>
      <c r="E124" s="261">
        <v>1.41</v>
      </c>
      <c r="F124" s="10" t="e">
        <f t="shared" si="4"/>
        <v>#REF!</v>
      </c>
      <c r="G124" s="10" t="e">
        <f t="shared" si="5"/>
        <v>#REF!</v>
      </c>
      <c r="H124" s="51"/>
      <c r="I124" s="7"/>
      <c r="J124" s="85"/>
    </row>
    <row r="125" spans="1:11" ht="52.9" hidden="1" customHeight="1" x14ac:dyDescent="0.25">
      <c r="A125" s="665"/>
      <c r="B125" s="113" t="s">
        <v>107</v>
      </c>
      <c r="C125" s="113"/>
      <c r="D125" s="114" t="s">
        <v>119</v>
      </c>
      <c r="E125" s="261">
        <v>1.59</v>
      </c>
      <c r="F125" s="10" t="e">
        <f t="shared" si="4"/>
        <v>#REF!</v>
      </c>
      <c r="G125" s="10" t="e">
        <f t="shared" si="5"/>
        <v>#REF!</v>
      </c>
      <c r="H125" s="51"/>
      <c r="I125" s="7"/>
      <c r="J125" s="85"/>
    </row>
    <row r="126" spans="1:11" ht="87" hidden="1" customHeight="1" x14ac:dyDescent="0.25">
      <c r="A126" s="665"/>
      <c r="B126" s="113" t="s">
        <v>110</v>
      </c>
      <c r="C126" s="113"/>
      <c r="D126" s="114" t="s">
        <v>121</v>
      </c>
      <c r="E126" s="261">
        <v>1.64</v>
      </c>
      <c r="F126" s="10" t="e">
        <f t="shared" si="4"/>
        <v>#REF!</v>
      </c>
      <c r="G126" s="10" t="e">
        <f t="shared" si="5"/>
        <v>#REF!</v>
      </c>
      <c r="H126" s="51"/>
      <c r="I126" s="7"/>
      <c r="J126" s="85"/>
    </row>
    <row r="127" spans="1:11" ht="59.45" hidden="1" customHeight="1" x14ac:dyDescent="0.25">
      <c r="A127" s="665"/>
      <c r="B127" s="113" t="s">
        <v>113</v>
      </c>
      <c r="C127" s="113"/>
      <c r="D127" s="114" t="s">
        <v>123</v>
      </c>
      <c r="E127" s="261">
        <v>1.1499999999999999</v>
      </c>
      <c r="F127" s="10" t="e">
        <f t="shared" si="4"/>
        <v>#REF!</v>
      </c>
      <c r="G127" s="10" t="e">
        <f t="shared" si="5"/>
        <v>#REF!</v>
      </c>
      <c r="H127" s="51"/>
      <c r="I127" s="7"/>
      <c r="J127" s="85"/>
    </row>
    <row r="128" spans="1:11" ht="74.45" hidden="1" customHeight="1" x14ac:dyDescent="0.25">
      <c r="A128" s="665" t="s">
        <v>171</v>
      </c>
      <c r="B128" s="113" t="s">
        <v>104</v>
      </c>
      <c r="C128" s="113"/>
      <c r="D128" s="114" t="s">
        <v>126</v>
      </c>
      <c r="E128" s="261">
        <v>1.17</v>
      </c>
      <c r="F128" s="10" t="e">
        <f t="shared" si="4"/>
        <v>#REF!</v>
      </c>
      <c r="G128" s="10" t="e">
        <f t="shared" si="5"/>
        <v>#REF!</v>
      </c>
      <c r="H128" s="51"/>
      <c r="I128" s="7"/>
      <c r="J128" s="85"/>
    </row>
    <row r="129" spans="1:14" ht="60" hidden="1" customHeight="1" x14ac:dyDescent="0.25">
      <c r="A129" s="665"/>
      <c r="B129" s="113" t="s">
        <v>107</v>
      </c>
      <c r="C129" s="113"/>
      <c r="D129" s="114" t="s">
        <v>128</v>
      </c>
      <c r="E129" s="261">
        <v>1.44</v>
      </c>
      <c r="F129" s="10" t="e">
        <f t="shared" si="4"/>
        <v>#REF!</v>
      </c>
      <c r="G129" s="10" t="e">
        <f t="shared" si="5"/>
        <v>#REF!</v>
      </c>
      <c r="H129" s="51"/>
      <c r="I129" s="7"/>
      <c r="J129" s="85"/>
    </row>
    <row r="130" spans="1:14" ht="68.45" hidden="1" customHeight="1" x14ac:dyDescent="0.25">
      <c r="A130" s="665"/>
      <c r="B130" s="113" t="s">
        <v>110</v>
      </c>
      <c r="C130" s="113"/>
      <c r="D130" s="114" t="s">
        <v>130</v>
      </c>
      <c r="E130" s="261">
        <v>1.54</v>
      </c>
      <c r="F130" s="10" t="e">
        <f t="shared" si="4"/>
        <v>#REF!</v>
      </c>
      <c r="G130" s="10" t="e">
        <f t="shared" si="5"/>
        <v>#REF!</v>
      </c>
      <c r="H130" s="51"/>
      <c r="I130" s="7"/>
      <c r="J130" s="85"/>
    </row>
    <row r="131" spans="1:14" ht="90" hidden="1" customHeight="1" x14ac:dyDescent="0.25">
      <c r="A131" s="665"/>
      <c r="B131" s="113" t="s">
        <v>113</v>
      </c>
      <c r="C131" s="113"/>
      <c r="D131" s="114" t="s">
        <v>132</v>
      </c>
      <c r="E131" s="261">
        <v>1.1100000000000001</v>
      </c>
      <c r="F131" s="10" t="e">
        <f t="shared" si="4"/>
        <v>#REF!</v>
      </c>
      <c r="G131" s="10" t="e">
        <f t="shared" si="5"/>
        <v>#REF!</v>
      </c>
      <c r="H131" s="51"/>
      <c r="I131" s="7"/>
      <c r="J131" s="85"/>
    </row>
    <row r="132" spans="1:14" ht="75.599999999999994" hidden="1" customHeight="1" x14ac:dyDescent="0.25">
      <c r="A132" s="665" t="s">
        <v>172</v>
      </c>
      <c r="B132" s="113" t="s">
        <v>104</v>
      </c>
      <c r="C132" s="113"/>
      <c r="D132" s="114" t="s">
        <v>135</v>
      </c>
      <c r="E132" s="3">
        <v>1.3</v>
      </c>
      <c r="F132" s="10" t="e">
        <f t="shared" si="4"/>
        <v>#REF!</v>
      </c>
      <c r="G132" s="10" t="e">
        <f t="shared" si="5"/>
        <v>#REF!</v>
      </c>
      <c r="H132" s="51"/>
      <c r="I132" s="7"/>
      <c r="J132" s="85"/>
    </row>
    <row r="133" spans="1:14" ht="72.599999999999994" hidden="1" customHeight="1" x14ac:dyDescent="0.25">
      <c r="A133" s="665"/>
      <c r="B133" s="113" t="s">
        <v>107</v>
      </c>
      <c r="C133" s="113"/>
      <c r="D133" s="114" t="s">
        <v>137</v>
      </c>
      <c r="E133" s="261">
        <v>1.49</v>
      </c>
      <c r="F133" s="10" t="e">
        <f t="shared" si="4"/>
        <v>#REF!</v>
      </c>
      <c r="G133" s="10" t="e">
        <f t="shared" si="5"/>
        <v>#REF!</v>
      </c>
      <c r="H133" s="51"/>
      <c r="I133" s="7"/>
      <c r="J133" s="85"/>
    </row>
    <row r="134" spans="1:14" ht="48.6" hidden="1" customHeight="1" x14ac:dyDescent="0.25">
      <c r="A134" s="665"/>
      <c r="B134" s="113" t="s">
        <v>110</v>
      </c>
      <c r="C134" s="113"/>
      <c r="D134" s="114" t="s">
        <v>139</v>
      </c>
      <c r="E134" s="261">
        <v>1.55</v>
      </c>
      <c r="F134" s="10" t="e">
        <f t="shared" si="4"/>
        <v>#REF!</v>
      </c>
      <c r="G134" s="10" t="e">
        <f t="shared" si="5"/>
        <v>#REF!</v>
      </c>
      <c r="H134" s="51"/>
      <c r="I134" s="7"/>
      <c r="J134" s="85"/>
    </row>
    <row r="135" spans="1:14" ht="61.9" hidden="1" customHeight="1" x14ac:dyDescent="0.25">
      <c r="A135" s="665"/>
      <c r="B135" s="113" t="s">
        <v>113</v>
      </c>
      <c r="C135" s="113"/>
      <c r="D135" s="114" t="s">
        <v>141</v>
      </c>
      <c r="E135" s="261">
        <v>1.0900000000000001</v>
      </c>
      <c r="F135" s="10" t="e">
        <f t="shared" si="4"/>
        <v>#REF!</v>
      </c>
      <c r="G135" s="10" t="e">
        <f t="shared" si="5"/>
        <v>#REF!</v>
      </c>
      <c r="H135" s="51"/>
      <c r="I135" s="7"/>
      <c r="J135" s="85"/>
    </row>
    <row r="136" spans="1:14" ht="58.9" hidden="1" customHeight="1" x14ac:dyDescent="0.25">
      <c r="A136" s="49"/>
      <c r="B136" s="50"/>
      <c r="C136" s="50"/>
      <c r="D136" s="271"/>
      <c r="E136" s="271"/>
      <c r="F136" s="271"/>
      <c r="G136" s="51"/>
      <c r="H136" s="51"/>
      <c r="I136" s="7"/>
      <c r="J136" s="85"/>
    </row>
    <row r="137" spans="1:14" ht="54.6" hidden="1" customHeight="1" x14ac:dyDescent="0.25">
      <c r="A137" s="49"/>
      <c r="B137" s="50"/>
      <c r="C137" s="50"/>
      <c r="D137" s="271"/>
      <c r="E137" s="52" t="s">
        <v>143</v>
      </c>
      <c r="F137" s="1" t="s">
        <v>144</v>
      </c>
      <c r="G137" s="1" t="s">
        <v>145</v>
      </c>
      <c r="H137" s="51"/>
      <c r="I137" s="7"/>
      <c r="J137" s="85"/>
    </row>
    <row r="138" spans="1:14" ht="31.9" hidden="1" customHeight="1" x14ac:dyDescent="0.25">
      <c r="A138" s="49"/>
      <c r="B138" s="50"/>
      <c r="C138" s="50"/>
      <c r="D138" s="271"/>
      <c r="E138" s="1" t="s">
        <v>146</v>
      </c>
      <c r="F138" s="144" t="s">
        <v>130</v>
      </c>
      <c r="G138" s="10" t="e">
        <f>IF(F138="",0,VLOOKUP(F138,ptot2,3,0))</f>
        <v>#REF!</v>
      </c>
      <c r="H138" s="51"/>
      <c r="I138" s="7"/>
      <c r="J138" s="85"/>
    </row>
    <row r="139" spans="1:14" ht="54" hidden="1" customHeight="1" x14ac:dyDescent="0.25">
      <c r="A139" s="49"/>
      <c r="B139" s="50"/>
      <c r="C139" s="50"/>
      <c r="D139" s="271"/>
      <c r="E139" s="1" t="s">
        <v>147</v>
      </c>
      <c r="F139" s="190"/>
      <c r="G139" s="10">
        <f>IF(F139="",0,VLOOKUP(F139,ptot2,5))</f>
        <v>0</v>
      </c>
      <c r="H139" s="51"/>
      <c r="I139" s="7"/>
      <c r="J139" s="85"/>
    </row>
    <row r="140" spans="1:14" ht="62.45" hidden="1" customHeight="1" x14ac:dyDescent="0.25">
      <c r="A140" s="49"/>
      <c r="B140" s="50"/>
      <c r="C140" s="50"/>
      <c r="D140" s="271"/>
      <c r="F140" s="1" t="s">
        <v>145</v>
      </c>
      <c r="G140" s="370" t="e">
        <f>IF(AND(G138&lt;&gt;0,G139&lt;&gt;0),0,IF(G138&lt;&gt;0,G138,G139))</f>
        <v>#REF!</v>
      </c>
      <c r="H140" s="51"/>
      <c r="I140" s="7"/>
      <c r="J140" s="85"/>
    </row>
    <row r="141" spans="1:14" ht="113.45" hidden="1" customHeight="1" x14ac:dyDescent="0.25">
      <c r="A141" s="49"/>
      <c r="B141" s="50"/>
      <c r="C141" s="50"/>
      <c r="D141" s="271"/>
      <c r="F141" s="1"/>
      <c r="G141" s="370"/>
      <c r="H141" s="51"/>
      <c r="I141" s="7"/>
      <c r="J141" s="85"/>
    </row>
    <row r="142" spans="1:14" ht="31.15" customHeight="1" x14ac:dyDescent="0.35">
      <c r="A142" s="131" t="s">
        <v>143</v>
      </c>
    </row>
    <row r="143" spans="1:14" ht="27.6" customHeight="1" x14ac:dyDescent="0.35">
      <c r="A143" s="74" t="s">
        <v>1</v>
      </c>
    </row>
    <row r="144" spans="1:14" ht="14.45" customHeight="1" x14ac:dyDescent="0.25">
      <c r="A144" s="716" t="s">
        <v>418</v>
      </c>
      <c r="B144" s="717"/>
      <c r="C144" s="440"/>
      <c r="D144" s="716" t="s">
        <v>419</v>
      </c>
      <c r="E144" s="722"/>
      <c r="F144" s="722"/>
      <c r="G144" s="717"/>
      <c r="H144" s="725" t="s">
        <v>420</v>
      </c>
      <c r="I144" s="726"/>
      <c r="J144" s="727"/>
      <c r="K144" s="659" t="s">
        <v>5</v>
      </c>
      <c r="L144" s="654"/>
      <c r="M144" s="654"/>
      <c r="N144" s="654"/>
    </row>
    <row r="145" spans="1:14" ht="14.45" customHeight="1" x14ac:dyDescent="0.25">
      <c r="A145" s="718"/>
      <c r="B145" s="719"/>
      <c r="C145" s="350"/>
      <c r="D145" s="718"/>
      <c r="E145" s="723"/>
      <c r="F145" s="723"/>
      <c r="G145" s="719"/>
      <c r="H145" s="728"/>
      <c r="I145" s="729"/>
      <c r="J145" s="730"/>
      <c r="K145" s="660"/>
      <c r="L145" s="654"/>
      <c r="M145" s="654"/>
      <c r="N145" s="654"/>
    </row>
    <row r="146" spans="1:14" ht="14.45" customHeight="1" x14ac:dyDescent="0.25">
      <c r="A146" s="720"/>
      <c r="B146" s="721"/>
      <c r="C146" s="441"/>
      <c r="D146" s="720"/>
      <c r="E146" s="724"/>
      <c r="F146" s="724"/>
      <c r="G146" s="721"/>
      <c r="H146" s="731"/>
      <c r="I146" s="732"/>
      <c r="J146" s="733"/>
      <c r="K146" s="660"/>
      <c r="L146" s="654"/>
      <c r="M146" s="654"/>
      <c r="N146" s="654"/>
    </row>
    <row r="147" spans="1:14" ht="14.45" customHeight="1" x14ac:dyDescent="0.25">
      <c r="A147" s="322" t="s">
        <v>8</v>
      </c>
      <c r="B147" s="322" t="s">
        <v>9</v>
      </c>
      <c r="C147" s="322"/>
      <c r="D147" s="631" t="str">
        <f>IF(AND(A148&lt;&gt;"",B148&lt;&gt;""),"",IF(A148&lt;&gt;"",VLOOKUP(A148,clincat,2),IF(B148&lt;&gt;"",VLOOKUP(B148,clincat,2),"")))</f>
        <v/>
      </c>
      <c r="E147" s="654"/>
      <c r="F147" s="654"/>
      <c r="G147" s="654"/>
      <c r="H147" s="631" t="str">
        <f>IF(AND(A148&lt;&gt;"",B148&lt;&gt;""),"",IF(A148&lt;&gt;"",VLOOKUP(A148,clincat,3),IF(B148&lt;&gt;"",VLOOKUP(B148,clincat,3),"")))</f>
        <v/>
      </c>
      <c r="I147" s="637"/>
      <c r="J147" s="637"/>
      <c r="K147" s="682" t="str">
        <f>IF(AND(A148&lt;&gt;"",B148&lt;&gt;""),"",IF(A148&lt;&gt;"",VLOOKUP(A148,clincat,4),IF(B148&lt;&gt;"",VLOOKUP(B148,clincat,4),"")))</f>
        <v/>
      </c>
      <c r="L147" s="637"/>
      <c r="M147" s="637"/>
      <c r="N147" s="637"/>
    </row>
    <row r="148" spans="1:14" x14ac:dyDescent="0.25">
      <c r="A148" s="259" t="str">
        <f>IF('PDPM Worksheet PT 25'!A7="","",'PDPM Worksheet PT 25'!A7)</f>
        <v/>
      </c>
      <c r="B148" s="260" t="str">
        <f>IF('PDPM Worksheet PT 25'!B7="","",'PDPM Worksheet PT 25'!B7)</f>
        <v/>
      </c>
      <c r="C148" s="260"/>
      <c r="D148" s="631"/>
      <c r="E148" s="654"/>
      <c r="F148" s="654"/>
      <c r="G148" s="654"/>
      <c r="H148" s="631"/>
      <c r="I148" s="637"/>
      <c r="J148" s="637"/>
      <c r="K148" s="682"/>
      <c r="L148" s="637"/>
      <c r="M148" s="637"/>
      <c r="N148" s="637"/>
    </row>
    <row r="149" spans="1:14" x14ac:dyDescent="0.25">
      <c r="A149" s="653" t="s">
        <v>13</v>
      </c>
      <c r="B149" s="654"/>
      <c r="C149" s="422"/>
      <c r="D149" s="653" t="s">
        <v>14</v>
      </c>
      <c r="E149" s="654"/>
      <c r="F149" s="654"/>
      <c r="G149" s="654"/>
      <c r="H149" s="423"/>
      <c r="I149" s="319"/>
      <c r="J149" s="319"/>
      <c r="K149" s="423"/>
      <c r="L149" s="319"/>
      <c r="M149" s="319"/>
      <c r="N149" s="319"/>
    </row>
    <row r="150" spans="1:14" x14ac:dyDescent="0.25">
      <c r="A150" s="654"/>
      <c r="B150" s="654"/>
      <c r="C150" s="422"/>
      <c r="D150" s="654"/>
      <c r="E150" s="654"/>
      <c r="F150" s="654"/>
      <c r="G150" s="654"/>
      <c r="H150" s="423"/>
      <c r="I150" s="319"/>
      <c r="J150" s="319"/>
      <c r="K150" s="423"/>
      <c r="L150" s="319"/>
      <c r="M150" s="319"/>
      <c r="N150" s="319"/>
    </row>
    <row r="151" spans="1:14" x14ac:dyDescent="0.25">
      <c r="A151" s="654"/>
      <c r="B151" s="654"/>
      <c r="C151" s="422"/>
      <c r="D151" s="654"/>
      <c r="E151" s="654"/>
      <c r="F151" s="654"/>
      <c r="G151" s="654"/>
      <c r="H151" s="423"/>
      <c r="I151" s="319"/>
      <c r="J151" s="319"/>
      <c r="K151" s="423"/>
      <c r="L151" s="319"/>
      <c r="M151" s="319"/>
      <c r="N151" s="319"/>
    </row>
    <row r="152" spans="1:14" x14ac:dyDescent="0.25">
      <c r="A152" s="709" t="str">
        <f>IF('PDPM Worksheet PT 25'!A11="","",'PDPM Worksheet PT 25'!A11)</f>
        <v/>
      </c>
      <c r="B152" s="710"/>
      <c r="C152" s="438"/>
      <c r="D152" s="631" t="str">
        <f>IF(A152="","",IF(K147="N/A ","N/A ",IF(A152="No Surgery or Unknown","Default Clinical Category",VLOOKUP(A152,surgpro,2,0))))</f>
        <v/>
      </c>
      <c r="E152" s="654"/>
      <c r="F152" s="654"/>
      <c r="G152" s="654"/>
      <c r="H152" s="423"/>
      <c r="I152" s="319"/>
      <c r="J152" s="319"/>
      <c r="K152" s="423"/>
      <c r="L152" s="319"/>
      <c r="M152" s="319"/>
      <c r="N152" s="319"/>
    </row>
    <row r="153" spans="1:14" ht="13.9" customHeight="1" x14ac:dyDescent="0.25">
      <c r="A153" s="709"/>
      <c r="B153" s="710"/>
      <c r="C153" s="438"/>
      <c r="D153" s="631"/>
      <c r="E153" s="654"/>
      <c r="F153" s="654"/>
      <c r="G153" s="654"/>
    </row>
    <row r="154" spans="1:14" ht="27.6" customHeight="1" x14ac:dyDescent="0.35">
      <c r="A154" s="74" t="s">
        <v>22</v>
      </c>
    </row>
    <row r="155" spans="1:14" ht="68.45" hidden="1" customHeight="1" x14ac:dyDescent="0.25">
      <c r="A155" s="653" t="s">
        <v>175</v>
      </c>
      <c r="B155" s="654"/>
      <c r="C155" s="422"/>
      <c r="D155" s="653" t="s">
        <v>176</v>
      </c>
      <c r="E155" s="654"/>
      <c r="F155" s="654"/>
      <c r="G155" s="654"/>
      <c r="H155" s="653" t="s">
        <v>177</v>
      </c>
      <c r="I155" s="654"/>
      <c r="J155" s="654"/>
      <c r="K155" s="655"/>
      <c r="L155" s="656"/>
      <c r="M155" s="656"/>
      <c r="N155" s="656"/>
    </row>
    <row r="156" spans="1:14" ht="68.45" hidden="1" customHeight="1" x14ac:dyDescent="0.25">
      <c r="A156" s="654"/>
      <c r="B156" s="654"/>
      <c r="C156" s="422"/>
      <c r="D156" s="654"/>
      <c r="E156" s="654"/>
      <c r="F156" s="654"/>
      <c r="G156" s="654"/>
      <c r="H156" s="654"/>
      <c r="I156" s="654"/>
      <c r="J156" s="654"/>
      <c r="K156" s="656"/>
      <c r="L156" s="656"/>
      <c r="M156" s="656"/>
      <c r="N156" s="656"/>
    </row>
    <row r="157" spans="1:14" ht="68.45" hidden="1" customHeight="1" x14ac:dyDescent="0.25">
      <c r="A157" s="654"/>
      <c r="B157" s="654"/>
      <c r="C157" s="422"/>
      <c r="D157" s="654"/>
      <c r="E157" s="654"/>
      <c r="F157" s="654"/>
      <c r="G157" s="654"/>
      <c r="H157" s="654"/>
      <c r="I157" s="654"/>
      <c r="J157" s="654"/>
      <c r="K157" s="656"/>
      <c r="L157" s="656"/>
      <c r="M157" s="656"/>
      <c r="N157" s="656"/>
    </row>
    <row r="158" spans="1:14" hidden="1" x14ac:dyDescent="0.25">
      <c r="A158" s="631" t="s">
        <v>174</v>
      </c>
      <c r="B158" s="637"/>
      <c r="C158" s="357"/>
      <c r="D158" s="631" t="e">
        <f>VLOOKUP(A158,slpcom,2,0)</f>
        <v>#REF!</v>
      </c>
      <c r="E158" s="654"/>
      <c r="F158" s="654"/>
      <c r="G158" s="654"/>
      <c r="H158" s="631" t="e">
        <f>VLOOKUP(A158,slpcom,3,0)</f>
        <v>#REF!</v>
      </c>
      <c r="I158" s="637"/>
      <c r="J158" s="637"/>
      <c r="K158" s="657"/>
      <c r="L158" s="658"/>
      <c r="M158" s="658"/>
      <c r="N158" s="658"/>
    </row>
    <row r="159" spans="1:14" hidden="1" x14ac:dyDescent="0.25">
      <c r="A159" s="631"/>
      <c r="B159" s="637"/>
      <c r="C159" s="357"/>
      <c r="D159" s="631"/>
      <c r="E159" s="654"/>
      <c r="F159" s="654"/>
      <c r="G159" s="654"/>
      <c r="H159" s="631"/>
      <c r="I159" s="637"/>
      <c r="J159" s="637"/>
      <c r="K159" s="657"/>
      <c r="L159" s="658"/>
      <c r="M159" s="658"/>
      <c r="N159" s="658"/>
    </row>
    <row r="160" spans="1:14" ht="68.45" hidden="1" customHeight="1" x14ac:dyDescent="0.35">
      <c r="A160" s="74"/>
    </row>
    <row r="161" spans="1:5" x14ac:dyDescent="0.25">
      <c r="A161" s="652" t="s">
        <v>657</v>
      </c>
      <c r="B161" s="652"/>
      <c r="C161" s="652"/>
      <c r="D161" s="652"/>
    </row>
    <row r="162" spans="1:5" x14ac:dyDescent="0.25">
      <c r="A162" s="120" t="s">
        <v>180</v>
      </c>
      <c r="B162" s="644" t="s">
        <v>181</v>
      </c>
      <c r="C162" s="645"/>
      <c r="D162" s="646"/>
    </row>
    <row r="163" spans="1:5" x14ac:dyDescent="0.25">
      <c r="A163" s="120" t="s">
        <v>182</v>
      </c>
      <c r="B163" s="644" t="s">
        <v>183</v>
      </c>
      <c r="C163" s="645"/>
      <c r="D163" s="646"/>
    </row>
    <row r="164" spans="1:5" ht="26.25" x14ac:dyDescent="0.25">
      <c r="A164" s="120" t="s">
        <v>184</v>
      </c>
      <c r="B164" s="644" t="s">
        <v>421</v>
      </c>
      <c r="C164" s="645"/>
      <c r="D164" s="646"/>
    </row>
    <row r="165" spans="1:5" x14ac:dyDescent="0.25">
      <c r="A165" s="120" t="s">
        <v>186</v>
      </c>
      <c r="B165" s="644" t="s">
        <v>187</v>
      </c>
      <c r="C165" s="645"/>
      <c r="D165" s="646"/>
    </row>
    <row r="166" spans="1:5" ht="26.25" x14ac:dyDescent="0.25">
      <c r="A166" s="120" t="s">
        <v>668</v>
      </c>
      <c r="B166" s="644" t="s">
        <v>189</v>
      </c>
      <c r="C166" s="645"/>
      <c r="D166" s="646"/>
    </row>
    <row r="167" spans="1:5" ht="26.25" x14ac:dyDescent="0.25">
      <c r="A167" s="120" t="s">
        <v>669</v>
      </c>
      <c r="B167" s="644" t="s">
        <v>191</v>
      </c>
      <c r="C167" s="645"/>
      <c r="D167" s="646"/>
    </row>
    <row r="168" spans="1:5" ht="27.6" customHeight="1" x14ac:dyDescent="0.35">
      <c r="A168" s="74" t="s">
        <v>96</v>
      </c>
    </row>
    <row r="169" spans="1:5" ht="30" x14ac:dyDescent="0.25">
      <c r="A169" s="136" t="s">
        <v>422</v>
      </c>
      <c r="B169" s="320" t="s">
        <v>193</v>
      </c>
      <c r="C169" s="320"/>
      <c r="D169" s="647" t="s">
        <v>194</v>
      </c>
      <c r="E169" s="647"/>
    </row>
    <row r="170" spans="1:5" x14ac:dyDescent="0.25">
      <c r="A170" s="186" t="s">
        <v>195</v>
      </c>
      <c r="B170" s="187" t="s">
        <v>196</v>
      </c>
      <c r="C170" s="439"/>
      <c r="D170" s="714">
        <v>0</v>
      </c>
      <c r="E170" s="715"/>
    </row>
    <row r="171" spans="1:5" x14ac:dyDescent="0.25">
      <c r="A171" s="134" t="s">
        <v>197</v>
      </c>
      <c r="B171" s="135" t="s">
        <v>198</v>
      </c>
      <c r="C171" s="429"/>
      <c r="D171" s="650" t="s">
        <v>199</v>
      </c>
      <c r="E171" s="651"/>
    </row>
    <row r="172" spans="1:5" x14ac:dyDescent="0.25">
      <c r="A172" s="134" t="s">
        <v>200</v>
      </c>
      <c r="B172" s="135" t="s">
        <v>201</v>
      </c>
      <c r="C172" s="429"/>
      <c r="D172" s="650" t="s">
        <v>202</v>
      </c>
      <c r="E172" s="651"/>
    </row>
    <row r="173" spans="1:5" x14ac:dyDescent="0.25">
      <c r="A173" s="134" t="s">
        <v>203</v>
      </c>
      <c r="B173" s="135" t="s">
        <v>142</v>
      </c>
      <c r="C173" s="429"/>
      <c r="D173" s="650" t="s">
        <v>204</v>
      </c>
      <c r="E173" s="651"/>
    </row>
    <row r="174" spans="1:5" ht="27.6" customHeight="1" x14ac:dyDescent="0.35">
      <c r="A174" s="74" t="s">
        <v>205</v>
      </c>
    </row>
    <row r="175" spans="1:5" ht="16.899999999999999" customHeight="1" x14ac:dyDescent="0.25">
      <c r="A175" s="634" t="s">
        <v>206</v>
      </c>
      <c r="B175" s="635"/>
      <c r="C175" s="635"/>
      <c r="D175" s="636"/>
    </row>
    <row r="176" spans="1:5" ht="31.15" customHeight="1" x14ac:dyDescent="0.25">
      <c r="A176" s="357" t="s">
        <v>423</v>
      </c>
      <c r="B176" s="637" t="s">
        <v>424</v>
      </c>
      <c r="C176" s="637"/>
      <c r="D176" s="569"/>
    </row>
    <row r="177" spans="1:10" ht="27.6" customHeight="1" x14ac:dyDescent="0.35">
      <c r="A177" s="74" t="s">
        <v>425</v>
      </c>
    </row>
    <row r="178" spans="1:10" ht="142.5" customHeight="1" x14ac:dyDescent="0.25">
      <c r="A178" s="262" t="s">
        <v>1594</v>
      </c>
      <c r="B178" s="262" t="s">
        <v>1595</v>
      </c>
      <c r="C178" s="262" t="s">
        <v>639</v>
      </c>
      <c r="D178" s="263" t="s">
        <v>211</v>
      </c>
      <c r="E178" s="263" t="s">
        <v>212</v>
      </c>
      <c r="F178" s="263" t="s">
        <v>101</v>
      </c>
      <c r="G178" s="263" t="s">
        <v>102</v>
      </c>
    </row>
    <row r="179" spans="1:10" x14ac:dyDescent="0.25">
      <c r="A179" s="183" t="s">
        <v>213</v>
      </c>
      <c r="B179" s="184" t="s">
        <v>214</v>
      </c>
      <c r="C179" s="184" t="s">
        <v>578</v>
      </c>
      <c r="D179" s="431" t="s">
        <v>215</v>
      </c>
      <c r="E179" s="431">
        <v>0.64</v>
      </c>
      <c r="F179" s="185">
        <f t="shared" ref="F179:F190" si="6">E179*slpurban25</f>
        <v>17.504000000000001</v>
      </c>
      <c r="G179" s="185">
        <f t="shared" ref="G179:G190" si="7">E179*slprural25</f>
        <v>22.054400000000001</v>
      </c>
      <c r="I179" s="118">
        <v>6.91</v>
      </c>
      <c r="J179" s="413">
        <f>(I179/F179)</f>
        <v>0.39476691042047529</v>
      </c>
    </row>
    <row r="180" spans="1:10" x14ac:dyDescent="0.25">
      <c r="A180" s="183" t="s">
        <v>213</v>
      </c>
      <c r="B180" s="184" t="s">
        <v>216</v>
      </c>
      <c r="C180" s="184" t="s">
        <v>579</v>
      </c>
      <c r="D180" s="431" t="s">
        <v>217</v>
      </c>
      <c r="E180" s="431">
        <v>1.72</v>
      </c>
      <c r="F180" s="185">
        <f t="shared" si="6"/>
        <v>47.042000000000002</v>
      </c>
      <c r="G180" s="185">
        <f t="shared" si="7"/>
        <v>59.2712</v>
      </c>
      <c r="I180" s="118">
        <v>18.48</v>
      </c>
      <c r="J180" s="413">
        <f t="shared" ref="J180:J190" si="8">(I180/F180)</f>
        <v>0.39284044045746352</v>
      </c>
    </row>
    <row r="181" spans="1:10" x14ac:dyDescent="0.25">
      <c r="A181" s="183" t="s">
        <v>213</v>
      </c>
      <c r="B181" s="184" t="s">
        <v>218</v>
      </c>
      <c r="C181" s="184" t="s">
        <v>580</v>
      </c>
      <c r="D181" s="403" t="s">
        <v>219</v>
      </c>
      <c r="E181" s="448">
        <v>2.52</v>
      </c>
      <c r="F181" s="185">
        <f t="shared" si="6"/>
        <v>68.921999999999997</v>
      </c>
      <c r="G181" s="185">
        <f t="shared" si="7"/>
        <v>86.839200000000005</v>
      </c>
      <c r="I181" s="118">
        <v>27.12</v>
      </c>
      <c r="J181" s="413">
        <f t="shared" si="8"/>
        <v>0.39348829111169153</v>
      </c>
    </row>
    <row r="182" spans="1:10" x14ac:dyDescent="0.25">
      <c r="A182" s="27" t="s">
        <v>220</v>
      </c>
      <c r="B182" s="28" t="s">
        <v>214</v>
      </c>
      <c r="C182" s="28" t="s">
        <v>581</v>
      </c>
      <c r="D182" s="380" t="s">
        <v>221</v>
      </c>
      <c r="E182" s="380">
        <v>1.38</v>
      </c>
      <c r="F182" s="185">
        <f t="shared" si="6"/>
        <v>37.743000000000002</v>
      </c>
      <c r="G182" s="185">
        <f t="shared" si="7"/>
        <v>47.5548</v>
      </c>
      <c r="I182" s="118">
        <v>14.83</v>
      </c>
      <c r="J182" s="413">
        <f t="shared" si="8"/>
        <v>0.39292054155737488</v>
      </c>
    </row>
    <row r="183" spans="1:10" x14ac:dyDescent="0.25">
      <c r="A183" s="27" t="s">
        <v>220</v>
      </c>
      <c r="B183" s="28" t="s">
        <v>216</v>
      </c>
      <c r="C183" s="28" t="s">
        <v>582</v>
      </c>
      <c r="D183" s="403" t="s">
        <v>222</v>
      </c>
      <c r="E183" s="380">
        <v>2.21</v>
      </c>
      <c r="F183" s="185">
        <f t="shared" si="6"/>
        <v>60.4435</v>
      </c>
      <c r="G183" s="185">
        <f t="shared" si="7"/>
        <v>76.156599999999997</v>
      </c>
      <c r="I183" s="118">
        <v>23.76</v>
      </c>
      <c r="J183" s="413">
        <f t="shared" si="8"/>
        <v>0.39309437739376446</v>
      </c>
    </row>
    <row r="184" spans="1:10" x14ac:dyDescent="0.25">
      <c r="A184" s="27" t="s">
        <v>220</v>
      </c>
      <c r="B184" s="28" t="s">
        <v>218</v>
      </c>
      <c r="C184" s="28" t="s">
        <v>583</v>
      </c>
      <c r="D184" s="403" t="s">
        <v>223</v>
      </c>
      <c r="E184" s="448">
        <v>2.82</v>
      </c>
      <c r="F184" s="185">
        <f t="shared" si="6"/>
        <v>77.126999999999995</v>
      </c>
      <c r="G184" s="185">
        <f t="shared" si="7"/>
        <v>97.177199999999999</v>
      </c>
      <c r="I184" s="118">
        <v>30.26</v>
      </c>
      <c r="J184" s="413">
        <f t="shared" si="8"/>
        <v>0.39233990690679016</v>
      </c>
    </row>
    <row r="185" spans="1:10" x14ac:dyDescent="0.25">
      <c r="A185" s="183" t="s">
        <v>224</v>
      </c>
      <c r="B185" s="184" t="s">
        <v>214</v>
      </c>
      <c r="C185" s="184" t="s">
        <v>584</v>
      </c>
      <c r="D185" s="431" t="s">
        <v>225</v>
      </c>
      <c r="E185" s="431">
        <v>1.93</v>
      </c>
      <c r="F185" s="185">
        <f t="shared" si="6"/>
        <v>52.785499999999999</v>
      </c>
      <c r="G185" s="185">
        <f t="shared" si="7"/>
        <v>66.507800000000003</v>
      </c>
      <c r="I185" s="118">
        <v>20.72</v>
      </c>
      <c r="J185" s="413">
        <f t="shared" si="8"/>
        <v>0.39253204004887704</v>
      </c>
    </row>
    <row r="186" spans="1:10" x14ac:dyDescent="0.25">
      <c r="A186" s="183" t="s">
        <v>224</v>
      </c>
      <c r="B186" s="184" t="s">
        <v>216</v>
      </c>
      <c r="C186" s="184" t="s">
        <v>585</v>
      </c>
      <c r="D186" s="403" t="s">
        <v>226</v>
      </c>
      <c r="E186" s="431">
        <v>2.7</v>
      </c>
      <c r="F186" s="185">
        <f t="shared" si="6"/>
        <v>73.845000000000013</v>
      </c>
      <c r="G186" s="185">
        <f t="shared" si="7"/>
        <v>93.042000000000002</v>
      </c>
      <c r="I186" s="118">
        <v>29.05</v>
      </c>
      <c r="J186" s="413">
        <f t="shared" si="8"/>
        <v>0.39339156340984488</v>
      </c>
    </row>
    <row r="187" spans="1:10" x14ac:dyDescent="0.25">
      <c r="A187" s="183" t="s">
        <v>224</v>
      </c>
      <c r="B187" s="184" t="s">
        <v>218</v>
      </c>
      <c r="C187" s="184" t="s">
        <v>589</v>
      </c>
      <c r="D187" s="403" t="s">
        <v>227</v>
      </c>
      <c r="E187" s="448">
        <v>3.34</v>
      </c>
      <c r="F187" s="185">
        <f t="shared" si="6"/>
        <v>91.349000000000004</v>
      </c>
      <c r="G187" s="185">
        <f t="shared" si="7"/>
        <v>115.0964</v>
      </c>
      <c r="I187" s="118">
        <v>35.85</v>
      </c>
      <c r="J187" s="413">
        <f t="shared" si="8"/>
        <v>0.3924509299499721</v>
      </c>
    </row>
    <row r="188" spans="1:10" x14ac:dyDescent="0.25">
      <c r="A188" s="27" t="s">
        <v>228</v>
      </c>
      <c r="B188" s="28" t="s">
        <v>214</v>
      </c>
      <c r="C188" s="28" t="s">
        <v>586</v>
      </c>
      <c r="D188" s="403" t="s">
        <v>229</v>
      </c>
      <c r="E188" s="380">
        <v>2.83</v>
      </c>
      <c r="F188" s="185">
        <f t="shared" si="6"/>
        <v>77.400500000000008</v>
      </c>
      <c r="G188" s="185">
        <f t="shared" si="7"/>
        <v>97.521799999999999</v>
      </c>
      <c r="I188" s="118">
        <v>30.37</v>
      </c>
      <c r="J188" s="413">
        <f t="shared" si="8"/>
        <v>0.39237472626145825</v>
      </c>
    </row>
    <row r="189" spans="1:10" x14ac:dyDescent="0.25">
      <c r="A189" s="27" t="s">
        <v>228</v>
      </c>
      <c r="B189" s="28" t="s">
        <v>216</v>
      </c>
      <c r="C189" s="28" t="s">
        <v>587</v>
      </c>
      <c r="D189" s="403" t="s">
        <v>230</v>
      </c>
      <c r="E189" s="380">
        <v>3.5</v>
      </c>
      <c r="F189" s="185">
        <f t="shared" si="6"/>
        <v>95.725000000000009</v>
      </c>
      <c r="G189" s="185">
        <f t="shared" si="7"/>
        <v>120.61</v>
      </c>
      <c r="I189" s="118">
        <v>37.58</v>
      </c>
      <c r="J189" s="413">
        <f t="shared" si="8"/>
        <v>0.39258291982240789</v>
      </c>
    </row>
    <row r="190" spans="1:10" x14ac:dyDescent="0.25">
      <c r="A190" s="27" t="s">
        <v>228</v>
      </c>
      <c r="B190" s="28" t="s">
        <v>218</v>
      </c>
      <c r="C190" s="28" t="s">
        <v>588</v>
      </c>
      <c r="D190" s="403" t="s">
        <v>231</v>
      </c>
      <c r="E190" s="448">
        <v>3.98</v>
      </c>
      <c r="F190" s="185">
        <f t="shared" si="6"/>
        <v>108.85300000000001</v>
      </c>
      <c r="G190" s="185">
        <f t="shared" si="7"/>
        <v>137.1508</v>
      </c>
      <c r="I190" s="118">
        <v>42.76</v>
      </c>
      <c r="J190" s="413">
        <f t="shared" si="8"/>
        <v>0.39282334892010323</v>
      </c>
    </row>
    <row r="193" spans="1:12" x14ac:dyDescent="0.25">
      <c r="E193" s="52" t="s">
        <v>143</v>
      </c>
      <c r="F193" s="1" t="s">
        <v>144</v>
      </c>
      <c r="G193" s="1" t="s">
        <v>145</v>
      </c>
    </row>
    <row r="194" spans="1:12" x14ac:dyDescent="0.25">
      <c r="E194" s="1" t="s">
        <v>146</v>
      </c>
      <c r="F194" s="144" t="str">
        <f>IF(F461="","",IF(F461&lt;&gt;"",VLOOKUP(F461,slptable25,2,0)))</f>
        <v>SH</v>
      </c>
      <c r="G194" s="10">
        <f>IF(OR(H194="",F194=""),0,VLOOKUP(F194,slplookup25,3,0))</f>
        <v>73.845000000000013</v>
      </c>
      <c r="H194" s="474" t="str">
        <f>IF('Variable Perdeim Adjustment 25'!Z331="urban","x","")</f>
        <v>x</v>
      </c>
    </row>
    <row r="195" spans="1:12" x14ac:dyDescent="0.25">
      <c r="E195" s="1" t="s">
        <v>147</v>
      </c>
      <c r="F195" s="144" t="str">
        <f>IF(F461="","",IF(F461&lt;&gt;"",VLOOKUP(F461,slptable25,2,0)))</f>
        <v>SH</v>
      </c>
      <c r="G195" s="10">
        <f>IF(OR(H195="",F195=""),0,VLOOKUP(F195,slplookup25,4))</f>
        <v>0</v>
      </c>
      <c r="H195" s="474" t="str">
        <f>IF('Variable Perdeim Adjustment 25'!Z331="rural","x","")</f>
        <v/>
      </c>
    </row>
    <row r="196" spans="1:12" ht="16.149999999999999" customHeight="1" x14ac:dyDescent="0.25">
      <c r="F196" s="1" t="s">
        <v>426</v>
      </c>
      <c r="G196" s="370">
        <f>ROUND(IF(AND(G194&lt;&gt;0,G195&lt;&gt;0),0,IF(G194&lt;&gt;0,G194,G195)),2)</f>
        <v>73.849999999999994</v>
      </c>
    </row>
    <row r="197" spans="1:12" x14ac:dyDescent="0.25">
      <c r="F197" s="189" t="s">
        <v>416</v>
      </c>
      <c r="G197" s="142">
        <f>'Variable Perdeim Adjustment 25'!ratestart</f>
        <v>1068.45490176</v>
      </c>
    </row>
    <row r="198" spans="1:12" x14ac:dyDescent="0.25">
      <c r="F198" s="189" t="s">
        <v>417</v>
      </c>
      <c r="G198" s="142">
        <f>'Variable Perdeim Adjustment 25'!AB336</f>
        <v>736.22774592000007</v>
      </c>
    </row>
    <row r="199" spans="1:12" x14ac:dyDescent="0.25">
      <c r="F199" s="1" t="s">
        <v>151</v>
      </c>
    </row>
    <row r="200" spans="1:12" x14ac:dyDescent="0.25">
      <c r="F200" s="143">
        <v>14</v>
      </c>
      <c r="G200" s="157" t="e">
        <f>IF(F200="","",VLOOKUP(F200,perdiemadj,24,0))</f>
        <v>#REF!</v>
      </c>
    </row>
    <row r="204" spans="1:12" ht="15.75" thickBot="1" x14ac:dyDescent="0.3"/>
    <row r="205" spans="1:12" ht="15.75" thickBot="1" x14ac:dyDescent="0.3">
      <c r="A205" s="31" t="s">
        <v>232</v>
      </c>
      <c r="B205" s="32"/>
      <c r="C205" s="32"/>
      <c r="D205" s="32"/>
      <c r="E205" s="32"/>
      <c r="F205" s="32"/>
      <c r="G205" s="32"/>
      <c r="H205" s="32"/>
      <c r="I205" s="32"/>
      <c r="J205" s="44" t="s">
        <v>233</v>
      </c>
      <c r="K205" s="43" t="s">
        <v>234</v>
      </c>
      <c r="L205" s="42" t="s">
        <v>235</v>
      </c>
    </row>
    <row r="206" spans="1:12" s="23" customFormat="1" ht="68.45" customHeight="1" x14ac:dyDescent="0.25">
      <c r="A206" s="33" t="s">
        <v>236</v>
      </c>
      <c r="B206" s="638" t="s">
        <v>237</v>
      </c>
      <c r="C206" s="638"/>
      <c r="D206" s="639"/>
      <c r="E206" s="639"/>
      <c r="F206" s="639"/>
      <c r="G206" s="33" t="s">
        <v>238</v>
      </c>
      <c r="H206" s="23" t="s">
        <v>239</v>
      </c>
      <c r="I206" s="33" t="s">
        <v>240</v>
      </c>
      <c r="J206" s="33" t="s">
        <v>241</v>
      </c>
      <c r="K206" s="33" t="s">
        <v>101</v>
      </c>
      <c r="L206" s="23" t="s">
        <v>102</v>
      </c>
    </row>
    <row r="207" spans="1:12" s="30" customFormat="1" ht="68.45" customHeight="1" x14ac:dyDescent="0.25">
      <c r="A207" s="35" t="s">
        <v>242</v>
      </c>
      <c r="B207" s="640" t="s">
        <v>243</v>
      </c>
      <c r="C207" s="641"/>
      <c r="D207" s="642"/>
      <c r="E207" s="642"/>
      <c r="F207" s="643"/>
      <c r="G207" s="36" t="s">
        <v>142</v>
      </c>
      <c r="H207" s="36" t="s">
        <v>142</v>
      </c>
      <c r="I207" s="36" t="s">
        <v>244</v>
      </c>
      <c r="J207" s="36">
        <v>4.04</v>
      </c>
      <c r="K207" s="34" t="e">
        <f t="shared" ref="K207:K231" si="9">IF(AIDS&lt;&gt;"",(J207*nsgurban)*1.18,J207*nsgurban)</f>
        <v>#REF!</v>
      </c>
      <c r="L207" s="35" t="e">
        <f t="shared" ref="L207:L231" si="10">IF(AIDS&lt;&gt;"",(J207*nsgrural)*1.18,J207*nsgrural)</f>
        <v>#REF!</v>
      </c>
    </row>
    <row r="208" spans="1:12" s="30" customFormat="1" ht="68.45" customHeight="1" x14ac:dyDescent="0.25">
      <c r="A208" s="35" t="s">
        <v>245</v>
      </c>
      <c r="B208" s="640" t="s">
        <v>246</v>
      </c>
      <c r="C208" s="641"/>
      <c r="D208" s="642"/>
      <c r="E208" s="642"/>
      <c r="F208" s="643"/>
      <c r="G208" s="36" t="s">
        <v>142</v>
      </c>
      <c r="H208" s="36" t="s">
        <v>142</v>
      </c>
      <c r="I208" s="36" t="s">
        <v>244</v>
      </c>
      <c r="J208" s="36">
        <v>3.06</v>
      </c>
      <c r="K208" s="34" t="e">
        <f t="shared" si="9"/>
        <v>#REF!</v>
      </c>
      <c r="L208" s="35" t="e">
        <f t="shared" si="10"/>
        <v>#REF!</v>
      </c>
    </row>
    <row r="209" spans="1:12" s="30" customFormat="1" ht="68.45" customHeight="1" x14ac:dyDescent="0.25">
      <c r="A209" s="35" t="s">
        <v>247</v>
      </c>
      <c r="B209" s="640" t="s">
        <v>248</v>
      </c>
      <c r="C209" s="641"/>
      <c r="D209" s="642"/>
      <c r="E209" s="642"/>
      <c r="F209" s="643"/>
      <c r="G209" s="36" t="s">
        <v>142</v>
      </c>
      <c r="H209" s="36" t="s">
        <v>142</v>
      </c>
      <c r="I209" s="36" t="s">
        <v>244</v>
      </c>
      <c r="J209" s="36">
        <v>2.91</v>
      </c>
      <c r="K209" s="34" t="e">
        <f t="shared" si="9"/>
        <v>#REF!</v>
      </c>
      <c r="L209" s="35" t="e">
        <f t="shared" si="10"/>
        <v>#REF!</v>
      </c>
    </row>
    <row r="210" spans="1:12" s="30" customFormat="1" ht="68.45" customHeight="1" x14ac:dyDescent="0.25">
      <c r="A210" s="37" t="s">
        <v>249</v>
      </c>
      <c r="B210" s="618" t="s">
        <v>250</v>
      </c>
      <c r="C210" s="619"/>
      <c r="D210" s="619"/>
      <c r="E210" s="619"/>
      <c r="F210" s="620"/>
      <c r="G210" s="37" t="s">
        <v>251</v>
      </c>
      <c r="H210" s="37" t="s">
        <v>142</v>
      </c>
      <c r="I210" s="37" t="s">
        <v>104</v>
      </c>
      <c r="J210" s="37">
        <v>2.39</v>
      </c>
      <c r="K210" s="38" t="e">
        <f t="shared" si="9"/>
        <v>#REF!</v>
      </c>
      <c r="L210" s="39" t="e">
        <f t="shared" si="10"/>
        <v>#REF!</v>
      </c>
    </row>
    <row r="211" spans="1:12" s="30" customFormat="1" ht="68.45" customHeight="1" x14ac:dyDescent="0.25">
      <c r="A211" s="37" t="s">
        <v>252</v>
      </c>
      <c r="B211" s="621"/>
      <c r="C211" s="622"/>
      <c r="D211" s="622"/>
      <c r="E211" s="622"/>
      <c r="F211" s="623"/>
      <c r="G211" s="37" t="s">
        <v>253</v>
      </c>
      <c r="H211" s="37" t="s">
        <v>142</v>
      </c>
      <c r="I211" s="37" t="s">
        <v>104</v>
      </c>
      <c r="J211" s="37">
        <v>1.99</v>
      </c>
      <c r="K211" s="38" t="e">
        <f t="shared" si="9"/>
        <v>#REF!</v>
      </c>
      <c r="L211" s="39" t="e">
        <f t="shared" si="10"/>
        <v>#REF!</v>
      </c>
    </row>
    <row r="212" spans="1:12" s="30" customFormat="1" ht="68.45" customHeight="1" x14ac:dyDescent="0.25">
      <c r="A212" s="37" t="s">
        <v>254</v>
      </c>
      <c r="B212" s="621"/>
      <c r="C212" s="622"/>
      <c r="D212" s="622"/>
      <c r="E212" s="622"/>
      <c r="F212" s="623"/>
      <c r="G212" s="37" t="s">
        <v>251</v>
      </c>
      <c r="H212" s="37" t="s">
        <v>142</v>
      </c>
      <c r="I212" s="40" t="s">
        <v>255</v>
      </c>
      <c r="J212" s="37">
        <v>2.23</v>
      </c>
      <c r="K212" s="38" t="e">
        <f t="shared" si="9"/>
        <v>#REF!</v>
      </c>
      <c r="L212" s="39" t="e">
        <f t="shared" si="10"/>
        <v>#REF!</v>
      </c>
    </row>
    <row r="213" spans="1:12" s="30" customFormat="1" ht="68.45" customHeight="1" x14ac:dyDescent="0.25">
      <c r="A213" s="37" t="s">
        <v>256</v>
      </c>
      <c r="B213" s="624"/>
      <c r="C213" s="625"/>
      <c r="D213" s="625"/>
      <c r="E213" s="625"/>
      <c r="F213" s="626"/>
      <c r="G213" s="37" t="s">
        <v>253</v>
      </c>
      <c r="H213" s="37" t="s">
        <v>142</v>
      </c>
      <c r="I213" s="40" t="s">
        <v>255</v>
      </c>
      <c r="J213" s="37">
        <v>1.85</v>
      </c>
      <c r="K213" s="38" t="e">
        <f t="shared" si="9"/>
        <v>#REF!</v>
      </c>
      <c r="L213" s="39" t="e">
        <f t="shared" si="10"/>
        <v>#REF!</v>
      </c>
    </row>
    <row r="214" spans="1:12" s="30" customFormat="1" ht="68.45" customHeight="1" x14ac:dyDescent="0.25">
      <c r="A214" s="36" t="s">
        <v>257</v>
      </c>
      <c r="B214" s="627" t="s">
        <v>258</v>
      </c>
      <c r="C214" s="627"/>
      <c r="D214" s="628"/>
      <c r="E214" s="628"/>
      <c r="F214" s="628"/>
      <c r="G214" s="36" t="s">
        <v>251</v>
      </c>
      <c r="H214" s="36" t="s">
        <v>142</v>
      </c>
      <c r="I214" s="36" t="s">
        <v>104</v>
      </c>
      <c r="J214" s="36">
        <v>2.0699999999999998</v>
      </c>
      <c r="K214" s="34" t="e">
        <f t="shared" si="9"/>
        <v>#REF!</v>
      </c>
      <c r="L214" s="35" t="e">
        <f t="shared" si="10"/>
        <v>#REF!</v>
      </c>
    </row>
    <row r="215" spans="1:12" s="30" customFormat="1" ht="68.45" customHeight="1" x14ac:dyDescent="0.25">
      <c r="A215" s="36" t="s">
        <v>259</v>
      </c>
      <c r="B215" s="628"/>
      <c r="C215" s="628"/>
      <c r="D215" s="628"/>
      <c r="E215" s="628"/>
      <c r="F215" s="628"/>
      <c r="G215" s="36" t="s">
        <v>253</v>
      </c>
      <c r="H215" s="36" t="s">
        <v>142</v>
      </c>
      <c r="I215" s="36" t="s">
        <v>104</v>
      </c>
      <c r="J215" s="36">
        <v>1.72</v>
      </c>
      <c r="K215" s="34" t="e">
        <f t="shared" si="9"/>
        <v>#REF!</v>
      </c>
      <c r="L215" s="35" t="e">
        <f t="shared" si="10"/>
        <v>#REF!</v>
      </c>
    </row>
    <row r="216" spans="1:12" s="30" customFormat="1" ht="68.45" customHeight="1" x14ac:dyDescent="0.25">
      <c r="A216" s="36" t="s">
        <v>260</v>
      </c>
      <c r="B216" s="628"/>
      <c r="C216" s="628"/>
      <c r="D216" s="628"/>
      <c r="E216" s="628"/>
      <c r="F216" s="628"/>
      <c r="G216" s="36" t="s">
        <v>251</v>
      </c>
      <c r="H216" s="36" t="s">
        <v>142</v>
      </c>
      <c r="I216" s="41" t="s">
        <v>255</v>
      </c>
      <c r="J216" s="36">
        <v>1.71</v>
      </c>
      <c r="K216" s="34" t="e">
        <f t="shared" si="9"/>
        <v>#REF!</v>
      </c>
      <c r="L216" s="35" t="e">
        <f t="shared" si="10"/>
        <v>#REF!</v>
      </c>
    </row>
    <row r="217" spans="1:12" s="30" customFormat="1" ht="68.45" customHeight="1" x14ac:dyDescent="0.25">
      <c r="A217" s="36" t="s">
        <v>261</v>
      </c>
      <c r="B217" s="628"/>
      <c r="C217" s="628"/>
      <c r="D217" s="628"/>
      <c r="E217" s="628"/>
      <c r="F217" s="628"/>
      <c r="G217" s="36" t="s">
        <v>253</v>
      </c>
      <c r="H217" s="36" t="s">
        <v>142</v>
      </c>
      <c r="I217" s="41" t="s">
        <v>255</v>
      </c>
      <c r="J217" s="36">
        <v>1.43</v>
      </c>
      <c r="K217" s="34" t="e">
        <f t="shared" si="9"/>
        <v>#REF!</v>
      </c>
      <c r="L217" s="35" t="e">
        <f t="shared" si="10"/>
        <v>#REF!</v>
      </c>
    </row>
    <row r="218" spans="1:12" s="30" customFormat="1" ht="68.45" customHeight="1" x14ac:dyDescent="0.25">
      <c r="A218" s="37" t="s">
        <v>262</v>
      </c>
      <c r="B218" s="629" t="s">
        <v>263</v>
      </c>
      <c r="C218" s="629"/>
      <c r="D218" s="630"/>
      <c r="E218" s="630"/>
      <c r="F218" s="630"/>
      <c r="G218" s="37" t="s">
        <v>251</v>
      </c>
      <c r="H218" s="37" t="s">
        <v>142</v>
      </c>
      <c r="I218" s="37" t="s">
        <v>104</v>
      </c>
      <c r="J218" s="37">
        <v>1.86</v>
      </c>
      <c r="K218" s="38" t="e">
        <f t="shared" si="9"/>
        <v>#REF!</v>
      </c>
      <c r="L218" s="39" t="e">
        <f t="shared" si="10"/>
        <v>#REF!</v>
      </c>
    </row>
    <row r="219" spans="1:12" s="30" customFormat="1" ht="68.45" customHeight="1" x14ac:dyDescent="0.25">
      <c r="A219" s="37" t="s">
        <v>264</v>
      </c>
      <c r="B219" s="630"/>
      <c r="C219" s="630"/>
      <c r="D219" s="630"/>
      <c r="E219" s="630"/>
      <c r="F219" s="630"/>
      <c r="G219" s="37" t="s">
        <v>253</v>
      </c>
      <c r="H219" s="37" t="s">
        <v>142</v>
      </c>
      <c r="I219" s="37" t="s">
        <v>104</v>
      </c>
      <c r="J219" s="37">
        <v>1.62</v>
      </c>
      <c r="K219" s="38" t="e">
        <f t="shared" si="9"/>
        <v>#REF!</v>
      </c>
      <c r="L219" s="39" t="e">
        <f t="shared" si="10"/>
        <v>#REF!</v>
      </c>
    </row>
    <row r="220" spans="1:12" s="30" customFormat="1" ht="68.45" customHeight="1" x14ac:dyDescent="0.25">
      <c r="A220" s="37" t="s">
        <v>265</v>
      </c>
      <c r="B220" s="630"/>
      <c r="C220" s="630"/>
      <c r="D220" s="630"/>
      <c r="E220" s="630"/>
      <c r="F220" s="630"/>
      <c r="G220" s="37" t="s">
        <v>251</v>
      </c>
      <c r="H220" s="37" t="s">
        <v>142</v>
      </c>
      <c r="I220" s="40" t="s">
        <v>255</v>
      </c>
      <c r="J220" s="37">
        <v>1.54</v>
      </c>
      <c r="K220" s="38" t="e">
        <f t="shared" si="9"/>
        <v>#REF!</v>
      </c>
      <c r="L220" s="39" t="e">
        <f t="shared" si="10"/>
        <v>#REF!</v>
      </c>
    </row>
    <row r="221" spans="1:12" s="30" customFormat="1" ht="68.45" customHeight="1" x14ac:dyDescent="0.25">
      <c r="A221" s="37" t="s">
        <v>266</v>
      </c>
      <c r="B221" s="630"/>
      <c r="C221" s="630"/>
      <c r="D221" s="630"/>
      <c r="E221" s="630"/>
      <c r="F221" s="630"/>
      <c r="G221" s="37" t="s">
        <v>253</v>
      </c>
      <c r="H221" s="37" t="s">
        <v>142</v>
      </c>
      <c r="I221" s="40" t="s">
        <v>267</v>
      </c>
      <c r="J221" s="37">
        <v>1.08</v>
      </c>
      <c r="K221" s="38" t="e">
        <f t="shared" si="9"/>
        <v>#REF!</v>
      </c>
      <c r="L221" s="39" t="e">
        <f t="shared" si="10"/>
        <v>#REF!</v>
      </c>
    </row>
    <row r="222" spans="1:12" s="30" customFormat="1" ht="68.45" customHeight="1" x14ac:dyDescent="0.25">
      <c r="A222" s="37" t="s">
        <v>268</v>
      </c>
      <c r="B222" s="630"/>
      <c r="C222" s="630"/>
      <c r="D222" s="630"/>
      <c r="E222" s="630"/>
      <c r="F222" s="630"/>
      <c r="G222" s="37" t="s">
        <v>251</v>
      </c>
      <c r="H222" s="37" t="s">
        <v>142</v>
      </c>
      <c r="I222" s="40" t="s">
        <v>255</v>
      </c>
      <c r="J222" s="37">
        <v>1.34</v>
      </c>
      <c r="K222" s="38" t="e">
        <f t="shared" si="9"/>
        <v>#REF!</v>
      </c>
      <c r="L222" s="39" t="e">
        <f t="shared" si="10"/>
        <v>#REF!</v>
      </c>
    </row>
    <row r="223" spans="1:12" s="30" customFormat="1" ht="68.45" customHeight="1" x14ac:dyDescent="0.25">
      <c r="A223" s="37" t="s">
        <v>269</v>
      </c>
      <c r="B223" s="630"/>
      <c r="C223" s="630"/>
      <c r="D223" s="630"/>
      <c r="E223" s="630"/>
      <c r="F223" s="630"/>
      <c r="G223" s="37" t="s">
        <v>253</v>
      </c>
      <c r="H223" s="37" t="s">
        <v>142</v>
      </c>
      <c r="I223" s="40" t="s">
        <v>267</v>
      </c>
      <c r="J223" s="37">
        <v>0.94</v>
      </c>
      <c r="K223" s="38" t="e">
        <f t="shared" si="9"/>
        <v>#REF!</v>
      </c>
      <c r="L223" s="39" t="e">
        <f t="shared" si="10"/>
        <v>#REF!</v>
      </c>
    </row>
    <row r="224" spans="1:12" s="30" customFormat="1" ht="68.45" customHeight="1" x14ac:dyDescent="0.25">
      <c r="A224" s="36" t="s">
        <v>270</v>
      </c>
      <c r="B224" s="627" t="s">
        <v>271</v>
      </c>
      <c r="C224" s="627"/>
      <c r="D224" s="631"/>
      <c r="E224" s="631"/>
      <c r="F224" s="631"/>
      <c r="G224" s="36" t="s">
        <v>142</v>
      </c>
      <c r="H224" s="36" t="s">
        <v>272</v>
      </c>
      <c r="I224" s="41" t="s">
        <v>273</v>
      </c>
      <c r="J224" s="36">
        <v>1.04</v>
      </c>
      <c r="K224" s="34" t="e">
        <f t="shared" si="9"/>
        <v>#REF!</v>
      </c>
      <c r="L224" s="35" t="e">
        <f t="shared" si="10"/>
        <v>#REF!</v>
      </c>
    </row>
    <row r="225" spans="1:12" s="30" customFormat="1" ht="68.45" customHeight="1" x14ac:dyDescent="0.25">
      <c r="A225" s="36" t="s">
        <v>274</v>
      </c>
      <c r="B225" s="631"/>
      <c r="C225" s="631"/>
      <c r="D225" s="631"/>
      <c r="E225" s="631"/>
      <c r="F225" s="631"/>
      <c r="G225" s="36" t="s">
        <v>142</v>
      </c>
      <c r="H225" s="36" t="s">
        <v>275</v>
      </c>
      <c r="I225" s="41" t="s">
        <v>273</v>
      </c>
      <c r="J225" s="36">
        <v>0.99</v>
      </c>
      <c r="K225" s="34" t="e">
        <f t="shared" si="9"/>
        <v>#REF!</v>
      </c>
      <c r="L225" s="35" t="e">
        <f t="shared" si="10"/>
        <v>#REF!</v>
      </c>
    </row>
    <row r="226" spans="1:12" s="30" customFormat="1" ht="68.45" customHeight="1" x14ac:dyDescent="0.25">
      <c r="A226" s="37" t="s">
        <v>276</v>
      </c>
      <c r="B226" s="629" t="s">
        <v>277</v>
      </c>
      <c r="C226" s="629"/>
      <c r="D226" s="630"/>
      <c r="E226" s="630"/>
      <c r="F226" s="630"/>
      <c r="G226" s="37" t="s">
        <v>142</v>
      </c>
      <c r="H226" s="37" t="s">
        <v>272</v>
      </c>
      <c r="I226" s="40" t="s">
        <v>104</v>
      </c>
      <c r="J226" s="37">
        <v>1.57</v>
      </c>
      <c r="K226" s="38" t="e">
        <f t="shared" si="9"/>
        <v>#REF!</v>
      </c>
      <c r="L226" s="39" t="e">
        <f t="shared" si="10"/>
        <v>#REF!</v>
      </c>
    </row>
    <row r="227" spans="1:12" s="30" customFormat="1" ht="68.45" customHeight="1" x14ac:dyDescent="0.25">
      <c r="A227" s="37" t="s">
        <v>278</v>
      </c>
      <c r="B227" s="630"/>
      <c r="C227" s="630"/>
      <c r="D227" s="630"/>
      <c r="E227" s="630"/>
      <c r="F227" s="630"/>
      <c r="G227" s="37" t="s">
        <v>142</v>
      </c>
      <c r="H227" s="37" t="s">
        <v>275</v>
      </c>
      <c r="I227" s="40" t="s">
        <v>104</v>
      </c>
      <c r="J227" s="37">
        <v>1.47</v>
      </c>
      <c r="K227" s="38" t="e">
        <f t="shared" si="9"/>
        <v>#REF!</v>
      </c>
      <c r="L227" s="39" t="e">
        <f t="shared" si="10"/>
        <v>#REF!</v>
      </c>
    </row>
    <row r="228" spans="1:12" s="30" customFormat="1" ht="68.45" customHeight="1" x14ac:dyDescent="0.25">
      <c r="A228" s="37" t="s">
        <v>279</v>
      </c>
      <c r="B228" s="630"/>
      <c r="C228" s="630"/>
      <c r="D228" s="630"/>
      <c r="E228" s="630"/>
      <c r="F228" s="630"/>
      <c r="G228" s="37" t="s">
        <v>142</v>
      </c>
      <c r="H228" s="37" t="s">
        <v>272</v>
      </c>
      <c r="I228" s="40" t="s">
        <v>255</v>
      </c>
      <c r="J228" s="37">
        <v>1.21</v>
      </c>
      <c r="K228" s="38" t="e">
        <f t="shared" si="9"/>
        <v>#REF!</v>
      </c>
      <c r="L228" s="39" t="e">
        <f t="shared" si="10"/>
        <v>#REF!</v>
      </c>
    </row>
    <row r="229" spans="1:12" s="30" customFormat="1" ht="68.45" customHeight="1" x14ac:dyDescent="0.25">
      <c r="A229" s="37" t="s">
        <v>280</v>
      </c>
      <c r="B229" s="630"/>
      <c r="C229" s="630"/>
      <c r="D229" s="630"/>
      <c r="E229" s="630"/>
      <c r="F229" s="630"/>
      <c r="G229" s="37" t="s">
        <v>142</v>
      </c>
      <c r="H229" s="37" t="s">
        <v>272</v>
      </c>
      <c r="I229" s="40" t="s">
        <v>267</v>
      </c>
      <c r="J229" s="191">
        <v>0.7</v>
      </c>
      <c r="K229" s="38" t="e">
        <f t="shared" si="9"/>
        <v>#REF!</v>
      </c>
      <c r="L229" s="39" t="e">
        <f t="shared" si="10"/>
        <v>#REF!</v>
      </c>
    </row>
    <row r="230" spans="1:12" s="30" customFormat="1" ht="68.45" customHeight="1" x14ac:dyDescent="0.25">
      <c r="A230" s="37" t="s">
        <v>281</v>
      </c>
      <c r="B230" s="630"/>
      <c r="C230" s="630"/>
      <c r="D230" s="630"/>
      <c r="E230" s="630"/>
      <c r="F230" s="630"/>
      <c r="G230" s="37" t="s">
        <v>142</v>
      </c>
      <c r="H230" s="37" t="s">
        <v>275</v>
      </c>
      <c r="I230" s="40" t="s">
        <v>255</v>
      </c>
      <c r="J230" s="37">
        <v>1.1299999999999999</v>
      </c>
      <c r="K230" s="38" t="e">
        <f t="shared" si="9"/>
        <v>#REF!</v>
      </c>
      <c r="L230" s="39" t="e">
        <f t="shared" si="10"/>
        <v>#REF!</v>
      </c>
    </row>
    <row r="231" spans="1:12" s="30" customFormat="1" ht="68.45" customHeight="1" x14ac:dyDescent="0.25">
      <c r="A231" s="37" t="s">
        <v>282</v>
      </c>
      <c r="B231" s="630"/>
      <c r="C231" s="630"/>
      <c r="D231" s="630"/>
      <c r="E231" s="630"/>
      <c r="F231" s="630"/>
      <c r="G231" s="37" t="s">
        <v>142</v>
      </c>
      <c r="H231" s="37" t="s">
        <v>275</v>
      </c>
      <c r="I231" s="40" t="s">
        <v>267</v>
      </c>
      <c r="J231" s="37">
        <v>0.66</v>
      </c>
      <c r="K231" s="38" t="e">
        <f t="shared" si="9"/>
        <v>#REF!</v>
      </c>
      <c r="L231" s="39" t="e">
        <f t="shared" si="10"/>
        <v>#REF!</v>
      </c>
    </row>
    <row r="232" spans="1:12" x14ac:dyDescent="0.25">
      <c r="B232" s="4"/>
      <c r="C232" s="4"/>
      <c r="D232" s="370"/>
      <c r="E232" s="370"/>
      <c r="F232" s="369"/>
      <c r="G232" s="369"/>
    </row>
    <row r="233" spans="1:12" ht="68.45" customHeight="1" x14ac:dyDescent="0.25">
      <c r="A233" s="632" t="s">
        <v>283</v>
      </c>
      <c r="B233" s="633"/>
      <c r="C233" s="633"/>
      <c r="D233" s="633"/>
      <c r="E233" s="633"/>
      <c r="F233" s="633"/>
      <c r="G233" s="633"/>
      <c r="H233" s="7"/>
      <c r="I233" s="261"/>
    </row>
    <row r="234" spans="1:12" x14ac:dyDescent="0.25">
      <c r="A234" s="614" t="s">
        <v>27</v>
      </c>
      <c r="B234" s="615"/>
      <c r="C234" s="615"/>
      <c r="D234" s="615"/>
      <c r="E234" s="615"/>
      <c r="F234" s="615"/>
      <c r="G234" s="17" t="s">
        <v>28</v>
      </c>
      <c r="H234" s="45"/>
    </row>
    <row r="235" spans="1:12" x14ac:dyDescent="0.25">
      <c r="A235" s="377" t="s">
        <v>30</v>
      </c>
      <c r="B235" s="616" t="s">
        <v>31</v>
      </c>
      <c r="C235" s="616"/>
      <c r="D235" s="615"/>
      <c r="E235" s="615"/>
      <c r="F235" s="615"/>
      <c r="G235" s="18" t="s">
        <v>32</v>
      </c>
    </row>
    <row r="236" spans="1:12" x14ac:dyDescent="0.25">
      <c r="A236" s="18" t="s">
        <v>34</v>
      </c>
      <c r="B236" s="616" t="s">
        <v>35</v>
      </c>
      <c r="C236" s="616"/>
      <c r="D236" s="615"/>
      <c r="E236" s="615"/>
      <c r="F236" s="615"/>
      <c r="G236" s="18" t="s">
        <v>36</v>
      </c>
    </row>
    <row r="237" spans="1:12" x14ac:dyDescent="0.25">
      <c r="A237" s="16" t="s">
        <v>38</v>
      </c>
      <c r="B237" s="616" t="s">
        <v>39</v>
      </c>
      <c r="C237" s="616"/>
      <c r="D237" s="615"/>
      <c r="E237" s="615"/>
      <c r="F237" s="615"/>
      <c r="G237" s="18" t="s">
        <v>40</v>
      </c>
    </row>
    <row r="238" spans="1:12" x14ac:dyDescent="0.25">
      <c r="A238" s="16" t="s">
        <v>43</v>
      </c>
      <c r="B238" s="616" t="s">
        <v>44</v>
      </c>
      <c r="C238" s="616"/>
      <c r="D238" s="615"/>
      <c r="E238" s="615"/>
      <c r="F238" s="615"/>
      <c r="G238" s="18" t="s">
        <v>45</v>
      </c>
    </row>
    <row r="239" spans="1:12" ht="68.45" customHeight="1" x14ac:dyDescent="0.25">
      <c r="A239" s="16" t="s">
        <v>161</v>
      </c>
      <c r="B239" s="617" t="s">
        <v>48</v>
      </c>
      <c r="C239" s="617"/>
      <c r="D239" s="615"/>
      <c r="E239" s="615"/>
      <c r="F239" s="615"/>
      <c r="G239" s="18" t="s">
        <v>49</v>
      </c>
    </row>
    <row r="240" spans="1:12" x14ac:dyDescent="0.25">
      <c r="B240" s="4"/>
      <c r="C240" s="4"/>
      <c r="D240" s="370"/>
      <c r="E240" s="370"/>
      <c r="F240" s="369"/>
      <c r="G240" s="369"/>
    </row>
    <row r="241" spans="1:12" x14ac:dyDescent="0.25">
      <c r="A241" s="603" t="s">
        <v>63</v>
      </c>
      <c r="B241" s="604"/>
      <c r="C241" s="604"/>
      <c r="D241" s="585"/>
      <c r="E241" s="585"/>
      <c r="F241" s="585"/>
      <c r="G241" s="75" t="s">
        <v>64</v>
      </c>
      <c r="H241" s="605" t="s">
        <v>65</v>
      </c>
      <c r="I241" s="606"/>
      <c r="J241" s="75" t="s">
        <v>66</v>
      </c>
    </row>
    <row r="242" spans="1:12" x14ac:dyDescent="0.25">
      <c r="A242" s="94" t="s">
        <v>68</v>
      </c>
      <c r="B242" s="607" t="s">
        <v>69</v>
      </c>
      <c r="C242" s="607"/>
      <c r="D242" s="589"/>
      <c r="E242" s="589"/>
      <c r="F242" s="589"/>
      <c r="G242" s="359">
        <v>5</v>
      </c>
      <c r="H242" s="608" t="s">
        <v>70</v>
      </c>
      <c r="I242" s="609"/>
      <c r="J242" s="391">
        <f t="shared" ref="J242:J248" si="11">IF(G242="","",VLOOKUP(G242,ggone,2,0))</f>
        <v>4</v>
      </c>
      <c r="K242" s="80">
        <f>IF(J242="","",J242)</f>
        <v>4</v>
      </c>
    </row>
    <row r="243" spans="1:12" x14ac:dyDescent="0.25">
      <c r="A243" s="20" t="s">
        <v>75</v>
      </c>
      <c r="B243" s="610" t="s">
        <v>76</v>
      </c>
      <c r="C243" s="610"/>
      <c r="D243" s="611"/>
      <c r="E243" s="611"/>
      <c r="F243" s="611"/>
      <c r="G243" s="81">
        <v>5</v>
      </c>
      <c r="H243" s="612" t="s">
        <v>70</v>
      </c>
      <c r="I243" s="613"/>
      <c r="J243" s="76">
        <f t="shared" si="11"/>
        <v>4</v>
      </c>
      <c r="K243" s="80">
        <f>IF(J243="","",J243)</f>
        <v>4</v>
      </c>
    </row>
    <row r="244" spans="1:12" x14ac:dyDescent="0.25">
      <c r="A244" s="22" t="s">
        <v>78</v>
      </c>
      <c r="B244" s="588" t="s">
        <v>79</v>
      </c>
      <c r="C244" s="588"/>
      <c r="D244" s="589"/>
      <c r="E244" s="589"/>
      <c r="F244" s="589"/>
      <c r="G244" s="95">
        <v>5</v>
      </c>
      <c r="H244" s="590" t="s">
        <v>164</v>
      </c>
      <c r="I244" s="591"/>
      <c r="J244" s="77">
        <f t="shared" si="11"/>
        <v>4</v>
      </c>
      <c r="K244" s="80"/>
    </row>
    <row r="245" spans="1:12" x14ac:dyDescent="0.25">
      <c r="A245" s="22" t="s">
        <v>82</v>
      </c>
      <c r="B245" s="588" t="s">
        <v>83</v>
      </c>
      <c r="C245" s="588"/>
      <c r="D245" s="589"/>
      <c r="E245" s="589"/>
      <c r="F245" s="589"/>
      <c r="G245" s="95">
        <v>5</v>
      </c>
      <c r="H245" s="592"/>
      <c r="I245" s="593"/>
      <c r="J245" s="77">
        <f t="shared" si="11"/>
        <v>4</v>
      </c>
      <c r="K245" s="84">
        <f>AVERAGE(J244:J245)</f>
        <v>4</v>
      </c>
    </row>
    <row r="246" spans="1:12" x14ac:dyDescent="0.25">
      <c r="A246" s="21" t="s">
        <v>84</v>
      </c>
      <c r="B246" s="594" t="s">
        <v>85</v>
      </c>
      <c r="C246" s="594"/>
      <c r="D246" s="595"/>
      <c r="E246" s="595"/>
      <c r="F246" s="595"/>
      <c r="G246" s="82">
        <v>5</v>
      </c>
      <c r="H246" s="596" t="s">
        <v>165</v>
      </c>
      <c r="I246" s="597"/>
      <c r="J246" s="78">
        <f t="shared" si="11"/>
        <v>4</v>
      </c>
      <c r="K246" s="80"/>
    </row>
    <row r="247" spans="1:12" x14ac:dyDescent="0.25">
      <c r="A247" s="14" t="s">
        <v>87</v>
      </c>
      <c r="B247" s="602" t="s">
        <v>88</v>
      </c>
      <c r="C247" s="602"/>
      <c r="D247" s="581"/>
      <c r="E247" s="581"/>
      <c r="F247" s="581"/>
      <c r="G247" s="83">
        <v>5</v>
      </c>
      <c r="H247" s="598"/>
      <c r="I247" s="599"/>
      <c r="J247" s="79">
        <f t="shared" si="11"/>
        <v>4</v>
      </c>
      <c r="K247" s="80"/>
    </row>
    <row r="248" spans="1:12" x14ac:dyDescent="0.25">
      <c r="A248" s="15" t="s">
        <v>89</v>
      </c>
      <c r="B248" s="602" t="s">
        <v>90</v>
      </c>
      <c r="C248" s="602"/>
      <c r="D248" s="581"/>
      <c r="E248" s="581"/>
      <c r="F248" s="581"/>
      <c r="G248" s="83">
        <v>5</v>
      </c>
      <c r="H248" s="600"/>
      <c r="I248" s="601"/>
      <c r="J248" s="79">
        <f t="shared" si="11"/>
        <v>4</v>
      </c>
      <c r="K248" s="87">
        <f>AVERAGE(J246:J248)</f>
        <v>4</v>
      </c>
    </row>
    <row r="249" spans="1:12" x14ac:dyDescent="0.25">
      <c r="B249" s="4"/>
      <c r="C249" s="4"/>
      <c r="D249" s="370"/>
      <c r="E249" s="370"/>
      <c r="F249" s="369"/>
      <c r="G249" s="369"/>
      <c r="I249" s="7" t="s">
        <v>66</v>
      </c>
      <c r="J249" s="85">
        <f>IF(AND(J242="",J243="",J244="",J245="",J246="",J247="",J248=""),0,SUM(K242:K248))</f>
        <v>16</v>
      </c>
      <c r="K249" s="276" t="s">
        <v>284</v>
      </c>
    </row>
    <row r="250" spans="1:12" x14ac:dyDescent="0.25">
      <c r="B250" s="4"/>
      <c r="C250" s="4"/>
      <c r="D250" s="370"/>
      <c r="E250" s="370"/>
      <c r="F250" s="369"/>
      <c r="G250" s="369"/>
    </row>
    <row r="251" spans="1:12" x14ac:dyDescent="0.25">
      <c r="B251" s="4"/>
      <c r="C251" s="4"/>
      <c r="D251" s="370"/>
      <c r="E251" s="370"/>
      <c r="H251" s="52" t="s">
        <v>285</v>
      </c>
      <c r="I251" s="1" t="s">
        <v>144</v>
      </c>
      <c r="J251" s="1" t="s">
        <v>145</v>
      </c>
      <c r="K251" s="1"/>
      <c r="L251" s="1"/>
    </row>
    <row r="252" spans="1:12" x14ac:dyDescent="0.25">
      <c r="B252" s="4"/>
      <c r="C252" s="4"/>
      <c r="D252" s="370"/>
      <c r="E252" s="370"/>
      <c r="H252" s="1" t="s">
        <v>146</v>
      </c>
      <c r="I252" s="144" t="s">
        <v>252</v>
      </c>
      <c r="J252" s="10">
        <f>IF(I252="",0,VLOOKUP(I252,nsgtwo,10,0))</f>
        <v>1.99</v>
      </c>
      <c r="K252" s="370"/>
      <c r="L252" s="370"/>
    </row>
    <row r="253" spans="1:12" x14ac:dyDescent="0.25">
      <c r="B253" s="4"/>
      <c r="C253" s="4"/>
      <c r="D253" s="370"/>
      <c r="E253" s="370"/>
      <c r="H253" s="1" t="s">
        <v>147</v>
      </c>
      <c r="I253" s="190"/>
      <c r="J253" s="10">
        <f>IF(I253="",0,VLOOKUP(I253,nsgtwo,11,0))</f>
        <v>0</v>
      </c>
      <c r="K253" s="370"/>
      <c r="L253" s="370"/>
    </row>
    <row r="254" spans="1:12" x14ac:dyDescent="0.25">
      <c r="B254" s="4"/>
      <c r="C254" s="4"/>
      <c r="D254" s="370"/>
      <c r="E254" s="370"/>
      <c r="H254" s="1"/>
      <c r="I254" s="7" t="s">
        <v>145</v>
      </c>
      <c r="J254" s="370">
        <f>IF(AND(J252&lt;&gt;0,J253&lt;&gt;0),0,IF(J252&lt;&gt;0,J252,J253))</f>
        <v>1.99</v>
      </c>
      <c r="K254" s="370"/>
      <c r="L254" s="370"/>
    </row>
    <row r="255" spans="1:12" x14ac:dyDescent="0.25">
      <c r="A255" s="2" t="s">
        <v>286</v>
      </c>
    </row>
    <row r="256" spans="1:12" ht="68.45" customHeight="1" x14ac:dyDescent="0.25">
      <c r="A256" s="586" t="s">
        <v>287</v>
      </c>
      <c r="B256" s="587"/>
      <c r="C256" s="587"/>
      <c r="D256" s="587"/>
      <c r="E256" s="587"/>
      <c r="F256" s="587"/>
      <c r="G256" s="587"/>
      <c r="H256" s="587"/>
      <c r="I256" s="587" t="s">
        <v>288</v>
      </c>
      <c r="J256" s="587"/>
      <c r="K256" s="587"/>
      <c r="L256" s="437" t="s">
        <v>289</v>
      </c>
    </row>
    <row r="257" spans="1:12" x14ac:dyDescent="0.25">
      <c r="A257" s="584" t="s">
        <v>290</v>
      </c>
      <c r="B257" s="584"/>
      <c r="C257" s="584"/>
      <c r="D257" s="584"/>
      <c r="E257" s="584"/>
      <c r="F257" s="584"/>
      <c r="G257" s="584"/>
      <c r="H257" s="584"/>
      <c r="I257" s="585" t="s">
        <v>291</v>
      </c>
      <c r="J257" s="585"/>
      <c r="K257" s="585"/>
      <c r="L257" s="378">
        <v>8</v>
      </c>
    </row>
    <row r="258" spans="1:12" x14ac:dyDescent="0.25">
      <c r="A258" s="580" t="s">
        <v>292</v>
      </c>
      <c r="B258" s="580"/>
      <c r="C258" s="580"/>
      <c r="D258" s="580"/>
      <c r="E258" s="580"/>
      <c r="F258" s="580"/>
      <c r="G258" s="580"/>
      <c r="H258" s="580"/>
      <c r="I258" s="581" t="s">
        <v>293</v>
      </c>
      <c r="J258" s="581"/>
      <c r="K258" s="581"/>
      <c r="L258" s="380">
        <v>7</v>
      </c>
    </row>
    <row r="259" spans="1:12" x14ac:dyDescent="0.25">
      <c r="A259" s="584" t="s">
        <v>294</v>
      </c>
      <c r="B259" s="584"/>
      <c r="C259" s="584"/>
      <c r="D259" s="584"/>
      <c r="E259" s="584"/>
      <c r="F259" s="584"/>
      <c r="G259" s="584"/>
      <c r="H259" s="584"/>
      <c r="I259" s="585" t="s">
        <v>295</v>
      </c>
      <c r="J259" s="585"/>
      <c r="K259" s="585"/>
      <c r="L259" s="378">
        <v>5</v>
      </c>
    </row>
    <row r="260" spans="1:12" x14ac:dyDescent="0.25">
      <c r="A260" s="580" t="s">
        <v>296</v>
      </c>
      <c r="B260" s="580"/>
      <c r="C260" s="580"/>
      <c r="D260" s="580"/>
      <c r="E260" s="580"/>
      <c r="F260" s="580"/>
      <c r="G260" s="580"/>
      <c r="H260" s="580"/>
      <c r="I260" s="581" t="s">
        <v>297</v>
      </c>
      <c r="J260" s="581"/>
      <c r="K260" s="581"/>
      <c r="L260" s="380">
        <v>4</v>
      </c>
    </row>
    <row r="261" spans="1:12" x14ac:dyDescent="0.25">
      <c r="A261" s="584" t="s">
        <v>298</v>
      </c>
      <c r="B261" s="584"/>
      <c r="C261" s="584"/>
      <c r="D261" s="584"/>
      <c r="E261" s="584"/>
      <c r="F261" s="584"/>
      <c r="G261" s="584"/>
      <c r="H261" s="584"/>
      <c r="I261" s="585" t="s">
        <v>299</v>
      </c>
      <c r="J261" s="585"/>
      <c r="K261" s="585"/>
      <c r="L261" s="378">
        <v>3</v>
      </c>
    </row>
    <row r="262" spans="1:12" x14ac:dyDescent="0.25">
      <c r="A262" s="582" t="s">
        <v>300</v>
      </c>
      <c r="B262" s="582"/>
      <c r="C262" s="582"/>
      <c r="D262" s="582"/>
      <c r="E262" s="582"/>
      <c r="F262" s="582"/>
      <c r="G262" s="582"/>
      <c r="H262" s="582"/>
      <c r="I262" s="583" t="s">
        <v>301</v>
      </c>
      <c r="J262" s="583"/>
      <c r="K262" s="583"/>
      <c r="L262" s="380">
        <v>3</v>
      </c>
    </row>
    <row r="263" spans="1:12" x14ac:dyDescent="0.25">
      <c r="A263" s="584" t="s">
        <v>302</v>
      </c>
      <c r="B263" s="584"/>
      <c r="C263" s="584"/>
      <c r="D263" s="584"/>
      <c r="E263" s="584"/>
      <c r="F263" s="584"/>
      <c r="G263" s="584"/>
      <c r="H263" s="584"/>
      <c r="I263" s="585" t="s">
        <v>303</v>
      </c>
      <c r="J263" s="585"/>
      <c r="K263" s="585"/>
      <c r="L263" s="378">
        <v>2</v>
      </c>
    </row>
    <row r="264" spans="1:12" x14ac:dyDescent="0.25">
      <c r="A264" s="582" t="s">
        <v>304</v>
      </c>
      <c r="B264" s="582"/>
      <c r="C264" s="582"/>
      <c r="D264" s="582"/>
      <c r="E264" s="582"/>
      <c r="F264" s="582"/>
      <c r="G264" s="582"/>
      <c r="H264" s="582"/>
      <c r="I264" s="583" t="s">
        <v>301</v>
      </c>
      <c r="J264" s="583"/>
      <c r="K264" s="583"/>
      <c r="L264" s="380">
        <v>2</v>
      </c>
    </row>
    <row r="265" spans="1:12" x14ac:dyDescent="0.25">
      <c r="A265" s="584" t="s">
        <v>305</v>
      </c>
      <c r="B265" s="584"/>
      <c r="C265" s="584"/>
      <c r="D265" s="584"/>
      <c r="E265" s="584"/>
      <c r="F265" s="584"/>
      <c r="G265" s="584"/>
      <c r="H265" s="584"/>
      <c r="I265" s="585" t="s">
        <v>306</v>
      </c>
      <c r="J265" s="585"/>
      <c r="K265" s="585"/>
      <c r="L265" s="378">
        <v>2</v>
      </c>
    </row>
    <row r="266" spans="1:12" x14ac:dyDescent="0.25">
      <c r="A266" s="582" t="s">
        <v>307</v>
      </c>
      <c r="B266" s="582"/>
      <c r="C266" s="582"/>
      <c r="D266" s="582"/>
      <c r="E266" s="582"/>
      <c r="F266" s="582"/>
      <c r="G266" s="582"/>
      <c r="H266" s="582"/>
      <c r="I266" s="583" t="s">
        <v>301</v>
      </c>
      <c r="J266" s="583"/>
      <c r="K266" s="583"/>
      <c r="L266" s="380">
        <v>2</v>
      </c>
    </row>
    <row r="267" spans="1:12" x14ac:dyDescent="0.25">
      <c r="A267" s="584" t="s">
        <v>308</v>
      </c>
      <c r="B267" s="584"/>
      <c r="C267" s="584"/>
      <c r="D267" s="584"/>
      <c r="E267" s="584"/>
      <c r="F267" s="584"/>
      <c r="G267" s="584"/>
      <c r="H267" s="584"/>
      <c r="I267" s="585" t="s">
        <v>309</v>
      </c>
      <c r="J267" s="585"/>
      <c r="K267" s="585"/>
      <c r="L267" s="378">
        <v>2</v>
      </c>
    </row>
    <row r="268" spans="1:12" x14ac:dyDescent="0.25">
      <c r="A268" s="582" t="s">
        <v>310</v>
      </c>
      <c r="B268" s="582"/>
      <c r="C268" s="582"/>
      <c r="D268" s="582"/>
      <c r="E268" s="582"/>
      <c r="F268" s="582"/>
      <c r="G268" s="582"/>
      <c r="H268" s="582"/>
      <c r="I268" s="583" t="s">
        <v>301</v>
      </c>
      <c r="J268" s="583"/>
      <c r="K268" s="583"/>
      <c r="L268" s="380">
        <v>2</v>
      </c>
    </row>
    <row r="269" spans="1:12" x14ac:dyDescent="0.25">
      <c r="A269" s="582" t="s">
        <v>311</v>
      </c>
      <c r="B269" s="582"/>
      <c r="C269" s="582"/>
      <c r="D269" s="582"/>
      <c r="E269" s="582"/>
      <c r="F269" s="582"/>
      <c r="G269" s="582"/>
      <c r="H269" s="582"/>
      <c r="I269" s="583" t="s">
        <v>301</v>
      </c>
      <c r="J269" s="583"/>
      <c r="K269" s="583"/>
      <c r="L269" s="378">
        <v>2</v>
      </c>
    </row>
    <row r="270" spans="1:12" x14ac:dyDescent="0.25">
      <c r="A270" s="580" t="s">
        <v>312</v>
      </c>
      <c r="B270" s="580"/>
      <c r="C270" s="580"/>
      <c r="D270" s="580"/>
      <c r="E270" s="580"/>
      <c r="F270" s="580"/>
      <c r="G270" s="580"/>
      <c r="H270" s="580"/>
      <c r="I270" s="581" t="s">
        <v>313</v>
      </c>
      <c r="J270" s="581"/>
      <c r="K270" s="581"/>
      <c r="L270" s="380">
        <v>2</v>
      </c>
    </row>
    <row r="271" spans="1:12" x14ac:dyDescent="0.25">
      <c r="A271" s="584" t="s">
        <v>314</v>
      </c>
      <c r="B271" s="584"/>
      <c r="C271" s="584"/>
      <c r="D271" s="584"/>
      <c r="E271" s="584"/>
      <c r="F271" s="584"/>
      <c r="G271" s="584"/>
      <c r="H271" s="584"/>
      <c r="I271" s="585" t="s">
        <v>315</v>
      </c>
      <c r="J271" s="585"/>
      <c r="K271" s="585"/>
      <c r="L271" s="378">
        <v>2</v>
      </c>
    </row>
    <row r="272" spans="1:12" x14ac:dyDescent="0.25">
      <c r="A272" s="582" t="s">
        <v>316</v>
      </c>
      <c r="B272" s="582"/>
      <c r="C272" s="582"/>
      <c r="D272" s="582"/>
      <c r="E272" s="582"/>
      <c r="F272" s="582"/>
      <c r="G272" s="582"/>
      <c r="H272" s="582"/>
      <c r="I272" s="583" t="s">
        <v>301</v>
      </c>
      <c r="J272" s="583"/>
      <c r="K272" s="583"/>
      <c r="L272" s="380">
        <v>1</v>
      </c>
    </row>
    <row r="273" spans="1:15" x14ac:dyDescent="0.25">
      <c r="A273" s="582" t="s">
        <v>317</v>
      </c>
      <c r="B273" s="582"/>
      <c r="C273" s="582"/>
      <c r="D273" s="582"/>
      <c r="E273" s="582"/>
      <c r="F273" s="582"/>
      <c r="G273" s="582"/>
      <c r="H273" s="582"/>
      <c r="I273" s="583" t="s">
        <v>301</v>
      </c>
      <c r="J273" s="583"/>
      <c r="K273" s="583"/>
      <c r="L273" s="378">
        <v>1</v>
      </c>
    </row>
    <row r="274" spans="1:15" x14ac:dyDescent="0.25">
      <c r="A274" s="582" t="s">
        <v>318</v>
      </c>
      <c r="B274" s="582"/>
      <c r="C274" s="582"/>
      <c r="D274" s="582"/>
      <c r="E274" s="582"/>
      <c r="F274" s="582"/>
      <c r="G274" s="582"/>
      <c r="H274" s="582"/>
      <c r="I274" s="583" t="s">
        <v>301</v>
      </c>
      <c r="J274" s="583"/>
      <c r="K274" s="583"/>
      <c r="L274" s="380">
        <v>1</v>
      </c>
    </row>
    <row r="275" spans="1:15" x14ac:dyDescent="0.25">
      <c r="A275" s="584" t="s">
        <v>319</v>
      </c>
      <c r="B275" s="584"/>
      <c r="C275" s="584"/>
      <c r="D275" s="584"/>
      <c r="E275" s="584"/>
      <c r="F275" s="584"/>
      <c r="G275" s="584"/>
      <c r="H275" s="584"/>
      <c r="I275" s="585" t="s">
        <v>320</v>
      </c>
      <c r="J275" s="585"/>
      <c r="K275" s="585"/>
      <c r="L275" s="378">
        <v>1</v>
      </c>
    </row>
    <row r="276" spans="1:15" x14ac:dyDescent="0.25">
      <c r="A276" s="582" t="s">
        <v>321</v>
      </c>
      <c r="B276" s="582"/>
      <c r="C276" s="582"/>
      <c r="D276" s="582"/>
      <c r="E276" s="582"/>
      <c r="F276" s="582"/>
      <c r="G276" s="582"/>
      <c r="H276" s="582"/>
      <c r="I276" s="583" t="s">
        <v>301</v>
      </c>
      <c r="J276" s="583"/>
      <c r="K276" s="583"/>
      <c r="L276" s="380">
        <v>1</v>
      </c>
    </row>
    <row r="277" spans="1:15" x14ac:dyDescent="0.25">
      <c r="A277" s="582" t="s">
        <v>322</v>
      </c>
      <c r="B277" s="582"/>
      <c r="C277" s="582"/>
      <c r="D277" s="582"/>
      <c r="E277" s="582"/>
      <c r="F277" s="582"/>
      <c r="G277" s="582"/>
      <c r="H277" s="582"/>
      <c r="I277" s="583" t="s">
        <v>301</v>
      </c>
      <c r="J277" s="583"/>
      <c r="K277" s="583"/>
      <c r="L277" s="378">
        <v>1</v>
      </c>
    </row>
    <row r="278" spans="1:15" x14ac:dyDescent="0.25">
      <c r="A278" s="580" t="s">
        <v>323</v>
      </c>
      <c r="B278" s="580"/>
      <c r="C278" s="580"/>
      <c r="D278" s="580"/>
      <c r="E278" s="580"/>
      <c r="F278" s="580"/>
      <c r="G278" s="580"/>
      <c r="H278" s="580"/>
      <c r="I278" s="581" t="s">
        <v>324</v>
      </c>
      <c r="J278" s="581"/>
      <c r="K278" s="581"/>
      <c r="L278" s="380">
        <v>1</v>
      </c>
    </row>
    <row r="279" spans="1:15" x14ac:dyDescent="0.25">
      <c r="A279" s="584" t="s">
        <v>325</v>
      </c>
      <c r="B279" s="584"/>
      <c r="C279" s="584"/>
      <c r="D279" s="584"/>
      <c r="E279" s="584"/>
      <c r="F279" s="584"/>
      <c r="G279" s="584"/>
      <c r="H279" s="584"/>
      <c r="I279" s="585" t="s">
        <v>326</v>
      </c>
      <c r="J279" s="585"/>
      <c r="K279" s="585"/>
      <c r="L279" s="378">
        <v>1</v>
      </c>
    </row>
    <row r="280" spans="1:15" x14ac:dyDescent="0.25">
      <c r="A280" s="580" t="s">
        <v>327</v>
      </c>
      <c r="B280" s="580"/>
      <c r="C280" s="580"/>
      <c r="D280" s="580"/>
      <c r="E280" s="580"/>
      <c r="F280" s="580"/>
      <c r="G280" s="580"/>
      <c r="H280" s="580"/>
      <c r="I280" s="581" t="s">
        <v>328</v>
      </c>
      <c r="J280" s="581"/>
      <c r="K280" s="581"/>
      <c r="L280" s="380">
        <v>1</v>
      </c>
    </row>
    <row r="281" spans="1:15" x14ac:dyDescent="0.25">
      <c r="A281" s="582" t="s">
        <v>329</v>
      </c>
      <c r="B281" s="582"/>
      <c r="C281" s="582"/>
      <c r="D281" s="582"/>
      <c r="E281" s="582"/>
      <c r="F281" s="582"/>
      <c r="G281" s="582"/>
      <c r="H281" s="582"/>
      <c r="I281" s="583" t="s">
        <v>301</v>
      </c>
      <c r="J281" s="583"/>
      <c r="K281" s="583"/>
      <c r="L281" s="378">
        <v>1</v>
      </c>
    </row>
    <row r="282" spans="1:15" x14ac:dyDescent="0.25">
      <c r="A282" s="582" t="s">
        <v>330</v>
      </c>
      <c r="B282" s="582"/>
      <c r="C282" s="582"/>
      <c r="D282" s="582"/>
      <c r="E282" s="582"/>
      <c r="F282" s="582"/>
      <c r="G282" s="582"/>
      <c r="H282" s="582"/>
      <c r="I282" s="583" t="s">
        <v>301</v>
      </c>
      <c r="J282" s="583"/>
      <c r="K282" s="583"/>
      <c r="L282" s="380">
        <v>1</v>
      </c>
    </row>
    <row r="283" spans="1:15" x14ac:dyDescent="0.25">
      <c r="A283" s="584" t="s">
        <v>331</v>
      </c>
      <c r="B283" s="584"/>
      <c r="C283" s="584"/>
      <c r="D283" s="584"/>
      <c r="E283" s="584"/>
      <c r="F283" s="584"/>
      <c r="G283" s="584"/>
      <c r="H283" s="584"/>
      <c r="I283" s="585" t="s">
        <v>332</v>
      </c>
      <c r="J283" s="585"/>
      <c r="K283" s="585"/>
      <c r="L283" s="378">
        <v>1</v>
      </c>
    </row>
    <row r="284" spans="1:15" x14ac:dyDescent="0.25">
      <c r="A284" s="580" t="s">
        <v>333</v>
      </c>
      <c r="B284" s="580"/>
      <c r="C284" s="580"/>
      <c r="D284" s="580"/>
      <c r="E284" s="580"/>
      <c r="F284" s="580"/>
      <c r="G284" s="580"/>
      <c r="H284" s="580"/>
      <c r="I284" s="581" t="s">
        <v>334</v>
      </c>
      <c r="J284" s="581"/>
      <c r="K284" s="581"/>
      <c r="L284" s="380">
        <v>1</v>
      </c>
    </row>
    <row r="285" spans="1:15" x14ac:dyDescent="0.25">
      <c r="A285" s="582" t="s">
        <v>335</v>
      </c>
      <c r="B285" s="582"/>
      <c r="C285" s="582"/>
      <c r="D285" s="582"/>
      <c r="E285" s="582"/>
      <c r="F285" s="582"/>
      <c r="G285" s="582"/>
      <c r="H285" s="582"/>
      <c r="I285" s="583" t="s">
        <v>301</v>
      </c>
      <c r="J285" s="583"/>
      <c r="K285" s="583"/>
      <c r="L285" s="378">
        <v>1</v>
      </c>
      <c r="O285" s="111">
        <f>16/50</f>
        <v>0.32</v>
      </c>
    </row>
    <row r="286" spans="1:15" x14ac:dyDescent="0.25">
      <c r="A286" s="582" t="s">
        <v>336</v>
      </c>
      <c r="B286" s="582"/>
      <c r="C286" s="582"/>
      <c r="D286" s="582"/>
      <c r="E286" s="582"/>
      <c r="F286" s="582"/>
      <c r="G286" s="582"/>
      <c r="H286" s="582"/>
      <c r="I286" s="583" t="s">
        <v>301</v>
      </c>
      <c r="J286" s="583"/>
      <c r="K286" s="583"/>
      <c r="L286" s="380">
        <v>1</v>
      </c>
      <c r="O286" s="111">
        <f>(50-16)/50</f>
        <v>0.68</v>
      </c>
    </row>
    <row r="287" spans="1:15" x14ac:dyDescent="0.25">
      <c r="A287" s="582" t="s">
        <v>337</v>
      </c>
      <c r="B287" s="582"/>
      <c r="C287" s="582"/>
      <c r="D287" s="582"/>
      <c r="E287" s="582"/>
      <c r="F287" s="582"/>
      <c r="G287" s="582"/>
      <c r="H287" s="582"/>
      <c r="I287" s="583" t="s">
        <v>301</v>
      </c>
      <c r="J287" s="583"/>
      <c r="K287" s="583"/>
      <c r="L287" s="378">
        <v>1</v>
      </c>
      <c r="O287" s="111">
        <f>26/34</f>
        <v>0.76470588235294112</v>
      </c>
    </row>
    <row r="288" spans="1:15" x14ac:dyDescent="0.25">
      <c r="A288" s="580" t="s">
        <v>338</v>
      </c>
      <c r="B288" s="580"/>
      <c r="C288" s="580"/>
      <c r="D288" s="580"/>
      <c r="E288" s="580"/>
      <c r="F288" s="580"/>
      <c r="G288" s="580"/>
      <c r="H288" s="580"/>
      <c r="I288" s="581" t="s">
        <v>339</v>
      </c>
      <c r="J288" s="581"/>
      <c r="K288" s="581"/>
      <c r="L288" s="380">
        <v>1</v>
      </c>
      <c r="O288" s="112">
        <f>34-26</f>
        <v>8</v>
      </c>
    </row>
    <row r="289" spans="1:12" x14ac:dyDescent="0.25">
      <c r="A289" s="582" t="s">
        <v>340</v>
      </c>
      <c r="B289" s="582"/>
      <c r="C289" s="582"/>
      <c r="D289" s="582"/>
      <c r="E289" s="582"/>
      <c r="F289" s="582"/>
      <c r="G289" s="582"/>
      <c r="H289" s="582"/>
      <c r="I289" s="583" t="s">
        <v>301</v>
      </c>
      <c r="J289" s="583"/>
      <c r="K289" s="583"/>
      <c r="L289" s="378">
        <v>1</v>
      </c>
    </row>
    <row r="290" spans="1:12" x14ac:dyDescent="0.25">
      <c r="A290" s="580" t="s">
        <v>341</v>
      </c>
      <c r="B290" s="580"/>
      <c r="C290" s="580"/>
      <c r="D290" s="580"/>
      <c r="E290" s="580"/>
      <c r="F290" s="580"/>
      <c r="G290" s="580"/>
      <c r="H290" s="580"/>
      <c r="I290" s="581" t="s">
        <v>342</v>
      </c>
      <c r="J290" s="581"/>
      <c r="K290" s="581"/>
      <c r="L290" s="380">
        <v>1</v>
      </c>
    </row>
    <row r="291" spans="1:12" x14ac:dyDescent="0.25">
      <c r="A291" s="582" t="s">
        <v>343</v>
      </c>
      <c r="B291" s="582"/>
      <c r="C291" s="582"/>
      <c r="D291" s="582"/>
      <c r="E291" s="582"/>
      <c r="F291" s="582"/>
      <c r="G291" s="582"/>
      <c r="H291" s="582"/>
      <c r="I291" s="583" t="s">
        <v>301</v>
      </c>
      <c r="J291" s="583"/>
      <c r="K291" s="583"/>
      <c r="L291" s="378">
        <v>1</v>
      </c>
    </row>
    <row r="292" spans="1:12" x14ac:dyDescent="0.25">
      <c r="A292" s="582" t="s">
        <v>344</v>
      </c>
      <c r="B292" s="582"/>
      <c r="C292" s="582"/>
      <c r="D292" s="582"/>
      <c r="E292" s="582"/>
      <c r="F292" s="582"/>
      <c r="G292" s="582"/>
      <c r="H292" s="582"/>
      <c r="I292" s="583" t="s">
        <v>301</v>
      </c>
      <c r="J292" s="583"/>
      <c r="K292" s="583"/>
      <c r="L292" s="380">
        <v>1</v>
      </c>
    </row>
    <row r="293" spans="1:12" x14ac:dyDescent="0.25">
      <c r="A293" s="584" t="s">
        <v>345</v>
      </c>
      <c r="B293" s="584"/>
      <c r="C293" s="584"/>
      <c r="D293" s="584"/>
      <c r="E293" s="584"/>
      <c r="F293" s="584"/>
      <c r="G293" s="584"/>
      <c r="H293" s="584"/>
      <c r="I293" s="585" t="s">
        <v>346</v>
      </c>
      <c r="J293" s="585"/>
      <c r="K293" s="585"/>
      <c r="L293" s="378">
        <v>1</v>
      </c>
    </row>
    <row r="294" spans="1:12" x14ac:dyDescent="0.25">
      <c r="A294" s="582" t="s">
        <v>347</v>
      </c>
      <c r="B294" s="582"/>
      <c r="C294" s="582"/>
      <c r="D294" s="582"/>
      <c r="E294" s="582"/>
      <c r="F294" s="582"/>
      <c r="G294" s="582"/>
      <c r="H294" s="582"/>
      <c r="I294" s="583" t="s">
        <v>301</v>
      </c>
      <c r="J294" s="583"/>
      <c r="K294" s="583"/>
      <c r="L294" s="380">
        <v>1</v>
      </c>
    </row>
    <row r="295" spans="1:12" x14ac:dyDescent="0.25">
      <c r="A295" s="582" t="s">
        <v>348</v>
      </c>
      <c r="B295" s="582"/>
      <c r="C295" s="582"/>
      <c r="D295" s="582"/>
      <c r="E295" s="582"/>
      <c r="F295" s="582"/>
      <c r="G295" s="582"/>
      <c r="H295" s="582"/>
      <c r="I295" s="583" t="s">
        <v>301</v>
      </c>
      <c r="J295" s="583"/>
      <c r="K295" s="583"/>
      <c r="L295" s="378">
        <v>1</v>
      </c>
    </row>
    <row r="296" spans="1:12" x14ac:dyDescent="0.25">
      <c r="A296" s="582" t="s">
        <v>349</v>
      </c>
      <c r="B296" s="582"/>
      <c r="C296" s="582"/>
      <c r="D296" s="582"/>
      <c r="E296" s="582"/>
      <c r="F296" s="582"/>
      <c r="G296" s="582"/>
      <c r="H296" s="582"/>
      <c r="I296" s="583" t="s">
        <v>301</v>
      </c>
      <c r="J296" s="583"/>
      <c r="K296" s="583"/>
      <c r="L296" s="380">
        <v>1</v>
      </c>
    </row>
    <row r="297" spans="1:12" x14ac:dyDescent="0.25">
      <c r="A297" s="582" t="s">
        <v>350</v>
      </c>
      <c r="B297" s="582"/>
      <c r="C297" s="582"/>
      <c r="D297" s="582"/>
      <c r="E297" s="582"/>
      <c r="F297" s="582"/>
      <c r="G297" s="582"/>
      <c r="H297" s="582"/>
      <c r="I297" s="583" t="s">
        <v>301</v>
      </c>
      <c r="J297" s="583"/>
      <c r="K297" s="583"/>
      <c r="L297" s="378">
        <v>1</v>
      </c>
    </row>
    <row r="298" spans="1:12" x14ac:dyDescent="0.25">
      <c r="A298" s="580" t="s">
        <v>351</v>
      </c>
      <c r="B298" s="580"/>
      <c r="C298" s="580"/>
      <c r="D298" s="580"/>
      <c r="E298" s="580"/>
      <c r="F298" s="580"/>
      <c r="G298" s="580"/>
      <c r="H298" s="580"/>
      <c r="I298" s="581" t="s">
        <v>352</v>
      </c>
      <c r="J298" s="581"/>
      <c r="K298" s="581"/>
      <c r="L298" s="380">
        <v>1</v>
      </c>
    </row>
    <row r="299" spans="1:12" x14ac:dyDescent="0.25">
      <c r="A299" s="582" t="s">
        <v>353</v>
      </c>
      <c r="B299" s="582"/>
      <c r="C299" s="582"/>
      <c r="D299" s="582"/>
      <c r="E299" s="582"/>
      <c r="F299" s="582"/>
      <c r="G299" s="582"/>
      <c r="H299" s="582"/>
      <c r="I299" s="583" t="s">
        <v>301</v>
      </c>
      <c r="J299" s="583"/>
      <c r="K299" s="583"/>
      <c r="L299" s="378">
        <v>1</v>
      </c>
    </row>
    <row r="300" spans="1:12" x14ac:dyDescent="0.25">
      <c r="A300" s="582" t="s">
        <v>354</v>
      </c>
      <c r="B300" s="582"/>
      <c r="C300" s="582"/>
      <c r="D300" s="582"/>
      <c r="E300" s="582"/>
      <c r="F300" s="582"/>
      <c r="G300" s="582"/>
      <c r="H300" s="582"/>
      <c r="I300" s="583" t="s">
        <v>301</v>
      </c>
      <c r="J300" s="583"/>
      <c r="K300" s="583"/>
      <c r="L300" s="380">
        <v>1</v>
      </c>
    </row>
    <row r="301" spans="1:12" x14ac:dyDescent="0.25">
      <c r="A301" s="584" t="s">
        <v>355</v>
      </c>
      <c r="B301" s="584"/>
      <c r="C301" s="584"/>
      <c r="D301" s="584"/>
      <c r="E301" s="584"/>
      <c r="F301" s="584"/>
      <c r="G301" s="584"/>
      <c r="H301" s="584"/>
      <c r="I301" s="585" t="s">
        <v>356</v>
      </c>
      <c r="J301" s="585"/>
      <c r="K301" s="585"/>
      <c r="L301" s="378">
        <v>1</v>
      </c>
    </row>
    <row r="302" spans="1:12" x14ac:dyDescent="0.25">
      <c r="A302" s="582" t="s">
        <v>357</v>
      </c>
      <c r="B302" s="582"/>
      <c r="C302" s="582"/>
      <c r="D302" s="582"/>
      <c r="E302" s="582"/>
      <c r="F302" s="582"/>
      <c r="G302" s="582"/>
      <c r="H302" s="582"/>
      <c r="I302" s="583" t="s">
        <v>301</v>
      </c>
      <c r="J302" s="583"/>
      <c r="K302" s="583"/>
      <c r="L302" s="380">
        <v>1</v>
      </c>
    </row>
    <row r="303" spans="1:12" x14ac:dyDescent="0.25">
      <c r="A303" s="582" t="s">
        <v>358</v>
      </c>
      <c r="B303" s="582"/>
      <c r="C303" s="582"/>
      <c r="D303" s="582"/>
      <c r="E303" s="582"/>
      <c r="F303" s="582"/>
      <c r="G303" s="582"/>
      <c r="H303" s="582"/>
      <c r="I303" s="583" t="s">
        <v>301</v>
      </c>
      <c r="J303" s="583"/>
      <c r="K303" s="583"/>
      <c r="L303" s="378">
        <v>1</v>
      </c>
    </row>
    <row r="304" spans="1:12" x14ac:dyDescent="0.25">
      <c r="A304" s="580" t="s">
        <v>359</v>
      </c>
      <c r="B304" s="580"/>
      <c r="C304" s="580"/>
      <c r="D304" s="580"/>
      <c r="E304" s="580"/>
      <c r="F304" s="580"/>
      <c r="G304" s="580"/>
      <c r="H304" s="580"/>
      <c r="I304" s="581" t="s">
        <v>360</v>
      </c>
      <c r="J304" s="581"/>
      <c r="K304" s="581"/>
      <c r="L304" s="380">
        <v>1</v>
      </c>
    </row>
    <row r="305" spans="1:12" x14ac:dyDescent="0.25">
      <c r="A305" s="582" t="s">
        <v>361</v>
      </c>
      <c r="B305" s="582"/>
      <c r="C305" s="582"/>
      <c r="D305" s="582"/>
      <c r="E305" s="582"/>
      <c r="F305" s="582"/>
      <c r="G305" s="582"/>
      <c r="H305" s="582"/>
      <c r="I305" s="583" t="s">
        <v>301</v>
      </c>
      <c r="J305" s="583"/>
      <c r="K305" s="583"/>
      <c r="L305" s="378">
        <v>1</v>
      </c>
    </row>
    <row r="306" spans="1:12" x14ac:dyDescent="0.25">
      <c r="A306" s="582" t="s">
        <v>362</v>
      </c>
      <c r="B306" s="582"/>
      <c r="C306" s="582"/>
      <c r="D306" s="582"/>
      <c r="E306" s="582"/>
      <c r="F306" s="582"/>
      <c r="G306" s="582"/>
      <c r="H306" s="582"/>
      <c r="I306" s="583" t="s">
        <v>301</v>
      </c>
      <c r="J306" s="583"/>
      <c r="K306" s="583"/>
      <c r="L306" s="380">
        <v>1</v>
      </c>
    </row>
    <row r="307" spans="1:12" x14ac:dyDescent="0.25">
      <c r="A307" s="46"/>
      <c r="D307" s="272"/>
      <c r="E307" s="272"/>
      <c r="F307" s="272"/>
      <c r="G307" s="272"/>
      <c r="H307" s="272"/>
      <c r="I307" s="571"/>
      <c r="J307" s="571"/>
      <c r="K307" s="571"/>
    </row>
    <row r="308" spans="1:12" ht="68.45" customHeight="1" x14ac:dyDescent="0.25">
      <c r="A308" s="23" t="s">
        <v>363</v>
      </c>
      <c r="B308" s="23" t="s">
        <v>364</v>
      </c>
      <c r="C308" s="23"/>
      <c r="D308" s="578" t="s">
        <v>365</v>
      </c>
      <c r="E308" s="578"/>
      <c r="F308" s="578" t="s">
        <v>101</v>
      </c>
      <c r="G308" s="578"/>
      <c r="H308" s="579"/>
      <c r="I308" s="578" t="s">
        <v>102</v>
      </c>
      <c r="J308" s="578"/>
      <c r="K308" s="578"/>
    </row>
    <row r="309" spans="1:12" ht="68.45" customHeight="1" x14ac:dyDescent="0.25">
      <c r="A309" s="48" t="s">
        <v>366</v>
      </c>
      <c r="B309" s="378" t="s">
        <v>367</v>
      </c>
      <c r="C309" s="378"/>
      <c r="D309" s="573">
        <v>3.25</v>
      </c>
      <c r="E309" s="573"/>
      <c r="F309" s="574" t="e">
        <f t="shared" ref="F309:F314" si="12">D309*ntaurban</f>
        <v>#REF!</v>
      </c>
      <c r="G309" s="574"/>
      <c r="H309" s="574"/>
      <c r="I309" s="575" t="e">
        <f t="shared" ref="I309:I314" si="13">D309*ntarural</f>
        <v>#REF!</v>
      </c>
      <c r="J309" s="575"/>
      <c r="K309" s="575"/>
    </row>
    <row r="310" spans="1:12" ht="68.45" customHeight="1" x14ac:dyDescent="0.25">
      <c r="A310" s="48" t="s">
        <v>368</v>
      </c>
      <c r="B310" s="378" t="s">
        <v>369</v>
      </c>
      <c r="C310" s="378"/>
      <c r="D310" s="573">
        <v>2.5299999999999998</v>
      </c>
      <c r="E310" s="573"/>
      <c r="F310" s="574" t="e">
        <f t="shared" si="12"/>
        <v>#REF!</v>
      </c>
      <c r="G310" s="574"/>
      <c r="H310" s="574"/>
      <c r="I310" s="575" t="e">
        <f t="shared" si="13"/>
        <v>#REF!</v>
      </c>
      <c r="J310" s="575"/>
      <c r="K310" s="575"/>
    </row>
    <row r="311" spans="1:12" ht="68.45" customHeight="1" x14ac:dyDescent="0.25">
      <c r="A311" s="48" t="s">
        <v>370</v>
      </c>
      <c r="B311" s="378" t="s">
        <v>371</v>
      </c>
      <c r="C311" s="378"/>
      <c r="D311" s="573">
        <v>1.85</v>
      </c>
      <c r="E311" s="573"/>
      <c r="F311" s="574" t="e">
        <f t="shared" si="12"/>
        <v>#REF!</v>
      </c>
      <c r="G311" s="574"/>
      <c r="H311" s="574"/>
      <c r="I311" s="575" t="e">
        <f t="shared" si="13"/>
        <v>#REF!</v>
      </c>
      <c r="J311" s="575"/>
      <c r="K311" s="575"/>
    </row>
    <row r="312" spans="1:12" ht="68.45" customHeight="1" x14ac:dyDescent="0.25">
      <c r="A312" s="48" t="s">
        <v>372</v>
      </c>
      <c r="B312" s="378" t="s">
        <v>373</v>
      </c>
      <c r="C312" s="378"/>
      <c r="D312" s="573">
        <v>1.34</v>
      </c>
      <c r="E312" s="573"/>
      <c r="F312" s="574" t="e">
        <f t="shared" si="12"/>
        <v>#REF!</v>
      </c>
      <c r="G312" s="574"/>
      <c r="H312" s="574"/>
      <c r="I312" s="575" t="e">
        <f t="shared" si="13"/>
        <v>#REF!</v>
      </c>
      <c r="J312" s="575"/>
      <c r="K312" s="575"/>
    </row>
    <row r="313" spans="1:12" ht="68.45" customHeight="1" x14ac:dyDescent="0.25">
      <c r="A313" s="48" t="s">
        <v>199</v>
      </c>
      <c r="B313" s="378" t="s">
        <v>374</v>
      </c>
      <c r="C313" s="378"/>
      <c r="D313" s="573">
        <v>0.96</v>
      </c>
      <c r="E313" s="573"/>
      <c r="F313" s="574" t="e">
        <f t="shared" si="12"/>
        <v>#REF!</v>
      </c>
      <c r="G313" s="574"/>
      <c r="H313" s="574"/>
      <c r="I313" s="575" t="e">
        <f t="shared" si="13"/>
        <v>#REF!</v>
      </c>
      <c r="J313" s="575"/>
      <c r="K313" s="575"/>
    </row>
    <row r="314" spans="1:12" ht="68.45" customHeight="1" x14ac:dyDescent="0.25">
      <c r="A314" s="48" t="s">
        <v>49</v>
      </c>
      <c r="B314" s="378" t="s">
        <v>375</v>
      </c>
      <c r="C314" s="378"/>
      <c r="D314" s="573">
        <v>0.72</v>
      </c>
      <c r="E314" s="573"/>
      <c r="F314" s="574" t="e">
        <f t="shared" si="12"/>
        <v>#REF!</v>
      </c>
      <c r="G314" s="574"/>
      <c r="H314" s="574"/>
      <c r="I314" s="575" t="e">
        <f t="shared" si="13"/>
        <v>#REF!</v>
      </c>
      <c r="J314" s="575"/>
      <c r="K314" s="575"/>
    </row>
    <row r="315" spans="1:12" x14ac:dyDescent="0.25">
      <c r="A315" s="6"/>
      <c r="H315" s="272"/>
      <c r="I315" s="19"/>
      <c r="J315" s="19"/>
      <c r="K315" s="19"/>
    </row>
    <row r="316" spans="1:12" x14ac:dyDescent="0.25">
      <c r="H316" s="272"/>
      <c r="I316" s="52" t="s">
        <v>286</v>
      </c>
      <c r="J316" s="1" t="s">
        <v>144</v>
      </c>
      <c r="K316" s="1" t="s">
        <v>145</v>
      </c>
    </row>
    <row r="317" spans="1:12" ht="68.45" customHeight="1" x14ac:dyDescent="0.25">
      <c r="H317" s="272"/>
      <c r="I317" s="1" t="s">
        <v>146</v>
      </c>
      <c r="J317" s="144" t="s">
        <v>369</v>
      </c>
      <c r="K317" s="10">
        <f>IF(J317="",0,VLOOKUP(J317,ntatwo,4,0))</f>
        <v>0</v>
      </c>
    </row>
    <row r="318" spans="1:12" x14ac:dyDescent="0.25">
      <c r="H318" s="272"/>
      <c r="I318" s="1" t="s">
        <v>147</v>
      </c>
      <c r="J318" s="190"/>
      <c r="K318" s="10">
        <f>IF(J318="",0,VLOOKUP(J318,ntatwo,8,0))</f>
        <v>0</v>
      </c>
    </row>
    <row r="319" spans="1:12" x14ac:dyDescent="0.25">
      <c r="H319" s="272"/>
      <c r="J319" s="276" t="s">
        <v>145</v>
      </c>
      <c r="K319" s="370">
        <f>IF(AND(K317&lt;&gt;0,K318&lt;&gt;0),0,IF(K317&lt;&gt;0,K317,K318))</f>
        <v>0</v>
      </c>
    </row>
    <row r="320" spans="1:12" x14ac:dyDescent="0.25">
      <c r="H320" s="272"/>
      <c r="K320" s="370"/>
    </row>
    <row r="321" spans="1:23" x14ac:dyDescent="0.25">
      <c r="H321" s="272"/>
      <c r="K321" s="370"/>
    </row>
    <row r="322" spans="1:23" x14ac:dyDescent="0.25">
      <c r="H322" s="566" t="s">
        <v>376</v>
      </c>
      <c r="I322" s="567"/>
      <c r="J322" s="576" t="s">
        <v>146</v>
      </c>
      <c r="K322" s="577"/>
    </row>
    <row r="323" spans="1:23" x14ac:dyDescent="0.25">
      <c r="H323" s="566" t="s">
        <v>146</v>
      </c>
      <c r="I323" s="567"/>
      <c r="J323" s="568">
        <v>90.35</v>
      </c>
      <c r="K323" s="569"/>
    </row>
    <row r="324" spans="1:23" x14ac:dyDescent="0.25">
      <c r="H324" s="566" t="s">
        <v>147</v>
      </c>
      <c r="I324" s="567"/>
      <c r="J324" s="568">
        <v>92.02</v>
      </c>
      <c r="K324" s="569"/>
    </row>
    <row r="325" spans="1:23" x14ac:dyDescent="0.25">
      <c r="H325" s="272"/>
      <c r="I325" s="5" t="s">
        <v>145</v>
      </c>
      <c r="J325" s="570">
        <f>IF(J322="","",IF(J322="Urban",noncmurban,noncmrural))</f>
        <v>90.35</v>
      </c>
      <c r="K325" s="571"/>
    </row>
    <row r="326" spans="1:23" x14ac:dyDescent="0.25">
      <c r="H326" s="272"/>
      <c r="I326" s="319"/>
      <c r="K326" s="370"/>
    </row>
    <row r="327" spans="1:23" x14ac:dyDescent="0.25">
      <c r="H327" s="272"/>
      <c r="I327" s="5" t="s">
        <v>377</v>
      </c>
      <c r="J327" s="572" t="e">
        <f>SUM(G69,G140,J254,K318,J325)</f>
        <v>#REF!</v>
      </c>
      <c r="K327" s="571"/>
    </row>
    <row r="328" spans="1:23" x14ac:dyDescent="0.25">
      <c r="A328" s="46"/>
      <c r="D328" s="272"/>
      <c r="E328" s="272"/>
      <c r="F328" s="272"/>
      <c r="G328" s="272"/>
      <c r="H328" s="272"/>
    </row>
    <row r="329" spans="1:23" x14ac:dyDescent="0.25">
      <c r="A329" s="45"/>
      <c r="J329" s="1" t="s">
        <v>378</v>
      </c>
      <c r="M329" s="276"/>
    </row>
    <row r="330" spans="1:23" x14ac:dyDescent="0.25">
      <c r="A330" s="45"/>
      <c r="J330" s="144">
        <v>0.73860000000000003</v>
      </c>
      <c r="M330" s="276"/>
    </row>
    <row r="331" spans="1:23" x14ac:dyDescent="0.25">
      <c r="A331" s="11" t="s">
        <v>379</v>
      </c>
      <c r="B331" s="11" t="s">
        <v>0</v>
      </c>
      <c r="C331" s="11"/>
      <c r="D331" s="11" t="s">
        <v>152</v>
      </c>
      <c r="E331" s="11" t="s">
        <v>143</v>
      </c>
      <c r="F331" s="11" t="s">
        <v>285</v>
      </c>
      <c r="G331" s="11" t="s">
        <v>286</v>
      </c>
      <c r="H331" s="11" t="s">
        <v>380</v>
      </c>
      <c r="I331" s="7" t="s">
        <v>145</v>
      </c>
      <c r="J331" s="7" t="s">
        <v>381</v>
      </c>
      <c r="K331" s="7" t="s">
        <v>382</v>
      </c>
      <c r="W331" s="11" t="s">
        <v>383</v>
      </c>
    </row>
    <row r="332" spans="1:23" x14ac:dyDescent="0.25">
      <c r="A332" s="11">
        <v>1</v>
      </c>
      <c r="B332" s="60" t="e">
        <f>ptrate*W332</f>
        <v>#REF!</v>
      </c>
      <c r="C332" s="60"/>
      <c r="D332" s="60" t="e">
        <f t="shared" ref="D332:D395" si="14">otrate*W332</f>
        <v>#NAME?</v>
      </c>
      <c r="E332" s="370" t="e">
        <f t="shared" ref="E332:E363" si="15">slprate</f>
        <v>#NAME?</v>
      </c>
      <c r="F332" s="370" t="e">
        <f t="shared" ref="F332:F395" si="16">nsgrate</f>
        <v>#NAME?</v>
      </c>
      <c r="G332" s="60">
        <f>ntarate*ntaafone</f>
        <v>0</v>
      </c>
      <c r="H332" s="370">
        <f t="shared" ref="H332:H363" si="17">noncmrate</f>
        <v>90.35</v>
      </c>
      <c r="I332" s="56" t="e">
        <f t="shared" ref="I332:I363" si="18">SUM(B332:H332)</f>
        <v>#REF!</v>
      </c>
      <c r="J332" s="57" t="e">
        <f>I332*wageindex</f>
        <v>#REF!</v>
      </c>
      <c r="K332" s="58" t="e">
        <f>(AVERAGE(J332))</f>
        <v>#REF!</v>
      </c>
      <c r="N332" s="369" t="e">
        <f>SUM(B332:G332)*wageindex</f>
        <v>#REF!</v>
      </c>
      <c r="O332" s="369" t="e">
        <f>N332+H332</f>
        <v>#REF!</v>
      </c>
      <c r="P332" s="369" t="e">
        <f>O332*0.96</f>
        <v>#REF!</v>
      </c>
      <c r="W332" s="59">
        <v>1</v>
      </c>
    </row>
    <row r="333" spans="1:23" x14ac:dyDescent="0.25">
      <c r="A333" s="11">
        <f>A332+1</f>
        <v>2</v>
      </c>
      <c r="B333" s="60" t="e">
        <f t="shared" ref="B333:B396" si="19">ptrate*W333</f>
        <v>#REF!</v>
      </c>
      <c r="C333" s="60"/>
      <c r="D333" s="60" t="e">
        <f t="shared" si="14"/>
        <v>#NAME?</v>
      </c>
      <c r="E333" s="370" t="e">
        <f t="shared" si="15"/>
        <v>#NAME?</v>
      </c>
      <c r="F333" s="370" t="e">
        <f t="shared" si="16"/>
        <v>#NAME?</v>
      </c>
      <c r="G333" s="60">
        <f>ntarate*ntaafone</f>
        <v>0</v>
      </c>
      <c r="H333" s="370">
        <f t="shared" si="17"/>
        <v>90.35</v>
      </c>
      <c r="I333" s="56" t="e">
        <f t="shared" si="18"/>
        <v>#REF!</v>
      </c>
      <c r="J333" s="57" t="e">
        <f t="shared" ref="J333:J363" si="20">I333*wageindex</f>
        <v>#REF!</v>
      </c>
      <c r="K333" s="58" t="e">
        <f>(AVERAGE(J332:J333))</f>
        <v>#REF!</v>
      </c>
      <c r="W333" s="59">
        <v>1</v>
      </c>
    </row>
    <row r="334" spans="1:23" x14ac:dyDescent="0.25">
      <c r="A334" s="11">
        <f t="shared" ref="A334:A397" si="21">A333+1</f>
        <v>3</v>
      </c>
      <c r="B334" s="60" t="e">
        <f t="shared" si="19"/>
        <v>#REF!</v>
      </c>
      <c r="C334" s="60"/>
      <c r="D334" s="60" t="e">
        <f t="shared" si="14"/>
        <v>#NAME?</v>
      </c>
      <c r="E334" s="370" t="e">
        <f t="shared" si="15"/>
        <v>#NAME?</v>
      </c>
      <c r="F334" s="370" t="e">
        <f t="shared" si="16"/>
        <v>#NAME?</v>
      </c>
      <c r="G334" s="60">
        <f>ntarate*ntaafone</f>
        <v>0</v>
      </c>
      <c r="H334" s="370">
        <f t="shared" si="17"/>
        <v>90.35</v>
      </c>
      <c r="I334" s="56" t="e">
        <f t="shared" si="18"/>
        <v>#REF!</v>
      </c>
      <c r="J334" s="57" t="e">
        <f t="shared" si="20"/>
        <v>#REF!</v>
      </c>
      <c r="K334" s="58" t="e">
        <f>(AVERAGE(J332:J334))</f>
        <v>#REF!</v>
      </c>
      <c r="W334" s="59">
        <v>1</v>
      </c>
    </row>
    <row r="335" spans="1:23" x14ac:dyDescent="0.25">
      <c r="A335" s="11">
        <f t="shared" si="21"/>
        <v>4</v>
      </c>
      <c r="B335" s="60" t="e">
        <f t="shared" si="19"/>
        <v>#REF!</v>
      </c>
      <c r="C335" s="60"/>
      <c r="D335" s="60" t="e">
        <f t="shared" si="14"/>
        <v>#NAME?</v>
      </c>
      <c r="E335" s="370" t="e">
        <f t="shared" si="15"/>
        <v>#NAME?</v>
      </c>
      <c r="F335" s="370" t="e">
        <f t="shared" si="16"/>
        <v>#NAME?</v>
      </c>
      <c r="G335" s="370">
        <f t="shared" ref="G335:G366" si="22">ntarate*ntaaftwo</f>
        <v>0</v>
      </c>
      <c r="H335" s="370">
        <f t="shared" si="17"/>
        <v>90.35</v>
      </c>
      <c r="I335" s="56" t="e">
        <f t="shared" si="18"/>
        <v>#REF!</v>
      </c>
      <c r="J335" s="57" t="e">
        <f t="shared" si="20"/>
        <v>#REF!</v>
      </c>
      <c r="K335" s="58" t="e">
        <f>(AVERAGE(J332:J335))</f>
        <v>#REF!</v>
      </c>
      <c r="W335" s="59">
        <v>1</v>
      </c>
    </row>
    <row r="336" spans="1:23" x14ac:dyDescent="0.25">
      <c r="A336" s="11">
        <f t="shared" si="21"/>
        <v>5</v>
      </c>
      <c r="B336" s="60" t="e">
        <f t="shared" si="19"/>
        <v>#REF!</v>
      </c>
      <c r="C336" s="60"/>
      <c r="D336" s="60" t="e">
        <f t="shared" si="14"/>
        <v>#NAME?</v>
      </c>
      <c r="E336" s="370" t="e">
        <f t="shared" si="15"/>
        <v>#NAME?</v>
      </c>
      <c r="F336" s="370" t="e">
        <f t="shared" si="16"/>
        <v>#NAME?</v>
      </c>
      <c r="G336" s="370">
        <f t="shared" si="22"/>
        <v>0</v>
      </c>
      <c r="H336" s="370">
        <f t="shared" si="17"/>
        <v>90.35</v>
      </c>
      <c r="I336" s="56" t="e">
        <f t="shared" si="18"/>
        <v>#REF!</v>
      </c>
      <c r="J336" s="57" t="e">
        <f t="shared" si="20"/>
        <v>#REF!</v>
      </c>
      <c r="K336" s="58" t="e">
        <f>(AVERAGE(ratestart:J336))</f>
        <v>#REF!</v>
      </c>
      <c r="W336" s="59">
        <v>1</v>
      </c>
    </row>
    <row r="337" spans="1:23" x14ac:dyDescent="0.25">
      <c r="A337" s="11">
        <f t="shared" si="21"/>
        <v>6</v>
      </c>
      <c r="B337" s="60" t="e">
        <f t="shared" si="19"/>
        <v>#REF!</v>
      </c>
      <c r="C337" s="60"/>
      <c r="D337" s="60" t="e">
        <f t="shared" si="14"/>
        <v>#NAME?</v>
      </c>
      <c r="E337" s="370" t="e">
        <f t="shared" si="15"/>
        <v>#NAME?</v>
      </c>
      <c r="F337" s="370" t="e">
        <f t="shared" si="16"/>
        <v>#NAME?</v>
      </c>
      <c r="G337" s="370">
        <f t="shared" si="22"/>
        <v>0</v>
      </c>
      <c r="H337" s="370">
        <f t="shared" si="17"/>
        <v>90.35</v>
      </c>
      <c r="I337" s="56" t="e">
        <f t="shared" si="18"/>
        <v>#REF!</v>
      </c>
      <c r="J337" s="57" t="e">
        <f t="shared" si="20"/>
        <v>#REF!</v>
      </c>
      <c r="K337" s="58" t="e">
        <f>(AVERAGE(J332:J337))</f>
        <v>#REF!</v>
      </c>
      <c r="W337" s="59">
        <v>1</v>
      </c>
    </row>
    <row r="338" spans="1:23" x14ac:dyDescent="0.25">
      <c r="A338" s="11">
        <f t="shared" si="21"/>
        <v>7</v>
      </c>
      <c r="B338" s="60" t="e">
        <f t="shared" si="19"/>
        <v>#REF!</v>
      </c>
      <c r="C338" s="60"/>
      <c r="D338" s="60" t="e">
        <f t="shared" si="14"/>
        <v>#NAME?</v>
      </c>
      <c r="E338" s="370" t="e">
        <f t="shared" si="15"/>
        <v>#NAME?</v>
      </c>
      <c r="F338" s="370" t="e">
        <f t="shared" si="16"/>
        <v>#NAME?</v>
      </c>
      <c r="G338" s="370">
        <f t="shared" si="22"/>
        <v>0</v>
      </c>
      <c r="H338" s="370">
        <f t="shared" si="17"/>
        <v>90.35</v>
      </c>
      <c r="I338" s="56" t="e">
        <f t="shared" si="18"/>
        <v>#REF!</v>
      </c>
      <c r="J338" s="57" t="e">
        <f t="shared" si="20"/>
        <v>#REF!</v>
      </c>
      <c r="K338" s="58" t="e">
        <f>(AVERAGE(J332:J338))</f>
        <v>#REF!</v>
      </c>
      <c r="W338" s="59">
        <v>1</v>
      </c>
    </row>
    <row r="339" spans="1:23" x14ac:dyDescent="0.25">
      <c r="A339" s="11">
        <f t="shared" si="21"/>
        <v>8</v>
      </c>
      <c r="B339" s="60" t="e">
        <f t="shared" si="19"/>
        <v>#REF!</v>
      </c>
      <c r="C339" s="60"/>
      <c r="D339" s="60" t="e">
        <f t="shared" si="14"/>
        <v>#NAME?</v>
      </c>
      <c r="E339" s="370" t="e">
        <f t="shared" si="15"/>
        <v>#NAME?</v>
      </c>
      <c r="F339" s="370" t="e">
        <f t="shared" si="16"/>
        <v>#NAME?</v>
      </c>
      <c r="G339" s="370">
        <f t="shared" si="22"/>
        <v>0</v>
      </c>
      <c r="H339" s="370">
        <f t="shared" si="17"/>
        <v>90.35</v>
      </c>
      <c r="I339" s="56" t="e">
        <f t="shared" si="18"/>
        <v>#REF!</v>
      </c>
      <c r="J339" s="57" t="e">
        <f t="shared" si="20"/>
        <v>#REF!</v>
      </c>
      <c r="K339" s="58" t="e">
        <f>(AVERAGE(J332:J339))</f>
        <v>#REF!</v>
      </c>
      <c r="W339" s="59">
        <v>1</v>
      </c>
    </row>
    <row r="340" spans="1:23" x14ac:dyDescent="0.25">
      <c r="A340" s="11">
        <f t="shared" si="21"/>
        <v>9</v>
      </c>
      <c r="B340" s="60" t="e">
        <f t="shared" si="19"/>
        <v>#REF!</v>
      </c>
      <c r="C340" s="60"/>
      <c r="D340" s="60" t="e">
        <f t="shared" si="14"/>
        <v>#NAME?</v>
      </c>
      <c r="E340" s="370" t="e">
        <f t="shared" si="15"/>
        <v>#NAME?</v>
      </c>
      <c r="F340" s="370" t="e">
        <f t="shared" si="16"/>
        <v>#NAME?</v>
      </c>
      <c r="G340" s="370">
        <f t="shared" si="22"/>
        <v>0</v>
      </c>
      <c r="H340" s="370">
        <f t="shared" si="17"/>
        <v>90.35</v>
      </c>
      <c r="I340" s="56" t="e">
        <f t="shared" si="18"/>
        <v>#REF!</v>
      </c>
      <c r="J340" s="57" t="e">
        <f t="shared" si="20"/>
        <v>#REF!</v>
      </c>
      <c r="K340" s="58" t="e">
        <f>(AVERAGE(J332:J340))</f>
        <v>#REF!</v>
      </c>
      <c r="W340" s="59">
        <v>1</v>
      </c>
    </row>
    <row r="341" spans="1:23" x14ac:dyDescent="0.25">
      <c r="A341" s="11">
        <f t="shared" si="21"/>
        <v>10</v>
      </c>
      <c r="B341" s="60" t="e">
        <f t="shared" si="19"/>
        <v>#REF!</v>
      </c>
      <c r="C341" s="60"/>
      <c r="D341" s="60" t="e">
        <f t="shared" si="14"/>
        <v>#NAME?</v>
      </c>
      <c r="E341" s="370" t="e">
        <f t="shared" si="15"/>
        <v>#NAME?</v>
      </c>
      <c r="F341" s="370" t="e">
        <f t="shared" si="16"/>
        <v>#NAME?</v>
      </c>
      <c r="G341" s="370">
        <f t="shared" si="22"/>
        <v>0</v>
      </c>
      <c r="H341" s="370">
        <f t="shared" si="17"/>
        <v>90.35</v>
      </c>
      <c r="I341" s="56" t="e">
        <f t="shared" si="18"/>
        <v>#REF!</v>
      </c>
      <c r="J341" s="57" t="e">
        <f t="shared" si="20"/>
        <v>#REF!</v>
      </c>
      <c r="K341" s="58" t="e">
        <f>(AVERAGE(J332:J341))</f>
        <v>#REF!</v>
      </c>
      <c r="W341" s="59">
        <v>1</v>
      </c>
    </row>
    <row r="342" spans="1:23" x14ac:dyDescent="0.25">
      <c r="A342" s="11">
        <f t="shared" si="21"/>
        <v>11</v>
      </c>
      <c r="B342" s="60" t="e">
        <f t="shared" si="19"/>
        <v>#REF!</v>
      </c>
      <c r="C342" s="60"/>
      <c r="D342" s="60" t="e">
        <f t="shared" si="14"/>
        <v>#NAME?</v>
      </c>
      <c r="E342" s="370" t="e">
        <f t="shared" si="15"/>
        <v>#NAME?</v>
      </c>
      <c r="F342" s="370" t="e">
        <f t="shared" si="16"/>
        <v>#NAME?</v>
      </c>
      <c r="G342" s="370">
        <f t="shared" si="22"/>
        <v>0</v>
      </c>
      <c r="H342" s="370">
        <f t="shared" si="17"/>
        <v>90.35</v>
      </c>
      <c r="I342" s="56" t="e">
        <f t="shared" si="18"/>
        <v>#REF!</v>
      </c>
      <c r="J342" s="57" t="e">
        <f t="shared" si="20"/>
        <v>#REF!</v>
      </c>
      <c r="K342" s="58" t="e">
        <f>(AVERAGE(J341:J342))</f>
        <v>#REF!</v>
      </c>
      <c r="W342" s="59">
        <v>1</v>
      </c>
    </row>
    <row r="343" spans="1:23" x14ac:dyDescent="0.25">
      <c r="A343" s="11">
        <f t="shared" si="21"/>
        <v>12</v>
      </c>
      <c r="B343" s="60" t="e">
        <f t="shared" si="19"/>
        <v>#REF!</v>
      </c>
      <c r="C343" s="60"/>
      <c r="D343" s="60" t="e">
        <f t="shared" si="14"/>
        <v>#NAME?</v>
      </c>
      <c r="E343" s="370" t="e">
        <f t="shared" si="15"/>
        <v>#NAME?</v>
      </c>
      <c r="F343" s="370" t="e">
        <f t="shared" si="16"/>
        <v>#NAME?</v>
      </c>
      <c r="G343" s="370">
        <f t="shared" si="22"/>
        <v>0</v>
      </c>
      <c r="H343" s="370">
        <f t="shared" si="17"/>
        <v>90.35</v>
      </c>
      <c r="I343" s="56" t="e">
        <f t="shared" si="18"/>
        <v>#REF!</v>
      </c>
      <c r="J343" s="57" t="e">
        <f t="shared" si="20"/>
        <v>#REF!</v>
      </c>
      <c r="K343" s="58" t="e">
        <f>(AVERAGE(J332:J343))</f>
        <v>#REF!</v>
      </c>
      <c r="W343" s="59">
        <v>1</v>
      </c>
    </row>
    <row r="344" spans="1:23" x14ac:dyDescent="0.25">
      <c r="A344" s="11">
        <f t="shared" si="21"/>
        <v>13</v>
      </c>
      <c r="B344" s="60" t="e">
        <f t="shared" si="19"/>
        <v>#REF!</v>
      </c>
      <c r="C344" s="60"/>
      <c r="D344" s="60" t="e">
        <f t="shared" si="14"/>
        <v>#NAME?</v>
      </c>
      <c r="E344" s="370" t="e">
        <f t="shared" si="15"/>
        <v>#NAME?</v>
      </c>
      <c r="F344" s="370" t="e">
        <f t="shared" si="16"/>
        <v>#NAME?</v>
      </c>
      <c r="G344" s="370">
        <f t="shared" si="22"/>
        <v>0</v>
      </c>
      <c r="H344" s="370">
        <f t="shared" si="17"/>
        <v>90.35</v>
      </c>
      <c r="I344" s="56" t="e">
        <f t="shared" si="18"/>
        <v>#REF!</v>
      </c>
      <c r="J344" s="57" t="e">
        <f t="shared" si="20"/>
        <v>#REF!</v>
      </c>
      <c r="K344" s="58" t="e">
        <f>(AVERAGE(J332:J344))</f>
        <v>#REF!</v>
      </c>
      <c r="W344" s="59">
        <v>1</v>
      </c>
    </row>
    <row r="345" spans="1:23" x14ac:dyDescent="0.25">
      <c r="A345" s="11">
        <f t="shared" si="21"/>
        <v>14</v>
      </c>
      <c r="B345" s="60" t="e">
        <f t="shared" si="19"/>
        <v>#REF!</v>
      </c>
      <c r="C345" s="60"/>
      <c r="D345" s="60" t="e">
        <f t="shared" si="14"/>
        <v>#NAME?</v>
      </c>
      <c r="E345" s="370" t="e">
        <f t="shared" si="15"/>
        <v>#NAME?</v>
      </c>
      <c r="F345" s="370" t="e">
        <f t="shared" si="16"/>
        <v>#NAME?</v>
      </c>
      <c r="G345" s="370">
        <f t="shared" si="22"/>
        <v>0</v>
      </c>
      <c r="H345" s="370">
        <f t="shared" si="17"/>
        <v>90.35</v>
      </c>
      <c r="I345" s="56" t="e">
        <f t="shared" si="18"/>
        <v>#REF!</v>
      </c>
      <c r="J345" s="57" t="e">
        <f t="shared" si="20"/>
        <v>#REF!</v>
      </c>
      <c r="K345" s="58" t="e">
        <f>(AVERAGE(J332:J345))</f>
        <v>#REF!</v>
      </c>
      <c r="W345" s="59">
        <v>1</v>
      </c>
    </row>
    <row r="346" spans="1:23" x14ac:dyDescent="0.25">
      <c r="A346" s="11">
        <f t="shared" si="21"/>
        <v>15</v>
      </c>
      <c r="B346" s="60" t="e">
        <f t="shared" si="19"/>
        <v>#REF!</v>
      </c>
      <c r="C346" s="60"/>
      <c r="D346" s="60" t="e">
        <f t="shared" si="14"/>
        <v>#NAME?</v>
      </c>
      <c r="E346" s="370" t="e">
        <f t="shared" si="15"/>
        <v>#NAME?</v>
      </c>
      <c r="F346" s="370" t="e">
        <f t="shared" si="16"/>
        <v>#NAME?</v>
      </c>
      <c r="G346" s="370">
        <f t="shared" si="22"/>
        <v>0</v>
      </c>
      <c r="H346" s="370">
        <f t="shared" si="17"/>
        <v>90.35</v>
      </c>
      <c r="I346" s="56" t="e">
        <f t="shared" si="18"/>
        <v>#REF!</v>
      </c>
      <c r="J346" s="57" t="e">
        <f t="shared" si="20"/>
        <v>#REF!</v>
      </c>
      <c r="K346" s="58" t="e">
        <f>(AVERAGE(J332:J346))</f>
        <v>#REF!</v>
      </c>
      <c r="W346" s="59">
        <v>1</v>
      </c>
    </row>
    <row r="347" spans="1:23" x14ac:dyDescent="0.25">
      <c r="A347" s="11">
        <f t="shared" si="21"/>
        <v>16</v>
      </c>
      <c r="B347" s="60" t="e">
        <f t="shared" si="19"/>
        <v>#REF!</v>
      </c>
      <c r="C347" s="60"/>
      <c r="D347" s="60" t="e">
        <f t="shared" si="14"/>
        <v>#NAME?</v>
      </c>
      <c r="E347" s="370" t="e">
        <f t="shared" si="15"/>
        <v>#NAME?</v>
      </c>
      <c r="F347" s="370" t="e">
        <f t="shared" si="16"/>
        <v>#NAME?</v>
      </c>
      <c r="G347" s="370">
        <f t="shared" si="22"/>
        <v>0</v>
      </c>
      <c r="H347" s="370">
        <f t="shared" si="17"/>
        <v>90.35</v>
      </c>
      <c r="I347" s="56" t="e">
        <f t="shared" si="18"/>
        <v>#REF!</v>
      </c>
      <c r="J347" s="57" t="e">
        <f t="shared" si="20"/>
        <v>#REF!</v>
      </c>
      <c r="K347" s="58" t="e">
        <f>(AVERAGE(J332:J347))</f>
        <v>#REF!</v>
      </c>
      <c r="W347" s="59">
        <v>1</v>
      </c>
    </row>
    <row r="348" spans="1:23" x14ac:dyDescent="0.25">
      <c r="A348" s="11">
        <f t="shared" si="21"/>
        <v>17</v>
      </c>
      <c r="B348" s="60" t="e">
        <f t="shared" si="19"/>
        <v>#REF!</v>
      </c>
      <c r="C348" s="60"/>
      <c r="D348" s="60" t="e">
        <f t="shared" si="14"/>
        <v>#NAME?</v>
      </c>
      <c r="E348" s="370" t="e">
        <f t="shared" si="15"/>
        <v>#NAME?</v>
      </c>
      <c r="F348" s="370" t="e">
        <f t="shared" si="16"/>
        <v>#NAME?</v>
      </c>
      <c r="G348" s="370">
        <f t="shared" si="22"/>
        <v>0</v>
      </c>
      <c r="H348" s="370">
        <f t="shared" si="17"/>
        <v>90.35</v>
      </c>
      <c r="I348" s="56" t="e">
        <f t="shared" si="18"/>
        <v>#REF!</v>
      </c>
      <c r="J348" s="57" t="e">
        <f t="shared" si="20"/>
        <v>#REF!</v>
      </c>
      <c r="K348" s="58" t="e">
        <f>(AVERAGE(J332:J348))</f>
        <v>#REF!</v>
      </c>
      <c r="W348" s="59">
        <v>1</v>
      </c>
    </row>
    <row r="349" spans="1:23" x14ac:dyDescent="0.25">
      <c r="A349" s="11">
        <f t="shared" si="21"/>
        <v>18</v>
      </c>
      <c r="B349" s="60" t="e">
        <f t="shared" si="19"/>
        <v>#REF!</v>
      </c>
      <c r="C349" s="60"/>
      <c r="D349" s="60" t="e">
        <f t="shared" si="14"/>
        <v>#NAME?</v>
      </c>
      <c r="E349" s="370" t="e">
        <f t="shared" si="15"/>
        <v>#NAME?</v>
      </c>
      <c r="F349" s="370" t="e">
        <f t="shared" si="16"/>
        <v>#NAME?</v>
      </c>
      <c r="G349" s="370">
        <f t="shared" si="22"/>
        <v>0</v>
      </c>
      <c r="H349" s="370">
        <f t="shared" si="17"/>
        <v>90.35</v>
      </c>
      <c r="I349" s="56" t="e">
        <f t="shared" si="18"/>
        <v>#REF!</v>
      </c>
      <c r="J349" s="57" t="e">
        <f t="shared" si="20"/>
        <v>#REF!</v>
      </c>
      <c r="K349" s="58" t="e">
        <f>(AVERAGE(J332:J349))</f>
        <v>#REF!</v>
      </c>
      <c r="W349" s="59">
        <v>1</v>
      </c>
    </row>
    <row r="350" spans="1:23" x14ac:dyDescent="0.25">
      <c r="A350" s="11">
        <f t="shared" si="21"/>
        <v>19</v>
      </c>
      <c r="B350" s="60" t="e">
        <f t="shared" si="19"/>
        <v>#REF!</v>
      </c>
      <c r="C350" s="60"/>
      <c r="D350" s="60" t="e">
        <f t="shared" si="14"/>
        <v>#NAME?</v>
      </c>
      <c r="E350" s="370" t="e">
        <f t="shared" si="15"/>
        <v>#NAME?</v>
      </c>
      <c r="F350" s="370" t="e">
        <f t="shared" si="16"/>
        <v>#NAME?</v>
      </c>
      <c r="G350" s="370">
        <f t="shared" si="22"/>
        <v>0</v>
      </c>
      <c r="H350" s="370">
        <f t="shared" si="17"/>
        <v>90.35</v>
      </c>
      <c r="I350" s="56" t="e">
        <f t="shared" si="18"/>
        <v>#REF!</v>
      </c>
      <c r="J350" s="57" t="e">
        <f t="shared" si="20"/>
        <v>#REF!</v>
      </c>
      <c r="K350" s="58" t="e">
        <f>(AVERAGE(J332:J350))</f>
        <v>#REF!</v>
      </c>
      <c r="W350" s="59">
        <v>1</v>
      </c>
    </row>
    <row r="351" spans="1:23" x14ac:dyDescent="0.25">
      <c r="A351" s="11">
        <f t="shared" si="21"/>
        <v>20</v>
      </c>
      <c r="B351" s="60" t="e">
        <f t="shared" si="19"/>
        <v>#REF!</v>
      </c>
      <c r="C351" s="60"/>
      <c r="D351" s="60" t="e">
        <f t="shared" si="14"/>
        <v>#NAME?</v>
      </c>
      <c r="E351" s="370" t="e">
        <f t="shared" si="15"/>
        <v>#NAME?</v>
      </c>
      <c r="F351" s="370" t="e">
        <f t="shared" si="16"/>
        <v>#NAME?</v>
      </c>
      <c r="G351" s="370">
        <f t="shared" si="22"/>
        <v>0</v>
      </c>
      <c r="H351" s="370">
        <f t="shared" si="17"/>
        <v>90.35</v>
      </c>
      <c r="I351" s="56" t="e">
        <f t="shared" si="18"/>
        <v>#REF!</v>
      </c>
      <c r="J351" s="57" t="e">
        <f t="shared" si="20"/>
        <v>#REF!</v>
      </c>
      <c r="K351" s="58" t="e">
        <f>(AVERAGE(J332:J351))</f>
        <v>#REF!</v>
      </c>
      <c r="W351" s="59">
        <v>1</v>
      </c>
    </row>
    <row r="352" spans="1:23" x14ac:dyDescent="0.25">
      <c r="A352" s="11">
        <f t="shared" si="21"/>
        <v>21</v>
      </c>
      <c r="B352" s="370" t="e">
        <f>ptrate*W352</f>
        <v>#REF!</v>
      </c>
      <c r="C352" s="370"/>
      <c r="D352" s="370" t="e">
        <f t="shared" si="14"/>
        <v>#NAME?</v>
      </c>
      <c r="E352" s="370" t="e">
        <f t="shared" si="15"/>
        <v>#NAME?</v>
      </c>
      <c r="F352" s="370" t="e">
        <f t="shared" si="16"/>
        <v>#NAME?</v>
      </c>
      <c r="G352" s="370">
        <f t="shared" si="22"/>
        <v>0</v>
      </c>
      <c r="H352" s="370">
        <f t="shared" si="17"/>
        <v>90.35</v>
      </c>
      <c r="I352" s="56" t="e">
        <f t="shared" si="18"/>
        <v>#REF!</v>
      </c>
      <c r="J352" s="57" t="e">
        <f>I352*wageindex</f>
        <v>#REF!</v>
      </c>
      <c r="K352" s="58" t="e">
        <f>(AVERAGE(J332:J352))</f>
        <v>#REF!</v>
      </c>
      <c r="W352" s="8">
        <f t="shared" ref="W352:W358" si="23">paone</f>
        <v>0.98</v>
      </c>
    </row>
    <row r="353" spans="1:23" x14ac:dyDescent="0.25">
      <c r="A353" s="11">
        <f t="shared" si="21"/>
        <v>22</v>
      </c>
      <c r="B353" s="370" t="e">
        <f t="shared" si="19"/>
        <v>#REF!</v>
      </c>
      <c r="C353" s="370"/>
      <c r="D353" s="370" t="e">
        <f t="shared" si="14"/>
        <v>#NAME?</v>
      </c>
      <c r="E353" s="370" t="e">
        <f t="shared" si="15"/>
        <v>#NAME?</v>
      </c>
      <c r="F353" s="370" t="e">
        <f t="shared" si="16"/>
        <v>#NAME?</v>
      </c>
      <c r="G353" s="370">
        <f t="shared" si="22"/>
        <v>0</v>
      </c>
      <c r="H353" s="370">
        <f t="shared" si="17"/>
        <v>90.35</v>
      </c>
      <c r="I353" s="56" t="e">
        <f t="shared" si="18"/>
        <v>#REF!</v>
      </c>
      <c r="J353" s="57" t="e">
        <f t="shared" si="20"/>
        <v>#REF!</v>
      </c>
      <c r="K353" s="58" t="e">
        <f>(AVERAGE(J332:J353))</f>
        <v>#REF!</v>
      </c>
      <c r="W353" s="8">
        <f t="shared" si="23"/>
        <v>0.98</v>
      </c>
    </row>
    <row r="354" spans="1:23" x14ac:dyDescent="0.25">
      <c r="A354" s="11">
        <f t="shared" si="21"/>
        <v>23</v>
      </c>
      <c r="B354" s="370" t="e">
        <f t="shared" si="19"/>
        <v>#REF!</v>
      </c>
      <c r="C354" s="370"/>
      <c r="D354" s="370" t="e">
        <f t="shared" si="14"/>
        <v>#NAME?</v>
      </c>
      <c r="E354" s="370" t="e">
        <f t="shared" si="15"/>
        <v>#NAME?</v>
      </c>
      <c r="F354" s="370" t="e">
        <f t="shared" si="16"/>
        <v>#NAME?</v>
      </c>
      <c r="G354" s="370">
        <f t="shared" si="22"/>
        <v>0</v>
      </c>
      <c r="H354" s="370">
        <f t="shared" si="17"/>
        <v>90.35</v>
      </c>
      <c r="I354" s="56" t="e">
        <f t="shared" si="18"/>
        <v>#REF!</v>
      </c>
      <c r="J354" s="57" t="e">
        <f t="shared" si="20"/>
        <v>#REF!</v>
      </c>
      <c r="K354" s="58" t="e">
        <f>(AVERAGE(J332:J354))</f>
        <v>#REF!</v>
      </c>
      <c r="W354" s="8">
        <f t="shared" si="23"/>
        <v>0.98</v>
      </c>
    </row>
    <row r="355" spans="1:23" x14ac:dyDescent="0.25">
      <c r="A355" s="11">
        <f t="shared" si="21"/>
        <v>24</v>
      </c>
      <c r="B355" s="370" t="e">
        <f t="shared" si="19"/>
        <v>#REF!</v>
      </c>
      <c r="C355" s="370"/>
      <c r="D355" s="370" t="e">
        <f t="shared" si="14"/>
        <v>#NAME?</v>
      </c>
      <c r="E355" s="370" t="e">
        <f t="shared" si="15"/>
        <v>#NAME?</v>
      </c>
      <c r="F355" s="370" t="e">
        <f t="shared" si="16"/>
        <v>#NAME?</v>
      </c>
      <c r="G355" s="370">
        <f t="shared" si="22"/>
        <v>0</v>
      </c>
      <c r="H355" s="370">
        <f t="shared" si="17"/>
        <v>90.35</v>
      </c>
      <c r="I355" s="56" t="e">
        <f t="shared" si="18"/>
        <v>#REF!</v>
      </c>
      <c r="J355" s="57" t="e">
        <f t="shared" si="20"/>
        <v>#REF!</v>
      </c>
      <c r="K355" s="58" t="e">
        <f>(AVERAGE(J332:J355))</f>
        <v>#REF!</v>
      </c>
      <c r="W355" s="8">
        <f t="shared" si="23"/>
        <v>0.98</v>
      </c>
    </row>
    <row r="356" spans="1:23" x14ac:dyDescent="0.25">
      <c r="A356" s="11">
        <f t="shared" si="21"/>
        <v>25</v>
      </c>
      <c r="B356" s="370" t="e">
        <f t="shared" si="19"/>
        <v>#REF!</v>
      </c>
      <c r="C356" s="370"/>
      <c r="D356" s="370" t="e">
        <f t="shared" si="14"/>
        <v>#NAME?</v>
      </c>
      <c r="E356" s="370" t="e">
        <f t="shared" si="15"/>
        <v>#NAME?</v>
      </c>
      <c r="F356" s="370" t="e">
        <f t="shared" si="16"/>
        <v>#NAME?</v>
      </c>
      <c r="G356" s="370">
        <f t="shared" si="22"/>
        <v>0</v>
      </c>
      <c r="H356" s="370">
        <f t="shared" si="17"/>
        <v>90.35</v>
      </c>
      <c r="I356" s="56" t="e">
        <f t="shared" si="18"/>
        <v>#REF!</v>
      </c>
      <c r="J356" s="57" t="e">
        <f t="shared" si="20"/>
        <v>#REF!</v>
      </c>
      <c r="K356" s="58" t="e">
        <f>(AVERAGE(J332:J356))</f>
        <v>#REF!</v>
      </c>
      <c r="W356" s="8">
        <f t="shared" si="23"/>
        <v>0.98</v>
      </c>
    </row>
    <row r="357" spans="1:23" x14ac:dyDescent="0.25">
      <c r="A357" s="11">
        <f t="shared" si="21"/>
        <v>26</v>
      </c>
      <c r="B357" s="370" t="e">
        <f t="shared" si="19"/>
        <v>#REF!</v>
      </c>
      <c r="C357" s="370"/>
      <c r="D357" s="370" t="e">
        <f t="shared" si="14"/>
        <v>#NAME?</v>
      </c>
      <c r="E357" s="370" t="e">
        <f t="shared" si="15"/>
        <v>#NAME?</v>
      </c>
      <c r="F357" s="370" t="e">
        <f t="shared" si="16"/>
        <v>#NAME?</v>
      </c>
      <c r="G357" s="370">
        <f t="shared" si="22"/>
        <v>0</v>
      </c>
      <c r="H357" s="370">
        <f t="shared" si="17"/>
        <v>90.35</v>
      </c>
      <c r="I357" s="56" t="e">
        <f t="shared" si="18"/>
        <v>#REF!</v>
      </c>
      <c r="J357" s="57" t="e">
        <f t="shared" si="20"/>
        <v>#REF!</v>
      </c>
      <c r="K357" s="58" t="e">
        <f>(AVERAGE(J332:J357))</f>
        <v>#REF!</v>
      </c>
      <c r="W357" s="8">
        <f t="shared" si="23"/>
        <v>0.98</v>
      </c>
    </row>
    <row r="358" spans="1:23" x14ac:dyDescent="0.25">
      <c r="A358" s="11">
        <f t="shared" si="21"/>
        <v>27</v>
      </c>
      <c r="B358" s="370" t="e">
        <f t="shared" si="19"/>
        <v>#REF!</v>
      </c>
      <c r="C358" s="370"/>
      <c r="D358" s="370" t="e">
        <f t="shared" si="14"/>
        <v>#NAME?</v>
      </c>
      <c r="E358" s="370" t="e">
        <f t="shared" si="15"/>
        <v>#NAME?</v>
      </c>
      <c r="F358" s="370" t="e">
        <f t="shared" si="16"/>
        <v>#NAME?</v>
      </c>
      <c r="G358" s="370">
        <f t="shared" si="22"/>
        <v>0</v>
      </c>
      <c r="H358" s="370">
        <f t="shared" si="17"/>
        <v>90.35</v>
      </c>
      <c r="I358" s="56" t="e">
        <f t="shared" si="18"/>
        <v>#REF!</v>
      </c>
      <c r="J358" s="57" t="e">
        <f t="shared" si="20"/>
        <v>#REF!</v>
      </c>
      <c r="K358" s="58" t="e">
        <f>(AVERAGE(J332:J358))</f>
        <v>#REF!</v>
      </c>
      <c r="W358" s="8">
        <f t="shared" si="23"/>
        <v>0.98</v>
      </c>
    </row>
    <row r="359" spans="1:23" x14ac:dyDescent="0.25">
      <c r="A359" s="11">
        <f t="shared" si="21"/>
        <v>28</v>
      </c>
      <c r="B359" s="60" t="e">
        <f t="shared" si="19"/>
        <v>#REF!</v>
      </c>
      <c r="C359" s="60"/>
      <c r="D359" s="60" t="e">
        <f t="shared" si="14"/>
        <v>#NAME?</v>
      </c>
      <c r="E359" s="370" t="e">
        <f t="shared" si="15"/>
        <v>#NAME?</v>
      </c>
      <c r="F359" s="370" t="e">
        <f t="shared" si="16"/>
        <v>#NAME?</v>
      </c>
      <c r="G359" s="370">
        <f t="shared" si="22"/>
        <v>0</v>
      </c>
      <c r="H359" s="370">
        <f t="shared" si="17"/>
        <v>90.35</v>
      </c>
      <c r="I359" s="56" t="e">
        <f t="shared" si="18"/>
        <v>#REF!</v>
      </c>
      <c r="J359" s="57" t="e">
        <f t="shared" si="20"/>
        <v>#REF!</v>
      </c>
      <c r="K359" s="58" t="e">
        <f>(AVERAGE(J332:J359))</f>
        <v>#REF!</v>
      </c>
      <c r="W359" s="8">
        <f t="shared" ref="W359:W365" si="24">patwo</f>
        <v>0.96</v>
      </c>
    </row>
    <row r="360" spans="1:23" x14ac:dyDescent="0.25">
      <c r="A360" s="11">
        <f t="shared" si="21"/>
        <v>29</v>
      </c>
      <c r="B360" s="60" t="e">
        <f t="shared" si="19"/>
        <v>#REF!</v>
      </c>
      <c r="C360" s="60"/>
      <c r="D360" s="60" t="e">
        <f t="shared" si="14"/>
        <v>#NAME?</v>
      </c>
      <c r="E360" s="370" t="e">
        <f t="shared" si="15"/>
        <v>#NAME?</v>
      </c>
      <c r="F360" s="370" t="e">
        <f t="shared" si="16"/>
        <v>#NAME?</v>
      </c>
      <c r="G360" s="370">
        <f t="shared" si="22"/>
        <v>0</v>
      </c>
      <c r="H360" s="370">
        <f t="shared" si="17"/>
        <v>90.35</v>
      </c>
      <c r="I360" s="56" t="e">
        <f t="shared" si="18"/>
        <v>#REF!</v>
      </c>
      <c r="J360" s="57" t="e">
        <f t="shared" si="20"/>
        <v>#REF!</v>
      </c>
      <c r="K360" s="58" t="e">
        <f>(AVERAGE(J332:J360))</f>
        <v>#REF!</v>
      </c>
      <c r="W360" s="8">
        <f t="shared" si="24"/>
        <v>0.96</v>
      </c>
    </row>
    <row r="361" spans="1:23" x14ac:dyDescent="0.25">
      <c r="A361" s="11">
        <f t="shared" si="21"/>
        <v>30</v>
      </c>
      <c r="B361" s="60" t="e">
        <f t="shared" si="19"/>
        <v>#REF!</v>
      </c>
      <c r="C361" s="60"/>
      <c r="D361" s="60" t="e">
        <f t="shared" si="14"/>
        <v>#NAME?</v>
      </c>
      <c r="E361" s="370" t="e">
        <f t="shared" si="15"/>
        <v>#NAME?</v>
      </c>
      <c r="F361" s="370" t="e">
        <f t="shared" si="16"/>
        <v>#NAME?</v>
      </c>
      <c r="G361" s="370">
        <f t="shared" si="22"/>
        <v>0</v>
      </c>
      <c r="H361" s="370">
        <f t="shared" si="17"/>
        <v>90.35</v>
      </c>
      <c r="I361" s="56" t="e">
        <f t="shared" si="18"/>
        <v>#REF!</v>
      </c>
      <c r="J361" s="57" t="e">
        <f t="shared" si="20"/>
        <v>#REF!</v>
      </c>
      <c r="K361" s="58" t="e">
        <f>(AVERAGE(J332:J361))</f>
        <v>#REF!</v>
      </c>
      <c r="W361" s="8">
        <f t="shared" si="24"/>
        <v>0.96</v>
      </c>
    </row>
    <row r="362" spans="1:23" x14ac:dyDescent="0.25">
      <c r="A362" s="11">
        <f t="shared" si="21"/>
        <v>31</v>
      </c>
      <c r="B362" s="60" t="e">
        <f t="shared" si="19"/>
        <v>#REF!</v>
      </c>
      <c r="C362" s="60"/>
      <c r="D362" s="60" t="e">
        <f t="shared" si="14"/>
        <v>#NAME?</v>
      </c>
      <c r="E362" s="370" t="e">
        <f t="shared" si="15"/>
        <v>#NAME?</v>
      </c>
      <c r="F362" s="370" t="e">
        <f t="shared" si="16"/>
        <v>#NAME?</v>
      </c>
      <c r="G362" s="370">
        <f t="shared" si="22"/>
        <v>0</v>
      </c>
      <c r="H362" s="370">
        <f t="shared" si="17"/>
        <v>90.35</v>
      </c>
      <c r="I362" s="56" t="e">
        <f t="shared" si="18"/>
        <v>#REF!</v>
      </c>
      <c r="J362" s="57" t="e">
        <f t="shared" si="20"/>
        <v>#REF!</v>
      </c>
      <c r="K362" s="58" t="e">
        <f>(AVERAGE(J332:J362))</f>
        <v>#REF!</v>
      </c>
      <c r="W362" s="8">
        <f t="shared" si="24"/>
        <v>0.96</v>
      </c>
    </row>
    <row r="363" spans="1:23" x14ac:dyDescent="0.25">
      <c r="A363" s="11">
        <f t="shared" si="21"/>
        <v>32</v>
      </c>
      <c r="B363" s="60" t="e">
        <f t="shared" si="19"/>
        <v>#REF!</v>
      </c>
      <c r="C363" s="60"/>
      <c r="D363" s="60" t="e">
        <f t="shared" si="14"/>
        <v>#NAME?</v>
      </c>
      <c r="E363" s="370" t="e">
        <f t="shared" si="15"/>
        <v>#NAME?</v>
      </c>
      <c r="F363" s="370" t="e">
        <f t="shared" si="16"/>
        <v>#NAME?</v>
      </c>
      <c r="G363" s="370">
        <f t="shared" si="22"/>
        <v>0</v>
      </c>
      <c r="H363" s="370">
        <f t="shared" si="17"/>
        <v>90.35</v>
      </c>
      <c r="I363" s="56" t="e">
        <f t="shared" si="18"/>
        <v>#REF!</v>
      </c>
      <c r="J363" s="57" t="e">
        <f t="shared" si="20"/>
        <v>#REF!</v>
      </c>
      <c r="K363" s="58" t="e">
        <f>(AVERAGE(J332:J363))</f>
        <v>#REF!</v>
      </c>
      <c r="W363" s="8">
        <f t="shared" si="24"/>
        <v>0.96</v>
      </c>
    </row>
    <row r="364" spans="1:23" x14ac:dyDescent="0.25">
      <c r="A364" s="11">
        <f t="shared" si="21"/>
        <v>33</v>
      </c>
      <c r="B364" s="60" t="e">
        <f t="shared" si="19"/>
        <v>#REF!</v>
      </c>
      <c r="C364" s="60"/>
      <c r="D364" s="60" t="e">
        <f t="shared" si="14"/>
        <v>#NAME?</v>
      </c>
      <c r="E364" s="370" t="e">
        <f t="shared" ref="E364:E395" si="25">slprate</f>
        <v>#NAME?</v>
      </c>
      <c r="F364" s="370" t="e">
        <f t="shared" si="16"/>
        <v>#NAME?</v>
      </c>
      <c r="G364" s="370">
        <f t="shared" si="22"/>
        <v>0</v>
      </c>
      <c r="H364" s="370">
        <f t="shared" ref="H364:H395" si="26">noncmrate</f>
        <v>90.35</v>
      </c>
      <c r="I364" s="56" t="e">
        <f t="shared" ref="I364:I427" si="27">SUM(B364:H364)</f>
        <v>#REF!</v>
      </c>
      <c r="J364" s="57" t="e">
        <f t="shared" ref="J364:J395" si="28">I364*wageindex</f>
        <v>#REF!</v>
      </c>
      <c r="K364" s="58" t="e">
        <f>(AVERAGE(J332:J364))</f>
        <v>#REF!</v>
      </c>
      <c r="W364" s="8">
        <f t="shared" si="24"/>
        <v>0.96</v>
      </c>
    </row>
    <row r="365" spans="1:23" x14ac:dyDescent="0.25">
      <c r="A365" s="11">
        <f t="shared" si="21"/>
        <v>34</v>
      </c>
      <c r="B365" s="60" t="e">
        <f t="shared" si="19"/>
        <v>#REF!</v>
      </c>
      <c r="C365" s="60"/>
      <c r="D365" s="60" t="e">
        <f t="shared" si="14"/>
        <v>#NAME?</v>
      </c>
      <c r="E365" s="370" t="e">
        <f t="shared" si="25"/>
        <v>#NAME?</v>
      </c>
      <c r="F365" s="370" t="e">
        <f t="shared" si="16"/>
        <v>#NAME?</v>
      </c>
      <c r="G365" s="370">
        <f t="shared" si="22"/>
        <v>0</v>
      </c>
      <c r="H365" s="370">
        <f t="shared" si="26"/>
        <v>90.35</v>
      </c>
      <c r="I365" s="56" t="e">
        <f t="shared" si="27"/>
        <v>#REF!</v>
      </c>
      <c r="J365" s="57" t="e">
        <f t="shared" si="28"/>
        <v>#REF!</v>
      </c>
      <c r="K365" s="58" t="e">
        <f>(AVERAGE(J332:J365))</f>
        <v>#REF!</v>
      </c>
      <c r="W365" s="8">
        <f t="shared" si="24"/>
        <v>0.96</v>
      </c>
    </row>
    <row r="366" spans="1:23" x14ac:dyDescent="0.25">
      <c r="A366" s="11">
        <f t="shared" si="21"/>
        <v>35</v>
      </c>
      <c r="B366" s="370" t="e">
        <f t="shared" si="19"/>
        <v>#REF!</v>
      </c>
      <c r="C366" s="370"/>
      <c r="D366" s="370" t="e">
        <f t="shared" si="14"/>
        <v>#NAME?</v>
      </c>
      <c r="E366" s="370" t="e">
        <f t="shared" si="25"/>
        <v>#NAME?</v>
      </c>
      <c r="F366" s="370" t="e">
        <f t="shared" si="16"/>
        <v>#NAME?</v>
      </c>
      <c r="G366" s="370">
        <f t="shared" si="22"/>
        <v>0</v>
      </c>
      <c r="H366" s="370">
        <f t="shared" si="26"/>
        <v>90.35</v>
      </c>
      <c r="I366" s="56" t="e">
        <f t="shared" si="27"/>
        <v>#REF!</v>
      </c>
      <c r="J366" s="57" t="e">
        <f t="shared" si="28"/>
        <v>#REF!</v>
      </c>
      <c r="K366" s="58" t="e">
        <f>(AVERAGE(J332:J366))</f>
        <v>#REF!</v>
      </c>
      <c r="W366" s="8">
        <f t="shared" ref="W366:W372" si="29">pathree</f>
        <v>0.94</v>
      </c>
    </row>
    <row r="367" spans="1:23" x14ac:dyDescent="0.25">
      <c r="A367" s="11">
        <f t="shared" si="21"/>
        <v>36</v>
      </c>
      <c r="B367" s="370" t="e">
        <f t="shared" si="19"/>
        <v>#REF!</v>
      </c>
      <c r="C367" s="370"/>
      <c r="D367" s="370" t="e">
        <f t="shared" si="14"/>
        <v>#NAME?</v>
      </c>
      <c r="E367" s="370" t="e">
        <f t="shared" si="25"/>
        <v>#NAME?</v>
      </c>
      <c r="F367" s="370" t="e">
        <f t="shared" si="16"/>
        <v>#NAME?</v>
      </c>
      <c r="G367" s="370">
        <f t="shared" ref="G367:G398" si="30">ntarate*ntaaftwo</f>
        <v>0</v>
      </c>
      <c r="H367" s="370">
        <f t="shared" si="26"/>
        <v>90.35</v>
      </c>
      <c r="I367" s="56" t="e">
        <f t="shared" si="27"/>
        <v>#REF!</v>
      </c>
      <c r="J367" s="57" t="e">
        <f t="shared" si="28"/>
        <v>#REF!</v>
      </c>
      <c r="K367" s="58" t="e">
        <f>(AVERAGE(J332:J367))</f>
        <v>#REF!</v>
      </c>
      <c r="W367" s="8">
        <f t="shared" si="29"/>
        <v>0.94</v>
      </c>
    </row>
    <row r="368" spans="1:23" x14ac:dyDescent="0.25">
      <c r="A368" s="11">
        <f t="shared" si="21"/>
        <v>37</v>
      </c>
      <c r="B368" s="370" t="e">
        <f t="shared" si="19"/>
        <v>#REF!</v>
      </c>
      <c r="C368" s="370"/>
      <c r="D368" s="370" t="e">
        <f t="shared" si="14"/>
        <v>#NAME?</v>
      </c>
      <c r="E368" s="370" t="e">
        <f t="shared" si="25"/>
        <v>#NAME?</v>
      </c>
      <c r="F368" s="370" t="e">
        <f t="shared" si="16"/>
        <v>#NAME?</v>
      </c>
      <c r="G368" s="370">
        <f t="shared" si="30"/>
        <v>0</v>
      </c>
      <c r="H368" s="370">
        <f t="shared" si="26"/>
        <v>90.35</v>
      </c>
      <c r="I368" s="56" t="e">
        <f t="shared" si="27"/>
        <v>#REF!</v>
      </c>
      <c r="J368" s="57" t="e">
        <f t="shared" si="28"/>
        <v>#REF!</v>
      </c>
      <c r="K368" s="58" t="e">
        <f>(AVERAGE(J332:J368))</f>
        <v>#REF!</v>
      </c>
      <c r="W368" s="8">
        <f t="shared" si="29"/>
        <v>0.94</v>
      </c>
    </row>
    <row r="369" spans="1:23" x14ac:dyDescent="0.25">
      <c r="A369" s="11">
        <f t="shared" si="21"/>
        <v>38</v>
      </c>
      <c r="B369" s="370" t="e">
        <f t="shared" si="19"/>
        <v>#REF!</v>
      </c>
      <c r="C369" s="370"/>
      <c r="D369" s="370" t="e">
        <f t="shared" si="14"/>
        <v>#NAME?</v>
      </c>
      <c r="E369" s="370" t="e">
        <f t="shared" si="25"/>
        <v>#NAME?</v>
      </c>
      <c r="F369" s="370" t="e">
        <f t="shared" si="16"/>
        <v>#NAME?</v>
      </c>
      <c r="G369" s="370">
        <f t="shared" si="30"/>
        <v>0</v>
      </c>
      <c r="H369" s="370">
        <f t="shared" si="26"/>
        <v>90.35</v>
      </c>
      <c r="I369" s="56" t="e">
        <f t="shared" si="27"/>
        <v>#REF!</v>
      </c>
      <c r="J369" s="57" t="e">
        <f t="shared" si="28"/>
        <v>#REF!</v>
      </c>
      <c r="K369" s="58" t="e">
        <f>(AVERAGE(J332:J369))</f>
        <v>#REF!</v>
      </c>
      <c r="W369" s="8">
        <f t="shared" si="29"/>
        <v>0.94</v>
      </c>
    </row>
    <row r="370" spans="1:23" x14ac:dyDescent="0.25">
      <c r="A370" s="11">
        <f t="shared" si="21"/>
        <v>39</v>
      </c>
      <c r="B370" s="370" t="e">
        <f t="shared" si="19"/>
        <v>#REF!</v>
      </c>
      <c r="C370" s="370"/>
      <c r="D370" s="370" t="e">
        <f t="shared" si="14"/>
        <v>#NAME?</v>
      </c>
      <c r="E370" s="370" t="e">
        <f t="shared" si="25"/>
        <v>#NAME?</v>
      </c>
      <c r="F370" s="370" t="e">
        <f t="shared" si="16"/>
        <v>#NAME?</v>
      </c>
      <c r="G370" s="370">
        <f t="shared" si="30"/>
        <v>0</v>
      </c>
      <c r="H370" s="370">
        <f t="shared" si="26"/>
        <v>90.35</v>
      </c>
      <c r="I370" s="56" t="e">
        <f t="shared" si="27"/>
        <v>#REF!</v>
      </c>
      <c r="J370" s="57" t="e">
        <f t="shared" si="28"/>
        <v>#REF!</v>
      </c>
      <c r="K370" s="58" t="e">
        <f>(AVERAGE(J332:J370))</f>
        <v>#REF!</v>
      </c>
      <c r="W370" s="8">
        <f t="shared" si="29"/>
        <v>0.94</v>
      </c>
    </row>
    <row r="371" spans="1:23" x14ac:dyDescent="0.25">
      <c r="A371" s="11">
        <f t="shared" si="21"/>
        <v>40</v>
      </c>
      <c r="B371" s="370" t="e">
        <f t="shared" si="19"/>
        <v>#REF!</v>
      </c>
      <c r="C371" s="370"/>
      <c r="D371" s="370" t="e">
        <f t="shared" si="14"/>
        <v>#NAME?</v>
      </c>
      <c r="E371" s="370" t="e">
        <f t="shared" si="25"/>
        <v>#NAME?</v>
      </c>
      <c r="F371" s="370" t="e">
        <f t="shared" si="16"/>
        <v>#NAME?</v>
      </c>
      <c r="G371" s="370">
        <f t="shared" si="30"/>
        <v>0</v>
      </c>
      <c r="H371" s="370">
        <f t="shared" si="26"/>
        <v>90.35</v>
      </c>
      <c r="I371" s="56" t="e">
        <f t="shared" si="27"/>
        <v>#REF!</v>
      </c>
      <c r="J371" s="57" t="e">
        <f t="shared" si="28"/>
        <v>#REF!</v>
      </c>
      <c r="K371" s="58" t="e">
        <f>(AVERAGE(J332:J371))</f>
        <v>#REF!</v>
      </c>
      <c r="W371" s="8">
        <f t="shared" si="29"/>
        <v>0.94</v>
      </c>
    </row>
    <row r="372" spans="1:23" x14ac:dyDescent="0.25">
      <c r="A372" s="11">
        <f t="shared" si="21"/>
        <v>41</v>
      </c>
      <c r="B372" s="370" t="e">
        <f t="shared" si="19"/>
        <v>#REF!</v>
      </c>
      <c r="C372" s="370"/>
      <c r="D372" s="370" t="e">
        <f t="shared" si="14"/>
        <v>#NAME?</v>
      </c>
      <c r="E372" s="370" t="e">
        <f t="shared" si="25"/>
        <v>#NAME?</v>
      </c>
      <c r="F372" s="370" t="e">
        <f t="shared" si="16"/>
        <v>#NAME?</v>
      </c>
      <c r="G372" s="370">
        <f t="shared" si="30"/>
        <v>0</v>
      </c>
      <c r="H372" s="370">
        <f t="shared" si="26"/>
        <v>90.35</v>
      </c>
      <c r="I372" s="56" t="e">
        <f t="shared" si="27"/>
        <v>#REF!</v>
      </c>
      <c r="J372" s="57" t="e">
        <f t="shared" si="28"/>
        <v>#REF!</v>
      </c>
      <c r="K372" s="58" t="e">
        <f>(AVERAGE(J332:J372))</f>
        <v>#REF!</v>
      </c>
      <c r="W372" s="8">
        <f t="shared" si="29"/>
        <v>0.94</v>
      </c>
    </row>
    <row r="373" spans="1:23" x14ac:dyDescent="0.25">
      <c r="A373" s="11">
        <f t="shared" si="21"/>
        <v>42</v>
      </c>
      <c r="B373" s="60" t="e">
        <f t="shared" si="19"/>
        <v>#REF!</v>
      </c>
      <c r="C373" s="60"/>
      <c r="D373" s="60" t="e">
        <f t="shared" si="14"/>
        <v>#NAME?</v>
      </c>
      <c r="E373" s="370" t="e">
        <f t="shared" si="25"/>
        <v>#NAME?</v>
      </c>
      <c r="F373" s="370" t="e">
        <f t="shared" si="16"/>
        <v>#NAME?</v>
      </c>
      <c r="G373" s="370">
        <f t="shared" si="30"/>
        <v>0</v>
      </c>
      <c r="H373" s="370">
        <f t="shared" si="26"/>
        <v>90.35</v>
      </c>
      <c r="I373" s="56" t="e">
        <f t="shared" si="27"/>
        <v>#REF!</v>
      </c>
      <c r="J373" s="57" t="e">
        <f t="shared" si="28"/>
        <v>#REF!</v>
      </c>
      <c r="K373" s="58" t="e">
        <f>(AVERAGE(J332:J373))</f>
        <v>#REF!</v>
      </c>
      <c r="W373" s="8">
        <f t="shared" ref="W373:W379" si="31">pafour</f>
        <v>0.92</v>
      </c>
    </row>
    <row r="374" spans="1:23" x14ac:dyDescent="0.25">
      <c r="A374" s="11">
        <f t="shared" si="21"/>
        <v>43</v>
      </c>
      <c r="B374" s="60" t="e">
        <f t="shared" si="19"/>
        <v>#REF!</v>
      </c>
      <c r="C374" s="60"/>
      <c r="D374" s="60" t="e">
        <f t="shared" si="14"/>
        <v>#NAME?</v>
      </c>
      <c r="E374" s="370" t="e">
        <f t="shared" si="25"/>
        <v>#NAME?</v>
      </c>
      <c r="F374" s="370" t="e">
        <f t="shared" si="16"/>
        <v>#NAME?</v>
      </c>
      <c r="G374" s="370">
        <f t="shared" si="30"/>
        <v>0</v>
      </c>
      <c r="H374" s="370">
        <f t="shared" si="26"/>
        <v>90.35</v>
      </c>
      <c r="I374" s="56" t="e">
        <f t="shared" si="27"/>
        <v>#REF!</v>
      </c>
      <c r="J374" s="57" t="e">
        <f t="shared" si="28"/>
        <v>#REF!</v>
      </c>
      <c r="K374" s="58" t="e">
        <f>(AVERAGE(J332:J374))</f>
        <v>#REF!</v>
      </c>
      <c r="W374" s="8">
        <f t="shared" si="31"/>
        <v>0.92</v>
      </c>
    </row>
    <row r="375" spans="1:23" x14ac:dyDescent="0.25">
      <c r="A375" s="11">
        <f t="shared" si="21"/>
        <v>44</v>
      </c>
      <c r="B375" s="60" t="e">
        <f t="shared" si="19"/>
        <v>#REF!</v>
      </c>
      <c r="C375" s="60"/>
      <c r="D375" s="60" t="e">
        <f t="shared" si="14"/>
        <v>#NAME?</v>
      </c>
      <c r="E375" s="370" t="e">
        <f t="shared" si="25"/>
        <v>#NAME?</v>
      </c>
      <c r="F375" s="370" t="e">
        <f t="shared" si="16"/>
        <v>#NAME?</v>
      </c>
      <c r="G375" s="370">
        <f t="shared" si="30"/>
        <v>0</v>
      </c>
      <c r="H375" s="370">
        <f t="shared" si="26"/>
        <v>90.35</v>
      </c>
      <c r="I375" s="56" t="e">
        <f t="shared" si="27"/>
        <v>#REF!</v>
      </c>
      <c r="J375" s="57" t="e">
        <f t="shared" si="28"/>
        <v>#REF!</v>
      </c>
      <c r="K375" s="58" t="e">
        <f>(AVERAGE(J332:J375))</f>
        <v>#REF!</v>
      </c>
      <c r="W375" s="8">
        <f t="shared" si="31"/>
        <v>0.92</v>
      </c>
    </row>
    <row r="376" spans="1:23" x14ac:dyDescent="0.25">
      <c r="A376" s="11">
        <f t="shared" si="21"/>
        <v>45</v>
      </c>
      <c r="B376" s="60" t="e">
        <f t="shared" si="19"/>
        <v>#REF!</v>
      </c>
      <c r="C376" s="60"/>
      <c r="D376" s="60" t="e">
        <f t="shared" si="14"/>
        <v>#NAME?</v>
      </c>
      <c r="E376" s="370" t="e">
        <f t="shared" si="25"/>
        <v>#NAME?</v>
      </c>
      <c r="F376" s="370" t="e">
        <f t="shared" si="16"/>
        <v>#NAME?</v>
      </c>
      <c r="G376" s="370">
        <f t="shared" si="30"/>
        <v>0</v>
      </c>
      <c r="H376" s="370">
        <f t="shared" si="26"/>
        <v>90.35</v>
      </c>
      <c r="I376" s="56" t="e">
        <f t="shared" si="27"/>
        <v>#REF!</v>
      </c>
      <c r="J376" s="57" t="e">
        <f t="shared" si="28"/>
        <v>#REF!</v>
      </c>
      <c r="K376" s="58" t="e">
        <f>(AVERAGE(J332:J376))</f>
        <v>#REF!</v>
      </c>
      <c r="W376" s="8">
        <f t="shared" si="31"/>
        <v>0.92</v>
      </c>
    </row>
    <row r="377" spans="1:23" x14ac:dyDescent="0.25">
      <c r="A377" s="11">
        <f t="shared" si="21"/>
        <v>46</v>
      </c>
      <c r="B377" s="60" t="e">
        <f t="shared" si="19"/>
        <v>#REF!</v>
      </c>
      <c r="C377" s="60"/>
      <c r="D377" s="60" t="e">
        <f t="shared" si="14"/>
        <v>#NAME?</v>
      </c>
      <c r="E377" s="370" t="e">
        <f t="shared" si="25"/>
        <v>#NAME?</v>
      </c>
      <c r="F377" s="370" t="e">
        <f t="shared" si="16"/>
        <v>#NAME?</v>
      </c>
      <c r="G377" s="370">
        <f t="shared" si="30"/>
        <v>0</v>
      </c>
      <c r="H377" s="370">
        <f t="shared" si="26"/>
        <v>90.35</v>
      </c>
      <c r="I377" s="56" t="e">
        <f t="shared" si="27"/>
        <v>#REF!</v>
      </c>
      <c r="J377" s="57" t="e">
        <f t="shared" si="28"/>
        <v>#REF!</v>
      </c>
      <c r="K377" s="58" t="e">
        <f>(AVERAGE(J332:J377))</f>
        <v>#REF!</v>
      </c>
      <c r="W377" s="8">
        <f t="shared" si="31"/>
        <v>0.92</v>
      </c>
    </row>
    <row r="378" spans="1:23" x14ac:dyDescent="0.25">
      <c r="A378" s="11">
        <f t="shared" si="21"/>
        <v>47</v>
      </c>
      <c r="B378" s="60" t="e">
        <f t="shared" si="19"/>
        <v>#REF!</v>
      </c>
      <c r="C378" s="60"/>
      <c r="D378" s="60" t="e">
        <f t="shared" si="14"/>
        <v>#NAME?</v>
      </c>
      <c r="E378" s="370" t="e">
        <f t="shared" si="25"/>
        <v>#NAME?</v>
      </c>
      <c r="F378" s="370" t="e">
        <f t="shared" si="16"/>
        <v>#NAME?</v>
      </c>
      <c r="G378" s="370">
        <f t="shared" si="30"/>
        <v>0</v>
      </c>
      <c r="H378" s="370">
        <f t="shared" si="26"/>
        <v>90.35</v>
      </c>
      <c r="I378" s="56" t="e">
        <f t="shared" si="27"/>
        <v>#REF!</v>
      </c>
      <c r="J378" s="57" t="e">
        <f t="shared" si="28"/>
        <v>#REF!</v>
      </c>
      <c r="K378" s="58" t="e">
        <f>(AVERAGE(J332:J378))</f>
        <v>#REF!</v>
      </c>
      <c r="W378" s="8">
        <f t="shared" si="31"/>
        <v>0.92</v>
      </c>
    </row>
    <row r="379" spans="1:23" x14ac:dyDescent="0.25">
      <c r="A379" s="11">
        <f t="shared" si="21"/>
        <v>48</v>
      </c>
      <c r="B379" s="60" t="e">
        <f t="shared" si="19"/>
        <v>#REF!</v>
      </c>
      <c r="C379" s="60"/>
      <c r="D379" s="60" t="e">
        <f t="shared" si="14"/>
        <v>#NAME?</v>
      </c>
      <c r="E379" s="370" t="e">
        <f t="shared" si="25"/>
        <v>#NAME?</v>
      </c>
      <c r="F379" s="370" t="e">
        <f t="shared" si="16"/>
        <v>#NAME?</v>
      </c>
      <c r="G379" s="370">
        <f t="shared" si="30"/>
        <v>0</v>
      </c>
      <c r="H379" s="370">
        <f t="shared" si="26"/>
        <v>90.35</v>
      </c>
      <c r="I379" s="56" t="e">
        <f t="shared" si="27"/>
        <v>#REF!</v>
      </c>
      <c r="J379" s="57" t="e">
        <f t="shared" si="28"/>
        <v>#REF!</v>
      </c>
      <c r="K379" s="58" t="e">
        <f>(AVERAGE(J332:J379))</f>
        <v>#REF!</v>
      </c>
      <c r="W379" s="8">
        <f t="shared" si="31"/>
        <v>0.92</v>
      </c>
    </row>
    <row r="380" spans="1:23" x14ac:dyDescent="0.25">
      <c r="A380" s="11">
        <f t="shared" si="21"/>
        <v>49</v>
      </c>
      <c r="B380" s="370" t="e">
        <f t="shared" si="19"/>
        <v>#REF!</v>
      </c>
      <c r="C380" s="370"/>
      <c r="D380" s="370" t="e">
        <f t="shared" si="14"/>
        <v>#NAME?</v>
      </c>
      <c r="E380" s="370" t="e">
        <f t="shared" si="25"/>
        <v>#NAME?</v>
      </c>
      <c r="F380" s="370" t="e">
        <f t="shared" si="16"/>
        <v>#NAME?</v>
      </c>
      <c r="G380" s="370">
        <f t="shared" si="30"/>
        <v>0</v>
      </c>
      <c r="H380" s="370">
        <f t="shared" si="26"/>
        <v>90.35</v>
      </c>
      <c r="I380" s="56" t="e">
        <f t="shared" si="27"/>
        <v>#REF!</v>
      </c>
      <c r="J380" s="57" t="e">
        <f t="shared" si="28"/>
        <v>#REF!</v>
      </c>
      <c r="K380" s="58" t="e">
        <f>(AVERAGE(J332:J380))</f>
        <v>#REF!</v>
      </c>
      <c r="W380" s="8">
        <f t="shared" ref="W380:W386" si="32">pafive</f>
        <v>0.9</v>
      </c>
    </row>
    <row r="381" spans="1:23" x14ac:dyDescent="0.25">
      <c r="A381" s="11">
        <f t="shared" si="21"/>
        <v>50</v>
      </c>
      <c r="B381" s="370" t="e">
        <f t="shared" si="19"/>
        <v>#REF!</v>
      </c>
      <c r="C381" s="370"/>
      <c r="D381" s="370" t="e">
        <f t="shared" si="14"/>
        <v>#NAME?</v>
      </c>
      <c r="E381" s="370" t="e">
        <f t="shared" si="25"/>
        <v>#NAME?</v>
      </c>
      <c r="F381" s="370" t="e">
        <f t="shared" si="16"/>
        <v>#NAME?</v>
      </c>
      <c r="G381" s="370">
        <f t="shared" si="30"/>
        <v>0</v>
      </c>
      <c r="H381" s="370">
        <f t="shared" si="26"/>
        <v>90.35</v>
      </c>
      <c r="I381" s="56" t="e">
        <f t="shared" si="27"/>
        <v>#REF!</v>
      </c>
      <c r="J381" s="57" t="e">
        <f t="shared" si="28"/>
        <v>#REF!</v>
      </c>
      <c r="K381" s="58" t="e">
        <f>(AVERAGE(J332:J381))</f>
        <v>#REF!</v>
      </c>
      <c r="W381" s="8">
        <f t="shared" si="32"/>
        <v>0.9</v>
      </c>
    </row>
    <row r="382" spans="1:23" x14ac:dyDescent="0.25">
      <c r="A382" s="11">
        <f t="shared" si="21"/>
        <v>51</v>
      </c>
      <c r="B382" s="370" t="e">
        <f t="shared" si="19"/>
        <v>#REF!</v>
      </c>
      <c r="C382" s="370"/>
      <c r="D382" s="370" t="e">
        <f t="shared" si="14"/>
        <v>#NAME?</v>
      </c>
      <c r="E382" s="370" t="e">
        <f t="shared" si="25"/>
        <v>#NAME?</v>
      </c>
      <c r="F382" s="370" t="e">
        <f t="shared" si="16"/>
        <v>#NAME?</v>
      </c>
      <c r="G382" s="370">
        <f t="shared" si="30"/>
        <v>0</v>
      </c>
      <c r="H382" s="370">
        <f t="shared" si="26"/>
        <v>90.35</v>
      </c>
      <c r="I382" s="56" t="e">
        <f t="shared" si="27"/>
        <v>#REF!</v>
      </c>
      <c r="J382" s="57" t="e">
        <f t="shared" si="28"/>
        <v>#REF!</v>
      </c>
      <c r="K382" s="58" t="e">
        <f>(AVERAGE(J332:J382))</f>
        <v>#REF!</v>
      </c>
      <c r="W382" s="8">
        <f t="shared" si="32"/>
        <v>0.9</v>
      </c>
    </row>
    <row r="383" spans="1:23" ht="68.45" customHeight="1" x14ac:dyDescent="0.25">
      <c r="A383" s="11">
        <f t="shared" si="21"/>
        <v>52</v>
      </c>
      <c r="B383" s="370" t="e">
        <f t="shared" si="19"/>
        <v>#REF!</v>
      </c>
      <c r="C383" s="370"/>
      <c r="D383" s="370" t="e">
        <f t="shared" si="14"/>
        <v>#NAME?</v>
      </c>
      <c r="E383" s="370" t="e">
        <f t="shared" si="25"/>
        <v>#NAME?</v>
      </c>
      <c r="F383" s="370" t="e">
        <f t="shared" si="16"/>
        <v>#NAME?</v>
      </c>
      <c r="G383" s="370">
        <f t="shared" si="30"/>
        <v>0</v>
      </c>
      <c r="H383" s="370">
        <f t="shared" si="26"/>
        <v>90.35</v>
      </c>
      <c r="I383" s="56" t="e">
        <f t="shared" si="27"/>
        <v>#REF!</v>
      </c>
      <c r="J383" s="57" t="e">
        <f t="shared" si="28"/>
        <v>#REF!</v>
      </c>
      <c r="K383" s="58" t="e">
        <f>(AVERAGE(J332:J383))</f>
        <v>#REF!</v>
      </c>
      <c r="W383" s="8">
        <f t="shared" si="32"/>
        <v>0.9</v>
      </c>
    </row>
    <row r="384" spans="1:23" x14ac:dyDescent="0.25">
      <c r="A384" s="11">
        <f t="shared" si="21"/>
        <v>53</v>
      </c>
      <c r="B384" s="370" t="e">
        <f t="shared" si="19"/>
        <v>#REF!</v>
      </c>
      <c r="C384" s="370"/>
      <c r="D384" s="370" t="e">
        <f t="shared" si="14"/>
        <v>#NAME?</v>
      </c>
      <c r="E384" s="370" t="e">
        <f t="shared" si="25"/>
        <v>#NAME?</v>
      </c>
      <c r="F384" s="370" t="e">
        <f t="shared" si="16"/>
        <v>#NAME?</v>
      </c>
      <c r="G384" s="370">
        <f t="shared" si="30"/>
        <v>0</v>
      </c>
      <c r="H384" s="370">
        <f t="shared" si="26"/>
        <v>90.35</v>
      </c>
      <c r="I384" s="56" t="e">
        <f t="shared" si="27"/>
        <v>#REF!</v>
      </c>
      <c r="J384" s="57" t="e">
        <f t="shared" si="28"/>
        <v>#REF!</v>
      </c>
      <c r="K384" s="58" t="e">
        <f>(AVERAGE(J332:J384))</f>
        <v>#REF!</v>
      </c>
      <c r="W384" s="8">
        <f t="shared" si="32"/>
        <v>0.9</v>
      </c>
    </row>
    <row r="385" spans="1:23" s="319" customFormat="1" ht="68.45" customHeight="1" x14ac:dyDescent="0.25">
      <c r="A385" s="11">
        <f t="shared" si="21"/>
        <v>54</v>
      </c>
      <c r="B385" s="370" t="e">
        <f t="shared" si="19"/>
        <v>#REF!</v>
      </c>
      <c r="C385" s="370"/>
      <c r="D385" s="370" t="e">
        <f t="shared" si="14"/>
        <v>#NAME?</v>
      </c>
      <c r="E385" s="370" t="e">
        <f t="shared" si="25"/>
        <v>#NAME?</v>
      </c>
      <c r="F385" s="370" t="e">
        <f t="shared" si="16"/>
        <v>#NAME?</v>
      </c>
      <c r="G385" s="370">
        <f t="shared" si="30"/>
        <v>0</v>
      </c>
      <c r="H385" s="370">
        <f t="shared" si="26"/>
        <v>90.35</v>
      </c>
      <c r="I385" s="56" t="e">
        <f t="shared" si="27"/>
        <v>#REF!</v>
      </c>
      <c r="J385" s="57" t="e">
        <f t="shared" si="28"/>
        <v>#REF!</v>
      </c>
      <c r="K385" s="58" t="e">
        <f>(AVERAGE(J332:J385))</f>
        <v>#REF!</v>
      </c>
      <c r="W385" s="8">
        <f t="shared" si="32"/>
        <v>0.9</v>
      </c>
    </row>
    <row r="386" spans="1:23" x14ac:dyDescent="0.25">
      <c r="A386" s="11">
        <f t="shared" si="21"/>
        <v>55</v>
      </c>
      <c r="B386" s="370" t="e">
        <f t="shared" si="19"/>
        <v>#REF!</v>
      </c>
      <c r="C386" s="370"/>
      <c r="D386" s="370" t="e">
        <f t="shared" si="14"/>
        <v>#NAME?</v>
      </c>
      <c r="E386" s="370" t="e">
        <f t="shared" si="25"/>
        <v>#NAME?</v>
      </c>
      <c r="F386" s="370" t="e">
        <f t="shared" si="16"/>
        <v>#NAME?</v>
      </c>
      <c r="G386" s="370">
        <f t="shared" si="30"/>
        <v>0</v>
      </c>
      <c r="H386" s="370">
        <f t="shared" si="26"/>
        <v>90.35</v>
      </c>
      <c r="I386" s="56" t="e">
        <f t="shared" si="27"/>
        <v>#REF!</v>
      </c>
      <c r="J386" s="57" t="e">
        <f t="shared" si="28"/>
        <v>#REF!</v>
      </c>
      <c r="K386" s="58" t="e">
        <f>(AVERAGE(J332:J386))</f>
        <v>#REF!</v>
      </c>
      <c r="W386" s="8">
        <f t="shared" si="32"/>
        <v>0.9</v>
      </c>
    </row>
    <row r="387" spans="1:23" x14ac:dyDescent="0.25">
      <c r="A387" s="11">
        <f t="shared" si="21"/>
        <v>56</v>
      </c>
      <c r="B387" s="60" t="e">
        <f t="shared" si="19"/>
        <v>#REF!</v>
      </c>
      <c r="C387" s="60"/>
      <c r="D387" s="60" t="e">
        <f t="shared" si="14"/>
        <v>#NAME?</v>
      </c>
      <c r="E387" s="370" t="e">
        <f t="shared" si="25"/>
        <v>#NAME?</v>
      </c>
      <c r="F387" s="370" t="e">
        <f t="shared" si="16"/>
        <v>#NAME?</v>
      </c>
      <c r="G387" s="370">
        <f t="shared" si="30"/>
        <v>0</v>
      </c>
      <c r="H387" s="370">
        <f t="shared" si="26"/>
        <v>90.35</v>
      </c>
      <c r="I387" s="56" t="e">
        <f t="shared" si="27"/>
        <v>#REF!</v>
      </c>
      <c r="J387" s="57" t="e">
        <f t="shared" si="28"/>
        <v>#REF!</v>
      </c>
      <c r="K387" s="58" t="e">
        <f>(AVERAGE(J332:J387))</f>
        <v>#REF!</v>
      </c>
      <c r="W387" s="8">
        <f t="shared" ref="W387:W393" si="33">pasix</f>
        <v>0.88</v>
      </c>
    </row>
    <row r="388" spans="1:23" x14ac:dyDescent="0.25">
      <c r="A388" s="11">
        <f t="shared" si="21"/>
        <v>57</v>
      </c>
      <c r="B388" s="60" t="e">
        <f t="shared" si="19"/>
        <v>#REF!</v>
      </c>
      <c r="C388" s="60"/>
      <c r="D388" s="60" t="e">
        <f t="shared" si="14"/>
        <v>#NAME?</v>
      </c>
      <c r="E388" s="370" t="e">
        <f t="shared" si="25"/>
        <v>#NAME?</v>
      </c>
      <c r="F388" s="370" t="e">
        <f t="shared" si="16"/>
        <v>#NAME?</v>
      </c>
      <c r="G388" s="370">
        <f t="shared" si="30"/>
        <v>0</v>
      </c>
      <c r="H388" s="370">
        <f t="shared" si="26"/>
        <v>90.35</v>
      </c>
      <c r="I388" s="56" t="e">
        <f t="shared" si="27"/>
        <v>#REF!</v>
      </c>
      <c r="J388" s="57" t="e">
        <f t="shared" si="28"/>
        <v>#REF!</v>
      </c>
      <c r="K388" s="58" t="e">
        <f>(AVERAGE(J332:J388))</f>
        <v>#REF!</v>
      </c>
      <c r="W388" s="8">
        <f t="shared" si="33"/>
        <v>0.88</v>
      </c>
    </row>
    <row r="389" spans="1:23" x14ac:dyDescent="0.25">
      <c r="A389" s="11">
        <f t="shared" si="21"/>
        <v>58</v>
      </c>
      <c r="B389" s="60" t="e">
        <f t="shared" si="19"/>
        <v>#REF!</v>
      </c>
      <c r="C389" s="60"/>
      <c r="D389" s="60" t="e">
        <f t="shared" si="14"/>
        <v>#NAME?</v>
      </c>
      <c r="E389" s="370" t="e">
        <f t="shared" si="25"/>
        <v>#NAME?</v>
      </c>
      <c r="F389" s="370" t="e">
        <f t="shared" si="16"/>
        <v>#NAME?</v>
      </c>
      <c r="G389" s="370">
        <f t="shared" si="30"/>
        <v>0</v>
      </c>
      <c r="H389" s="370">
        <f t="shared" si="26"/>
        <v>90.35</v>
      </c>
      <c r="I389" s="56" t="e">
        <f t="shared" si="27"/>
        <v>#REF!</v>
      </c>
      <c r="J389" s="57" t="e">
        <f t="shared" si="28"/>
        <v>#REF!</v>
      </c>
      <c r="K389" s="58" t="e">
        <f>(AVERAGE(J332:J389))</f>
        <v>#REF!</v>
      </c>
      <c r="W389" s="8">
        <f t="shared" si="33"/>
        <v>0.88</v>
      </c>
    </row>
    <row r="390" spans="1:23" x14ac:dyDescent="0.25">
      <c r="A390" s="11">
        <f t="shared" si="21"/>
        <v>59</v>
      </c>
      <c r="B390" s="60" t="e">
        <f t="shared" si="19"/>
        <v>#REF!</v>
      </c>
      <c r="C390" s="60"/>
      <c r="D390" s="60" t="e">
        <f t="shared" si="14"/>
        <v>#NAME?</v>
      </c>
      <c r="E390" s="370" t="e">
        <f t="shared" si="25"/>
        <v>#NAME?</v>
      </c>
      <c r="F390" s="370" t="e">
        <f t="shared" si="16"/>
        <v>#NAME?</v>
      </c>
      <c r="G390" s="370">
        <f t="shared" si="30"/>
        <v>0</v>
      </c>
      <c r="H390" s="370">
        <f t="shared" si="26"/>
        <v>90.35</v>
      </c>
      <c r="I390" s="56" t="e">
        <f t="shared" si="27"/>
        <v>#REF!</v>
      </c>
      <c r="J390" s="57" t="e">
        <f t="shared" si="28"/>
        <v>#REF!</v>
      </c>
      <c r="K390" s="58" t="e">
        <f>(AVERAGE(J332:J390))</f>
        <v>#REF!</v>
      </c>
      <c r="W390" s="8">
        <f t="shared" si="33"/>
        <v>0.88</v>
      </c>
    </row>
    <row r="391" spans="1:23" x14ac:dyDescent="0.25">
      <c r="A391" s="11">
        <f t="shared" si="21"/>
        <v>60</v>
      </c>
      <c r="B391" s="60" t="e">
        <f t="shared" si="19"/>
        <v>#REF!</v>
      </c>
      <c r="C391" s="60"/>
      <c r="D391" s="60" t="e">
        <f t="shared" si="14"/>
        <v>#NAME?</v>
      </c>
      <c r="E391" s="370" t="e">
        <f t="shared" si="25"/>
        <v>#NAME?</v>
      </c>
      <c r="F391" s="370" t="e">
        <f t="shared" si="16"/>
        <v>#NAME?</v>
      </c>
      <c r="G391" s="370">
        <f t="shared" si="30"/>
        <v>0</v>
      </c>
      <c r="H391" s="370">
        <f t="shared" si="26"/>
        <v>90.35</v>
      </c>
      <c r="I391" s="56" t="e">
        <f t="shared" si="27"/>
        <v>#REF!</v>
      </c>
      <c r="J391" s="57" t="e">
        <f t="shared" si="28"/>
        <v>#REF!</v>
      </c>
      <c r="K391" s="58" t="e">
        <f>(AVERAGE(J332:J391))</f>
        <v>#REF!</v>
      </c>
      <c r="W391" s="8">
        <f t="shared" si="33"/>
        <v>0.88</v>
      </c>
    </row>
    <row r="392" spans="1:23" x14ac:dyDescent="0.25">
      <c r="A392" s="11">
        <f t="shared" si="21"/>
        <v>61</v>
      </c>
      <c r="B392" s="60" t="e">
        <f t="shared" si="19"/>
        <v>#REF!</v>
      </c>
      <c r="C392" s="60"/>
      <c r="D392" s="60" t="e">
        <f t="shared" si="14"/>
        <v>#NAME?</v>
      </c>
      <c r="E392" s="370" t="e">
        <f t="shared" si="25"/>
        <v>#NAME?</v>
      </c>
      <c r="F392" s="370" t="e">
        <f t="shared" si="16"/>
        <v>#NAME?</v>
      </c>
      <c r="G392" s="370">
        <f t="shared" si="30"/>
        <v>0</v>
      </c>
      <c r="H392" s="370">
        <f t="shared" si="26"/>
        <v>90.35</v>
      </c>
      <c r="I392" s="56" t="e">
        <f t="shared" si="27"/>
        <v>#REF!</v>
      </c>
      <c r="J392" s="57" t="e">
        <f t="shared" si="28"/>
        <v>#REF!</v>
      </c>
      <c r="K392" s="58" t="e">
        <f>(AVERAGE(J332:J392))</f>
        <v>#REF!</v>
      </c>
      <c r="W392" s="8">
        <f t="shared" si="33"/>
        <v>0.88</v>
      </c>
    </row>
    <row r="393" spans="1:23" x14ac:dyDescent="0.25">
      <c r="A393" s="11">
        <f t="shared" si="21"/>
        <v>62</v>
      </c>
      <c r="B393" s="60" t="e">
        <f t="shared" si="19"/>
        <v>#REF!</v>
      </c>
      <c r="C393" s="60"/>
      <c r="D393" s="60" t="e">
        <f t="shared" si="14"/>
        <v>#NAME?</v>
      </c>
      <c r="E393" s="370" t="e">
        <f t="shared" si="25"/>
        <v>#NAME?</v>
      </c>
      <c r="F393" s="370" t="e">
        <f t="shared" si="16"/>
        <v>#NAME?</v>
      </c>
      <c r="G393" s="370">
        <f t="shared" si="30"/>
        <v>0</v>
      </c>
      <c r="H393" s="370">
        <f t="shared" si="26"/>
        <v>90.35</v>
      </c>
      <c r="I393" s="56" t="e">
        <f t="shared" si="27"/>
        <v>#REF!</v>
      </c>
      <c r="J393" s="57" t="e">
        <f t="shared" si="28"/>
        <v>#REF!</v>
      </c>
      <c r="K393" s="58" t="e">
        <f>(AVERAGE(ratestart:J393))</f>
        <v>#REF!</v>
      </c>
      <c r="W393" s="8">
        <f t="shared" si="33"/>
        <v>0.88</v>
      </c>
    </row>
    <row r="394" spans="1:23" x14ac:dyDescent="0.25">
      <c r="A394" s="11">
        <f t="shared" si="21"/>
        <v>63</v>
      </c>
      <c r="B394" s="370" t="e">
        <f t="shared" si="19"/>
        <v>#REF!</v>
      </c>
      <c r="C394" s="370"/>
      <c r="D394" s="370" t="e">
        <f t="shared" si="14"/>
        <v>#NAME?</v>
      </c>
      <c r="E394" s="370" t="e">
        <f t="shared" si="25"/>
        <v>#NAME?</v>
      </c>
      <c r="F394" s="370" t="e">
        <f t="shared" si="16"/>
        <v>#NAME?</v>
      </c>
      <c r="G394" s="370">
        <f t="shared" si="30"/>
        <v>0</v>
      </c>
      <c r="H394" s="370">
        <f t="shared" si="26"/>
        <v>90.35</v>
      </c>
      <c r="I394" s="56" t="e">
        <f t="shared" si="27"/>
        <v>#REF!</v>
      </c>
      <c r="J394" s="57" t="e">
        <f t="shared" si="28"/>
        <v>#REF!</v>
      </c>
      <c r="K394" s="58" t="e">
        <f>(AVERAGE(ratestart:J394))</f>
        <v>#REF!</v>
      </c>
      <c r="W394" s="8">
        <f t="shared" ref="W394:W400" si="34">paseven</f>
        <v>0.86</v>
      </c>
    </row>
    <row r="395" spans="1:23" x14ac:dyDescent="0.25">
      <c r="A395" s="11">
        <f t="shared" si="21"/>
        <v>64</v>
      </c>
      <c r="B395" s="370" t="e">
        <f t="shared" si="19"/>
        <v>#REF!</v>
      </c>
      <c r="C395" s="370"/>
      <c r="D395" s="370" t="e">
        <f t="shared" si="14"/>
        <v>#NAME?</v>
      </c>
      <c r="E395" s="370" t="e">
        <f t="shared" si="25"/>
        <v>#NAME?</v>
      </c>
      <c r="F395" s="370" t="e">
        <f t="shared" si="16"/>
        <v>#NAME?</v>
      </c>
      <c r="G395" s="370">
        <f t="shared" si="30"/>
        <v>0</v>
      </c>
      <c r="H395" s="370">
        <f t="shared" si="26"/>
        <v>90.35</v>
      </c>
      <c r="I395" s="56" t="e">
        <f t="shared" si="27"/>
        <v>#REF!</v>
      </c>
      <c r="J395" s="57" t="e">
        <f t="shared" si="28"/>
        <v>#REF!</v>
      </c>
      <c r="K395" s="58" t="e">
        <f>(AVERAGE(ratestart:J395))</f>
        <v>#REF!</v>
      </c>
      <c r="W395" s="8">
        <f t="shared" si="34"/>
        <v>0.86</v>
      </c>
    </row>
    <row r="396" spans="1:23" x14ac:dyDescent="0.25">
      <c r="A396" s="11">
        <f t="shared" si="21"/>
        <v>65</v>
      </c>
      <c r="B396" s="370" t="e">
        <f t="shared" si="19"/>
        <v>#REF!</v>
      </c>
      <c r="C396" s="370"/>
      <c r="D396" s="370" t="e">
        <f t="shared" ref="D396:D431" si="35">otrate*W396</f>
        <v>#NAME?</v>
      </c>
      <c r="E396" s="370" t="e">
        <f t="shared" ref="E396:E431" si="36">slprate</f>
        <v>#NAME?</v>
      </c>
      <c r="F396" s="370" t="e">
        <f t="shared" ref="F396:F431" si="37">nsgrate</f>
        <v>#NAME?</v>
      </c>
      <c r="G396" s="370">
        <f t="shared" si="30"/>
        <v>0</v>
      </c>
      <c r="H396" s="370">
        <f t="shared" ref="H396:H431" si="38">noncmrate</f>
        <v>90.35</v>
      </c>
      <c r="I396" s="56" t="e">
        <f t="shared" si="27"/>
        <v>#REF!</v>
      </c>
      <c r="J396" s="57" t="e">
        <f t="shared" ref="J396:J427" si="39">I396*wageindex</f>
        <v>#REF!</v>
      </c>
      <c r="K396" s="58" t="e">
        <f>(AVERAGE(ratestart:J396))</f>
        <v>#REF!</v>
      </c>
      <c r="W396" s="8">
        <f t="shared" si="34"/>
        <v>0.86</v>
      </c>
    </row>
    <row r="397" spans="1:23" x14ac:dyDescent="0.25">
      <c r="A397" s="11">
        <f t="shared" si="21"/>
        <v>66</v>
      </c>
      <c r="B397" s="370" t="e">
        <f t="shared" ref="B397:B431" si="40">ptrate*W397</f>
        <v>#REF!</v>
      </c>
      <c r="C397" s="370"/>
      <c r="D397" s="370" t="e">
        <f t="shared" si="35"/>
        <v>#NAME?</v>
      </c>
      <c r="E397" s="370" t="e">
        <f t="shared" si="36"/>
        <v>#NAME?</v>
      </c>
      <c r="F397" s="370" t="e">
        <f t="shared" si="37"/>
        <v>#NAME?</v>
      </c>
      <c r="G397" s="370">
        <f t="shared" si="30"/>
        <v>0</v>
      </c>
      <c r="H397" s="370">
        <f t="shared" si="38"/>
        <v>90.35</v>
      </c>
      <c r="I397" s="56" t="e">
        <f t="shared" si="27"/>
        <v>#REF!</v>
      </c>
      <c r="J397" s="57" t="e">
        <f t="shared" si="39"/>
        <v>#REF!</v>
      </c>
      <c r="K397" s="58" t="e">
        <f>(AVERAGE(ratestart:J397))</f>
        <v>#REF!</v>
      </c>
      <c r="W397" s="8">
        <f t="shared" si="34"/>
        <v>0.86</v>
      </c>
    </row>
    <row r="398" spans="1:23" x14ac:dyDescent="0.25">
      <c r="A398" s="11">
        <f t="shared" ref="A398:A431" si="41">A397+1</f>
        <v>67</v>
      </c>
      <c r="B398" s="370" t="e">
        <f t="shared" si="40"/>
        <v>#REF!</v>
      </c>
      <c r="C398" s="370"/>
      <c r="D398" s="370" t="e">
        <f t="shared" si="35"/>
        <v>#NAME?</v>
      </c>
      <c r="E398" s="370" t="e">
        <f t="shared" si="36"/>
        <v>#NAME?</v>
      </c>
      <c r="F398" s="370" t="e">
        <f t="shared" si="37"/>
        <v>#NAME?</v>
      </c>
      <c r="G398" s="370">
        <f t="shared" si="30"/>
        <v>0</v>
      </c>
      <c r="H398" s="370">
        <f t="shared" si="38"/>
        <v>90.35</v>
      </c>
      <c r="I398" s="56" t="e">
        <f t="shared" si="27"/>
        <v>#REF!</v>
      </c>
      <c r="J398" s="57" t="e">
        <f t="shared" si="39"/>
        <v>#REF!</v>
      </c>
      <c r="K398" s="58" t="e">
        <f>(AVERAGE(ratestart:J398))</f>
        <v>#REF!</v>
      </c>
      <c r="W398" s="8">
        <f t="shared" si="34"/>
        <v>0.86</v>
      </c>
    </row>
    <row r="399" spans="1:23" x14ac:dyDescent="0.25">
      <c r="A399" s="11">
        <f t="shared" si="41"/>
        <v>68</v>
      </c>
      <c r="B399" s="370" t="e">
        <f t="shared" si="40"/>
        <v>#REF!</v>
      </c>
      <c r="C399" s="370"/>
      <c r="D399" s="370" t="e">
        <f t="shared" si="35"/>
        <v>#NAME?</v>
      </c>
      <c r="E399" s="370" t="e">
        <f t="shared" si="36"/>
        <v>#NAME?</v>
      </c>
      <c r="F399" s="370" t="e">
        <f t="shared" si="37"/>
        <v>#NAME?</v>
      </c>
      <c r="G399" s="370">
        <f t="shared" ref="G399:G431" si="42">ntarate*ntaaftwo</f>
        <v>0</v>
      </c>
      <c r="H399" s="370">
        <f t="shared" si="38"/>
        <v>90.35</v>
      </c>
      <c r="I399" s="56" t="e">
        <f t="shared" si="27"/>
        <v>#REF!</v>
      </c>
      <c r="J399" s="57" t="e">
        <f t="shared" si="39"/>
        <v>#REF!</v>
      </c>
      <c r="K399" s="58" t="e">
        <f>(AVERAGE(ratestart:J399))</f>
        <v>#REF!</v>
      </c>
      <c r="W399" s="8">
        <f t="shared" si="34"/>
        <v>0.86</v>
      </c>
    </row>
    <row r="400" spans="1:23" x14ac:dyDescent="0.25">
      <c r="A400" s="11">
        <f t="shared" si="41"/>
        <v>69</v>
      </c>
      <c r="B400" s="370" t="e">
        <f t="shared" si="40"/>
        <v>#REF!</v>
      </c>
      <c r="C400" s="370"/>
      <c r="D400" s="370" t="e">
        <f t="shared" si="35"/>
        <v>#NAME?</v>
      </c>
      <c r="E400" s="370" t="e">
        <f t="shared" si="36"/>
        <v>#NAME?</v>
      </c>
      <c r="F400" s="370" t="e">
        <f t="shared" si="37"/>
        <v>#NAME?</v>
      </c>
      <c r="G400" s="370">
        <f t="shared" si="42"/>
        <v>0</v>
      </c>
      <c r="H400" s="370">
        <f t="shared" si="38"/>
        <v>90.35</v>
      </c>
      <c r="I400" s="56" t="e">
        <f t="shared" si="27"/>
        <v>#REF!</v>
      </c>
      <c r="J400" s="57" t="e">
        <f t="shared" si="39"/>
        <v>#REF!</v>
      </c>
      <c r="K400" s="58" t="e">
        <f>(AVERAGE(ratestart:J400))</f>
        <v>#REF!</v>
      </c>
      <c r="W400" s="8">
        <f t="shared" si="34"/>
        <v>0.86</v>
      </c>
    </row>
    <row r="401" spans="1:23" x14ac:dyDescent="0.25">
      <c r="A401" s="11">
        <f t="shared" si="41"/>
        <v>70</v>
      </c>
      <c r="B401" s="60" t="e">
        <f t="shared" si="40"/>
        <v>#REF!</v>
      </c>
      <c r="C401" s="60"/>
      <c r="D401" s="60" t="e">
        <f t="shared" si="35"/>
        <v>#NAME?</v>
      </c>
      <c r="E401" s="370" t="e">
        <f t="shared" si="36"/>
        <v>#NAME?</v>
      </c>
      <c r="F401" s="370" t="e">
        <f t="shared" si="37"/>
        <v>#NAME?</v>
      </c>
      <c r="G401" s="370">
        <f t="shared" si="42"/>
        <v>0</v>
      </c>
      <c r="H401" s="370">
        <f t="shared" si="38"/>
        <v>90.35</v>
      </c>
      <c r="I401" s="56" t="e">
        <f t="shared" si="27"/>
        <v>#REF!</v>
      </c>
      <c r="J401" s="57" t="e">
        <f t="shared" si="39"/>
        <v>#REF!</v>
      </c>
      <c r="K401" s="58" t="e">
        <f>(AVERAGE(ratestart:J401))</f>
        <v>#REF!</v>
      </c>
      <c r="W401" s="8">
        <f t="shared" ref="W401:W407" si="43">paeight</f>
        <v>0.84</v>
      </c>
    </row>
    <row r="402" spans="1:23" x14ac:dyDescent="0.25">
      <c r="A402" s="11">
        <f t="shared" si="41"/>
        <v>71</v>
      </c>
      <c r="B402" s="60" t="e">
        <f t="shared" si="40"/>
        <v>#REF!</v>
      </c>
      <c r="C402" s="60"/>
      <c r="D402" s="60" t="e">
        <f t="shared" si="35"/>
        <v>#NAME?</v>
      </c>
      <c r="E402" s="370" t="e">
        <f t="shared" si="36"/>
        <v>#NAME?</v>
      </c>
      <c r="F402" s="370" t="e">
        <f t="shared" si="37"/>
        <v>#NAME?</v>
      </c>
      <c r="G402" s="370">
        <f t="shared" si="42"/>
        <v>0</v>
      </c>
      <c r="H402" s="370">
        <f t="shared" si="38"/>
        <v>90.35</v>
      </c>
      <c r="I402" s="56" t="e">
        <f t="shared" si="27"/>
        <v>#REF!</v>
      </c>
      <c r="J402" s="57" t="e">
        <f t="shared" si="39"/>
        <v>#REF!</v>
      </c>
      <c r="K402" s="58" t="e">
        <f>(AVERAGE(ratestart:J402))</f>
        <v>#REF!</v>
      </c>
      <c r="W402" s="8">
        <f t="shared" si="43"/>
        <v>0.84</v>
      </c>
    </row>
    <row r="403" spans="1:23" x14ac:dyDescent="0.25">
      <c r="A403" s="11">
        <f t="shared" si="41"/>
        <v>72</v>
      </c>
      <c r="B403" s="60" t="e">
        <f t="shared" si="40"/>
        <v>#REF!</v>
      </c>
      <c r="C403" s="60"/>
      <c r="D403" s="60" t="e">
        <f t="shared" si="35"/>
        <v>#NAME?</v>
      </c>
      <c r="E403" s="370" t="e">
        <f t="shared" si="36"/>
        <v>#NAME?</v>
      </c>
      <c r="F403" s="370" t="e">
        <f t="shared" si="37"/>
        <v>#NAME?</v>
      </c>
      <c r="G403" s="370">
        <f t="shared" si="42"/>
        <v>0</v>
      </c>
      <c r="H403" s="370">
        <f t="shared" si="38"/>
        <v>90.35</v>
      </c>
      <c r="I403" s="56" t="e">
        <f t="shared" si="27"/>
        <v>#REF!</v>
      </c>
      <c r="J403" s="57" t="e">
        <f t="shared" si="39"/>
        <v>#REF!</v>
      </c>
      <c r="K403" s="58" t="e">
        <f>(AVERAGE(ratestart:J403))</f>
        <v>#REF!</v>
      </c>
      <c r="W403" s="8">
        <f t="shared" si="43"/>
        <v>0.84</v>
      </c>
    </row>
    <row r="404" spans="1:23" x14ac:dyDescent="0.25">
      <c r="A404" s="11">
        <f t="shared" si="41"/>
        <v>73</v>
      </c>
      <c r="B404" s="60" t="e">
        <f t="shared" si="40"/>
        <v>#REF!</v>
      </c>
      <c r="C404" s="60"/>
      <c r="D404" s="60" t="e">
        <f t="shared" si="35"/>
        <v>#NAME?</v>
      </c>
      <c r="E404" s="370" t="e">
        <f t="shared" si="36"/>
        <v>#NAME?</v>
      </c>
      <c r="F404" s="370" t="e">
        <f t="shared" si="37"/>
        <v>#NAME?</v>
      </c>
      <c r="G404" s="370">
        <f t="shared" si="42"/>
        <v>0</v>
      </c>
      <c r="H404" s="370">
        <f t="shared" si="38"/>
        <v>90.35</v>
      </c>
      <c r="I404" s="56" t="e">
        <f t="shared" si="27"/>
        <v>#REF!</v>
      </c>
      <c r="J404" s="57" t="e">
        <f t="shared" si="39"/>
        <v>#REF!</v>
      </c>
      <c r="K404" s="58" t="e">
        <f>(AVERAGE(ratestart:J404))</f>
        <v>#REF!</v>
      </c>
      <c r="W404" s="8">
        <f t="shared" si="43"/>
        <v>0.84</v>
      </c>
    </row>
    <row r="405" spans="1:23" x14ac:dyDescent="0.25">
      <c r="A405" s="11">
        <f t="shared" si="41"/>
        <v>74</v>
      </c>
      <c r="B405" s="60" t="e">
        <f t="shared" si="40"/>
        <v>#REF!</v>
      </c>
      <c r="C405" s="60"/>
      <c r="D405" s="60" t="e">
        <f t="shared" si="35"/>
        <v>#NAME?</v>
      </c>
      <c r="E405" s="370" t="e">
        <f t="shared" si="36"/>
        <v>#NAME?</v>
      </c>
      <c r="F405" s="370" t="e">
        <f t="shared" si="37"/>
        <v>#NAME?</v>
      </c>
      <c r="G405" s="370">
        <f t="shared" si="42"/>
        <v>0</v>
      </c>
      <c r="H405" s="370">
        <f t="shared" si="38"/>
        <v>90.35</v>
      </c>
      <c r="I405" s="56" t="e">
        <f t="shared" si="27"/>
        <v>#REF!</v>
      </c>
      <c r="J405" s="57" t="e">
        <f t="shared" si="39"/>
        <v>#REF!</v>
      </c>
      <c r="K405" s="58" t="e">
        <f>(AVERAGE(ratestart:J405))</f>
        <v>#REF!</v>
      </c>
      <c r="W405" s="8">
        <f t="shared" si="43"/>
        <v>0.84</v>
      </c>
    </row>
    <row r="406" spans="1:23" x14ac:dyDescent="0.25">
      <c r="A406" s="11">
        <f t="shared" si="41"/>
        <v>75</v>
      </c>
      <c r="B406" s="60" t="e">
        <f t="shared" si="40"/>
        <v>#REF!</v>
      </c>
      <c r="C406" s="60"/>
      <c r="D406" s="60" t="e">
        <f t="shared" si="35"/>
        <v>#NAME?</v>
      </c>
      <c r="E406" s="370" t="e">
        <f t="shared" si="36"/>
        <v>#NAME?</v>
      </c>
      <c r="F406" s="370" t="e">
        <f t="shared" si="37"/>
        <v>#NAME?</v>
      </c>
      <c r="G406" s="370">
        <f t="shared" si="42"/>
        <v>0</v>
      </c>
      <c r="H406" s="370">
        <f t="shared" si="38"/>
        <v>90.35</v>
      </c>
      <c r="I406" s="56" t="e">
        <f t="shared" si="27"/>
        <v>#REF!</v>
      </c>
      <c r="J406" s="57" t="e">
        <f t="shared" si="39"/>
        <v>#REF!</v>
      </c>
      <c r="K406" s="58" t="e">
        <f>(AVERAGE(ratestart:J406))</f>
        <v>#REF!</v>
      </c>
      <c r="W406" s="8">
        <f t="shared" si="43"/>
        <v>0.84</v>
      </c>
    </row>
    <row r="407" spans="1:23" x14ac:dyDescent="0.25">
      <c r="A407" s="11">
        <f t="shared" si="41"/>
        <v>76</v>
      </c>
      <c r="B407" s="60" t="e">
        <f t="shared" si="40"/>
        <v>#REF!</v>
      </c>
      <c r="C407" s="60"/>
      <c r="D407" s="60" t="e">
        <f t="shared" si="35"/>
        <v>#NAME?</v>
      </c>
      <c r="E407" s="370" t="e">
        <f t="shared" si="36"/>
        <v>#NAME?</v>
      </c>
      <c r="F407" s="370" t="e">
        <f t="shared" si="37"/>
        <v>#NAME?</v>
      </c>
      <c r="G407" s="370">
        <f t="shared" si="42"/>
        <v>0</v>
      </c>
      <c r="H407" s="370">
        <f t="shared" si="38"/>
        <v>90.35</v>
      </c>
      <c r="I407" s="56" t="e">
        <f t="shared" si="27"/>
        <v>#REF!</v>
      </c>
      <c r="J407" s="57" t="e">
        <f t="shared" si="39"/>
        <v>#REF!</v>
      </c>
      <c r="K407" s="58" t="e">
        <f>(AVERAGE(ratestart:J407))</f>
        <v>#REF!</v>
      </c>
      <c r="W407" s="8">
        <f t="shared" si="43"/>
        <v>0.84</v>
      </c>
    </row>
    <row r="408" spans="1:23" x14ac:dyDescent="0.25">
      <c r="A408" s="11">
        <f t="shared" si="41"/>
        <v>77</v>
      </c>
      <c r="B408" s="370" t="e">
        <f t="shared" si="40"/>
        <v>#REF!</v>
      </c>
      <c r="C408" s="370"/>
      <c r="D408" s="370" t="e">
        <f t="shared" si="35"/>
        <v>#NAME?</v>
      </c>
      <c r="E408" s="370" t="e">
        <f t="shared" si="36"/>
        <v>#NAME?</v>
      </c>
      <c r="F408" s="370" t="e">
        <f t="shared" si="37"/>
        <v>#NAME?</v>
      </c>
      <c r="G408" s="370">
        <f t="shared" si="42"/>
        <v>0</v>
      </c>
      <c r="H408" s="370">
        <f t="shared" si="38"/>
        <v>90.35</v>
      </c>
      <c r="I408" s="56" t="e">
        <f t="shared" si="27"/>
        <v>#REF!</v>
      </c>
      <c r="J408" s="57" t="e">
        <f t="shared" si="39"/>
        <v>#REF!</v>
      </c>
      <c r="K408" s="58" t="e">
        <f>(AVERAGE(ratestart:J408))</f>
        <v>#REF!</v>
      </c>
      <c r="W408" s="8">
        <f t="shared" ref="W408:W414" si="44">panine</f>
        <v>0.82</v>
      </c>
    </row>
    <row r="409" spans="1:23" x14ac:dyDescent="0.25">
      <c r="A409" s="11">
        <f t="shared" si="41"/>
        <v>78</v>
      </c>
      <c r="B409" s="370" t="e">
        <f t="shared" si="40"/>
        <v>#REF!</v>
      </c>
      <c r="C409" s="370"/>
      <c r="D409" s="370" t="e">
        <f t="shared" si="35"/>
        <v>#NAME?</v>
      </c>
      <c r="E409" s="370" t="e">
        <f t="shared" si="36"/>
        <v>#NAME?</v>
      </c>
      <c r="F409" s="370" t="e">
        <f t="shared" si="37"/>
        <v>#NAME?</v>
      </c>
      <c r="G409" s="370">
        <f t="shared" si="42"/>
        <v>0</v>
      </c>
      <c r="H409" s="370">
        <f t="shared" si="38"/>
        <v>90.35</v>
      </c>
      <c r="I409" s="56" t="e">
        <f t="shared" si="27"/>
        <v>#REF!</v>
      </c>
      <c r="J409" s="57" t="e">
        <f t="shared" si="39"/>
        <v>#REF!</v>
      </c>
      <c r="K409" s="58" t="e">
        <f>(AVERAGE(ratestart:J409))</f>
        <v>#REF!</v>
      </c>
      <c r="W409" s="8">
        <f t="shared" si="44"/>
        <v>0.82</v>
      </c>
    </row>
    <row r="410" spans="1:23" x14ac:dyDescent="0.25">
      <c r="A410" s="11">
        <f t="shared" si="41"/>
        <v>79</v>
      </c>
      <c r="B410" s="370" t="e">
        <f t="shared" si="40"/>
        <v>#REF!</v>
      </c>
      <c r="C410" s="370"/>
      <c r="D410" s="370" t="e">
        <f t="shared" si="35"/>
        <v>#NAME?</v>
      </c>
      <c r="E410" s="370" t="e">
        <f t="shared" si="36"/>
        <v>#NAME?</v>
      </c>
      <c r="F410" s="370" t="e">
        <f t="shared" si="37"/>
        <v>#NAME?</v>
      </c>
      <c r="G410" s="370">
        <f t="shared" si="42"/>
        <v>0</v>
      </c>
      <c r="H410" s="370">
        <f t="shared" si="38"/>
        <v>90.35</v>
      </c>
      <c r="I410" s="56" t="e">
        <f t="shared" si="27"/>
        <v>#REF!</v>
      </c>
      <c r="J410" s="57" t="e">
        <f t="shared" si="39"/>
        <v>#REF!</v>
      </c>
      <c r="K410" s="58" t="e">
        <f>(AVERAGE(ratestart:J410))</f>
        <v>#REF!</v>
      </c>
      <c r="W410" s="8">
        <f t="shared" si="44"/>
        <v>0.82</v>
      </c>
    </row>
    <row r="411" spans="1:23" x14ac:dyDescent="0.25">
      <c r="A411" s="11">
        <f t="shared" si="41"/>
        <v>80</v>
      </c>
      <c r="B411" s="370" t="e">
        <f t="shared" si="40"/>
        <v>#REF!</v>
      </c>
      <c r="C411" s="370"/>
      <c r="D411" s="370" t="e">
        <f t="shared" si="35"/>
        <v>#NAME?</v>
      </c>
      <c r="E411" s="370" t="e">
        <f t="shared" si="36"/>
        <v>#NAME?</v>
      </c>
      <c r="F411" s="370" t="e">
        <f t="shared" si="37"/>
        <v>#NAME?</v>
      </c>
      <c r="G411" s="370">
        <f t="shared" si="42"/>
        <v>0</v>
      </c>
      <c r="H411" s="370">
        <f t="shared" si="38"/>
        <v>90.35</v>
      </c>
      <c r="I411" s="56" t="e">
        <f t="shared" si="27"/>
        <v>#REF!</v>
      </c>
      <c r="J411" s="57" t="e">
        <f t="shared" si="39"/>
        <v>#REF!</v>
      </c>
      <c r="K411" s="58" t="e">
        <f>(AVERAGE(ratestart:J411))</f>
        <v>#REF!</v>
      </c>
      <c r="W411" s="8">
        <f t="shared" si="44"/>
        <v>0.82</v>
      </c>
    </row>
    <row r="412" spans="1:23" x14ac:dyDescent="0.25">
      <c r="A412" s="11">
        <f t="shared" si="41"/>
        <v>81</v>
      </c>
      <c r="B412" s="370" t="e">
        <f t="shared" si="40"/>
        <v>#REF!</v>
      </c>
      <c r="C412" s="370"/>
      <c r="D412" s="370" t="e">
        <f t="shared" si="35"/>
        <v>#NAME?</v>
      </c>
      <c r="E412" s="370" t="e">
        <f t="shared" si="36"/>
        <v>#NAME?</v>
      </c>
      <c r="F412" s="370" t="e">
        <f t="shared" si="37"/>
        <v>#NAME?</v>
      </c>
      <c r="G412" s="370">
        <f t="shared" si="42"/>
        <v>0</v>
      </c>
      <c r="H412" s="370">
        <f t="shared" si="38"/>
        <v>90.35</v>
      </c>
      <c r="I412" s="56" t="e">
        <f t="shared" si="27"/>
        <v>#REF!</v>
      </c>
      <c r="J412" s="57" t="e">
        <f t="shared" si="39"/>
        <v>#REF!</v>
      </c>
      <c r="K412" s="58" t="e">
        <f>(AVERAGE(ratestart:J412))</f>
        <v>#REF!</v>
      </c>
      <c r="W412" s="8">
        <f t="shared" si="44"/>
        <v>0.82</v>
      </c>
    </row>
    <row r="413" spans="1:23" x14ac:dyDescent="0.25">
      <c r="A413" s="11">
        <f t="shared" si="41"/>
        <v>82</v>
      </c>
      <c r="B413" s="370" t="e">
        <f t="shared" si="40"/>
        <v>#REF!</v>
      </c>
      <c r="C413" s="370"/>
      <c r="D413" s="370" t="e">
        <f t="shared" si="35"/>
        <v>#NAME?</v>
      </c>
      <c r="E413" s="370" t="e">
        <f t="shared" si="36"/>
        <v>#NAME?</v>
      </c>
      <c r="F413" s="370" t="e">
        <f t="shared" si="37"/>
        <v>#NAME?</v>
      </c>
      <c r="G413" s="370">
        <f t="shared" si="42"/>
        <v>0</v>
      </c>
      <c r="H413" s="370">
        <f t="shared" si="38"/>
        <v>90.35</v>
      </c>
      <c r="I413" s="56" t="e">
        <f t="shared" si="27"/>
        <v>#REF!</v>
      </c>
      <c r="J413" s="57" t="e">
        <f t="shared" si="39"/>
        <v>#REF!</v>
      </c>
      <c r="K413" s="58" t="e">
        <f>(AVERAGE(ratestart:J413))</f>
        <v>#REF!</v>
      </c>
      <c r="W413" s="8">
        <f t="shared" si="44"/>
        <v>0.82</v>
      </c>
    </row>
    <row r="414" spans="1:23" x14ac:dyDescent="0.25">
      <c r="A414" s="11">
        <f t="shared" si="41"/>
        <v>83</v>
      </c>
      <c r="B414" s="370" t="e">
        <f t="shared" si="40"/>
        <v>#REF!</v>
      </c>
      <c r="C414" s="370"/>
      <c r="D414" s="370" t="e">
        <f t="shared" si="35"/>
        <v>#NAME?</v>
      </c>
      <c r="E414" s="370" t="e">
        <f t="shared" si="36"/>
        <v>#NAME?</v>
      </c>
      <c r="F414" s="370" t="e">
        <f t="shared" si="37"/>
        <v>#NAME?</v>
      </c>
      <c r="G414" s="370">
        <f t="shared" si="42"/>
        <v>0</v>
      </c>
      <c r="H414" s="370">
        <f t="shared" si="38"/>
        <v>90.35</v>
      </c>
      <c r="I414" s="56" t="e">
        <f t="shared" si="27"/>
        <v>#REF!</v>
      </c>
      <c r="J414" s="57" t="e">
        <f t="shared" si="39"/>
        <v>#REF!</v>
      </c>
      <c r="K414" s="58" t="e">
        <f>(AVERAGE(ratestart:J414))</f>
        <v>#REF!</v>
      </c>
      <c r="W414" s="8">
        <f t="shared" si="44"/>
        <v>0.82</v>
      </c>
    </row>
    <row r="415" spans="1:23" x14ac:dyDescent="0.25">
      <c r="A415" s="11">
        <f t="shared" si="41"/>
        <v>84</v>
      </c>
      <c r="B415" s="60" t="e">
        <f t="shared" si="40"/>
        <v>#REF!</v>
      </c>
      <c r="C415" s="60"/>
      <c r="D415" s="60" t="e">
        <f t="shared" si="35"/>
        <v>#NAME?</v>
      </c>
      <c r="E415" s="370" t="e">
        <f t="shared" si="36"/>
        <v>#NAME?</v>
      </c>
      <c r="F415" s="370" t="e">
        <f t="shared" si="37"/>
        <v>#NAME?</v>
      </c>
      <c r="G415" s="370">
        <f t="shared" si="42"/>
        <v>0</v>
      </c>
      <c r="H415" s="370">
        <f t="shared" si="38"/>
        <v>90.35</v>
      </c>
      <c r="I415" s="56" t="e">
        <f t="shared" si="27"/>
        <v>#REF!</v>
      </c>
      <c r="J415" s="57" t="e">
        <f t="shared" si="39"/>
        <v>#REF!</v>
      </c>
      <c r="K415" s="58" t="e">
        <f>(AVERAGE(ratestart:J415))</f>
        <v>#REF!</v>
      </c>
      <c r="W415" s="8">
        <f t="shared" ref="W415:W421" si="45">paten</f>
        <v>0.8</v>
      </c>
    </row>
    <row r="416" spans="1:23" x14ac:dyDescent="0.25">
      <c r="A416" s="11">
        <f t="shared" si="41"/>
        <v>85</v>
      </c>
      <c r="B416" s="60" t="e">
        <f t="shared" si="40"/>
        <v>#REF!</v>
      </c>
      <c r="C416" s="60"/>
      <c r="D416" s="60" t="e">
        <f t="shared" si="35"/>
        <v>#NAME?</v>
      </c>
      <c r="E416" s="370" t="e">
        <f t="shared" si="36"/>
        <v>#NAME?</v>
      </c>
      <c r="F416" s="370" t="e">
        <f t="shared" si="37"/>
        <v>#NAME?</v>
      </c>
      <c r="G416" s="370">
        <f t="shared" si="42"/>
        <v>0</v>
      </c>
      <c r="H416" s="370">
        <f t="shared" si="38"/>
        <v>90.35</v>
      </c>
      <c r="I416" s="56" t="e">
        <f t="shared" si="27"/>
        <v>#REF!</v>
      </c>
      <c r="J416" s="57" t="e">
        <f t="shared" si="39"/>
        <v>#REF!</v>
      </c>
      <c r="K416" s="58" t="e">
        <f>(AVERAGE(ratestart:J416))</f>
        <v>#REF!</v>
      </c>
      <c r="W416" s="8">
        <f t="shared" si="45"/>
        <v>0.8</v>
      </c>
    </row>
    <row r="417" spans="1:23" x14ac:dyDescent="0.25">
      <c r="A417" s="11">
        <f t="shared" si="41"/>
        <v>86</v>
      </c>
      <c r="B417" s="60" t="e">
        <f t="shared" si="40"/>
        <v>#REF!</v>
      </c>
      <c r="C417" s="60"/>
      <c r="D417" s="60" t="e">
        <f t="shared" si="35"/>
        <v>#NAME?</v>
      </c>
      <c r="E417" s="370" t="e">
        <f t="shared" si="36"/>
        <v>#NAME?</v>
      </c>
      <c r="F417" s="370" t="e">
        <f t="shared" si="37"/>
        <v>#NAME?</v>
      </c>
      <c r="G417" s="370">
        <f t="shared" si="42"/>
        <v>0</v>
      </c>
      <c r="H417" s="370">
        <f t="shared" si="38"/>
        <v>90.35</v>
      </c>
      <c r="I417" s="56" t="e">
        <f t="shared" si="27"/>
        <v>#REF!</v>
      </c>
      <c r="J417" s="57" t="e">
        <f t="shared" si="39"/>
        <v>#REF!</v>
      </c>
      <c r="K417" s="58" t="e">
        <f>(AVERAGE(ratestart:J417))</f>
        <v>#REF!</v>
      </c>
      <c r="W417" s="8">
        <f t="shared" si="45"/>
        <v>0.8</v>
      </c>
    </row>
    <row r="418" spans="1:23" x14ac:dyDescent="0.25">
      <c r="A418" s="11">
        <f t="shared" si="41"/>
        <v>87</v>
      </c>
      <c r="B418" s="60" t="e">
        <f t="shared" si="40"/>
        <v>#REF!</v>
      </c>
      <c r="C418" s="60"/>
      <c r="D418" s="60" t="e">
        <f t="shared" si="35"/>
        <v>#NAME?</v>
      </c>
      <c r="E418" s="370" t="e">
        <f t="shared" si="36"/>
        <v>#NAME?</v>
      </c>
      <c r="F418" s="370" t="e">
        <f t="shared" si="37"/>
        <v>#NAME?</v>
      </c>
      <c r="G418" s="370">
        <f t="shared" si="42"/>
        <v>0</v>
      </c>
      <c r="H418" s="370">
        <f t="shared" si="38"/>
        <v>90.35</v>
      </c>
      <c r="I418" s="56" t="e">
        <f t="shared" si="27"/>
        <v>#REF!</v>
      </c>
      <c r="J418" s="57" t="e">
        <f t="shared" si="39"/>
        <v>#REF!</v>
      </c>
      <c r="K418" s="58" t="e">
        <f>(AVERAGE(ratestart:J418))</f>
        <v>#REF!</v>
      </c>
      <c r="W418" s="8">
        <f t="shared" si="45"/>
        <v>0.8</v>
      </c>
    </row>
    <row r="419" spans="1:23" x14ac:dyDescent="0.25">
      <c r="A419" s="11">
        <f t="shared" si="41"/>
        <v>88</v>
      </c>
      <c r="B419" s="60" t="e">
        <f t="shared" si="40"/>
        <v>#REF!</v>
      </c>
      <c r="C419" s="60"/>
      <c r="D419" s="60" t="e">
        <f t="shared" si="35"/>
        <v>#NAME?</v>
      </c>
      <c r="E419" s="370" t="e">
        <f t="shared" si="36"/>
        <v>#NAME?</v>
      </c>
      <c r="F419" s="370" t="e">
        <f t="shared" si="37"/>
        <v>#NAME?</v>
      </c>
      <c r="G419" s="370">
        <f t="shared" si="42"/>
        <v>0</v>
      </c>
      <c r="H419" s="370">
        <f t="shared" si="38"/>
        <v>90.35</v>
      </c>
      <c r="I419" s="56" t="e">
        <f t="shared" si="27"/>
        <v>#REF!</v>
      </c>
      <c r="J419" s="57" t="e">
        <f t="shared" si="39"/>
        <v>#REF!</v>
      </c>
      <c r="K419" s="58" t="e">
        <f>(AVERAGE(ratestart:J419))</f>
        <v>#REF!</v>
      </c>
      <c r="W419" s="8">
        <f t="shared" si="45"/>
        <v>0.8</v>
      </c>
    </row>
    <row r="420" spans="1:23" x14ac:dyDescent="0.25">
      <c r="A420" s="11">
        <f t="shared" si="41"/>
        <v>89</v>
      </c>
      <c r="B420" s="60" t="e">
        <f t="shared" si="40"/>
        <v>#REF!</v>
      </c>
      <c r="C420" s="60"/>
      <c r="D420" s="60" t="e">
        <f t="shared" si="35"/>
        <v>#NAME?</v>
      </c>
      <c r="E420" s="370" t="e">
        <f t="shared" si="36"/>
        <v>#NAME?</v>
      </c>
      <c r="F420" s="370" t="e">
        <f t="shared" si="37"/>
        <v>#NAME?</v>
      </c>
      <c r="G420" s="370">
        <f t="shared" si="42"/>
        <v>0</v>
      </c>
      <c r="H420" s="370">
        <f t="shared" si="38"/>
        <v>90.35</v>
      </c>
      <c r="I420" s="56" t="e">
        <f t="shared" si="27"/>
        <v>#REF!</v>
      </c>
      <c r="J420" s="57" t="e">
        <f t="shared" si="39"/>
        <v>#REF!</v>
      </c>
      <c r="K420" s="58" t="e">
        <f>(AVERAGE(ratestart:J420))</f>
        <v>#REF!</v>
      </c>
      <c r="W420" s="8">
        <f t="shared" si="45"/>
        <v>0.8</v>
      </c>
    </row>
    <row r="421" spans="1:23" x14ac:dyDescent="0.25">
      <c r="A421" s="11">
        <f t="shared" si="41"/>
        <v>90</v>
      </c>
      <c r="B421" s="60" t="e">
        <f t="shared" si="40"/>
        <v>#REF!</v>
      </c>
      <c r="C421" s="60"/>
      <c r="D421" s="60" t="e">
        <f t="shared" si="35"/>
        <v>#NAME?</v>
      </c>
      <c r="E421" s="370" t="e">
        <f t="shared" si="36"/>
        <v>#NAME?</v>
      </c>
      <c r="F421" s="370" t="e">
        <f t="shared" si="37"/>
        <v>#NAME?</v>
      </c>
      <c r="G421" s="370">
        <f t="shared" si="42"/>
        <v>0</v>
      </c>
      <c r="H421" s="370">
        <f t="shared" si="38"/>
        <v>90.35</v>
      </c>
      <c r="I421" s="56" t="e">
        <f t="shared" si="27"/>
        <v>#REF!</v>
      </c>
      <c r="J421" s="57" t="e">
        <f t="shared" si="39"/>
        <v>#REF!</v>
      </c>
      <c r="K421" s="58" t="e">
        <f>(AVERAGE(ratestart:J421))</f>
        <v>#REF!</v>
      </c>
      <c r="W421" s="8">
        <f t="shared" si="45"/>
        <v>0.8</v>
      </c>
    </row>
    <row r="422" spans="1:23" x14ac:dyDescent="0.25">
      <c r="A422" s="11">
        <f t="shared" si="41"/>
        <v>91</v>
      </c>
      <c r="B422" s="370" t="e">
        <f t="shared" si="40"/>
        <v>#REF!</v>
      </c>
      <c r="C422" s="370"/>
      <c r="D422" s="370" t="e">
        <f t="shared" si="35"/>
        <v>#NAME?</v>
      </c>
      <c r="E422" s="370" t="e">
        <f t="shared" si="36"/>
        <v>#NAME?</v>
      </c>
      <c r="F422" s="370" t="e">
        <f t="shared" si="37"/>
        <v>#NAME?</v>
      </c>
      <c r="G422" s="370">
        <f t="shared" si="42"/>
        <v>0</v>
      </c>
      <c r="H422" s="370">
        <f t="shared" si="38"/>
        <v>90.35</v>
      </c>
      <c r="I422" s="56" t="e">
        <f t="shared" si="27"/>
        <v>#REF!</v>
      </c>
      <c r="J422" s="57" t="e">
        <f t="shared" si="39"/>
        <v>#REF!</v>
      </c>
      <c r="K422" s="58" t="e">
        <f>(AVERAGE(ratestart:J422))</f>
        <v>#REF!</v>
      </c>
      <c r="W422" s="8">
        <f t="shared" ref="W422:W428" si="46">paeleven</f>
        <v>0.78</v>
      </c>
    </row>
    <row r="423" spans="1:23" x14ac:dyDescent="0.25">
      <c r="A423" s="11">
        <f t="shared" si="41"/>
        <v>92</v>
      </c>
      <c r="B423" s="370" t="e">
        <f t="shared" si="40"/>
        <v>#REF!</v>
      </c>
      <c r="C423" s="370"/>
      <c r="D423" s="370" t="e">
        <f t="shared" si="35"/>
        <v>#NAME?</v>
      </c>
      <c r="E423" s="370" t="e">
        <f t="shared" si="36"/>
        <v>#NAME?</v>
      </c>
      <c r="F423" s="370" t="e">
        <f t="shared" si="37"/>
        <v>#NAME?</v>
      </c>
      <c r="G423" s="370">
        <f t="shared" si="42"/>
        <v>0</v>
      </c>
      <c r="H423" s="370">
        <f t="shared" si="38"/>
        <v>90.35</v>
      </c>
      <c r="I423" s="56" t="e">
        <f t="shared" si="27"/>
        <v>#REF!</v>
      </c>
      <c r="J423" s="57" t="e">
        <f t="shared" si="39"/>
        <v>#REF!</v>
      </c>
      <c r="K423" s="58" t="e">
        <f>(AVERAGE(ratestart:J423))</f>
        <v>#REF!</v>
      </c>
      <c r="W423" s="8">
        <f t="shared" si="46"/>
        <v>0.78</v>
      </c>
    </row>
    <row r="424" spans="1:23" x14ac:dyDescent="0.25">
      <c r="A424" s="11">
        <f t="shared" si="41"/>
        <v>93</v>
      </c>
      <c r="B424" s="370" t="e">
        <f t="shared" si="40"/>
        <v>#REF!</v>
      </c>
      <c r="C424" s="370"/>
      <c r="D424" s="370" t="e">
        <f t="shared" si="35"/>
        <v>#NAME?</v>
      </c>
      <c r="E424" s="370" t="e">
        <f t="shared" si="36"/>
        <v>#NAME?</v>
      </c>
      <c r="F424" s="370" t="e">
        <f t="shared" si="37"/>
        <v>#NAME?</v>
      </c>
      <c r="G424" s="370">
        <f t="shared" si="42"/>
        <v>0</v>
      </c>
      <c r="H424" s="370">
        <f t="shared" si="38"/>
        <v>90.35</v>
      </c>
      <c r="I424" s="56" t="e">
        <f t="shared" si="27"/>
        <v>#REF!</v>
      </c>
      <c r="J424" s="57" t="e">
        <f t="shared" si="39"/>
        <v>#REF!</v>
      </c>
      <c r="K424" s="58" t="e">
        <f>(AVERAGE(ratestart:J424))</f>
        <v>#REF!</v>
      </c>
      <c r="W424" s="8">
        <f t="shared" si="46"/>
        <v>0.78</v>
      </c>
    </row>
    <row r="425" spans="1:23" x14ac:dyDescent="0.25">
      <c r="A425" s="11">
        <f t="shared" si="41"/>
        <v>94</v>
      </c>
      <c r="B425" s="370" t="e">
        <f t="shared" si="40"/>
        <v>#REF!</v>
      </c>
      <c r="C425" s="370"/>
      <c r="D425" s="370" t="e">
        <f t="shared" si="35"/>
        <v>#NAME?</v>
      </c>
      <c r="E425" s="370" t="e">
        <f t="shared" si="36"/>
        <v>#NAME?</v>
      </c>
      <c r="F425" s="370" t="e">
        <f t="shared" si="37"/>
        <v>#NAME?</v>
      </c>
      <c r="G425" s="370">
        <f t="shared" si="42"/>
        <v>0</v>
      </c>
      <c r="H425" s="370">
        <f t="shared" si="38"/>
        <v>90.35</v>
      </c>
      <c r="I425" s="56" t="e">
        <f t="shared" si="27"/>
        <v>#REF!</v>
      </c>
      <c r="J425" s="57" t="e">
        <f t="shared" si="39"/>
        <v>#REF!</v>
      </c>
      <c r="K425" s="58" t="e">
        <f>(AVERAGE(ratestart:J425))</f>
        <v>#REF!</v>
      </c>
      <c r="W425" s="8">
        <f t="shared" si="46"/>
        <v>0.78</v>
      </c>
    </row>
    <row r="426" spans="1:23" x14ac:dyDescent="0.25">
      <c r="A426" s="11">
        <f t="shared" si="41"/>
        <v>95</v>
      </c>
      <c r="B426" s="370" t="e">
        <f t="shared" si="40"/>
        <v>#REF!</v>
      </c>
      <c r="C426" s="370"/>
      <c r="D426" s="370" t="e">
        <f t="shared" si="35"/>
        <v>#NAME?</v>
      </c>
      <c r="E426" s="370" t="e">
        <f t="shared" si="36"/>
        <v>#NAME?</v>
      </c>
      <c r="F426" s="370" t="e">
        <f t="shared" si="37"/>
        <v>#NAME?</v>
      </c>
      <c r="G426" s="370">
        <f t="shared" si="42"/>
        <v>0</v>
      </c>
      <c r="H426" s="370">
        <f t="shared" si="38"/>
        <v>90.35</v>
      </c>
      <c r="I426" s="56" t="e">
        <f t="shared" si="27"/>
        <v>#REF!</v>
      </c>
      <c r="J426" s="57" t="e">
        <f t="shared" si="39"/>
        <v>#REF!</v>
      </c>
      <c r="K426" s="58" t="e">
        <f>(AVERAGE(ratestart:J426))</f>
        <v>#REF!</v>
      </c>
      <c r="W426" s="8">
        <f t="shared" si="46"/>
        <v>0.78</v>
      </c>
    </row>
    <row r="427" spans="1:23" x14ac:dyDescent="0.25">
      <c r="A427" s="11">
        <f t="shared" si="41"/>
        <v>96</v>
      </c>
      <c r="B427" s="370" t="e">
        <f t="shared" si="40"/>
        <v>#REF!</v>
      </c>
      <c r="C427" s="370"/>
      <c r="D427" s="370" t="e">
        <f t="shared" si="35"/>
        <v>#NAME?</v>
      </c>
      <c r="E427" s="370" t="e">
        <f t="shared" si="36"/>
        <v>#NAME?</v>
      </c>
      <c r="F427" s="370" t="e">
        <f t="shared" si="37"/>
        <v>#NAME?</v>
      </c>
      <c r="G427" s="370">
        <f t="shared" si="42"/>
        <v>0</v>
      </c>
      <c r="H427" s="370">
        <f t="shared" si="38"/>
        <v>90.35</v>
      </c>
      <c r="I427" s="56" t="e">
        <f t="shared" si="27"/>
        <v>#REF!</v>
      </c>
      <c r="J427" s="57" t="e">
        <f t="shared" si="39"/>
        <v>#REF!</v>
      </c>
      <c r="K427" s="58" t="e">
        <f>(AVERAGE(ratestart:J427))</f>
        <v>#REF!</v>
      </c>
      <c r="W427" s="8">
        <f t="shared" si="46"/>
        <v>0.78</v>
      </c>
    </row>
    <row r="428" spans="1:23" x14ac:dyDescent="0.25">
      <c r="A428" s="11">
        <f t="shared" si="41"/>
        <v>97</v>
      </c>
      <c r="B428" s="370" t="e">
        <f t="shared" si="40"/>
        <v>#REF!</v>
      </c>
      <c r="C428" s="370"/>
      <c r="D428" s="370" t="e">
        <f t="shared" si="35"/>
        <v>#NAME?</v>
      </c>
      <c r="E428" s="370" t="e">
        <f t="shared" si="36"/>
        <v>#NAME?</v>
      </c>
      <c r="F428" s="370" t="e">
        <f t="shared" si="37"/>
        <v>#NAME?</v>
      </c>
      <c r="G428" s="370">
        <f t="shared" si="42"/>
        <v>0</v>
      </c>
      <c r="H428" s="370">
        <f t="shared" si="38"/>
        <v>90.35</v>
      </c>
      <c r="I428" s="56" t="e">
        <f t="shared" ref="I428:I431" si="47">SUM(B428:H428)</f>
        <v>#REF!</v>
      </c>
      <c r="J428" s="57" t="e">
        <f>I428*wageindex</f>
        <v>#REF!</v>
      </c>
      <c r="K428" s="58" t="e">
        <f>(AVERAGE(ratestart:J428))</f>
        <v>#REF!</v>
      </c>
      <c r="W428" s="8">
        <f t="shared" si="46"/>
        <v>0.78</v>
      </c>
    </row>
    <row r="429" spans="1:23" x14ac:dyDescent="0.25">
      <c r="A429" s="11">
        <f t="shared" si="41"/>
        <v>98</v>
      </c>
      <c r="B429" s="60" t="e">
        <f t="shared" si="40"/>
        <v>#REF!</v>
      </c>
      <c r="C429" s="60"/>
      <c r="D429" s="60" t="e">
        <f t="shared" si="35"/>
        <v>#NAME?</v>
      </c>
      <c r="E429" s="370" t="e">
        <f t="shared" si="36"/>
        <v>#NAME?</v>
      </c>
      <c r="F429" s="370" t="e">
        <f t="shared" si="37"/>
        <v>#NAME?</v>
      </c>
      <c r="G429" s="370">
        <f t="shared" si="42"/>
        <v>0</v>
      </c>
      <c r="H429" s="370">
        <f t="shared" si="38"/>
        <v>90.35</v>
      </c>
      <c r="I429" s="56" t="e">
        <f t="shared" si="47"/>
        <v>#REF!</v>
      </c>
      <c r="J429" s="57" t="e">
        <f>I429*wageindex</f>
        <v>#REF!</v>
      </c>
      <c r="K429" s="58" t="e">
        <f>(AVERAGE(ratestart:J429))</f>
        <v>#REF!</v>
      </c>
      <c r="W429" s="8">
        <f>patwelve</f>
        <v>0.76</v>
      </c>
    </row>
    <row r="430" spans="1:23" x14ac:dyDescent="0.25">
      <c r="A430" s="11">
        <f t="shared" si="41"/>
        <v>99</v>
      </c>
      <c r="B430" s="60" t="e">
        <f t="shared" si="40"/>
        <v>#REF!</v>
      </c>
      <c r="C430" s="60"/>
      <c r="D430" s="60" t="e">
        <f t="shared" si="35"/>
        <v>#NAME?</v>
      </c>
      <c r="E430" s="370" t="e">
        <f t="shared" si="36"/>
        <v>#NAME?</v>
      </c>
      <c r="F430" s="370" t="e">
        <f t="shared" si="37"/>
        <v>#NAME?</v>
      </c>
      <c r="G430" s="370">
        <f t="shared" si="42"/>
        <v>0</v>
      </c>
      <c r="H430" s="370">
        <f t="shared" si="38"/>
        <v>90.35</v>
      </c>
      <c r="I430" s="56" t="e">
        <f t="shared" si="47"/>
        <v>#REF!</v>
      </c>
      <c r="J430" s="57" t="e">
        <f>I430*wageindex</f>
        <v>#REF!</v>
      </c>
      <c r="K430" s="58" t="e">
        <f>(AVERAGE(ratestart:J430))</f>
        <v>#REF!</v>
      </c>
      <c r="W430" s="8">
        <f>patwelve</f>
        <v>0.76</v>
      </c>
    </row>
    <row r="431" spans="1:23" x14ac:dyDescent="0.25">
      <c r="A431" s="11">
        <f t="shared" si="41"/>
        <v>100</v>
      </c>
      <c r="B431" s="60" t="e">
        <f t="shared" si="40"/>
        <v>#REF!</v>
      </c>
      <c r="C431" s="60"/>
      <c r="D431" s="60" t="e">
        <f t="shared" si="35"/>
        <v>#NAME?</v>
      </c>
      <c r="E431" s="370" t="e">
        <f t="shared" si="36"/>
        <v>#NAME?</v>
      </c>
      <c r="F431" s="370" t="e">
        <f t="shared" si="37"/>
        <v>#NAME?</v>
      </c>
      <c r="G431" s="370">
        <f t="shared" si="42"/>
        <v>0</v>
      </c>
      <c r="H431" s="370">
        <f t="shared" si="38"/>
        <v>90.35</v>
      </c>
      <c r="I431" s="56" t="e">
        <f t="shared" si="47"/>
        <v>#REF!</v>
      </c>
      <c r="J431" s="57" t="e">
        <f>I431*wageindex</f>
        <v>#REF!</v>
      </c>
      <c r="K431" s="58" t="e">
        <f>(AVERAGE(ratestart:J431))</f>
        <v>#REF!</v>
      </c>
      <c r="W431" s="8">
        <f>patwelve</f>
        <v>0.76</v>
      </c>
    </row>
    <row r="432" spans="1:23" x14ac:dyDescent="0.25">
      <c r="A432" s="45"/>
      <c r="M432" s="276"/>
    </row>
    <row r="433" spans="1:8" s="276" customFormat="1" ht="30" x14ac:dyDescent="0.25">
      <c r="A433" s="54" t="s">
        <v>384</v>
      </c>
      <c r="B433" s="5" t="s">
        <v>232</v>
      </c>
      <c r="C433" s="5"/>
      <c r="D433" s="5" t="s">
        <v>286</v>
      </c>
      <c r="E433" s="5" t="s">
        <v>0</v>
      </c>
      <c r="F433" s="5" t="s">
        <v>152</v>
      </c>
      <c r="G433" s="5" t="s">
        <v>143</v>
      </c>
      <c r="H433" s="5" t="s">
        <v>385</v>
      </c>
    </row>
    <row r="434" spans="1:8" s="276" customFormat="1" x14ac:dyDescent="0.25">
      <c r="A434" s="7" t="s">
        <v>146</v>
      </c>
      <c r="B434" s="10" t="e">
        <f>[12]!nsgurban</f>
        <v>#REF!</v>
      </c>
      <c r="C434" s="10"/>
      <c r="D434" s="10" t="e">
        <f>[12]!ntaurban</f>
        <v>#REF!</v>
      </c>
      <c r="E434" s="10" t="e">
        <f>[12]!pturban</f>
        <v>#REF!</v>
      </c>
      <c r="F434" s="10" t="e">
        <f>[12]!oturban</f>
        <v>#REF!</v>
      </c>
      <c r="G434" s="10" t="e">
        <f>'Variable Perdeim Adjustment 25'!slpurban</f>
        <v>#NAME?</v>
      </c>
      <c r="H434" s="10">
        <f>'Variable Perdeim Adjustment 25'!V435</f>
        <v>114.34</v>
      </c>
    </row>
    <row r="435" spans="1:8" s="276" customFormat="1" x14ac:dyDescent="0.25">
      <c r="A435" s="7" t="s">
        <v>147</v>
      </c>
      <c r="B435" s="10" t="e">
        <f>[12]!nsgrural</f>
        <v>#REF!</v>
      </c>
      <c r="C435" s="10"/>
      <c r="D435" s="10" t="e">
        <f>[12]!ntarural</f>
        <v>#REF!</v>
      </c>
      <c r="E435" s="10" t="e">
        <f>[12]!ptrural</f>
        <v>#REF!</v>
      </c>
      <c r="F435" s="10" t="e">
        <f>[12]!otrural</f>
        <v>#REF!</v>
      </c>
      <c r="G435" s="10" t="e">
        <f>[12]!slprural</f>
        <v>#REF!</v>
      </c>
      <c r="H435" s="10">
        <f>'Variable Perdeim Adjustment 25'!V436</f>
        <v>116.46</v>
      </c>
    </row>
    <row r="436" spans="1:8" s="276" customFormat="1" x14ac:dyDescent="0.25">
      <c r="A436" s="53"/>
    </row>
    <row r="437" spans="1:8" s="276" customFormat="1" x14ac:dyDescent="0.25">
      <c r="A437" s="53"/>
    </row>
    <row r="438" spans="1:8" s="276" customFormat="1" x14ac:dyDescent="0.25">
      <c r="A438" s="53"/>
    </row>
    <row r="439" spans="1:8" s="276" customFormat="1" ht="30" x14ac:dyDescent="0.25">
      <c r="A439" s="54" t="s">
        <v>386</v>
      </c>
    </row>
    <row r="440" spans="1:8" s="276" customFormat="1" x14ac:dyDescent="0.25">
      <c r="A440" s="53"/>
    </row>
    <row r="441" spans="1:8" s="276" customFormat="1" x14ac:dyDescent="0.25">
      <c r="A441" s="54" t="s">
        <v>387</v>
      </c>
    </row>
    <row r="442" spans="1:8" s="276" customFormat="1" ht="68.45" customHeight="1" x14ac:dyDescent="0.25">
      <c r="A442" s="11" t="s">
        <v>388</v>
      </c>
      <c r="B442" s="5" t="s">
        <v>389</v>
      </c>
      <c r="C442" s="5"/>
      <c r="E442" s="1" t="s">
        <v>390</v>
      </c>
    </row>
    <row r="443" spans="1:8" s="276" customFormat="1" x14ac:dyDescent="0.25">
      <c r="A443" s="48" t="s">
        <v>391</v>
      </c>
      <c r="B443" s="3">
        <v>1</v>
      </c>
      <c r="C443" s="4"/>
      <c r="E443" s="123">
        <v>6</v>
      </c>
      <c r="F443" s="124">
        <v>4</v>
      </c>
    </row>
    <row r="444" spans="1:8" s="276" customFormat="1" x14ac:dyDescent="0.25">
      <c r="A444" s="48" t="s">
        <v>392</v>
      </c>
      <c r="B444" s="3">
        <v>0.98</v>
      </c>
      <c r="C444" s="4"/>
      <c r="E444" s="125">
        <v>5</v>
      </c>
      <c r="F444" s="126">
        <v>4</v>
      </c>
    </row>
    <row r="445" spans="1:8" s="276" customFormat="1" x14ac:dyDescent="0.25">
      <c r="A445" s="48" t="s">
        <v>393</v>
      </c>
      <c r="B445" s="3">
        <v>0.96</v>
      </c>
      <c r="C445" s="4"/>
      <c r="E445" s="125">
        <v>4</v>
      </c>
      <c r="F445" s="126">
        <v>3</v>
      </c>
    </row>
    <row r="446" spans="1:8" s="276" customFormat="1" x14ac:dyDescent="0.25">
      <c r="A446" s="48" t="s">
        <v>394</v>
      </c>
      <c r="B446" s="3">
        <v>0.94</v>
      </c>
      <c r="C446" s="4"/>
      <c r="E446" s="125">
        <v>3</v>
      </c>
      <c r="F446" s="126">
        <v>2</v>
      </c>
    </row>
    <row r="447" spans="1:8" s="276" customFormat="1" x14ac:dyDescent="0.25">
      <c r="A447" s="48" t="s">
        <v>395</v>
      </c>
      <c r="B447" s="3">
        <v>0.92</v>
      </c>
      <c r="C447" s="4"/>
      <c r="E447" s="125">
        <v>2</v>
      </c>
      <c r="F447" s="126">
        <v>1</v>
      </c>
    </row>
    <row r="448" spans="1:8" s="276" customFormat="1" x14ac:dyDescent="0.25">
      <c r="A448" s="48" t="s">
        <v>396</v>
      </c>
      <c r="B448" s="3">
        <v>0.9</v>
      </c>
      <c r="C448" s="4"/>
      <c r="E448" s="125">
        <v>1</v>
      </c>
      <c r="F448" s="126">
        <v>0</v>
      </c>
    </row>
    <row r="449" spans="1:6" s="276" customFormat="1" x14ac:dyDescent="0.25">
      <c r="A449" s="48" t="s">
        <v>397</v>
      </c>
      <c r="B449" s="3">
        <v>0.88</v>
      </c>
      <c r="C449" s="4"/>
      <c r="E449" s="125">
        <v>7</v>
      </c>
      <c r="F449" s="126">
        <v>0</v>
      </c>
    </row>
    <row r="450" spans="1:6" s="276" customFormat="1" x14ac:dyDescent="0.25">
      <c r="A450" s="55" t="s">
        <v>398</v>
      </c>
      <c r="B450" s="3">
        <v>0.86</v>
      </c>
      <c r="C450" s="4"/>
      <c r="E450" s="125">
        <v>9</v>
      </c>
      <c r="F450" s="126">
        <v>0</v>
      </c>
    </row>
    <row r="451" spans="1:6" s="276" customFormat="1" x14ac:dyDescent="0.25">
      <c r="A451" s="55" t="s">
        <v>399</v>
      </c>
      <c r="B451" s="3">
        <v>0.84</v>
      </c>
      <c r="C451" s="4"/>
      <c r="E451" s="125">
        <v>10</v>
      </c>
      <c r="F451" s="126">
        <v>0</v>
      </c>
    </row>
    <row r="452" spans="1:6" s="276" customFormat="1" x14ac:dyDescent="0.25">
      <c r="A452" s="55" t="s">
        <v>400</v>
      </c>
      <c r="B452" s="3">
        <v>0.82</v>
      </c>
      <c r="C452" s="4"/>
      <c r="E452" s="127">
        <v>88</v>
      </c>
      <c r="F452" s="128">
        <v>0</v>
      </c>
    </row>
    <row r="453" spans="1:6" s="276" customFormat="1" x14ac:dyDescent="0.25">
      <c r="A453" s="55" t="s">
        <v>401</v>
      </c>
      <c r="B453" s="3">
        <v>0.8</v>
      </c>
      <c r="C453" s="4"/>
    </row>
    <row r="454" spans="1:6" s="276" customFormat="1" x14ac:dyDescent="0.25">
      <c r="A454" s="55" t="s">
        <v>402</v>
      </c>
      <c r="B454" s="3">
        <v>0.78</v>
      </c>
      <c r="C454" s="4"/>
    </row>
    <row r="455" spans="1:6" s="276" customFormat="1" x14ac:dyDescent="0.25">
      <c r="A455" s="55" t="s">
        <v>403</v>
      </c>
      <c r="B455" s="3">
        <v>0.76</v>
      </c>
      <c r="C455" s="4"/>
    </row>
    <row r="456" spans="1:6" s="276" customFormat="1" x14ac:dyDescent="0.25">
      <c r="A456" s="53"/>
    </row>
    <row r="457" spans="1:6" s="276" customFormat="1" x14ac:dyDescent="0.25">
      <c r="A457" s="54" t="s">
        <v>286</v>
      </c>
    </row>
    <row r="458" spans="1:6" s="276" customFormat="1" ht="68.45" customHeight="1" x14ac:dyDescent="0.25">
      <c r="A458" s="11" t="s">
        <v>388</v>
      </c>
      <c r="B458" s="5" t="s">
        <v>389</v>
      </c>
      <c r="C458" s="5"/>
    </row>
    <row r="459" spans="1:6" s="276" customFormat="1" x14ac:dyDescent="0.25">
      <c r="A459" s="48" t="s">
        <v>404</v>
      </c>
      <c r="B459" s="9">
        <v>3</v>
      </c>
      <c r="C459" s="213"/>
    </row>
    <row r="460" spans="1:6" s="276" customFormat="1" x14ac:dyDescent="0.25">
      <c r="A460" s="48" t="s">
        <v>405</v>
      </c>
      <c r="B460" s="9">
        <v>1</v>
      </c>
      <c r="C460" s="213"/>
    </row>
    <row r="461" spans="1:6" s="276" customFormat="1" x14ac:dyDescent="0.25">
      <c r="A461" s="45"/>
      <c r="F461" s="80" t="str">
        <f>IF('Variable Perdeim Adjustment 25'!J332="","",'Variable Perdeim Adjustment 25'!J332)</f>
        <v>SH/H</v>
      </c>
    </row>
    <row r="462" spans="1:6" s="276" customFormat="1" x14ac:dyDescent="0.25">
      <c r="A462" s="45"/>
    </row>
    <row r="463" spans="1:6" s="276" customFormat="1" x14ac:dyDescent="0.25">
      <c r="A463" s="45"/>
    </row>
    <row r="464" spans="1:6" s="276" customFormat="1" x14ac:dyDescent="0.25">
      <c r="A464" s="45"/>
    </row>
    <row r="465" spans="1:1" s="276" customFormat="1" x14ac:dyDescent="0.25">
      <c r="A465" s="45"/>
    </row>
    <row r="466" spans="1:1" s="276" customFormat="1" x14ac:dyDescent="0.25">
      <c r="A466" s="45"/>
    </row>
    <row r="467" spans="1:1" s="276" customFormat="1" x14ac:dyDescent="0.25">
      <c r="A467" s="45"/>
    </row>
    <row r="468" spans="1:1" s="276" customFormat="1" x14ac:dyDescent="0.25">
      <c r="A468" s="45"/>
    </row>
    <row r="469" spans="1:1" s="276" customFormat="1" x14ac:dyDescent="0.25">
      <c r="A469" s="45"/>
    </row>
    <row r="470" spans="1:1" s="276" customFormat="1" x14ac:dyDescent="0.25">
      <c r="A470" s="45"/>
    </row>
    <row r="471" spans="1:1" s="276" customFormat="1" x14ac:dyDescent="0.25">
      <c r="A471" s="45"/>
    </row>
    <row r="472" spans="1:1" s="276" customFormat="1" x14ac:dyDescent="0.25">
      <c r="A472" s="45"/>
    </row>
    <row r="473" spans="1:1" s="276" customFormat="1" x14ac:dyDescent="0.25">
      <c r="A473" s="45"/>
    </row>
    <row r="474" spans="1:1" s="276" customFormat="1" x14ac:dyDescent="0.25">
      <c r="A474" s="45"/>
    </row>
    <row r="475" spans="1:1" s="276" customFormat="1" x14ac:dyDescent="0.25">
      <c r="A475" s="45"/>
    </row>
    <row r="476" spans="1:1" s="276" customFormat="1" x14ac:dyDescent="0.25">
      <c r="A476" s="45"/>
    </row>
    <row r="477" spans="1:1" s="276" customFormat="1" x14ac:dyDescent="0.25">
      <c r="A477" s="45"/>
    </row>
    <row r="478" spans="1:1" s="276" customFormat="1" x14ac:dyDescent="0.25">
      <c r="A478" s="45"/>
    </row>
    <row r="479" spans="1:1" s="276" customFormat="1" x14ac:dyDescent="0.25">
      <c r="A479" s="45"/>
    </row>
    <row r="480" spans="1:1" s="276" customFormat="1" x14ac:dyDescent="0.25">
      <c r="A480" s="45"/>
    </row>
    <row r="481" spans="1:1" s="276" customFormat="1" x14ac:dyDescent="0.25">
      <c r="A481" s="45"/>
    </row>
    <row r="482" spans="1:1" s="276" customFormat="1" x14ac:dyDescent="0.25">
      <c r="A482" s="45"/>
    </row>
    <row r="483" spans="1:1" s="276" customFormat="1" x14ac:dyDescent="0.25">
      <c r="A483" s="45"/>
    </row>
  </sheetData>
  <mergeCells count="308">
    <mergeCell ref="H324:I324"/>
    <mergeCell ref="J324:K324"/>
    <mergeCell ref="J325:K325"/>
    <mergeCell ref="J327:K327"/>
    <mergeCell ref="D314:E314"/>
    <mergeCell ref="F314:H314"/>
    <mergeCell ref="I314:K314"/>
    <mergeCell ref="H322:I322"/>
    <mergeCell ref="J322:K322"/>
    <mergeCell ref="H323:I323"/>
    <mergeCell ref="J323:K323"/>
    <mergeCell ref="D312:E312"/>
    <mergeCell ref="F312:H312"/>
    <mergeCell ref="I312:K312"/>
    <mergeCell ref="D313:E313"/>
    <mergeCell ref="F313:H313"/>
    <mergeCell ref="I313:K313"/>
    <mergeCell ref="D310:E310"/>
    <mergeCell ref="F310:H310"/>
    <mergeCell ref="I310:K310"/>
    <mergeCell ref="D311:E311"/>
    <mergeCell ref="F311:H311"/>
    <mergeCell ref="I311:K311"/>
    <mergeCell ref="I307:K307"/>
    <mergeCell ref="D308:E308"/>
    <mergeCell ref="F308:H308"/>
    <mergeCell ref="I308:K308"/>
    <mergeCell ref="D309:E309"/>
    <mergeCell ref="F309:H309"/>
    <mergeCell ref="I309:K309"/>
    <mergeCell ref="A304:H304"/>
    <mergeCell ref="I304:K304"/>
    <mergeCell ref="A305:H305"/>
    <mergeCell ref="I305:K305"/>
    <mergeCell ref="A306:H306"/>
    <mergeCell ref="I306:K306"/>
    <mergeCell ref="A301:H301"/>
    <mergeCell ref="I301:K301"/>
    <mergeCell ref="A302:H302"/>
    <mergeCell ref="I302:K302"/>
    <mergeCell ref="A303:H303"/>
    <mergeCell ref="I303:K303"/>
    <mergeCell ref="A298:H298"/>
    <mergeCell ref="I298:K298"/>
    <mergeCell ref="A299:H299"/>
    <mergeCell ref="I299:K299"/>
    <mergeCell ref="A300:H300"/>
    <mergeCell ref="I300:K300"/>
    <mergeCell ref="A295:H295"/>
    <mergeCell ref="I295:K295"/>
    <mergeCell ref="A296:H296"/>
    <mergeCell ref="I296:K296"/>
    <mergeCell ref="A297:H297"/>
    <mergeCell ref="I297:K297"/>
    <mergeCell ref="A292:H292"/>
    <mergeCell ref="I292:K292"/>
    <mergeCell ref="A293:H293"/>
    <mergeCell ref="I293:K293"/>
    <mergeCell ref="A294:H294"/>
    <mergeCell ref="I294:K294"/>
    <mergeCell ref="A289:H289"/>
    <mergeCell ref="I289:K289"/>
    <mergeCell ref="A290:H290"/>
    <mergeCell ref="I290:K290"/>
    <mergeCell ref="A291:H291"/>
    <mergeCell ref="I291:K291"/>
    <mergeCell ref="A286:H286"/>
    <mergeCell ref="I286:K286"/>
    <mergeCell ref="A287:H287"/>
    <mergeCell ref="I287:K287"/>
    <mergeCell ref="A288:H288"/>
    <mergeCell ref="I288:K288"/>
    <mergeCell ref="A283:H283"/>
    <mergeCell ref="I283:K283"/>
    <mergeCell ref="A284:H284"/>
    <mergeCell ref="I284:K284"/>
    <mergeCell ref="A285:H285"/>
    <mergeCell ref="I285:K285"/>
    <mergeCell ref="A280:H280"/>
    <mergeCell ref="I280:K280"/>
    <mergeCell ref="A281:H281"/>
    <mergeCell ref="I281:K281"/>
    <mergeCell ref="A282:H282"/>
    <mergeCell ref="I282:K282"/>
    <mergeCell ref="A277:H277"/>
    <mergeCell ref="I277:K277"/>
    <mergeCell ref="A278:H278"/>
    <mergeCell ref="I278:K278"/>
    <mergeCell ref="A279:H279"/>
    <mergeCell ref="I279:K279"/>
    <mergeCell ref="A274:H274"/>
    <mergeCell ref="I274:K274"/>
    <mergeCell ref="A275:H275"/>
    <mergeCell ref="I275:K275"/>
    <mergeCell ref="A276:H276"/>
    <mergeCell ref="I276:K276"/>
    <mergeCell ref="A271:H271"/>
    <mergeCell ref="I271:K271"/>
    <mergeCell ref="A272:H272"/>
    <mergeCell ref="I272:K272"/>
    <mergeCell ref="A273:H273"/>
    <mergeCell ref="I273:K273"/>
    <mergeCell ref="A268:H268"/>
    <mergeCell ref="I268:K268"/>
    <mergeCell ref="A269:H269"/>
    <mergeCell ref="I269:K269"/>
    <mergeCell ref="A270:H270"/>
    <mergeCell ref="I270:K270"/>
    <mergeCell ref="A265:H265"/>
    <mergeCell ref="I265:K265"/>
    <mergeCell ref="A266:H266"/>
    <mergeCell ref="I266:K266"/>
    <mergeCell ref="A267:H267"/>
    <mergeCell ref="I267:K267"/>
    <mergeCell ref="A262:H262"/>
    <mergeCell ref="I262:K262"/>
    <mergeCell ref="A263:H263"/>
    <mergeCell ref="I263:K263"/>
    <mergeCell ref="A264:H264"/>
    <mergeCell ref="I264:K264"/>
    <mergeCell ref="A259:H259"/>
    <mergeCell ref="I259:K259"/>
    <mergeCell ref="A260:H260"/>
    <mergeCell ref="I260:K260"/>
    <mergeCell ref="A261:H261"/>
    <mergeCell ref="I261:K261"/>
    <mergeCell ref="A256:H256"/>
    <mergeCell ref="I256:K256"/>
    <mergeCell ref="A257:H257"/>
    <mergeCell ref="I257:K257"/>
    <mergeCell ref="A258:H258"/>
    <mergeCell ref="I258:K258"/>
    <mergeCell ref="B244:F244"/>
    <mergeCell ref="H244:I245"/>
    <mergeCell ref="B245:F245"/>
    <mergeCell ref="B246:F246"/>
    <mergeCell ref="H246:I248"/>
    <mergeCell ref="B247:F247"/>
    <mergeCell ref="B248:F248"/>
    <mergeCell ref="A241:F241"/>
    <mergeCell ref="H241:I241"/>
    <mergeCell ref="B242:F242"/>
    <mergeCell ref="H242:I242"/>
    <mergeCell ref="B243:F243"/>
    <mergeCell ref="H243:I243"/>
    <mergeCell ref="A234:F234"/>
    <mergeCell ref="B235:F235"/>
    <mergeCell ref="B236:F236"/>
    <mergeCell ref="B237:F237"/>
    <mergeCell ref="B238:F238"/>
    <mergeCell ref="B239:F239"/>
    <mergeCell ref="B210:F213"/>
    <mergeCell ref="B214:F217"/>
    <mergeCell ref="B218:F223"/>
    <mergeCell ref="B224:F225"/>
    <mergeCell ref="B226:F231"/>
    <mergeCell ref="A233:G233"/>
    <mergeCell ref="A175:D175"/>
    <mergeCell ref="B176:D176"/>
    <mergeCell ref="B206:F206"/>
    <mergeCell ref="B207:F207"/>
    <mergeCell ref="B208:F208"/>
    <mergeCell ref="B209:F209"/>
    <mergeCell ref="B167:D167"/>
    <mergeCell ref="D169:E169"/>
    <mergeCell ref="D170:E170"/>
    <mergeCell ref="D171:E171"/>
    <mergeCell ref="D172:E172"/>
    <mergeCell ref="D173:E173"/>
    <mergeCell ref="A161:D161"/>
    <mergeCell ref="B162:D162"/>
    <mergeCell ref="B163:D163"/>
    <mergeCell ref="B164:D164"/>
    <mergeCell ref="B165:D165"/>
    <mergeCell ref="B166:D166"/>
    <mergeCell ref="H155:J157"/>
    <mergeCell ref="K155:N157"/>
    <mergeCell ref="A158:B159"/>
    <mergeCell ref="D158:G159"/>
    <mergeCell ref="H158:J159"/>
    <mergeCell ref="K158:N159"/>
    <mergeCell ref="A149:B151"/>
    <mergeCell ref="D149:G151"/>
    <mergeCell ref="A152:B153"/>
    <mergeCell ref="D152:G153"/>
    <mergeCell ref="A155:B157"/>
    <mergeCell ref="D155:G157"/>
    <mergeCell ref="A144:B146"/>
    <mergeCell ref="D144:G146"/>
    <mergeCell ref="H144:J146"/>
    <mergeCell ref="K144:N146"/>
    <mergeCell ref="D147:G148"/>
    <mergeCell ref="H147:J148"/>
    <mergeCell ref="K147:N148"/>
    <mergeCell ref="B116:F116"/>
    <mergeCell ref="H116:I116"/>
    <mergeCell ref="A120:A123"/>
    <mergeCell ref="A124:A127"/>
    <mergeCell ref="A128:A131"/>
    <mergeCell ref="A132:A135"/>
    <mergeCell ref="B112:F112"/>
    <mergeCell ref="H112:I114"/>
    <mergeCell ref="B113:F113"/>
    <mergeCell ref="B114:F114"/>
    <mergeCell ref="B115:F115"/>
    <mergeCell ref="H115:I115"/>
    <mergeCell ref="B108:F108"/>
    <mergeCell ref="H108:I108"/>
    <mergeCell ref="B109:F109"/>
    <mergeCell ref="H109:I109"/>
    <mergeCell ref="B110:F110"/>
    <mergeCell ref="H110:I111"/>
    <mergeCell ref="B111:F111"/>
    <mergeCell ref="B103:F103"/>
    <mergeCell ref="B104:F104"/>
    <mergeCell ref="A106:F106"/>
    <mergeCell ref="H106:I106"/>
    <mergeCell ref="B107:F107"/>
    <mergeCell ref="H107:I107"/>
    <mergeCell ref="B96:F96"/>
    <mergeCell ref="A98:G98"/>
    <mergeCell ref="A99:F99"/>
    <mergeCell ref="B100:F100"/>
    <mergeCell ref="B101:F101"/>
    <mergeCell ref="B102:F102"/>
    <mergeCell ref="A90:G90"/>
    <mergeCell ref="A91:F91"/>
    <mergeCell ref="B92:F92"/>
    <mergeCell ref="B93:F93"/>
    <mergeCell ref="B94:F94"/>
    <mergeCell ref="B95:F95"/>
    <mergeCell ref="A83:B85"/>
    <mergeCell ref="D83:G85"/>
    <mergeCell ref="H83:J85"/>
    <mergeCell ref="A86:B87"/>
    <mergeCell ref="D86:G87"/>
    <mergeCell ref="H86:J87"/>
    <mergeCell ref="A78:B80"/>
    <mergeCell ref="D78:G80"/>
    <mergeCell ref="H78:J80"/>
    <mergeCell ref="A81:B82"/>
    <mergeCell ref="D81:G82"/>
    <mergeCell ref="H81:J82"/>
    <mergeCell ref="A73:B75"/>
    <mergeCell ref="D73:G75"/>
    <mergeCell ref="H73:J75"/>
    <mergeCell ref="K73:N75"/>
    <mergeCell ref="A76:B77"/>
    <mergeCell ref="D76:G77"/>
    <mergeCell ref="H76:J77"/>
    <mergeCell ref="K76:N77"/>
    <mergeCell ref="B45:F45"/>
    <mergeCell ref="H45:I45"/>
    <mergeCell ref="A49:A52"/>
    <mergeCell ref="A53:A56"/>
    <mergeCell ref="A57:A60"/>
    <mergeCell ref="A61:A64"/>
    <mergeCell ref="B41:F41"/>
    <mergeCell ref="H41:I43"/>
    <mergeCell ref="B42:F42"/>
    <mergeCell ref="B43:F43"/>
    <mergeCell ref="B44:F44"/>
    <mergeCell ref="H44:I44"/>
    <mergeCell ref="B37:F37"/>
    <mergeCell ref="H37:I37"/>
    <mergeCell ref="B38:F38"/>
    <mergeCell ref="H38:I38"/>
    <mergeCell ref="B39:F39"/>
    <mergeCell ref="H39:I40"/>
    <mergeCell ref="B40:F40"/>
    <mergeCell ref="B32:F32"/>
    <mergeCell ref="B33:F33"/>
    <mergeCell ref="A35:F35"/>
    <mergeCell ref="H35:I35"/>
    <mergeCell ref="B36:F36"/>
    <mergeCell ref="H36:I36"/>
    <mergeCell ref="B25:F25"/>
    <mergeCell ref="A27:G27"/>
    <mergeCell ref="A28:F28"/>
    <mergeCell ref="B29:F29"/>
    <mergeCell ref="B30:F30"/>
    <mergeCell ref="B31:F31"/>
    <mergeCell ref="A19:G19"/>
    <mergeCell ref="A20:F20"/>
    <mergeCell ref="B21:F21"/>
    <mergeCell ref="B22:F22"/>
    <mergeCell ref="B23:F23"/>
    <mergeCell ref="B24:F24"/>
    <mergeCell ref="A13:B15"/>
    <mergeCell ref="D13:G15"/>
    <mergeCell ref="H13:J15"/>
    <mergeCell ref="A16:B17"/>
    <mergeCell ref="D16:G17"/>
    <mergeCell ref="H16:J17"/>
    <mergeCell ref="K3:N5"/>
    <mergeCell ref="A6:B7"/>
    <mergeCell ref="D6:G7"/>
    <mergeCell ref="H6:J7"/>
    <mergeCell ref="K6:N7"/>
    <mergeCell ref="A8:B10"/>
    <mergeCell ref="D8:G10"/>
    <mergeCell ref="H8:J10"/>
    <mergeCell ref="A11:B12"/>
    <mergeCell ref="D11:G12"/>
    <mergeCell ref="H11:J12"/>
    <mergeCell ref="A3:B5"/>
    <mergeCell ref="D3:G5"/>
    <mergeCell ref="H3:J5"/>
  </mergeCells>
  <dataValidations count="1">
    <dataValidation type="list" allowBlank="1" showInputMessage="1" showErrorMessage="1" sqref="B162:D167" xr:uid="{05B068D6-FE10-4BE1-AB9D-AB3BD69A6CAF}">
      <formula1>#REF!</formula1>
    </dataValidation>
  </dataValidations>
  <pageMargins left="0.17" right="0.17" top="0.34" bottom="0.25" header="0.17" footer="0.17"/>
  <pageSetup scale="55" orientation="landscape" r:id="rId1"/>
  <rowBreaks count="7" manualBreakCount="7">
    <brk id="70" max="12" man="1"/>
    <brk id="141" max="12" man="1"/>
    <brk id="204" max="16383" man="1"/>
    <brk id="223" max="12" man="1"/>
    <brk id="254" max="12" man="1"/>
    <brk id="328" max="12" man="1"/>
    <brk id="407"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462F1B19-DB88-4D91-B779-3139BA3E78EB}">
          <x14:formula1>
            <xm:f>'Variable Perdeim Adjustment 25'!$A$333:$A$432</xm:f>
          </x14:formula1>
          <xm:sqref>F200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5EA0BE-200C-47B7-9509-31BFCD1162C5}">
  <sheetPr>
    <tabColor theme="9" tint="0.39997558519241921"/>
  </sheetPr>
  <dimension ref="A1:W499"/>
  <sheetViews>
    <sheetView showGridLines="0" topLeftCell="A249" zoomScale="90" zoomScaleNormal="90" workbookViewId="0">
      <selection activeCell="I62" sqref="I62"/>
    </sheetView>
  </sheetViews>
  <sheetFormatPr defaultColWidth="7.7109375" defaultRowHeight="15" x14ac:dyDescent="0.25"/>
  <cols>
    <col min="1" max="1" width="7.7109375" style="276" customWidth="1"/>
    <col min="2" max="2" width="26.28515625" style="319" customWidth="1"/>
    <col min="3" max="6" width="29.85546875" style="276" customWidth="1"/>
    <col min="7" max="10" width="11.7109375" style="276" customWidth="1"/>
    <col min="11" max="12" width="11.28515625" style="276" customWidth="1"/>
    <col min="13" max="13" width="7.7109375" style="45"/>
    <col min="14" max="16384" width="7.7109375" style="276"/>
  </cols>
  <sheetData>
    <row r="1" spans="2:14" ht="31.15" hidden="1" customHeight="1" x14ac:dyDescent="0.35">
      <c r="B1" s="131" t="s">
        <v>0</v>
      </c>
    </row>
    <row r="2" spans="2:14" ht="31.15" hidden="1" customHeight="1" x14ac:dyDescent="0.35">
      <c r="B2" s="74" t="s">
        <v>1</v>
      </c>
    </row>
    <row r="3" spans="2:14" hidden="1" x14ac:dyDescent="0.25">
      <c r="B3" s="653" t="s">
        <v>153</v>
      </c>
      <c r="C3" s="654"/>
      <c r="D3" s="653" t="s">
        <v>154</v>
      </c>
      <c r="E3" s="654"/>
      <c r="F3" s="654"/>
      <c r="G3" s="654"/>
      <c r="H3" s="653" t="s">
        <v>21</v>
      </c>
      <c r="I3" s="654"/>
      <c r="J3" s="654"/>
      <c r="K3" s="659" t="s">
        <v>155</v>
      </c>
      <c r="L3" s="654"/>
      <c r="M3" s="654"/>
      <c r="N3" s="654"/>
    </row>
    <row r="4" spans="2:14" hidden="1" x14ac:dyDescent="0.25">
      <c r="B4" s="654"/>
      <c r="C4" s="654"/>
      <c r="D4" s="654"/>
      <c r="E4" s="654"/>
      <c r="F4" s="654"/>
      <c r="G4" s="654"/>
      <c r="H4" s="654"/>
      <c r="I4" s="654"/>
      <c r="J4" s="654"/>
      <c r="K4" s="660"/>
      <c r="L4" s="654"/>
      <c r="M4" s="654"/>
      <c r="N4" s="654"/>
    </row>
    <row r="5" spans="2:14" hidden="1" x14ac:dyDescent="0.25">
      <c r="B5" s="654"/>
      <c r="C5" s="654"/>
      <c r="D5" s="654"/>
      <c r="E5" s="654"/>
      <c r="F5" s="654"/>
      <c r="G5" s="654"/>
      <c r="H5" s="654"/>
      <c r="I5" s="654"/>
      <c r="J5" s="654"/>
      <c r="K5" s="660"/>
      <c r="L5" s="654"/>
      <c r="M5" s="654"/>
      <c r="N5" s="654"/>
    </row>
    <row r="6" spans="2:14" hidden="1" x14ac:dyDescent="0.25">
      <c r="B6" s="631" t="s">
        <v>156</v>
      </c>
      <c r="C6" s="637"/>
      <c r="D6" s="631" t="e">
        <f>VLOOKUP(B6,clincat,2,0)</f>
        <v>#REF!</v>
      </c>
      <c r="E6" s="654"/>
      <c r="F6" s="654"/>
      <c r="G6" s="654"/>
      <c r="H6" s="631" t="e">
        <f>VLOOKUP(B6,clincat,3,0)</f>
        <v>#REF!</v>
      </c>
      <c r="I6" s="637"/>
      <c r="J6" s="637"/>
      <c r="K6" s="682" t="e">
        <f>VLOOKUP(B6,clincat,4,0)</f>
        <v>#REF!</v>
      </c>
      <c r="L6" s="637"/>
      <c r="M6" s="637"/>
      <c r="N6" s="637"/>
    </row>
    <row r="7" spans="2:14" hidden="1" x14ac:dyDescent="0.25">
      <c r="B7" s="631"/>
      <c r="C7" s="637"/>
      <c r="D7" s="631"/>
      <c r="E7" s="654"/>
      <c r="F7" s="654"/>
      <c r="G7" s="654"/>
      <c r="H7" s="631"/>
      <c r="I7" s="637"/>
      <c r="J7" s="637"/>
      <c r="K7" s="682"/>
      <c r="L7" s="637"/>
      <c r="M7" s="637"/>
      <c r="N7" s="637"/>
    </row>
    <row r="8" spans="2:14" hidden="1" x14ac:dyDescent="0.25">
      <c r="B8" s="653" t="s">
        <v>407</v>
      </c>
      <c r="C8" s="654"/>
      <c r="D8" s="653" t="s">
        <v>158</v>
      </c>
      <c r="E8" s="654"/>
      <c r="F8" s="654"/>
      <c r="G8" s="654"/>
      <c r="H8" s="653" t="s">
        <v>14</v>
      </c>
      <c r="I8" s="654"/>
      <c r="J8" s="654"/>
      <c r="K8" s="1"/>
      <c r="M8" s="276"/>
    </row>
    <row r="9" spans="2:14" hidden="1" x14ac:dyDescent="0.25">
      <c r="B9" s="654"/>
      <c r="C9" s="654"/>
      <c r="D9" s="654"/>
      <c r="E9" s="654"/>
      <c r="F9" s="654"/>
      <c r="G9" s="654"/>
      <c r="H9" s="654"/>
      <c r="I9" s="654"/>
      <c r="J9" s="654"/>
      <c r="M9" s="276"/>
    </row>
    <row r="10" spans="2:14" hidden="1" x14ac:dyDescent="0.25">
      <c r="B10" s="654"/>
      <c r="C10" s="654"/>
      <c r="D10" s="654"/>
      <c r="E10" s="654"/>
      <c r="F10" s="654"/>
      <c r="G10" s="654"/>
      <c r="H10" s="654"/>
      <c r="I10" s="654"/>
      <c r="J10" s="654"/>
      <c r="M10" s="276"/>
    </row>
    <row r="11" spans="2:14" hidden="1" x14ac:dyDescent="0.25">
      <c r="B11" s="631">
        <v>16076</v>
      </c>
      <c r="C11" s="637"/>
      <c r="D11" s="631" t="e">
        <f>VLOOKUP(B11,nonortho,2,0)</f>
        <v>#REF!</v>
      </c>
      <c r="E11" s="654"/>
      <c r="F11" s="654"/>
      <c r="G11" s="654"/>
      <c r="H11" s="631" t="e">
        <f>VLOOKUP(B11,nonortho,3,0)</f>
        <v>#REF!</v>
      </c>
      <c r="I11" s="637"/>
      <c r="J11" s="637"/>
      <c r="M11" s="276"/>
    </row>
    <row r="12" spans="2:14" hidden="1" x14ac:dyDescent="0.25">
      <c r="B12" s="631"/>
      <c r="C12" s="637"/>
      <c r="D12" s="631"/>
      <c r="E12" s="654"/>
      <c r="F12" s="654"/>
      <c r="G12" s="654"/>
      <c r="H12" s="631"/>
      <c r="I12" s="637"/>
      <c r="J12" s="637"/>
      <c r="M12" s="276"/>
    </row>
    <row r="13" spans="2:14" hidden="1" x14ac:dyDescent="0.25">
      <c r="B13" s="653" t="s">
        <v>408</v>
      </c>
      <c r="C13" s="654"/>
      <c r="D13" s="653" t="s">
        <v>158</v>
      </c>
      <c r="E13" s="654"/>
      <c r="F13" s="654"/>
      <c r="G13" s="654"/>
      <c r="H13" s="653" t="s">
        <v>14</v>
      </c>
      <c r="I13" s="654"/>
      <c r="J13" s="654"/>
      <c r="M13" s="276"/>
    </row>
    <row r="14" spans="2:14" hidden="1" x14ac:dyDescent="0.25">
      <c r="B14" s="654"/>
      <c r="C14" s="654"/>
      <c r="D14" s="654"/>
      <c r="E14" s="654"/>
      <c r="F14" s="654"/>
      <c r="G14" s="654"/>
      <c r="H14" s="654"/>
      <c r="I14" s="654"/>
      <c r="J14" s="654"/>
      <c r="M14" s="276"/>
    </row>
    <row r="15" spans="2:14" hidden="1" x14ac:dyDescent="0.25">
      <c r="B15" s="654"/>
      <c r="C15" s="654"/>
      <c r="D15" s="654"/>
      <c r="E15" s="654"/>
      <c r="F15" s="654"/>
      <c r="G15" s="654"/>
      <c r="H15" s="654"/>
      <c r="I15" s="654"/>
      <c r="J15" s="654"/>
      <c r="M15" s="276"/>
    </row>
    <row r="16" spans="2:14" hidden="1" x14ac:dyDescent="0.25">
      <c r="B16" s="631" t="s">
        <v>160</v>
      </c>
      <c r="C16" s="637"/>
      <c r="D16" s="631" t="e">
        <f>VLOOKUP(B16,ortho,2,0)</f>
        <v>#REF!</v>
      </c>
      <c r="E16" s="654"/>
      <c r="F16" s="654"/>
      <c r="G16" s="654"/>
      <c r="H16" s="631" t="e">
        <f>VLOOKUP(B16,ortho,3,0)</f>
        <v>#REF!</v>
      </c>
      <c r="I16" s="637"/>
      <c r="J16" s="637"/>
      <c r="M16" s="276"/>
    </row>
    <row r="17" spans="2:21" hidden="1" x14ac:dyDescent="0.25">
      <c r="B17" s="631"/>
      <c r="C17" s="637"/>
      <c r="D17" s="631"/>
      <c r="E17" s="654"/>
      <c r="F17" s="654"/>
      <c r="G17" s="654"/>
      <c r="H17" s="631"/>
      <c r="I17" s="637"/>
      <c r="J17" s="637"/>
      <c r="M17" s="276"/>
    </row>
    <row r="18" spans="2:21" ht="36" hidden="1" customHeight="1" x14ac:dyDescent="0.35">
      <c r="B18" s="74" t="s">
        <v>22</v>
      </c>
      <c r="C18" s="1"/>
      <c r="D18" s="1"/>
      <c r="E18" s="1"/>
      <c r="F18" s="1"/>
      <c r="G18" s="1"/>
    </row>
    <row r="19" spans="2:21" ht="18.75" hidden="1" customHeight="1" x14ac:dyDescent="0.25">
      <c r="B19" s="632" t="s">
        <v>25</v>
      </c>
      <c r="C19" s="633"/>
      <c r="D19" s="633"/>
      <c r="E19" s="633"/>
      <c r="F19" s="633"/>
      <c r="G19" s="633"/>
    </row>
    <row r="20" spans="2:21" hidden="1" x14ac:dyDescent="0.25">
      <c r="B20" s="681" t="s">
        <v>27</v>
      </c>
      <c r="C20" s="676"/>
      <c r="D20" s="676"/>
      <c r="E20" s="676"/>
      <c r="F20" s="676"/>
      <c r="G20" s="115" t="s">
        <v>28</v>
      </c>
      <c r="R20" s="188"/>
      <c r="S20" s="188"/>
      <c r="T20" s="188"/>
      <c r="U20" s="188"/>
    </row>
    <row r="21" spans="2:21" hidden="1" x14ac:dyDescent="0.25">
      <c r="B21" s="366" t="s">
        <v>30</v>
      </c>
      <c r="C21" s="675" t="s">
        <v>31</v>
      </c>
      <c r="D21" s="676"/>
      <c r="E21" s="676"/>
      <c r="F21" s="676"/>
      <c r="G21" s="116" t="s">
        <v>32</v>
      </c>
      <c r="R21" s="188"/>
      <c r="S21" s="188"/>
      <c r="T21" s="188"/>
      <c r="U21" s="272"/>
    </row>
    <row r="22" spans="2:21" hidden="1" x14ac:dyDescent="0.25">
      <c r="B22" s="116" t="s">
        <v>34</v>
      </c>
      <c r="C22" s="675" t="s">
        <v>35</v>
      </c>
      <c r="D22" s="676"/>
      <c r="E22" s="676"/>
      <c r="F22" s="676"/>
      <c r="G22" s="116" t="s">
        <v>36</v>
      </c>
      <c r="R22" s="188"/>
      <c r="S22" s="188"/>
      <c r="T22" s="188"/>
      <c r="U22" s="272"/>
    </row>
    <row r="23" spans="2:21" hidden="1" x14ac:dyDescent="0.25">
      <c r="B23" s="117" t="s">
        <v>38</v>
      </c>
      <c r="C23" s="675" t="s">
        <v>39</v>
      </c>
      <c r="D23" s="676"/>
      <c r="E23" s="676"/>
      <c r="F23" s="676"/>
      <c r="G23" s="116" t="s">
        <v>40</v>
      </c>
      <c r="R23" s="73"/>
      <c r="U23" s="73"/>
    </row>
    <row r="24" spans="2:21" hidden="1" x14ac:dyDescent="0.25">
      <c r="B24" s="117" t="s">
        <v>43</v>
      </c>
      <c r="C24" s="675" t="s">
        <v>44</v>
      </c>
      <c r="D24" s="676"/>
      <c r="E24" s="676"/>
      <c r="F24" s="676"/>
      <c r="G24" s="116" t="s">
        <v>45</v>
      </c>
      <c r="R24" s="73"/>
      <c r="U24" s="73"/>
    </row>
    <row r="25" spans="2:21" ht="15" hidden="1" customHeight="1" x14ac:dyDescent="0.25">
      <c r="B25" s="117" t="s">
        <v>161</v>
      </c>
      <c r="C25" s="677" t="s">
        <v>48</v>
      </c>
      <c r="D25" s="676"/>
      <c r="E25" s="676"/>
      <c r="F25" s="676"/>
      <c r="G25" s="116" t="s">
        <v>49</v>
      </c>
      <c r="R25" s="188"/>
      <c r="S25" s="188"/>
      <c r="T25" s="188"/>
      <c r="U25" s="188"/>
    </row>
    <row r="26" spans="2:21" hidden="1" x14ac:dyDescent="0.25">
      <c r="B26" s="5"/>
      <c r="C26" s="1"/>
      <c r="D26" s="12"/>
      <c r="E26" s="12"/>
      <c r="F26" s="12"/>
      <c r="G26" s="12"/>
      <c r="R26" s="188"/>
      <c r="S26" s="188"/>
      <c r="T26" s="188"/>
      <c r="U26" s="272"/>
    </row>
    <row r="27" spans="2:21" ht="18.75" hidden="1" customHeight="1" x14ac:dyDescent="0.25">
      <c r="B27" s="679" t="s">
        <v>52</v>
      </c>
      <c r="C27" s="680"/>
      <c r="D27" s="680"/>
      <c r="E27" s="680"/>
      <c r="F27" s="680"/>
      <c r="G27" s="680"/>
      <c r="R27" s="188"/>
      <c r="S27" s="188"/>
      <c r="T27" s="188"/>
      <c r="U27" s="272"/>
    </row>
    <row r="28" spans="2:21" hidden="1" x14ac:dyDescent="0.25">
      <c r="B28" s="681" t="s">
        <v>27</v>
      </c>
      <c r="C28" s="676"/>
      <c r="D28" s="678"/>
      <c r="E28" s="678"/>
      <c r="F28" s="678"/>
      <c r="G28" s="115" t="s">
        <v>28</v>
      </c>
      <c r="U28" s="73"/>
    </row>
    <row r="29" spans="2:21" hidden="1" x14ac:dyDescent="0.25">
      <c r="B29" s="366" t="s">
        <v>30</v>
      </c>
      <c r="C29" s="675" t="s">
        <v>31</v>
      </c>
      <c r="D29" s="676"/>
      <c r="E29" s="676"/>
      <c r="F29" s="676"/>
      <c r="G29" s="116" t="s">
        <v>32</v>
      </c>
      <c r="U29" s="73"/>
    </row>
    <row r="30" spans="2:21" hidden="1" x14ac:dyDescent="0.25">
      <c r="B30" s="116" t="s">
        <v>34</v>
      </c>
      <c r="C30" s="675" t="s">
        <v>35</v>
      </c>
      <c r="D30" s="676"/>
      <c r="E30" s="676"/>
      <c r="F30" s="676"/>
      <c r="G30" s="116" t="s">
        <v>36</v>
      </c>
    </row>
    <row r="31" spans="2:21" hidden="1" x14ac:dyDescent="0.25">
      <c r="B31" s="117" t="s">
        <v>38</v>
      </c>
      <c r="C31" s="675" t="s">
        <v>39</v>
      </c>
      <c r="D31" s="676"/>
      <c r="E31" s="676"/>
      <c r="F31" s="676"/>
      <c r="G31" s="116" t="s">
        <v>40</v>
      </c>
    </row>
    <row r="32" spans="2:21" hidden="1" x14ac:dyDescent="0.25">
      <c r="B32" s="117" t="s">
        <v>43</v>
      </c>
      <c r="C32" s="675" t="s">
        <v>44</v>
      </c>
      <c r="D32" s="676"/>
      <c r="E32" s="676"/>
      <c r="F32" s="676"/>
      <c r="G32" s="116" t="s">
        <v>45</v>
      </c>
    </row>
    <row r="33" spans="2:11" ht="26.25" hidden="1" customHeight="1" x14ac:dyDescent="0.25">
      <c r="B33" s="117" t="s">
        <v>162</v>
      </c>
      <c r="C33" s="677" t="s">
        <v>163</v>
      </c>
      <c r="D33" s="678"/>
      <c r="E33" s="678"/>
      <c r="F33" s="678"/>
      <c r="G33" s="116" t="s">
        <v>49</v>
      </c>
    </row>
    <row r="34" spans="2:11" hidden="1" x14ac:dyDescent="0.25"/>
    <row r="35" spans="2:11" hidden="1" x14ac:dyDescent="0.25">
      <c r="B35" s="603" t="s">
        <v>63</v>
      </c>
      <c r="C35" s="604"/>
      <c r="D35" s="585"/>
      <c r="E35" s="585"/>
      <c r="F35" s="585"/>
      <c r="G35" s="75" t="s">
        <v>64</v>
      </c>
      <c r="H35" s="605" t="s">
        <v>65</v>
      </c>
      <c r="I35" s="606"/>
      <c r="J35" s="75" t="s">
        <v>66</v>
      </c>
      <c r="K35" s="92"/>
    </row>
    <row r="36" spans="2:11" hidden="1" x14ac:dyDescent="0.25">
      <c r="B36" s="94" t="s">
        <v>68</v>
      </c>
      <c r="C36" s="607" t="s">
        <v>69</v>
      </c>
      <c r="D36" s="589"/>
      <c r="E36" s="589"/>
      <c r="F36" s="589"/>
      <c r="G36" s="96">
        <v>10</v>
      </c>
      <c r="H36" s="608" t="s">
        <v>70</v>
      </c>
      <c r="I36" s="609"/>
      <c r="J36" s="97">
        <f>IF(G36="","",VLOOKUP(G36,ggone,2,0))</f>
        <v>0</v>
      </c>
      <c r="K36" s="87">
        <f>IF(J36="","",J36)</f>
        <v>0</v>
      </c>
    </row>
    <row r="37" spans="2:11" hidden="1" x14ac:dyDescent="0.25">
      <c r="B37" s="13" t="s">
        <v>72</v>
      </c>
      <c r="C37" s="672" t="s">
        <v>73</v>
      </c>
      <c r="D37" s="581"/>
      <c r="E37" s="581"/>
      <c r="F37" s="581"/>
      <c r="G37" s="90">
        <v>10</v>
      </c>
      <c r="H37" s="612" t="s">
        <v>104</v>
      </c>
      <c r="I37" s="613"/>
      <c r="J37" s="88">
        <f t="shared" ref="J37:J45" si="0">IF(G37="","",VLOOKUP(G37,ggone,2,0))</f>
        <v>0</v>
      </c>
      <c r="K37" s="87">
        <f>IF(J37="","",J37)</f>
        <v>0</v>
      </c>
    </row>
    <row r="38" spans="2:11" hidden="1" x14ac:dyDescent="0.25">
      <c r="B38" s="98" t="s">
        <v>75</v>
      </c>
      <c r="C38" s="673" t="s">
        <v>76</v>
      </c>
      <c r="D38" s="674"/>
      <c r="E38" s="674"/>
      <c r="F38" s="674"/>
      <c r="G38" s="99">
        <v>4</v>
      </c>
      <c r="H38" s="608" t="s">
        <v>70</v>
      </c>
      <c r="I38" s="609"/>
      <c r="J38" s="100">
        <f t="shared" si="0"/>
        <v>3</v>
      </c>
      <c r="K38" s="87">
        <f>IF(J38="","",J38)</f>
        <v>3</v>
      </c>
    </row>
    <row r="39" spans="2:11" hidden="1" x14ac:dyDescent="0.25">
      <c r="B39" s="93" t="s">
        <v>78</v>
      </c>
      <c r="C39" s="602" t="s">
        <v>79</v>
      </c>
      <c r="D39" s="581"/>
      <c r="E39" s="581"/>
      <c r="F39" s="581"/>
      <c r="G39" s="86">
        <v>3</v>
      </c>
      <c r="H39" s="596" t="s">
        <v>164</v>
      </c>
      <c r="I39" s="597"/>
      <c r="J39" s="89">
        <f t="shared" si="0"/>
        <v>2</v>
      </c>
      <c r="K39" s="87">
        <f>AVERAGE(J39:J40)</f>
        <v>2</v>
      </c>
    </row>
    <row r="40" spans="2:11" hidden="1" x14ac:dyDescent="0.25">
      <c r="B40" s="93" t="s">
        <v>82</v>
      </c>
      <c r="C40" s="602" t="s">
        <v>83</v>
      </c>
      <c r="D40" s="581"/>
      <c r="E40" s="581"/>
      <c r="F40" s="581"/>
      <c r="G40" s="86">
        <v>3</v>
      </c>
      <c r="H40" s="600"/>
      <c r="I40" s="601"/>
      <c r="J40" s="89">
        <f t="shared" si="0"/>
        <v>2</v>
      </c>
      <c r="K40" s="87"/>
    </row>
    <row r="41" spans="2:11" hidden="1" x14ac:dyDescent="0.25">
      <c r="B41" s="101" t="s">
        <v>84</v>
      </c>
      <c r="C41" s="666" t="s">
        <v>85</v>
      </c>
      <c r="D41" s="667"/>
      <c r="E41" s="667"/>
      <c r="F41" s="667"/>
      <c r="G41" s="102">
        <v>2</v>
      </c>
      <c r="H41" s="590" t="s">
        <v>165</v>
      </c>
      <c r="I41" s="591"/>
      <c r="J41" s="103">
        <f t="shared" si="0"/>
        <v>1</v>
      </c>
      <c r="K41" s="87"/>
    </row>
    <row r="42" spans="2:11" hidden="1" x14ac:dyDescent="0.25">
      <c r="B42" s="104" t="s">
        <v>87</v>
      </c>
      <c r="C42" s="588" t="s">
        <v>88</v>
      </c>
      <c r="D42" s="589"/>
      <c r="E42" s="589"/>
      <c r="F42" s="589"/>
      <c r="G42" s="105">
        <v>4</v>
      </c>
      <c r="H42" s="668"/>
      <c r="I42" s="669"/>
      <c r="J42" s="106">
        <f t="shared" si="0"/>
        <v>3</v>
      </c>
      <c r="K42" s="87">
        <f>AVERAGE(J41:J43)</f>
        <v>2.6666666666666665</v>
      </c>
    </row>
    <row r="43" spans="2:11" hidden="1" x14ac:dyDescent="0.25">
      <c r="B43" s="107" t="s">
        <v>89</v>
      </c>
      <c r="C43" s="588" t="s">
        <v>90</v>
      </c>
      <c r="D43" s="589"/>
      <c r="E43" s="589"/>
      <c r="F43" s="589"/>
      <c r="G43" s="105">
        <v>6</v>
      </c>
      <c r="H43" s="592"/>
      <c r="I43" s="593"/>
      <c r="J43" s="106">
        <f>IF(G43="","",VLOOKUP(G43,ggone,2,0))</f>
        <v>4</v>
      </c>
      <c r="K43" s="87"/>
    </row>
    <row r="44" spans="2:11" hidden="1" x14ac:dyDescent="0.25">
      <c r="B44" s="108" t="s">
        <v>91</v>
      </c>
      <c r="C44" s="670" t="s">
        <v>92</v>
      </c>
      <c r="D44" s="671"/>
      <c r="E44" s="671"/>
      <c r="F44" s="671"/>
      <c r="G44" s="91">
        <v>88</v>
      </c>
      <c r="H44" s="663" t="s">
        <v>70</v>
      </c>
      <c r="I44" s="664"/>
      <c r="J44" s="109">
        <f>IF(G44="","",VLOOKUP(G44,ggone,2,0))</f>
        <v>0</v>
      </c>
      <c r="K44" s="87"/>
    </row>
    <row r="45" spans="2:11" ht="15" hidden="1" customHeight="1" x14ac:dyDescent="0.25">
      <c r="B45" s="110" t="s">
        <v>94</v>
      </c>
      <c r="C45" s="661" t="s">
        <v>95</v>
      </c>
      <c r="D45" s="662"/>
      <c r="E45" s="662"/>
      <c r="F45" s="662"/>
      <c r="G45" s="91">
        <v>88</v>
      </c>
      <c r="H45" s="663" t="s">
        <v>70</v>
      </c>
      <c r="I45" s="664"/>
      <c r="J45" s="109">
        <f t="shared" si="0"/>
        <v>0</v>
      </c>
      <c r="K45" s="87">
        <f>AVERAGE(J44:J45)</f>
        <v>0</v>
      </c>
    </row>
    <row r="46" spans="2:11" ht="15" hidden="1" customHeight="1" x14ac:dyDescent="0.25">
      <c r="B46" s="49"/>
      <c r="C46" s="50"/>
      <c r="D46" s="271"/>
      <c r="E46" s="271"/>
      <c r="F46" s="271"/>
      <c r="G46" s="51"/>
      <c r="H46" s="51"/>
      <c r="I46" s="118" t="s">
        <v>66</v>
      </c>
      <c r="J46" s="119">
        <f>IF(AND(J39="",J40="",J41="",J42="",J43="",J44="",J45="",J38="",J37="",J36=""),0,SUM(K36:K45))</f>
        <v>7.6666666666666661</v>
      </c>
    </row>
    <row r="47" spans="2:11" ht="34.9" hidden="1" customHeight="1" x14ac:dyDescent="0.35">
      <c r="B47" s="74" t="s">
        <v>96</v>
      </c>
      <c r="C47" s="50"/>
      <c r="D47" s="271"/>
      <c r="E47" s="271"/>
      <c r="F47" s="271"/>
      <c r="G47" s="51"/>
      <c r="H47" s="51"/>
      <c r="I47" s="118"/>
      <c r="J47" s="119"/>
    </row>
    <row r="48" spans="2:11" ht="15" hidden="1" customHeight="1" x14ac:dyDescent="0.25">
      <c r="B48" s="129" t="s">
        <v>97</v>
      </c>
      <c r="C48" s="129" t="s">
        <v>98</v>
      </c>
      <c r="D48" s="129" t="s">
        <v>168</v>
      </c>
      <c r="E48" s="129" t="s">
        <v>169</v>
      </c>
      <c r="F48" s="129" t="s">
        <v>101</v>
      </c>
      <c r="G48" s="129" t="s">
        <v>102</v>
      </c>
      <c r="H48" s="51"/>
      <c r="I48" s="118"/>
      <c r="J48" s="119"/>
    </row>
    <row r="49" spans="2:10" ht="15" hidden="1" customHeight="1" x14ac:dyDescent="0.25">
      <c r="B49" s="711" t="s">
        <v>103</v>
      </c>
      <c r="C49" s="113" t="s">
        <v>104</v>
      </c>
      <c r="D49" s="114" t="s">
        <v>106</v>
      </c>
      <c r="E49" s="114">
        <v>1.53</v>
      </c>
      <c r="F49" s="132" t="e">
        <f t="shared" ref="F49:F64" si="1">E49*pturban</f>
        <v>#REF!</v>
      </c>
      <c r="G49" s="132" t="e">
        <f t="shared" ref="G49:G64" si="2">E49*ptrural</f>
        <v>#REF!</v>
      </c>
      <c r="H49" s="51"/>
      <c r="I49" s="118"/>
      <c r="J49" s="119"/>
    </row>
    <row r="50" spans="2:10" ht="15" hidden="1" customHeight="1" x14ac:dyDescent="0.25">
      <c r="B50" s="712"/>
      <c r="C50" s="113" t="s">
        <v>107</v>
      </c>
      <c r="D50" s="114" t="s">
        <v>109</v>
      </c>
      <c r="E50" s="114">
        <v>1.69</v>
      </c>
      <c r="F50" s="132" t="e">
        <f t="shared" si="1"/>
        <v>#REF!</v>
      </c>
      <c r="G50" s="132" t="e">
        <f>E50*ptrural</f>
        <v>#REF!</v>
      </c>
      <c r="H50" s="51"/>
      <c r="I50" s="118"/>
      <c r="J50" s="119"/>
    </row>
    <row r="51" spans="2:10" ht="15" hidden="1" customHeight="1" x14ac:dyDescent="0.25">
      <c r="B51" s="712"/>
      <c r="C51" s="113" t="s">
        <v>110</v>
      </c>
      <c r="D51" s="114" t="s">
        <v>112</v>
      </c>
      <c r="E51" s="114">
        <v>1.88</v>
      </c>
      <c r="F51" s="132" t="e">
        <f t="shared" si="1"/>
        <v>#REF!</v>
      </c>
      <c r="G51" s="132" t="e">
        <f t="shared" si="2"/>
        <v>#REF!</v>
      </c>
      <c r="H51" s="51"/>
      <c r="I51" s="118"/>
      <c r="J51" s="119"/>
    </row>
    <row r="52" spans="2:10" ht="15" hidden="1" customHeight="1" x14ac:dyDescent="0.25">
      <c r="B52" s="713"/>
      <c r="C52" s="113" t="s">
        <v>113</v>
      </c>
      <c r="D52" s="114" t="s">
        <v>115</v>
      </c>
      <c r="E52" s="114">
        <v>1.92</v>
      </c>
      <c r="F52" s="132" t="e">
        <f t="shared" si="1"/>
        <v>#REF!</v>
      </c>
      <c r="G52" s="132" t="e">
        <f t="shared" si="2"/>
        <v>#REF!</v>
      </c>
      <c r="H52" s="51"/>
      <c r="I52" s="118"/>
      <c r="J52" s="119"/>
    </row>
    <row r="53" spans="2:10" ht="15" hidden="1" customHeight="1" x14ac:dyDescent="0.25">
      <c r="B53" s="711" t="s">
        <v>170</v>
      </c>
      <c r="C53" s="113" t="s">
        <v>104</v>
      </c>
      <c r="D53" s="114" t="s">
        <v>117</v>
      </c>
      <c r="E53" s="114">
        <v>1.42</v>
      </c>
      <c r="F53" s="132" t="e">
        <f t="shared" si="1"/>
        <v>#REF!</v>
      </c>
      <c r="G53" s="132" t="e">
        <f t="shared" si="2"/>
        <v>#REF!</v>
      </c>
      <c r="H53" s="51"/>
      <c r="I53" s="118"/>
      <c r="J53" s="119"/>
    </row>
    <row r="54" spans="2:10" ht="15" hidden="1" customHeight="1" x14ac:dyDescent="0.25">
      <c r="B54" s="712"/>
      <c r="C54" s="113" t="s">
        <v>107</v>
      </c>
      <c r="D54" s="114" t="s">
        <v>119</v>
      </c>
      <c r="E54" s="114">
        <v>1.61</v>
      </c>
      <c r="F54" s="132" t="e">
        <f t="shared" si="1"/>
        <v>#REF!</v>
      </c>
      <c r="G54" s="132" t="e">
        <f t="shared" si="2"/>
        <v>#REF!</v>
      </c>
      <c r="H54" s="51"/>
      <c r="I54" s="118"/>
      <c r="J54" s="119"/>
    </row>
    <row r="55" spans="2:10" ht="15" hidden="1" customHeight="1" x14ac:dyDescent="0.25">
      <c r="B55" s="712"/>
      <c r="C55" s="113" t="s">
        <v>110</v>
      </c>
      <c r="D55" s="114" t="s">
        <v>121</v>
      </c>
      <c r="E55" s="114">
        <v>1.67</v>
      </c>
      <c r="F55" s="132" t="e">
        <f t="shared" si="1"/>
        <v>#REF!</v>
      </c>
      <c r="G55" s="132" t="e">
        <f t="shared" si="2"/>
        <v>#REF!</v>
      </c>
      <c r="H55" s="51"/>
      <c r="I55" s="118"/>
      <c r="J55" s="119"/>
    </row>
    <row r="56" spans="2:10" ht="15" hidden="1" customHeight="1" x14ac:dyDescent="0.25">
      <c r="B56" s="713"/>
      <c r="C56" s="113" t="s">
        <v>113</v>
      </c>
      <c r="D56" s="114" t="s">
        <v>123</v>
      </c>
      <c r="E56" s="114">
        <v>1.1599999999999999</v>
      </c>
      <c r="F56" s="132" t="e">
        <f t="shared" si="1"/>
        <v>#REF!</v>
      </c>
      <c r="G56" s="132" t="e">
        <f t="shared" si="2"/>
        <v>#REF!</v>
      </c>
      <c r="H56" s="51"/>
      <c r="I56" s="118"/>
      <c r="J56" s="119"/>
    </row>
    <row r="57" spans="2:10" ht="15" hidden="1" customHeight="1" x14ac:dyDescent="0.25">
      <c r="B57" s="711" t="s">
        <v>171</v>
      </c>
      <c r="C57" s="113" t="s">
        <v>104</v>
      </c>
      <c r="D57" s="114" t="s">
        <v>126</v>
      </c>
      <c r="E57" s="114">
        <v>1.1299999999999999</v>
      </c>
      <c r="F57" s="132" t="e">
        <f t="shared" si="1"/>
        <v>#REF!</v>
      </c>
      <c r="G57" s="132" t="e">
        <f t="shared" si="2"/>
        <v>#REF!</v>
      </c>
      <c r="H57" s="51"/>
      <c r="I57" s="118"/>
      <c r="J57" s="119"/>
    </row>
    <row r="58" spans="2:10" ht="15" hidden="1" customHeight="1" x14ac:dyDescent="0.25">
      <c r="B58" s="712"/>
      <c r="C58" s="113" t="s">
        <v>107</v>
      </c>
      <c r="D58" s="114" t="s">
        <v>128</v>
      </c>
      <c r="E58" s="114">
        <v>1.42</v>
      </c>
      <c r="F58" s="132" t="e">
        <f t="shared" si="1"/>
        <v>#REF!</v>
      </c>
      <c r="G58" s="132" t="e">
        <f t="shared" si="2"/>
        <v>#REF!</v>
      </c>
      <c r="H58" s="51"/>
      <c r="I58" s="118"/>
      <c r="J58" s="119"/>
    </row>
    <row r="59" spans="2:10" ht="15" hidden="1" customHeight="1" x14ac:dyDescent="0.25">
      <c r="B59" s="712"/>
      <c r="C59" s="113" t="s">
        <v>110</v>
      </c>
      <c r="D59" s="114" t="s">
        <v>130</v>
      </c>
      <c r="E59" s="114">
        <v>1.52</v>
      </c>
      <c r="F59" s="132" t="e">
        <f t="shared" si="1"/>
        <v>#REF!</v>
      </c>
      <c r="G59" s="132" t="e">
        <f t="shared" si="2"/>
        <v>#REF!</v>
      </c>
      <c r="H59" s="51"/>
      <c r="I59" s="118"/>
      <c r="J59" s="119"/>
    </row>
    <row r="60" spans="2:10" ht="15" hidden="1" customHeight="1" x14ac:dyDescent="0.25">
      <c r="B60" s="713"/>
      <c r="C60" s="113" t="s">
        <v>113</v>
      </c>
      <c r="D60" s="114" t="s">
        <v>132</v>
      </c>
      <c r="E60" s="114">
        <v>1.0900000000000001</v>
      </c>
      <c r="F60" s="132" t="e">
        <f t="shared" si="1"/>
        <v>#REF!</v>
      </c>
      <c r="G60" s="132" t="e">
        <f t="shared" si="2"/>
        <v>#REF!</v>
      </c>
      <c r="H60" s="51"/>
      <c r="I60" s="118"/>
      <c r="J60" s="119"/>
    </row>
    <row r="61" spans="2:10" ht="15" hidden="1" customHeight="1" x14ac:dyDescent="0.25">
      <c r="B61" s="711" t="s">
        <v>172</v>
      </c>
      <c r="C61" s="113" t="s">
        <v>104</v>
      </c>
      <c r="D61" s="114" t="s">
        <v>135</v>
      </c>
      <c r="E61" s="114">
        <v>1.27</v>
      </c>
      <c r="F61" s="132" t="e">
        <f t="shared" si="1"/>
        <v>#REF!</v>
      </c>
      <c r="G61" s="132" t="e">
        <f t="shared" si="2"/>
        <v>#REF!</v>
      </c>
      <c r="H61" s="51"/>
      <c r="I61" s="118"/>
      <c r="J61" s="119"/>
    </row>
    <row r="62" spans="2:10" ht="15" hidden="1" customHeight="1" x14ac:dyDescent="0.25">
      <c r="B62" s="712"/>
      <c r="C62" s="113" t="s">
        <v>107</v>
      </c>
      <c r="D62" s="114" t="s">
        <v>137</v>
      </c>
      <c r="E62" s="114">
        <v>1.48</v>
      </c>
      <c r="F62" s="132" t="e">
        <f t="shared" si="1"/>
        <v>#REF!</v>
      </c>
      <c r="G62" s="132" t="e">
        <f>E62*ptrural</f>
        <v>#REF!</v>
      </c>
      <c r="H62" s="51"/>
      <c r="I62" s="118"/>
      <c r="J62" s="119"/>
    </row>
    <row r="63" spans="2:10" ht="15" hidden="1" customHeight="1" x14ac:dyDescent="0.25">
      <c r="B63" s="712"/>
      <c r="C63" s="113" t="s">
        <v>110</v>
      </c>
      <c r="D63" s="114" t="s">
        <v>139</v>
      </c>
      <c r="E63" s="114">
        <v>1.55</v>
      </c>
      <c r="F63" s="132" t="e">
        <f t="shared" si="1"/>
        <v>#REF!</v>
      </c>
      <c r="G63" s="132" t="e">
        <f t="shared" si="2"/>
        <v>#REF!</v>
      </c>
      <c r="H63" s="51"/>
      <c r="I63" s="118"/>
      <c r="J63" s="119"/>
    </row>
    <row r="64" spans="2:10" ht="15" hidden="1" customHeight="1" x14ac:dyDescent="0.25">
      <c r="B64" s="713"/>
      <c r="C64" s="113" t="s">
        <v>113</v>
      </c>
      <c r="D64" s="114" t="s">
        <v>141</v>
      </c>
      <c r="E64" s="114">
        <v>1.08</v>
      </c>
      <c r="F64" s="132" t="e">
        <f t="shared" si="1"/>
        <v>#REF!</v>
      </c>
      <c r="G64" s="132" t="e">
        <f t="shared" si="2"/>
        <v>#REF!</v>
      </c>
      <c r="H64" s="51"/>
      <c r="I64" s="118"/>
      <c r="J64" s="119"/>
    </row>
    <row r="65" spans="2:14" ht="15" hidden="1" customHeight="1" x14ac:dyDescent="0.25">
      <c r="B65" s="49"/>
      <c r="C65" s="50"/>
      <c r="D65" s="271"/>
      <c r="E65" s="271"/>
      <c r="F65" s="271"/>
      <c r="G65" s="51"/>
      <c r="H65" s="51"/>
      <c r="I65" s="118"/>
      <c r="J65" s="119"/>
    </row>
    <row r="66" spans="2:14" ht="15" hidden="1" customHeight="1" x14ac:dyDescent="0.25">
      <c r="B66" s="49"/>
      <c r="C66" s="50"/>
      <c r="D66" s="271"/>
      <c r="E66" s="52" t="s">
        <v>143</v>
      </c>
      <c r="F66" s="1" t="s">
        <v>144</v>
      </c>
      <c r="G66" s="1" t="s">
        <v>145</v>
      </c>
    </row>
    <row r="67" spans="2:14" ht="15" hidden="1" customHeight="1" x14ac:dyDescent="0.25">
      <c r="B67" s="49"/>
      <c r="C67" s="50"/>
      <c r="D67" s="271"/>
      <c r="E67" s="1" t="s">
        <v>146</v>
      </c>
      <c r="F67" s="144" t="s">
        <v>130</v>
      </c>
      <c r="G67" s="10" t="e">
        <f>IF(F67="",0,VLOOKUP(F67,ptot1,3,0))</f>
        <v>#REF!</v>
      </c>
    </row>
    <row r="68" spans="2:14" ht="15" hidden="1" customHeight="1" x14ac:dyDescent="0.25">
      <c r="B68" s="49"/>
      <c r="C68" s="50"/>
      <c r="D68" s="271"/>
      <c r="E68" s="1" t="s">
        <v>147</v>
      </c>
      <c r="F68" s="190"/>
      <c r="G68" s="10">
        <f>IF(F68="",0,VLOOKUP(F68,ptot1,5))</f>
        <v>0</v>
      </c>
    </row>
    <row r="69" spans="2:14" ht="15" hidden="1" customHeight="1" x14ac:dyDescent="0.25">
      <c r="B69" s="49"/>
      <c r="C69" s="50"/>
      <c r="D69" s="271"/>
      <c r="F69" s="1" t="s">
        <v>145</v>
      </c>
      <c r="G69" s="370" t="e">
        <f>IF(AND(G67&lt;&gt;0,G68&lt;&gt;0),0,IF(G67&lt;&gt;0,G67,G68))</f>
        <v>#REF!</v>
      </c>
    </row>
    <row r="70" spans="2:14" ht="15" hidden="1" customHeight="1" x14ac:dyDescent="0.25">
      <c r="B70" s="49"/>
      <c r="C70" s="50"/>
      <c r="D70" s="271"/>
      <c r="E70" s="271"/>
      <c r="F70" s="271"/>
      <c r="G70" s="51"/>
      <c r="J70" s="370"/>
    </row>
    <row r="71" spans="2:14" ht="31.15" hidden="1" customHeight="1" x14ac:dyDescent="0.35">
      <c r="B71" s="131" t="s">
        <v>152</v>
      </c>
    </row>
    <row r="72" spans="2:14" ht="31.15" hidden="1" customHeight="1" x14ac:dyDescent="0.35">
      <c r="B72" s="74" t="s">
        <v>1</v>
      </c>
    </row>
    <row r="73" spans="2:14" hidden="1" x14ac:dyDescent="0.25">
      <c r="B73" s="653" t="s">
        <v>153</v>
      </c>
      <c r="C73" s="654"/>
      <c r="D73" s="653" t="s">
        <v>154</v>
      </c>
      <c r="E73" s="654"/>
      <c r="F73" s="654"/>
      <c r="G73" s="654"/>
      <c r="H73" s="653" t="s">
        <v>21</v>
      </c>
      <c r="I73" s="654"/>
      <c r="J73" s="654"/>
      <c r="K73" s="659" t="s">
        <v>155</v>
      </c>
      <c r="L73" s="654"/>
      <c r="M73" s="654"/>
      <c r="N73" s="654"/>
    </row>
    <row r="74" spans="2:14" hidden="1" x14ac:dyDescent="0.25">
      <c r="B74" s="654"/>
      <c r="C74" s="654"/>
      <c r="D74" s="654"/>
      <c r="E74" s="654"/>
      <c r="F74" s="654"/>
      <c r="G74" s="654"/>
      <c r="H74" s="654"/>
      <c r="I74" s="654"/>
      <c r="J74" s="654"/>
      <c r="K74" s="660"/>
      <c r="L74" s="654"/>
      <c r="M74" s="654"/>
      <c r="N74" s="654"/>
    </row>
    <row r="75" spans="2:14" hidden="1" x14ac:dyDescent="0.25">
      <c r="B75" s="654"/>
      <c r="C75" s="654"/>
      <c r="D75" s="654"/>
      <c r="E75" s="654"/>
      <c r="F75" s="654"/>
      <c r="G75" s="654"/>
      <c r="H75" s="654"/>
      <c r="I75" s="654"/>
      <c r="J75" s="654"/>
      <c r="K75" s="660"/>
      <c r="L75" s="654"/>
      <c r="M75" s="654"/>
      <c r="N75" s="654"/>
    </row>
    <row r="76" spans="2:14" hidden="1" x14ac:dyDescent="0.25">
      <c r="B76" s="631" t="s">
        <v>156</v>
      </c>
      <c r="C76" s="637"/>
      <c r="D76" s="631" t="e">
        <f>VLOOKUP(B76,clincat,2,0)</f>
        <v>#REF!</v>
      </c>
      <c r="E76" s="654"/>
      <c r="F76" s="654"/>
      <c r="G76" s="654"/>
      <c r="H76" s="631" t="e">
        <f>VLOOKUP(B76,clincat,3,0)</f>
        <v>#REF!</v>
      </c>
      <c r="I76" s="637"/>
      <c r="J76" s="637"/>
      <c r="K76" s="682" t="e">
        <f>VLOOKUP(B76,clincat,4,0)</f>
        <v>#REF!</v>
      </c>
      <c r="L76" s="637"/>
      <c r="M76" s="637"/>
      <c r="N76" s="637"/>
    </row>
    <row r="77" spans="2:14" hidden="1" x14ac:dyDescent="0.25">
      <c r="B77" s="631"/>
      <c r="C77" s="637"/>
      <c r="D77" s="631"/>
      <c r="E77" s="654"/>
      <c r="F77" s="654"/>
      <c r="G77" s="654"/>
      <c r="H77" s="631"/>
      <c r="I77" s="637"/>
      <c r="J77" s="637"/>
      <c r="K77" s="682"/>
      <c r="L77" s="637"/>
      <c r="M77" s="637"/>
      <c r="N77" s="637"/>
    </row>
    <row r="78" spans="2:14" hidden="1" x14ac:dyDescent="0.25">
      <c r="B78" s="653" t="s">
        <v>157</v>
      </c>
      <c r="C78" s="654"/>
      <c r="D78" s="653" t="s">
        <v>158</v>
      </c>
      <c r="E78" s="654"/>
      <c r="F78" s="654"/>
      <c r="G78" s="654"/>
      <c r="H78" s="653" t="s">
        <v>14</v>
      </c>
      <c r="I78" s="654"/>
      <c r="J78" s="654"/>
      <c r="K78" s="1"/>
      <c r="M78" s="276"/>
    </row>
    <row r="79" spans="2:14" hidden="1" x14ac:dyDescent="0.25">
      <c r="B79" s="654"/>
      <c r="C79" s="654"/>
      <c r="D79" s="654"/>
      <c r="E79" s="654"/>
      <c r="F79" s="654"/>
      <c r="G79" s="654"/>
      <c r="H79" s="654"/>
      <c r="I79" s="654"/>
      <c r="J79" s="654"/>
      <c r="M79" s="276"/>
    </row>
    <row r="80" spans="2:14" hidden="1" x14ac:dyDescent="0.25">
      <c r="B80" s="654"/>
      <c r="C80" s="654"/>
      <c r="D80" s="654"/>
      <c r="E80" s="654"/>
      <c r="F80" s="654"/>
      <c r="G80" s="654"/>
      <c r="H80" s="654"/>
      <c r="I80" s="654"/>
      <c r="J80" s="654"/>
      <c r="M80" s="276"/>
    </row>
    <row r="81" spans="2:13" hidden="1" x14ac:dyDescent="0.25">
      <c r="B81" s="631">
        <v>16076</v>
      </c>
      <c r="C81" s="637"/>
      <c r="D81" s="631" t="e">
        <f>VLOOKUP(B81,nonortho,2,0)</f>
        <v>#REF!</v>
      </c>
      <c r="E81" s="654"/>
      <c r="F81" s="654"/>
      <c r="G81" s="654"/>
      <c r="H81" s="631" t="e">
        <f>VLOOKUP(B81,nonortho,3,0)</f>
        <v>#REF!</v>
      </c>
      <c r="I81" s="637"/>
      <c r="J81" s="637"/>
      <c r="M81" s="276"/>
    </row>
    <row r="82" spans="2:13" hidden="1" x14ac:dyDescent="0.25">
      <c r="B82" s="631"/>
      <c r="C82" s="637"/>
      <c r="D82" s="631"/>
      <c r="E82" s="654"/>
      <c r="F82" s="654"/>
      <c r="G82" s="654"/>
      <c r="H82" s="631"/>
      <c r="I82" s="637"/>
      <c r="J82" s="637"/>
      <c r="M82" s="276"/>
    </row>
    <row r="83" spans="2:13" hidden="1" x14ac:dyDescent="0.25">
      <c r="B83" s="653" t="s">
        <v>159</v>
      </c>
      <c r="C83" s="654"/>
      <c r="D83" s="653" t="s">
        <v>158</v>
      </c>
      <c r="E83" s="654"/>
      <c r="F83" s="654"/>
      <c r="G83" s="654"/>
      <c r="H83" s="653" t="s">
        <v>14</v>
      </c>
      <c r="I83" s="654"/>
      <c r="J83" s="654"/>
      <c r="M83" s="276"/>
    </row>
    <row r="84" spans="2:13" hidden="1" x14ac:dyDescent="0.25">
      <c r="B84" s="654"/>
      <c r="C84" s="654"/>
      <c r="D84" s="654"/>
      <c r="E84" s="654"/>
      <c r="F84" s="654"/>
      <c r="G84" s="654"/>
      <c r="H84" s="654"/>
      <c r="I84" s="654"/>
      <c r="J84" s="654"/>
      <c r="M84" s="276"/>
    </row>
    <row r="85" spans="2:13" hidden="1" x14ac:dyDescent="0.25">
      <c r="B85" s="654"/>
      <c r="C85" s="654"/>
      <c r="D85" s="654"/>
      <c r="E85" s="654"/>
      <c r="F85" s="654"/>
      <c r="G85" s="654"/>
      <c r="H85" s="654"/>
      <c r="I85" s="654"/>
      <c r="J85" s="654"/>
      <c r="M85" s="276"/>
    </row>
    <row r="86" spans="2:13" hidden="1" x14ac:dyDescent="0.25">
      <c r="B86" s="631" t="s">
        <v>160</v>
      </c>
      <c r="C86" s="637"/>
      <c r="D86" s="631" t="e">
        <f>VLOOKUP(B86,ortho,2,0)</f>
        <v>#REF!</v>
      </c>
      <c r="E86" s="654"/>
      <c r="F86" s="654"/>
      <c r="G86" s="654"/>
      <c r="H86" s="631" t="e">
        <f>VLOOKUP(B86,ortho,3,0)</f>
        <v>#REF!</v>
      </c>
      <c r="I86" s="637"/>
      <c r="J86" s="637"/>
      <c r="M86" s="276"/>
    </row>
    <row r="87" spans="2:13" hidden="1" x14ac:dyDescent="0.25">
      <c r="B87" s="631"/>
      <c r="C87" s="637"/>
      <c r="D87" s="631"/>
      <c r="E87" s="654"/>
      <c r="F87" s="654"/>
      <c r="G87" s="654"/>
      <c r="H87" s="631"/>
      <c r="I87" s="637"/>
      <c r="J87" s="637"/>
      <c r="M87" s="276"/>
    </row>
    <row r="88" spans="2:13" ht="15" hidden="1" customHeight="1" x14ac:dyDescent="0.25">
      <c r="B88" s="49"/>
      <c r="C88" s="50"/>
      <c r="D88" s="271"/>
      <c r="E88" s="271"/>
      <c r="F88" s="271"/>
      <c r="G88" s="51"/>
      <c r="H88" s="51"/>
      <c r="I88" s="51"/>
      <c r="J88" s="51"/>
    </row>
    <row r="89" spans="2:13" ht="36" hidden="1" customHeight="1" x14ac:dyDescent="0.35">
      <c r="B89" s="74" t="s">
        <v>22</v>
      </c>
      <c r="C89" s="1"/>
      <c r="D89" s="1"/>
      <c r="E89" s="1"/>
      <c r="F89" s="1"/>
      <c r="G89" s="1"/>
    </row>
    <row r="90" spans="2:13" ht="18.75" hidden="1" customHeight="1" x14ac:dyDescent="0.25">
      <c r="B90" s="632" t="s">
        <v>25</v>
      </c>
      <c r="C90" s="633"/>
      <c r="D90" s="633"/>
      <c r="E90" s="633"/>
      <c r="F90" s="633"/>
      <c r="G90" s="633"/>
    </row>
    <row r="91" spans="2:13" hidden="1" x14ac:dyDescent="0.25">
      <c r="B91" s="681" t="s">
        <v>27</v>
      </c>
      <c r="C91" s="676"/>
      <c r="D91" s="676"/>
      <c r="E91" s="676"/>
      <c r="F91" s="676"/>
      <c r="G91" s="115" t="s">
        <v>28</v>
      </c>
    </row>
    <row r="92" spans="2:13" hidden="1" x14ac:dyDescent="0.25">
      <c r="B92" s="366" t="s">
        <v>30</v>
      </c>
      <c r="C92" s="675" t="s">
        <v>31</v>
      </c>
      <c r="D92" s="676"/>
      <c r="E92" s="676"/>
      <c r="F92" s="676"/>
      <c r="G92" s="116" t="s">
        <v>32</v>
      </c>
    </row>
    <row r="93" spans="2:13" hidden="1" x14ac:dyDescent="0.25">
      <c r="B93" s="116" t="s">
        <v>34</v>
      </c>
      <c r="C93" s="675" t="s">
        <v>35</v>
      </c>
      <c r="D93" s="676"/>
      <c r="E93" s="676"/>
      <c r="F93" s="676"/>
      <c r="G93" s="116" t="s">
        <v>36</v>
      </c>
    </row>
    <row r="94" spans="2:13" hidden="1" x14ac:dyDescent="0.25">
      <c r="B94" s="117" t="s">
        <v>38</v>
      </c>
      <c r="C94" s="675" t="s">
        <v>39</v>
      </c>
      <c r="D94" s="676"/>
      <c r="E94" s="676"/>
      <c r="F94" s="676"/>
      <c r="G94" s="116" t="s">
        <v>40</v>
      </c>
    </row>
    <row r="95" spans="2:13" hidden="1" x14ac:dyDescent="0.25">
      <c r="B95" s="117" t="s">
        <v>43</v>
      </c>
      <c r="C95" s="675" t="s">
        <v>44</v>
      </c>
      <c r="D95" s="676"/>
      <c r="E95" s="676"/>
      <c r="F95" s="676"/>
      <c r="G95" s="116" t="s">
        <v>45</v>
      </c>
    </row>
    <row r="96" spans="2:13" ht="15" hidden="1" customHeight="1" x14ac:dyDescent="0.25">
      <c r="B96" s="117" t="s">
        <v>161</v>
      </c>
      <c r="C96" s="677" t="s">
        <v>48</v>
      </c>
      <c r="D96" s="676"/>
      <c r="E96" s="676"/>
      <c r="F96" s="676"/>
      <c r="G96" s="116" t="s">
        <v>49</v>
      </c>
    </row>
    <row r="97" spans="2:11" hidden="1" x14ac:dyDescent="0.25">
      <c r="B97" s="5"/>
      <c r="C97" s="1"/>
      <c r="D97" s="12"/>
      <c r="E97" s="12"/>
      <c r="F97" s="12"/>
      <c r="G97" s="12"/>
    </row>
    <row r="98" spans="2:11" ht="18.75" hidden="1" customHeight="1" x14ac:dyDescent="0.25">
      <c r="B98" s="679" t="s">
        <v>52</v>
      </c>
      <c r="C98" s="680"/>
      <c r="D98" s="680"/>
      <c r="E98" s="680"/>
      <c r="F98" s="680"/>
      <c r="G98" s="680"/>
    </row>
    <row r="99" spans="2:11" hidden="1" x14ac:dyDescent="0.25">
      <c r="B99" s="681" t="s">
        <v>27</v>
      </c>
      <c r="C99" s="676"/>
      <c r="D99" s="678"/>
      <c r="E99" s="678"/>
      <c r="F99" s="678"/>
      <c r="G99" s="115" t="s">
        <v>28</v>
      </c>
    </row>
    <row r="100" spans="2:11" hidden="1" x14ac:dyDescent="0.25">
      <c r="B100" s="366" t="s">
        <v>30</v>
      </c>
      <c r="C100" s="675" t="s">
        <v>31</v>
      </c>
      <c r="D100" s="676"/>
      <c r="E100" s="676"/>
      <c r="F100" s="676"/>
      <c r="G100" s="116" t="s">
        <v>32</v>
      </c>
    </row>
    <row r="101" spans="2:11" hidden="1" x14ac:dyDescent="0.25">
      <c r="B101" s="116" t="s">
        <v>34</v>
      </c>
      <c r="C101" s="675" t="s">
        <v>35</v>
      </c>
      <c r="D101" s="676"/>
      <c r="E101" s="676"/>
      <c r="F101" s="676"/>
      <c r="G101" s="116" t="s">
        <v>36</v>
      </c>
    </row>
    <row r="102" spans="2:11" hidden="1" x14ac:dyDescent="0.25">
      <c r="B102" s="117" t="s">
        <v>38</v>
      </c>
      <c r="C102" s="675" t="s">
        <v>39</v>
      </c>
      <c r="D102" s="676"/>
      <c r="E102" s="676"/>
      <c r="F102" s="676"/>
      <c r="G102" s="116" t="s">
        <v>40</v>
      </c>
    </row>
    <row r="103" spans="2:11" hidden="1" x14ac:dyDescent="0.25">
      <c r="B103" s="117" t="s">
        <v>43</v>
      </c>
      <c r="C103" s="675" t="s">
        <v>44</v>
      </c>
      <c r="D103" s="676"/>
      <c r="E103" s="676"/>
      <c r="F103" s="676"/>
      <c r="G103" s="116" t="s">
        <v>45</v>
      </c>
    </row>
    <row r="104" spans="2:11" ht="26.25" hidden="1" customHeight="1" x14ac:dyDescent="0.25">
      <c r="B104" s="117" t="s">
        <v>162</v>
      </c>
      <c r="C104" s="677" t="s">
        <v>163</v>
      </c>
      <c r="D104" s="678"/>
      <c r="E104" s="678"/>
      <c r="F104" s="678"/>
      <c r="G104" s="116" t="s">
        <v>49</v>
      </c>
    </row>
    <row r="105" spans="2:11" hidden="1" x14ac:dyDescent="0.25"/>
    <row r="106" spans="2:11" hidden="1" x14ac:dyDescent="0.25">
      <c r="B106" s="603" t="s">
        <v>63</v>
      </c>
      <c r="C106" s="604"/>
      <c r="D106" s="585"/>
      <c r="E106" s="585"/>
      <c r="F106" s="585"/>
      <c r="G106" s="75" t="s">
        <v>64</v>
      </c>
      <c r="H106" s="605" t="s">
        <v>65</v>
      </c>
      <c r="I106" s="606"/>
      <c r="J106" s="75" t="s">
        <v>66</v>
      </c>
      <c r="K106" s="122"/>
    </row>
    <row r="107" spans="2:11" hidden="1" x14ac:dyDescent="0.25">
      <c r="B107" s="94" t="s">
        <v>68</v>
      </c>
      <c r="C107" s="607" t="s">
        <v>69</v>
      </c>
      <c r="D107" s="589"/>
      <c r="E107" s="589"/>
      <c r="F107" s="589"/>
      <c r="G107" s="96">
        <v>10</v>
      </c>
      <c r="H107" s="608" t="s">
        <v>70</v>
      </c>
      <c r="I107" s="609"/>
      <c r="J107" s="97">
        <f>IF(G107="","",VLOOKUP(G107,ggone,2,0))</f>
        <v>0</v>
      </c>
      <c r="K107" s="87">
        <f>IF(J107="","",J107)</f>
        <v>0</v>
      </c>
    </row>
    <row r="108" spans="2:11" hidden="1" x14ac:dyDescent="0.25">
      <c r="B108" s="13" t="s">
        <v>72</v>
      </c>
      <c r="C108" s="672" t="s">
        <v>73</v>
      </c>
      <c r="D108" s="581"/>
      <c r="E108" s="581"/>
      <c r="F108" s="581"/>
      <c r="G108" s="90">
        <v>6</v>
      </c>
      <c r="H108" s="612" t="s">
        <v>104</v>
      </c>
      <c r="I108" s="613"/>
      <c r="J108" s="88">
        <f t="shared" ref="J108:J113" si="3">IF(G108="","",VLOOKUP(G108,ggone,2,0))</f>
        <v>4</v>
      </c>
      <c r="K108" s="87">
        <f>IF(J108="","",J108)</f>
        <v>4</v>
      </c>
    </row>
    <row r="109" spans="2:11" hidden="1" x14ac:dyDescent="0.25">
      <c r="B109" s="98" t="s">
        <v>75</v>
      </c>
      <c r="C109" s="673" t="s">
        <v>76</v>
      </c>
      <c r="D109" s="674"/>
      <c r="E109" s="674"/>
      <c r="F109" s="674"/>
      <c r="G109" s="99">
        <v>6</v>
      </c>
      <c r="H109" s="608" t="s">
        <v>70</v>
      </c>
      <c r="I109" s="609"/>
      <c r="J109" s="100">
        <f t="shared" si="3"/>
        <v>4</v>
      </c>
      <c r="K109" s="87">
        <f>IF(J109="","",J109)</f>
        <v>4</v>
      </c>
    </row>
    <row r="110" spans="2:11" hidden="1" x14ac:dyDescent="0.25">
      <c r="B110" s="93" t="s">
        <v>78</v>
      </c>
      <c r="C110" s="602" t="s">
        <v>79</v>
      </c>
      <c r="D110" s="581"/>
      <c r="E110" s="581"/>
      <c r="F110" s="581"/>
      <c r="G110" s="86">
        <v>5</v>
      </c>
      <c r="H110" s="596" t="s">
        <v>164</v>
      </c>
      <c r="I110" s="597"/>
      <c r="J110" s="89">
        <f>IF(G110="","",VLOOKUP(G110,ggone,2,0))</f>
        <v>4</v>
      </c>
      <c r="K110" s="87">
        <f>AVERAGE(J110:J111)</f>
        <v>3.5</v>
      </c>
    </row>
    <row r="111" spans="2:11" hidden="1" x14ac:dyDescent="0.25">
      <c r="B111" s="93" t="s">
        <v>82</v>
      </c>
      <c r="C111" s="602" t="s">
        <v>83</v>
      </c>
      <c r="D111" s="581"/>
      <c r="E111" s="581"/>
      <c r="F111" s="581"/>
      <c r="G111" s="86">
        <v>4</v>
      </c>
      <c r="H111" s="600"/>
      <c r="I111" s="601"/>
      <c r="J111" s="89">
        <f t="shared" si="3"/>
        <v>3</v>
      </c>
      <c r="K111" s="87"/>
    </row>
    <row r="112" spans="2:11" hidden="1" x14ac:dyDescent="0.25">
      <c r="B112" s="101" t="s">
        <v>84</v>
      </c>
      <c r="C112" s="666" t="s">
        <v>85</v>
      </c>
      <c r="D112" s="667"/>
      <c r="E112" s="667"/>
      <c r="F112" s="667"/>
      <c r="G112" s="102">
        <v>6</v>
      </c>
      <c r="H112" s="590" t="s">
        <v>165</v>
      </c>
      <c r="I112" s="591"/>
      <c r="J112" s="103">
        <f t="shared" si="3"/>
        <v>4</v>
      </c>
      <c r="K112" s="87"/>
    </row>
    <row r="113" spans="2:11" hidden="1" x14ac:dyDescent="0.25">
      <c r="B113" s="104" t="s">
        <v>87</v>
      </c>
      <c r="C113" s="588" t="s">
        <v>88</v>
      </c>
      <c r="D113" s="589"/>
      <c r="E113" s="589"/>
      <c r="F113" s="589"/>
      <c r="G113" s="105">
        <v>6</v>
      </c>
      <c r="H113" s="668"/>
      <c r="I113" s="669"/>
      <c r="J113" s="106">
        <f t="shared" si="3"/>
        <v>4</v>
      </c>
      <c r="K113" s="87">
        <f>AVERAGE(J112:J114)</f>
        <v>4</v>
      </c>
    </row>
    <row r="114" spans="2:11" hidden="1" x14ac:dyDescent="0.25">
      <c r="B114" s="107" t="s">
        <v>89</v>
      </c>
      <c r="C114" s="588" t="s">
        <v>90</v>
      </c>
      <c r="D114" s="589"/>
      <c r="E114" s="589"/>
      <c r="F114" s="589"/>
      <c r="G114" s="105">
        <v>6</v>
      </c>
      <c r="H114" s="592"/>
      <c r="I114" s="593"/>
      <c r="J114" s="106">
        <f>IF(G114="","",VLOOKUP(G114,ggone,2,0))</f>
        <v>4</v>
      </c>
      <c r="K114" s="87"/>
    </row>
    <row r="115" spans="2:11" hidden="1" x14ac:dyDescent="0.25">
      <c r="B115" s="108" t="s">
        <v>91</v>
      </c>
      <c r="C115" s="670" t="s">
        <v>92</v>
      </c>
      <c r="D115" s="671"/>
      <c r="E115" s="671"/>
      <c r="F115" s="671"/>
      <c r="G115" s="91">
        <v>6</v>
      </c>
      <c r="H115" s="663" t="s">
        <v>70</v>
      </c>
      <c r="I115" s="664"/>
      <c r="J115" s="109">
        <f>IF(G115="","",VLOOKUP(G115,ggone,2,0))</f>
        <v>4</v>
      </c>
      <c r="K115" s="87"/>
    </row>
    <row r="116" spans="2:11" ht="15" hidden="1" customHeight="1" x14ac:dyDescent="0.25">
      <c r="B116" s="110" t="s">
        <v>94</v>
      </c>
      <c r="C116" s="661" t="s">
        <v>95</v>
      </c>
      <c r="D116" s="662"/>
      <c r="E116" s="662"/>
      <c r="F116" s="662"/>
      <c r="G116" s="91">
        <v>6</v>
      </c>
      <c r="H116" s="663" t="s">
        <v>70</v>
      </c>
      <c r="I116" s="664"/>
      <c r="J116" s="109">
        <f>IF(G116="","",VLOOKUP(G116,ggone,2,0))</f>
        <v>4</v>
      </c>
      <c r="K116" s="87">
        <f>AVERAGE(J115:J116)</f>
        <v>4</v>
      </c>
    </row>
    <row r="117" spans="2:11" ht="15" hidden="1" customHeight="1" x14ac:dyDescent="0.25">
      <c r="B117" s="49"/>
      <c r="C117" s="50"/>
      <c r="D117" s="271"/>
      <c r="E117" s="271"/>
      <c r="F117" s="271"/>
      <c r="G117" s="51" t="s">
        <v>166</v>
      </c>
      <c r="H117" s="51"/>
      <c r="I117" s="7" t="s">
        <v>66</v>
      </c>
      <c r="J117" s="85">
        <f>IF(AND(J110="",J111="",J112="",J113="",J114="",J115="",J116="",J109="",J108="",J107=""),0,SUM(K107:K116))</f>
        <v>19.5</v>
      </c>
    </row>
    <row r="118" spans="2:11" ht="36" hidden="1" customHeight="1" x14ac:dyDescent="0.35">
      <c r="B118" s="74" t="s">
        <v>96</v>
      </c>
      <c r="C118" s="1"/>
      <c r="D118" s="1"/>
      <c r="E118" s="1"/>
      <c r="F118" s="1"/>
      <c r="G118" s="1"/>
    </row>
    <row r="119" spans="2:11" ht="15" hidden="1" customHeight="1" x14ac:dyDescent="0.25">
      <c r="B119" s="130" t="s">
        <v>167</v>
      </c>
      <c r="C119" s="130" t="s">
        <v>98</v>
      </c>
      <c r="D119" s="130" t="s">
        <v>168</v>
      </c>
      <c r="E119" s="130" t="s">
        <v>169</v>
      </c>
      <c r="F119" s="130" t="s">
        <v>101</v>
      </c>
      <c r="G119" s="130" t="s">
        <v>102</v>
      </c>
      <c r="H119" s="51"/>
      <c r="I119" s="7"/>
      <c r="J119" s="85"/>
    </row>
    <row r="120" spans="2:11" ht="15" hidden="1" customHeight="1" x14ac:dyDescent="0.25">
      <c r="B120" s="665" t="s">
        <v>103</v>
      </c>
      <c r="C120" s="113" t="s">
        <v>104</v>
      </c>
      <c r="D120" s="114" t="s">
        <v>106</v>
      </c>
      <c r="E120" s="261">
        <v>1.49</v>
      </c>
      <c r="F120" s="10" t="e">
        <f t="shared" ref="F120:F135" si="4">E120*oturban</f>
        <v>#REF!</v>
      </c>
      <c r="G120" s="10" t="e">
        <f t="shared" ref="G120:G135" si="5">E120*otrural</f>
        <v>#REF!</v>
      </c>
      <c r="H120" s="51"/>
      <c r="I120" s="7"/>
      <c r="J120" s="85"/>
    </row>
    <row r="121" spans="2:11" ht="15" hidden="1" customHeight="1" x14ac:dyDescent="0.25">
      <c r="B121" s="665"/>
      <c r="C121" s="113" t="s">
        <v>107</v>
      </c>
      <c r="D121" s="114" t="s">
        <v>109</v>
      </c>
      <c r="E121" s="261">
        <v>1.63</v>
      </c>
      <c r="F121" s="10" t="e">
        <f t="shared" si="4"/>
        <v>#REF!</v>
      </c>
      <c r="G121" s="10" t="e">
        <f t="shared" si="5"/>
        <v>#REF!</v>
      </c>
      <c r="H121" s="51"/>
      <c r="I121" s="7"/>
      <c r="J121" s="85"/>
    </row>
    <row r="122" spans="2:11" ht="15" hidden="1" customHeight="1" x14ac:dyDescent="0.25">
      <c r="B122" s="665"/>
      <c r="C122" s="113" t="s">
        <v>110</v>
      </c>
      <c r="D122" s="114" t="s">
        <v>112</v>
      </c>
      <c r="E122" s="261">
        <v>1.68</v>
      </c>
      <c r="F122" s="10" t="e">
        <f t="shared" si="4"/>
        <v>#REF!</v>
      </c>
      <c r="G122" s="10" t="e">
        <f t="shared" si="5"/>
        <v>#REF!</v>
      </c>
      <c r="H122" s="51"/>
      <c r="I122" s="7"/>
      <c r="J122" s="85"/>
    </row>
    <row r="123" spans="2:11" ht="15" hidden="1" customHeight="1" x14ac:dyDescent="0.25">
      <c r="B123" s="665"/>
      <c r="C123" s="113" t="s">
        <v>113</v>
      </c>
      <c r="D123" s="114" t="s">
        <v>115</v>
      </c>
      <c r="E123" s="261">
        <v>1.53</v>
      </c>
      <c r="F123" s="10" t="e">
        <f t="shared" si="4"/>
        <v>#REF!</v>
      </c>
      <c r="G123" s="10" t="e">
        <f t="shared" si="5"/>
        <v>#REF!</v>
      </c>
      <c r="H123" s="51"/>
      <c r="I123" s="7"/>
      <c r="J123" s="85"/>
    </row>
    <row r="124" spans="2:11" ht="15" hidden="1" customHeight="1" x14ac:dyDescent="0.25">
      <c r="B124" s="665" t="s">
        <v>170</v>
      </c>
      <c r="C124" s="113" t="s">
        <v>104</v>
      </c>
      <c r="D124" s="114" t="s">
        <v>117</v>
      </c>
      <c r="E124" s="261">
        <v>1.41</v>
      </c>
      <c r="F124" s="10" t="e">
        <f t="shared" si="4"/>
        <v>#REF!</v>
      </c>
      <c r="G124" s="10" t="e">
        <f t="shared" si="5"/>
        <v>#REF!</v>
      </c>
      <c r="H124" s="51"/>
      <c r="I124" s="7"/>
      <c r="J124" s="85"/>
    </row>
    <row r="125" spans="2:11" ht="15" hidden="1" customHeight="1" x14ac:dyDescent="0.25">
      <c r="B125" s="665"/>
      <c r="C125" s="113" t="s">
        <v>107</v>
      </c>
      <c r="D125" s="114" t="s">
        <v>119</v>
      </c>
      <c r="E125" s="261">
        <v>1.59</v>
      </c>
      <c r="F125" s="10" t="e">
        <f t="shared" si="4"/>
        <v>#REF!</v>
      </c>
      <c r="G125" s="10" t="e">
        <f t="shared" si="5"/>
        <v>#REF!</v>
      </c>
      <c r="H125" s="51"/>
      <c r="I125" s="7"/>
      <c r="J125" s="85"/>
    </row>
    <row r="126" spans="2:11" ht="15" hidden="1" customHeight="1" x14ac:dyDescent="0.25">
      <c r="B126" s="665"/>
      <c r="C126" s="113" t="s">
        <v>110</v>
      </c>
      <c r="D126" s="114" t="s">
        <v>121</v>
      </c>
      <c r="E126" s="261">
        <v>1.64</v>
      </c>
      <c r="F126" s="10" t="e">
        <f t="shared" si="4"/>
        <v>#REF!</v>
      </c>
      <c r="G126" s="10" t="e">
        <f t="shared" si="5"/>
        <v>#REF!</v>
      </c>
      <c r="H126" s="51"/>
      <c r="I126" s="7"/>
      <c r="J126" s="85"/>
    </row>
    <row r="127" spans="2:11" ht="15" hidden="1" customHeight="1" x14ac:dyDescent="0.25">
      <c r="B127" s="665"/>
      <c r="C127" s="113" t="s">
        <v>113</v>
      </c>
      <c r="D127" s="114" t="s">
        <v>123</v>
      </c>
      <c r="E127" s="261">
        <v>1.1499999999999999</v>
      </c>
      <c r="F127" s="10" t="e">
        <f t="shared" si="4"/>
        <v>#REF!</v>
      </c>
      <c r="G127" s="10" t="e">
        <f t="shared" si="5"/>
        <v>#REF!</v>
      </c>
      <c r="H127" s="51"/>
      <c r="I127" s="7"/>
      <c r="J127" s="85"/>
    </row>
    <row r="128" spans="2:11" ht="15" hidden="1" customHeight="1" x14ac:dyDescent="0.25">
      <c r="B128" s="665" t="s">
        <v>171</v>
      </c>
      <c r="C128" s="113" t="s">
        <v>104</v>
      </c>
      <c r="D128" s="114" t="s">
        <v>126</v>
      </c>
      <c r="E128" s="261">
        <v>1.17</v>
      </c>
      <c r="F128" s="10" t="e">
        <f t="shared" si="4"/>
        <v>#REF!</v>
      </c>
      <c r="G128" s="10" t="e">
        <f t="shared" si="5"/>
        <v>#REF!</v>
      </c>
      <c r="H128" s="51"/>
      <c r="I128" s="7"/>
      <c r="J128" s="85"/>
    </row>
    <row r="129" spans="2:14" ht="15" hidden="1" customHeight="1" x14ac:dyDescent="0.25">
      <c r="B129" s="665"/>
      <c r="C129" s="113" t="s">
        <v>107</v>
      </c>
      <c r="D129" s="114" t="s">
        <v>128</v>
      </c>
      <c r="E129" s="261">
        <v>1.44</v>
      </c>
      <c r="F129" s="10" t="e">
        <f t="shared" si="4"/>
        <v>#REF!</v>
      </c>
      <c r="G129" s="10" t="e">
        <f t="shared" si="5"/>
        <v>#REF!</v>
      </c>
      <c r="H129" s="51"/>
      <c r="I129" s="7"/>
      <c r="J129" s="85"/>
    </row>
    <row r="130" spans="2:14" ht="15" hidden="1" customHeight="1" x14ac:dyDescent="0.25">
      <c r="B130" s="665"/>
      <c r="C130" s="113" t="s">
        <v>110</v>
      </c>
      <c r="D130" s="114" t="s">
        <v>130</v>
      </c>
      <c r="E130" s="261">
        <v>1.54</v>
      </c>
      <c r="F130" s="10" t="e">
        <f t="shared" si="4"/>
        <v>#REF!</v>
      </c>
      <c r="G130" s="10" t="e">
        <f t="shared" si="5"/>
        <v>#REF!</v>
      </c>
      <c r="H130" s="51"/>
      <c r="I130" s="7"/>
      <c r="J130" s="85"/>
    </row>
    <row r="131" spans="2:14" ht="15" hidden="1" customHeight="1" x14ac:dyDescent="0.25">
      <c r="B131" s="665"/>
      <c r="C131" s="113" t="s">
        <v>113</v>
      </c>
      <c r="D131" s="114" t="s">
        <v>132</v>
      </c>
      <c r="E131" s="261">
        <v>1.1100000000000001</v>
      </c>
      <c r="F131" s="10" t="e">
        <f t="shared" si="4"/>
        <v>#REF!</v>
      </c>
      <c r="G131" s="10" t="e">
        <f t="shared" si="5"/>
        <v>#REF!</v>
      </c>
      <c r="H131" s="51"/>
      <c r="I131" s="7"/>
      <c r="J131" s="85"/>
    </row>
    <row r="132" spans="2:14" ht="15" hidden="1" customHeight="1" x14ac:dyDescent="0.25">
      <c r="B132" s="665" t="s">
        <v>172</v>
      </c>
      <c r="C132" s="113" t="s">
        <v>104</v>
      </c>
      <c r="D132" s="114" t="s">
        <v>135</v>
      </c>
      <c r="E132" s="3">
        <v>1.3</v>
      </c>
      <c r="F132" s="10" t="e">
        <f t="shared" si="4"/>
        <v>#REF!</v>
      </c>
      <c r="G132" s="10" t="e">
        <f t="shared" si="5"/>
        <v>#REF!</v>
      </c>
      <c r="H132" s="51"/>
      <c r="I132" s="7"/>
      <c r="J132" s="85"/>
    </row>
    <row r="133" spans="2:14" ht="15" hidden="1" customHeight="1" x14ac:dyDescent="0.25">
      <c r="B133" s="665"/>
      <c r="C133" s="113" t="s">
        <v>107</v>
      </c>
      <c r="D133" s="114" t="s">
        <v>137</v>
      </c>
      <c r="E133" s="261">
        <v>1.49</v>
      </c>
      <c r="F133" s="10" t="e">
        <f t="shared" si="4"/>
        <v>#REF!</v>
      </c>
      <c r="G133" s="10" t="e">
        <f t="shared" si="5"/>
        <v>#REF!</v>
      </c>
      <c r="H133" s="51"/>
      <c r="I133" s="7"/>
      <c r="J133" s="85"/>
    </row>
    <row r="134" spans="2:14" ht="15" hidden="1" customHeight="1" x14ac:dyDescent="0.25">
      <c r="B134" s="665"/>
      <c r="C134" s="113" t="s">
        <v>110</v>
      </c>
      <c r="D134" s="114" t="s">
        <v>139</v>
      </c>
      <c r="E134" s="261">
        <v>1.55</v>
      </c>
      <c r="F134" s="10" t="e">
        <f t="shared" si="4"/>
        <v>#REF!</v>
      </c>
      <c r="G134" s="10" t="e">
        <f t="shared" si="5"/>
        <v>#REF!</v>
      </c>
      <c r="H134" s="51"/>
      <c r="I134" s="7"/>
      <c r="J134" s="85"/>
    </row>
    <row r="135" spans="2:14" ht="15" hidden="1" customHeight="1" x14ac:dyDescent="0.25">
      <c r="B135" s="665"/>
      <c r="C135" s="113" t="s">
        <v>113</v>
      </c>
      <c r="D135" s="114" t="s">
        <v>141</v>
      </c>
      <c r="E135" s="261">
        <v>1.0900000000000001</v>
      </c>
      <c r="F135" s="10" t="e">
        <f t="shared" si="4"/>
        <v>#REF!</v>
      </c>
      <c r="G135" s="10" t="e">
        <f t="shared" si="5"/>
        <v>#REF!</v>
      </c>
      <c r="H135" s="51"/>
      <c r="I135" s="7"/>
      <c r="J135" s="85"/>
    </row>
    <row r="136" spans="2:14" ht="15" hidden="1" customHeight="1" x14ac:dyDescent="0.25">
      <c r="B136" s="49"/>
      <c r="C136" s="50"/>
      <c r="D136" s="271"/>
      <c r="E136" s="271"/>
      <c r="F136" s="271"/>
      <c r="G136" s="51"/>
      <c r="H136" s="51"/>
      <c r="I136" s="7"/>
      <c r="J136" s="85"/>
    </row>
    <row r="137" spans="2:14" ht="15" hidden="1" customHeight="1" x14ac:dyDescent="0.25">
      <c r="B137" s="49"/>
      <c r="C137" s="50"/>
      <c r="D137" s="271"/>
      <c r="E137" s="52" t="s">
        <v>143</v>
      </c>
      <c r="F137" s="1" t="s">
        <v>144</v>
      </c>
      <c r="G137" s="1" t="s">
        <v>145</v>
      </c>
      <c r="H137" s="51"/>
      <c r="I137" s="7"/>
      <c r="J137" s="85"/>
    </row>
    <row r="138" spans="2:14" ht="15" hidden="1" customHeight="1" x14ac:dyDescent="0.25">
      <c r="B138" s="49"/>
      <c r="C138" s="50"/>
      <c r="D138" s="271"/>
      <c r="E138" s="1" t="s">
        <v>146</v>
      </c>
      <c r="F138" s="144" t="s">
        <v>130</v>
      </c>
      <c r="G138" s="10" t="e">
        <f>IF(F138="",0,VLOOKUP(F138,ptot2,3,0))</f>
        <v>#REF!</v>
      </c>
      <c r="H138" s="51"/>
      <c r="I138" s="7"/>
      <c r="J138" s="85"/>
    </row>
    <row r="139" spans="2:14" ht="15" hidden="1" customHeight="1" x14ac:dyDescent="0.25">
      <c r="B139" s="49"/>
      <c r="C139" s="50"/>
      <c r="D139" s="271"/>
      <c r="E139" s="1" t="s">
        <v>147</v>
      </c>
      <c r="F139" s="190"/>
      <c r="G139" s="10">
        <f>IF(F139="",0,VLOOKUP(F139,ptot2,5))</f>
        <v>0</v>
      </c>
      <c r="H139" s="51"/>
      <c r="I139" s="7"/>
      <c r="J139" s="85"/>
    </row>
    <row r="140" spans="2:14" ht="15" hidden="1" customHeight="1" x14ac:dyDescent="0.25">
      <c r="B140" s="49"/>
      <c r="C140" s="50"/>
      <c r="D140" s="271"/>
      <c r="F140" s="1" t="s">
        <v>145</v>
      </c>
      <c r="G140" s="370" t="e">
        <f>IF(AND(G138&lt;&gt;0,G139&lt;&gt;0),0,IF(G138&lt;&gt;0,G138,G139))</f>
        <v>#REF!</v>
      </c>
      <c r="H140" s="51"/>
      <c r="I140" s="7"/>
      <c r="J140" s="85"/>
    </row>
    <row r="141" spans="2:14" ht="15" hidden="1" customHeight="1" x14ac:dyDescent="0.25">
      <c r="B141" s="49"/>
      <c r="C141" s="50"/>
      <c r="D141" s="271"/>
      <c r="F141" s="1"/>
      <c r="G141" s="370"/>
      <c r="H141" s="51"/>
      <c r="I141" s="7"/>
      <c r="J141" s="85"/>
    </row>
    <row r="142" spans="2:14" ht="31.15" hidden="1" customHeight="1" x14ac:dyDescent="0.35">
      <c r="B142" s="131" t="s">
        <v>143</v>
      </c>
    </row>
    <row r="143" spans="2:14" ht="31.15" hidden="1" customHeight="1" x14ac:dyDescent="0.35">
      <c r="B143" s="74" t="s">
        <v>1</v>
      </c>
    </row>
    <row r="144" spans="2:14" hidden="1" x14ac:dyDescent="0.25">
      <c r="B144" s="653" t="s">
        <v>173</v>
      </c>
      <c r="C144" s="654"/>
      <c r="D144" s="659" t="s">
        <v>154</v>
      </c>
      <c r="E144" s="654"/>
      <c r="F144" s="654"/>
      <c r="G144" s="654"/>
      <c r="H144" s="653" t="s">
        <v>21</v>
      </c>
      <c r="I144" s="654"/>
      <c r="J144" s="654"/>
      <c r="K144" s="655"/>
      <c r="L144" s="656"/>
      <c r="M144" s="656"/>
      <c r="N144" s="656"/>
    </row>
    <row r="145" spans="2:14" hidden="1" x14ac:dyDescent="0.25">
      <c r="B145" s="654"/>
      <c r="C145" s="654"/>
      <c r="D145" s="660"/>
      <c r="E145" s="654"/>
      <c r="F145" s="654"/>
      <c r="G145" s="654"/>
      <c r="H145" s="654"/>
      <c r="I145" s="654"/>
      <c r="J145" s="654"/>
      <c r="K145" s="656"/>
      <c r="L145" s="656"/>
      <c r="M145" s="656"/>
      <c r="N145" s="656"/>
    </row>
    <row r="146" spans="2:14" hidden="1" x14ac:dyDescent="0.25">
      <c r="B146" s="654"/>
      <c r="C146" s="654"/>
      <c r="D146" s="660"/>
      <c r="E146" s="654"/>
      <c r="F146" s="654"/>
      <c r="G146" s="654"/>
      <c r="H146" s="654"/>
      <c r="I146" s="654"/>
      <c r="J146" s="654"/>
      <c r="K146" s="656"/>
      <c r="L146" s="656"/>
      <c r="M146" s="656"/>
      <c r="N146" s="656"/>
    </row>
    <row r="147" spans="2:14" hidden="1" x14ac:dyDescent="0.25">
      <c r="B147" s="631" t="s">
        <v>174</v>
      </c>
      <c r="C147" s="637"/>
      <c r="D147" s="631" t="e">
        <f>VLOOKUP(B147,clincat,2,0)</f>
        <v>#REF!</v>
      </c>
      <c r="E147" s="654"/>
      <c r="F147" s="654"/>
      <c r="G147" s="654"/>
      <c r="H147" s="631" t="e">
        <f>VLOOKUP(B147,clincat,3,0)</f>
        <v>#REF!</v>
      </c>
      <c r="I147" s="637"/>
      <c r="J147" s="637"/>
      <c r="K147" s="657"/>
      <c r="L147" s="658"/>
      <c r="M147" s="658"/>
      <c r="N147" s="658"/>
    </row>
    <row r="148" spans="2:14" hidden="1" x14ac:dyDescent="0.25">
      <c r="B148" s="631"/>
      <c r="C148" s="637"/>
      <c r="D148" s="631"/>
      <c r="E148" s="654"/>
      <c r="F148" s="654"/>
      <c r="G148" s="654"/>
      <c r="H148" s="631"/>
      <c r="I148" s="637"/>
      <c r="J148" s="637"/>
      <c r="K148" s="657"/>
      <c r="L148" s="658"/>
      <c r="M148" s="658"/>
      <c r="N148" s="658"/>
    </row>
    <row r="149" spans="2:14" ht="13.9" hidden="1" customHeight="1" x14ac:dyDescent="0.35">
      <c r="B149" s="74"/>
    </row>
    <row r="150" spans="2:14" ht="31.15" hidden="1" customHeight="1" x14ac:dyDescent="0.35">
      <c r="B150" s="74" t="s">
        <v>22</v>
      </c>
    </row>
    <row r="151" spans="2:14" hidden="1" x14ac:dyDescent="0.25">
      <c r="B151" s="653" t="s">
        <v>175</v>
      </c>
      <c r="C151" s="654"/>
      <c r="D151" s="653" t="s">
        <v>176</v>
      </c>
      <c r="E151" s="654"/>
      <c r="F151" s="654"/>
      <c r="G151" s="654"/>
      <c r="H151" s="653" t="s">
        <v>177</v>
      </c>
      <c r="I151" s="654"/>
      <c r="J151" s="654"/>
      <c r="K151" s="655"/>
      <c r="L151" s="656"/>
      <c r="M151" s="656"/>
      <c r="N151" s="656"/>
    </row>
    <row r="152" spans="2:14" hidden="1" x14ac:dyDescent="0.25">
      <c r="B152" s="654"/>
      <c r="C152" s="654"/>
      <c r="D152" s="654"/>
      <c r="E152" s="654"/>
      <c r="F152" s="654"/>
      <c r="G152" s="654"/>
      <c r="H152" s="654"/>
      <c r="I152" s="654"/>
      <c r="J152" s="654"/>
      <c r="K152" s="656"/>
      <c r="L152" s="656"/>
      <c r="M152" s="656"/>
      <c r="N152" s="656"/>
    </row>
    <row r="153" spans="2:14" hidden="1" x14ac:dyDescent="0.25">
      <c r="B153" s="654"/>
      <c r="C153" s="654"/>
      <c r="D153" s="654"/>
      <c r="E153" s="654"/>
      <c r="F153" s="654"/>
      <c r="G153" s="654"/>
      <c r="H153" s="654"/>
      <c r="I153" s="654"/>
      <c r="J153" s="654"/>
      <c r="K153" s="656"/>
      <c r="L153" s="656"/>
      <c r="M153" s="656"/>
      <c r="N153" s="656"/>
    </row>
    <row r="154" spans="2:14" hidden="1" x14ac:dyDescent="0.25">
      <c r="B154" s="631" t="s">
        <v>178</v>
      </c>
      <c r="C154" s="637"/>
      <c r="D154" s="631" t="e">
        <f>VLOOKUP(B154,slpcom,2,0)</f>
        <v>#REF!</v>
      </c>
      <c r="E154" s="654"/>
      <c r="F154" s="654"/>
      <c r="G154" s="654"/>
      <c r="H154" s="631" t="e">
        <f>VLOOKUP(B154,slpcom,3,0)</f>
        <v>#REF!</v>
      </c>
      <c r="I154" s="637"/>
      <c r="J154" s="637"/>
      <c r="K154" s="657"/>
      <c r="L154" s="658"/>
      <c r="M154" s="658"/>
      <c r="N154" s="658"/>
    </row>
    <row r="155" spans="2:14" hidden="1" x14ac:dyDescent="0.25">
      <c r="B155" s="631"/>
      <c r="C155" s="637"/>
      <c r="D155" s="631"/>
      <c r="E155" s="654"/>
      <c r="F155" s="654"/>
      <c r="G155" s="654"/>
      <c r="H155" s="631"/>
      <c r="I155" s="637"/>
      <c r="J155" s="637"/>
      <c r="K155" s="657"/>
      <c r="L155" s="658"/>
      <c r="M155" s="658"/>
      <c r="N155" s="658"/>
    </row>
    <row r="156" spans="2:14" ht="13.9" hidden="1" customHeight="1" x14ac:dyDescent="0.35">
      <c r="B156" s="74"/>
    </row>
    <row r="157" spans="2:14" hidden="1" x14ac:dyDescent="0.25">
      <c r="B157" s="652" t="s">
        <v>179</v>
      </c>
      <c r="C157" s="652"/>
      <c r="D157" s="652"/>
    </row>
    <row r="158" spans="2:14" hidden="1" x14ac:dyDescent="0.25">
      <c r="B158" s="120" t="s">
        <v>180</v>
      </c>
      <c r="C158" s="644" t="s">
        <v>181</v>
      </c>
      <c r="D158" s="646"/>
    </row>
    <row r="159" spans="2:14" hidden="1" x14ac:dyDescent="0.25">
      <c r="B159" s="120" t="s">
        <v>182</v>
      </c>
      <c r="C159" s="644" t="s">
        <v>183</v>
      </c>
      <c r="D159" s="646"/>
    </row>
    <row r="160" spans="2:14" ht="26.25" hidden="1" x14ac:dyDescent="0.25">
      <c r="B160" s="120" t="s">
        <v>184</v>
      </c>
      <c r="C160" s="644" t="s">
        <v>185</v>
      </c>
      <c r="D160" s="646"/>
    </row>
    <row r="161" spans="2:7" hidden="1" x14ac:dyDescent="0.25">
      <c r="B161" s="120" t="s">
        <v>186</v>
      </c>
      <c r="C161" s="644" t="s">
        <v>187</v>
      </c>
      <c r="D161" s="646"/>
    </row>
    <row r="162" spans="2:7" ht="26.25" hidden="1" x14ac:dyDescent="0.25">
      <c r="B162" s="120" t="s">
        <v>188</v>
      </c>
      <c r="C162" s="644" t="s">
        <v>189</v>
      </c>
      <c r="D162" s="646"/>
    </row>
    <row r="163" spans="2:7" ht="26.25" hidden="1" x14ac:dyDescent="0.25">
      <c r="B163" s="120" t="s">
        <v>190</v>
      </c>
      <c r="C163" s="644" t="s">
        <v>191</v>
      </c>
      <c r="D163" s="646"/>
    </row>
    <row r="164" spans="2:7" ht="13.9" hidden="1" customHeight="1" x14ac:dyDescent="0.35">
      <c r="B164" s="74"/>
    </row>
    <row r="165" spans="2:7" ht="31.15" hidden="1" customHeight="1" x14ac:dyDescent="0.35">
      <c r="B165" s="74" t="s">
        <v>96</v>
      </c>
    </row>
    <row r="166" spans="2:7" hidden="1" x14ac:dyDescent="0.25">
      <c r="B166" s="136" t="s">
        <v>192</v>
      </c>
      <c r="C166" s="320" t="s">
        <v>193</v>
      </c>
      <c r="D166" s="647" t="s">
        <v>194</v>
      </c>
      <c r="E166" s="647"/>
    </row>
    <row r="167" spans="2:7" hidden="1" x14ac:dyDescent="0.25">
      <c r="B167" s="121" t="s">
        <v>195</v>
      </c>
      <c r="C167" s="133" t="s">
        <v>196</v>
      </c>
      <c r="D167" s="648">
        <v>0</v>
      </c>
      <c r="E167" s="649"/>
    </row>
    <row r="168" spans="2:7" hidden="1" x14ac:dyDescent="0.25">
      <c r="B168" s="134" t="s">
        <v>197</v>
      </c>
      <c r="C168" s="135" t="s">
        <v>198</v>
      </c>
      <c r="D168" s="650" t="s">
        <v>199</v>
      </c>
      <c r="E168" s="651"/>
    </row>
    <row r="169" spans="2:7" hidden="1" x14ac:dyDescent="0.25">
      <c r="B169" s="134" t="s">
        <v>200</v>
      </c>
      <c r="C169" s="135" t="s">
        <v>201</v>
      </c>
      <c r="D169" s="650" t="s">
        <v>202</v>
      </c>
      <c r="E169" s="651"/>
    </row>
    <row r="170" spans="2:7" hidden="1" x14ac:dyDescent="0.25">
      <c r="B170" s="134" t="s">
        <v>203</v>
      </c>
      <c r="C170" s="135" t="s">
        <v>142</v>
      </c>
      <c r="D170" s="650" t="s">
        <v>204</v>
      </c>
      <c r="E170" s="651"/>
    </row>
    <row r="171" spans="2:7" ht="13.9" hidden="1" customHeight="1" x14ac:dyDescent="0.35">
      <c r="B171" s="74"/>
    </row>
    <row r="172" spans="2:7" ht="31.15" hidden="1" customHeight="1" x14ac:dyDescent="0.35">
      <c r="B172" s="74" t="s">
        <v>205</v>
      </c>
    </row>
    <row r="173" spans="2:7" ht="16.899999999999999" hidden="1" customHeight="1" x14ac:dyDescent="0.25">
      <c r="B173" s="634" t="s">
        <v>206</v>
      </c>
      <c r="C173" s="635"/>
      <c r="D173" s="636"/>
    </row>
    <row r="174" spans="2:7" ht="31.15" hidden="1" customHeight="1" x14ac:dyDescent="0.25">
      <c r="B174" s="357" t="s">
        <v>207</v>
      </c>
      <c r="C174" s="637" t="s">
        <v>208</v>
      </c>
      <c r="D174" s="569"/>
    </row>
    <row r="175" spans="2:7" ht="13.9" hidden="1" customHeight="1" x14ac:dyDescent="0.35">
      <c r="B175" s="74"/>
    </row>
    <row r="176" spans="2:7" ht="105" hidden="1" x14ac:dyDescent="0.25">
      <c r="B176" s="23" t="s">
        <v>209</v>
      </c>
      <c r="C176" s="11" t="s">
        <v>210</v>
      </c>
      <c r="D176" s="23" t="s">
        <v>211</v>
      </c>
      <c r="E176" s="23" t="s">
        <v>212</v>
      </c>
      <c r="F176" s="23" t="s">
        <v>101</v>
      </c>
      <c r="G176" s="23" t="s">
        <v>102</v>
      </c>
    </row>
    <row r="177" spans="2:7" hidden="1" x14ac:dyDescent="0.25">
      <c r="B177" s="24" t="s">
        <v>213</v>
      </c>
      <c r="C177" s="25" t="s">
        <v>214</v>
      </c>
      <c r="D177" s="378" t="s">
        <v>215</v>
      </c>
      <c r="E177" s="378">
        <v>0.68</v>
      </c>
      <c r="F177" s="26" t="e">
        <f t="shared" ref="F177:F188" si="6">E177*slpurban</f>
        <v>#NAME?</v>
      </c>
      <c r="G177" s="26" t="e">
        <f t="shared" ref="G177:G188" si="7">E177*slprural</f>
        <v>#REF!</v>
      </c>
    </row>
    <row r="178" spans="2:7" hidden="1" x14ac:dyDescent="0.25">
      <c r="B178" s="24" t="s">
        <v>213</v>
      </c>
      <c r="C178" s="25" t="s">
        <v>216</v>
      </c>
      <c r="D178" s="378" t="s">
        <v>217</v>
      </c>
      <c r="E178" s="378">
        <v>1.82</v>
      </c>
      <c r="F178" s="26" t="e">
        <f t="shared" si="6"/>
        <v>#NAME?</v>
      </c>
      <c r="G178" s="26" t="e">
        <f t="shared" si="7"/>
        <v>#REF!</v>
      </c>
    </row>
    <row r="179" spans="2:7" hidden="1" x14ac:dyDescent="0.25">
      <c r="B179" s="24" t="s">
        <v>213</v>
      </c>
      <c r="C179" s="25" t="s">
        <v>218</v>
      </c>
      <c r="D179" s="378" t="s">
        <v>219</v>
      </c>
      <c r="E179" s="378">
        <v>2.66</v>
      </c>
      <c r="F179" s="26" t="e">
        <f t="shared" si="6"/>
        <v>#NAME?</v>
      </c>
      <c r="G179" s="26" t="e">
        <f t="shared" si="7"/>
        <v>#REF!</v>
      </c>
    </row>
    <row r="180" spans="2:7" hidden="1" x14ac:dyDescent="0.25">
      <c r="B180" s="27" t="s">
        <v>220</v>
      </c>
      <c r="C180" s="28" t="s">
        <v>214</v>
      </c>
      <c r="D180" s="380" t="s">
        <v>221</v>
      </c>
      <c r="E180" s="380">
        <v>1.46</v>
      </c>
      <c r="F180" s="29" t="e">
        <f t="shared" si="6"/>
        <v>#NAME?</v>
      </c>
      <c r="G180" s="29" t="e">
        <f t="shared" si="7"/>
        <v>#REF!</v>
      </c>
    </row>
    <row r="181" spans="2:7" hidden="1" x14ac:dyDescent="0.25">
      <c r="B181" s="27" t="s">
        <v>220</v>
      </c>
      <c r="C181" s="28" t="s">
        <v>216</v>
      </c>
      <c r="D181" s="380" t="s">
        <v>222</v>
      </c>
      <c r="E181" s="380">
        <v>2.33</v>
      </c>
      <c r="F181" s="29" t="e">
        <f t="shared" si="6"/>
        <v>#NAME?</v>
      </c>
      <c r="G181" s="29" t="e">
        <f t="shared" si="7"/>
        <v>#REF!</v>
      </c>
    </row>
    <row r="182" spans="2:7" hidden="1" x14ac:dyDescent="0.25">
      <c r="B182" s="27" t="s">
        <v>220</v>
      </c>
      <c r="C182" s="28" t="s">
        <v>218</v>
      </c>
      <c r="D182" s="380" t="s">
        <v>223</v>
      </c>
      <c r="E182" s="380">
        <v>2.97</v>
      </c>
      <c r="F182" s="29" t="e">
        <f t="shared" si="6"/>
        <v>#NAME?</v>
      </c>
      <c r="G182" s="29" t="e">
        <f t="shared" si="7"/>
        <v>#REF!</v>
      </c>
    </row>
    <row r="183" spans="2:7" hidden="1" x14ac:dyDescent="0.25">
      <c r="B183" s="24" t="s">
        <v>224</v>
      </c>
      <c r="C183" s="25" t="s">
        <v>214</v>
      </c>
      <c r="D183" s="378" t="s">
        <v>225</v>
      </c>
      <c r="E183" s="378">
        <v>2.04</v>
      </c>
      <c r="F183" s="26" t="e">
        <f t="shared" si="6"/>
        <v>#NAME?</v>
      </c>
      <c r="G183" s="26" t="e">
        <f t="shared" si="7"/>
        <v>#REF!</v>
      </c>
    </row>
    <row r="184" spans="2:7" hidden="1" x14ac:dyDescent="0.25">
      <c r="B184" s="24" t="s">
        <v>224</v>
      </c>
      <c r="C184" s="25" t="s">
        <v>216</v>
      </c>
      <c r="D184" s="378" t="s">
        <v>226</v>
      </c>
      <c r="E184" s="378">
        <v>2.85</v>
      </c>
      <c r="F184" s="26" t="e">
        <f t="shared" si="6"/>
        <v>#NAME?</v>
      </c>
      <c r="G184" s="26" t="e">
        <f t="shared" si="7"/>
        <v>#REF!</v>
      </c>
    </row>
    <row r="185" spans="2:7" hidden="1" x14ac:dyDescent="0.25">
      <c r="B185" s="24" t="s">
        <v>224</v>
      </c>
      <c r="C185" s="25" t="s">
        <v>218</v>
      </c>
      <c r="D185" s="378" t="s">
        <v>227</v>
      </c>
      <c r="E185" s="378">
        <v>3.51</v>
      </c>
      <c r="F185" s="26" t="e">
        <f t="shared" si="6"/>
        <v>#NAME?</v>
      </c>
      <c r="G185" s="26" t="e">
        <f t="shared" si="7"/>
        <v>#REF!</v>
      </c>
    </row>
    <row r="186" spans="2:7" hidden="1" x14ac:dyDescent="0.25">
      <c r="B186" s="27" t="s">
        <v>228</v>
      </c>
      <c r="C186" s="28" t="s">
        <v>214</v>
      </c>
      <c r="D186" s="380" t="s">
        <v>229</v>
      </c>
      <c r="E186" s="380">
        <v>2.98</v>
      </c>
      <c r="F186" s="29" t="e">
        <f t="shared" si="6"/>
        <v>#NAME?</v>
      </c>
      <c r="G186" s="29" t="e">
        <f t="shared" si="7"/>
        <v>#REF!</v>
      </c>
    </row>
    <row r="187" spans="2:7" hidden="1" x14ac:dyDescent="0.25">
      <c r="B187" s="27" t="s">
        <v>228</v>
      </c>
      <c r="C187" s="28" t="s">
        <v>216</v>
      </c>
      <c r="D187" s="380" t="s">
        <v>230</v>
      </c>
      <c r="E187" s="380">
        <v>3.69</v>
      </c>
      <c r="F187" s="29" t="e">
        <f t="shared" si="6"/>
        <v>#NAME?</v>
      </c>
      <c r="G187" s="29" t="e">
        <f t="shared" si="7"/>
        <v>#REF!</v>
      </c>
    </row>
    <row r="188" spans="2:7" hidden="1" x14ac:dyDescent="0.25">
      <c r="B188" s="27" t="s">
        <v>228</v>
      </c>
      <c r="C188" s="28" t="s">
        <v>218</v>
      </c>
      <c r="D188" s="380" t="s">
        <v>231</v>
      </c>
      <c r="E188" s="380">
        <v>4.1900000000000004</v>
      </c>
      <c r="F188" s="29" t="e">
        <f t="shared" si="6"/>
        <v>#NAME?</v>
      </c>
      <c r="G188" s="29" t="e">
        <f t="shared" si="7"/>
        <v>#REF!</v>
      </c>
    </row>
    <row r="189" spans="2:7" hidden="1" x14ac:dyDescent="0.25"/>
    <row r="190" spans="2:7" hidden="1" x14ac:dyDescent="0.25"/>
    <row r="191" spans="2:7" hidden="1" x14ac:dyDescent="0.25">
      <c r="E191" s="52" t="s">
        <v>143</v>
      </c>
      <c r="F191" s="1" t="s">
        <v>144</v>
      </c>
      <c r="G191" s="1" t="s">
        <v>145</v>
      </c>
    </row>
    <row r="192" spans="2:7" hidden="1" x14ac:dyDescent="0.25">
      <c r="E192" s="1" t="s">
        <v>146</v>
      </c>
      <c r="F192" s="144" t="s">
        <v>215</v>
      </c>
      <c r="G192" s="10" t="e">
        <f>IF(F192="",0,VLOOKUP(F192,SLPone,3,0))</f>
        <v>#NAME?</v>
      </c>
    </row>
    <row r="193" spans="2:11" hidden="1" x14ac:dyDescent="0.25">
      <c r="E193" s="1" t="s">
        <v>147</v>
      </c>
      <c r="F193" s="190"/>
      <c r="G193" s="10">
        <f>IF(F193="",0,VLOOKUP(F193,SLPone,5,0))</f>
        <v>0</v>
      </c>
    </row>
    <row r="194" spans="2:11" hidden="1" x14ac:dyDescent="0.25">
      <c r="F194" s="276" t="s">
        <v>145</v>
      </c>
      <c r="G194" s="370" t="e">
        <f>IF(AND(G192&lt;&gt;0,G193&lt;&gt;0),0,IF(G192&lt;&gt;0,G192,G193))</f>
        <v>#NAME?</v>
      </c>
    </row>
    <row r="195" spans="2:11" hidden="1" x14ac:dyDescent="0.25"/>
    <row r="196" spans="2:11" hidden="1" x14ac:dyDescent="0.25"/>
    <row r="197" spans="2:11" hidden="1" x14ac:dyDescent="0.25"/>
    <row r="198" spans="2:11" hidden="1" x14ac:dyDescent="0.25"/>
    <row r="199" spans="2:11" hidden="1" x14ac:dyDescent="0.25"/>
    <row r="200" spans="2:11" hidden="1" x14ac:dyDescent="0.25"/>
    <row r="201" spans="2:11" ht="29.45" customHeight="1" x14ac:dyDescent="0.35">
      <c r="B201" s="131" t="s">
        <v>232</v>
      </c>
      <c r="C201" s="32"/>
      <c r="D201" s="32"/>
      <c r="E201" s="32"/>
      <c r="F201" s="32"/>
      <c r="G201" s="32"/>
      <c r="H201" s="32"/>
      <c r="I201" s="32"/>
      <c r="J201" s="145"/>
      <c r="K201" s="146"/>
    </row>
    <row r="202" spans="2:11" ht="31.15" customHeight="1" thickBot="1" x14ac:dyDescent="0.4">
      <c r="B202" s="74" t="s">
        <v>1</v>
      </c>
    </row>
    <row r="203" spans="2:11" ht="22.9" customHeight="1" thickBot="1" x14ac:dyDescent="0.4">
      <c r="B203" s="149" t="s">
        <v>427</v>
      </c>
      <c r="C203" s="443"/>
    </row>
    <row r="204" spans="2:11" ht="11.45" hidden="1" customHeight="1" x14ac:dyDescent="0.35">
      <c r="B204" s="151"/>
      <c r="C204" s="147"/>
    </row>
    <row r="205" spans="2:11" ht="31.15" customHeight="1" x14ac:dyDescent="0.35">
      <c r="B205" s="74" t="s">
        <v>22</v>
      </c>
      <c r="C205" s="147"/>
    </row>
    <row r="206" spans="2:11" ht="22.15" customHeight="1" x14ac:dyDescent="0.3">
      <c r="B206" s="150" t="s">
        <v>428</v>
      </c>
      <c r="C206" s="150" t="s">
        <v>429</v>
      </c>
    </row>
    <row r="207" spans="2:11" ht="13.15" hidden="1" customHeight="1" x14ac:dyDescent="0.3">
      <c r="B207" s="148"/>
      <c r="C207" s="148"/>
    </row>
    <row r="208" spans="2:11" ht="31.15" customHeight="1" x14ac:dyDescent="0.35">
      <c r="B208" s="74" t="s">
        <v>96</v>
      </c>
      <c r="C208" s="147"/>
    </row>
    <row r="209" spans="2:11" ht="22.15" customHeight="1" x14ac:dyDescent="0.3">
      <c r="B209" s="150" t="s">
        <v>430</v>
      </c>
      <c r="C209" s="150" t="s">
        <v>429</v>
      </c>
    </row>
    <row r="210" spans="2:11" ht="13.15" hidden="1" customHeight="1" x14ac:dyDescent="0.3">
      <c r="B210" s="148"/>
      <c r="C210" s="148"/>
    </row>
    <row r="211" spans="2:11" ht="31.15" customHeight="1" x14ac:dyDescent="0.35">
      <c r="B211" s="74" t="s">
        <v>205</v>
      </c>
      <c r="C211" s="148"/>
    </row>
    <row r="212" spans="2:11" ht="18.75" hidden="1" customHeight="1" x14ac:dyDescent="0.25">
      <c r="B212" s="632" t="s">
        <v>283</v>
      </c>
      <c r="C212" s="633"/>
      <c r="D212" s="633"/>
      <c r="E212" s="633"/>
      <c r="F212" s="633"/>
      <c r="G212" s="633"/>
      <c r="H212" s="7"/>
    </row>
    <row r="213" spans="2:11" hidden="1" x14ac:dyDescent="0.25">
      <c r="B213" s="681" t="s">
        <v>27</v>
      </c>
      <c r="C213" s="676"/>
      <c r="D213" s="676"/>
      <c r="E213" s="676"/>
      <c r="F213" s="676"/>
      <c r="G213" s="115" t="s">
        <v>28</v>
      </c>
      <c r="H213" s="45"/>
    </row>
    <row r="214" spans="2:11" hidden="1" x14ac:dyDescent="0.25">
      <c r="B214" s="366" t="s">
        <v>30</v>
      </c>
      <c r="C214" s="675" t="s">
        <v>31</v>
      </c>
      <c r="D214" s="676"/>
      <c r="E214" s="676"/>
      <c r="F214" s="676"/>
      <c r="G214" s="116" t="s">
        <v>32</v>
      </c>
    </row>
    <row r="215" spans="2:11" hidden="1" x14ac:dyDescent="0.25">
      <c r="B215" s="116" t="s">
        <v>34</v>
      </c>
      <c r="C215" s="675" t="s">
        <v>35</v>
      </c>
      <c r="D215" s="676"/>
      <c r="E215" s="676"/>
      <c r="F215" s="676"/>
      <c r="G215" s="116" t="s">
        <v>36</v>
      </c>
    </row>
    <row r="216" spans="2:11" hidden="1" x14ac:dyDescent="0.25">
      <c r="B216" s="117" t="s">
        <v>38</v>
      </c>
      <c r="C216" s="675" t="s">
        <v>39</v>
      </c>
      <c r="D216" s="676"/>
      <c r="E216" s="676"/>
      <c r="F216" s="676"/>
      <c r="G216" s="116" t="s">
        <v>40</v>
      </c>
    </row>
    <row r="217" spans="2:11" hidden="1" x14ac:dyDescent="0.25">
      <c r="B217" s="117" t="s">
        <v>43</v>
      </c>
      <c r="C217" s="675" t="s">
        <v>44</v>
      </c>
      <c r="D217" s="676"/>
      <c r="E217" s="676"/>
      <c r="F217" s="676"/>
      <c r="G217" s="116" t="s">
        <v>45</v>
      </c>
    </row>
    <row r="218" spans="2:11" ht="15" hidden="1" customHeight="1" x14ac:dyDescent="0.25">
      <c r="B218" s="117" t="s">
        <v>59</v>
      </c>
      <c r="C218" s="677" t="s">
        <v>48</v>
      </c>
      <c r="D218" s="676"/>
      <c r="E218" s="676"/>
      <c r="F218" s="676"/>
      <c r="G218" s="116" t="s">
        <v>49</v>
      </c>
    </row>
    <row r="219" spans="2:11" hidden="1" x14ac:dyDescent="0.25">
      <c r="C219" s="4"/>
      <c r="D219" s="370"/>
      <c r="E219" s="370"/>
      <c r="F219" s="369"/>
      <c r="G219" s="369"/>
    </row>
    <row r="220" spans="2:11" x14ac:dyDescent="0.25">
      <c r="B220" s="603" t="s">
        <v>63</v>
      </c>
      <c r="C220" s="604"/>
      <c r="D220" s="585"/>
      <c r="E220" s="585"/>
      <c r="F220" s="585"/>
      <c r="G220" s="75" t="s">
        <v>64</v>
      </c>
      <c r="H220" s="605" t="s">
        <v>65</v>
      </c>
      <c r="I220" s="606"/>
      <c r="J220" s="75" t="s">
        <v>66</v>
      </c>
    </row>
    <row r="221" spans="2:11" x14ac:dyDescent="0.25">
      <c r="B221" s="94" t="s">
        <v>68</v>
      </c>
      <c r="C221" s="607" t="s">
        <v>69</v>
      </c>
      <c r="D221" s="589"/>
      <c r="E221" s="589"/>
      <c r="F221" s="589"/>
      <c r="G221" s="246">
        <f>IF('PDPM Worksheet PT 25'!G32="","",'PDPM Worksheet PT 25'!G32)</f>
        <v>3</v>
      </c>
      <c r="H221" s="608" t="s">
        <v>70</v>
      </c>
      <c r="I221" s="609"/>
      <c r="J221" s="391">
        <f>IF(G221="","0",VLOOKUP(G221,ggone,2,0))</f>
        <v>2</v>
      </c>
      <c r="K221" s="474">
        <f>IF(J221="","",J221)</f>
        <v>2</v>
      </c>
    </row>
    <row r="222" spans="2:11" x14ac:dyDescent="0.25">
      <c r="B222" s="20" t="s">
        <v>75</v>
      </c>
      <c r="C222" s="610" t="s">
        <v>76</v>
      </c>
      <c r="D222" s="611"/>
      <c r="E222" s="611"/>
      <c r="F222" s="611"/>
      <c r="G222" s="444">
        <f>IF('PDPM Worksheet PT 25'!G34="","",'PDPM Worksheet PT 25'!G34)</f>
        <v>2</v>
      </c>
      <c r="H222" s="612" t="s">
        <v>70</v>
      </c>
      <c r="I222" s="613"/>
      <c r="J222" s="380">
        <f t="shared" ref="J222:J227" si="8">IF(G222="","0",VLOOKUP(G222,ggone,2,0))</f>
        <v>1</v>
      </c>
      <c r="K222" s="474">
        <f>IF(J222="","",J222)</f>
        <v>1</v>
      </c>
    </row>
    <row r="223" spans="2:11" x14ac:dyDescent="0.25">
      <c r="B223" s="22" t="s">
        <v>78</v>
      </c>
      <c r="C223" s="588" t="s">
        <v>79</v>
      </c>
      <c r="D223" s="589"/>
      <c r="E223" s="589"/>
      <c r="F223" s="589"/>
      <c r="G223" s="445">
        <f>IF('PDPM Worksheet PT 25'!G35="","",'PDPM Worksheet PT 25'!G35)</f>
        <v>2</v>
      </c>
      <c r="H223" s="590" t="s">
        <v>164</v>
      </c>
      <c r="I223" s="591"/>
      <c r="J223" s="391">
        <f t="shared" si="8"/>
        <v>1</v>
      </c>
      <c r="K223" s="521">
        <f>IF(AND(J223="0",J224="0"),"0",AVERAGE(J223:J224))</f>
        <v>1</v>
      </c>
    </row>
    <row r="224" spans="2:11" x14ac:dyDescent="0.25">
      <c r="B224" s="22" t="s">
        <v>82</v>
      </c>
      <c r="C224" s="588" t="s">
        <v>83</v>
      </c>
      <c r="D224" s="589"/>
      <c r="E224" s="589"/>
      <c r="F224" s="589"/>
      <c r="G224" s="445">
        <f>IF('PDPM Worksheet PT 25'!G36="","",'PDPM Worksheet PT 25'!G36)</f>
        <v>2</v>
      </c>
      <c r="H224" s="592"/>
      <c r="I224" s="593"/>
      <c r="J224" s="391">
        <f t="shared" si="8"/>
        <v>1</v>
      </c>
      <c r="K224" s="522"/>
    </row>
    <row r="225" spans="1:12" x14ac:dyDescent="0.25">
      <c r="B225" s="21" t="s">
        <v>84</v>
      </c>
      <c r="C225" s="594" t="s">
        <v>85</v>
      </c>
      <c r="D225" s="595"/>
      <c r="E225" s="595"/>
      <c r="F225" s="595"/>
      <c r="G225" s="444">
        <f>IF('PDPM Worksheet PT 25'!G37="","",'PDPM Worksheet PT 25'!G37)</f>
        <v>2</v>
      </c>
      <c r="H225" s="596" t="s">
        <v>165</v>
      </c>
      <c r="I225" s="597"/>
      <c r="J225" s="380">
        <f t="shared" si="8"/>
        <v>1</v>
      </c>
      <c r="K225" s="474"/>
    </row>
    <row r="226" spans="1:12" x14ac:dyDescent="0.25">
      <c r="B226" s="14" t="s">
        <v>87</v>
      </c>
      <c r="C226" s="602" t="s">
        <v>88</v>
      </c>
      <c r="D226" s="581"/>
      <c r="E226" s="581"/>
      <c r="F226" s="581"/>
      <c r="G226" s="444">
        <f>IF('PDPM Worksheet PT 25'!G38="","",'PDPM Worksheet PT 25'!G38)</f>
        <v>2</v>
      </c>
      <c r="H226" s="598"/>
      <c r="I226" s="599"/>
      <c r="J226" s="380">
        <f t="shared" si="8"/>
        <v>1</v>
      </c>
      <c r="K226" s="521">
        <f>IF(AND(J225="0",J226="0",J227="0"),"0",AVERAGE(J225:J227))</f>
        <v>1</v>
      </c>
    </row>
    <row r="227" spans="1:12" x14ac:dyDescent="0.25">
      <c r="B227" s="15" t="s">
        <v>89</v>
      </c>
      <c r="C227" s="602" t="s">
        <v>90</v>
      </c>
      <c r="D227" s="581"/>
      <c r="E227" s="581"/>
      <c r="F227" s="581"/>
      <c r="G227" s="245">
        <f>IF('PDPM Worksheet PT 25'!G39="","",'PDPM Worksheet PT 25'!G39)</f>
        <v>2</v>
      </c>
      <c r="H227" s="600"/>
      <c r="I227" s="601"/>
      <c r="J227" s="380">
        <f t="shared" si="8"/>
        <v>1</v>
      </c>
      <c r="K227" s="122"/>
    </row>
    <row r="228" spans="1:12" x14ac:dyDescent="0.25">
      <c r="B228" s="153"/>
      <c r="C228" s="152"/>
      <c r="D228" s="272"/>
      <c r="E228" s="272"/>
      <c r="F228" s="272"/>
      <c r="G228" s="154"/>
      <c r="H228" s="155"/>
      <c r="I228" s="7" t="s">
        <v>66</v>
      </c>
      <c r="J228" s="85">
        <f>IF(AND(J221="",J222="",J223="",J224="",J225="",J226="",J227=""),0,SUM(K221:K227))</f>
        <v>5</v>
      </c>
      <c r="K228" s="202">
        <f>SUM(K221:K227)</f>
        <v>5</v>
      </c>
    </row>
    <row r="229" spans="1:12" ht="31.15" customHeight="1" x14ac:dyDescent="0.35">
      <c r="B229" s="74" t="s">
        <v>425</v>
      </c>
      <c r="C229" s="148"/>
    </row>
    <row r="230" spans="1:12" s="23" customFormat="1" ht="42.6" customHeight="1" x14ac:dyDescent="0.25">
      <c r="B230" s="156" t="s">
        <v>236</v>
      </c>
      <c r="C230" s="739" t="s">
        <v>237</v>
      </c>
      <c r="D230" s="739"/>
      <c r="E230" s="739"/>
      <c r="F230" s="739"/>
      <c r="G230" s="156" t="s">
        <v>431</v>
      </c>
      <c r="H230" s="136" t="s">
        <v>432</v>
      </c>
      <c r="I230" s="156" t="s">
        <v>240</v>
      </c>
      <c r="J230" s="156" t="s">
        <v>241</v>
      </c>
      <c r="K230" s="156" t="s">
        <v>101</v>
      </c>
      <c r="L230" s="136" t="s">
        <v>102</v>
      </c>
    </row>
    <row r="231" spans="1:12" s="30" customFormat="1" ht="36.6" customHeight="1" x14ac:dyDescent="0.25">
      <c r="A231" s="30" t="s">
        <v>606</v>
      </c>
      <c r="B231" s="405" t="s">
        <v>242</v>
      </c>
      <c r="C231" s="740" t="s">
        <v>576</v>
      </c>
      <c r="D231" s="741"/>
      <c r="E231" s="741"/>
      <c r="F231" s="742"/>
      <c r="G231" s="508" t="s">
        <v>142</v>
      </c>
      <c r="H231" s="508" t="s">
        <v>142</v>
      </c>
      <c r="I231" s="508" t="s">
        <v>244</v>
      </c>
      <c r="J231" s="481">
        <v>3.84</v>
      </c>
      <c r="K231" s="509">
        <f t="shared" ref="K231:K255" si="9">IF(AIDS&lt;&gt;"",(J231*nsgurban25)*1.18,J231*nsgurban25)</f>
        <v>490.2912</v>
      </c>
      <c r="L231" s="510">
        <f t="shared" ref="L231:L255" si="10">IF(AIDS&lt;&gt;"",(J231*nsgrural25)*1.18,J231*nsgrural25)</f>
        <v>468.44159999999994</v>
      </c>
    </row>
    <row r="232" spans="1:12" s="30" customFormat="1" ht="33" customHeight="1" x14ac:dyDescent="0.25">
      <c r="A232" s="30" t="s">
        <v>607</v>
      </c>
      <c r="B232" s="405" t="s">
        <v>245</v>
      </c>
      <c r="C232" s="740" t="s">
        <v>433</v>
      </c>
      <c r="D232" s="741"/>
      <c r="E232" s="741"/>
      <c r="F232" s="742"/>
      <c r="G232" s="508" t="s">
        <v>142</v>
      </c>
      <c r="H232" s="508" t="s">
        <v>142</v>
      </c>
      <c r="I232" s="508" t="s">
        <v>244</v>
      </c>
      <c r="J232" s="481">
        <v>2.9</v>
      </c>
      <c r="K232" s="509">
        <f t="shared" si="9"/>
        <v>370.27199999999999</v>
      </c>
      <c r="L232" s="510">
        <f t="shared" si="10"/>
        <v>353.77099999999996</v>
      </c>
    </row>
    <row r="233" spans="1:12" s="30" customFormat="1" ht="33" customHeight="1" x14ac:dyDescent="0.25">
      <c r="A233" s="30" t="s">
        <v>608</v>
      </c>
      <c r="B233" s="405" t="s">
        <v>247</v>
      </c>
      <c r="C233" s="743" t="s">
        <v>577</v>
      </c>
      <c r="D233" s="744"/>
      <c r="E233" s="744"/>
      <c r="F233" s="745"/>
      <c r="G233" s="508" t="s">
        <v>142</v>
      </c>
      <c r="H233" s="508" t="s">
        <v>142</v>
      </c>
      <c r="I233" s="508" t="s">
        <v>244</v>
      </c>
      <c r="J233" s="481">
        <v>2.77</v>
      </c>
      <c r="K233" s="509">
        <f t="shared" si="9"/>
        <v>353.67360000000002</v>
      </c>
      <c r="L233" s="510">
        <f t="shared" si="10"/>
        <v>337.91230000000002</v>
      </c>
    </row>
    <row r="234" spans="1:12" s="30" customFormat="1" ht="59.45" customHeight="1" x14ac:dyDescent="0.25">
      <c r="A234" s="30" t="s">
        <v>615</v>
      </c>
      <c r="B234" s="406" t="s">
        <v>249</v>
      </c>
      <c r="C234" s="746" t="s">
        <v>658</v>
      </c>
      <c r="D234" s="747"/>
      <c r="E234" s="747"/>
      <c r="F234" s="748"/>
      <c r="G234" s="251" t="s">
        <v>251</v>
      </c>
      <c r="H234" s="251" t="s">
        <v>142</v>
      </c>
      <c r="I234" s="251" t="s">
        <v>104</v>
      </c>
      <c r="J234" s="482">
        <v>2.27</v>
      </c>
      <c r="K234" s="252">
        <f t="shared" si="9"/>
        <v>289.83359999999999</v>
      </c>
      <c r="L234" s="253">
        <f t="shared" si="10"/>
        <v>276.91730000000001</v>
      </c>
    </row>
    <row r="235" spans="1:12" s="30" customFormat="1" ht="59.45" customHeight="1" x14ac:dyDescent="0.25">
      <c r="A235" s="30" t="s">
        <v>616</v>
      </c>
      <c r="B235" s="406" t="s">
        <v>252</v>
      </c>
      <c r="C235" s="749"/>
      <c r="D235" s="750"/>
      <c r="E235" s="750"/>
      <c r="F235" s="751"/>
      <c r="G235" s="251" t="s">
        <v>253</v>
      </c>
      <c r="H235" s="251" t="s">
        <v>142</v>
      </c>
      <c r="I235" s="251" t="s">
        <v>104</v>
      </c>
      <c r="J235" s="251">
        <v>1.88</v>
      </c>
      <c r="K235" s="252">
        <f t="shared" si="9"/>
        <v>240.0384</v>
      </c>
      <c r="L235" s="253">
        <f t="shared" si="10"/>
        <v>229.34119999999999</v>
      </c>
    </row>
    <row r="236" spans="1:12" s="30" customFormat="1" ht="59.45" customHeight="1" x14ac:dyDescent="0.25">
      <c r="A236" s="30" t="s">
        <v>617</v>
      </c>
      <c r="B236" s="406" t="s">
        <v>254</v>
      </c>
      <c r="C236" s="749"/>
      <c r="D236" s="750"/>
      <c r="E236" s="750"/>
      <c r="F236" s="751"/>
      <c r="G236" s="251" t="s">
        <v>251</v>
      </c>
      <c r="H236" s="251" t="s">
        <v>142</v>
      </c>
      <c r="I236" s="254" t="s">
        <v>255</v>
      </c>
      <c r="J236" s="251">
        <v>2.12</v>
      </c>
      <c r="K236" s="252">
        <f t="shared" si="9"/>
        <v>270.6816</v>
      </c>
      <c r="L236" s="253">
        <f t="shared" si="10"/>
        <v>258.61880000000002</v>
      </c>
    </row>
    <row r="237" spans="1:12" s="30" customFormat="1" ht="59.25" customHeight="1" x14ac:dyDescent="0.25">
      <c r="A237" s="30" t="s">
        <v>618</v>
      </c>
      <c r="B237" s="406" t="s">
        <v>256</v>
      </c>
      <c r="C237" s="752"/>
      <c r="D237" s="753"/>
      <c r="E237" s="753"/>
      <c r="F237" s="754"/>
      <c r="G237" s="251" t="s">
        <v>253</v>
      </c>
      <c r="H237" s="251" t="s">
        <v>142</v>
      </c>
      <c r="I237" s="254" t="s">
        <v>255</v>
      </c>
      <c r="J237" s="251">
        <v>1.76</v>
      </c>
      <c r="K237" s="252">
        <f t="shared" si="9"/>
        <v>224.71680000000001</v>
      </c>
      <c r="L237" s="253">
        <f t="shared" si="10"/>
        <v>214.70239999999998</v>
      </c>
    </row>
    <row r="238" spans="1:12" s="30" customFormat="1" ht="94.9" customHeight="1" x14ac:dyDescent="0.25">
      <c r="A238" s="30" t="s">
        <v>619</v>
      </c>
      <c r="B238" s="407" t="s">
        <v>257</v>
      </c>
      <c r="C238" s="755" t="s">
        <v>659</v>
      </c>
      <c r="D238" s="756"/>
      <c r="E238" s="756"/>
      <c r="F238" s="756"/>
      <c r="G238" s="511" t="s">
        <v>251</v>
      </c>
      <c r="H238" s="511" t="s">
        <v>142</v>
      </c>
      <c r="I238" s="511" t="s">
        <v>104</v>
      </c>
      <c r="J238" s="511">
        <v>1.97</v>
      </c>
      <c r="K238" s="509">
        <f t="shared" si="9"/>
        <v>251.52960000000002</v>
      </c>
      <c r="L238" s="510">
        <f t="shared" si="10"/>
        <v>240.32029999999997</v>
      </c>
    </row>
    <row r="239" spans="1:12" s="30" customFormat="1" ht="94.9" customHeight="1" x14ac:dyDescent="0.25">
      <c r="A239" s="30" t="s">
        <v>620</v>
      </c>
      <c r="B239" s="407" t="s">
        <v>259</v>
      </c>
      <c r="C239" s="756"/>
      <c r="D239" s="756"/>
      <c r="E239" s="756"/>
      <c r="F239" s="756"/>
      <c r="G239" s="511" t="s">
        <v>253</v>
      </c>
      <c r="H239" s="511" t="s">
        <v>142</v>
      </c>
      <c r="I239" s="511" t="s">
        <v>104</v>
      </c>
      <c r="J239" s="511">
        <v>1.64</v>
      </c>
      <c r="K239" s="509">
        <f t="shared" si="9"/>
        <v>209.39519999999999</v>
      </c>
      <c r="L239" s="510">
        <f t="shared" si="10"/>
        <v>200.06359999999998</v>
      </c>
    </row>
    <row r="240" spans="1:12" s="30" customFormat="1" ht="94.9" customHeight="1" x14ac:dyDescent="0.25">
      <c r="A240" s="30" t="s">
        <v>621</v>
      </c>
      <c r="B240" s="407" t="s">
        <v>260</v>
      </c>
      <c r="C240" s="756"/>
      <c r="D240" s="756"/>
      <c r="E240" s="756"/>
      <c r="F240" s="756"/>
      <c r="G240" s="511" t="s">
        <v>251</v>
      </c>
      <c r="H240" s="511" t="s">
        <v>142</v>
      </c>
      <c r="I240" s="512" t="s">
        <v>255</v>
      </c>
      <c r="J240" s="511">
        <v>1.63</v>
      </c>
      <c r="K240" s="509">
        <f t="shared" si="9"/>
        <v>208.11840000000001</v>
      </c>
      <c r="L240" s="510">
        <f t="shared" si="10"/>
        <v>198.84369999999998</v>
      </c>
    </row>
    <row r="241" spans="1:14" s="30" customFormat="1" ht="94.9" customHeight="1" x14ac:dyDescent="0.25">
      <c r="A241" s="30" t="s">
        <v>622</v>
      </c>
      <c r="B241" s="407" t="s">
        <v>261</v>
      </c>
      <c r="C241" s="756"/>
      <c r="D241" s="756"/>
      <c r="E241" s="756"/>
      <c r="F241" s="756"/>
      <c r="G241" s="511" t="s">
        <v>253</v>
      </c>
      <c r="H241" s="511" t="s">
        <v>142</v>
      </c>
      <c r="I241" s="512" t="s">
        <v>255</v>
      </c>
      <c r="J241" s="511">
        <v>1.35</v>
      </c>
      <c r="K241" s="509">
        <f t="shared" si="9"/>
        <v>172.36800000000002</v>
      </c>
      <c r="L241" s="510">
        <f t="shared" si="10"/>
        <v>164.6865</v>
      </c>
    </row>
    <row r="242" spans="1:14" s="30" customFormat="1" ht="31.15" customHeight="1" x14ac:dyDescent="0.25">
      <c r="A242" s="30" t="s">
        <v>623</v>
      </c>
      <c r="B242" s="406" t="s">
        <v>262</v>
      </c>
      <c r="C242" s="734" t="s">
        <v>660</v>
      </c>
      <c r="D242" s="735"/>
      <c r="E242" s="735"/>
      <c r="F242" s="735"/>
      <c r="G242" s="251" t="s">
        <v>251</v>
      </c>
      <c r="H242" s="251" t="s">
        <v>142</v>
      </c>
      <c r="I242" s="251" t="s">
        <v>104</v>
      </c>
      <c r="J242" s="481">
        <v>1.77</v>
      </c>
      <c r="K242" s="252">
        <f t="shared" si="9"/>
        <v>225.99360000000001</v>
      </c>
      <c r="L242" s="253">
        <f t="shared" si="10"/>
        <v>215.92230000000001</v>
      </c>
      <c r="M242" s="265"/>
    </row>
    <row r="243" spans="1:14" s="30" customFormat="1" ht="31.15" customHeight="1" x14ac:dyDescent="0.25">
      <c r="A243" s="30" t="s">
        <v>624</v>
      </c>
      <c r="B243" s="406" t="s">
        <v>264</v>
      </c>
      <c r="C243" s="735"/>
      <c r="D243" s="735"/>
      <c r="E243" s="735"/>
      <c r="F243" s="735"/>
      <c r="G243" s="251" t="s">
        <v>253</v>
      </c>
      <c r="H243" s="251" t="s">
        <v>142</v>
      </c>
      <c r="I243" s="251" t="s">
        <v>104</v>
      </c>
      <c r="J243" s="251">
        <v>1.53</v>
      </c>
      <c r="K243" s="252">
        <f t="shared" si="9"/>
        <v>195.35040000000001</v>
      </c>
      <c r="L243" s="253">
        <f t="shared" si="10"/>
        <v>186.6447</v>
      </c>
    </row>
    <row r="244" spans="1:14" s="30" customFormat="1" ht="31.15" customHeight="1" x14ac:dyDescent="0.25">
      <c r="A244" s="30" t="s">
        <v>625</v>
      </c>
      <c r="B244" s="406" t="s">
        <v>265</v>
      </c>
      <c r="C244" s="735"/>
      <c r="D244" s="735"/>
      <c r="E244" s="735"/>
      <c r="F244" s="735"/>
      <c r="G244" s="251" t="s">
        <v>251</v>
      </c>
      <c r="H244" s="251" t="s">
        <v>142</v>
      </c>
      <c r="I244" s="254" t="s">
        <v>255</v>
      </c>
      <c r="J244" s="251">
        <v>1.47</v>
      </c>
      <c r="K244" s="252">
        <f t="shared" si="9"/>
        <v>187.68960000000001</v>
      </c>
      <c r="L244" s="253">
        <f t="shared" si="10"/>
        <v>179.3253</v>
      </c>
      <c r="M244" s="265"/>
    </row>
    <row r="245" spans="1:14" s="30" customFormat="1" ht="31.15" customHeight="1" x14ac:dyDescent="0.25">
      <c r="A245" s="30" t="s">
        <v>626</v>
      </c>
      <c r="B245" s="406" t="s">
        <v>266</v>
      </c>
      <c r="C245" s="735"/>
      <c r="D245" s="735"/>
      <c r="E245" s="735"/>
      <c r="F245" s="735"/>
      <c r="G245" s="251" t="s">
        <v>251</v>
      </c>
      <c r="H245" s="251" t="s">
        <v>142</v>
      </c>
      <c r="I245" s="254" t="s">
        <v>267</v>
      </c>
      <c r="J245" s="251">
        <v>1.03</v>
      </c>
      <c r="K245" s="252">
        <f t="shared" si="9"/>
        <v>131.5104</v>
      </c>
      <c r="L245" s="253">
        <f t="shared" si="10"/>
        <v>125.6497</v>
      </c>
    </row>
    <row r="246" spans="1:14" s="30" customFormat="1" ht="31.15" customHeight="1" x14ac:dyDescent="0.25">
      <c r="A246" s="30" t="s">
        <v>627</v>
      </c>
      <c r="B246" s="408" t="s">
        <v>268</v>
      </c>
      <c r="C246" s="735"/>
      <c r="D246" s="735"/>
      <c r="E246" s="735"/>
      <c r="F246" s="735"/>
      <c r="G246" s="251" t="s">
        <v>253</v>
      </c>
      <c r="H246" s="251" t="s">
        <v>142</v>
      </c>
      <c r="I246" s="254" t="s">
        <v>255</v>
      </c>
      <c r="J246" s="251">
        <v>1.27</v>
      </c>
      <c r="K246" s="252">
        <f t="shared" si="9"/>
        <v>162.15360000000001</v>
      </c>
      <c r="L246" s="253">
        <f t="shared" si="10"/>
        <v>154.9273</v>
      </c>
    </row>
    <row r="247" spans="1:14" s="30" customFormat="1" ht="31.15" customHeight="1" x14ac:dyDescent="0.25">
      <c r="A247" s="30" t="s">
        <v>628</v>
      </c>
      <c r="B247" s="406" t="s">
        <v>269</v>
      </c>
      <c r="C247" s="735"/>
      <c r="D247" s="735"/>
      <c r="E247" s="735"/>
      <c r="F247" s="735"/>
      <c r="G247" s="251" t="s">
        <v>253</v>
      </c>
      <c r="H247" s="251" t="s">
        <v>142</v>
      </c>
      <c r="I247" s="254" t="s">
        <v>267</v>
      </c>
      <c r="J247" s="251">
        <v>0.89</v>
      </c>
      <c r="K247" s="252">
        <f t="shared" si="9"/>
        <v>113.63520000000001</v>
      </c>
      <c r="L247" s="253">
        <f t="shared" si="10"/>
        <v>108.5711</v>
      </c>
    </row>
    <row r="248" spans="1:14" s="30" customFormat="1" ht="256.14999999999998" customHeight="1" x14ac:dyDescent="0.25">
      <c r="A248" s="30" t="s">
        <v>629</v>
      </c>
      <c r="B248" s="511" t="s">
        <v>270</v>
      </c>
      <c r="C248" s="736" t="s">
        <v>436</v>
      </c>
      <c r="D248" s="736"/>
      <c r="E248" s="736"/>
      <c r="F248" s="736"/>
      <c r="G248" s="511" t="s">
        <v>142</v>
      </c>
      <c r="H248" s="511" t="s">
        <v>272</v>
      </c>
      <c r="I248" s="512" t="s">
        <v>273</v>
      </c>
      <c r="J248" s="511">
        <v>0.98</v>
      </c>
      <c r="K248" s="509">
        <f t="shared" si="9"/>
        <v>125.1264</v>
      </c>
      <c r="L248" s="510">
        <f t="shared" si="10"/>
        <v>119.55019999999999</v>
      </c>
    </row>
    <row r="249" spans="1:14" s="30" customFormat="1" ht="256.14999999999998" customHeight="1" x14ac:dyDescent="0.25">
      <c r="A249" s="30" t="s">
        <v>630</v>
      </c>
      <c r="B249" s="511" t="s">
        <v>274</v>
      </c>
      <c r="C249" s="736"/>
      <c r="D249" s="736"/>
      <c r="E249" s="736"/>
      <c r="F249" s="736"/>
      <c r="G249" s="511" t="s">
        <v>142</v>
      </c>
      <c r="H249" s="511" t="s">
        <v>275</v>
      </c>
      <c r="I249" s="512" t="s">
        <v>273</v>
      </c>
      <c r="J249" s="511">
        <v>0.94</v>
      </c>
      <c r="K249" s="509">
        <f t="shared" si="9"/>
        <v>120.0192</v>
      </c>
      <c r="L249" s="510">
        <f t="shared" si="10"/>
        <v>114.67059999999999</v>
      </c>
      <c r="M249" s="265"/>
      <c r="N249" s="265"/>
    </row>
    <row r="250" spans="1:14" s="30" customFormat="1" ht="32.450000000000003" customHeight="1" x14ac:dyDescent="0.25">
      <c r="A250" s="30" t="s">
        <v>631</v>
      </c>
      <c r="B250" s="248" t="s">
        <v>276</v>
      </c>
      <c r="C250" s="737" t="s">
        <v>439</v>
      </c>
      <c r="D250" s="738"/>
      <c r="E250" s="738"/>
      <c r="F250" s="738"/>
      <c r="G250" s="248" t="s">
        <v>142</v>
      </c>
      <c r="H250" s="248" t="s">
        <v>272</v>
      </c>
      <c r="I250" s="249" t="s">
        <v>104</v>
      </c>
      <c r="J250" s="248">
        <v>1.48</v>
      </c>
      <c r="K250" s="252">
        <f t="shared" si="9"/>
        <v>188.96640000000002</v>
      </c>
      <c r="L250" s="253">
        <f t="shared" si="10"/>
        <v>180.54519999999999</v>
      </c>
      <c r="M250" s="265"/>
      <c r="N250" s="265"/>
    </row>
    <row r="251" spans="1:14" s="30" customFormat="1" ht="32.450000000000003" customHeight="1" x14ac:dyDescent="0.25">
      <c r="A251" s="30" t="s">
        <v>632</v>
      </c>
      <c r="B251" s="248" t="s">
        <v>278</v>
      </c>
      <c r="C251" s="738"/>
      <c r="D251" s="738"/>
      <c r="E251" s="738"/>
      <c r="F251" s="738"/>
      <c r="G251" s="248" t="s">
        <v>142</v>
      </c>
      <c r="H251" s="248" t="s">
        <v>275</v>
      </c>
      <c r="I251" s="249" t="s">
        <v>104</v>
      </c>
      <c r="J251" s="248">
        <v>1.39</v>
      </c>
      <c r="K251" s="252">
        <f t="shared" si="9"/>
        <v>177.4752</v>
      </c>
      <c r="L251" s="253">
        <f t="shared" si="10"/>
        <v>169.56609999999998</v>
      </c>
    </row>
    <row r="252" spans="1:14" s="30" customFormat="1" ht="32.450000000000003" customHeight="1" x14ac:dyDescent="0.25">
      <c r="A252" s="30" t="s">
        <v>633</v>
      </c>
      <c r="B252" s="248" t="s">
        <v>279</v>
      </c>
      <c r="C252" s="738"/>
      <c r="D252" s="738"/>
      <c r="E252" s="738"/>
      <c r="F252" s="738"/>
      <c r="G252" s="248" t="s">
        <v>142</v>
      </c>
      <c r="H252" s="248" t="s">
        <v>272</v>
      </c>
      <c r="I252" s="249" t="s">
        <v>255</v>
      </c>
      <c r="J252" s="248">
        <v>1.1499999999999999</v>
      </c>
      <c r="K252" s="252">
        <f t="shared" si="9"/>
        <v>146.83199999999999</v>
      </c>
      <c r="L252" s="253">
        <f t="shared" si="10"/>
        <v>140.28849999999997</v>
      </c>
      <c r="M252" s="265"/>
      <c r="N252" s="265"/>
    </row>
    <row r="253" spans="1:14" s="30" customFormat="1" ht="32.450000000000003" customHeight="1" x14ac:dyDescent="0.25">
      <c r="A253" s="30" t="s">
        <v>634</v>
      </c>
      <c r="B253" s="248" t="s">
        <v>280</v>
      </c>
      <c r="C253" s="738"/>
      <c r="D253" s="738"/>
      <c r="E253" s="738"/>
      <c r="F253" s="738"/>
      <c r="G253" s="248" t="s">
        <v>142</v>
      </c>
      <c r="H253" s="248" t="s">
        <v>272</v>
      </c>
      <c r="I253" s="249" t="s">
        <v>267</v>
      </c>
      <c r="J253" s="250">
        <v>0.67</v>
      </c>
      <c r="K253" s="252">
        <f t="shared" si="9"/>
        <v>85.545600000000007</v>
      </c>
      <c r="L253" s="253">
        <f t="shared" si="10"/>
        <v>81.7333</v>
      </c>
      <c r="M253" s="265"/>
      <c r="N253" s="265"/>
    </row>
    <row r="254" spans="1:14" s="30" customFormat="1" ht="32.450000000000003" customHeight="1" x14ac:dyDescent="0.25">
      <c r="A254" s="30" t="s">
        <v>635</v>
      </c>
      <c r="B254" s="248" t="s">
        <v>281</v>
      </c>
      <c r="C254" s="738"/>
      <c r="D254" s="738"/>
      <c r="E254" s="738"/>
      <c r="F254" s="738"/>
      <c r="G254" s="248" t="s">
        <v>142</v>
      </c>
      <c r="H254" s="248" t="s">
        <v>275</v>
      </c>
      <c r="I254" s="249" t="s">
        <v>255</v>
      </c>
      <c r="J254" s="248">
        <v>1.07</v>
      </c>
      <c r="K254" s="252">
        <f t="shared" si="9"/>
        <v>136.61760000000001</v>
      </c>
      <c r="L254" s="253">
        <f t="shared" si="10"/>
        <v>130.52930000000001</v>
      </c>
      <c r="M254" s="265"/>
    </row>
    <row r="255" spans="1:14" s="30" customFormat="1" ht="32.450000000000003" customHeight="1" x14ac:dyDescent="0.25">
      <c r="A255" s="30" t="s">
        <v>636</v>
      </c>
      <c r="B255" s="248" t="s">
        <v>282</v>
      </c>
      <c r="C255" s="738"/>
      <c r="D255" s="738"/>
      <c r="E255" s="738"/>
      <c r="F255" s="738"/>
      <c r="G255" s="248" t="s">
        <v>142</v>
      </c>
      <c r="H255" s="248" t="s">
        <v>275</v>
      </c>
      <c r="I255" s="249" t="s">
        <v>267</v>
      </c>
      <c r="J255" s="248">
        <v>0.62</v>
      </c>
      <c r="K255" s="252">
        <f t="shared" si="9"/>
        <v>79.161600000000007</v>
      </c>
      <c r="L255" s="253">
        <f t="shared" si="10"/>
        <v>75.633799999999994</v>
      </c>
    </row>
    <row r="256" spans="1:14" x14ac:dyDescent="0.25">
      <c r="C256" s="4"/>
      <c r="D256" s="370"/>
      <c r="E256" s="370"/>
      <c r="F256" s="369"/>
      <c r="G256" s="369"/>
      <c r="M256" s="173"/>
      <c r="N256" s="173"/>
    </row>
    <row r="257" spans="2:12" x14ac:dyDescent="0.25">
      <c r="C257" s="4"/>
      <c r="D257" s="370"/>
      <c r="E257" s="370"/>
      <c r="H257" s="52" t="s">
        <v>285</v>
      </c>
      <c r="I257" s="1" t="s">
        <v>144</v>
      </c>
      <c r="J257" s="1" t="s">
        <v>145</v>
      </c>
      <c r="K257" s="1"/>
      <c r="L257" s="1"/>
    </row>
    <row r="258" spans="2:12" x14ac:dyDescent="0.25">
      <c r="C258" s="4"/>
      <c r="D258" s="370"/>
      <c r="E258" s="370"/>
      <c r="H258" s="1" t="s">
        <v>146</v>
      </c>
      <c r="I258" s="144" t="str">
        <f>IF(I265="","",IF(I265&lt;&gt;"",VLOOKUP(I265,nsgtable25,2,0)))</f>
        <v>CBC2</v>
      </c>
      <c r="J258" s="10">
        <f>IF(OR(K258="",I258=""),0,VLOOKUP(I258,nsglookup25,10,0))</f>
        <v>187.68960000000001</v>
      </c>
      <c r="K258" s="474" t="str">
        <f>IF('Variable Perdeim Adjustment 25'!Z331="urban","x","")</f>
        <v>x</v>
      </c>
      <c r="L258" s="370"/>
    </row>
    <row r="259" spans="2:12" x14ac:dyDescent="0.25">
      <c r="C259" s="4"/>
      <c r="D259" s="370"/>
      <c r="E259" s="370"/>
      <c r="H259" s="1" t="s">
        <v>147</v>
      </c>
      <c r="I259" s="144" t="str">
        <f>IF(I265="","",IF(I265&lt;&gt;"",VLOOKUP(I265,nsgtable25,2,0)))</f>
        <v>CBC2</v>
      </c>
      <c r="J259" s="10">
        <f>IF(OR(K259="",I259=""),0,VLOOKUP(I259,nsglookup25,11,0))</f>
        <v>0</v>
      </c>
      <c r="K259" s="474" t="str">
        <f>IF('Variable Perdeim Adjustment 25'!Z331="rural","x","")</f>
        <v/>
      </c>
      <c r="L259" s="370"/>
    </row>
    <row r="260" spans="2:12" x14ac:dyDescent="0.25">
      <c r="C260" s="4"/>
      <c r="D260" s="370"/>
      <c r="E260" s="370"/>
      <c r="H260" s="1"/>
      <c r="I260" s="1" t="s">
        <v>445</v>
      </c>
      <c r="J260" s="370">
        <f>ROUND(IF(AND(J258&lt;&gt;0,J259&lt;&gt;0),0,IF(J258&lt;&gt;0,J258,J259)),2)</f>
        <v>187.69</v>
      </c>
      <c r="K260" s="370"/>
      <c r="L260" s="370"/>
    </row>
    <row r="261" spans="2:12" x14ac:dyDescent="0.25">
      <c r="C261" s="4"/>
      <c r="D261" s="370"/>
      <c r="E261" s="370"/>
      <c r="H261" s="1"/>
      <c r="I261" s="189" t="s">
        <v>416</v>
      </c>
      <c r="J261" s="142">
        <f>'Variable Perdeim Adjustment 25'!ratestart</f>
        <v>1068.45490176</v>
      </c>
      <c r="K261" s="370"/>
      <c r="L261" s="370"/>
    </row>
    <row r="262" spans="2:12" x14ac:dyDescent="0.25">
      <c r="C262" s="4"/>
      <c r="D262" s="370"/>
      <c r="E262" s="370"/>
      <c r="H262" s="1"/>
      <c r="I262" s="189" t="s">
        <v>417</v>
      </c>
      <c r="J262" s="142">
        <f>'Variable Perdeim Adjustment 25'!AB336</f>
        <v>736.22774592000007</v>
      </c>
      <c r="K262" s="370"/>
      <c r="L262" s="370"/>
    </row>
    <row r="263" spans="2:12" x14ac:dyDescent="0.25">
      <c r="C263" s="4"/>
      <c r="D263" s="370"/>
      <c r="E263" s="370"/>
      <c r="H263" s="1"/>
      <c r="I263" s="1" t="s">
        <v>151</v>
      </c>
      <c r="K263" s="370"/>
      <c r="L263" s="370"/>
    </row>
    <row r="264" spans="2:12" x14ac:dyDescent="0.25">
      <c r="C264" s="4"/>
      <c r="D264" s="370"/>
      <c r="E264" s="370"/>
      <c r="H264" s="1"/>
      <c r="I264" s="143">
        <v>14</v>
      </c>
      <c r="J264" s="157" t="e">
        <f>IF(I264="","",VLOOKUP(I264,perdiemadj,24,0))</f>
        <v>#REF!</v>
      </c>
      <c r="K264" s="370"/>
      <c r="L264" s="370"/>
    </row>
    <row r="265" spans="2:12" x14ac:dyDescent="0.25">
      <c r="C265" s="4"/>
      <c r="D265" s="370"/>
      <c r="E265" s="370"/>
      <c r="H265" s="1"/>
      <c r="I265" s="396" t="str">
        <f>IF('Variable Perdeim Adjustment 25'!N332="","",'Variable Perdeim Adjustment 25'!N332)</f>
        <v>CBC2/N</v>
      </c>
      <c r="J265" s="370"/>
      <c r="K265" s="370"/>
      <c r="L265" s="370"/>
    </row>
    <row r="266" spans="2:12" hidden="1" x14ac:dyDescent="0.25">
      <c r="C266" s="4"/>
      <c r="D266" s="370"/>
      <c r="E266" s="370"/>
      <c r="H266" s="1"/>
      <c r="I266" s="7"/>
      <c r="J266" s="370"/>
      <c r="K266" s="370"/>
      <c r="L266" s="370"/>
    </row>
    <row r="267" spans="2:12" hidden="1" x14ac:dyDescent="0.25">
      <c r="C267" s="4"/>
      <c r="D267" s="370"/>
      <c r="E267" s="370"/>
      <c r="H267" s="1"/>
      <c r="I267" s="7"/>
      <c r="J267" s="370"/>
      <c r="K267" s="370"/>
      <c r="L267" s="370"/>
    </row>
    <row r="268" spans="2:12" hidden="1" x14ac:dyDescent="0.25">
      <c r="C268" s="4"/>
      <c r="D268" s="370"/>
      <c r="E268" s="370"/>
      <c r="H268" s="1"/>
      <c r="I268" s="7"/>
      <c r="J268" s="370"/>
      <c r="K268" s="370"/>
      <c r="L268" s="370"/>
    </row>
    <row r="269" spans="2:12" hidden="1" x14ac:dyDescent="0.25">
      <c r="C269" s="4"/>
      <c r="D269" s="370"/>
      <c r="E269" s="370"/>
      <c r="H269" s="1"/>
      <c r="I269" s="7"/>
      <c r="J269" s="370"/>
      <c r="K269" s="370"/>
      <c r="L269" s="370"/>
    </row>
    <row r="270" spans="2:12" hidden="1" x14ac:dyDescent="0.25">
      <c r="B270" s="2" t="s">
        <v>286</v>
      </c>
    </row>
    <row r="271" spans="2:12" hidden="1" x14ac:dyDescent="0.25">
      <c r="B271" s="2"/>
    </row>
    <row r="272" spans="2:12" ht="18.75" hidden="1" customHeight="1" x14ac:dyDescent="0.25">
      <c r="B272" s="586" t="s">
        <v>287</v>
      </c>
      <c r="C272" s="587"/>
      <c r="D272" s="587"/>
      <c r="E272" s="587"/>
      <c r="F272" s="587"/>
      <c r="G272" s="587"/>
      <c r="H272" s="587"/>
      <c r="I272" s="587" t="s">
        <v>288</v>
      </c>
      <c r="J272" s="587"/>
      <c r="K272" s="587"/>
      <c r="L272" s="437" t="s">
        <v>289</v>
      </c>
    </row>
    <row r="273" spans="2:12" hidden="1" x14ac:dyDescent="0.25">
      <c r="B273" s="584" t="s">
        <v>290</v>
      </c>
      <c r="C273" s="584"/>
      <c r="D273" s="584"/>
      <c r="E273" s="584"/>
      <c r="F273" s="584"/>
      <c r="G273" s="584"/>
      <c r="H273" s="584"/>
      <c r="I273" s="585" t="s">
        <v>291</v>
      </c>
      <c r="J273" s="585"/>
      <c r="K273" s="585"/>
      <c r="L273" s="378">
        <v>8</v>
      </c>
    </row>
    <row r="274" spans="2:12" hidden="1" x14ac:dyDescent="0.25">
      <c r="B274" s="580" t="s">
        <v>292</v>
      </c>
      <c r="C274" s="580"/>
      <c r="D274" s="580"/>
      <c r="E274" s="580"/>
      <c r="F274" s="580"/>
      <c r="G274" s="580"/>
      <c r="H274" s="580"/>
      <c r="I274" s="581" t="s">
        <v>293</v>
      </c>
      <c r="J274" s="581"/>
      <c r="K274" s="581"/>
      <c r="L274" s="380">
        <v>7</v>
      </c>
    </row>
    <row r="275" spans="2:12" hidden="1" x14ac:dyDescent="0.25">
      <c r="B275" s="584" t="s">
        <v>294</v>
      </c>
      <c r="C275" s="584"/>
      <c r="D275" s="584"/>
      <c r="E275" s="584"/>
      <c r="F275" s="584"/>
      <c r="G275" s="584"/>
      <c r="H275" s="584"/>
      <c r="I275" s="585" t="s">
        <v>295</v>
      </c>
      <c r="J275" s="585"/>
      <c r="K275" s="585"/>
      <c r="L275" s="378">
        <v>5</v>
      </c>
    </row>
    <row r="276" spans="2:12" hidden="1" x14ac:dyDescent="0.25">
      <c r="B276" s="580" t="s">
        <v>296</v>
      </c>
      <c r="C276" s="580"/>
      <c r="D276" s="580"/>
      <c r="E276" s="580"/>
      <c r="F276" s="580"/>
      <c r="G276" s="580"/>
      <c r="H276" s="580"/>
      <c r="I276" s="581" t="s">
        <v>297</v>
      </c>
      <c r="J276" s="581"/>
      <c r="K276" s="581"/>
      <c r="L276" s="380">
        <v>4</v>
      </c>
    </row>
    <row r="277" spans="2:12" hidden="1" x14ac:dyDescent="0.25">
      <c r="B277" s="584" t="s">
        <v>298</v>
      </c>
      <c r="C277" s="584"/>
      <c r="D277" s="584"/>
      <c r="E277" s="584"/>
      <c r="F277" s="584"/>
      <c r="G277" s="584"/>
      <c r="H277" s="584"/>
      <c r="I277" s="585" t="s">
        <v>299</v>
      </c>
      <c r="J277" s="585"/>
      <c r="K277" s="585"/>
      <c r="L277" s="378">
        <v>3</v>
      </c>
    </row>
    <row r="278" spans="2:12" hidden="1" x14ac:dyDescent="0.25">
      <c r="B278" s="582" t="s">
        <v>300</v>
      </c>
      <c r="C278" s="582"/>
      <c r="D278" s="582"/>
      <c r="E278" s="582"/>
      <c r="F278" s="582"/>
      <c r="G278" s="582"/>
      <c r="H278" s="582"/>
      <c r="I278" s="583" t="s">
        <v>301</v>
      </c>
      <c r="J278" s="583"/>
      <c r="K278" s="583"/>
      <c r="L278" s="380">
        <v>3</v>
      </c>
    </row>
    <row r="279" spans="2:12" hidden="1" x14ac:dyDescent="0.25">
      <c r="B279" s="584" t="s">
        <v>302</v>
      </c>
      <c r="C279" s="584"/>
      <c r="D279" s="584"/>
      <c r="E279" s="584"/>
      <c r="F279" s="584"/>
      <c r="G279" s="584"/>
      <c r="H279" s="584"/>
      <c r="I279" s="585" t="s">
        <v>303</v>
      </c>
      <c r="J279" s="585"/>
      <c r="K279" s="585"/>
      <c r="L279" s="378">
        <v>2</v>
      </c>
    </row>
    <row r="280" spans="2:12" hidden="1" x14ac:dyDescent="0.25">
      <c r="B280" s="582" t="s">
        <v>304</v>
      </c>
      <c r="C280" s="582"/>
      <c r="D280" s="582"/>
      <c r="E280" s="582"/>
      <c r="F280" s="582"/>
      <c r="G280" s="582"/>
      <c r="H280" s="582"/>
      <c r="I280" s="583" t="s">
        <v>301</v>
      </c>
      <c r="J280" s="583"/>
      <c r="K280" s="583"/>
      <c r="L280" s="380">
        <v>2</v>
      </c>
    </row>
    <row r="281" spans="2:12" hidden="1" x14ac:dyDescent="0.25">
      <c r="B281" s="584" t="s">
        <v>305</v>
      </c>
      <c r="C281" s="584"/>
      <c r="D281" s="584"/>
      <c r="E281" s="584"/>
      <c r="F281" s="584"/>
      <c r="G281" s="584"/>
      <c r="H281" s="584"/>
      <c r="I281" s="585" t="s">
        <v>306</v>
      </c>
      <c r="J281" s="585"/>
      <c r="K281" s="585"/>
      <c r="L281" s="378">
        <v>2</v>
      </c>
    </row>
    <row r="282" spans="2:12" hidden="1" x14ac:dyDescent="0.25">
      <c r="B282" s="582" t="s">
        <v>307</v>
      </c>
      <c r="C282" s="582"/>
      <c r="D282" s="582"/>
      <c r="E282" s="582"/>
      <c r="F282" s="582"/>
      <c r="G282" s="582"/>
      <c r="H282" s="582"/>
      <c r="I282" s="583" t="s">
        <v>301</v>
      </c>
      <c r="J282" s="583"/>
      <c r="K282" s="583"/>
      <c r="L282" s="380">
        <v>2</v>
      </c>
    </row>
    <row r="283" spans="2:12" hidden="1" x14ac:dyDescent="0.25">
      <c r="B283" s="584" t="s">
        <v>308</v>
      </c>
      <c r="C283" s="584"/>
      <c r="D283" s="584"/>
      <c r="E283" s="584"/>
      <c r="F283" s="584"/>
      <c r="G283" s="584"/>
      <c r="H283" s="584"/>
      <c r="I283" s="585" t="s">
        <v>309</v>
      </c>
      <c r="J283" s="585"/>
      <c r="K283" s="585"/>
      <c r="L283" s="378">
        <v>2</v>
      </c>
    </row>
    <row r="284" spans="2:12" hidden="1" x14ac:dyDescent="0.25">
      <c r="B284" s="582" t="s">
        <v>310</v>
      </c>
      <c r="C284" s="582"/>
      <c r="D284" s="582"/>
      <c r="E284" s="582"/>
      <c r="F284" s="582"/>
      <c r="G284" s="582"/>
      <c r="H284" s="582"/>
      <c r="I284" s="583" t="s">
        <v>301</v>
      </c>
      <c r="J284" s="583"/>
      <c r="K284" s="583"/>
      <c r="L284" s="380">
        <v>2</v>
      </c>
    </row>
    <row r="285" spans="2:12" hidden="1" x14ac:dyDescent="0.25">
      <c r="B285" s="582" t="s">
        <v>311</v>
      </c>
      <c r="C285" s="582"/>
      <c r="D285" s="582"/>
      <c r="E285" s="582"/>
      <c r="F285" s="582"/>
      <c r="G285" s="582"/>
      <c r="H285" s="582"/>
      <c r="I285" s="583" t="s">
        <v>301</v>
      </c>
      <c r="J285" s="583"/>
      <c r="K285" s="583"/>
      <c r="L285" s="378">
        <v>2</v>
      </c>
    </row>
    <row r="286" spans="2:12" hidden="1" x14ac:dyDescent="0.25">
      <c r="B286" s="580" t="s">
        <v>312</v>
      </c>
      <c r="C286" s="580"/>
      <c r="D286" s="580"/>
      <c r="E286" s="580"/>
      <c r="F286" s="580"/>
      <c r="G286" s="580"/>
      <c r="H286" s="580"/>
      <c r="I286" s="581" t="s">
        <v>313</v>
      </c>
      <c r="J286" s="581"/>
      <c r="K286" s="581"/>
      <c r="L286" s="380">
        <v>2</v>
      </c>
    </row>
    <row r="287" spans="2:12" hidden="1" x14ac:dyDescent="0.25">
      <c r="B287" s="584" t="s">
        <v>314</v>
      </c>
      <c r="C287" s="584"/>
      <c r="D287" s="584"/>
      <c r="E287" s="584"/>
      <c r="F287" s="584"/>
      <c r="G287" s="584"/>
      <c r="H287" s="584"/>
      <c r="I287" s="585" t="s">
        <v>315</v>
      </c>
      <c r="J287" s="585"/>
      <c r="K287" s="585"/>
      <c r="L287" s="378">
        <v>2</v>
      </c>
    </row>
    <row r="288" spans="2:12" hidden="1" x14ac:dyDescent="0.25">
      <c r="B288" s="582" t="s">
        <v>316</v>
      </c>
      <c r="C288" s="582"/>
      <c r="D288" s="582"/>
      <c r="E288" s="582"/>
      <c r="F288" s="582"/>
      <c r="G288" s="582"/>
      <c r="H288" s="582"/>
      <c r="I288" s="583" t="s">
        <v>301</v>
      </c>
      <c r="J288" s="583"/>
      <c r="K288" s="583"/>
      <c r="L288" s="380">
        <v>1</v>
      </c>
    </row>
    <row r="289" spans="2:15" hidden="1" x14ac:dyDescent="0.25">
      <c r="B289" s="582" t="s">
        <v>317</v>
      </c>
      <c r="C289" s="582"/>
      <c r="D289" s="582"/>
      <c r="E289" s="582"/>
      <c r="F289" s="582"/>
      <c r="G289" s="582"/>
      <c r="H289" s="582"/>
      <c r="I289" s="583" t="s">
        <v>301</v>
      </c>
      <c r="J289" s="583"/>
      <c r="K289" s="583"/>
      <c r="L289" s="378">
        <v>1</v>
      </c>
    </row>
    <row r="290" spans="2:15" hidden="1" x14ac:dyDescent="0.25">
      <c r="B290" s="582" t="s">
        <v>318</v>
      </c>
      <c r="C290" s="582"/>
      <c r="D290" s="582"/>
      <c r="E290" s="582"/>
      <c r="F290" s="582"/>
      <c r="G290" s="582"/>
      <c r="H290" s="582"/>
      <c r="I290" s="583" t="s">
        <v>301</v>
      </c>
      <c r="J290" s="583"/>
      <c r="K290" s="583"/>
      <c r="L290" s="380">
        <v>1</v>
      </c>
    </row>
    <row r="291" spans="2:15" hidden="1" x14ac:dyDescent="0.25">
      <c r="B291" s="584" t="s">
        <v>319</v>
      </c>
      <c r="C291" s="584"/>
      <c r="D291" s="584"/>
      <c r="E291" s="584"/>
      <c r="F291" s="584"/>
      <c r="G291" s="584"/>
      <c r="H291" s="584"/>
      <c r="I291" s="585" t="s">
        <v>320</v>
      </c>
      <c r="J291" s="585"/>
      <c r="K291" s="585"/>
      <c r="L291" s="378">
        <v>1</v>
      </c>
    </row>
    <row r="292" spans="2:15" hidden="1" x14ac:dyDescent="0.25">
      <c r="B292" s="582" t="s">
        <v>321</v>
      </c>
      <c r="C292" s="582"/>
      <c r="D292" s="582"/>
      <c r="E292" s="582"/>
      <c r="F292" s="582"/>
      <c r="G292" s="582"/>
      <c r="H292" s="582"/>
      <c r="I292" s="583" t="s">
        <v>301</v>
      </c>
      <c r="J292" s="583"/>
      <c r="K292" s="583"/>
      <c r="L292" s="380">
        <v>1</v>
      </c>
    </row>
    <row r="293" spans="2:15" hidden="1" x14ac:dyDescent="0.25">
      <c r="B293" s="582" t="s">
        <v>322</v>
      </c>
      <c r="C293" s="582"/>
      <c r="D293" s="582"/>
      <c r="E293" s="582"/>
      <c r="F293" s="582"/>
      <c r="G293" s="582"/>
      <c r="H293" s="582"/>
      <c r="I293" s="583" t="s">
        <v>301</v>
      </c>
      <c r="J293" s="583"/>
      <c r="K293" s="583"/>
      <c r="L293" s="378">
        <v>1</v>
      </c>
    </row>
    <row r="294" spans="2:15" hidden="1" x14ac:dyDescent="0.25">
      <c r="B294" s="580" t="s">
        <v>323</v>
      </c>
      <c r="C294" s="580"/>
      <c r="D294" s="580"/>
      <c r="E294" s="580"/>
      <c r="F294" s="580"/>
      <c r="G294" s="580"/>
      <c r="H294" s="580"/>
      <c r="I294" s="581" t="s">
        <v>324</v>
      </c>
      <c r="J294" s="581"/>
      <c r="K294" s="581"/>
      <c r="L294" s="380">
        <v>1</v>
      </c>
    </row>
    <row r="295" spans="2:15" hidden="1" x14ac:dyDescent="0.25">
      <c r="B295" s="584" t="s">
        <v>325</v>
      </c>
      <c r="C295" s="584"/>
      <c r="D295" s="584"/>
      <c r="E295" s="584"/>
      <c r="F295" s="584"/>
      <c r="G295" s="584"/>
      <c r="H295" s="584"/>
      <c r="I295" s="585" t="s">
        <v>326</v>
      </c>
      <c r="J295" s="585"/>
      <c r="K295" s="585"/>
      <c r="L295" s="378">
        <v>1</v>
      </c>
    </row>
    <row r="296" spans="2:15" hidden="1" x14ac:dyDescent="0.25">
      <c r="B296" s="580" t="s">
        <v>327</v>
      </c>
      <c r="C296" s="580"/>
      <c r="D296" s="580"/>
      <c r="E296" s="580"/>
      <c r="F296" s="580"/>
      <c r="G296" s="580"/>
      <c r="H296" s="580"/>
      <c r="I296" s="581" t="s">
        <v>328</v>
      </c>
      <c r="J296" s="581"/>
      <c r="K296" s="581"/>
      <c r="L296" s="380">
        <v>1</v>
      </c>
    </row>
    <row r="297" spans="2:15" hidden="1" x14ac:dyDescent="0.25">
      <c r="B297" s="582" t="s">
        <v>329</v>
      </c>
      <c r="C297" s="582"/>
      <c r="D297" s="582"/>
      <c r="E297" s="582"/>
      <c r="F297" s="582"/>
      <c r="G297" s="582"/>
      <c r="H297" s="582"/>
      <c r="I297" s="583" t="s">
        <v>301</v>
      </c>
      <c r="J297" s="583"/>
      <c r="K297" s="583"/>
      <c r="L297" s="378">
        <v>1</v>
      </c>
    </row>
    <row r="298" spans="2:15" hidden="1" x14ac:dyDescent="0.25">
      <c r="B298" s="582" t="s">
        <v>330</v>
      </c>
      <c r="C298" s="582"/>
      <c r="D298" s="582"/>
      <c r="E298" s="582"/>
      <c r="F298" s="582"/>
      <c r="G298" s="582"/>
      <c r="H298" s="582"/>
      <c r="I298" s="583" t="s">
        <v>301</v>
      </c>
      <c r="J298" s="583"/>
      <c r="K298" s="583"/>
      <c r="L298" s="380">
        <v>1</v>
      </c>
    </row>
    <row r="299" spans="2:15" hidden="1" x14ac:dyDescent="0.25">
      <c r="B299" s="584" t="s">
        <v>331</v>
      </c>
      <c r="C299" s="584"/>
      <c r="D299" s="584"/>
      <c r="E299" s="584"/>
      <c r="F299" s="584"/>
      <c r="G299" s="584"/>
      <c r="H299" s="584"/>
      <c r="I299" s="585" t="s">
        <v>332</v>
      </c>
      <c r="J299" s="585"/>
      <c r="K299" s="585"/>
      <c r="L299" s="378">
        <v>1</v>
      </c>
    </row>
    <row r="300" spans="2:15" hidden="1" x14ac:dyDescent="0.25">
      <c r="B300" s="580" t="s">
        <v>333</v>
      </c>
      <c r="C300" s="580"/>
      <c r="D300" s="580"/>
      <c r="E300" s="580"/>
      <c r="F300" s="580"/>
      <c r="G300" s="580"/>
      <c r="H300" s="580"/>
      <c r="I300" s="581" t="s">
        <v>334</v>
      </c>
      <c r="J300" s="581"/>
      <c r="K300" s="581"/>
      <c r="L300" s="380">
        <v>1</v>
      </c>
    </row>
    <row r="301" spans="2:15" hidden="1" x14ac:dyDescent="0.25">
      <c r="B301" s="582" t="s">
        <v>335</v>
      </c>
      <c r="C301" s="582"/>
      <c r="D301" s="582"/>
      <c r="E301" s="582"/>
      <c r="F301" s="582"/>
      <c r="G301" s="582"/>
      <c r="H301" s="582"/>
      <c r="I301" s="583" t="s">
        <v>301</v>
      </c>
      <c r="J301" s="583"/>
      <c r="K301" s="583"/>
      <c r="L301" s="378">
        <v>1</v>
      </c>
      <c r="O301" s="111">
        <f>16/50</f>
        <v>0.32</v>
      </c>
    </row>
    <row r="302" spans="2:15" hidden="1" x14ac:dyDescent="0.25">
      <c r="B302" s="582" t="s">
        <v>336</v>
      </c>
      <c r="C302" s="582"/>
      <c r="D302" s="582"/>
      <c r="E302" s="582"/>
      <c r="F302" s="582"/>
      <c r="G302" s="582"/>
      <c r="H302" s="582"/>
      <c r="I302" s="583" t="s">
        <v>301</v>
      </c>
      <c r="J302" s="583"/>
      <c r="K302" s="583"/>
      <c r="L302" s="380">
        <v>1</v>
      </c>
      <c r="O302" s="111">
        <f>(50-16)/50</f>
        <v>0.68</v>
      </c>
    </row>
    <row r="303" spans="2:15" hidden="1" x14ac:dyDescent="0.25">
      <c r="B303" s="582" t="s">
        <v>337</v>
      </c>
      <c r="C303" s="582"/>
      <c r="D303" s="582"/>
      <c r="E303" s="582"/>
      <c r="F303" s="582"/>
      <c r="G303" s="582"/>
      <c r="H303" s="582"/>
      <c r="I303" s="583" t="s">
        <v>301</v>
      </c>
      <c r="J303" s="583"/>
      <c r="K303" s="583"/>
      <c r="L303" s="378">
        <v>1</v>
      </c>
      <c r="O303" s="111">
        <f>26/34</f>
        <v>0.76470588235294112</v>
      </c>
    </row>
    <row r="304" spans="2:15" hidden="1" x14ac:dyDescent="0.25">
      <c r="B304" s="580" t="s">
        <v>338</v>
      </c>
      <c r="C304" s="580"/>
      <c r="D304" s="580"/>
      <c r="E304" s="580"/>
      <c r="F304" s="580"/>
      <c r="G304" s="580"/>
      <c r="H304" s="580"/>
      <c r="I304" s="581" t="s">
        <v>339</v>
      </c>
      <c r="J304" s="581"/>
      <c r="K304" s="581"/>
      <c r="L304" s="380">
        <v>1</v>
      </c>
      <c r="O304" s="112">
        <f>34-26</f>
        <v>8</v>
      </c>
    </row>
    <row r="305" spans="2:12" hidden="1" x14ac:dyDescent="0.25">
      <c r="B305" s="582" t="s">
        <v>340</v>
      </c>
      <c r="C305" s="582"/>
      <c r="D305" s="582"/>
      <c r="E305" s="582"/>
      <c r="F305" s="582"/>
      <c r="G305" s="582"/>
      <c r="H305" s="582"/>
      <c r="I305" s="583" t="s">
        <v>301</v>
      </c>
      <c r="J305" s="583"/>
      <c r="K305" s="583"/>
      <c r="L305" s="378">
        <v>1</v>
      </c>
    </row>
    <row r="306" spans="2:12" hidden="1" x14ac:dyDescent="0.25">
      <c r="B306" s="580" t="s">
        <v>341</v>
      </c>
      <c r="C306" s="580"/>
      <c r="D306" s="580"/>
      <c r="E306" s="580"/>
      <c r="F306" s="580"/>
      <c r="G306" s="580"/>
      <c r="H306" s="580"/>
      <c r="I306" s="581" t="s">
        <v>342</v>
      </c>
      <c r="J306" s="581"/>
      <c r="K306" s="581"/>
      <c r="L306" s="380">
        <v>1</v>
      </c>
    </row>
    <row r="307" spans="2:12" hidden="1" x14ac:dyDescent="0.25">
      <c r="B307" s="582" t="s">
        <v>343</v>
      </c>
      <c r="C307" s="582"/>
      <c r="D307" s="582"/>
      <c r="E307" s="582"/>
      <c r="F307" s="582"/>
      <c r="G307" s="582"/>
      <c r="H307" s="582"/>
      <c r="I307" s="583" t="s">
        <v>301</v>
      </c>
      <c r="J307" s="583"/>
      <c r="K307" s="583"/>
      <c r="L307" s="378">
        <v>1</v>
      </c>
    </row>
    <row r="308" spans="2:12" hidden="1" x14ac:dyDescent="0.25">
      <c r="B308" s="582" t="s">
        <v>344</v>
      </c>
      <c r="C308" s="582"/>
      <c r="D308" s="582"/>
      <c r="E308" s="582"/>
      <c r="F308" s="582"/>
      <c r="G308" s="582"/>
      <c r="H308" s="582"/>
      <c r="I308" s="583" t="s">
        <v>301</v>
      </c>
      <c r="J308" s="583"/>
      <c r="K308" s="583"/>
      <c r="L308" s="380">
        <v>1</v>
      </c>
    </row>
    <row r="309" spans="2:12" hidden="1" x14ac:dyDescent="0.25">
      <c r="B309" s="584" t="s">
        <v>345</v>
      </c>
      <c r="C309" s="584"/>
      <c r="D309" s="584"/>
      <c r="E309" s="584"/>
      <c r="F309" s="584"/>
      <c r="G309" s="584"/>
      <c r="H309" s="584"/>
      <c r="I309" s="585" t="s">
        <v>346</v>
      </c>
      <c r="J309" s="585"/>
      <c r="K309" s="585"/>
      <c r="L309" s="378">
        <v>1</v>
      </c>
    </row>
    <row r="310" spans="2:12" hidden="1" x14ac:dyDescent="0.25">
      <c r="B310" s="582" t="s">
        <v>347</v>
      </c>
      <c r="C310" s="582"/>
      <c r="D310" s="582"/>
      <c r="E310" s="582"/>
      <c r="F310" s="582"/>
      <c r="G310" s="582"/>
      <c r="H310" s="582"/>
      <c r="I310" s="583" t="s">
        <v>301</v>
      </c>
      <c r="J310" s="583"/>
      <c r="K310" s="583"/>
      <c r="L310" s="380">
        <v>1</v>
      </c>
    </row>
    <row r="311" spans="2:12" hidden="1" x14ac:dyDescent="0.25">
      <c r="B311" s="582" t="s">
        <v>348</v>
      </c>
      <c r="C311" s="582"/>
      <c r="D311" s="582"/>
      <c r="E311" s="582"/>
      <c r="F311" s="582"/>
      <c r="G311" s="582"/>
      <c r="H311" s="582"/>
      <c r="I311" s="583" t="s">
        <v>301</v>
      </c>
      <c r="J311" s="583"/>
      <c r="K311" s="583"/>
      <c r="L311" s="378">
        <v>1</v>
      </c>
    </row>
    <row r="312" spans="2:12" hidden="1" x14ac:dyDescent="0.25">
      <c r="B312" s="582" t="s">
        <v>349</v>
      </c>
      <c r="C312" s="582"/>
      <c r="D312" s="582"/>
      <c r="E312" s="582"/>
      <c r="F312" s="582"/>
      <c r="G312" s="582"/>
      <c r="H312" s="582"/>
      <c r="I312" s="583" t="s">
        <v>301</v>
      </c>
      <c r="J312" s="583"/>
      <c r="K312" s="583"/>
      <c r="L312" s="380">
        <v>1</v>
      </c>
    </row>
    <row r="313" spans="2:12" hidden="1" x14ac:dyDescent="0.25">
      <c r="B313" s="582" t="s">
        <v>350</v>
      </c>
      <c r="C313" s="582"/>
      <c r="D313" s="582"/>
      <c r="E313" s="582"/>
      <c r="F313" s="582"/>
      <c r="G313" s="582"/>
      <c r="H313" s="582"/>
      <c r="I313" s="583" t="s">
        <v>301</v>
      </c>
      <c r="J313" s="583"/>
      <c r="K313" s="583"/>
      <c r="L313" s="378">
        <v>1</v>
      </c>
    </row>
    <row r="314" spans="2:12" hidden="1" x14ac:dyDescent="0.25">
      <c r="B314" s="580" t="s">
        <v>351</v>
      </c>
      <c r="C314" s="580"/>
      <c r="D314" s="580"/>
      <c r="E314" s="580"/>
      <c r="F314" s="580"/>
      <c r="G314" s="580"/>
      <c r="H314" s="580"/>
      <c r="I314" s="581" t="s">
        <v>352</v>
      </c>
      <c r="J314" s="581"/>
      <c r="K314" s="581"/>
      <c r="L314" s="380">
        <v>1</v>
      </c>
    </row>
    <row r="315" spans="2:12" hidden="1" x14ac:dyDescent="0.25">
      <c r="B315" s="582" t="s">
        <v>353</v>
      </c>
      <c r="C315" s="582"/>
      <c r="D315" s="582"/>
      <c r="E315" s="582"/>
      <c r="F315" s="582"/>
      <c r="G315" s="582"/>
      <c r="H315" s="582"/>
      <c r="I315" s="583" t="s">
        <v>301</v>
      </c>
      <c r="J315" s="583"/>
      <c r="K315" s="583"/>
      <c r="L315" s="378">
        <v>1</v>
      </c>
    </row>
    <row r="316" spans="2:12" hidden="1" x14ac:dyDescent="0.25">
      <c r="B316" s="582" t="s">
        <v>354</v>
      </c>
      <c r="C316" s="582"/>
      <c r="D316" s="582"/>
      <c r="E316" s="582"/>
      <c r="F316" s="582"/>
      <c r="G316" s="582"/>
      <c r="H316" s="582"/>
      <c r="I316" s="583" t="s">
        <v>301</v>
      </c>
      <c r="J316" s="583"/>
      <c r="K316" s="583"/>
      <c r="L316" s="380">
        <v>1</v>
      </c>
    </row>
    <row r="317" spans="2:12" hidden="1" x14ac:dyDescent="0.25">
      <c r="B317" s="584" t="s">
        <v>355</v>
      </c>
      <c r="C317" s="584"/>
      <c r="D317" s="584"/>
      <c r="E317" s="584"/>
      <c r="F317" s="584"/>
      <c r="G317" s="584"/>
      <c r="H317" s="584"/>
      <c r="I317" s="585" t="s">
        <v>356</v>
      </c>
      <c r="J317" s="585"/>
      <c r="K317" s="585"/>
      <c r="L317" s="378">
        <v>1</v>
      </c>
    </row>
    <row r="318" spans="2:12" hidden="1" x14ac:dyDescent="0.25">
      <c r="B318" s="582" t="s">
        <v>357</v>
      </c>
      <c r="C318" s="582"/>
      <c r="D318" s="582"/>
      <c r="E318" s="582"/>
      <c r="F318" s="582"/>
      <c r="G318" s="582"/>
      <c r="H318" s="582"/>
      <c r="I318" s="583" t="s">
        <v>301</v>
      </c>
      <c r="J318" s="583"/>
      <c r="K318" s="583"/>
      <c r="L318" s="380">
        <v>1</v>
      </c>
    </row>
    <row r="319" spans="2:12" hidden="1" x14ac:dyDescent="0.25">
      <c r="B319" s="582" t="s">
        <v>358</v>
      </c>
      <c r="C319" s="582"/>
      <c r="D319" s="582"/>
      <c r="E319" s="582"/>
      <c r="F319" s="582"/>
      <c r="G319" s="582"/>
      <c r="H319" s="582"/>
      <c r="I319" s="583" t="s">
        <v>301</v>
      </c>
      <c r="J319" s="583"/>
      <c r="K319" s="583"/>
      <c r="L319" s="378">
        <v>1</v>
      </c>
    </row>
    <row r="320" spans="2:12" hidden="1" x14ac:dyDescent="0.25">
      <c r="B320" s="580" t="s">
        <v>359</v>
      </c>
      <c r="C320" s="580"/>
      <c r="D320" s="580"/>
      <c r="E320" s="580"/>
      <c r="F320" s="580"/>
      <c r="G320" s="580"/>
      <c r="H320" s="580"/>
      <c r="I320" s="581" t="s">
        <v>360</v>
      </c>
      <c r="J320" s="581"/>
      <c r="K320" s="581"/>
      <c r="L320" s="380">
        <v>1</v>
      </c>
    </row>
    <row r="321" spans="2:12" hidden="1" x14ac:dyDescent="0.25">
      <c r="B321" s="582" t="s">
        <v>361</v>
      </c>
      <c r="C321" s="582"/>
      <c r="D321" s="582"/>
      <c r="E321" s="582"/>
      <c r="F321" s="582"/>
      <c r="G321" s="582"/>
      <c r="H321" s="582"/>
      <c r="I321" s="583" t="s">
        <v>301</v>
      </c>
      <c r="J321" s="583"/>
      <c r="K321" s="583"/>
      <c r="L321" s="378">
        <v>1</v>
      </c>
    </row>
    <row r="322" spans="2:12" hidden="1" x14ac:dyDescent="0.25">
      <c r="B322" s="582" t="s">
        <v>362</v>
      </c>
      <c r="C322" s="582"/>
      <c r="D322" s="582"/>
      <c r="E322" s="582"/>
      <c r="F322" s="582"/>
      <c r="G322" s="582"/>
      <c r="H322" s="582"/>
      <c r="I322" s="583" t="s">
        <v>301</v>
      </c>
      <c r="J322" s="583"/>
      <c r="K322" s="583"/>
      <c r="L322" s="380">
        <v>1</v>
      </c>
    </row>
    <row r="323" spans="2:12" hidden="1" x14ac:dyDescent="0.25">
      <c r="B323" s="46"/>
      <c r="D323" s="272"/>
      <c r="E323" s="272"/>
      <c r="F323" s="272"/>
      <c r="G323" s="272"/>
      <c r="H323" s="272"/>
      <c r="I323" s="571"/>
      <c r="J323" s="571"/>
      <c r="K323" s="571"/>
    </row>
    <row r="324" spans="2:12" ht="42" hidden="1" customHeight="1" x14ac:dyDescent="0.25">
      <c r="B324" s="23" t="s">
        <v>363</v>
      </c>
      <c r="C324" s="23" t="s">
        <v>364</v>
      </c>
      <c r="D324" s="578" t="s">
        <v>365</v>
      </c>
      <c r="E324" s="578"/>
      <c r="F324" s="578" t="s">
        <v>101</v>
      </c>
      <c r="G324" s="578"/>
      <c r="H324" s="579"/>
      <c r="I324" s="578" t="s">
        <v>102</v>
      </c>
      <c r="J324" s="578"/>
      <c r="K324" s="578"/>
    </row>
    <row r="325" spans="2:12" ht="17.25" hidden="1" customHeight="1" x14ac:dyDescent="0.25">
      <c r="B325" s="48" t="s">
        <v>366</v>
      </c>
      <c r="C325" s="378" t="s">
        <v>367</v>
      </c>
      <c r="D325" s="573">
        <v>3.25</v>
      </c>
      <c r="E325" s="573"/>
      <c r="F325" s="574" t="e">
        <f t="shared" ref="F325:F330" si="11">D325*ntaurban</f>
        <v>#REF!</v>
      </c>
      <c r="G325" s="574"/>
      <c r="H325" s="574"/>
      <c r="I325" s="575" t="e">
        <f t="shared" ref="I325:I330" si="12">D325*ntarural</f>
        <v>#REF!</v>
      </c>
      <c r="J325" s="575"/>
      <c r="K325" s="575"/>
    </row>
    <row r="326" spans="2:12" ht="17.25" hidden="1" customHeight="1" x14ac:dyDescent="0.25">
      <c r="B326" s="48" t="s">
        <v>368</v>
      </c>
      <c r="C326" s="378" t="s">
        <v>369</v>
      </c>
      <c r="D326" s="573">
        <v>2.5299999999999998</v>
      </c>
      <c r="E326" s="573"/>
      <c r="F326" s="574" t="e">
        <f t="shared" si="11"/>
        <v>#REF!</v>
      </c>
      <c r="G326" s="574"/>
      <c r="H326" s="574"/>
      <c r="I326" s="575" t="e">
        <f t="shared" si="12"/>
        <v>#REF!</v>
      </c>
      <c r="J326" s="575"/>
      <c r="K326" s="575"/>
    </row>
    <row r="327" spans="2:12" ht="17.25" hidden="1" customHeight="1" x14ac:dyDescent="0.25">
      <c r="B327" s="48" t="s">
        <v>370</v>
      </c>
      <c r="C327" s="378" t="s">
        <v>371</v>
      </c>
      <c r="D327" s="573">
        <v>1.85</v>
      </c>
      <c r="E327" s="573"/>
      <c r="F327" s="574" t="e">
        <f t="shared" si="11"/>
        <v>#REF!</v>
      </c>
      <c r="G327" s="574"/>
      <c r="H327" s="574"/>
      <c r="I327" s="575" t="e">
        <f t="shared" si="12"/>
        <v>#REF!</v>
      </c>
      <c r="J327" s="575"/>
      <c r="K327" s="575"/>
    </row>
    <row r="328" spans="2:12" ht="17.25" hidden="1" customHeight="1" x14ac:dyDescent="0.25">
      <c r="B328" s="48" t="s">
        <v>372</v>
      </c>
      <c r="C328" s="378" t="s">
        <v>373</v>
      </c>
      <c r="D328" s="573">
        <v>1.34</v>
      </c>
      <c r="E328" s="573"/>
      <c r="F328" s="574" t="e">
        <f t="shared" si="11"/>
        <v>#REF!</v>
      </c>
      <c r="G328" s="574"/>
      <c r="H328" s="574"/>
      <c r="I328" s="575" t="e">
        <f t="shared" si="12"/>
        <v>#REF!</v>
      </c>
      <c r="J328" s="575"/>
      <c r="K328" s="575"/>
    </row>
    <row r="329" spans="2:12" ht="17.25" hidden="1" customHeight="1" x14ac:dyDescent="0.25">
      <c r="B329" s="48" t="s">
        <v>199</v>
      </c>
      <c r="C329" s="378" t="s">
        <v>374</v>
      </c>
      <c r="D329" s="573">
        <v>0.96</v>
      </c>
      <c r="E329" s="573"/>
      <c r="F329" s="574" t="e">
        <f t="shared" si="11"/>
        <v>#REF!</v>
      </c>
      <c r="G329" s="574"/>
      <c r="H329" s="574"/>
      <c r="I329" s="575" t="e">
        <f t="shared" si="12"/>
        <v>#REF!</v>
      </c>
      <c r="J329" s="575"/>
      <c r="K329" s="575"/>
    </row>
    <row r="330" spans="2:12" ht="17.25" hidden="1" customHeight="1" x14ac:dyDescent="0.25">
      <c r="B330" s="48" t="s">
        <v>49</v>
      </c>
      <c r="C330" s="378" t="s">
        <v>375</v>
      </c>
      <c r="D330" s="573">
        <v>0.72</v>
      </c>
      <c r="E330" s="573"/>
      <c r="F330" s="574" t="e">
        <f t="shared" si="11"/>
        <v>#REF!</v>
      </c>
      <c r="G330" s="574"/>
      <c r="H330" s="574"/>
      <c r="I330" s="575" t="e">
        <f t="shared" si="12"/>
        <v>#REF!</v>
      </c>
      <c r="J330" s="575"/>
      <c r="K330" s="575"/>
    </row>
    <row r="331" spans="2:12" hidden="1" x14ac:dyDescent="0.25">
      <c r="B331" s="6"/>
      <c r="H331" s="272"/>
      <c r="I331" s="19"/>
      <c r="J331" s="19"/>
      <c r="K331" s="19"/>
    </row>
    <row r="332" spans="2:12" hidden="1" x14ac:dyDescent="0.25">
      <c r="H332" s="272"/>
      <c r="I332" s="52" t="s">
        <v>286</v>
      </c>
      <c r="J332" s="1" t="s">
        <v>144</v>
      </c>
      <c r="K332" s="1" t="s">
        <v>145</v>
      </c>
    </row>
    <row r="333" spans="2:12" ht="15" hidden="1" customHeight="1" x14ac:dyDescent="0.25">
      <c r="H333" s="272"/>
      <c r="I333" s="1" t="s">
        <v>146</v>
      </c>
      <c r="J333" s="144" t="s">
        <v>369</v>
      </c>
      <c r="K333" s="10" t="e">
        <f>IF(J333="",0,VLOOKUP(J333,ntatwo,4,0))</f>
        <v>#REF!</v>
      </c>
    </row>
    <row r="334" spans="2:12" hidden="1" x14ac:dyDescent="0.25">
      <c r="H334" s="272"/>
      <c r="I334" s="1" t="s">
        <v>147</v>
      </c>
      <c r="J334" s="190"/>
      <c r="K334" s="10">
        <f>IF(J334="",0,VLOOKUP(J334,ntatwo,8,0))</f>
        <v>0</v>
      </c>
    </row>
    <row r="335" spans="2:12" hidden="1" x14ac:dyDescent="0.25">
      <c r="H335" s="272"/>
      <c r="J335" s="276" t="s">
        <v>145</v>
      </c>
      <c r="K335" s="370" t="e">
        <f>IF(AND(K333&lt;&gt;0,K334&lt;&gt;0),0,IF(K333&lt;&gt;0,K333,K334))</f>
        <v>#REF!</v>
      </c>
    </row>
    <row r="336" spans="2:12" hidden="1" x14ac:dyDescent="0.25">
      <c r="H336" s="272"/>
      <c r="K336" s="370"/>
    </row>
    <row r="337" spans="2:23" hidden="1" x14ac:dyDescent="0.25">
      <c r="H337" s="272"/>
      <c r="K337" s="370"/>
    </row>
    <row r="338" spans="2:23" hidden="1" x14ac:dyDescent="0.25">
      <c r="H338" s="566" t="s">
        <v>376</v>
      </c>
      <c r="I338" s="567"/>
      <c r="J338" s="576" t="s">
        <v>146</v>
      </c>
      <c r="K338" s="577"/>
    </row>
    <row r="339" spans="2:23" hidden="1" x14ac:dyDescent="0.25">
      <c r="H339" s="566" t="s">
        <v>146</v>
      </c>
      <c r="I339" s="567"/>
      <c r="J339" s="568">
        <v>90.35</v>
      </c>
      <c r="K339" s="569"/>
    </row>
    <row r="340" spans="2:23" hidden="1" x14ac:dyDescent="0.25">
      <c r="H340" s="566" t="s">
        <v>147</v>
      </c>
      <c r="I340" s="567"/>
      <c r="J340" s="568">
        <v>92.02</v>
      </c>
      <c r="K340" s="569"/>
    </row>
    <row r="341" spans="2:23" hidden="1" x14ac:dyDescent="0.25">
      <c r="H341" s="272"/>
      <c r="I341" s="5" t="s">
        <v>145</v>
      </c>
      <c r="J341" s="570">
        <f>IF(J338="","",IF(J338="Urban",noncmurban,noncmrural))</f>
        <v>90.35</v>
      </c>
      <c r="K341" s="571"/>
    </row>
    <row r="342" spans="2:23" hidden="1" x14ac:dyDescent="0.25">
      <c r="H342" s="272"/>
      <c r="I342" s="319"/>
      <c r="K342" s="370"/>
    </row>
    <row r="343" spans="2:23" hidden="1" x14ac:dyDescent="0.25">
      <c r="H343" s="272"/>
      <c r="I343" s="5" t="s">
        <v>377</v>
      </c>
      <c r="J343" s="572" t="e">
        <f>SUM(G69,G140,J260,K334,J341)</f>
        <v>#REF!</v>
      </c>
      <c r="K343" s="571"/>
    </row>
    <row r="344" spans="2:23" hidden="1" x14ac:dyDescent="0.25">
      <c r="B344" s="46"/>
      <c r="D344" s="272"/>
      <c r="E344" s="272"/>
      <c r="F344" s="272"/>
      <c r="G344" s="272"/>
      <c r="H344" s="272"/>
    </row>
    <row r="345" spans="2:23" hidden="1" x14ac:dyDescent="0.25">
      <c r="B345" s="45"/>
      <c r="J345" s="1" t="s">
        <v>378</v>
      </c>
      <c r="M345" s="276"/>
    </row>
    <row r="346" spans="2:23" hidden="1" x14ac:dyDescent="0.25">
      <c r="B346" s="45"/>
      <c r="J346" s="144">
        <v>0.73860000000000003</v>
      </c>
      <c r="M346" s="276"/>
    </row>
    <row r="347" spans="2:23" ht="30" hidden="1" x14ac:dyDescent="0.25">
      <c r="B347" s="11" t="s">
        <v>379</v>
      </c>
      <c r="C347" s="11" t="s">
        <v>0</v>
      </c>
      <c r="D347" s="11" t="s">
        <v>152</v>
      </c>
      <c r="E347" s="11" t="s">
        <v>143</v>
      </c>
      <c r="F347" s="11" t="s">
        <v>285</v>
      </c>
      <c r="G347" s="11" t="s">
        <v>286</v>
      </c>
      <c r="H347" s="11" t="s">
        <v>380</v>
      </c>
      <c r="I347" s="7" t="s">
        <v>145</v>
      </c>
      <c r="J347" s="7" t="s">
        <v>381</v>
      </c>
      <c r="K347" s="7" t="s">
        <v>382</v>
      </c>
      <c r="W347" s="11" t="s">
        <v>383</v>
      </c>
    </row>
    <row r="348" spans="2:23" hidden="1" x14ac:dyDescent="0.25">
      <c r="B348" s="11">
        <v>1</v>
      </c>
      <c r="C348" s="60" t="e">
        <f>ptrate*W348</f>
        <v>#REF!</v>
      </c>
      <c r="D348" s="60" t="e">
        <f t="shared" ref="D348:D411" si="13">otrate*W348</f>
        <v>#NAME?</v>
      </c>
      <c r="E348" s="370" t="e">
        <f t="shared" ref="E348:E379" si="14">slprate</f>
        <v>#NAME?</v>
      </c>
      <c r="F348" s="370" t="e">
        <f t="shared" ref="F348:F379" si="15">nsgrate</f>
        <v>#NAME?</v>
      </c>
      <c r="G348" s="60" t="e">
        <f>ntarate*ntaafone</f>
        <v>#REF!</v>
      </c>
      <c r="H348" s="370">
        <f t="shared" ref="H348:H379" si="16">noncmrate</f>
        <v>90.35</v>
      </c>
      <c r="I348" s="56" t="e">
        <f t="shared" ref="I348:I379" si="17">SUM(C348:H348)</f>
        <v>#REF!</v>
      </c>
      <c r="J348" s="57" t="e">
        <f>I348*wageindex</f>
        <v>#REF!</v>
      </c>
      <c r="K348" s="58" t="e">
        <f>(AVERAGE(J348))</f>
        <v>#REF!</v>
      </c>
      <c r="N348" s="369" t="e">
        <f>SUM(C348:G348)*wageindex</f>
        <v>#REF!</v>
      </c>
      <c r="O348" s="369" t="e">
        <f>N348+H348</f>
        <v>#REF!</v>
      </c>
      <c r="P348" s="369" t="e">
        <f>O348*0.96</f>
        <v>#REF!</v>
      </c>
      <c r="W348" s="59">
        <v>1</v>
      </c>
    </row>
    <row r="349" spans="2:23" hidden="1" x14ac:dyDescent="0.25">
      <c r="B349" s="11">
        <f>B348+1</f>
        <v>2</v>
      </c>
      <c r="C349" s="60" t="e">
        <f t="shared" ref="C349:C412" si="18">ptrate*W349</f>
        <v>#REF!</v>
      </c>
      <c r="D349" s="60" t="e">
        <f t="shared" si="13"/>
        <v>#NAME?</v>
      </c>
      <c r="E349" s="370" t="e">
        <f t="shared" si="14"/>
        <v>#NAME?</v>
      </c>
      <c r="F349" s="370" t="e">
        <f t="shared" si="15"/>
        <v>#NAME?</v>
      </c>
      <c r="G349" s="60" t="e">
        <f>ntarate*ntaafone</f>
        <v>#REF!</v>
      </c>
      <c r="H349" s="370">
        <f t="shared" si="16"/>
        <v>90.35</v>
      </c>
      <c r="I349" s="56" t="e">
        <f t="shared" si="17"/>
        <v>#REF!</v>
      </c>
      <c r="J349" s="57" t="e">
        <f t="shared" ref="J349:J379" si="19">I349*wageindex</f>
        <v>#REF!</v>
      </c>
      <c r="K349" s="58" t="e">
        <f>(AVERAGE(J348:J349))</f>
        <v>#REF!</v>
      </c>
      <c r="W349" s="59">
        <v>1</v>
      </c>
    </row>
    <row r="350" spans="2:23" hidden="1" x14ac:dyDescent="0.25">
      <c r="B350" s="11">
        <f t="shared" ref="B350:B413" si="20">B349+1</f>
        <v>3</v>
      </c>
      <c r="C350" s="60" t="e">
        <f t="shared" si="18"/>
        <v>#REF!</v>
      </c>
      <c r="D350" s="60" t="e">
        <f t="shared" si="13"/>
        <v>#NAME?</v>
      </c>
      <c r="E350" s="370" t="e">
        <f t="shared" si="14"/>
        <v>#NAME?</v>
      </c>
      <c r="F350" s="370" t="e">
        <f t="shared" si="15"/>
        <v>#NAME?</v>
      </c>
      <c r="G350" s="60" t="e">
        <f>ntarate*ntaafone</f>
        <v>#REF!</v>
      </c>
      <c r="H350" s="370">
        <f t="shared" si="16"/>
        <v>90.35</v>
      </c>
      <c r="I350" s="56" t="e">
        <f t="shared" si="17"/>
        <v>#REF!</v>
      </c>
      <c r="J350" s="57" t="e">
        <f t="shared" si="19"/>
        <v>#REF!</v>
      </c>
      <c r="K350" s="58" t="e">
        <f>(AVERAGE(J348:J350))</f>
        <v>#REF!</v>
      </c>
      <c r="W350" s="59">
        <v>1</v>
      </c>
    </row>
    <row r="351" spans="2:23" hidden="1" x14ac:dyDescent="0.25">
      <c r="B351" s="11">
        <f t="shared" si="20"/>
        <v>4</v>
      </c>
      <c r="C351" s="60" t="e">
        <f t="shared" si="18"/>
        <v>#REF!</v>
      </c>
      <c r="D351" s="60" t="e">
        <f t="shared" si="13"/>
        <v>#NAME?</v>
      </c>
      <c r="E351" s="370" t="e">
        <f t="shared" si="14"/>
        <v>#NAME?</v>
      </c>
      <c r="F351" s="370" t="e">
        <f t="shared" si="15"/>
        <v>#NAME?</v>
      </c>
      <c r="G351" s="370" t="e">
        <f t="shared" ref="G351:G382" si="21">ntarate*ntaaftwo</f>
        <v>#REF!</v>
      </c>
      <c r="H351" s="370">
        <f t="shared" si="16"/>
        <v>90.35</v>
      </c>
      <c r="I351" s="56" t="e">
        <f t="shared" si="17"/>
        <v>#REF!</v>
      </c>
      <c r="J351" s="57" t="e">
        <f t="shared" si="19"/>
        <v>#REF!</v>
      </c>
      <c r="K351" s="58" t="e">
        <f>(AVERAGE(J348:J351))</f>
        <v>#REF!</v>
      </c>
      <c r="W351" s="59">
        <v>1</v>
      </c>
    </row>
    <row r="352" spans="2:23" hidden="1" x14ac:dyDescent="0.25">
      <c r="B352" s="11">
        <f t="shared" si="20"/>
        <v>5</v>
      </c>
      <c r="C352" s="60" t="e">
        <f t="shared" si="18"/>
        <v>#REF!</v>
      </c>
      <c r="D352" s="60" t="e">
        <f t="shared" si="13"/>
        <v>#NAME?</v>
      </c>
      <c r="E352" s="370" t="e">
        <f t="shared" si="14"/>
        <v>#NAME?</v>
      </c>
      <c r="F352" s="370" t="e">
        <f t="shared" si="15"/>
        <v>#NAME?</v>
      </c>
      <c r="G352" s="370" t="e">
        <f t="shared" si="21"/>
        <v>#REF!</v>
      </c>
      <c r="H352" s="370">
        <f t="shared" si="16"/>
        <v>90.35</v>
      </c>
      <c r="I352" s="56" t="e">
        <f t="shared" si="17"/>
        <v>#REF!</v>
      </c>
      <c r="J352" s="57" t="e">
        <f t="shared" si="19"/>
        <v>#REF!</v>
      </c>
      <c r="K352" s="58" t="e">
        <f>(AVERAGE(ratestart:J352))</f>
        <v>#REF!</v>
      </c>
      <c r="W352" s="59">
        <v>1</v>
      </c>
    </row>
    <row r="353" spans="2:23" hidden="1" x14ac:dyDescent="0.25">
      <c r="B353" s="11">
        <f t="shared" si="20"/>
        <v>6</v>
      </c>
      <c r="C353" s="60" t="e">
        <f t="shared" si="18"/>
        <v>#REF!</v>
      </c>
      <c r="D353" s="60" t="e">
        <f t="shared" si="13"/>
        <v>#NAME?</v>
      </c>
      <c r="E353" s="370" t="e">
        <f t="shared" si="14"/>
        <v>#NAME?</v>
      </c>
      <c r="F353" s="370" t="e">
        <f t="shared" si="15"/>
        <v>#NAME?</v>
      </c>
      <c r="G353" s="370" t="e">
        <f t="shared" si="21"/>
        <v>#REF!</v>
      </c>
      <c r="H353" s="370">
        <f t="shared" si="16"/>
        <v>90.35</v>
      </c>
      <c r="I353" s="56" t="e">
        <f t="shared" si="17"/>
        <v>#REF!</v>
      </c>
      <c r="J353" s="57" t="e">
        <f t="shared" si="19"/>
        <v>#REF!</v>
      </c>
      <c r="K353" s="58" t="e">
        <f>(AVERAGE(J348:J353))</f>
        <v>#REF!</v>
      </c>
      <c r="W353" s="59">
        <v>1</v>
      </c>
    </row>
    <row r="354" spans="2:23" hidden="1" x14ac:dyDescent="0.25">
      <c r="B354" s="11">
        <f t="shared" si="20"/>
        <v>7</v>
      </c>
      <c r="C354" s="60" t="e">
        <f t="shared" si="18"/>
        <v>#REF!</v>
      </c>
      <c r="D354" s="60" t="e">
        <f t="shared" si="13"/>
        <v>#NAME?</v>
      </c>
      <c r="E354" s="370" t="e">
        <f t="shared" si="14"/>
        <v>#NAME?</v>
      </c>
      <c r="F354" s="370" t="e">
        <f t="shared" si="15"/>
        <v>#NAME?</v>
      </c>
      <c r="G354" s="370" t="e">
        <f t="shared" si="21"/>
        <v>#REF!</v>
      </c>
      <c r="H354" s="370">
        <f t="shared" si="16"/>
        <v>90.35</v>
      </c>
      <c r="I354" s="56" t="e">
        <f t="shared" si="17"/>
        <v>#REF!</v>
      </c>
      <c r="J354" s="57" t="e">
        <f t="shared" si="19"/>
        <v>#REF!</v>
      </c>
      <c r="K354" s="58" t="e">
        <f>(AVERAGE(J348:J354))</f>
        <v>#REF!</v>
      </c>
      <c r="W354" s="59">
        <v>1</v>
      </c>
    </row>
    <row r="355" spans="2:23" hidden="1" x14ac:dyDescent="0.25">
      <c r="B355" s="11">
        <f t="shared" si="20"/>
        <v>8</v>
      </c>
      <c r="C355" s="60" t="e">
        <f t="shared" si="18"/>
        <v>#REF!</v>
      </c>
      <c r="D355" s="60" t="e">
        <f t="shared" si="13"/>
        <v>#NAME?</v>
      </c>
      <c r="E355" s="370" t="e">
        <f t="shared" si="14"/>
        <v>#NAME?</v>
      </c>
      <c r="F355" s="370" t="e">
        <f t="shared" si="15"/>
        <v>#NAME?</v>
      </c>
      <c r="G355" s="370" t="e">
        <f t="shared" si="21"/>
        <v>#REF!</v>
      </c>
      <c r="H355" s="370">
        <f t="shared" si="16"/>
        <v>90.35</v>
      </c>
      <c r="I355" s="56" t="e">
        <f t="shared" si="17"/>
        <v>#REF!</v>
      </c>
      <c r="J355" s="57" t="e">
        <f t="shared" si="19"/>
        <v>#REF!</v>
      </c>
      <c r="K355" s="58" t="e">
        <f>(AVERAGE(J348:J355))</f>
        <v>#REF!</v>
      </c>
      <c r="W355" s="59">
        <v>1</v>
      </c>
    </row>
    <row r="356" spans="2:23" hidden="1" x14ac:dyDescent="0.25">
      <c r="B356" s="11">
        <f t="shared" si="20"/>
        <v>9</v>
      </c>
      <c r="C356" s="60" t="e">
        <f t="shared" si="18"/>
        <v>#REF!</v>
      </c>
      <c r="D356" s="60" t="e">
        <f t="shared" si="13"/>
        <v>#NAME?</v>
      </c>
      <c r="E356" s="370" t="e">
        <f t="shared" si="14"/>
        <v>#NAME?</v>
      </c>
      <c r="F356" s="370" t="e">
        <f t="shared" si="15"/>
        <v>#NAME?</v>
      </c>
      <c r="G356" s="370" t="e">
        <f t="shared" si="21"/>
        <v>#REF!</v>
      </c>
      <c r="H356" s="370">
        <f t="shared" si="16"/>
        <v>90.35</v>
      </c>
      <c r="I356" s="56" t="e">
        <f t="shared" si="17"/>
        <v>#REF!</v>
      </c>
      <c r="J356" s="57" t="e">
        <f t="shared" si="19"/>
        <v>#REF!</v>
      </c>
      <c r="K356" s="58" t="e">
        <f>(AVERAGE(J348:J356))</f>
        <v>#REF!</v>
      </c>
      <c r="W356" s="59">
        <v>1</v>
      </c>
    </row>
    <row r="357" spans="2:23" hidden="1" x14ac:dyDescent="0.25">
      <c r="B357" s="11">
        <f t="shared" si="20"/>
        <v>10</v>
      </c>
      <c r="C357" s="60" t="e">
        <f t="shared" si="18"/>
        <v>#REF!</v>
      </c>
      <c r="D357" s="60" t="e">
        <f t="shared" si="13"/>
        <v>#NAME?</v>
      </c>
      <c r="E357" s="370" t="e">
        <f t="shared" si="14"/>
        <v>#NAME?</v>
      </c>
      <c r="F357" s="370" t="e">
        <f t="shared" si="15"/>
        <v>#NAME?</v>
      </c>
      <c r="G357" s="370" t="e">
        <f t="shared" si="21"/>
        <v>#REF!</v>
      </c>
      <c r="H357" s="370">
        <f t="shared" si="16"/>
        <v>90.35</v>
      </c>
      <c r="I357" s="56" t="e">
        <f t="shared" si="17"/>
        <v>#REF!</v>
      </c>
      <c r="J357" s="57" t="e">
        <f t="shared" si="19"/>
        <v>#REF!</v>
      </c>
      <c r="K357" s="58" t="e">
        <f>(AVERAGE(J348:J357))</f>
        <v>#REF!</v>
      </c>
      <c r="W357" s="59">
        <v>1</v>
      </c>
    </row>
    <row r="358" spans="2:23" hidden="1" x14ac:dyDescent="0.25">
      <c r="B358" s="11">
        <f t="shared" si="20"/>
        <v>11</v>
      </c>
      <c r="C358" s="60" t="e">
        <f t="shared" si="18"/>
        <v>#REF!</v>
      </c>
      <c r="D358" s="60" t="e">
        <f t="shared" si="13"/>
        <v>#NAME?</v>
      </c>
      <c r="E358" s="370" t="e">
        <f t="shared" si="14"/>
        <v>#NAME?</v>
      </c>
      <c r="F358" s="370" t="e">
        <f t="shared" si="15"/>
        <v>#NAME?</v>
      </c>
      <c r="G358" s="370" t="e">
        <f t="shared" si="21"/>
        <v>#REF!</v>
      </c>
      <c r="H358" s="370">
        <f t="shared" si="16"/>
        <v>90.35</v>
      </c>
      <c r="I358" s="56" t="e">
        <f t="shared" si="17"/>
        <v>#REF!</v>
      </c>
      <c r="J358" s="57" t="e">
        <f t="shared" si="19"/>
        <v>#REF!</v>
      </c>
      <c r="K358" s="58" t="e">
        <f>(AVERAGE(J357:J358))</f>
        <v>#REF!</v>
      </c>
      <c r="W358" s="59">
        <v>1</v>
      </c>
    </row>
    <row r="359" spans="2:23" hidden="1" x14ac:dyDescent="0.25">
      <c r="B359" s="11">
        <f t="shared" si="20"/>
        <v>12</v>
      </c>
      <c r="C359" s="60" t="e">
        <f t="shared" si="18"/>
        <v>#REF!</v>
      </c>
      <c r="D359" s="60" t="e">
        <f t="shared" si="13"/>
        <v>#NAME?</v>
      </c>
      <c r="E359" s="370" t="e">
        <f t="shared" si="14"/>
        <v>#NAME?</v>
      </c>
      <c r="F359" s="370" t="e">
        <f t="shared" si="15"/>
        <v>#NAME?</v>
      </c>
      <c r="G359" s="370" t="e">
        <f t="shared" si="21"/>
        <v>#REF!</v>
      </c>
      <c r="H359" s="370">
        <f t="shared" si="16"/>
        <v>90.35</v>
      </c>
      <c r="I359" s="56" t="e">
        <f t="shared" si="17"/>
        <v>#REF!</v>
      </c>
      <c r="J359" s="57" t="e">
        <f t="shared" si="19"/>
        <v>#REF!</v>
      </c>
      <c r="K359" s="58" t="e">
        <f>(AVERAGE(J348:J359))</f>
        <v>#REF!</v>
      </c>
      <c r="W359" s="59">
        <v>1</v>
      </c>
    </row>
    <row r="360" spans="2:23" hidden="1" x14ac:dyDescent="0.25">
      <c r="B360" s="11">
        <f t="shared" si="20"/>
        <v>13</v>
      </c>
      <c r="C360" s="60" t="e">
        <f t="shared" si="18"/>
        <v>#REF!</v>
      </c>
      <c r="D360" s="60" t="e">
        <f t="shared" si="13"/>
        <v>#NAME?</v>
      </c>
      <c r="E360" s="370" t="e">
        <f t="shared" si="14"/>
        <v>#NAME?</v>
      </c>
      <c r="F360" s="370" t="e">
        <f t="shared" si="15"/>
        <v>#NAME?</v>
      </c>
      <c r="G360" s="370" t="e">
        <f t="shared" si="21"/>
        <v>#REF!</v>
      </c>
      <c r="H360" s="370">
        <f t="shared" si="16"/>
        <v>90.35</v>
      </c>
      <c r="I360" s="56" t="e">
        <f t="shared" si="17"/>
        <v>#REF!</v>
      </c>
      <c r="J360" s="57" t="e">
        <f t="shared" si="19"/>
        <v>#REF!</v>
      </c>
      <c r="K360" s="58" t="e">
        <f>(AVERAGE(J348:J360))</f>
        <v>#REF!</v>
      </c>
      <c r="W360" s="59">
        <v>1</v>
      </c>
    </row>
    <row r="361" spans="2:23" hidden="1" x14ac:dyDescent="0.25">
      <c r="B361" s="11">
        <f t="shared" si="20"/>
        <v>14</v>
      </c>
      <c r="C361" s="60" t="e">
        <f t="shared" si="18"/>
        <v>#REF!</v>
      </c>
      <c r="D361" s="60" t="e">
        <f t="shared" si="13"/>
        <v>#NAME?</v>
      </c>
      <c r="E361" s="370" t="e">
        <f t="shared" si="14"/>
        <v>#NAME?</v>
      </c>
      <c r="F361" s="370" t="e">
        <f t="shared" si="15"/>
        <v>#NAME?</v>
      </c>
      <c r="G361" s="370" t="e">
        <f t="shared" si="21"/>
        <v>#REF!</v>
      </c>
      <c r="H361" s="370">
        <f t="shared" si="16"/>
        <v>90.35</v>
      </c>
      <c r="I361" s="56" t="e">
        <f t="shared" si="17"/>
        <v>#REF!</v>
      </c>
      <c r="J361" s="57" t="e">
        <f t="shared" si="19"/>
        <v>#REF!</v>
      </c>
      <c r="K361" s="58" t="e">
        <f>(AVERAGE(J348:J361))</f>
        <v>#REF!</v>
      </c>
      <c r="W361" s="59">
        <v>1</v>
      </c>
    </row>
    <row r="362" spans="2:23" hidden="1" x14ac:dyDescent="0.25">
      <c r="B362" s="11">
        <f t="shared" si="20"/>
        <v>15</v>
      </c>
      <c r="C362" s="60" t="e">
        <f t="shared" si="18"/>
        <v>#REF!</v>
      </c>
      <c r="D362" s="60" t="e">
        <f t="shared" si="13"/>
        <v>#NAME?</v>
      </c>
      <c r="E362" s="370" t="e">
        <f t="shared" si="14"/>
        <v>#NAME?</v>
      </c>
      <c r="F362" s="370" t="e">
        <f t="shared" si="15"/>
        <v>#NAME?</v>
      </c>
      <c r="G362" s="370" t="e">
        <f t="shared" si="21"/>
        <v>#REF!</v>
      </c>
      <c r="H362" s="370">
        <f t="shared" si="16"/>
        <v>90.35</v>
      </c>
      <c r="I362" s="56" t="e">
        <f t="shared" si="17"/>
        <v>#REF!</v>
      </c>
      <c r="J362" s="57" t="e">
        <f t="shared" si="19"/>
        <v>#REF!</v>
      </c>
      <c r="K362" s="58" t="e">
        <f>(AVERAGE(J348:J362))</f>
        <v>#REF!</v>
      </c>
      <c r="W362" s="59">
        <v>1</v>
      </c>
    </row>
    <row r="363" spans="2:23" hidden="1" x14ac:dyDescent="0.25">
      <c r="B363" s="11">
        <f t="shared" si="20"/>
        <v>16</v>
      </c>
      <c r="C363" s="60" t="e">
        <f t="shared" si="18"/>
        <v>#REF!</v>
      </c>
      <c r="D363" s="60" t="e">
        <f t="shared" si="13"/>
        <v>#NAME?</v>
      </c>
      <c r="E363" s="370" t="e">
        <f t="shared" si="14"/>
        <v>#NAME?</v>
      </c>
      <c r="F363" s="370" t="e">
        <f t="shared" si="15"/>
        <v>#NAME?</v>
      </c>
      <c r="G363" s="370" t="e">
        <f t="shared" si="21"/>
        <v>#REF!</v>
      </c>
      <c r="H363" s="370">
        <f t="shared" si="16"/>
        <v>90.35</v>
      </c>
      <c r="I363" s="56" t="e">
        <f t="shared" si="17"/>
        <v>#REF!</v>
      </c>
      <c r="J363" s="57" t="e">
        <f t="shared" si="19"/>
        <v>#REF!</v>
      </c>
      <c r="K363" s="58" t="e">
        <f>(AVERAGE(J348:J363))</f>
        <v>#REF!</v>
      </c>
      <c r="W363" s="59">
        <v>1</v>
      </c>
    </row>
    <row r="364" spans="2:23" hidden="1" x14ac:dyDescent="0.25">
      <c r="B364" s="11">
        <f t="shared" si="20"/>
        <v>17</v>
      </c>
      <c r="C364" s="60" t="e">
        <f t="shared" si="18"/>
        <v>#REF!</v>
      </c>
      <c r="D364" s="60" t="e">
        <f t="shared" si="13"/>
        <v>#NAME?</v>
      </c>
      <c r="E364" s="370" t="e">
        <f t="shared" si="14"/>
        <v>#NAME?</v>
      </c>
      <c r="F364" s="370" t="e">
        <f t="shared" si="15"/>
        <v>#NAME?</v>
      </c>
      <c r="G364" s="370" t="e">
        <f t="shared" si="21"/>
        <v>#REF!</v>
      </c>
      <c r="H364" s="370">
        <f t="shared" si="16"/>
        <v>90.35</v>
      </c>
      <c r="I364" s="56" t="e">
        <f t="shared" si="17"/>
        <v>#REF!</v>
      </c>
      <c r="J364" s="57" t="e">
        <f t="shared" si="19"/>
        <v>#REF!</v>
      </c>
      <c r="K364" s="58" t="e">
        <f>(AVERAGE(J348:J364))</f>
        <v>#REF!</v>
      </c>
      <c r="W364" s="59">
        <v>1</v>
      </c>
    </row>
    <row r="365" spans="2:23" hidden="1" x14ac:dyDescent="0.25">
      <c r="B365" s="11">
        <f t="shared" si="20"/>
        <v>18</v>
      </c>
      <c r="C365" s="60" t="e">
        <f t="shared" si="18"/>
        <v>#REF!</v>
      </c>
      <c r="D365" s="60" t="e">
        <f t="shared" si="13"/>
        <v>#NAME?</v>
      </c>
      <c r="E365" s="370" t="e">
        <f t="shared" si="14"/>
        <v>#NAME?</v>
      </c>
      <c r="F365" s="370" t="e">
        <f t="shared" si="15"/>
        <v>#NAME?</v>
      </c>
      <c r="G365" s="370" t="e">
        <f t="shared" si="21"/>
        <v>#REF!</v>
      </c>
      <c r="H365" s="370">
        <f t="shared" si="16"/>
        <v>90.35</v>
      </c>
      <c r="I365" s="56" t="e">
        <f t="shared" si="17"/>
        <v>#REF!</v>
      </c>
      <c r="J365" s="57" t="e">
        <f t="shared" si="19"/>
        <v>#REF!</v>
      </c>
      <c r="K365" s="58" t="e">
        <f>(AVERAGE(J348:J365))</f>
        <v>#REF!</v>
      </c>
      <c r="W365" s="59">
        <v>1</v>
      </c>
    </row>
    <row r="366" spans="2:23" hidden="1" x14ac:dyDescent="0.25">
      <c r="B366" s="11">
        <f t="shared" si="20"/>
        <v>19</v>
      </c>
      <c r="C366" s="60" t="e">
        <f t="shared" si="18"/>
        <v>#REF!</v>
      </c>
      <c r="D366" s="60" t="e">
        <f t="shared" si="13"/>
        <v>#NAME?</v>
      </c>
      <c r="E366" s="370" t="e">
        <f t="shared" si="14"/>
        <v>#NAME?</v>
      </c>
      <c r="F366" s="370" t="e">
        <f t="shared" si="15"/>
        <v>#NAME?</v>
      </c>
      <c r="G366" s="370" t="e">
        <f t="shared" si="21"/>
        <v>#REF!</v>
      </c>
      <c r="H366" s="370">
        <f t="shared" si="16"/>
        <v>90.35</v>
      </c>
      <c r="I366" s="56" t="e">
        <f t="shared" si="17"/>
        <v>#REF!</v>
      </c>
      <c r="J366" s="57" t="e">
        <f t="shared" si="19"/>
        <v>#REF!</v>
      </c>
      <c r="K366" s="58" t="e">
        <f>(AVERAGE(J348:J366))</f>
        <v>#REF!</v>
      </c>
      <c r="W366" s="59">
        <v>1</v>
      </c>
    </row>
    <row r="367" spans="2:23" hidden="1" x14ac:dyDescent="0.25">
      <c r="B367" s="11">
        <f t="shared" si="20"/>
        <v>20</v>
      </c>
      <c r="C367" s="60" t="e">
        <f t="shared" si="18"/>
        <v>#REF!</v>
      </c>
      <c r="D367" s="60" t="e">
        <f t="shared" si="13"/>
        <v>#NAME?</v>
      </c>
      <c r="E367" s="370" t="e">
        <f t="shared" si="14"/>
        <v>#NAME?</v>
      </c>
      <c r="F367" s="370" t="e">
        <f t="shared" si="15"/>
        <v>#NAME?</v>
      </c>
      <c r="G367" s="370" t="e">
        <f t="shared" si="21"/>
        <v>#REF!</v>
      </c>
      <c r="H367" s="370">
        <f t="shared" si="16"/>
        <v>90.35</v>
      </c>
      <c r="I367" s="56" t="e">
        <f t="shared" si="17"/>
        <v>#REF!</v>
      </c>
      <c r="J367" s="57" t="e">
        <f t="shared" si="19"/>
        <v>#REF!</v>
      </c>
      <c r="K367" s="58" t="e">
        <f>(AVERAGE(J348:J367))</f>
        <v>#REF!</v>
      </c>
      <c r="W367" s="59">
        <v>1</v>
      </c>
    </row>
    <row r="368" spans="2:23" hidden="1" x14ac:dyDescent="0.25">
      <c r="B368" s="11">
        <f t="shared" si="20"/>
        <v>21</v>
      </c>
      <c r="C368" s="370" t="e">
        <f>ptrate*W368</f>
        <v>#REF!</v>
      </c>
      <c r="D368" s="370" t="e">
        <f t="shared" si="13"/>
        <v>#NAME?</v>
      </c>
      <c r="E368" s="370" t="e">
        <f t="shared" si="14"/>
        <v>#NAME?</v>
      </c>
      <c r="F368" s="370" t="e">
        <f t="shared" si="15"/>
        <v>#NAME?</v>
      </c>
      <c r="G368" s="370" t="e">
        <f t="shared" si="21"/>
        <v>#REF!</v>
      </c>
      <c r="H368" s="370">
        <f t="shared" si="16"/>
        <v>90.35</v>
      </c>
      <c r="I368" s="56" t="e">
        <f t="shared" si="17"/>
        <v>#REF!</v>
      </c>
      <c r="J368" s="57" t="e">
        <f>I368*wageindex</f>
        <v>#REF!</v>
      </c>
      <c r="K368" s="58" t="e">
        <f>(AVERAGE(J348:J368))</f>
        <v>#REF!</v>
      </c>
      <c r="W368" s="8">
        <f t="shared" ref="W368:W374" si="22">paone</f>
        <v>0.98</v>
      </c>
    </row>
    <row r="369" spans="2:23" hidden="1" x14ac:dyDescent="0.25">
      <c r="B369" s="11">
        <f t="shared" si="20"/>
        <v>22</v>
      </c>
      <c r="C369" s="370" t="e">
        <f t="shared" si="18"/>
        <v>#REF!</v>
      </c>
      <c r="D369" s="370" t="e">
        <f t="shared" si="13"/>
        <v>#NAME?</v>
      </c>
      <c r="E369" s="370" t="e">
        <f t="shared" si="14"/>
        <v>#NAME?</v>
      </c>
      <c r="F369" s="370" t="e">
        <f t="shared" si="15"/>
        <v>#NAME?</v>
      </c>
      <c r="G369" s="370" t="e">
        <f t="shared" si="21"/>
        <v>#REF!</v>
      </c>
      <c r="H369" s="370">
        <f t="shared" si="16"/>
        <v>90.35</v>
      </c>
      <c r="I369" s="56" t="e">
        <f t="shared" si="17"/>
        <v>#REF!</v>
      </c>
      <c r="J369" s="57" t="e">
        <f t="shared" si="19"/>
        <v>#REF!</v>
      </c>
      <c r="K369" s="58" t="e">
        <f>(AVERAGE(J348:J369))</f>
        <v>#REF!</v>
      </c>
      <c r="W369" s="8">
        <f t="shared" si="22"/>
        <v>0.98</v>
      </c>
    </row>
    <row r="370" spans="2:23" hidden="1" x14ac:dyDescent="0.25">
      <c r="B370" s="11">
        <f t="shared" si="20"/>
        <v>23</v>
      </c>
      <c r="C370" s="370" t="e">
        <f t="shared" si="18"/>
        <v>#REF!</v>
      </c>
      <c r="D370" s="370" t="e">
        <f t="shared" si="13"/>
        <v>#NAME?</v>
      </c>
      <c r="E370" s="370" t="e">
        <f t="shared" si="14"/>
        <v>#NAME?</v>
      </c>
      <c r="F370" s="370" t="e">
        <f t="shared" si="15"/>
        <v>#NAME?</v>
      </c>
      <c r="G370" s="370" t="e">
        <f t="shared" si="21"/>
        <v>#REF!</v>
      </c>
      <c r="H370" s="370">
        <f t="shared" si="16"/>
        <v>90.35</v>
      </c>
      <c r="I370" s="56" t="e">
        <f t="shared" si="17"/>
        <v>#REF!</v>
      </c>
      <c r="J370" s="57" t="e">
        <f t="shared" si="19"/>
        <v>#REF!</v>
      </c>
      <c r="K370" s="58" t="e">
        <f>(AVERAGE(J348:J370))</f>
        <v>#REF!</v>
      </c>
      <c r="W370" s="8">
        <f t="shared" si="22"/>
        <v>0.98</v>
      </c>
    </row>
    <row r="371" spans="2:23" hidden="1" x14ac:dyDescent="0.25">
      <c r="B371" s="11">
        <f t="shared" si="20"/>
        <v>24</v>
      </c>
      <c r="C371" s="370" t="e">
        <f t="shared" si="18"/>
        <v>#REF!</v>
      </c>
      <c r="D371" s="370" t="e">
        <f t="shared" si="13"/>
        <v>#NAME?</v>
      </c>
      <c r="E371" s="370" t="e">
        <f t="shared" si="14"/>
        <v>#NAME?</v>
      </c>
      <c r="F371" s="370" t="e">
        <f t="shared" si="15"/>
        <v>#NAME?</v>
      </c>
      <c r="G371" s="370" t="e">
        <f t="shared" si="21"/>
        <v>#REF!</v>
      </c>
      <c r="H371" s="370">
        <f t="shared" si="16"/>
        <v>90.35</v>
      </c>
      <c r="I371" s="56" t="e">
        <f t="shared" si="17"/>
        <v>#REF!</v>
      </c>
      <c r="J371" s="57" t="e">
        <f t="shared" si="19"/>
        <v>#REF!</v>
      </c>
      <c r="K371" s="58" t="e">
        <f>(AVERAGE(J348:J371))</f>
        <v>#REF!</v>
      </c>
      <c r="W371" s="8">
        <f t="shared" si="22"/>
        <v>0.98</v>
      </c>
    </row>
    <row r="372" spans="2:23" hidden="1" x14ac:dyDescent="0.25">
      <c r="B372" s="11">
        <f t="shared" si="20"/>
        <v>25</v>
      </c>
      <c r="C372" s="370" t="e">
        <f t="shared" si="18"/>
        <v>#REF!</v>
      </c>
      <c r="D372" s="370" t="e">
        <f t="shared" si="13"/>
        <v>#NAME?</v>
      </c>
      <c r="E372" s="370" t="e">
        <f t="shared" si="14"/>
        <v>#NAME?</v>
      </c>
      <c r="F372" s="370" t="e">
        <f t="shared" si="15"/>
        <v>#NAME?</v>
      </c>
      <c r="G372" s="370" t="e">
        <f t="shared" si="21"/>
        <v>#REF!</v>
      </c>
      <c r="H372" s="370">
        <f t="shared" si="16"/>
        <v>90.35</v>
      </c>
      <c r="I372" s="56" t="e">
        <f t="shared" si="17"/>
        <v>#REF!</v>
      </c>
      <c r="J372" s="57" t="e">
        <f t="shared" si="19"/>
        <v>#REF!</v>
      </c>
      <c r="K372" s="58" t="e">
        <f>(AVERAGE(J348:J372))</f>
        <v>#REF!</v>
      </c>
      <c r="W372" s="8">
        <f t="shared" si="22"/>
        <v>0.98</v>
      </c>
    </row>
    <row r="373" spans="2:23" hidden="1" x14ac:dyDescent="0.25">
      <c r="B373" s="11">
        <f t="shared" si="20"/>
        <v>26</v>
      </c>
      <c r="C373" s="370" t="e">
        <f t="shared" si="18"/>
        <v>#REF!</v>
      </c>
      <c r="D373" s="370" t="e">
        <f t="shared" si="13"/>
        <v>#NAME?</v>
      </c>
      <c r="E373" s="370" t="e">
        <f t="shared" si="14"/>
        <v>#NAME?</v>
      </c>
      <c r="F373" s="370" t="e">
        <f t="shared" si="15"/>
        <v>#NAME?</v>
      </c>
      <c r="G373" s="370" t="e">
        <f t="shared" si="21"/>
        <v>#REF!</v>
      </c>
      <c r="H373" s="370">
        <f t="shared" si="16"/>
        <v>90.35</v>
      </c>
      <c r="I373" s="56" t="e">
        <f t="shared" si="17"/>
        <v>#REF!</v>
      </c>
      <c r="J373" s="57" t="e">
        <f t="shared" si="19"/>
        <v>#REF!</v>
      </c>
      <c r="K373" s="58" t="e">
        <f>(AVERAGE(J348:J373))</f>
        <v>#REF!</v>
      </c>
      <c r="W373" s="8">
        <f t="shared" si="22"/>
        <v>0.98</v>
      </c>
    </row>
    <row r="374" spans="2:23" hidden="1" x14ac:dyDescent="0.25">
      <c r="B374" s="11">
        <f t="shared" si="20"/>
        <v>27</v>
      </c>
      <c r="C374" s="370" t="e">
        <f t="shared" si="18"/>
        <v>#REF!</v>
      </c>
      <c r="D374" s="370" t="e">
        <f t="shared" si="13"/>
        <v>#NAME?</v>
      </c>
      <c r="E374" s="370" t="e">
        <f t="shared" si="14"/>
        <v>#NAME?</v>
      </c>
      <c r="F374" s="370" t="e">
        <f t="shared" si="15"/>
        <v>#NAME?</v>
      </c>
      <c r="G374" s="370" t="e">
        <f t="shared" si="21"/>
        <v>#REF!</v>
      </c>
      <c r="H374" s="370">
        <f t="shared" si="16"/>
        <v>90.35</v>
      </c>
      <c r="I374" s="56" t="e">
        <f t="shared" si="17"/>
        <v>#REF!</v>
      </c>
      <c r="J374" s="57" t="e">
        <f t="shared" si="19"/>
        <v>#REF!</v>
      </c>
      <c r="K374" s="58" t="e">
        <f>(AVERAGE(J348:J374))</f>
        <v>#REF!</v>
      </c>
      <c r="W374" s="8">
        <f t="shared" si="22"/>
        <v>0.98</v>
      </c>
    </row>
    <row r="375" spans="2:23" hidden="1" x14ac:dyDescent="0.25">
      <c r="B375" s="11">
        <f t="shared" si="20"/>
        <v>28</v>
      </c>
      <c r="C375" s="60" t="e">
        <f t="shared" si="18"/>
        <v>#REF!</v>
      </c>
      <c r="D375" s="60" t="e">
        <f t="shared" si="13"/>
        <v>#NAME?</v>
      </c>
      <c r="E375" s="370" t="e">
        <f t="shared" si="14"/>
        <v>#NAME?</v>
      </c>
      <c r="F375" s="370" t="e">
        <f t="shared" si="15"/>
        <v>#NAME?</v>
      </c>
      <c r="G375" s="370" t="e">
        <f t="shared" si="21"/>
        <v>#REF!</v>
      </c>
      <c r="H375" s="370">
        <f t="shared" si="16"/>
        <v>90.35</v>
      </c>
      <c r="I375" s="56" t="e">
        <f t="shared" si="17"/>
        <v>#REF!</v>
      </c>
      <c r="J375" s="57" t="e">
        <f t="shared" si="19"/>
        <v>#REF!</v>
      </c>
      <c r="K375" s="58" t="e">
        <f>(AVERAGE(J348:J375))</f>
        <v>#REF!</v>
      </c>
      <c r="W375" s="8">
        <f t="shared" ref="W375:W381" si="23">patwo</f>
        <v>0.96</v>
      </c>
    </row>
    <row r="376" spans="2:23" hidden="1" x14ac:dyDescent="0.25">
      <c r="B376" s="11">
        <f t="shared" si="20"/>
        <v>29</v>
      </c>
      <c r="C376" s="60" t="e">
        <f t="shared" si="18"/>
        <v>#REF!</v>
      </c>
      <c r="D376" s="60" t="e">
        <f t="shared" si="13"/>
        <v>#NAME?</v>
      </c>
      <c r="E376" s="370" t="e">
        <f t="shared" si="14"/>
        <v>#NAME?</v>
      </c>
      <c r="F376" s="370" t="e">
        <f t="shared" si="15"/>
        <v>#NAME?</v>
      </c>
      <c r="G376" s="370" t="e">
        <f t="shared" si="21"/>
        <v>#REF!</v>
      </c>
      <c r="H376" s="370">
        <f t="shared" si="16"/>
        <v>90.35</v>
      </c>
      <c r="I376" s="56" t="e">
        <f t="shared" si="17"/>
        <v>#REF!</v>
      </c>
      <c r="J376" s="57" t="e">
        <f t="shared" si="19"/>
        <v>#REF!</v>
      </c>
      <c r="K376" s="58" t="e">
        <f>(AVERAGE(J348:J376))</f>
        <v>#REF!</v>
      </c>
      <c r="W376" s="8">
        <f t="shared" si="23"/>
        <v>0.96</v>
      </c>
    </row>
    <row r="377" spans="2:23" hidden="1" x14ac:dyDescent="0.25">
      <c r="B377" s="11">
        <f t="shared" si="20"/>
        <v>30</v>
      </c>
      <c r="C377" s="60" t="e">
        <f t="shared" si="18"/>
        <v>#REF!</v>
      </c>
      <c r="D377" s="60" t="e">
        <f t="shared" si="13"/>
        <v>#NAME?</v>
      </c>
      <c r="E377" s="370" t="e">
        <f t="shared" si="14"/>
        <v>#NAME?</v>
      </c>
      <c r="F377" s="370" t="e">
        <f t="shared" si="15"/>
        <v>#NAME?</v>
      </c>
      <c r="G377" s="370" t="e">
        <f t="shared" si="21"/>
        <v>#REF!</v>
      </c>
      <c r="H377" s="370">
        <f t="shared" si="16"/>
        <v>90.35</v>
      </c>
      <c r="I377" s="56" t="e">
        <f t="shared" si="17"/>
        <v>#REF!</v>
      </c>
      <c r="J377" s="57" t="e">
        <f t="shared" si="19"/>
        <v>#REF!</v>
      </c>
      <c r="K377" s="58" t="e">
        <f>(AVERAGE(J348:J377))</f>
        <v>#REF!</v>
      </c>
      <c r="W377" s="8">
        <f t="shared" si="23"/>
        <v>0.96</v>
      </c>
    </row>
    <row r="378" spans="2:23" hidden="1" x14ac:dyDescent="0.25">
      <c r="B378" s="11">
        <f t="shared" si="20"/>
        <v>31</v>
      </c>
      <c r="C378" s="60" t="e">
        <f t="shared" si="18"/>
        <v>#REF!</v>
      </c>
      <c r="D378" s="60" t="e">
        <f t="shared" si="13"/>
        <v>#NAME?</v>
      </c>
      <c r="E378" s="370" t="e">
        <f t="shared" si="14"/>
        <v>#NAME?</v>
      </c>
      <c r="F378" s="370" t="e">
        <f t="shared" si="15"/>
        <v>#NAME?</v>
      </c>
      <c r="G378" s="370" t="e">
        <f t="shared" si="21"/>
        <v>#REF!</v>
      </c>
      <c r="H378" s="370">
        <f t="shared" si="16"/>
        <v>90.35</v>
      </c>
      <c r="I378" s="56" t="e">
        <f t="shared" si="17"/>
        <v>#REF!</v>
      </c>
      <c r="J378" s="57" t="e">
        <f t="shared" si="19"/>
        <v>#REF!</v>
      </c>
      <c r="K378" s="58" t="e">
        <f>(AVERAGE(J348:J378))</f>
        <v>#REF!</v>
      </c>
      <c r="W378" s="8">
        <f t="shared" si="23"/>
        <v>0.96</v>
      </c>
    </row>
    <row r="379" spans="2:23" hidden="1" x14ac:dyDescent="0.25">
      <c r="B379" s="11">
        <f t="shared" si="20"/>
        <v>32</v>
      </c>
      <c r="C379" s="60" t="e">
        <f t="shared" si="18"/>
        <v>#REF!</v>
      </c>
      <c r="D379" s="60" t="e">
        <f t="shared" si="13"/>
        <v>#NAME?</v>
      </c>
      <c r="E379" s="370" t="e">
        <f t="shared" si="14"/>
        <v>#NAME?</v>
      </c>
      <c r="F379" s="370" t="e">
        <f t="shared" si="15"/>
        <v>#NAME?</v>
      </c>
      <c r="G379" s="370" t="e">
        <f t="shared" si="21"/>
        <v>#REF!</v>
      </c>
      <c r="H379" s="370">
        <f t="shared" si="16"/>
        <v>90.35</v>
      </c>
      <c r="I379" s="56" t="e">
        <f t="shared" si="17"/>
        <v>#REF!</v>
      </c>
      <c r="J379" s="57" t="e">
        <f t="shared" si="19"/>
        <v>#REF!</v>
      </c>
      <c r="K379" s="58" t="e">
        <f>(AVERAGE(J348:J379))</f>
        <v>#REF!</v>
      </c>
      <c r="W379" s="8">
        <f t="shared" si="23"/>
        <v>0.96</v>
      </c>
    </row>
    <row r="380" spans="2:23" hidden="1" x14ac:dyDescent="0.25">
      <c r="B380" s="11">
        <f t="shared" si="20"/>
        <v>33</v>
      </c>
      <c r="C380" s="60" t="e">
        <f t="shared" si="18"/>
        <v>#REF!</v>
      </c>
      <c r="D380" s="60" t="e">
        <f t="shared" si="13"/>
        <v>#NAME?</v>
      </c>
      <c r="E380" s="370" t="e">
        <f t="shared" ref="E380:E411" si="24">slprate</f>
        <v>#NAME?</v>
      </c>
      <c r="F380" s="370" t="e">
        <f t="shared" ref="F380:F411" si="25">nsgrate</f>
        <v>#NAME?</v>
      </c>
      <c r="G380" s="370" t="e">
        <f t="shared" si="21"/>
        <v>#REF!</v>
      </c>
      <c r="H380" s="370">
        <f t="shared" ref="H380:H411" si="26">noncmrate</f>
        <v>90.35</v>
      </c>
      <c r="I380" s="56" t="e">
        <f t="shared" ref="I380:I443" si="27">SUM(C380:H380)</f>
        <v>#REF!</v>
      </c>
      <c r="J380" s="57" t="e">
        <f t="shared" ref="J380:J411" si="28">I380*wageindex</f>
        <v>#REF!</v>
      </c>
      <c r="K380" s="58" t="e">
        <f>(AVERAGE(J348:J380))</f>
        <v>#REF!</v>
      </c>
      <c r="W380" s="8">
        <f t="shared" si="23"/>
        <v>0.96</v>
      </c>
    </row>
    <row r="381" spans="2:23" hidden="1" x14ac:dyDescent="0.25">
      <c r="B381" s="11">
        <f t="shared" si="20"/>
        <v>34</v>
      </c>
      <c r="C381" s="60" t="e">
        <f t="shared" si="18"/>
        <v>#REF!</v>
      </c>
      <c r="D381" s="60" t="e">
        <f t="shared" si="13"/>
        <v>#NAME?</v>
      </c>
      <c r="E381" s="370" t="e">
        <f t="shared" si="24"/>
        <v>#NAME?</v>
      </c>
      <c r="F381" s="370" t="e">
        <f t="shared" si="25"/>
        <v>#NAME?</v>
      </c>
      <c r="G381" s="370" t="e">
        <f t="shared" si="21"/>
        <v>#REF!</v>
      </c>
      <c r="H381" s="370">
        <f t="shared" si="26"/>
        <v>90.35</v>
      </c>
      <c r="I381" s="56" t="e">
        <f t="shared" si="27"/>
        <v>#REF!</v>
      </c>
      <c r="J381" s="57" t="e">
        <f t="shared" si="28"/>
        <v>#REF!</v>
      </c>
      <c r="K381" s="58" t="e">
        <f>(AVERAGE(J348:J381))</f>
        <v>#REF!</v>
      </c>
      <c r="W381" s="8">
        <f t="shared" si="23"/>
        <v>0.96</v>
      </c>
    </row>
    <row r="382" spans="2:23" hidden="1" x14ac:dyDescent="0.25">
      <c r="B382" s="11">
        <f t="shared" si="20"/>
        <v>35</v>
      </c>
      <c r="C382" s="370" t="e">
        <f t="shared" si="18"/>
        <v>#REF!</v>
      </c>
      <c r="D382" s="370" t="e">
        <f t="shared" si="13"/>
        <v>#NAME?</v>
      </c>
      <c r="E382" s="370" t="e">
        <f t="shared" si="24"/>
        <v>#NAME?</v>
      </c>
      <c r="F382" s="370" t="e">
        <f t="shared" si="25"/>
        <v>#NAME?</v>
      </c>
      <c r="G382" s="370" t="e">
        <f t="shared" si="21"/>
        <v>#REF!</v>
      </c>
      <c r="H382" s="370">
        <f t="shared" si="26"/>
        <v>90.35</v>
      </c>
      <c r="I382" s="56" t="e">
        <f t="shared" si="27"/>
        <v>#REF!</v>
      </c>
      <c r="J382" s="57" t="e">
        <f t="shared" si="28"/>
        <v>#REF!</v>
      </c>
      <c r="K382" s="58" t="e">
        <f>(AVERAGE(J348:J382))</f>
        <v>#REF!</v>
      </c>
      <c r="W382" s="8">
        <f t="shared" ref="W382:W388" si="29">pathree</f>
        <v>0.94</v>
      </c>
    </row>
    <row r="383" spans="2:23" hidden="1" x14ac:dyDescent="0.25">
      <c r="B383" s="11">
        <f t="shared" si="20"/>
        <v>36</v>
      </c>
      <c r="C383" s="370" t="e">
        <f t="shared" si="18"/>
        <v>#REF!</v>
      </c>
      <c r="D383" s="370" t="e">
        <f t="shared" si="13"/>
        <v>#NAME?</v>
      </c>
      <c r="E383" s="370" t="e">
        <f t="shared" si="24"/>
        <v>#NAME?</v>
      </c>
      <c r="F383" s="370" t="e">
        <f t="shared" si="25"/>
        <v>#NAME?</v>
      </c>
      <c r="G383" s="370" t="e">
        <f t="shared" ref="G383:G414" si="30">ntarate*ntaaftwo</f>
        <v>#REF!</v>
      </c>
      <c r="H383" s="370">
        <f t="shared" si="26"/>
        <v>90.35</v>
      </c>
      <c r="I383" s="56" t="e">
        <f t="shared" si="27"/>
        <v>#REF!</v>
      </c>
      <c r="J383" s="57" t="e">
        <f t="shared" si="28"/>
        <v>#REF!</v>
      </c>
      <c r="K383" s="58" t="e">
        <f>(AVERAGE(J348:J383))</f>
        <v>#REF!</v>
      </c>
      <c r="W383" s="8">
        <f t="shared" si="29"/>
        <v>0.94</v>
      </c>
    </row>
    <row r="384" spans="2:23" hidden="1" x14ac:dyDescent="0.25">
      <c r="B384" s="11">
        <f t="shared" si="20"/>
        <v>37</v>
      </c>
      <c r="C384" s="370" t="e">
        <f t="shared" si="18"/>
        <v>#REF!</v>
      </c>
      <c r="D384" s="370" t="e">
        <f t="shared" si="13"/>
        <v>#NAME?</v>
      </c>
      <c r="E384" s="370" t="e">
        <f t="shared" si="24"/>
        <v>#NAME?</v>
      </c>
      <c r="F384" s="370" t="e">
        <f t="shared" si="25"/>
        <v>#NAME?</v>
      </c>
      <c r="G384" s="370" t="e">
        <f t="shared" si="30"/>
        <v>#REF!</v>
      </c>
      <c r="H384" s="370">
        <f t="shared" si="26"/>
        <v>90.35</v>
      </c>
      <c r="I384" s="56" t="e">
        <f t="shared" si="27"/>
        <v>#REF!</v>
      </c>
      <c r="J384" s="57" t="e">
        <f t="shared" si="28"/>
        <v>#REF!</v>
      </c>
      <c r="K384" s="58" t="e">
        <f>(AVERAGE(J348:J384))</f>
        <v>#REF!</v>
      </c>
      <c r="W384" s="8">
        <f t="shared" si="29"/>
        <v>0.94</v>
      </c>
    </row>
    <row r="385" spans="2:23" hidden="1" x14ac:dyDescent="0.25">
      <c r="B385" s="11">
        <f t="shared" si="20"/>
        <v>38</v>
      </c>
      <c r="C385" s="370" t="e">
        <f t="shared" si="18"/>
        <v>#REF!</v>
      </c>
      <c r="D385" s="370" t="e">
        <f t="shared" si="13"/>
        <v>#NAME?</v>
      </c>
      <c r="E385" s="370" t="e">
        <f t="shared" si="24"/>
        <v>#NAME?</v>
      </c>
      <c r="F385" s="370" t="e">
        <f t="shared" si="25"/>
        <v>#NAME?</v>
      </c>
      <c r="G385" s="370" t="e">
        <f t="shared" si="30"/>
        <v>#REF!</v>
      </c>
      <c r="H385" s="370">
        <f t="shared" si="26"/>
        <v>90.35</v>
      </c>
      <c r="I385" s="56" t="e">
        <f t="shared" si="27"/>
        <v>#REF!</v>
      </c>
      <c r="J385" s="57" t="e">
        <f t="shared" si="28"/>
        <v>#REF!</v>
      </c>
      <c r="K385" s="58" t="e">
        <f>(AVERAGE(J348:J385))</f>
        <v>#REF!</v>
      </c>
      <c r="W385" s="8">
        <f t="shared" si="29"/>
        <v>0.94</v>
      </c>
    </row>
    <row r="386" spans="2:23" hidden="1" x14ac:dyDescent="0.25">
      <c r="B386" s="11">
        <f t="shared" si="20"/>
        <v>39</v>
      </c>
      <c r="C386" s="370" t="e">
        <f t="shared" si="18"/>
        <v>#REF!</v>
      </c>
      <c r="D386" s="370" t="e">
        <f t="shared" si="13"/>
        <v>#NAME?</v>
      </c>
      <c r="E386" s="370" t="e">
        <f t="shared" si="24"/>
        <v>#NAME?</v>
      </c>
      <c r="F386" s="370" t="e">
        <f t="shared" si="25"/>
        <v>#NAME?</v>
      </c>
      <c r="G386" s="370" t="e">
        <f t="shared" si="30"/>
        <v>#REF!</v>
      </c>
      <c r="H386" s="370">
        <f t="shared" si="26"/>
        <v>90.35</v>
      </c>
      <c r="I386" s="56" t="e">
        <f t="shared" si="27"/>
        <v>#REF!</v>
      </c>
      <c r="J386" s="57" t="e">
        <f t="shared" si="28"/>
        <v>#REF!</v>
      </c>
      <c r="K386" s="58" t="e">
        <f>(AVERAGE(J348:J386))</f>
        <v>#REF!</v>
      </c>
      <c r="W386" s="8">
        <f t="shared" si="29"/>
        <v>0.94</v>
      </c>
    </row>
    <row r="387" spans="2:23" hidden="1" x14ac:dyDescent="0.25">
      <c r="B387" s="11">
        <f t="shared" si="20"/>
        <v>40</v>
      </c>
      <c r="C387" s="370" t="e">
        <f t="shared" si="18"/>
        <v>#REF!</v>
      </c>
      <c r="D387" s="370" t="e">
        <f t="shared" si="13"/>
        <v>#NAME?</v>
      </c>
      <c r="E387" s="370" t="e">
        <f t="shared" si="24"/>
        <v>#NAME?</v>
      </c>
      <c r="F387" s="370" t="e">
        <f t="shared" si="25"/>
        <v>#NAME?</v>
      </c>
      <c r="G387" s="370" t="e">
        <f t="shared" si="30"/>
        <v>#REF!</v>
      </c>
      <c r="H387" s="370">
        <f t="shared" si="26"/>
        <v>90.35</v>
      </c>
      <c r="I387" s="56" t="e">
        <f t="shared" si="27"/>
        <v>#REF!</v>
      </c>
      <c r="J387" s="57" t="e">
        <f t="shared" si="28"/>
        <v>#REF!</v>
      </c>
      <c r="K387" s="58" t="e">
        <f>(AVERAGE(J348:J387))</f>
        <v>#REF!</v>
      </c>
      <c r="W387" s="8">
        <f t="shared" si="29"/>
        <v>0.94</v>
      </c>
    </row>
    <row r="388" spans="2:23" hidden="1" x14ac:dyDescent="0.25">
      <c r="B388" s="11">
        <f t="shared" si="20"/>
        <v>41</v>
      </c>
      <c r="C388" s="370" t="e">
        <f t="shared" si="18"/>
        <v>#REF!</v>
      </c>
      <c r="D388" s="370" t="e">
        <f t="shared" si="13"/>
        <v>#NAME?</v>
      </c>
      <c r="E388" s="370" t="e">
        <f t="shared" si="24"/>
        <v>#NAME?</v>
      </c>
      <c r="F388" s="370" t="e">
        <f t="shared" si="25"/>
        <v>#NAME?</v>
      </c>
      <c r="G388" s="370" t="e">
        <f t="shared" si="30"/>
        <v>#REF!</v>
      </c>
      <c r="H388" s="370">
        <f t="shared" si="26"/>
        <v>90.35</v>
      </c>
      <c r="I388" s="56" t="e">
        <f t="shared" si="27"/>
        <v>#REF!</v>
      </c>
      <c r="J388" s="57" t="e">
        <f t="shared" si="28"/>
        <v>#REF!</v>
      </c>
      <c r="K388" s="58" t="e">
        <f>(AVERAGE(J348:J388))</f>
        <v>#REF!</v>
      </c>
      <c r="W388" s="8">
        <f t="shared" si="29"/>
        <v>0.94</v>
      </c>
    </row>
    <row r="389" spans="2:23" hidden="1" x14ac:dyDescent="0.25">
      <c r="B389" s="11">
        <f t="shared" si="20"/>
        <v>42</v>
      </c>
      <c r="C389" s="60" t="e">
        <f t="shared" si="18"/>
        <v>#REF!</v>
      </c>
      <c r="D389" s="60" t="e">
        <f t="shared" si="13"/>
        <v>#NAME?</v>
      </c>
      <c r="E389" s="370" t="e">
        <f t="shared" si="24"/>
        <v>#NAME?</v>
      </c>
      <c r="F389" s="370" t="e">
        <f t="shared" si="25"/>
        <v>#NAME?</v>
      </c>
      <c r="G389" s="370" t="e">
        <f t="shared" si="30"/>
        <v>#REF!</v>
      </c>
      <c r="H389" s="370">
        <f t="shared" si="26"/>
        <v>90.35</v>
      </c>
      <c r="I389" s="56" t="e">
        <f t="shared" si="27"/>
        <v>#REF!</v>
      </c>
      <c r="J389" s="57" t="e">
        <f t="shared" si="28"/>
        <v>#REF!</v>
      </c>
      <c r="K389" s="58" t="e">
        <f>(AVERAGE(J348:J389))</f>
        <v>#REF!</v>
      </c>
      <c r="W389" s="8">
        <f t="shared" ref="W389:W395" si="31">pafour</f>
        <v>0.92</v>
      </c>
    </row>
    <row r="390" spans="2:23" hidden="1" x14ac:dyDescent="0.25">
      <c r="B390" s="11">
        <f t="shared" si="20"/>
        <v>43</v>
      </c>
      <c r="C390" s="60" t="e">
        <f t="shared" si="18"/>
        <v>#REF!</v>
      </c>
      <c r="D390" s="60" t="e">
        <f t="shared" si="13"/>
        <v>#NAME?</v>
      </c>
      <c r="E390" s="370" t="e">
        <f t="shared" si="24"/>
        <v>#NAME?</v>
      </c>
      <c r="F390" s="370" t="e">
        <f t="shared" si="25"/>
        <v>#NAME?</v>
      </c>
      <c r="G390" s="370" t="e">
        <f t="shared" si="30"/>
        <v>#REF!</v>
      </c>
      <c r="H390" s="370">
        <f t="shared" si="26"/>
        <v>90.35</v>
      </c>
      <c r="I390" s="56" t="e">
        <f t="shared" si="27"/>
        <v>#REF!</v>
      </c>
      <c r="J390" s="57" t="e">
        <f t="shared" si="28"/>
        <v>#REF!</v>
      </c>
      <c r="K390" s="58" t="e">
        <f>(AVERAGE(J348:J390))</f>
        <v>#REF!</v>
      </c>
      <c r="W390" s="8">
        <f t="shared" si="31"/>
        <v>0.92</v>
      </c>
    </row>
    <row r="391" spans="2:23" hidden="1" x14ac:dyDescent="0.25">
      <c r="B391" s="11">
        <f t="shared" si="20"/>
        <v>44</v>
      </c>
      <c r="C391" s="60" t="e">
        <f t="shared" si="18"/>
        <v>#REF!</v>
      </c>
      <c r="D391" s="60" t="e">
        <f t="shared" si="13"/>
        <v>#NAME?</v>
      </c>
      <c r="E391" s="370" t="e">
        <f t="shared" si="24"/>
        <v>#NAME?</v>
      </c>
      <c r="F391" s="370" t="e">
        <f t="shared" si="25"/>
        <v>#NAME?</v>
      </c>
      <c r="G391" s="370" t="e">
        <f t="shared" si="30"/>
        <v>#REF!</v>
      </c>
      <c r="H391" s="370">
        <f t="shared" si="26"/>
        <v>90.35</v>
      </c>
      <c r="I391" s="56" t="e">
        <f t="shared" si="27"/>
        <v>#REF!</v>
      </c>
      <c r="J391" s="57" t="e">
        <f t="shared" si="28"/>
        <v>#REF!</v>
      </c>
      <c r="K391" s="58" t="e">
        <f>(AVERAGE(J348:J391))</f>
        <v>#REF!</v>
      </c>
      <c r="W391" s="8">
        <f t="shared" si="31"/>
        <v>0.92</v>
      </c>
    </row>
    <row r="392" spans="2:23" hidden="1" x14ac:dyDescent="0.25">
      <c r="B392" s="11">
        <f t="shared" si="20"/>
        <v>45</v>
      </c>
      <c r="C392" s="60" t="e">
        <f t="shared" si="18"/>
        <v>#REF!</v>
      </c>
      <c r="D392" s="60" t="e">
        <f t="shared" si="13"/>
        <v>#NAME?</v>
      </c>
      <c r="E392" s="370" t="e">
        <f t="shared" si="24"/>
        <v>#NAME?</v>
      </c>
      <c r="F392" s="370" t="e">
        <f t="shared" si="25"/>
        <v>#NAME?</v>
      </c>
      <c r="G392" s="370" t="e">
        <f t="shared" si="30"/>
        <v>#REF!</v>
      </c>
      <c r="H392" s="370">
        <f t="shared" si="26"/>
        <v>90.35</v>
      </c>
      <c r="I392" s="56" t="e">
        <f t="shared" si="27"/>
        <v>#REF!</v>
      </c>
      <c r="J392" s="57" t="e">
        <f t="shared" si="28"/>
        <v>#REF!</v>
      </c>
      <c r="K392" s="58" t="e">
        <f>(AVERAGE(J348:J392))</f>
        <v>#REF!</v>
      </c>
      <c r="W392" s="8">
        <f t="shared" si="31"/>
        <v>0.92</v>
      </c>
    </row>
    <row r="393" spans="2:23" hidden="1" x14ac:dyDescent="0.25">
      <c r="B393" s="11">
        <f t="shared" si="20"/>
        <v>46</v>
      </c>
      <c r="C393" s="60" t="e">
        <f t="shared" si="18"/>
        <v>#REF!</v>
      </c>
      <c r="D393" s="60" t="e">
        <f t="shared" si="13"/>
        <v>#NAME?</v>
      </c>
      <c r="E393" s="370" t="e">
        <f t="shared" si="24"/>
        <v>#NAME?</v>
      </c>
      <c r="F393" s="370" t="e">
        <f t="shared" si="25"/>
        <v>#NAME?</v>
      </c>
      <c r="G393" s="370" t="e">
        <f t="shared" si="30"/>
        <v>#REF!</v>
      </c>
      <c r="H393" s="370">
        <f t="shared" si="26"/>
        <v>90.35</v>
      </c>
      <c r="I393" s="56" t="e">
        <f t="shared" si="27"/>
        <v>#REF!</v>
      </c>
      <c r="J393" s="57" t="e">
        <f t="shared" si="28"/>
        <v>#REF!</v>
      </c>
      <c r="K393" s="58" t="e">
        <f>(AVERAGE(J348:J393))</f>
        <v>#REF!</v>
      </c>
      <c r="W393" s="8">
        <f t="shared" si="31"/>
        <v>0.92</v>
      </c>
    </row>
    <row r="394" spans="2:23" hidden="1" x14ac:dyDescent="0.25">
      <c r="B394" s="11">
        <f t="shared" si="20"/>
        <v>47</v>
      </c>
      <c r="C394" s="60" t="e">
        <f t="shared" si="18"/>
        <v>#REF!</v>
      </c>
      <c r="D394" s="60" t="e">
        <f t="shared" si="13"/>
        <v>#NAME?</v>
      </c>
      <c r="E394" s="370" t="e">
        <f t="shared" si="24"/>
        <v>#NAME?</v>
      </c>
      <c r="F394" s="370" t="e">
        <f t="shared" si="25"/>
        <v>#NAME?</v>
      </c>
      <c r="G394" s="370" t="e">
        <f t="shared" si="30"/>
        <v>#REF!</v>
      </c>
      <c r="H394" s="370">
        <f t="shared" si="26"/>
        <v>90.35</v>
      </c>
      <c r="I394" s="56" t="e">
        <f t="shared" si="27"/>
        <v>#REF!</v>
      </c>
      <c r="J394" s="57" t="e">
        <f t="shared" si="28"/>
        <v>#REF!</v>
      </c>
      <c r="K394" s="58" t="e">
        <f>(AVERAGE(J348:J394))</f>
        <v>#REF!</v>
      </c>
      <c r="W394" s="8">
        <f t="shared" si="31"/>
        <v>0.92</v>
      </c>
    </row>
    <row r="395" spans="2:23" hidden="1" x14ac:dyDescent="0.25">
      <c r="B395" s="11">
        <f t="shared" si="20"/>
        <v>48</v>
      </c>
      <c r="C395" s="60" t="e">
        <f t="shared" si="18"/>
        <v>#REF!</v>
      </c>
      <c r="D395" s="60" t="e">
        <f t="shared" si="13"/>
        <v>#NAME?</v>
      </c>
      <c r="E395" s="370" t="e">
        <f t="shared" si="24"/>
        <v>#NAME?</v>
      </c>
      <c r="F395" s="370" t="e">
        <f t="shared" si="25"/>
        <v>#NAME?</v>
      </c>
      <c r="G395" s="370" t="e">
        <f t="shared" si="30"/>
        <v>#REF!</v>
      </c>
      <c r="H395" s="370">
        <f t="shared" si="26"/>
        <v>90.35</v>
      </c>
      <c r="I395" s="56" t="e">
        <f t="shared" si="27"/>
        <v>#REF!</v>
      </c>
      <c r="J395" s="57" t="e">
        <f t="shared" si="28"/>
        <v>#REF!</v>
      </c>
      <c r="K395" s="58" t="e">
        <f>(AVERAGE(J348:J395))</f>
        <v>#REF!</v>
      </c>
      <c r="W395" s="8">
        <f t="shared" si="31"/>
        <v>0.92</v>
      </c>
    </row>
    <row r="396" spans="2:23" hidden="1" x14ac:dyDescent="0.25">
      <c r="B396" s="11">
        <f t="shared" si="20"/>
        <v>49</v>
      </c>
      <c r="C396" s="370" t="e">
        <f t="shared" si="18"/>
        <v>#REF!</v>
      </c>
      <c r="D396" s="370" t="e">
        <f t="shared" si="13"/>
        <v>#NAME?</v>
      </c>
      <c r="E396" s="370" t="e">
        <f t="shared" si="24"/>
        <v>#NAME?</v>
      </c>
      <c r="F396" s="370" t="e">
        <f t="shared" si="25"/>
        <v>#NAME?</v>
      </c>
      <c r="G396" s="370" t="e">
        <f t="shared" si="30"/>
        <v>#REF!</v>
      </c>
      <c r="H396" s="370">
        <f t="shared" si="26"/>
        <v>90.35</v>
      </c>
      <c r="I396" s="56" t="e">
        <f t="shared" si="27"/>
        <v>#REF!</v>
      </c>
      <c r="J396" s="57" t="e">
        <f t="shared" si="28"/>
        <v>#REF!</v>
      </c>
      <c r="K396" s="58" t="e">
        <f>(AVERAGE(J348:J396))</f>
        <v>#REF!</v>
      </c>
      <c r="W396" s="8">
        <f t="shared" ref="W396:W402" si="32">pafive</f>
        <v>0.9</v>
      </c>
    </row>
    <row r="397" spans="2:23" hidden="1" x14ac:dyDescent="0.25">
      <c r="B397" s="11">
        <f t="shared" si="20"/>
        <v>50</v>
      </c>
      <c r="C397" s="370" t="e">
        <f t="shared" si="18"/>
        <v>#REF!</v>
      </c>
      <c r="D397" s="370" t="e">
        <f t="shared" si="13"/>
        <v>#NAME?</v>
      </c>
      <c r="E397" s="370" t="e">
        <f t="shared" si="24"/>
        <v>#NAME?</v>
      </c>
      <c r="F397" s="370" t="e">
        <f t="shared" si="25"/>
        <v>#NAME?</v>
      </c>
      <c r="G397" s="370" t="e">
        <f t="shared" si="30"/>
        <v>#REF!</v>
      </c>
      <c r="H397" s="370">
        <f t="shared" si="26"/>
        <v>90.35</v>
      </c>
      <c r="I397" s="56" t="e">
        <f t="shared" si="27"/>
        <v>#REF!</v>
      </c>
      <c r="J397" s="57" t="e">
        <f t="shared" si="28"/>
        <v>#REF!</v>
      </c>
      <c r="K397" s="58" t="e">
        <f>(AVERAGE(J348:J397))</f>
        <v>#REF!</v>
      </c>
      <c r="W397" s="8">
        <f t="shared" si="32"/>
        <v>0.9</v>
      </c>
    </row>
    <row r="398" spans="2:23" hidden="1" x14ac:dyDescent="0.25">
      <c r="B398" s="11">
        <f t="shared" si="20"/>
        <v>51</v>
      </c>
      <c r="C398" s="370" t="e">
        <f t="shared" si="18"/>
        <v>#REF!</v>
      </c>
      <c r="D398" s="370" t="e">
        <f t="shared" si="13"/>
        <v>#NAME?</v>
      </c>
      <c r="E398" s="370" t="e">
        <f t="shared" si="24"/>
        <v>#NAME?</v>
      </c>
      <c r="F398" s="370" t="e">
        <f t="shared" si="25"/>
        <v>#NAME?</v>
      </c>
      <c r="G398" s="370" t="e">
        <f t="shared" si="30"/>
        <v>#REF!</v>
      </c>
      <c r="H398" s="370">
        <f t="shared" si="26"/>
        <v>90.35</v>
      </c>
      <c r="I398" s="56" t="e">
        <f t="shared" si="27"/>
        <v>#REF!</v>
      </c>
      <c r="J398" s="57" t="e">
        <f t="shared" si="28"/>
        <v>#REF!</v>
      </c>
      <c r="K398" s="58" t="e">
        <f>(AVERAGE(J348:J398))</f>
        <v>#REF!</v>
      </c>
      <c r="W398" s="8">
        <f t="shared" si="32"/>
        <v>0.9</v>
      </c>
    </row>
    <row r="399" spans="2:23" ht="14.25" hidden="1" customHeight="1" x14ac:dyDescent="0.25">
      <c r="B399" s="11">
        <f t="shared" si="20"/>
        <v>52</v>
      </c>
      <c r="C399" s="370" t="e">
        <f t="shared" si="18"/>
        <v>#REF!</v>
      </c>
      <c r="D399" s="370" t="e">
        <f t="shared" si="13"/>
        <v>#NAME?</v>
      </c>
      <c r="E399" s="370" t="e">
        <f t="shared" si="24"/>
        <v>#NAME?</v>
      </c>
      <c r="F399" s="370" t="e">
        <f t="shared" si="25"/>
        <v>#NAME?</v>
      </c>
      <c r="G399" s="370" t="e">
        <f t="shared" si="30"/>
        <v>#REF!</v>
      </c>
      <c r="H399" s="370">
        <f t="shared" si="26"/>
        <v>90.35</v>
      </c>
      <c r="I399" s="56" t="e">
        <f t="shared" si="27"/>
        <v>#REF!</v>
      </c>
      <c r="J399" s="57" t="e">
        <f t="shared" si="28"/>
        <v>#REF!</v>
      </c>
      <c r="K399" s="58" t="e">
        <f>(AVERAGE(J348:J399))</f>
        <v>#REF!</v>
      </c>
      <c r="W399" s="8">
        <f t="shared" si="32"/>
        <v>0.9</v>
      </c>
    </row>
    <row r="400" spans="2:23" hidden="1" x14ac:dyDescent="0.25">
      <c r="B400" s="11">
        <f t="shared" si="20"/>
        <v>53</v>
      </c>
      <c r="C400" s="370" t="e">
        <f t="shared" si="18"/>
        <v>#REF!</v>
      </c>
      <c r="D400" s="370" t="e">
        <f t="shared" si="13"/>
        <v>#NAME?</v>
      </c>
      <c r="E400" s="370" t="e">
        <f t="shared" si="24"/>
        <v>#NAME?</v>
      </c>
      <c r="F400" s="370" t="e">
        <f t="shared" si="25"/>
        <v>#NAME?</v>
      </c>
      <c r="G400" s="370" t="e">
        <f t="shared" si="30"/>
        <v>#REF!</v>
      </c>
      <c r="H400" s="370">
        <f t="shared" si="26"/>
        <v>90.35</v>
      </c>
      <c r="I400" s="56" t="e">
        <f t="shared" si="27"/>
        <v>#REF!</v>
      </c>
      <c r="J400" s="57" t="e">
        <f t="shared" si="28"/>
        <v>#REF!</v>
      </c>
      <c r="K400" s="58" t="e">
        <f>(AVERAGE(J348:J400))</f>
        <v>#REF!</v>
      </c>
      <c r="W400" s="8">
        <f t="shared" si="32"/>
        <v>0.9</v>
      </c>
    </row>
    <row r="401" spans="2:23" s="319" customFormat="1" ht="15" hidden="1" customHeight="1" x14ac:dyDescent="0.25">
      <c r="B401" s="11">
        <f t="shared" si="20"/>
        <v>54</v>
      </c>
      <c r="C401" s="370" t="e">
        <f t="shared" si="18"/>
        <v>#REF!</v>
      </c>
      <c r="D401" s="370" t="e">
        <f t="shared" si="13"/>
        <v>#NAME?</v>
      </c>
      <c r="E401" s="370" t="e">
        <f t="shared" si="24"/>
        <v>#NAME?</v>
      </c>
      <c r="F401" s="370" t="e">
        <f t="shared" si="25"/>
        <v>#NAME?</v>
      </c>
      <c r="G401" s="370" t="e">
        <f t="shared" si="30"/>
        <v>#REF!</v>
      </c>
      <c r="H401" s="370">
        <f t="shared" si="26"/>
        <v>90.35</v>
      </c>
      <c r="I401" s="56" t="e">
        <f t="shared" si="27"/>
        <v>#REF!</v>
      </c>
      <c r="J401" s="57" t="e">
        <f t="shared" si="28"/>
        <v>#REF!</v>
      </c>
      <c r="K401" s="58" t="e">
        <f>(AVERAGE(J348:J401))</f>
        <v>#REF!</v>
      </c>
      <c r="W401" s="8">
        <f t="shared" si="32"/>
        <v>0.9</v>
      </c>
    </row>
    <row r="402" spans="2:23" hidden="1" x14ac:dyDescent="0.25">
      <c r="B402" s="11">
        <f t="shared" si="20"/>
        <v>55</v>
      </c>
      <c r="C402" s="370" t="e">
        <f t="shared" si="18"/>
        <v>#REF!</v>
      </c>
      <c r="D402" s="370" t="e">
        <f t="shared" si="13"/>
        <v>#NAME?</v>
      </c>
      <c r="E402" s="370" t="e">
        <f t="shared" si="24"/>
        <v>#NAME?</v>
      </c>
      <c r="F402" s="370" t="e">
        <f t="shared" si="25"/>
        <v>#NAME?</v>
      </c>
      <c r="G402" s="370" t="e">
        <f t="shared" si="30"/>
        <v>#REF!</v>
      </c>
      <c r="H402" s="370">
        <f t="shared" si="26"/>
        <v>90.35</v>
      </c>
      <c r="I402" s="56" t="e">
        <f t="shared" si="27"/>
        <v>#REF!</v>
      </c>
      <c r="J402" s="57" t="e">
        <f t="shared" si="28"/>
        <v>#REF!</v>
      </c>
      <c r="K402" s="58" t="e">
        <f>(AVERAGE(J348:J402))</f>
        <v>#REF!</v>
      </c>
      <c r="W402" s="8">
        <f t="shared" si="32"/>
        <v>0.9</v>
      </c>
    </row>
    <row r="403" spans="2:23" hidden="1" x14ac:dyDescent="0.25">
      <c r="B403" s="11">
        <f t="shared" si="20"/>
        <v>56</v>
      </c>
      <c r="C403" s="60" t="e">
        <f t="shared" si="18"/>
        <v>#REF!</v>
      </c>
      <c r="D403" s="60" t="e">
        <f t="shared" si="13"/>
        <v>#NAME?</v>
      </c>
      <c r="E403" s="370" t="e">
        <f t="shared" si="24"/>
        <v>#NAME?</v>
      </c>
      <c r="F403" s="370" t="e">
        <f t="shared" si="25"/>
        <v>#NAME?</v>
      </c>
      <c r="G403" s="370" t="e">
        <f t="shared" si="30"/>
        <v>#REF!</v>
      </c>
      <c r="H403" s="370">
        <f t="shared" si="26"/>
        <v>90.35</v>
      </c>
      <c r="I403" s="56" t="e">
        <f t="shared" si="27"/>
        <v>#REF!</v>
      </c>
      <c r="J403" s="57" t="e">
        <f t="shared" si="28"/>
        <v>#REF!</v>
      </c>
      <c r="K403" s="58" t="e">
        <f>(AVERAGE(J348:J403))</f>
        <v>#REF!</v>
      </c>
      <c r="W403" s="8">
        <f t="shared" ref="W403:W409" si="33">pasix</f>
        <v>0.88</v>
      </c>
    </row>
    <row r="404" spans="2:23" hidden="1" x14ac:dyDescent="0.25">
      <c r="B404" s="11">
        <f t="shared" si="20"/>
        <v>57</v>
      </c>
      <c r="C404" s="60" t="e">
        <f t="shared" si="18"/>
        <v>#REF!</v>
      </c>
      <c r="D404" s="60" t="e">
        <f t="shared" si="13"/>
        <v>#NAME?</v>
      </c>
      <c r="E404" s="370" t="e">
        <f t="shared" si="24"/>
        <v>#NAME?</v>
      </c>
      <c r="F404" s="370" t="e">
        <f t="shared" si="25"/>
        <v>#NAME?</v>
      </c>
      <c r="G404" s="370" t="e">
        <f t="shared" si="30"/>
        <v>#REF!</v>
      </c>
      <c r="H404" s="370">
        <f t="shared" si="26"/>
        <v>90.35</v>
      </c>
      <c r="I404" s="56" t="e">
        <f t="shared" si="27"/>
        <v>#REF!</v>
      </c>
      <c r="J404" s="57" t="e">
        <f t="shared" si="28"/>
        <v>#REF!</v>
      </c>
      <c r="K404" s="58" t="e">
        <f>(AVERAGE(J348:J404))</f>
        <v>#REF!</v>
      </c>
      <c r="W404" s="8">
        <f t="shared" si="33"/>
        <v>0.88</v>
      </c>
    </row>
    <row r="405" spans="2:23" hidden="1" x14ac:dyDescent="0.25">
      <c r="B405" s="11">
        <f t="shared" si="20"/>
        <v>58</v>
      </c>
      <c r="C405" s="60" t="e">
        <f t="shared" si="18"/>
        <v>#REF!</v>
      </c>
      <c r="D405" s="60" t="e">
        <f t="shared" si="13"/>
        <v>#NAME?</v>
      </c>
      <c r="E405" s="370" t="e">
        <f t="shared" si="24"/>
        <v>#NAME?</v>
      </c>
      <c r="F405" s="370" t="e">
        <f t="shared" si="25"/>
        <v>#NAME?</v>
      </c>
      <c r="G405" s="370" t="e">
        <f t="shared" si="30"/>
        <v>#REF!</v>
      </c>
      <c r="H405" s="370">
        <f t="shared" si="26"/>
        <v>90.35</v>
      </c>
      <c r="I405" s="56" t="e">
        <f t="shared" si="27"/>
        <v>#REF!</v>
      </c>
      <c r="J405" s="57" t="e">
        <f t="shared" si="28"/>
        <v>#REF!</v>
      </c>
      <c r="K405" s="58" t="e">
        <f>(AVERAGE(J348:J405))</f>
        <v>#REF!</v>
      </c>
      <c r="W405" s="8">
        <f t="shared" si="33"/>
        <v>0.88</v>
      </c>
    </row>
    <row r="406" spans="2:23" hidden="1" x14ac:dyDescent="0.25">
      <c r="B406" s="11">
        <f t="shared" si="20"/>
        <v>59</v>
      </c>
      <c r="C406" s="60" t="e">
        <f t="shared" si="18"/>
        <v>#REF!</v>
      </c>
      <c r="D406" s="60" t="e">
        <f t="shared" si="13"/>
        <v>#NAME?</v>
      </c>
      <c r="E406" s="370" t="e">
        <f t="shared" si="24"/>
        <v>#NAME?</v>
      </c>
      <c r="F406" s="370" t="e">
        <f t="shared" si="25"/>
        <v>#NAME?</v>
      </c>
      <c r="G406" s="370" t="e">
        <f t="shared" si="30"/>
        <v>#REF!</v>
      </c>
      <c r="H406" s="370">
        <f t="shared" si="26"/>
        <v>90.35</v>
      </c>
      <c r="I406" s="56" t="e">
        <f t="shared" si="27"/>
        <v>#REF!</v>
      </c>
      <c r="J406" s="57" t="e">
        <f t="shared" si="28"/>
        <v>#REF!</v>
      </c>
      <c r="K406" s="58" t="e">
        <f>(AVERAGE(J348:J406))</f>
        <v>#REF!</v>
      </c>
      <c r="W406" s="8">
        <f t="shared" si="33"/>
        <v>0.88</v>
      </c>
    </row>
    <row r="407" spans="2:23" hidden="1" x14ac:dyDescent="0.25">
      <c r="B407" s="11">
        <f t="shared" si="20"/>
        <v>60</v>
      </c>
      <c r="C407" s="60" t="e">
        <f t="shared" si="18"/>
        <v>#REF!</v>
      </c>
      <c r="D407" s="60" t="e">
        <f t="shared" si="13"/>
        <v>#NAME?</v>
      </c>
      <c r="E407" s="370" t="e">
        <f t="shared" si="24"/>
        <v>#NAME?</v>
      </c>
      <c r="F407" s="370" t="e">
        <f t="shared" si="25"/>
        <v>#NAME?</v>
      </c>
      <c r="G407" s="370" t="e">
        <f t="shared" si="30"/>
        <v>#REF!</v>
      </c>
      <c r="H407" s="370">
        <f t="shared" si="26"/>
        <v>90.35</v>
      </c>
      <c r="I407" s="56" t="e">
        <f t="shared" si="27"/>
        <v>#REF!</v>
      </c>
      <c r="J407" s="57" t="e">
        <f t="shared" si="28"/>
        <v>#REF!</v>
      </c>
      <c r="K407" s="58" t="e">
        <f>(AVERAGE(J348:J407))</f>
        <v>#REF!</v>
      </c>
      <c r="W407" s="8">
        <f t="shared" si="33"/>
        <v>0.88</v>
      </c>
    </row>
    <row r="408" spans="2:23" hidden="1" x14ac:dyDescent="0.25">
      <c r="B408" s="11">
        <f t="shared" si="20"/>
        <v>61</v>
      </c>
      <c r="C408" s="60" t="e">
        <f t="shared" si="18"/>
        <v>#REF!</v>
      </c>
      <c r="D408" s="60" t="e">
        <f t="shared" si="13"/>
        <v>#NAME?</v>
      </c>
      <c r="E408" s="370" t="e">
        <f t="shared" si="24"/>
        <v>#NAME?</v>
      </c>
      <c r="F408" s="370" t="e">
        <f t="shared" si="25"/>
        <v>#NAME?</v>
      </c>
      <c r="G408" s="370" t="e">
        <f t="shared" si="30"/>
        <v>#REF!</v>
      </c>
      <c r="H408" s="370">
        <f t="shared" si="26"/>
        <v>90.35</v>
      </c>
      <c r="I408" s="56" t="e">
        <f t="shared" si="27"/>
        <v>#REF!</v>
      </c>
      <c r="J408" s="57" t="e">
        <f t="shared" si="28"/>
        <v>#REF!</v>
      </c>
      <c r="K408" s="58" t="e">
        <f>(AVERAGE(J348:J408))</f>
        <v>#REF!</v>
      </c>
      <c r="W408" s="8">
        <f t="shared" si="33"/>
        <v>0.88</v>
      </c>
    </row>
    <row r="409" spans="2:23" hidden="1" x14ac:dyDescent="0.25">
      <c r="B409" s="11">
        <f t="shared" si="20"/>
        <v>62</v>
      </c>
      <c r="C409" s="60" t="e">
        <f t="shared" si="18"/>
        <v>#REF!</v>
      </c>
      <c r="D409" s="60" t="e">
        <f t="shared" si="13"/>
        <v>#NAME?</v>
      </c>
      <c r="E409" s="370" t="e">
        <f t="shared" si="24"/>
        <v>#NAME?</v>
      </c>
      <c r="F409" s="370" t="e">
        <f t="shared" si="25"/>
        <v>#NAME?</v>
      </c>
      <c r="G409" s="370" t="e">
        <f t="shared" si="30"/>
        <v>#REF!</v>
      </c>
      <c r="H409" s="370">
        <f t="shared" si="26"/>
        <v>90.35</v>
      </c>
      <c r="I409" s="56" t="e">
        <f t="shared" si="27"/>
        <v>#REF!</v>
      </c>
      <c r="J409" s="57" t="e">
        <f t="shared" si="28"/>
        <v>#REF!</v>
      </c>
      <c r="K409" s="58" t="e">
        <f>(AVERAGE(ratestart:J409))</f>
        <v>#REF!</v>
      </c>
      <c r="W409" s="8">
        <f t="shared" si="33"/>
        <v>0.88</v>
      </c>
    </row>
    <row r="410" spans="2:23" hidden="1" x14ac:dyDescent="0.25">
      <c r="B410" s="11">
        <f t="shared" si="20"/>
        <v>63</v>
      </c>
      <c r="C410" s="370" t="e">
        <f t="shared" si="18"/>
        <v>#REF!</v>
      </c>
      <c r="D410" s="370" t="e">
        <f t="shared" si="13"/>
        <v>#NAME?</v>
      </c>
      <c r="E410" s="370" t="e">
        <f t="shared" si="24"/>
        <v>#NAME?</v>
      </c>
      <c r="F410" s="370" t="e">
        <f t="shared" si="25"/>
        <v>#NAME?</v>
      </c>
      <c r="G410" s="370" t="e">
        <f t="shared" si="30"/>
        <v>#REF!</v>
      </c>
      <c r="H410" s="370">
        <f t="shared" si="26"/>
        <v>90.35</v>
      </c>
      <c r="I410" s="56" t="e">
        <f t="shared" si="27"/>
        <v>#REF!</v>
      </c>
      <c r="J410" s="57" t="e">
        <f t="shared" si="28"/>
        <v>#REF!</v>
      </c>
      <c r="K410" s="58" t="e">
        <f>(AVERAGE(ratestart:J410))</f>
        <v>#REF!</v>
      </c>
      <c r="W410" s="8">
        <f t="shared" ref="W410:W416" si="34">paseven</f>
        <v>0.86</v>
      </c>
    </row>
    <row r="411" spans="2:23" hidden="1" x14ac:dyDescent="0.25">
      <c r="B411" s="11">
        <f t="shared" si="20"/>
        <v>64</v>
      </c>
      <c r="C411" s="370" t="e">
        <f t="shared" si="18"/>
        <v>#REF!</v>
      </c>
      <c r="D411" s="370" t="e">
        <f t="shared" si="13"/>
        <v>#NAME?</v>
      </c>
      <c r="E411" s="370" t="e">
        <f t="shared" si="24"/>
        <v>#NAME?</v>
      </c>
      <c r="F411" s="370" t="e">
        <f t="shared" si="25"/>
        <v>#NAME?</v>
      </c>
      <c r="G411" s="370" t="e">
        <f t="shared" si="30"/>
        <v>#REF!</v>
      </c>
      <c r="H411" s="370">
        <f t="shared" si="26"/>
        <v>90.35</v>
      </c>
      <c r="I411" s="56" t="e">
        <f t="shared" si="27"/>
        <v>#REF!</v>
      </c>
      <c r="J411" s="57" t="e">
        <f t="shared" si="28"/>
        <v>#REF!</v>
      </c>
      <c r="K411" s="58" t="e">
        <f>(AVERAGE(ratestart:J411))</f>
        <v>#REF!</v>
      </c>
      <c r="W411" s="8">
        <f t="shared" si="34"/>
        <v>0.86</v>
      </c>
    </row>
    <row r="412" spans="2:23" hidden="1" x14ac:dyDescent="0.25">
      <c r="B412" s="11">
        <f t="shared" si="20"/>
        <v>65</v>
      </c>
      <c r="C412" s="370" t="e">
        <f t="shared" si="18"/>
        <v>#REF!</v>
      </c>
      <c r="D412" s="370" t="e">
        <f t="shared" ref="D412:D447" si="35">otrate*W412</f>
        <v>#NAME?</v>
      </c>
      <c r="E412" s="370" t="e">
        <f t="shared" ref="E412:E447" si="36">slprate</f>
        <v>#NAME?</v>
      </c>
      <c r="F412" s="370" t="e">
        <f t="shared" ref="F412:F447" si="37">nsgrate</f>
        <v>#NAME?</v>
      </c>
      <c r="G412" s="370" t="e">
        <f t="shared" si="30"/>
        <v>#REF!</v>
      </c>
      <c r="H412" s="370">
        <f t="shared" ref="H412:H447" si="38">noncmrate</f>
        <v>90.35</v>
      </c>
      <c r="I412" s="56" t="e">
        <f t="shared" si="27"/>
        <v>#REF!</v>
      </c>
      <c r="J412" s="57" t="e">
        <f t="shared" ref="J412:J443" si="39">I412*wageindex</f>
        <v>#REF!</v>
      </c>
      <c r="K412" s="58" t="e">
        <f>(AVERAGE(ratestart:J412))</f>
        <v>#REF!</v>
      </c>
      <c r="W412" s="8">
        <f t="shared" si="34"/>
        <v>0.86</v>
      </c>
    </row>
    <row r="413" spans="2:23" hidden="1" x14ac:dyDescent="0.25">
      <c r="B413" s="11">
        <f t="shared" si="20"/>
        <v>66</v>
      </c>
      <c r="C413" s="370" t="e">
        <f t="shared" ref="C413:C447" si="40">ptrate*W413</f>
        <v>#REF!</v>
      </c>
      <c r="D413" s="370" t="e">
        <f t="shared" si="35"/>
        <v>#NAME?</v>
      </c>
      <c r="E413" s="370" t="e">
        <f t="shared" si="36"/>
        <v>#NAME?</v>
      </c>
      <c r="F413" s="370" t="e">
        <f t="shared" si="37"/>
        <v>#NAME?</v>
      </c>
      <c r="G413" s="370" t="e">
        <f t="shared" si="30"/>
        <v>#REF!</v>
      </c>
      <c r="H413" s="370">
        <f t="shared" si="38"/>
        <v>90.35</v>
      </c>
      <c r="I413" s="56" t="e">
        <f t="shared" si="27"/>
        <v>#REF!</v>
      </c>
      <c r="J413" s="57" t="e">
        <f t="shared" si="39"/>
        <v>#REF!</v>
      </c>
      <c r="K413" s="58" t="e">
        <f>(AVERAGE(ratestart:J413))</f>
        <v>#REF!</v>
      </c>
      <c r="W413" s="8">
        <f t="shared" si="34"/>
        <v>0.86</v>
      </c>
    </row>
    <row r="414" spans="2:23" hidden="1" x14ac:dyDescent="0.25">
      <c r="B414" s="11">
        <f t="shared" ref="B414:B447" si="41">B413+1</f>
        <v>67</v>
      </c>
      <c r="C414" s="370" t="e">
        <f t="shared" si="40"/>
        <v>#REF!</v>
      </c>
      <c r="D414" s="370" t="e">
        <f t="shared" si="35"/>
        <v>#NAME?</v>
      </c>
      <c r="E414" s="370" t="e">
        <f t="shared" si="36"/>
        <v>#NAME?</v>
      </c>
      <c r="F414" s="370" t="e">
        <f t="shared" si="37"/>
        <v>#NAME?</v>
      </c>
      <c r="G414" s="370" t="e">
        <f t="shared" si="30"/>
        <v>#REF!</v>
      </c>
      <c r="H414" s="370">
        <f t="shared" si="38"/>
        <v>90.35</v>
      </c>
      <c r="I414" s="56" t="e">
        <f t="shared" si="27"/>
        <v>#REF!</v>
      </c>
      <c r="J414" s="57" t="e">
        <f t="shared" si="39"/>
        <v>#REF!</v>
      </c>
      <c r="K414" s="58" t="e">
        <f>(AVERAGE(ratestart:J414))</f>
        <v>#REF!</v>
      </c>
      <c r="W414" s="8">
        <f t="shared" si="34"/>
        <v>0.86</v>
      </c>
    </row>
    <row r="415" spans="2:23" hidden="1" x14ac:dyDescent="0.25">
      <c r="B415" s="11">
        <f t="shared" si="41"/>
        <v>68</v>
      </c>
      <c r="C415" s="370" t="e">
        <f t="shared" si="40"/>
        <v>#REF!</v>
      </c>
      <c r="D415" s="370" t="e">
        <f t="shared" si="35"/>
        <v>#NAME?</v>
      </c>
      <c r="E415" s="370" t="e">
        <f t="shared" si="36"/>
        <v>#NAME?</v>
      </c>
      <c r="F415" s="370" t="e">
        <f t="shared" si="37"/>
        <v>#NAME?</v>
      </c>
      <c r="G415" s="370" t="e">
        <f t="shared" ref="G415:G447" si="42">ntarate*ntaaftwo</f>
        <v>#REF!</v>
      </c>
      <c r="H415" s="370">
        <f t="shared" si="38"/>
        <v>90.35</v>
      </c>
      <c r="I415" s="56" t="e">
        <f t="shared" si="27"/>
        <v>#REF!</v>
      </c>
      <c r="J415" s="57" t="e">
        <f t="shared" si="39"/>
        <v>#REF!</v>
      </c>
      <c r="K415" s="58" t="e">
        <f>(AVERAGE(ratestart:J415))</f>
        <v>#REF!</v>
      </c>
      <c r="W415" s="8">
        <f t="shared" si="34"/>
        <v>0.86</v>
      </c>
    </row>
    <row r="416" spans="2:23" hidden="1" x14ac:dyDescent="0.25">
      <c r="B416" s="11">
        <f t="shared" si="41"/>
        <v>69</v>
      </c>
      <c r="C416" s="370" t="e">
        <f t="shared" si="40"/>
        <v>#REF!</v>
      </c>
      <c r="D416" s="370" t="e">
        <f t="shared" si="35"/>
        <v>#NAME?</v>
      </c>
      <c r="E416" s="370" t="e">
        <f t="shared" si="36"/>
        <v>#NAME?</v>
      </c>
      <c r="F416" s="370" t="e">
        <f t="shared" si="37"/>
        <v>#NAME?</v>
      </c>
      <c r="G416" s="370" t="e">
        <f t="shared" si="42"/>
        <v>#REF!</v>
      </c>
      <c r="H416" s="370">
        <f t="shared" si="38"/>
        <v>90.35</v>
      </c>
      <c r="I416" s="56" t="e">
        <f t="shared" si="27"/>
        <v>#REF!</v>
      </c>
      <c r="J416" s="57" t="e">
        <f t="shared" si="39"/>
        <v>#REF!</v>
      </c>
      <c r="K416" s="58" t="e">
        <f>(AVERAGE(ratestart:J416))</f>
        <v>#REF!</v>
      </c>
      <c r="W416" s="8">
        <f t="shared" si="34"/>
        <v>0.86</v>
      </c>
    </row>
    <row r="417" spans="2:23" hidden="1" x14ac:dyDescent="0.25">
      <c r="B417" s="11">
        <f t="shared" si="41"/>
        <v>70</v>
      </c>
      <c r="C417" s="60" t="e">
        <f t="shared" si="40"/>
        <v>#REF!</v>
      </c>
      <c r="D417" s="60" t="e">
        <f t="shared" si="35"/>
        <v>#NAME?</v>
      </c>
      <c r="E417" s="370" t="e">
        <f t="shared" si="36"/>
        <v>#NAME?</v>
      </c>
      <c r="F417" s="370" t="e">
        <f t="shared" si="37"/>
        <v>#NAME?</v>
      </c>
      <c r="G417" s="370" t="e">
        <f t="shared" si="42"/>
        <v>#REF!</v>
      </c>
      <c r="H417" s="370">
        <f t="shared" si="38"/>
        <v>90.35</v>
      </c>
      <c r="I417" s="56" t="e">
        <f t="shared" si="27"/>
        <v>#REF!</v>
      </c>
      <c r="J417" s="57" t="e">
        <f t="shared" si="39"/>
        <v>#REF!</v>
      </c>
      <c r="K417" s="58" t="e">
        <f>(AVERAGE(ratestart:J417))</f>
        <v>#REF!</v>
      </c>
      <c r="W417" s="8">
        <f t="shared" ref="W417:W423" si="43">paeight</f>
        <v>0.84</v>
      </c>
    </row>
    <row r="418" spans="2:23" hidden="1" x14ac:dyDescent="0.25">
      <c r="B418" s="11">
        <f t="shared" si="41"/>
        <v>71</v>
      </c>
      <c r="C418" s="60" t="e">
        <f t="shared" si="40"/>
        <v>#REF!</v>
      </c>
      <c r="D418" s="60" t="e">
        <f t="shared" si="35"/>
        <v>#NAME?</v>
      </c>
      <c r="E418" s="370" t="e">
        <f t="shared" si="36"/>
        <v>#NAME?</v>
      </c>
      <c r="F418" s="370" t="e">
        <f t="shared" si="37"/>
        <v>#NAME?</v>
      </c>
      <c r="G418" s="370" t="e">
        <f t="shared" si="42"/>
        <v>#REF!</v>
      </c>
      <c r="H418" s="370">
        <f t="shared" si="38"/>
        <v>90.35</v>
      </c>
      <c r="I418" s="56" t="e">
        <f t="shared" si="27"/>
        <v>#REF!</v>
      </c>
      <c r="J418" s="57" t="e">
        <f t="shared" si="39"/>
        <v>#REF!</v>
      </c>
      <c r="K418" s="58" t="e">
        <f>(AVERAGE(ratestart:J418))</f>
        <v>#REF!</v>
      </c>
      <c r="W418" s="8">
        <f t="shared" si="43"/>
        <v>0.84</v>
      </c>
    </row>
    <row r="419" spans="2:23" hidden="1" x14ac:dyDescent="0.25">
      <c r="B419" s="11">
        <f t="shared" si="41"/>
        <v>72</v>
      </c>
      <c r="C419" s="60" t="e">
        <f t="shared" si="40"/>
        <v>#REF!</v>
      </c>
      <c r="D419" s="60" t="e">
        <f t="shared" si="35"/>
        <v>#NAME?</v>
      </c>
      <c r="E419" s="370" t="e">
        <f t="shared" si="36"/>
        <v>#NAME?</v>
      </c>
      <c r="F419" s="370" t="e">
        <f t="shared" si="37"/>
        <v>#NAME?</v>
      </c>
      <c r="G419" s="370" t="e">
        <f t="shared" si="42"/>
        <v>#REF!</v>
      </c>
      <c r="H419" s="370">
        <f t="shared" si="38"/>
        <v>90.35</v>
      </c>
      <c r="I419" s="56" t="e">
        <f t="shared" si="27"/>
        <v>#REF!</v>
      </c>
      <c r="J419" s="57" t="e">
        <f t="shared" si="39"/>
        <v>#REF!</v>
      </c>
      <c r="K419" s="58" t="e">
        <f>(AVERAGE(ratestart:J419))</f>
        <v>#REF!</v>
      </c>
      <c r="W419" s="8">
        <f t="shared" si="43"/>
        <v>0.84</v>
      </c>
    </row>
    <row r="420" spans="2:23" hidden="1" x14ac:dyDescent="0.25">
      <c r="B420" s="11">
        <f t="shared" si="41"/>
        <v>73</v>
      </c>
      <c r="C420" s="60" t="e">
        <f t="shared" si="40"/>
        <v>#REF!</v>
      </c>
      <c r="D420" s="60" t="e">
        <f t="shared" si="35"/>
        <v>#NAME?</v>
      </c>
      <c r="E420" s="370" t="e">
        <f t="shared" si="36"/>
        <v>#NAME?</v>
      </c>
      <c r="F420" s="370" t="e">
        <f t="shared" si="37"/>
        <v>#NAME?</v>
      </c>
      <c r="G420" s="370" t="e">
        <f t="shared" si="42"/>
        <v>#REF!</v>
      </c>
      <c r="H420" s="370">
        <f t="shared" si="38"/>
        <v>90.35</v>
      </c>
      <c r="I420" s="56" t="e">
        <f t="shared" si="27"/>
        <v>#REF!</v>
      </c>
      <c r="J420" s="57" t="e">
        <f t="shared" si="39"/>
        <v>#REF!</v>
      </c>
      <c r="K420" s="58" t="e">
        <f>(AVERAGE(ratestart:J420))</f>
        <v>#REF!</v>
      </c>
      <c r="W420" s="8">
        <f t="shared" si="43"/>
        <v>0.84</v>
      </c>
    </row>
    <row r="421" spans="2:23" hidden="1" x14ac:dyDescent="0.25">
      <c r="B421" s="11">
        <f t="shared" si="41"/>
        <v>74</v>
      </c>
      <c r="C421" s="60" t="e">
        <f t="shared" si="40"/>
        <v>#REF!</v>
      </c>
      <c r="D421" s="60" t="e">
        <f t="shared" si="35"/>
        <v>#NAME?</v>
      </c>
      <c r="E421" s="370" t="e">
        <f t="shared" si="36"/>
        <v>#NAME?</v>
      </c>
      <c r="F421" s="370" t="e">
        <f t="shared" si="37"/>
        <v>#NAME?</v>
      </c>
      <c r="G421" s="370" t="e">
        <f t="shared" si="42"/>
        <v>#REF!</v>
      </c>
      <c r="H421" s="370">
        <f t="shared" si="38"/>
        <v>90.35</v>
      </c>
      <c r="I421" s="56" t="e">
        <f t="shared" si="27"/>
        <v>#REF!</v>
      </c>
      <c r="J421" s="57" t="e">
        <f t="shared" si="39"/>
        <v>#REF!</v>
      </c>
      <c r="K421" s="58" t="e">
        <f>(AVERAGE(ratestart:J421))</f>
        <v>#REF!</v>
      </c>
      <c r="W421" s="8">
        <f t="shared" si="43"/>
        <v>0.84</v>
      </c>
    </row>
    <row r="422" spans="2:23" hidden="1" x14ac:dyDescent="0.25">
      <c r="B422" s="11">
        <f t="shared" si="41"/>
        <v>75</v>
      </c>
      <c r="C422" s="60" t="e">
        <f t="shared" si="40"/>
        <v>#REF!</v>
      </c>
      <c r="D422" s="60" t="e">
        <f t="shared" si="35"/>
        <v>#NAME?</v>
      </c>
      <c r="E422" s="370" t="e">
        <f t="shared" si="36"/>
        <v>#NAME?</v>
      </c>
      <c r="F422" s="370" t="e">
        <f t="shared" si="37"/>
        <v>#NAME?</v>
      </c>
      <c r="G422" s="370" t="e">
        <f t="shared" si="42"/>
        <v>#REF!</v>
      </c>
      <c r="H422" s="370">
        <f t="shared" si="38"/>
        <v>90.35</v>
      </c>
      <c r="I422" s="56" t="e">
        <f t="shared" si="27"/>
        <v>#REF!</v>
      </c>
      <c r="J422" s="57" t="e">
        <f t="shared" si="39"/>
        <v>#REF!</v>
      </c>
      <c r="K422" s="58" t="e">
        <f>(AVERAGE(ratestart:J422))</f>
        <v>#REF!</v>
      </c>
      <c r="W422" s="8">
        <f t="shared" si="43"/>
        <v>0.84</v>
      </c>
    </row>
    <row r="423" spans="2:23" hidden="1" x14ac:dyDescent="0.25">
      <c r="B423" s="11">
        <f t="shared" si="41"/>
        <v>76</v>
      </c>
      <c r="C423" s="60" t="e">
        <f t="shared" si="40"/>
        <v>#REF!</v>
      </c>
      <c r="D423" s="60" t="e">
        <f t="shared" si="35"/>
        <v>#NAME?</v>
      </c>
      <c r="E423" s="370" t="e">
        <f t="shared" si="36"/>
        <v>#NAME?</v>
      </c>
      <c r="F423" s="370" t="e">
        <f t="shared" si="37"/>
        <v>#NAME?</v>
      </c>
      <c r="G423" s="370" t="e">
        <f t="shared" si="42"/>
        <v>#REF!</v>
      </c>
      <c r="H423" s="370">
        <f t="shared" si="38"/>
        <v>90.35</v>
      </c>
      <c r="I423" s="56" t="e">
        <f t="shared" si="27"/>
        <v>#REF!</v>
      </c>
      <c r="J423" s="57" t="e">
        <f t="shared" si="39"/>
        <v>#REF!</v>
      </c>
      <c r="K423" s="58" t="e">
        <f>(AVERAGE(ratestart:J423))</f>
        <v>#REF!</v>
      </c>
      <c r="W423" s="8">
        <f t="shared" si="43"/>
        <v>0.84</v>
      </c>
    </row>
    <row r="424" spans="2:23" hidden="1" x14ac:dyDescent="0.25">
      <c r="B424" s="11">
        <f t="shared" si="41"/>
        <v>77</v>
      </c>
      <c r="C424" s="370" t="e">
        <f t="shared" si="40"/>
        <v>#REF!</v>
      </c>
      <c r="D424" s="370" t="e">
        <f t="shared" si="35"/>
        <v>#NAME?</v>
      </c>
      <c r="E424" s="370" t="e">
        <f t="shared" si="36"/>
        <v>#NAME?</v>
      </c>
      <c r="F424" s="370" t="e">
        <f t="shared" si="37"/>
        <v>#NAME?</v>
      </c>
      <c r="G424" s="370" t="e">
        <f t="shared" si="42"/>
        <v>#REF!</v>
      </c>
      <c r="H424" s="370">
        <f t="shared" si="38"/>
        <v>90.35</v>
      </c>
      <c r="I424" s="56" t="e">
        <f t="shared" si="27"/>
        <v>#REF!</v>
      </c>
      <c r="J424" s="57" t="e">
        <f t="shared" si="39"/>
        <v>#REF!</v>
      </c>
      <c r="K424" s="58" t="e">
        <f>(AVERAGE(ratestart:J424))</f>
        <v>#REF!</v>
      </c>
      <c r="W424" s="8">
        <f t="shared" ref="W424:W430" si="44">panine</f>
        <v>0.82</v>
      </c>
    </row>
    <row r="425" spans="2:23" hidden="1" x14ac:dyDescent="0.25">
      <c r="B425" s="11">
        <f t="shared" si="41"/>
        <v>78</v>
      </c>
      <c r="C425" s="370" t="e">
        <f t="shared" si="40"/>
        <v>#REF!</v>
      </c>
      <c r="D425" s="370" t="e">
        <f t="shared" si="35"/>
        <v>#NAME?</v>
      </c>
      <c r="E425" s="370" t="e">
        <f t="shared" si="36"/>
        <v>#NAME?</v>
      </c>
      <c r="F425" s="370" t="e">
        <f t="shared" si="37"/>
        <v>#NAME?</v>
      </c>
      <c r="G425" s="370" t="e">
        <f t="shared" si="42"/>
        <v>#REF!</v>
      </c>
      <c r="H425" s="370">
        <f t="shared" si="38"/>
        <v>90.35</v>
      </c>
      <c r="I425" s="56" t="e">
        <f t="shared" si="27"/>
        <v>#REF!</v>
      </c>
      <c r="J425" s="57" t="e">
        <f t="shared" si="39"/>
        <v>#REF!</v>
      </c>
      <c r="K425" s="58" t="e">
        <f>(AVERAGE(ratestart:J425))</f>
        <v>#REF!</v>
      </c>
      <c r="W425" s="8">
        <f t="shared" si="44"/>
        <v>0.82</v>
      </c>
    </row>
    <row r="426" spans="2:23" hidden="1" x14ac:dyDescent="0.25">
      <c r="B426" s="11">
        <f t="shared" si="41"/>
        <v>79</v>
      </c>
      <c r="C426" s="370" t="e">
        <f t="shared" si="40"/>
        <v>#REF!</v>
      </c>
      <c r="D426" s="370" t="e">
        <f t="shared" si="35"/>
        <v>#NAME?</v>
      </c>
      <c r="E426" s="370" t="e">
        <f t="shared" si="36"/>
        <v>#NAME?</v>
      </c>
      <c r="F426" s="370" t="e">
        <f t="shared" si="37"/>
        <v>#NAME?</v>
      </c>
      <c r="G426" s="370" t="e">
        <f t="shared" si="42"/>
        <v>#REF!</v>
      </c>
      <c r="H426" s="370">
        <f t="shared" si="38"/>
        <v>90.35</v>
      </c>
      <c r="I426" s="56" t="e">
        <f t="shared" si="27"/>
        <v>#REF!</v>
      </c>
      <c r="J426" s="57" t="e">
        <f t="shared" si="39"/>
        <v>#REF!</v>
      </c>
      <c r="K426" s="58" t="e">
        <f>(AVERAGE(ratestart:J426))</f>
        <v>#REF!</v>
      </c>
      <c r="W426" s="8">
        <f t="shared" si="44"/>
        <v>0.82</v>
      </c>
    </row>
    <row r="427" spans="2:23" hidden="1" x14ac:dyDescent="0.25">
      <c r="B427" s="11">
        <f t="shared" si="41"/>
        <v>80</v>
      </c>
      <c r="C427" s="370" t="e">
        <f t="shared" si="40"/>
        <v>#REF!</v>
      </c>
      <c r="D427" s="370" t="e">
        <f t="shared" si="35"/>
        <v>#NAME?</v>
      </c>
      <c r="E427" s="370" t="e">
        <f t="shared" si="36"/>
        <v>#NAME?</v>
      </c>
      <c r="F427" s="370" t="e">
        <f t="shared" si="37"/>
        <v>#NAME?</v>
      </c>
      <c r="G427" s="370" t="e">
        <f t="shared" si="42"/>
        <v>#REF!</v>
      </c>
      <c r="H427" s="370">
        <f t="shared" si="38"/>
        <v>90.35</v>
      </c>
      <c r="I427" s="56" t="e">
        <f t="shared" si="27"/>
        <v>#REF!</v>
      </c>
      <c r="J427" s="57" t="e">
        <f t="shared" si="39"/>
        <v>#REF!</v>
      </c>
      <c r="K427" s="58" t="e">
        <f>(AVERAGE(ratestart:J427))</f>
        <v>#REF!</v>
      </c>
      <c r="W427" s="8">
        <f t="shared" si="44"/>
        <v>0.82</v>
      </c>
    </row>
    <row r="428" spans="2:23" hidden="1" x14ac:dyDescent="0.25">
      <c r="B428" s="11">
        <f t="shared" si="41"/>
        <v>81</v>
      </c>
      <c r="C428" s="370" t="e">
        <f t="shared" si="40"/>
        <v>#REF!</v>
      </c>
      <c r="D428" s="370" t="e">
        <f t="shared" si="35"/>
        <v>#NAME?</v>
      </c>
      <c r="E428" s="370" t="e">
        <f t="shared" si="36"/>
        <v>#NAME?</v>
      </c>
      <c r="F428" s="370" t="e">
        <f t="shared" si="37"/>
        <v>#NAME?</v>
      </c>
      <c r="G428" s="370" t="e">
        <f t="shared" si="42"/>
        <v>#REF!</v>
      </c>
      <c r="H428" s="370">
        <f t="shared" si="38"/>
        <v>90.35</v>
      </c>
      <c r="I428" s="56" t="e">
        <f t="shared" si="27"/>
        <v>#REF!</v>
      </c>
      <c r="J428" s="57" t="e">
        <f t="shared" si="39"/>
        <v>#REF!</v>
      </c>
      <c r="K428" s="58" t="e">
        <f>(AVERAGE(ratestart:J428))</f>
        <v>#REF!</v>
      </c>
      <c r="W428" s="8">
        <f t="shared" si="44"/>
        <v>0.82</v>
      </c>
    </row>
    <row r="429" spans="2:23" hidden="1" x14ac:dyDescent="0.25">
      <c r="B429" s="11">
        <f t="shared" si="41"/>
        <v>82</v>
      </c>
      <c r="C429" s="370" t="e">
        <f t="shared" si="40"/>
        <v>#REF!</v>
      </c>
      <c r="D429" s="370" t="e">
        <f t="shared" si="35"/>
        <v>#NAME?</v>
      </c>
      <c r="E429" s="370" t="e">
        <f t="shared" si="36"/>
        <v>#NAME?</v>
      </c>
      <c r="F429" s="370" t="e">
        <f t="shared" si="37"/>
        <v>#NAME?</v>
      </c>
      <c r="G429" s="370" t="e">
        <f t="shared" si="42"/>
        <v>#REF!</v>
      </c>
      <c r="H429" s="370">
        <f t="shared" si="38"/>
        <v>90.35</v>
      </c>
      <c r="I429" s="56" t="e">
        <f t="shared" si="27"/>
        <v>#REF!</v>
      </c>
      <c r="J429" s="57" t="e">
        <f t="shared" si="39"/>
        <v>#REF!</v>
      </c>
      <c r="K429" s="58" t="e">
        <f>(AVERAGE(ratestart:J429))</f>
        <v>#REF!</v>
      </c>
      <c r="W429" s="8">
        <f t="shared" si="44"/>
        <v>0.82</v>
      </c>
    </row>
    <row r="430" spans="2:23" hidden="1" x14ac:dyDescent="0.25">
      <c r="B430" s="11">
        <f t="shared" si="41"/>
        <v>83</v>
      </c>
      <c r="C430" s="370" t="e">
        <f t="shared" si="40"/>
        <v>#REF!</v>
      </c>
      <c r="D430" s="370" t="e">
        <f t="shared" si="35"/>
        <v>#NAME?</v>
      </c>
      <c r="E430" s="370" t="e">
        <f t="shared" si="36"/>
        <v>#NAME?</v>
      </c>
      <c r="F430" s="370" t="e">
        <f t="shared" si="37"/>
        <v>#NAME?</v>
      </c>
      <c r="G430" s="370" t="e">
        <f t="shared" si="42"/>
        <v>#REF!</v>
      </c>
      <c r="H430" s="370">
        <f t="shared" si="38"/>
        <v>90.35</v>
      </c>
      <c r="I430" s="56" t="e">
        <f t="shared" si="27"/>
        <v>#REF!</v>
      </c>
      <c r="J430" s="57" t="e">
        <f t="shared" si="39"/>
        <v>#REF!</v>
      </c>
      <c r="K430" s="58" t="e">
        <f>(AVERAGE(ratestart:J430))</f>
        <v>#REF!</v>
      </c>
      <c r="W430" s="8">
        <f t="shared" si="44"/>
        <v>0.82</v>
      </c>
    </row>
    <row r="431" spans="2:23" hidden="1" x14ac:dyDescent="0.25">
      <c r="B431" s="11">
        <f t="shared" si="41"/>
        <v>84</v>
      </c>
      <c r="C431" s="60" t="e">
        <f t="shared" si="40"/>
        <v>#REF!</v>
      </c>
      <c r="D431" s="60" t="e">
        <f t="shared" si="35"/>
        <v>#NAME?</v>
      </c>
      <c r="E431" s="370" t="e">
        <f t="shared" si="36"/>
        <v>#NAME?</v>
      </c>
      <c r="F431" s="370" t="e">
        <f t="shared" si="37"/>
        <v>#NAME?</v>
      </c>
      <c r="G431" s="370" t="e">
        <f t="shared" si="42"/>
        <v>#REF!</v>
      </c>
      <c r="H431" s="370">
        <f t="shared" si="38"/>
        <v>90.35</v>
      </c>
      <c r="I431" s="56" t="e">
        <f t="shared" si="27"/>
        <v>#REF!</v>
      </c>
      <c r="J431" s="57" t="e">
        <f t="shared" si="39"/>
        <v>#REF!</v>
      </c>
      <c r="K431" s="58" t="e">
        <f>(AVERAGE(ratestart:J431))</f>
        <v>#REF!</v>
      </c>
      <c r="W431" s="8">
        <f t="shared" ref="W431:W437" si="45">paten</f>
        <v>0.8</v>
      </c>
    </row>
    <row r="432" spans="2:23" hidden="1" x14ac:dyDescent="0.25">
      <c r="B432" s="11">
        <f t="shared" si="41"/>
        <v>85</v>
      </c>
      <c r="C432" s="60" t="e">
        <f t="shared" si="40"/>
        <v>#REF!</v>
      </c>
      <c r="D432" s="60" t="e">
        <f t="shared" si="35"/>
        <v>#NAME?</v>
      </c>
      <c r="E432" s="370" t="e">
        <f t="shared" si="36"/>
        <v>#NAME?</v>
      </c>
      <c r="F432" s="370" t="e">
        <f t="shared" si="37"/>
        <v>#NAME?</v>
      </c>
      <c r="G432" s="370" t="e">
        <f t="shared" si="42"/>
        <v>#REF!</v>
      </c>
      <c r="H432" s="370">
        <f t="shared" si="38"/>
        <v>90.35</v>
      </c>
      <c r="I432" s="56" t="e">
        <f t="shared" si="27"/>
        <v>#REF!</v>
      </c>
      <c r="J432" s="57" t="e">
        <f t="shared" si="39"/>
        <v>#REF!</v>
      </c>
      <c r="K432" s="58" t="e">
        <f>(AVERAGE(ratestart:J432))</f>
        <v>#REF!</v>
      </c>
      <c r="W432" s="8">
        <f t="shared" si="45"/>
        <v>0.8</v>
      </c>
    </row>
    <row r="433" spans="2:23" hidden="1" x14ac:dyDescent="0.25">
      <c r="B433" s="11">
        <f t="shared" si="41"/>
        <v>86</v>
      </c>
      <c r="C433" s="60" t="e">
        <f t="shared" si="40"/>
        <v>#REF!</v>
      </c>
      <c r="D433" s="60" t="e">
        <f t="shared" si="35"/>
        <v>#NAME?</v>
      </c>
      <c r="E433" s="370" t="e">
        <f t="shared" si="36"/>
        <v>#NAME?</v>
      </c>
      <c r="F433" s="370" t="e">
        <f t="shared" si="37"/>
        <v>#NAME?</v>
      </c>
      <c r="G433" s="370" t="e">
        <f t="shared" si="42"/>
        <v>#REF!</v>
      </c>
      <c r="H433" s="370">
        <f t="shared" si="38"/>
        <v>90.35</v>
      </c>
      <c r="I433" s="56" t="e">
        <f t="shared" si="27"/>
        <v>#REF!</v>
      </c>
      <c r="J433" s="57" t="e">
        <f t="shared" si="39"/>
        <v>#REF!</v>
      </c>
      <c r="K433" s="58" t="e">
        <f>(AVERAGE(ratestart:J433))</f>
        <v>#REF!</v>
      </c>
      <c r="W433" s="8">
        <f t="shared" si="45"/>
        <v>0.8</v>
      </c>
    </row>
    <row r="434" spans="2:23" hidden="1" x14ac:dyDescent="0.25">
      <c r="B434" s="11">
        <f t="shared" si="41"/>
        <v>87</v>
      </c>
      <c r="C434" s="60" t="e">
        <f t="shared" si="40"/>
        <v>#REF!</v>
      </c>
      <c r="D434" s="60" t="e">
        <f t="shared" si="35"/>
        <v>#NAME?</v>
      </c>
      <c r="E434" s="370" t="e">
        <f t="shared" si="36"/>
        <v>#NAME?</v>
      </c>
      <c r="F434" s="370" t="e">
        <f t="shared" si="37"/>
        <v>#NAME?</v>
      </c>
      <c r="G434" s="370" t="e">
        <f t="shared" si="42"/>
        <v>#REF!</v>
      </c>
      <c r="H434" s="370">
        <f t="shared" si="38"/>
        <v>90.35</v>
      </c>
      <c r="I434" s="56" t="e">
        <f t="shared" si="27"/>
        <v>#REF!</v>
      </c>
      <c r="J434" s="57" t="e">
        <f t="shared" si="39"/>
        <v>#REF!</v>
      </c>
      <c r="K434" s="58" t="e">
        <f>(AVERAGE(ratestart:J434))</f>
        <v>#REF!</v>
      </c>
      <c r="W434" s="8">
        <f t="shared" si="45"/>
        <v>0.8</v>
      </c>
    </row>
    <row r="435" spans="2:23" hidden="1" x14ac:dyDescent="0.25">
      <c r="B435" s="11">
        <f t="shared" si="41"/>
        <v>88</v>
      </c>
      <c r="C435" s="60" t="e">
        <f t="shared" si="40"/>
        <v>#REF!</v>
      </c>
      <c r="D435" s="60" t="e">
        <f t="shared" si="35"/>
        <v>#NAME?</v>
      </c>
      <c r="E435" s="370" t="e">
        <f t="shared" si="36"/>
        <v>#NAME?</v>
      </c>
      <c r="F435" s="370" t="e">
        <f t="shared" si="37"/>
        <v>#NAME?</v>
      </c>
      <c r="G435" s="370" t="e">
        <f t="shared" si="42"/>
        <v>#REF!</v>
      </c>
      <c r="H435" s="370">
        <f t="shared" si="38"/>
        <v>90.35</v>
      </c>
      <c r="I435" s="56" t="e">
        <f t="shared" si="27"/>
        <v>#REF!</v>
      </c>
      <c r="J435" s="57" t="e">
        <f t="shared" si="39"/>
        <v>#REF!</v>
      </c>
      <c r="K435" s="58" t="e">
        <f>(AVERAGE(ratestart:J435))</f>
        <v>#REF!</v>
      </c>
      <c r="W435" s="8">
        <f t="shared" si="45"/>
        <v>0.8</v>
      </c>
    </row>
    <row r="436" spans="2:23" hidden="1" x14ac:dyDescent="0.25">
      <c r="B436" s="11">
        <f t="shared" si="41"/>
        <v>89</v>
      </c>
      <c r="C436" s="60" t="e">
        <f t="shared" si="40"/>
        <v>#REF!</v>
      </c>
      <c r="D436" s="60" t="e">
        <f t="shared" si="35"/>
        <v>#NAME?</v>
      </c>
      <c r="E436" s="370" t="e">
        <f t="shared" si="36"/>
        <v>#NAME?</v>
      </c>
      <c r="F436" s="370" t="e">
        <f t="shared" si="37"/>
        <v>#NAME?</v>
      </c>
      <c r="G436" s="370" t="e">
        <f t="shared" si="42"/>
        <v>#REF!</v>
      </c>
      <c r="H436" s="370">
        <f t="shared" si="38"/>
        <v>90.35</v>
      </c>
      <c r="I436" s="56" t="e">
        <f t="shared" si="27"/>
        <v>#REF!</v>
      </c>
      <c r="J436" s="57" t="e">
        <f t="shared" si="39"/>
        <v>#REF!</v>
      </c>
      <c r="K436" s="58" t="e">
        <f>(AVERAGE(ratestart:J436))</f>
        <v>#REF!</v>
      </c>
      <c r="W436" s="8">
        <f t="shared" si="45"/>
        <v>0.8</v>
      </c>
    </row>
    <row r="437" spans="2:23" hidden="1" x14ac:dyDescent="0.25">
      <c r="B437" s="11">
        <f t="shared" si="41"/>
        <v>90</v>
      </c>
      <c r="C437" s="60" t="e">
        <f t="shared" si="40"/>
        <v>#REF!</v>
      </c>
      <c r="D437" s="60" t="e">
        <f t="shared" si="35"/>
        <v>#NAME?</v>
      </c>
      <c r="E437" s="370" t="e">
        <f t="shared" si="36"/>
        <v>#NAME?</v>
      </c>
      <c r="F437" s="370" t="e">
        <f t="shared" si="37"/>
        <v>#NAME?</v>
      </c>
      <c r="G437" s="370" t="e">
        <f t="shared" si="42"/>
        <v>#REF!</v>
      </c>
      <c r="H437" s="370">
        <f t="shared" si="38"/>
        <v>90.35</v>
      </c>
      <c r="I437" s="56" t="e">
        <f t="shared" si="27"/>
        <v>#REF!</v>
      </c>
      <c r="J437" s="57" t="e">
        <f t="shared" si="39"/>
        <v>#REF!</v>
      </c>
      <c r="K437" s="58" t="e">
        <f>(AVERAGE(ratestart:J437))</f>
        <v>#REF!</v>
      </c>
      <c r="W437" s="8">
        <f t="shared" si="45"/>
        <v>0.8</v>
      </c>
    </row>
    <row r="438" spans="2:23" hidden="1" x14ac:dyDescent="0.25">
      <c r="B438" s="11">
        <f t="shared" si="41"/>
        <v>91</v>
      </c>
      <c r="C438" s="370" t="e">
        <f t="shared" si="40"/>
        <v>#REF!</v>
      </c>
      <c r="D438" s="370" t="e">
        <f t="shared" si="35"/>
        <v>#NAME?</v>
      </c>
      <c r="E438" s="370" t="e">
        <f t="shared" si="36"/>
        <v>#NAME?</v>
      </c>
      <c r="F438" s="370" t="e">
        <f t="shared" si="37"/>
        <v>#NAME?</v>
      </c>
      <c r="G438" s="370" t="e">
        <f t="shared" si="42"/>
        <v>#REF!</v>
      </c>
      <c r="H438" s="370">
        <f t="shared" si="38"/>
        <v>90.35</v>
      </c>
      <c r="I438" s="56" t="e">
        <f t="shared" si="27"/>
        <v>#REF!</v>
      </c>
      <c r="J438" s="57" t="e">
        <f t="shared" si="39"/>
        <v>#REF!</v>
      </c>
      <c r="K438" s="58" t="e">
        <f>(AVERAGE(ratestart:J438))</f>
        <v>#REF!</v>
      </c>
      <c r="W438" s="8">
        <f t="shared" ref="W438:W444" si="46">paeleven</f>
        <v>0.78</v>
      </c>
    </row>
    <row r="439" spans="2:23" hidden="1" x14ac:dyDescent="0.25">
      <c r="B439" s="11">
        <f t="shared" si="41"/>
        <v>92</v>
      </c>
      <c r="C439" s="370" t="e">
        <f t="shared" si="40"/>
        <v>#REF!</v>
      </c>
      <c r="D439" s="370" t="e">
        <f t="shared" si="35"/>
        <v>#NAME?</v>
      </c>
      <c r="E439" s="370" t="e">
        <f t="shared" si="36"/>
        <v>#NAME?</v>
      </c>
      <c r="F439" s="370" t="e">
        <f t="shared" si="37"/>
        <v>#NAME?</v>
      </c>
      <c r="G439" s="370" t="e">
        <f t="shared" si="42"/>
        <v>#REF!</v>
      </c>
      <c r="H439" s="370">
        <f t="shared" si="38"/>
        <v>90.35</v>
      </c>
      <c r="I439" s="56" t="e">
        <f t="shared" si="27"/>
        <v>#REF!</v>
      </c>
      <c r="J439" s="57" t="e">
        <f t="shared" si="39"/>
        <v>#REF!</v>
      </c>
      <c r="K439" s="58" t="e">
        <f>(AVERAGE(ratestart:J439))</f>
        <v>#REF!</v>
      </c>
      <c r="W439" s="8">
        <f t="shared" si="46"/>
        <v>0.78</v>
      </c>
    </row>
    <row r="440" spans="2:23" hidden="1" x14ac:dyDescent="0.25">
      <c r="B440" s="11">
        <f t="shared" si="41"/>
        <v>93</v>
      </c>
      <c r="C440" s="370" t="e">
        <f t="shared" si="40"/>
        <v>#REF!</v>
      </c>
      <c r="D440" s="370" t="e">
        <f t="shared" si="35"/>
        <v>#NAME?</v>
      </c>
      <c r="E440" s="370" t="e">
        <f t="shared" si="36"/>
        <v>#NAME?</v>
      </c>
      <c r="F440" s="370" t="e">
        <f t="shared" si="37"/>
        <v>#NAME?</v>
      </c>
      <c r="G440" s="370" t="e">
        <f t="shared" si="42"/>
        <v>#REF!</v>
      </c>
      <c r="H440" s="370">
        <f t="shared" si="38"/>
        <v>90.35</v>
      </c>
      <c r="I440" s="56" t="e">
        <f t="shared" si="27"/>
        <v>#REF!</v>
      </c>
      <c r="J440" s="57" t="e">
        <f t="shared" si="39"/>
        <v>#REF!</v>
      </c>
      <c r="K440" s="58" t="e">
        <f>(AVERAGE(ratestart:J440))</f>
        <v>#REF!</v>
      </c>
      <c r="W440" s="8">
        <f t="shared" si="46"/>
        <v>0.78</v>
      </c>
    </row>
    <row r="441" spans="2:23" hidden="1" x14ac:dyDescent="0.25">
      <c r="B441" s="11">
        <f t="shared" si="41"/>
        <v>94</v>
      </c>
      <c r="C441" s="370" t="e">
        <f t="shared" si="40"/>
        <v>#REF!</v>
      </c>
      <c r="D441" s="370" t="e">
        <f t="shared" si="35"/>
        <v>#NAME?</v>
      </c>
      <c r="E441" s="370" t="e">
        <f t="shared" si="36"/>
        <v>#NAME?</v>
      </c>
      <c r="F441" s="370" t="e">
        <f t="shared" si="37"/>
        <v>#NAME?</v>
      </c>
      <c r="G441" s="370" t="e">
        <f t="shared" si="42"/>
        <v>#REF!</v>
      </c>
      <c r="H441" s="370">
        <f t="shared" si="38"/>
        <v>90.35</v>
      </c>
      <c r="I441" s="56" t="e">
        <f t="shared" si="27"/>
        <v>#REF!</v>
      </c>
      <c r="J441" s="57" t="e">
        <f t="shared" si="39"/>
        <v>#REF!</v>
      </c>
      <c r="K441" s="58" t="e">
        <f>(AVERAGE(ratestart:J441))</f>
        <v>#REF!</v>
      </c>
      <c r="W441" s="8">
        <f t="shared" si="46"/>
        <v>0.78</v>
      </c>
    </row>
    <row r="442" spans="2:23" hidden="1" x14ac:dyDescent="0.25">
      <c r="B442" s="11">
        <f t="shared" si="41"/>
        <v>95</v>
      </c>
      <c r="C442" s="370" t="e">
        <f t="shared" si="40"/>
        <v>#REF!</v>
      </c>
      <c r="D442" s="370" t="e">
        <f t="shared" si="35"/>
        <v>#NAME?</v>
      </c>
      <c r="E442" s="370" t="e">
        <f t="shared" si="36"/>
        <v>#NAME?</v>
      </c>
      <c r="F442" s="370" t="e">
        <f t="shared" si="37"/>
        <v>#NAME?</v>
      </c>
      <c r="G442" s="370" t="e">
        <f t="shared" si="42"/>
        <v>#REF!</v>
      </c>
      <c r="H442" s="370">
        <f t="shared" si="38"/>
        <v>90.35</v>
      </c>
      <c r="I442" s="56" t="e">
        <f t="shared" si="27"/>
        <v>#REF!</v>
      </c>
      <c r="J442" s="57" t="e">
        <f t="shared" si="39"/>
        <v>#REF!</v>
      </c>
      <c r="K442" s="58" t="e">
        <f>(AVERAGE(ratestart:J442))</f>
        <v>#REF!</v>
      </c>
      <c r="W442" s="8">
        <f t="shared" si="46"/>
        <v>0.78</v>
      </c>
    </row>
    <row r="443" spans="2:23" hidden="1" x14ac:dyDescent="0.25">
      <c r="B443" s="11">
        <f t="shared" si="41"/>
        <v>96</v>
      </c>
      <c r="C443" s="370" t="e">
        <f t="shared" si="40"/>
        <v>#REF!</v>
      </c>
      <c r="D443" s="370" t="e">
        <f t="shared" si="35"/>
        <v>#NAME?</v>
      </c>
      <c r="E443" s="370" t="e">
        <f t="shared" si="36"/>
        <v>#NAME?</v>
      </c>
      <c r="F443" s="370" t="e">
        <f t="shared" si="37"/>
        <v>#NAME?</v>
      </c>
      <c r="G443" s="370" t="e">
        <f t="shared" si="42"/>
        <v>#REF!</v>
      </c>
      <c r="H443" s="370">
        <f t="shared" si="38"/>
        <v>90.35</v>
      </c>
      <c r="I443" s="56" t="e">
        <f t="shared" si="27"/>
        <v>#REF!</v>
      </c>
      <c r="J443" s="57" t="e">
        <f t="shared" si="39"/>
        <v>#REF!</v>
      </c>
      <c r="K443" s="58" t="e">
        <f>(AVERAGE(ratestart:J443))</f>
        <v>#REF!</v>
      </c>
      <c r="W443" s="8">
        <f t="shared" si="46"/>
        <v>0.78</v>
      </c>
    </row>
    <row r="444" spans="2:23" hidden="1" x14ac:dyDescent="0.25">
      <c r="B444" s="11">
        <f t="shared" si="41"/>
        <v>97</v>
      </c>
      <c r="C444" s="370" t="e">
        <f t="shared" si="40"/>
        <v>#REF!</v>
      </c>
      <c r="D444" s="370" t="e">
        <f t="shared" si="35"/>
        <v>#NAME?</v>
      </c>
      <c r="E444" s="370" t="e">
        <f t="shared" si="36"/>
        <v>#NAME?</v>
      </c>
      <c r="F444" s="370" t="e">
        <f t="shared" si="37"/>
        <v>#NAME?</v>
      </c>
      <c r="G444" s="370" t="e">
        <f t="shared" si="42"/>
        <v>#REF!</v>
      </c>
      <c r="H444" s="370">
        <f t="shared" si="38"/>
        <v>90.35</v>
      </c>
      <c r="I444" s="56" t="e">
        <f t="shared" ref="I444:I447" si="47">SUM(C444:H444)</f>
        <v>#REF!</v>
      </c>
      <c r="J444" s="57" t="e">
        <f>I444*wageindex</f>
        <v>#REF!</v>
      </c>
      <c r="K444" s="58" t="e">
        <f>(AVERAGE(ratestart:J444))</f>
        <v>#REF!</v>
      </c>
      <c r="W444" s="8">
        <f t="shared" si="46"/>
        <v>0.78</v>
      </c>
    </row>
    <row r="445" spans="2:23" hidden="1" x14ac:dyDescent="0.25">
      <c r="B445" s="11">
        <f t="shared" si="41"/>
        <v>98</v>
      </c>
      <c r="C445" s="60" t="e">
        <f t="shared" si="40"/>
        <v>#REF!</v>
      </c>
      <c r="D445" s="60" t="e">
        <f t="shared" si="35"/>
        <v>#NAME?</v>
      </c>
      <c r="E445" s="370" t="e">
        <f t="shared" si="36"/>
        <v>#NAME?</v>
      </c>
      <c r="F445" s="370" t="e">
        <f t="shared" si="37"/>
        <v>#NAME?</v>
      </c>
      <c r="G445" s="370" t="e">
        <f t="shared" si="42"/>
        <v>#REF!</v>
      </c>
      <c r="H445" s="370">
        <f t="shared" si="38"/>
        <v>90.35</v>
      </c>
      <c r="I445" s="56" t="e">
        <f t="shared" si="47"/>
        <v>#REF!</v>
      </c>
      <c r="J445" s="57" t="e">
        <f>I445*wageindex</f>
        <v>#REF!</v>
      </c>
      <c r="K445" s="58" t="e">
        <f>(AVERAGE(ratestart:J445))</f>
        <v>#REF!</v>
      </c>
      <c r="W445" s="8">
        <f>patwelve</f>
        <v>0.76</v>
      </c>
    </row>
    <row r="446" spans="2:23" hidden="1" x14ac:dyDescent="0.25">
      <c r="B446" s="11">
        <f t="shared" si="41"/>
        <v>99</v>
      </c>
      <c r="C446" s="60" t="e">
        <f t="shared" si="40"/>
        <v>#REF!</v>
      </c>
      <c r="D446" s="60" t="e">
        <f t="shared" si="35"/>
        <v>#NAME?</v>
      </c>
      <c r="E446" s="370" t="e">
        <f t="shared" si="36"/>
        <v>#NAME?</v>
      </c>
      <c r="F446" s="370" t="e">
        <f t="shared" si="37"/>
        <v>#NAME?</v>
      </c>
      <c r="G446" s="370" t="e">
        <f t="shared" si="42"/>
        <v>#REF!</v>
      </c>
      <c r="H446" s="370">
        <f t="shared" si="38"/>
        <v>90.35</v>
      </c>
      <c r="I446" s="56" t="e">
        <f t="shared" si="47"/>
        <v>#REF!</v>
      </c>
      <c r="J446" s="57" t="e">
        <f>I446*wageindex</f>
        <v>#REF!</v>
      </c>
      <c r="K446" s="58" t="e">
        <f>(AVERAGE(ratestart:J446))</f>
        <v>#REF!</v>
      </c>
      <c r="W446" s="8">
        <f>patwelve</f>
        <v>0.76</v>
      </c>
    </row>
    <row r="447" spans="2:23" hidden="1" x14ac:dyDescent="0.25">
      <c r="B447" s="11">
        <f t="shared" si="41"/>
        <v>100</v>
      </c>
      <c r="C447" s="60" t="e">
        <f t="shared" si="40"/>
        <v>#REF!</v>
      </c>
      <c r="D447" s="60" t="e">
        <f t="shared" si="35"/>
        <v>#NAME?</v>
      </c>
      <c r="E447" s="370" t="e">
        <f t="shared" si="36"/>
        <v>#NAME?</v>
      </c>
      <c r="F447" s="370" t="e">
        <f t="shared" si="37"/>
        <v>#NAME?</v>
      </c>
      <c r="G447" s="370" t="e">
        <f t="shared" si="42"/>
        <v>#REF!</v>
      </c>
      <c r="H447" s="370">
        <f t="shared" si="38"/>
        <v>90.35</v>
      </c>
      <c r="I447" s="56" t="e">
        <f t="shared" si="47"/>
        <v>#REF!</v>
      </c>
      <c r="J447" s="57" t="e">
        <f>I447*wageindex</f>
        <v>#REF!</v>
      </c>
      <c r="K447" s="58" t="e">
        <f>(AVERAGE(ratestart:J447))</f>
        <v>#REF!</v>
      </c>
      <c r="W447" s="8">
        <f>patwelve</f>
        <v>0.76</v>
      </c>
    </row>
    <row r="448" spans="2:23" hidden="1" x14ac:dyDescent="0.25">
      <c r="B448" s="45"/>
      <c r="M448" s="276"/>
    </row>
    <row r="449" spans="2:13" ht="30" hidden="1" x14ac:dyDescent="0.25">
      <c r="B449" s="54" t="s">
        <v>384</v>
      </c>
      <c r="C449" s="5" t="s">
        <v>232</v>
      </c>
      <c r="D449" s="5" t="s">
        <v>286</v>
      </c>
      <c r="E449" s="5" t="s">
        <v>0</v>
      </c>
      <c r="F449" s="5" t="s">
        <v>152</v>
      </c>
      <c r="G449" s="5" t="s">
        <v>143</v>
      </c>
      <c r="H449" s="5" t="s">
        <v>385</v>
      </c>
      <c r="M449" s="276"/>
    </row>
    <row r="450" spans="2:13" hidden="1" x14ac:dyDescent="0.25">
      <c r="B450" s="7" t="s">
        <v>146</v>
      </c>
      <c r="C450" s="10" t="e">
        <f>[12]!nsgurban</f>
        <v>#REF!</v>
      </c>
      <c r="D450" s="10" t="e">
        <f>[12]!ntaurban</f>
        <v>#REF!</v>
      </c>
      <c r="E450" s="10" t="e">
        <f>[12]!pturban</f>
        <v>#REF!</v>
      </c>
      <c r="F450" s="10" t="e">
        <f>[12]!oturban</f>
        <v>#REF!</v>
      </c>
      <c r="G450" s="10" t="e">
        <f>'Variable Perdeim Adjustment 25'!slpurban</f>
        <v>#NAME?</v>
      </c>
      <c r="H450" s="10">
        <f>'Variable Perdeim Adjustment 25'!V435</f>
        <v>114.34</v>
      </c>
      <c r="M450" s="276"/>
    </row>
    <row r="451" spans="2:13" hidden="1" x14ac:dyDescent="0.25">
      <c r="B451" s="7" t="s">
        <v>147</v>
      </c>
      <c r="C451" s="10" t="e">
        <f>[12]!nsgrural</f>
        <v>#REF!</v>
      </c>
      <c r="D451" s="10" t="e">
        <f>[12]!ntarural</f>
        <v>#REF!</v>
      </c>
      <c r="E451" s="10" t="e">
        <f>[12]!ptrural</f>
        <v>#REF!</v>
      </c>
      <c r="F451" s="10" t="e">
        <f>[12]!otrural</f>
        <v>#REF!</v>
      </c>
      <c r="G451" s="10" t="e">
        <f>[12]!slprural</f>
        <v>#REF!</v>
      </c>
      <c r="H451" s="10">
        <f>'Variable Perdeim Adjustment 25'!V436</f>
        <v>116.46</v>
      </c>
      <c r="M451" s="276"/>
    </row>
    <row r="452" spans="2:13" hidden="1" x14ac:dyDescent="0.25">
      <c r="B452" s="53"/>
      <c r="M452" s="276"/>
    </row>
    <row r="453" spans="2:13" hidden="1" x14ac:dyDescent="0.25">
      <c r="B453" s="53"/>
      <c r="M453" s="276"/>
    </row>
    <row r="454" spans="2:13" hidden="1" x14ac:dyDescent="0.25">
      <c r="B454" s="53"/>
      <c r="M454" s="276"/>
    </row>
    <row r="455" spans="2:13" ht="30" hidden="1" x14ac:dyDescent="0.25">
      <c r="B455" s="54" t="s">
        <v>386</v>
      </c>
      <c r="M455" s="276"/>
    </row>
    <row r="456" spans="2:13" hidden="1" x14ac:dyDescent="0.25">
      <c r="B456" s="53"/>
      <c r="M456" s="276"/>
    </row>
    <row r="457" spans="2:13" hidden="1" x14ac:dyDescent="0.25">
      <c r="B457" s="54" t="s">
        <v>387</v>
      </c>
      <c r="M457" s="276"/>
    </row>
    <row r="458" spans="2:13" ht="30" hidden="1" customHeight="1" x14ac:dyDescent="0.25">
      <c r="B458" s="11" t="s">
        <v>388</v>
      </c>
      <c r="C458" s="5" t="s">
        <v>389</v>
      </c>
      <c r="E458" s="1" t="s">
        <v>390</v>
      </c>
      <c r="M458" s="276"/>
    </row>
    <row r="459" spans="2:13" hidden="1" x14ac:dyDescent="0.25">
      <c r="B459" s="48" t="s">
        <v>391</v>
      </c>
      <c r="C459" s="3">
        <v>1</v>
      </c>
      <c r="E459" s="123">
        <v>6</v>
      </c>
      <c r="F459" s="124">
        <v>4</v>
      </c>
      <c r="M459" s="276"/>
    </row>
    <row r="460" spans="2:13" hidden="1" x14ac:dyDescent="0.25">
      <c r="B460" s="48" t="s">
        <v>392</v>
      </c>
      <c r="C460" s="3">
        <v>0.98</v>
      </c>
      <c r="E460" s="125">
        <v>5</v>
      </c>
      <c r="F460" s="126">
        <v>4</v>
      </c>
      <c r="M460" s="276"/>
    </row>
    <row r="461" spans="2:13" hidden="1" x14ac:dyDescent="0.25">
      <c r="B461" s="48" t="s">
        <v>393</v>
      </c>
      <c r="C461" s="3">
        <v>0.96</v>
      </c>
      <c r="E461" s="125">
        <v>4</v>
      </c>
      <c r="F461" s="126">
        <v>3</v>
      </c>
      <c r="M461" s="276"/>
    </row>
    <row r="462" spans="2:13" hidden="1" x14ac:dyDescent="0.25">
      <c r="B462" s="48" t="s">
        <v>394</v>
      </c>
      <c r="C462" s="3">
        <v>0.94</v>
      </c>
      <c r="E462" s="125">
        <v>3</v>
      </c>
      <c r="F462" s="126">
        <v>2</v>
      </c>
      <c r="M462" s="276"/>
    </row>
    <row r="463" spans="2:13" hidden="1" x14ac:dyDescent="0.25">
      <c r="B463" s="48" t="s">
        <v>395</v>
      </c>
      <c r="C463" s="3">
        <v>0.92</v>
      </c>
      <c r="E463" s="125">
        <v>2</v>
      </c>
      <c r="F463" s="126">
        <v>1</v>
      </c>
      <c r="M463" s="276"/>
    </row>
    <row r="464" spans="2:13" hidden="1" x14ac:dyDescent="0.25">
      <c r="B464" s="48" t="s">
        <v>396</v>
      </c>
      <c r="C464" s="3">
        <v>0.9</v>
      </c>
      <c r="E464" s="125">
        <v>1</v>
      </c>
      <c r="F464" s="126">
        <v>0</v>
      </c>
      <c r="M464" s="276"/>
    </row>
    <row r="465" spans="2:13" hidden="1" x14ac:dyDescent="0.25">
      <c r="B465" s="48" t="s">
        <v>397</v>
      </c>
      <c r="C465" s="3">
        <v>0.88</v>
      </c>
      <c r="E465" s="125">
        <v>7</v>
      </c>
      <c r="F465" s="126">
        <v>0</v>
      </c>
      <c r="M465" s="276"/>
    </row>
    <row r="466" spans="2:13" hidden="1" x14ac:dyDescent="0.25">
      <c r="B466" s="55" t="s">
        <v>398</v>
      </c>
      <c r="C466" s="3">
        <v>0.86</v>
      </c>
      <c r="E466" s="125">
        <v>9</v>
      </c>
      <c r="F466" s="126">
        <v>0</v>
      </c>
      <c r="M466" s="276"/>
    </row>
    <row r="467" spans="2:13" hidden="1" x14ac:dyDescent="0.25">
      <c r="B467" s="55" t="s">
        <v>399</v>
      </c>
      <c r="C467" s="3">
        <v>0.84</v>
      </c>
      <c r="E467" s="125">
        <v>10</v>
      </c>
      <c r="F467" s="126">
        <v>0</v>
      </c>
      <c r="M467" s="276"/>
    </row>
    <row r="468" spans="2:13" hidden="1" x14ac:dyDescent="0.25">
      <c r="B468" s="55" t="s">
        <v>400</v>
      </c>
      <c r="C468" s="3">
        <v>0.82</v>
      </c>
      <c r="E468" s="127">
        <v>88</v>
      </c>
      <c r="F468" s="128">
        <v>0</v>
      </c>
      <c r="M468" s="276"/>
    </row>
    <row r="469" spans="2:13" hidden="1" x14ac:dyDescent="0.25">
      <c r="B469" s="55" t="s">
        <v>401</v>
      </c>
      <c r="C469" s="3">
        <v>0.8</v>
      </c>
      <c r="M469" s="276"/>
    </row>
    <row r="470" spans="2:13" hidden="1" x14ac:dyDescent="0.25">
      <c r="B470" s="55" t="s">
        <v>402</v>
      </c>
      <c r="C470" s="3">
        <v>0.78</v>
      </c>
      <c r="M470" s="276"/>
    </row>
    <row r="471" spans="2:13" hidden="1" x14ac:dyDescent="0.25">
      <c r="B471" s="55" t="s">
        <v>403</v>
      </c>
      <c r="C471" s="3">
        <v>0.76</v>
      </c>
      <c r="M471" s="276"/>
    </row>
    <row r="472" spans="2:13" hidden="1" x14ac:dyDescent="0.25">
      <c r="B472" s="53"/>
      <c r="M472" s="276"/>
    </row>
    <row r="473" spans="2:13" hidden="1" x14ac:dyDescent="0.25">
      <c r="B473" s="54" t="s">
        <v>286</v>
      </c>
      <c r="M473" s="276"/>
    </row>
    <row r="474" spans="2:13" ht="30.75" hidden="1" customHeight="1" x14ac:dyDescent="0.25">
      <c r="B474" s="11" t="s">
        <v>388</v>
      </c>
      <c r="C474" s="5" t="s">
        <v>389</v>
      </c>
      <c r="M474" s="276"/>
    </row>
    <row r="475" spans="2:13" hidden="1" x14ac:dyDescent="0.25">
      <c r="B475" s="48" t="s">
        <v>404</v>
      </c>
      <c r="C475" s="9">
        <v>3</v>
      </c>
      <c r="M475" s="276"/>
    </row>
    <row r="476" spans="2:13" hidden="1" x14ac:dyDescent="0.25">
      <c r="B476" s="48" t="s">
        <v>405</v>
      </c>
      <c r="C476" s="9">
        <v>1</v>
      </c>
      <c r="M476" s="276"/>
    </row>
    <row r="477" spans="2:13" hidden="1" x14ac:dyDescent="0.25">
      <c r="B477" s="45"/>
      <c r="M477" s="276"/>
    </row>
    <row r="478" spans="2:13" x14ac:dyDescent="0.25">
      <c r="B478" s="45"/>
      <c r="M478" s="276"/>
    </row>
    <row r="479" spans="2:13" x14ac:dyDescent="0.25">
      <c r="B479" s="45"/>
      <c r="M479" s="276"/>
    </row>
    <row r="480" spans="2:13" x14ac:dyDescent="0.25">
      <c r="B480" s="45"/>
      <c r="M480" s="276"/>
    </row>
    <row r="481" spans="2:13" x14ac:dyDescent="0.25">
      <c r="B481" s="45"/>
      <c r="M481" s="276"/>
    </row>
    <row r="482" spans="2:13" x14ac:dyDescent="0.25">
      <c r="B482" s="45"/>
      <c r="M482" s="276"/>
    </row>
    <row r="483" spans="2:13" x14ac:dyDescent="0.25">
      <c r="B483" s="45"/>
      <c r="M483" s="276"/>
    </row>
    <row r="484" spans="2:13" x14ac:dyDescent="0.25">
      <c r="B484" s="45"/>
      <c r="M484" s="276"/>
    </row>
    <row r="485" spans="2:13" x14ac:dyDescent="0.25">
      <c r="B485" s="45"/>
      <c r="M485" s="276"/>
    </row>
    <row r="486" spans="2:13" x14ac:dyDescent="0.25">
      <c r="B486" s="45"/>
      <c r="M486" s="276"/>
    </row>
    <row r="487" spans="2:13" x14ac:dyDescent="0.25">
      <c r="B487" s="45"/>
      <c r="M487" s="276"/>
    </row>
    <row r="488" spans="2:13" x14ac:dyDescent="0.25">
      <c r="B488" s="45"/>
      <c r="M488" s="276"/>
    </row>
    <row r="489" spans="2:13" x14ac:dyDescent="0.25">
      <c r="B489" s="45"/>
      <c r="M489" s="276"/>
    </row>
    <row r="490" spans="2:13" x14ac:dyDescent="0.25">
      <c r="B490" s="45"/>
      <c r="M490" s="276"/>
    </row>
    <row r="491" spans="2:13" x14ac:dyDescent="0.25">
      <c r="B491" s="45"/>
      <c r="M491" s="276"/>
    </row>
    <row r="492" spans="2:13" x14ac:dyDescent="0.25">
      <c r="B492" s="45"/>
      <c r="M492" s="276"/>
    </row>
    <row r="493" spans="2:13" x14ac:dyDescent="0.25">
      <c r="B493" s="45"/>
      <c r="M493" s="276"/>
    </row>
    <row r="494" spans="2:13" x14ac:dyDescent="0.25">
      <c r="B494" s="45"/>
      <c r="M494" s="276"/>
    </row>
    <row r="495" spans="2:13" x14ac:dyDescent="0.25">
      <c r="B495" s="45"/>
      <c r="M495" s="276"/>
    </row>
    <row r="496" spans="2:13" x14ac:dyDescent="0.25">
      <c r="B496" s="45"/>
      <c r="M496" s="276"/>
    </row>
    <row r="497" spans="2:13" x14ac:dyDescent="0.25">
      <c r="B497" s="45"/>
      <c r="M497" s="276"/>
    </row>
    <row r="498" spans="2:13" x14ac:dyDescent="0.25">
      <c r="B498" s="45"/>
      <c r="M498" s="276"/>
    </row>
    <row r="499" spans="2:13" x14ac:dyDescent="0.25">
      <c r="B499" s="45"/>
      <c r="M499" s="276"/>
    </row>
  </sheetData>
  <mergeCells count="305">
    <mergeCell ref="J341:K341"/>
    <mergeCell ref="J343:K343"/>
    <mergeCell ref="H338:I338"/>
    <mergeCell ref="J338:K338"/>
    <mergeCell ref="H339:I339"/>
    <mergeCell ref="J339:K339"/>
    <mergeCell ref="H340:I340"/>
    <mergeCell ref="J340:K340"/>
    <mergeCell ref="D329:E329"/>
    <mergeCell ref="F329:H329"/>
    <mergeCell ref="I329:K329"/>
    <mergeCell ref="D330:E330"/>
    <mergeCell ref="F330:H330"/>
    <mergeCell ref="I330:K330"/>
    <mergeCell ref="D327:E327"/>
    <mergeCell ref="F327:H327"/>
    <mergeCell ref="I327:K327"/>
    <mergeCell ref="D328:E328"/>
    <mergeCell ref="F328:H328"/>
    <mergeCell ref="I328:K328"/>
    <mergeCell ref="D325:E325"/>
    <mergeCell ref="F325:H325"/>
    <mergeCell ref="I325:K325"/>
    <mergeCell ref="D326:E326"/>
    <mergeCell ref="F326:H326"/>
    <mergeCell ref="I326:K326"/>
    <mergeCell ref="B322:H322"/>
    <mergeCell ref="I322:K322"/>
    <mergeCell ref="I323:K323"/>
    <mergeCell ref="D324:E324"/>
    <mergeCell ref="F324:H324"/>
    <mergeCell ref="I324:K324"/>
    <mergeCell ref="B319:H319"/>
    <mergeCell ref="I319:K319"/>
    <mergeCell ref="B320:H320"/>
    <mergeCell ref="I320:K320"/>
    <mergeCell ref="B321:H321"/>
    <mergeCell ref="I321:K321"/>
    <mergeCell ref="B316:H316"/>
    <mergeCell ref="I316:K316"/>
    <mergeCell ref="B317:H317"/>
    <mergeCell ref="I317:K317"/>
    <mergeCell ref="B318:H318"/>
    <mergeCell ref="I318:K318"/>
    <mergeCell ref="B313:H313"/>
    <mergeCell ref="I313:K313"/>
    <mergeCell ref="B314:H314"/>
    <mergeCell ref="I314:K314"/>
    <mergeCell ref="B315:H315"/>
    <mergeCell ref="I315:K315"/>
    <mergeCell ref="B310:H310"/>
    <mergeCell ref="I310:K310"/>
    <mergeCell ref="B311:H311"/>
    <mergeCell ref="I311:K311"/>
    <mergeCell ref="B312:H312"/>
    <mergeCell ref="I312:K312"/>
    <mergeCell ref="B307:H307"/>
    <mergeCell ref="I307:K307"/>
    <mergeCell ref="B308:H308"/>
    <mergeCell ref="I308:K308"/>
    <mergeCell ref="B309:H309"/>
    <mergeCell ref="I309:K309"/>
    <mergeCell ref="B304:H304"/>
    <mergeCell ref="I304:K304"/>
    <mergeCell ref="B305:H305"/>
    <mergeCell ref="I305:K305"/>
    <mergeCell ref="B306:H306"/>
    <mergeCell ref="I306:K306"/>
    <mergeCell ref="B301:H301"/>
    <mergeCell ref="I301:K301"/>
    <mergeCell ref="B302:H302"/>
    <mergeCell ref="I302:K302"/>
    <mergeCell ref="B303:H303"/>
    <mergeCell ref="I303:K303"/>
    <mergeCell ref="B298:H298"/>
    <mergeCell ref="I298:K298"/>
    <mergeCell ref="B299:H299"/>
    <mergeCell ref="I299:K299"/>
    <mergeCell ref="B300:H300"/>
    <mergeCell ref="I300:K300"/>
    <mergeCell ref="B295:H295"/>
    <mergeCell ref="I295:K295"/>
    <mergeCell ref="B296:H296"/>
    <mergeCell ref="I296:K296"/>
    <mergeCell ref="B297:H297"/>
    <mergeCell ref="I297:K297"/>
    <mergeCell ref="B292:H292"/>
    <mergeCell ref="I292:K292"/>
    <mergeCell ref="B293:H293"/>
    <mergeCell ref="I293:K293"/>
    <mergeCell ref="B294:H294"/>
    <mergeCell ref="I294:K294"/>
    <mergeCell ref="B289:H289"/>
    <mergeCell ref="I289:K289"/>
    <mergeCell ref="B290:H290"/>
    <mergeCell ref="I290:K290"/>
    <mergeCell ref="B291:H291"/>
    <mergeCell ref="I291:K291"/>
    <mergeCell ref="B286:H286"/>
    <mergeCell ref="I286:K286"/>
    <mergeCell ref="B287:H287"/>
    <mergeCell ref="I287:K287"/>
    <mergeCell ref="B288:H288"/>
    <mergeCell ref="I288:K288"/>
    <mergeCell ref="B283:H283"/>
    <mergeCell ref="I283:K283"/>
    <mergeCell ref="B284:H284"/>
    <mergeCell ref="I284:K284"/>
    <mergeCell ref="B285:H285"/>
    <mergeCell ref="I285:K285"/>
    <mergeCell ref="B280:H280"/>
    <mergeCell ref="I280:K280"/>
    <mergeCell ref="B281:H281"/>
    <mergeCell ref="I281:K281"/>
    <mergeCell ref="B282:H282"/>
    <mergeCell ref="I282:K282"/>
    <mergeCell ref="B277:H277"/>
    <mergeCell ref="I277:K277"/>
    <mergeCell ref="B278:H278"/>
    <mergeCell ref="I278:K278"/>
    <mergeCell ref="B279:H279"/>
    <mergeCell ref="I279:K279"/>
    <mergeCell ref="B274:H274"/>
    <mergeCell ref="I274:K274"/>
    <mergeCell ref="B275:H275"/>
    <mergeCell ref="I275:K275"/>
    <mergeCell ref="B276:H276"/>
    <mergeCell ref="I276:K276"/>
    <mergeCell ref="C242:F247"/>
    <mergeCell ref="C248:F249"/>
    <mergeCell ref="C250:F255"/>
    <mergeCell ref="B272:H272"/>
    <mergeCell ref="I272:K272"/>
    <mergeCell ref="B273:H273"/>
    <mergeCell ref="I273:K273"/>
    <mergeCell ref="C230:F230"/>
    <mergeCell ref="C231:F231"/>
    <mergeCell ref="C232:F232"/>
    <mergeCell ref="C233:F233"/>
    <mergeCell ref="C234:F237"/>
    <mergeCell ref="C238:F241"/>
    <mergeCell ref="C222:F222"/>
    <mergeCell ref="H222:I222"/>
    <mergeCell ref="C223:F223"/>
    <mergeCell ref="H223:I224"/>
    <mergeCell ref="C224:F224"/>
    <mergeCell ref="C225:F225"/>
    <mergeCell ref="H225:I227"/>
    <mergeCell ref="C226:F226"/>
    <mergeCell ref="C227:F227"/>
    <mergeCell ref="C216:F216"/>
    <mergeCell ref="C217:F217"/>
    <mergeCell ref="C218:F218"/>
    <mergeCell ref="B220:F220"/>
    <mergeCell ref="H220:I220"/>
    <mergeCell ref="C221:F221"/>
    <mergeCell ref="H221:I221"/>
    <mergeCell ref="B173:D173"/>
    <mergeCell ref="C174:D174"/>
    <mergeCell ref="B212:G212"/>
    <mergeCell ref="B213:F213"/>
    <mergeCell ref="C214:F214"/>
    <mergeCell ref="C215:F215"/>
    <mergeCell ref="C163:D163"/>
    <mergeCell ref="D166:E166"/>
    <mergeCell ref="D167:E167"/>
    <mergeCell ref="D168:E168"/>
    <mergeCell ref="D169:E169"/>
    <mergeCell ref="D170:E170"/>
    <mergeCell ref="B157:D157"/>
    <mergeCell ref="C158:D158"/>
    <mergeCell ref="C159:D159"/>
    <mergeCell ref="C160:D160"/>
    <mergeCell ref="C161:D161"/>
    <mergeCell ref="C162:D162"/>
    <mergeCell ref="B151:C153"/>
    <mergeCell ref="D151:G153"/>
    <mergeCell ref="H151:J153"/>
    <mergeCell ref="K151:N153"/>
    <mergeCell ref="B154:C155"/>
    <mergeCell ref="D154:G155"/>
    <mergeCell ref="H154:J155"/>
    <mergeCell ref="K154:N155"/>
    <mergeCell ref="B144:C146"/>
    <mergeCell ref="D144:G146"/>
    <mergeCell ref="H144:J146"/>
    <mergeCell ref="K144:N146"/>
    <mergeCell ref="B147:C148"/>
    <mergeCell ref="D147:G148"/>
    <mergeCell ref="H147:J148"/>
    <mergeCell ref="K147:N148"/>
    <mergeCell ref="C116:F116"/>
    <mergeCell ref="H116:I116"/>
    <mergeCell ref="B120:B123"/>
    <mergeCell ref="B124:B127"/>
    <mergeCell ref="B128:B131"/>
    <mergeCell ref="B132:B135"/>
    <mergeCell ref="C112:F112"/>
    <mergeCell ref="H112:I114"/>
    <mergeCell ref="C113:F113"/>
    <mergeCell ref="C114:F114"/>
    <mergeCell ref="C115:F115"/>
    <mergeCell ref="H115:I115"/>
    <mergeCell ref="C108:F108"/>
    <mergeCell ref="H108:I108"/>
    <mergeCell ref="C109:F109"/>
    <mergeCell ref="H109:I109"/>
    <mergeCell ref="C110:F110"/>
    <mergeCell ref="H110:I111"/>
    <mergeCell ref="C111:F111"/>
    <mergeCell ref="C103:F103"/>
    <mergeCell ref="C104:F104"/>
    <mergeCell ref="B106:F106"/>
    <mergeCell ref="H106:I106"/>
    <mergeCell ref="C107:F107"/>
    <mergeCell ref="H107:I107"/>
    <mergeCell ref="C96:F96"/>
    <mergeCell ref="B98:G98"/>
    <mergeCell ref="B99:F99"/>
    <mergeCell ref="C100:F100"/>
    <mergeCell ref="C101:F101"/>
    <mergeCell ref="C102:F102"/>
    <mergeCell ref="B90:G90"/>
    <mergeCell ref="B91:F91"/>
    <mergeCell ref="C92:F92"/>
    <mergeCell ref="C93:F93"/>
    <mergeCell ref="C94:F94"/>
    <mergeCell ref="C95:F95"/>
    <mergeCell ref="B83:C85"/>
    <mergeCell ref="D83:G85"/>
    <mergeCell ref="H83:J85"/>
    <mergeCell ref="B86:C87"/>
    <mergeCell ref="D86:G87"/>
    <mergeCell ref="H86:J87"/>
    <mergeCell ref="B78:C80"/>
    <mergeCell ref="D78:G80"/>
    <mergeCell ref="H78:J80"/>
    <mergeCell ref="B81:C82"/>
    <mergeCell ref="D81:G82"/>
    <mergeCell ref="H81:J82"/>
    <mergeCell ref="B73:C75"/>
    <mergeCell ref="D73:G75"/>
    <mergeCell ref="H73:J75"/>
    <mergeCell ref="K73:N75"/>
    <mergeCell ref="B76:C77"/>
    <mergeCell ref="D76:G77"/>
    <mergeCell ref="H76:J77"/>
    <mergeCell ref="K76:N77"/>
    <mergeCell ref="C45:F45"/>
    <mergeCell ref="H45:I45"/>
    <mergeCell ref="B49:B52"/>
    <mergeCell ref="B53:B56"/>
    <mergeCell ref="B57:B60"/>
    <mergeCell ref="B61:B64"/>
    <mergeCell ref="C41:F41"/>
    <mergeCell ref="H41:I43"/>
    <mergeCell ref="C42:F42"/>
    <mergeCell ref="C43:F43"/>
    <mergeCell ref="C44:F44"/>
    <mergeCell ref="H44:I44"/>
    <mergeCell ref="C37:F37"/>
    <mergeCell ref="H37:I37"/>
    <mergeCell ref="C38:F38"/>
    <mergeCell ref="H38:I38"/>
    <mergeCell ref="C39:F39"/>
    <mergeCell ref="H39:I40"/>
    <mergeCell ref="C40:F40"/>
    <mergeCell ref="C32:F32"/>
    <mergeCell ref="C33:F33"/>
    <mergeCell ref="B35:F35"/>
    <mergeCell ref="H35:I35"/>
    <mergeCell ref="C36:F36"/>
    <mergeCell ref="H36:I36"/>
    <mergeCell ref="C25:F25"/>
    <mergeCell ref="B27:G27"/>
    <mergeCell ref="B28:F28"/>
    <mergeCell ref="C29:F29"/>
    <mergeCell ref="C30:F30"/>
    <mergeCell ref="C31:F31"/>
    <mergeCell ref="B19:G19"/>
    <mergeCell ref="B20:F20"/>
    <mergeCell ref="C21:F21"/>
    <mergeCell ref="C22:F22"/>
    <mergeCell ref="C23:F23"/>
    <mergeCell ref="C24:F24"/>
    <mergeCell ref="B13:C15"/>
    <mergeCell ref="D13:G15"/>
    <mergeCell ref="H13:J15"/>
    <mergeCell ref="B16:C17"/>
    <mergeCell ref="D16:G17"/>
    <mergeCell ref="H16:J17"/>
    <mergeCell ref="K3:N5"/>
    <mergeCell ref="B6:C7"/>
    <mergeCell ref="D6:G7"/>
    <mergeCell ref="H6:J7"/>
    <mergeCell ref="K6:N7"/>
    <mergeCell ref="B8:C10"/>
    <mergeCell ref="D8:G10"/>
    <mergeCell ref="H8:J10"/>
    <mergeCell ref="B11:C12"/>
    <mergeCell ref="D11:G12"/>
    <mergeCell ref="H11:J12"/>
    <mergeCell ref="B3:C5"/>
    <mergeCell ref="D3:G5"/>
    <mergeCell ref="H3:J5"/>
  </mergeCells>
  <pageMargins left="0.17" right="0.17" top="0.19" bottom="0.19" header="0.17" footer="0.17"/>
  <pageSetup scale="60" orientation="landscape" r:id="rId1"/>
  <rowBreaks count="7" manualBreakCount="7">
    <brk id="70" min="1" max="11" man="1"/>
    <brk id="141" min="1" max="11" man="1"/>
    <brk id="200" max="16383" man="1"/>
    <brk id="239" min="1" max="11" man="1"/>
    <brk id="249" min="1" max="11" man="1"/>
    <brk id="344" min="1" max="11" man="1"/>
    <brk id="423" min="1" max="11" man="1"/>
  </row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1E8FDCF7-37F0-4149-956D-B618BEB2CF4A}">
          <x14:formula1>
            <xm:f>'Variable Perdeim Adjustment 25'!$A$333:$A$432</xm:f>
          </x14:formula1>
          <xm:sqref>I264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C8663-4C93-491B-AD43-F7D209081834}">
  <sheetPr>
    <tabColor theme="9" tint="0.39997558519241921"/>
  </sheetPr>
  <dimension ref="A1:N494"/>
  <sheetViews>
    <sheetView showGridLines="0" topLeftCell="A306" zoomScaleNormal="100" workbookViewId="0">
      <selection activeCell="I62" sqref="I62"/>
    </sheetView>
  </sheetViews>
  <sheetFormatPr defaultColWidth="9.140625" defaultRowHeight="15" x14ac:dyDescent="0.25"/>
  <cols>
    <col min="1" max="1" width="32.7109375" style="319" customWidth="1"/>
    <col min="2" max="2" width="32.7109375" style="319" hidden="1" customWidth="1"/>
    <col min="3" max="3" width="17.85546875" style="276" customWidth="1"/>
    <col min="4" max="4" width="11.7109375" style="276" customWidth="1"/>
    <col min="5" max="5" width="10.7109375" style="276" customWidth="1"/>
    <col min="6" max="6" width="11.140625" style="276" customWidth="1"/>
    <col min="7" max="7" width="10.7109375" style="276" customWidth="1"/>
    <col min="8" max="8" width="12.140625" style="276" customWidth="1"/>
    <col min="9" max="11" width="17" style="276" customWidth="1"/>
    <col min="12" max="12" width="11.42578125" style="276" customWidth="1"/>
    <col min="13" max="13" width="23.5703125" style="45" customWidth="1"/>
    <col min="14" max="14" width="11.85546875" style="276" customWidth="1"/>
    <col min="15" max="16384" width="9.140625" style="276"/>
  </cols>
  <sheetData>
    <row r="1" spans="1:14" ht="31.15" hidden="1" customHeight="1" x14ac:dyDescent="0.35">
      <c r="A1" s="131" t="s">
        <v>0</v>
      </c>
      <c r="B1" s="131"/>
    </row>
    <row r="2" spans="1:14" ht="31.15" hidden="1" customHeight="1" x14ac:dyDescent="0.35">
      <c r="A2" s="74" t="s">
        <v>1</v>
      </c>
      <c r="B2" s="74"/>
    </row>
    <row r="3" spans="1:14" hidden="1" x14ac:dyDescent="0.25">
      <c r="A3" s="653" t="s">
        <v>153</v>
      </c>
      <c r="B3" s="653"/>
      <c r="C3" s="654"/>
      <c r="D3" s="653" t="s">
        <v>154</v>
      </c>
      <c r="E3" s="654"/>
      <c r="F3" s="654"/>
      <c r="G3" s="654"/>
      <c r="H3" s="653" t="s">
        <v>21</v>
      </c>
      <c r="I3" s="654"/>
      <c r="J3" s="654"/>
      <c r="K3" s="659" t="s">
        <v>155</v>
      </c>
      <c r="L3" s="654"/>
      <c r="M3" s="654"/>
      <c r="N3" s="654"/>
    </row>
    <row r="4" spans="1:14" hidden="1" x14ac:dyDescent="0.25">
      <c r="A4" s="654"/>
      <c r="B4" s="654"/>
      <c r="C4" s="654"/>
      <c r="D4" s="654"/>
      <c r="E4" s="654"/>
      <c r="F4" s="654"/>
      <c r="G4" s="654"/>
      <c r="H4" s="654"/>
      <c r="I4" s="654"/>
      <c r="J4" s="654"/>
      <c r="K4" s="660"/>
      <c r="L4" s="654"/>
      <c r="M4" s="654"/>
      <c r="N4" s="654"/>
    </row>
    <row r="5" spans="1:14" hidden="1" x14ac:dyDescent="0.25">
      <c r="A5" s="654"/>
      <c r="B5" s="654"/>
      <c r="C5" s="654"/>
      <c r="D5" s="654"/>
      <c r="E5" s="654"/>
      <c r="F5" s="654"/>
      <c r="G5" s="654"/>
      <c r="H5" s="654"/>
      <c r="I5" s="654"/>
      <c r="J5" s="654"/>
      <c r="K5" s="660"/>
      <c r="L5" s="654"/>
      <c r="M5" s="654"/>
      <c r="N5" s="654"/>
    </row>
    <row r="6" spans="1:14" hidden="1" x14ac:dyDescent="0.25">
      <c r="A6" s="631" t="s">
        <v>156</v>
      </c>
      <c r="B6" s="631"/>
      <c r="C6" s="637"/>
      <c r="D6" s="631" t="e">
        <f>VLOOKUP(A6,clincat,2,0)</f>
        <v>#REF!</v>
      </c>
      <c r="E6" s="654"/>
      <c r="F6" s="654"/>
      <c r="G6" s="654"/>
      <c r="H6" s="631" t="e">
        <f>VLOOKUP(A6,clincat,3,0)</f>
        <v>#REF!</v>
      </c>
      <c r="I6" s="637"/>
      <c r="J6" s="637"/>
      <c r="K6" s="682" t="e">
        <f>VLOOKUP(A6,clincat,4,0)</f>
        <v>#REF!</v>
      </c>
      <c r="L6" s="637"/>
      <c r="M6" s="637"/>
      <c r="N6" s="637"/>
    </row>
    <row r="7" spans="1:14" hidden="1" x14ac:dyDescent="0.25">
      <c r="A7" s="631"/>
      <c r="B7" s="631"/>
      <c r="C7" s="637"/>
      <c r="D7" s="631"/>
      <c r="E7" s="654"/>
      <c r="F7" s="654"/>
      <c r="G7" s="654"/>
      <c r="H7" s="631"/>
      <c r="I7" s="637"/>
      <c r="J7" s="637"/>
      <c r="K7" s="682"/>
      <c r="L7" s="637"/>
      <c r="M7" s="637"/>
      <c r="N7" s="637"/>
    </row>
    <row r="8" spans="1:14" hidden="1" x14ac:dyDescent="0.25">
      <c r="A8" s="653" t="s">
        <v>407</v>
      </c>
      <c r="B8" s="653"/>
      <c r="C8" s="654"/>
      <c r="D8" s="653" t="s">
        <v>158</v>
      </c>
      <c r="E8" s="654"/>
      <c r="F8" s="654"/>
      <c r="G8" s="654"/>
      <c r="H8" s="653" t="s">
        <v>14</v>
      </c>
      <c r="I8" s="654"/>
      <c r="J8" s="654"/>
      <c r="K8" s="1"/>
      <c r="M8" s="276"/>
    </row>
    <row r="9" spans="1:14" hidden="1" x14ac:dyDescent="0.25">
      <c r="A9" s="654"/>
      <c r="B9" s="654"/>
      <c r="C9" s="654"/>
      <c r="D9" s="654"/>
      <c r="E9" s="654"/>
      <c r="F9" s="654"/>
      <c r="G9" s="654"/>
      <c r="H9" s="654"/>
      <c r="I9" s="654"/>
      <c r="J9" s="654"/>
      <c r="M9" s="276"/>
    </row>
    <row r="10" spans="1:14" hidden="1" x14ac:dyDescent="0.25">
      <c r="A10" s="654"/>
      <c r="B10" s="654"/>
      <c r="C10" s="654"/>
      <c r="D10" s="654"/>
      <c r="E10" s="654"/>
      <c r="F10" s="654"/>
      <c r="G10" s="654"/>
      <c r="H10" s="654"/>
      <c r="I10" s="654"/>
      <c r="J10" s="654"/>
      <c r="M10" s="276"/>
    </row>
    <row r="11" spans="1:14" hidden="1" x14ac:dyDescent="0.25">
      <c r="A11" s="631">
        <v>16076</v>
      </c>
      <c r="B11" s="631"/>
      <c r="C11" s="637"/>
      <c r="D11" s="631" t="e">
        <f>VLOOKUP(A11,nonortho,2,0)</f>
        <v>#REF!</v>
      </c>
      <c r="E11" s="654"/>
      <c r="F11" s="654"/>
      <c r="G11" s="654"/>
      <c r="H11" s="631" t="e">
        <f>VLOOKUP(A11,nonortho,3,0)</f>
        <v>#REF!</v>
      </c>
      <c r="I11" s="637"/>
      <c r="J11" s="637"/>
      <c r="M11" s="276"/>
    </row>
    <row r="12" spans="1:14" hidden="1" x14ac:dyDescent="0.25">
      <c r="A12" s="631"/>
      <c r="B12" s="631"/>
      <c r="C12" s="637"/>
      <c r="D12" s="631"/>
      <c r="E12" s="654"/>
      <c r="F12" s="654"/>
      <c r="G12" s="654"/>
      <c r="H12" s="631"/>
      <c r="I12" s="637"/>
      <c r="J12" s="637"/>
      <c r="M12" s="276"/>
    </row>
    <row r="13" spans="1:14" hidden="1" x14ac:dyDescent="0.25">
      <c r="A13" s="653" t="s">
        <v>408</v>
      </c>
      <c r="B13" s="653"/>
      <c r="C13" s="654"/>
      <c r="D13" s="653" t="s">
        <v>158</v>
      </c>
      <c r="E13" s="654"/>
      <c r="F13" s="654"/>
      <c r="G13" s="654"/>
      <c r="H13" s="653" t="s">
        <v>14</v>
      </c>
      <c r="I13" s="654"/>
      <c r="J13" s="654"/>
      <c r="M13" s="276"/>
    </row>
    <row r="14" spans="1:14" hidden="1" x14ac:dyDescent="0.25">
      <c r="A14" s="654"/>
      <c r="B14" s="654"/>
      <c r="C14" s="654"/>
      <c r="D14" s="654"/>
      <c r="E14" s="654"/>
      <c r="F14" s="654"/>
      <c r="G14" s="654"/>
      <c r="H14" s="654"/>
      <c r="I14" s="654"/>
      <c r="J14" s="654"/>
      <c r="M14" s="276"/>
    </row>
    <row r="15" spans="1:14" hidden="1" x14ac:dyDescent="0.25">
      <c r="A15" s="654"/>
      <c r="B15" s="654"/>
      <c r="C15" s="654"/>
      <c r="D15" s="654"/>
      <c r="E15" s="654"/>
      <c r="F15" s="654"/>
      <c r="G15" s="654"/>
      <c r="H15" s="654"/>
      <c r="I15" s="654"/>
      <c r="J15" s="654"/>
      <c r="M15" s="276"/>
    </row>
    <row r="16" spans="1:14" hidden="1" x14ac:dyDescent="0.25">
      <c r="A16" s="631" t="s">
        <v>160</v>
      </c>
      <c r="B16" s="631"/>
      <c r="C16" s="637"/>
      <c r="D16" s="631" t="e">
        <f>VLOOKUP(A16,ortho,2,0)</f>
        <v>#REF!</v>
      </c>
      <c r="E16" s="654"/>
      <c r="F16" s="654"/>
      <c r="G16" s="654"/>
      <c r="H16" s="631" t="e">
        <f>VLOOKUP(A16,ortho,3,0)</f>
        <v>#REF!</v>
      </c>
      <c r="I16" s="637"/>
      <c r="J16" s="637"/>
      <c r="M16" s="276"/>
    </row>
    <row r="17" spans="1:13" hidden="1" x14ac:dyDescent="0.25">
      <c r="A17" s="631"/>
      <c r="B17" s="631"/>
      <c r="C17" s="637"/>
      <c r="D17" s="631"/>
      <c r="E17" s="654"/>
      <c r="F17" s="654"/>
      <c r="G17" s="654"/>
      <c r="H17" s="631"/>
      <c r="I17" s="637"/>
      <c r="J17" s="637"/>
      <c r="M17" s="276"/>
    </row>
    <row r="18" spans="1:13" ht="36" hidden="1" customHeight="1" x14ac:dyDescent="0.35">
      <c r="A18" s="74" t="s">
        <v>22</v>
      </c>
      <c r="B18" s="74"/>
      <c r="C18" s="1"/>
      <c r="D18" s="1"/>
      <c r="E18" s="1"/>
      <c r="F18" s="1"/>
      <c r="G18" s="1"/>
    </row>
    <row r="19" spans="1:13" ht="18.75" hidden="1" customHeight="1" x14ac:dyDescent="0.25">
      <c r="A19" s="632" t="s">
        <v>25</v>
      </c>
      <c r="B19" s="632"/>
      <c r="C19" s="633"/>
      <c r="D19" s="633"/>
      <c r="E19" s="633"/>
      <c r="F19" s="633"/>
      <c r="G19" s="633"/>
    </row>
    <row r="20" spans="1:13" hidden="1" x14ac:dyDescent="0.25">
      <c r="A20" s="681" t="s">
        <v>27</v>
      </c>
      <c r="B20" s="681"/>
      <c r="C20" s="676"/>
      <c r="D20" s="676"/>
      <c r="E20" s="676"/>
      <c r="F20" s="676"/>
      <c r="G20" s="115" t="s">
        <v>28</v>
      </c>
    </row>
    <row r="21" spans="1:13" hidden="1" x14ac:dyDescent="0.25">
      <c r="A21" s="366" t="s">
        <v>30</v>
      </c>
      <c r="B21" s="366"/>
      <c r="C21" s="675" t="s">
        <v>31</v>
      </c>
      <c r="D21" s="676"/>
      <c r="E21" s="676"/>
      <c r="F21" s="676"/>
      <c r="G21" s="116" t="s">
        <v>32</v>
      </c>
    </row>
    <row r="22" spans="1:13" hidden="1" x14ac:dyDescent="0.25">
      <c r="A22" s="116" t="s">
        <v>34</v>
      </c>
      <c r="B22" s="116"/>
      <c r="C22" s="675" t="s">
        <v>35</v>
      </c>
      <c r="D22" s="676"/>
      <c r="E22" s="676"/>
      <c r="F22" s="676"/>
      <c r="G22" s="116" t="s">
        <v>36</v>
      </c>
    </row>
    <row r="23" spans="1:13" hidden="1" x14ac:dyDescent="0.25">
      <c r="A23" s="117" t="s">
        <v>38</v>
      </c>
      <c r="B23" s="117"/>
      <c r="C23" s="675" t="s">
        <v>39</v>
      </c>
      <c r="D23" s="676"/>
      <c r="E23" s="676"/>
      <c r="F23" s="676"/>
      <c r="G23" s="116" t="s">
        <v>40</v>
      </c>
    </row>
    <row r="24" spans="1:13" hidden="1" x14ac:dyDescent="0.25">
      <c r="A24" s="117" t="s">
        <v>43</v>
      </c>
      <c r="B24" s="117"/>
      <c r="C24" s="675" t="s">
        <v>44</v>
      </c>
      <c r="D24" s="676"/>
      <c r="E24" s="676"/>
      <c r="F24" s="676"/>
      <c r="G24" s="116" t="s">
        <v>45</v>
      </c>
    </row>
    <row r="25" spans="1:13" ht="15" hidden="1" customHeight="1" x14ac:dyDescent="0.25">
      <c r="A25" s="117" t="s">
        <v>161</v>
      </c>
      <c r="B25" s="117"/>
      <c r="C25" s="677" t="s">
        <v>48</v>
      </c>
      <c r="D25" s="676"/>
      <c r="E25" s="676"/>
      <c r="F25" s="676"/>
      <c r="G25" s="116" t="s">
        <v>49</v>
      </c>
    </row>
    <row r="26" spans="1:13" hidden="1" x14ac:dyDescent="0.25">
      <c r="A26" s="5"/>
      <c r="B26" s="5"/>
      <c r="C26" s="1"/>
      <c r="D26" s="12"/>
      <c r="E26" s="12"/>
      <c r="F26" s="12"/>
      <c r="G26" s="12"/>
    </row>
    <row r="27" spans="1:13" ht="18.75" hidden="1" customHeight="1" x14ac:dyDescent="0.25">
      <c r="A27" s="679" t="s">
        <v>52</v>
      </c>
      <c r="B27" s="679"/>
      <c r="C27" s="680"/>
      <c r="D27" s="680"/>
      <c r="E27" s="680"/>
      <c r="F27" s="680"/>
      <c r="G27" s="680"/>
    </row>
    <row r="28" spans="1:13" hidden="1" x14ac:dyDescent="0.25">
      <c r="A28" s="681" t="s">
        <v>27</v>
      </c>
      <c r="B28" s="681"/>
      <c r="C28" s="676"/>
      <c r="D28" s="678"/>
      <c r="E28" s="678"/>
      <c r="F28" s="678"/>
      <c r="G28" s="115" t="s">
        <v>28</v>
      </c>
    </row>
    <row r="29" spans="1:13" hidden="1" x14ac:dyDescent="0.25">
      <c r="A29" s="366" t="s">
        <v>30</v>
      </c>
      <c r="B29" s="366"/>
      <c r="C29" s="675" t="s">
        <v>31</v>
      </c>
      <c r="D29" s="676"/>
      <c r="E29" s="676"/>
      <c r="F29" s="676"/>
      <c r="G29" s="116" t="s">
        <v>32</v>
      </c>
    </row>
    <row r="30" spans="1:13" hidden="1" x14ac:dyDescent="0.25">
      <c r="A30" s="116" t="s">
        <v>34</v>
      </c>
      <c r="B30" s="116"/>
      <c r="C30" s="675" t="s">
        <v>35</v>
      </c>
      <c r="D30" s="676"/>
      <c r="E30" s="676"/>
      <c r="F30" s="676"/>
      <c r="G30" s="116" t="s">
        <v>36</v>
      </c>
    </row>
    <row r="31" spans="1:13" hidden="1" x14ac:dyDescent="0.25">
      <c r="A31" s="117" t="s">
        <v>38</v>
      </c>
      <c r="B31" s="117"/>
      <c r="C31" s="675" t="s">
        <v>39</v>
      </c>
      <c r="D31" s="676"/>
      <c r="E31" s="676"/>
      <c r="F31" s="676"/>
      <c r="G31" s="116" t="s">
        <v>40</v>
      </c>
    </row>
    <row r="32" spans="1:13" hidden="1" x14ac:dyDescent="0.25">
      <c r="A32" s="117" t="s">
        <v>43</v>
      </c>
      <c r="B32" s="117"/>
      <c r="C32" s="675" t="s">
        <v>44</v>
      </c>
      <c r="D32" s="676"/>
      <c r="E32" s="676"/>
      <c r="F32" s="676"/>
      <c r="G32" s="116" t="s">
        <v>45</v>
      </c>
    </row>
    <row r="33" spans="1:11" ht="26.25" hidden="1" customHeight="1" x14ac:dyDescent="0.25">
      <c r="A33" s="117" t="s">
        <v>162</v>
      </c>
      <c r="B33" s="117"/>
      <c r="C33" s="677" t="s">
        <v>163</v>
      </c>
      <c r="D33" s="678"/>
      <c r="E33" s="678"/>
      <c r="F33" s="678"/>
      <c r="G33" s="116" t="s">
        <v>49</v>
      </c>
    </row>
    <row r="34" spans="1:11" hidden="1" x14ac:dyDescent="0.25"/>
    <row r="35" spans="1:11" hidden="1" x14ac:dyDescent="0.25">
      <c r="A35" s="603" t="s">
        <v>63</v>
      </c>
      <c r="B35" s="603"/>
      <c r="C35" s="604"/>
      <c r="D35" s="585"/>
      <c r="E35" s="585"/>
      <c r="F35" s="585"/>
      <c r="G35" s="75" t="s">
        <v>64</v>
      </c>
      <c r="H35" s="605" t="s">
        <v>65</v>
      </c>
      <c r="I35" s="606"/>
      <c r="J35" s="75" t="s">
        <v>66</v>
      </c>
      <c r="K35" s="92"/>
    </row>
    <row r="36" spans="1:11" hidden="1" x14ac:dyDescent="0.25">
      <c r="A36" s="94" t="s">
        <v>68</v>
      </c>
      <c r="B36" s="94"/>
      <c r="C36" s="607" t="s">
        <v>69</v>
      </c>
      <c r="D36" s="589"/>
      <c r="E36" s="589"/>
      <c r="F36" s="589"/>
      <c r="G36" s="96">
        <v>10</v>
      </c>
      <c r="H36" s="608" t="s">
        <v>70</v>
      </c>
      <c r="I36" s="609"/>
      <c r="J36" s="97">
        <f>IF(G36="","",VLOOKUP(G36,ggone,2,0))</f>
        <v>0</v>
      </c>
      <c r="K36" s="87">
        <f>IF(J36="","",J36)</f>
        <v>0</v>
      </c>
    </row>
    <row r="37" spans="1:11" hidden="1" x14ac:dyDescent="0.25">
      <c r="A37" s="13" t="s">
        <v>72</v>
      </c>
      <c r="B37" s="13"/>
      <c r="C37" s="672" t="s">
        <v>73</v>
      </c>
      <c r="D37" s="581"/>
      <c r="E37" s="581"/>
      <c r="F37" s="581"/>
      <c r="G37" s="90">
        <v>10</v>
      </c>
      <c r="H37" s="612" t="s">
        <v>104</v>
      </c>
      <c r="I37" s="613"/>
      <c r="J37" s="88">
        <f t="shared" ref="J37:J45" si="0">IF(G37="","",VLOOKUP(G37,ggone,2,0))</f>
        <v>0</v>
      </c>
      <c r="K37" s="87">
        <f>IF(J37="","",J37)</f>
        <v>0</v>
      </c>
    </row>
    <row r="38" spans="1:11" hidden="1" x14ac:dyDescent="0.25">
      <c r="A38" s="98" t="s">
        <v>75</v>
      </c>
      <c r="B38" s="98"/>
      <c r="C38" s="673" t="s">
        <v>76</v>
      </c>
      <c r="D38" s="674"/>
      <c r="E38" s="674"/>
      <c r="F38" s="674"/>
      <c r="G38" s="99">
        <v>4</v>
      </c>
      <c r="H38" s="608" t="s">
        <v>70</v>
      </c>
      <c r="I38" s="609"/>
      <c r="J38" s="100">
        <f t="shared" si="0"/>
        <v>3</v>
      </c>
      <c r="K38" s="87">
        <f>IF(J38="","",J38)</f>
        <v>3</v>
      </c>
    </row>
    <row r="39" spans="1:11" hidden="1" x14ac:dyDescent="0.25">
      <c r="A39" s="93" t="s">
        <v>78</v>
      </c>
      <c r="B39" s="93"/>
      <c r="C39" s="602" t="s">
        <v>79</v>
      </c>
      <c r="D39" s="581"/>
      <c r="E39" s="581"/>
      <c r="F39" s="581"/>
      <c r="G39" s="86">
        <v>3</v>
      </c>
      <c r="H39" s="596" t="s">
        <v>164</v>
      </c>
      <c r="I39" s="597"/>
      <c r="J39" s="89">
        <f t="shared" si="0"/>
        <v>2</v>
      </c>
      <c r="K39" s="87">
        <f>AVERAGE(J39:J40)</f>
        <v>2</v>
      </c>
    </row>
    <row r="40" spans="1:11" hidden="1" x14ac:dyDescent="0.25">
      <c r="A40" s="93" t="s">
        <v>82</v>
      </c>
      <c r="B40" s="93"/>
      <c r="C40" s="602" t="s">
        <v>83</v>
      </c>
      <c r="D40" s="581"/>
      <c r="E40" s="581"/>
      <c r="F40" s="581"/>
      <c r="G40" s="86">
        <v>3</v>
      </c>
      <c r="H40" s="600"/>
      <c r="I40" s="601"/>
      <c r="J40" s="89">
        <f t="shared" si="0"/>
        <v>2</v>
      </c>
      <c r="K40" s="87"/>
    </row>
    <row r="41" spans="1:11" hidden="1" x14ac:dyDescent="0.25">
      <c r="A41" s="101" t="s">
        <v>84</v>
      </c>
      <c r="B41" s="101"/>
      <c r="C41" s="666" t="s">
        <v>85</v>
      </c>
      <c r="D41" s="667"/>
      <c r="E41" s="667"/>
      <c r="F41" s="667"/>
      <c r="G41" s="102">
        <v>2</v>
      </c>
      <c r="H41" s="590" t="s">
        <v>165</v>
      </c>
      <c r="I41" s="591"/>
      <c r="J41" s="103">
        <f t="shared" si="0"/>
        <v>1</v>
      </c>
      <c r="K41" s="87"/>
    </row>
    <row r="42" spans="1:11" hidden="1" x14ac:dyDescent="0.25">
      <c r="A42" s="104" t="s">
        <v>87</v>
      </c>
      <c r="B42" s="104"/>
      <c r="C42" s="588" t="s">
        <v>88</v>
      </c>
      <c r="D42" s="589"/>
      <c r="E42" s="589"/>
      <c r="F42" s="589"/>
      <c r="G42" s="105">
        <v>4</v>
      </c>
      <c r="H42" s="668"/>
      <c r="I42" s="669"/>
      <c r="J42" s="106">
        <f t="shared" si="0"/>
        <v>3</v>
      </c>
      <c r="K42" s="87">
        <f>AVERAGE(J41:J43)</f>
        <v>2.6666666666666665</v>
      </c>
    </row>
    <row r="43" spans="1:11" hidden="1" x14ac:dyDescent="0.25">
      <c r="A43" s="107" t="s">
        <v>89</v>
      </c>
      <c r="B43" s="107"/>
      <c r="C43" s="588" t="s">
        <v>90</v>
      </c>
      <c r="D43" s="589"/>
      <c r="E43" s="589"/>
      <c r="F43" s="589"/>
      <c r="G43" s="105">
        <v>6</v>
      </c>
      <c r="H43" s="592"/>
      <c r="I43" s="593"/>
      <c r="J43" s="106">
        <f>IF(G43="","",VLOOKUP(G43,ggone,2,0))</f>
        <v>4</v>
      </c>
      <c r="K43" s="87"/>
    </row>
    <row r="44" spans="1:11" hidden="1" x14ac:dyDescent="0.25">
      <c r="A44" s="108" t="s">
        <v>91</v>
      </c>
      <c r="B44" s="108"/>
      <c r="C44" s="670" t="s">
        <v>92</v>
      </c>
      <c r="D44" s="671"/>
      <c r="E44" s="671"/>
      <c r="F44" s="671"/>
      <c r="G44" s="91">
        <v>88</v>
      </c>
      <c r="H44" s="663" t="s">
        <v>70</v>
      </c>
      <c r="I44" s="664"/>
      <c r="J44" s="109">
        <f>IF(G44="","",VLOOKUP(G44,ggone,2,0))</f>
        <v>0</v>
      </c>
      <c r="K44" s="87"/>
    </row>
    <row r="45" spans="1:11" ht="15" hidden="1" customHeight="1" x14ac:dyDescent="0.25">
      <c r="A45" s="110" t="s">
        <v>94</v>
      </c>
      <c r="B45" s="110"/>
      <c r="C45" s="661" t="s">
        <v>95</v>
      </c>
      <c r="D45" s="662"/>
      <c r="E45" s="662"/>
      <c r="F45" s="662"/>
      <c r="G45" s="91">
        <v>88</v>
      </c>
      <c r="H45" s="663" t="s">
        <v>70</v>
      </c>
      <c r="I45" s="664"/>
      <c r="J45" s="109">
        <f t="shared" si="0"/>
        <v>0</v>
      </c>
      <c r="K45" s="87">
        <f>AVERAGE(J44:J45)</f>
        <v>0</v>
      </c>
    </row>
    <row r="46" spans="1:11" ht="15" hidden="1" customHeight="1" x14ac:dyDescent="0.25">
      <c r="A46" s="49"/>
      <c r="B46" s="49"/>
      <c r="C46" s="50"/>
      <c r="D46" s="271"/>
      <c r="E46" s="271"/>
      <c r="F46" s="271"/>
      <c r="G46" s="51"/>
      <c r="H46" s="51"/>
      <c r="I46" s="118" t="s">
        <v>66</v>
      </c>
      <c r="J46" s="119">
        <f>IF(AND(J39="",J40="",J41="",J42="",J43="",J44="",J45="",J38="",J37="",J36=""),0,SUM(K36:K45))</f>
        <v>7.6666666666666661</v>
      </c>
    </row>
    <row r="47" spans="1:11" ht="34.9" hidden="1" customHeight="1" x14ac:dyDescent="0.35">
      <c r="A47" s="74" t="s">
        <v>96</v>
      </c>
      <c r="B47" s="74"/>
      <c r="C47" s="50"/>
      <c r="D47" s="271"/>
      <c r="E47" s="271"/>
      <c r="F47" s="271"/>
      <c r="G47" s="51"/>
      <c r="H47" s="51"/>
      <c r="I47" s="118"/>
      <c r="J47" s="119"/>
    </row>
    <row r="48" spans="1:11" ht="15" hidden="1" customHeight="1" x14ac:dyDescent="0.25">
      <c r="A48" s="129" t="s">
        <v>97</v>
      </c>
      <c r="B48" s="129"/>
      <c r="C48" s="129" t="s">
        <v>98</v>
      </c>
      <c r="D48" s="129" t="s">
        <v>168</v>
      </c>
      <c r="E48" s="129" t="s">
        <v>169</v>
      </c>
      <c r="F48" s="129" t="s">
        <v>101</v>
      </c>
      <c r="G48" s="129" t="s">
        <v>102</v>
      </c>
      <c r="H48" s="51"/>
      <c r="I48" s="118"/>
      <c r="J48" s="119"/>
    </row>
    <row r="49" spans="1:10" ht="15" hidden="1" customHeight="1" x14ac:dyDescent="0.25">
      <c r="A49" s="711" t="s">
        <v>103</v>
      </c>
      <c r="B49" s="363"/>
      <c r="C49" s="113" t="s">
        <v>104</v>
      </c>
      <c r="D49" s="114" t="s">
        <v>106</v>
      </c>
      <c r="E49" s="114">
        <v>1.53</v>
      </c>
      <c r="F49" s="132" t="e">
        <f t="shared" ref="F49:F64" si="1">E49*pturban</f>
        <v>#REF!</v>
      </c>
      <c r="G49" s="132" t="e">
        <f t="shared" ref="G49:G64" si="2">E49*ptrural</f>
        <v>#REF!</v>
      </c>
      <c r="H49" s="51"/>
      <c r="I49" s="118"/>
      <c r="J49" s="119"/>
    </row>
    <row r="50" spans="1:10" ht="15" hidden="1" customHeight="1" x14ac:dyDescent="0.25">
      <c r="A50" s="712"/>
      <c r="B50" s="364"/>
      <c r="C50" s="113" t="s">
        <v>107</v>
      </c>
      <c r="D50" s="114" t="s">
        <v>109</v>
      </c>
      <c r="E50" s="114">
        <v>1.69</v>
      </c>
      <c r="F50" s="132" t="e">
        <f t="shared" si="1"/>
        <v>#REF!</v>
      </c>
      <c r="G50" s="132" t="e">
        <f>E50*ptrural</f>
        <v>#REF!</v>
      </c>
      <c r="H50" s="51"/>
      <c r="I50" s="118"/>
      <c r="J50" s="119"/>
    </row>
    <row r="51" spans="1:10" ht="15" hidden="1" customHeight="1" x14ac:dyDescent="0.25">
      <c r="A51" s="712"/>
      <c r="B51" s="364"/>
      <c r="C51" s="113" t="s">
        <v>110</v>
      </c>
      <c r="D51" s="114" t="s">
        <v>112</v>
      </c>
      <c r="E51" s="114">
        <v>1.88</v>
      </c>
      <c r="F51" s="132" t="e">
        <f t="shared" si="1"/>
        <v>#REF!</v>
      </c>
      <c r="G51" s="132" t="e">
        <f t="shared" si="2"/>
        <v>#REF!</v>
      </c>
      <c r="H51" s="51"/>
      <c r="I51" s="118"/>
      <c r="J51" s="119"/>
    </row>
    <row r="52" spans="1:10" ht="15" hidden="1" customHeight="1" x14ac:dyDescent="0.25">
      <c r="A52" s="713"/>
      <c r="B52" s="365"/>
      <c r="C52" s="113" t="s">
        <v>113</v>
      </c>
      <c r="D52" s="114" t="s">
        <v>115</v>
      </c>
      <c r="E52" s="114">
        <v>1.92</v>
      </c>
      <c r="F52" s="132" t="e">
        <f t="shared" si="1"/>
        <v>#REF!</v>
      </c>
      <c r="G52" s="132" t="e">
        <f t="shared" si="2"/>
        <v>#REF!</v>
      </c>
      <c r="H52" s="51"/>
      <c r="I52" s="118"/>
      <c r="J52" s="119"/>
    </row>
    <row r="53" spans="1:10" ht="15" hidden="1" customHeight="1" x14ac:dyDescent="0.25">
      <c r="A53" s="711" t="s">
        <v>170</v>
      </c>
      <c r="B53" s="363"/>
      <c r="C53" s="113" t="s">
        <v>104</v>
      </c>
      <c r="D53" s="114" t="s">
        <v>117</v>
      </c>
      <c r="E53" s="114">
        <v>1.42</v>
      </c>
      <c r="F53" s="132" t="e">
        <f t="shared" si="1"/>
        <v>#REF!</v>
      </c>
      <c r="G53" s="132" t="e">
        <f t="shared" si="2"/>
        <v>#REF!</v>
      </c>
      <c r="H53" s="51"/>
      <c r="I53" s="118"/>
      <c r="J53" s="119"/>
    </row>
    <row r="54" spans="1:10" ht="15" hidden="1" customHeight="1" x14ac:dyDescent="0.25">
      <c r="A54" s="712"/>
      <c r="B54" s="364"/>
      <c r="C54" s="113" t="s">
        <v>107</v>
      </c>
      <c r="D54" s="114" t="s">
        <v>119</v>
      </c>
      <c r="E54" s="114">
        <v>1.61</v>
      </c>
      <c r="F54" s="132" t="e">
        <f t="shared" si="1"/>
        <v>#REF!</v>
      </c>
      <c r="G54" s="132" t="e">
        <f t="shared" si="2"/>
        <v>#REF!</v>
      </c>
      <c r="H54" s="51"/>
      <c r="I54" s="118"/>
      <c r="J54" s="119"/>
    </row>
    <row r="55" spans="1:10" ht="15" hidden="1" customHeight="1" x14ac:dyDescent="0.25">
      <c r="A55" s="712"/>
      <c r="B55" s="364"/>
      <c r="C55" s="113" t="s">
        <v>110</v>
      </c>
      <c r="D55" s="114" t="s">
        <v>121</v>
      </c>
      <c r="E55" s="114">
        <v>1.67</v>
      </c>
      <c r="F55" s="132" t="e">
        <f t="shared" si="1"/>
        <v>#REF!</v>
      </c>
      <c r="G55" s="132" t="e">
        <f t="shared" si="2"/>
        <v>#REF!</v>
      </c>
      <c r="H55" s="51"/>
      <c r="I55" s="118"/>
      <c r="J55" s="119"/>
    </row>
    <row r="56" spans="1:10" ht="15" hidden="1" customHeight="1" x14ac:dyDescent="0.25">
      <c r="A56" s="713"/>
      <c r="B56" s="365"/>
      <c r="C56" s="113" t="s">
        <v>113</v>
      </c>
      <c r="D56" s="114" t="s">
        <v>123</v>
      </c>
      <c r="E56" s="114">
        <v>1.1599999999999999</v>
      </c>
      <c r="F56" s="132" t="e">
        <f t="shared" si="1"/>
        <v>#REF!</v>
      </c>
      <c r="G56" s="132" t="e">
        <f t="shared" si="2"/>
        <v>#REF!</v>
      </c>
      <c r="H56" s="51"/>
      <c r="I56" s="118"/>
      <c r="J56" s="119"/>
    </row>
    <row r="57" spans="1:10" ht="15" hidden="1" customHeight="1" x14ac:dyDescent="0.25">
      <c r="A57" s="711" t="s">
        <v>171</v>
      </c>
      <c r="B57" s="363"/>
      <c r="C57" s="113" t="s">
        <v>104</v>
      </c>
      <c r="D57" s="114" t="s">
        <v>126</v>
      </c>
      <c r="E57" s="114">
        <v>1.1299999999999999</v>
      </c>
      <c r="F57" s="132" t="e">
        <f t="shared" si="1"/>
        <v>#REF!</v>
      </c>
      <c r="G57" s="132" t="e">
        <f t="shared" si="2"/>
        <v>#REF!</v>
      </c>
      <c r="H57" s="51"/>
      <c r="I57" s="118"/>
      <c r="J57" s="119"/>
    </row>
    <row r="58" spans="1:10" ht="15" hidden="1" customHeight="1" x14ac:dyDescent="0.25">
      <c r="A58" s="712"/>
      <c r="B58" s="364"/>
      <c r="C58" s="113" t="s">
        <v>107</v>
      </c>
      <c r="D58" s="114" t="s">
        <v>128</v>
      </c>
      <c r="E58" s="114">
        <v>1.42</v>
      </c>
      <c r="F58" s="132" t="e">
        <f t="shared" si="1"/>
        <v>#REF!</v>
      </c>
      <c r="G58" s="132" t="e">
        <f t="shared" si="2"/>
        <v>#REF!</v>
      </c>
      <c r="H58" s="51"/>
      <c r="I58" s="118"/>
      <c r="J58" s="119"/>
    </row>
    <row r="59" spans="1:10" ht="15" hidden="1" customHeight="1" x14ac:dyDescent="0.25">
      <c r="A59" s="712"/>
      <c r="B59" s="364"/>
      <c r="C59" s="113" t="s">
        <v>110</v>
      </c>
      <c r="D59" s="114" t="s">
        <v>130</v>
      </c>
      <c r="E59" s="114">
        <v>1.52</v>
      </c>
      <c r="F59" s="132" t="e">
        <f t="shared" si="1"/>
        <v>#REF!</v>
      </c>
      <c r="G59" s="132" t="e">
        <f t="shared" si="2"/>
        <v>#REF!</v>
      </c>
      <c r="H59" s="51"/>
      <c r="I59" s="118"/>
      <c r="J59" s="119"/>
    </row>
    <row r="60" spans="1:10" ht="15" hidden="1" customHeight="1" x14ac:dyDescent="0.25">
      <c r="A60" s="713"/>
      <c r="B60" s="365"/>
      <c r="C60" s="113" t="s">
        <v>113</v>
      </c>
      <c r="D60" s="114" t="s">
        <v>132</v>
      </c>
      <c r="E60" s="114">
        <v>1.0900000000000001</v>
      </c>
      <c r="F60" s="132" t="e">
        <f t="shared" si="1"/>
        <v>#REF!</v>
      </c>
      <c r="G60" s="132" t="e">
        <f t="shared" si="2"/>
        <v>#REF!</v>
      </c>
      <c r="H60" s="51"/>
      <c r="I60" s="118"/>
      <c r="J60" s="119"/>
    </row>
    <row r="61" spans="1:10" ht="15" hidden="1" customHeight="1" x14ac:dyDescent="0.25">
      <c r="A61" s="711" t="s">
        <v>172</v>
      </c>
      <c r="B61" s="363"/>
      <c r="C61" s="113" t="s">
        <v>104</v>
      </c>
      <c r="D61" s="114" t="s">
        <v>135</v>
      </c>
      <c r="E61" s="114">
        <v>1.27</v>
      </c>
      <c r="F61" s="132" t="e">
        <f t="shared" si="1"/>
        <v>#REF!</v>
      </c>
      <c r="G61" s="132" t="e">
        <f t="shared" si="2"/>
        <v>#REF!</v>
      </c>
      <c r="H61" s="51"/>
      <c r="I61" s="118"/>
      <c r="J61" s="119"/>
    </row>
    <row r="62" spans="1:10" ht="15" hidden="1" customHeight="1" x14ac:dyDescent="0.25">
      <c r="A62" s="712"/>
      <c r="B62" s="364"/>
      <c r="C62" s="113" t="s">
        <v>107</v>
      </c>
      <c r="D62" s="114" t="s">
        <v>137</v>
      </c>
      <c r="E62" s="114">
        <v>1.48</v>
      </c>
      <c r="F62" s="132" t="e">
        <f t="shared" si="1"/>
        <v>#REF!</v>
      </c>
      <c r="G62" s="132" t="e">
        <f>E62*ptrural</f>
        <v>#REF!</v>
      </c>
      <c r="H62" s="51"/>
      <c r="I62" s="118"/>
      <c r="J62" s="119"/>
    </row>
    <row r="63" spans="1:10" ht="15" hidden="1" customHeight="1" x14ac:dyDescent="0.25">
      <c r="A63" s="712"/>
      <c r="B63" s="364"/>
      <c r="C63" s="113" t="s">
        <v>110</v>
      </c>
      <c r="D63" s="114" t="s">
        <v>139</v>
      </c>
      <c r="E63" s="114">
        <v>1.55</v>
      </c>
      <c r="F63" s="132" t="e">
        <f t="shared" si="1"/>
        <v>#REF!</v>
      </c>
      <c r="G63" s="132" t="e">
        <f t="shared" si="2"/>
        <v>#REF!</v>
      </c>
      <c r="H63" s="51"/>
      <c r="I63" s="118"/>
      <c r="J63" s="119"/>
    </row>
    <row r="64" spans="1:10" ht="15" hidden="1" customHeight="1" x14ac:dyDescent="0.25">
      <c r="A64" s="713"/>
      <c r="B64" s="365"/>
      <c r="C64" s="113" t="s">
        <v>113</v>
      </c>
      <c r="D64" s="114" t="s">
        <v>141</v>
      </c>
      <c r="E64" s="114">
        <v>1.08</v>
      </c>
      <c r="F64" s="132" t="e">
        <f t="shared" si="1"/>
        <v>#REF!</v>
      </c>
      <c r="G64" s="132" t="e">
        <f t="shared" si="2"/>
        <v>#REF!</v>
      </c>
      <c r="H64" s="51"/>
      <c r="I64" s="118"/>
      <c r="J64" s="119"/>
    </row>
    <row r="65" spans="1:14" ht="15" hidden="1" customHeight="1" x14ac:dyDescent="0.25">
      <c r="A65" s="49"/>
      <c r="B65" s="49"/>
      <c r="C65" s="50"/>
      <c r="D65" s="271"/>
      <c r="E65" s="271"/>
      <c r="F65" s="271"/>
      <c r="G65" s="51"/>
      <c r="H65" s="51"/>
      <c r="I65" s="118"/>
      <c r="J65" s="119"/>
    </row>
    <row r="66" spans="1:14" ht="15" hidden="1" customHeight="1" x14ac:dyDescent="0.25">
      <c r="A66" s="49"/>
      <c r="B66" s="49"/>
      <c r="C66" s="50"/>
      <c r="D66" s="271"/>
      <c r="E66" s="52" t="s">
        <v>143</v>
      </c>
      <c r="F66" s="1" t="s">
        <v>144</v>
      </c>
      <c r="G66" s="1" t="s">
        <v>145</v>
      </c>
    </row>
    <row r="67" spans="1:14" ht="15" hidden="1" customHeight="1" x14ac:dyDescent="0.25">
      <c r="A67" s="49"/>
      <c r="B67" s="49"/>
      <c r="C67" s="50"/>
      <c r="D67" s="271"/>
      <c r="E67" s="1" t="s">
        <v>146</v>
      </c>
      <c r="F67" s="144" t="s">
        <v>130</v>
      </c>
      <c r="G67" s="10" t="e">
        <f>IF(F67="",0,VLOOKUP(F67,ptot1,3,0))</f>
        <v>#REF!</v>
      </c>
    </row>
    <row r="68" spans="1:14" ht="15" hidden="1" customHeight="1" x14ac:dyDescent="0.25">
      <c r="A68" s="49"/>
      <c r="B68" s="49"/>
      <c r="C68" s="50"/>
      <c r="D68" s="271"/>
      <c r="E68" s="1" t="s">
        <v>147</v>
      </c>
      <c r="F68" s="190"/>
      <c r="G68" s="10">
        <f>IF(F68="",0,VLOOKUP(F68,ptot1,5))</f>
        <v>0</v>
      </c>
    </row>
    <row r="69" spans="1:14" ht="15" hidden="1" customHeight="1" x14ac:dyDescent="0.25">
      <c r="A69" s="49"/>
      <c r="B69" s="49"/>
      <c r="C69" s="50"/>
      <c r="D69" s="271"/>
      <c r="F69" s="1" t="s">
        <v>145</v>
      </c>
      <c r="G69" s="370" t="e">
        <f>IF(AND(G67&lt;&gt;0,G68&lt;&gt;0),0,IF(G67&lt;&gt;0,G67,G68))</f>
        <v>#REF!</v>
      </c>
    </row>
    <row r="70" spans="1:14" ht="15" hidden="1" customHeight="1" x14ac:dyDescent="0.25">
      <c r="A70" s="49"/>
      <c r="B70" s="49"/>
      <c r="C70" s="50"/>
      <c r="D70" s="271"/>
      <c r="E70" s="271"/>
      <c r="F70" s="271"/>
      <c r="G70" s="51"/>
      <c r="J70" s="370"/>
    </row>
    <row r="71" spans="1:14" ht="31.15" hidden="1" customHeight="1" x14ac:dyDescent="0.35">
      <c r="A71" s="131" t="s">
        <v>152</v>
      </c>
      <c r="B71" s="131"/>
    </row>
    <row r="72" spans="1:14" ht="31.15" hidden="1" customHeight="1" x14ac:dyDescent="0.35">
      <c r="A72" s="74" t="s">
        <v>1</v>
      </c>
      <c r="B72" s="74"/>
    </row>
    <row r="73" spans="1:14" hidden="1" x14ac:dyDescent="0.25">
      <c r="A73" s="653" t="s">
        <v>153</v>
      </c>
      <c r="B73" s="653"/>
      <c r="C73" s="654"/>
      <c r="D73" s="653" t="s">
        <v>154</v>
      </c>
      <c r="E73" s="654"/>
      <c r="F73" s="654"/>
      <c r="G73" s="654"/>
      <c r="H73" s="653" t="s">
        <v>21</v>
      </c>
      <c r="I73" s="654"/>
      <c r="J73" s="654"/>
      <c r="K73" s="659" t="s">
        <v>155</v>
      </c>
      <c r="L73" s="654"/>
      <c r="M73" s="654"/>
      <c r="N73" s="654"/>
    </row>
    <row r="74" spans="1:14" hidden="1" x14ac:dyDescent="0.25">
      <c r="A74" s="654"/>
      <c r="B74" s="654"/>
      <c r="C74" s="654"/>
      <c r="D74" s="654"/>
      <c r="E74" s="654"/>
      <c r="F74" s="654"/>
      <c r="G74" s="654"/>
      <c r="H74" s="654"/>
      <c r="I74" s="654"/>
      <c r="J74" s="654"/>
      <c r="K74" s="660"/>
      <c r="L74" s="654"/>
      <c r="M74" s="654"/>
      <c r="N74" s="654"/>
    </row>
    <row r="75" spans="1:14" hidden="1" x14ac:dyDescent="0.25">
      <c r="A75" s="654"/>
      <c r="B75" s="654"/>
      <c r="C75" s="654"/>
      <c r="D75" s="654"/>
      <c r="E75" s="654"/>
      <c r="F75" s="654"/>
      <c r="G75" s="654"/>
      <c r="H75" s="654"/>
      <c r="I75" s="654"/>
      <c r="J75" s="654"/>
      <c r="K75" s="660"/>
      <c r="L75" s="654"/>
      <c r="M75" s="654"/>
      <c r="N75" s="654"/>
    </row>
    <row r="76" spans="1:14" hidden="1" x14ac:dyDescent="0.25">
      <c r="A76" s="631" t="s">
        <v>156</v>
      </c>
      <c r="B76" s="631"/>
      <c r="C76" s="637"/>
      <c r="D76" s="631" t="e">
        <f>VLOOKUP(A76,clincat,2,0)</f>
        <v>#REF!</v>
      </c>
      <c r="E76" s="654"/>
      <c r="F76" s="654"/>
      <c r="G76" s="654"/>
      <c r="H76" s="631" t="e">
        <f>VLOOKUP(A76,clincat,3,0)</f>
        <v>#REF!</v>
      </c>
      <c r="I76" s="637"/>
      <c r="J76" s="637"/>
      <c r="K76" s="682" t="e">
        <f>VLOOKUP(A76,clincat,4,0)</f>
        <v>#REF!</v>
      </c>
      <c r="L76" s="637"/>
      <c r="M76" s="637"/>
      <c r="N76" s="637"/>
    </row>
    <row r="77" spans="1:14" hidden="1" x14ac:dyDescent="0.25">
      <c r="A77" s="631"/>
      <c r="B77" s="631"/>
      <c r="C77" s="637"/>
      <c r="D77" s="631"/>
      <c r="E77" s="654"/>
      <c r="F77" s="654"/>
      <c r="G77" s="654"/>
      <c r="H77" s="631"/>
      <c r="I77" s="637"/>
      <c r="J77" s="637"/>
      <c r="K77" s="682"/>
      <c r="L77" s="637"/>
      <c r="M77" s="637"/>
      <c r="N77" s="637"/>
    </row>
    <row r="78" spans="1:14" hidden="1" x14ac:dyDescent="0.25">
      <c r="A78" s="653" t="s">
        <v>157</v>
      </c>
      <c r="B78" s="653"/>
      <c r="C78" s="654"/>
      <c r="D78" s="653" t="s">
        <v>158</v>
      </c>
      <c r="E78" s="654"/>
      <c r="F78" s="654"/>
      <c r="G78" s="654"/>
      <c r="H78" s="653" t="s">
        <v>14</v>
      </c>
      <c r="I78" s="654"/>
      <c r="J78" s="654"/>
      <c r="K78" s="1"/>
      <c r="M78" s="276"/>
    </row>
    <row r="79" spans="1:14" hidden="1" x14ac:dyDescent="0.25">
      <c r="A79" s="654"/>
      <c r="B79" s="654"/>
      <c r="C79" s="654"/>
      <c r="D79" s="654"/>
      <c r="E79" s="654"/>
      <c r="F79" s="654"/>
      <c r="G79" s="654"/>
      <c r="H79" s="654"/>
      <c r="I79" s="654"/>
      <c r="J79" s="654"/>
      <c r="M79" s="276"/>
    </row>
    <row r="80" spans="1:14" hidden="1" x14ac:dyDescent="0.25">
      <c r="A80" s="654"/>
      <c r="B80" s="654"/>
      <c r="C80" s="654"/>
      <c r="D80" s="654"/>
      <c r="E80" s="654"/>
      <c r="F80" s="654"/>
      <c r="G80" s="654"/>
      <c r="H80" s="654"/>
      <c r="I80" s="654"/>
      <c r="J80" s="654"/>
      <c r="M80" s="276"/>
    </row>
    <row r="81" spans="1:13" hidden="1" x14ac:dyDescent="0.25">
      <c r="A81" s="631">
        <v>16076</v>
      </c>
      <c r="B81" s="631"/>
      <c r="C81" s="637"/>
      <c r="D81" s="631" t="e">
        <f>VLOOKUP(A81,nonortho,2,0)</f>
        <v>#REF!</v>
      </c>
      <c r="E81" s="654"/>
      <c r="F81" s="654"/>
      <c r="G81" s="654"/>
      <c r="H81" s="631" t="e">
        <f>VLOOKUP(A81,nonortho,3,0)</f>
        <v>#REF!</v>
      </c>
      <c r="I81" s="637"/>
      <c r="J81" s="637"/>
      <c r="M81" s="276"/>
    </row>
    <row r="82" spans="1:13" hidden="1" x14ac:dyDescent="0.25">
      <c r="A82" s="631"/>
      <c r="B82" s="631"/>
      <c r="C82" s="637"/>
      <c r="D82" s="631"/>
      <c r="E82" s="654"/>
      <c r="F82" s="654"/>
      <c r="G82" s="654"/>
      <c r="H82" s="631"/>
      <c r="I82" s="637"/>
      <c r="J82" s="637"/>
      <c r="M82" s="276"/>
    </row>
    <row r="83" spans="1:13" hidden="1" x14ac:dyDescent="0.25">
      <c r="A83" s="653" t="s">
        <v>159</v>
      </c>
      <c r="B83" s="653"/>
      <c r="C83" s="654"/>
      <c r="D83" s="653" t="s">
        <v>158</v>
      </c>
      <c r="E83" s="654"/>
      <c r="F83" s="654"/>
      <c r="G83" s="654"/>
      <c r="H83" s="653" t="s">
        <v>14</v>
      </c>
      <c r="I83" s="654"/>
      <c r="J83" s="654"/>
      <c r="M83" s="276"/>
    </row>
    <row r="84" spans="1:13" hidden="1" x14ac:dyDescent="0.25">
      <c r="A84" s="654"/>
      <c r="B84" s="654"/>
      <c r="C84" s="654"/>
      <c r="D84" s="654"/>
      <c r="E84" s="654"/>
      <c r="F84" s="654"/>
      <c r="G84" s="654"/>
      <c r="H84" s="654"/>
      <c r="I84" s="654"/>
      <c r="J84" s="654"/>
      <c r="M84" s="276"/>
    </row>
    <row r="85" spans="1:13" hidden="1" x14ac:dyDescent="0.25">
      <c r="A85" s="654"/>
      <c r="B85" s="654"/>
      <c r="C85" s="654"/>
      <c r="D85" s="654"/>
      <c r="E85" s="654"/>
      <c r="F85" s="654"/>
      <c r="G85" s="654"/>
      <c r="H85" s="654"/>
      <c r="I85" s="654"/>
      <c r="J85" s="654"/>
      <c r="M85" s="276"/>
    </row>
    <row r="86" spans="1:13" hidden="1" x14ac:dyDescent="0.25">
      <c r="A86" s="631" t="s">
        <v>160</v>
      </c>
      <c r="B86" s="631"/>
      <c r="C86" s="637"/>
      <c r="D86" s="631" t="e">
        <f>VLOOKUP(A86,ortho,2,0)</f>
        <v>#REF!</v>
      </c>
      <c r="E86" s="654"/>
      <c r="F86" s="654"/>
      <c r="G86" s="654"/>
      <c r="H86" s="631" t="e">
        <f>VLOOKUP(A86,ortho,3,0)</f>
        <v>#REF!</v>
      </c>
      <c r="I86" s="637"/>
      <c r="J86" s="637"/>
      <c r="M86" s="276"/>
    </row>
    <row r="87" spans="1:13" hidden="1" x14ac:dyDescent="0.25">
      <c r="A87" s="631"/>
      <c r="B87" s="631"/>
      <c r="C87" s="637"/>
      <c r="D87" s="631"/>
      <c r="E87" s="654"/>
      <c r="F87" s="654"/>
      <c r="G87" s="654"/>
      <c r="H87" s="631"/>
      <c r="I87" s="637"/>
      <c r="J87" s="637"/>
      <c r="M87" s="276"/>
    </row>
    <row r="88" spans="1:13" ht="15" hidden="1" customHeight="1" x14ac:dyDescent="0.25">
      <c r="A88" s="49"/>
      <c r="B88" s="49"/>
      <c r="C88" s="50"/>
      <c r="D88" s="271"/>
      <c r="E88" s="271"/>
      <c r="F88" s="271"/>
      <c r="G88" s="51"/>
      <c r="H88" s="51"/>
      <c r="I88" s="51"/>
      <c r="J88" s="51"/>
    </row>
    <row r="89" spans="1:13" ht="36" hidden="1" customHeight="1" x14ac:dyDescent="0.35">
      <c r="A89" s="74" t="s">
        <v>22</v>
      </c>
      <c r="B89" s="74"/>
      <c r="C89" s="1"/>
      <c r="D89" s="1"/>
      <c r="E89" s="1"/>
      <c r="F89" s="1"/>
      <c r="G89" s="1"/>
    </row>
    <row r="90" spans="1:13" ht="18.75" hidden="1" customHeight="1" x14ac:dyDescent="0.25">
      <c r="A90" s="632" t="s">
        <v>25</v>
      </c>
      <c r="B90" s="632"/>
      <c r="C90" s="633"/>
      <c r="D90" s="633"/>
      <c r="E90" s="633"/>
      <c r="F90" s="633"/>
      <c r="G90" s="633"/>
    </row>
    <row r="91" spans="1:13" hidden="1" x14ac:dyDescent="0.25">
      <c r="A91" s="681" t="s">
        <v>27</v>
      </c>
      <c r="B91" s="681"/>
      <c r="C91" s="676"/>
      <c r="D91" s="676"/>
      <c r="E91" s="676"/>
      <c r="F91" s="676"/>
      <c r="G91" s="115" t="s">
        <v>28</v>
      </c>
    </row>
    <row r="92" spans="1:13" hidden="1" x14ac:dyDescent="0.25">
      <c r="A92" s="366" t="s">
        <v>30</v>
      </c>
      <c r="B92" s="366"/>
      <c r="C92" s="675" t="s">
        <v>31</v>
      </c>
      <c r="D92" s="676"/>
      <c r="E92" s="676"/>
      <c r="F92" s="676"/>
      <c r="G92" s="116" t="s">
        <v>32</v>
      </c>
    </row>
    <row r="93" spans="1:13" hidden="1" x14ac:dyDescent="0.25">
      <c r="A93" s="116" t="s">
        <v>34</v>
      </c>
      <c r="B93" s="116"/>
      <c r="C93" s="675" t="s">
        <v>35</v>
      </c>
      <c r="D93" s="676"/>
      <c r="E93" s="676"/>
      <c r="F93" s="676"/>
      <c r="G93" s="116" t="s">
        <v>36</v>
      </c>
    </row>
    <row r="94" spans="1:13" hidden="1" x14ac:dyDescent="0.25">
      <c r="A94" s="117" t="s">
        <v>38</v>
      </c>
      <c r="B94" s="117"/>
      <c r="C94" s="675" t="s">
        <v>39</v>
      </c>
      <c r="D94" s="676"/>
      <c r="E94" s="676"/>
      <c r="F94" s="676"/>
      <c r="G94" s="116" t="s">
        <v>40</v>
      </c>
    </row>
    <row r="95" spans="1:13" hidden="1" x14ac:dyDescent="0.25">
      <c r="A95" s="117" t="s">
        <v>43</v>
      </c>
      <c r="B95" s="117"/>
      <c r="C95" s="675" t="s">
        <v>44</v>
      </c>
      <c r="D95" s="676"/>
      <c r="E95" s="676"/>
      <c r="F95" s="676"/>
      <c r="G95" s="116" t="s">
        <v>45</v>
      </c>
    </row>
    <row r="96" spans="1:13" ht="15" hidden="1" customHeight="1" x14ac:dyDescent="0.25">
      <c r="A96" s="117" t="s">
        <v>161</v>
      </c>
      <c r="B96" s="117"/>
      <c r="C96" s="677" t="s">
        <v>48</v>
      </c>
      <c r="D96" s="676"/>
      <c r="E96" s="676"/>
      <c r="F96" s="676"/>
      <c r="G96" s="116" t="s">
        <v>49</v>
      </c>
    </row>
    <row r="97" spans="1:11" hidden="1" x14ac:dyDescent="0.25">
      <c r="A97" s="5"/>
      <c r="B97" s="5"/>
      <c r="C97" s="1"/>
      <c r="D97" s="12"/>
      <c r="E97" s="12"/>
      <c r="F97" s="12"/>
      <c r="G97" s="12"/>
    </row>
    <row r="98" spans="1:11" ht="18.75" hidden="1" customHeight="1" x14ac:dyDescent="0.25">
      <c r="A98" s="679" t="s">
        <v>52</v>
      </c>
      <c r="B98" s="679"/>
      <c r="C98" s="680"/>
      <c r="D98" s="680"/>
      <c r="E98" s="680"/>
      <c r="F98" s="680"/>
      <c r="G98" s="680"/>
    </row>
    <row r="99" spans="1:11" hidden="1" x14ac:dyDescent="0.25">
      <c r="A99" s="681" t="s">
        <v>27</v>
      </c>
      <c r="B99" s="681"/>
      <c r="C99" s="676"/>
      <c r="D99" s="678"/>
      <c r="E99" s="678"/>
      <c r="F99" s="678"/>
      <c r="G99" s="115" t="s">
        <v>28</v>
      </c>
    </row>
    <row r="100" spans="1:11" hidden="1" x14ac:dyDescent="0.25">
      <c r="A100" s="366" t="s">
        <v>30</v>
      </c>
      <c r="B100" s="366"/>
      <c r="C100" s="675" t="s">
        <v>31</v>
      </c>
      <c r="D100" s="676"/>
      <c r="E100" s="676"/>
      <c r="F100" s="676"/>
      <c r="G100" s="116" t="s">
        <v>32</v>
      </c>
    </row>
    <row r="101" spans="1:11" hidden="1" x14ac:dyDescent="0.25">
      <c r="A101" s="116" t="s">
        <v>34</v>
      </c>
      <c r="B101" s="116"/>
      <c r="C101" s="675" t="s">
        <v>35</v>
      </c>
      <c r="D101" s="676"/>
      <c r="E101" s="676"/>
      <c r="F101" s="676"/>
      <c r="G101" s="116" t="s">
        <v>36</v>
      </c>
    </row>
    <row r="102" spans="1:11" hidden="1" x14ac:dyDescent="0.25">
      <c r="A102" s="117" t="s">
        <v>38</v>
      </c>
      <c r="B102" s="117"/>
      <c r="C102" s="675" t="s">
        <v>39</v>
      </c>
      <c r="D102" s="676"/>
      <c r="E102" s="676"/>
      <c r="F102" s="676"/>
      <c r="G102" s="116" t="s">
        <v>40</v>
      </c>
    </row>
    <row r="103" spans="1:11" hidden="1" x14ac:dyDescent="0.25">
      <c r="A103" s="117" t="s">
        <v>43</v>
      </c>
      <c r="B103" s="117"/>
      <c r="C103" s="675" t="s">
        <v>44</v>
      </c>
      <c r="D103" s="676"/>
      <c r="E103" s="676"/>
      <c r="F103" s="676"/>
      <c r="G103" s="116" t="s">
        <v>45</v>
      </c>
    </row>
    <row r="104" spans="1:11" ht="26.25" hidden="1" customHeight="1" x14ac:dyDescent="0.25">
      <c r="A104" s="117" t="s">
        <v>162</v>
      </c>
      <c r="B104" s="117"/>
      <c r="C104" s="677" t="s">
        <v>163</v>
      </c>
      <c r="D104" s="678"/>
      <c r="E104" s="678"/>
      <c r="F104" s="678"/>
      <c r="G104" s="116" t="s">
        <v>49</v>
      </c>
    </row>
    <row r="105" spans="1:11" hidden="1" x14ac:dyDescent="0.25"/>
    <row r="106" spans="1:11" hidden="1" x14ac:dyDescent="0.25">
      <c r="A106" s="603" t="s">
        <v>63</v>
      </c>
      <c r="B106" s="603"/>
      <c r="C106" s="604"/>
      <c r="D106" s="585"/>
      <c r="E106" s="585"/>
      <c r="F106" s="585"/>
      <c r="G106" s="75" t="s">
        <v>64</v>
      </c>
      <c r="H106" s="605" t="s">
        <v>65</v>
      </c>
      <c r="I106" s="606"/>
      <c r="J106" s="75" t="s">
        <v>66</v>
      </c>
      <c r="K106" s="122"/>
    </row>
    <row r="107" spans="1:11" hidden="1" x14ac:dyDescent="0.25">
      <c r="A107" s="94" t="s">
        <v>68</v>
      </c>
      <c r="B107" s="94"/>
      <c r="C107" s="607" t="s">
        <v>69</v>
      </c>
      <c r="D107" s="589"/>
      <c r="E107" s="589"/>
      <c r="F107" s="589"/>
      <c r="G107" s="96">
        <v>10</v>
      </c>
      <c r="H107" s="608" t="s">
        <v>70</v>
      </c>
      <c r="I107" s="609"/>
      <c r="J107" s="97">
        <f>IF(G107="","",VLOOKUP(G107,ggone,2,0))</f>
        <v>0</v>
      </c>
      <c r="K107" s="87">
        <f>IF(J107="","",J107)</f>
        <v>0</v>
      </c>
    </row>
    <row r="108" spans="1:11" hidden="1" x14ac:dyDescent="0.25">
      <c r="A108" s="13" t="s">
        <v>72</v>
      </c>
      <c r="B108" s="13"/>
      <c r="C108" s="672" t="s">
        <v>73</v>
      </c>
      <c r="D108" s="581"/>
      <c r="E108" s="581"/>
      <c r="F108" s="581"/>
      <c r="G108" s="90">
        <v>6</v>
      </c>
      <c r="H108" s="612" t="s">
        <v>104</v>
      </c>
      <c r="I108" s="613"/>
      <c r="J108" s="88">
        <f t="shared" ref="J108:J113" si="3">IF(G108="","",VLOOKUP(G108,ggone,2,0))</f>
        <v>4</v>
      </c>
      <c r="K108" s="87">
        <f>IF(J108="","",J108)</f>
        <v>4</v>
      </c>
    </row>
    <row r="109" spans="1:11" hidden="1" x14ac:dyDescent="0.25">
      <c r="A109" s="98" t="s">
        <v>75</v>
      </c>
      <c r="B109" s="98"/>
      <c r="C109" s="673" t="s">
        <v>76</v>
      </c>
      <c r="D109" s="674"/>
      <c r="E109" s="674"/>
      <c r="F109" s="674"/>
      <c r="G109" s="99">
        <v>6</v>
      </c>
      <c r="H109" s="608" t="s">
        <v>70</v>
      </c>
      <c r="I109" s="609"/>
      <c r="J109" s="100">
        <f t="shared" si="3"/>
        <v>4</v>
      </c>
      <c r="K109" s="87">
        <f>IF(J109="","",J109)</f>
        <v>4</v>
      </c>
    </row>
    <row r="110" spans="1:11" hidden="1" x14ac:dyDescent="0.25">
      <c r="A110" s="93" t="s">
        <v>78</v>
      </c>
      <c r="B110" s="93"/>
      <c r="C110" s="602" t="s">
        <v>79</v>
      </c>
      <c r="D110" s="581"/>
      <c r="E110" s="581"/>
      <c r="F110" s="581"/>
      <c r="G110" s="86">
        <v>5</v>
      </c>
      <c r="H110" s="596" t="s">
        <v>164</v>
      </c>
      <c r="I110" s="597"/>
      <c r="J110" s="89">
        <f>IF(G110="","",VLOOKUP(G110,ggone,2,0))</f>
        <v>4</v>
      </c>
      <c r="K110" s="87">
        <f>AVERAGE(J110:J111)</f>
        <v>3.5</v>
      </c>
    </row>
    <row r="111" spans="1:11" hidden="1" x14ac:dyDescent="0.25">
      <c r="A111" s="93" t="s">
        <v>82</v>
      </c>
      <c r="B111" s="93"/>
      <c r="C111" s="602" t="s">
        <v>83</v>
      </c>
      <c r="D111" s="581"/>
      <c r="E111" s="581"/>
      <c r="F111" s="581"/>
      <c r="G111" s="86">
        <v>4</v>
      </c>
      <c r="H111" s="600"/>
      <c r="I111" s="601"/>
      <c r="J111" s="89">
        <f t="shared" si="3"/>
        <v>3</v>
      </c>
      <c r="K111" s="87"/>
    </row>
    <row r="112" spans="1:11" hidden="1" x14ac:dyDescent="0.25">
      <c r="A112" s="101" t="s">
        <v>84</v>
      </c>
      <c r="B112" s="101"/>
      <c r="C112" s="666" t="s">
        <v>85</v>
      </c>
      <c r="D112" s="667"/>
      <c r="E112" s="667"/>
      <c r="F112" s="667"/>
      <c r="G112" s="102">
        <v>6</v>
      </c>
      <c r="H112" s="590" t="s">
        <v>165</v>
      </c>
      <c r="I112" s="591"/>
      <c r="J112" s="103">
        <f t="shared" si="3"/>
        <v>4</v>
      </c>
      <c r="K112" s="87"/>
    </row>
    <row r="113" spans="1:11" hidden="1" x14ac:dyDescent="0.25">
      <c r="A113" s="104" t="s">
        <v>87</v>
      </c>
      <c r="B113" s="104"/>
      <c r="C113" s="588" t="s">
        <v>88</v>
      </c>
      <c r="D113" s="589"/>
      <c r="E113" s="589"/>
      <c r="F113" s="589"/>
      <c r="G113" s="105">
        <v>6</v>
      </c>
      <c r="H113" s="668"/>
      <c r="I113" s="669"/>
      <c r="J113" s="106">
        <f t="shared" si="3"/>
        <v>4</v>
      </c>
      <c r="K113" s="87">
        <f>AVERAGE(J112:J114)</f>
        <v>4</v>
      </c>
    </row>
    <row r="114" spans="1:11" hidden="1" x14ac:dyDescent="0.25">
      <c r="A114" s="107" t="s">
        <v>89</v>
      </c>
      <c r="B114" s="107"/>
      <c r="C114" s="588" t="s">
        <v>90</v>
      </c>
      <c r="D114" s="589"/>
      <c r="E114" s="589"/>
      <c r="F114" s="589"/>
      <c r="G114" s="105">
        <v>6</v>
      </c>
      <c r="H114" s="592"/>
      <c r="I114" s="593"/>
      <c r="J114" s="106">
        <f>IF(G114="","",VLOOKUP(G114,ggone,2,0))</f>
        <v>4</v>
      </c>
      <c r="K114" s="87"/>
    </row>
    <row r="115" spans="1:11" hidden="1" x14ac:dyDescent="0.25">
      <c r="A115" s="108" t="s">
        <v>91</v>
      </c>
      <c r="B115" s="108"/>
      <c r="C115" s="670" t="s">
        <v>92</v>
      </c>
      <c r="D115" s="671"/>
      <c r="E115" s="671"/>
      <c r="F115" s="671"/>
      <c r="G115" s="91">
        <v>6</v>
      </c>
      <c r="H115" s="663" t="s">
        <v>70</v>
      </c>
      <c r="I115" s="664"/>
      <c r="J115" s="109">
        <f>IF(G115="","",VLOOKUP(G115,ggone,2,0))</f>
        <v>4</v>
      </c>
      <c r="K115" s="87"/>
    </row>
    <row r="116" spans="1:11" ht="15" hidden="1" customHeight="1" x14ac:dyDescent="0.25">
      <c r="A116" s="110" t="s">
        <v>94</v>
      </c>
      <c r="B116" s="110"/>
      <c r="C116" s="661" t="s">
        <v>95</v>
      </c>
      <c r="D116" s="662"/>
      <c r="E116" s="662"/>
      <c r="F116" s="662"/>
      <c r="G116" s="91">
        <v>6</v>
      </c>
      <c r="H116" s="663" t="s">
        <v>70</v>
      </c>
      <c r="I116" s="664"/>
      <c r="J116" s="109">
        <f>IF(G116="","",VLOOKUP(G116,ggone,2,0))</f>
        <v>4</v>
      </c>
      <c r="K116" s="87">
        <f>AVERAGE(J115:J116)</f>
        <v>4</v>
      </c>
    </row>
    <row r="117" spans="1:11" ht="15" hidden="1" customHeight="1" x14ac:dyDescent="0.25">
      <c r="A117" s="49"/>
      <c r="B117" s="49"/>
      <c r="C117" s="50"/>
      <c r="D117" s="271"/>
      <c r="E117" s="271"/>
      <c r="F117" s="271"/>
      <c r="G117" s="51" t="s">
        <v>166</v>
      </c>
      <c r="H117" s="51"/>
      <c r="I117" s="7" t="s">
        <v>66</v>
      </c>
      <c r="J117" s="85">
        <f>IF(AND(J110="",J111="",J112="",J113="",J114="",J115="",J116="",J109="",J108="",J107=""),0,SUM(K107:K116))</f>
        <v>19.5</v>
      </c>
    </row>
    <row r="118" spans="1:11" ht="36" hidden="1" customHeight="1" x14ac:dyDescent="0.35">
      <c r="A118" s="74" t="s">
        <v>96</v>
      </c>
      <c r="B118" s="74"/>
      <c r="C118" s="1"/>
      <c r="D118" s="1"/>
      <c r="E118" s="1"/>
      <c r="F118" s="1"/>
      <c r="G118" s="1"/>
    </row>
    <row r="119" spans="1:11" ht="15" hidden="1" customHeight="1" x14ac:dyDescent="0.25">
      <c r="A119" s="130" t="s">
        <v>167</v>
      </c>
      <c r="B119" s="130"/>
      <c r="C119" s="130" t="s">
        <v>98</v>
      </c>
      <c r="D119" s="130" t="s">
        <v>168</v>
      </c>
      <c r="E119" s="130" t="s">
        <v>169</v>
      </c>
      <c r="F119" s="130" t="s">
        <v>101</v>
      </c>
      <c r="G119" s="130" t="s">
        <v>102</v>
      </c>
      <c r="H119" s="51"/>
      <c r="I119" s="7"/>
      <c r="J119" s="85"/>
    </row>
    <row r="120" spans="1:11" ht="15" hidden="1" customHeight="1" x14ac:dyDescent="0.25">
      <c r="A120" s="665" t="s">
        <v>103</v>
      </c>
      <c r="B120" s="381"/>
      <c r="C120" s="113" t="s">
        <v>104</v>
      </c>
      <c r="D120" s="114" t="s">
        <v>106</v>
      </c>
      <c r="E120" s="261">
        <v>1.49</v>
      </c>
      <c r="F120" s="10" t="e">
        <f t="shared" ref="F120:F135" si="4">E120*oturban</f>
        <v>#REF!</v>
      </c>
      <c r="G120" s="10" t="e">
        <f t="shared" ref="G120:G135" si="5">E120*otrural</f>
        <v>#REF!</v>
      </c>
      <c r="H120" s="51"/>
      <c r="I120" s="7"/>
      <c r="J120" s="85"/>
    </row>
    <row r="121" spans="1:11" ht="15" hidden="1" customHeight="1" x14ac:dyDescent="0.25">
      <c r="A121" s="665"/>
      <c r="B121" s="381"/>
      <c r="C121" s="113" t="s">
        <v>107</v>
      </c>
      <c r="D121" s="114" t="s">
        <v>109</v>
      </c>
      <c r="E121" s="261">
        <v>1.63</v>
      </c>
      <c r="F121" s="10" t="e">
        <f t="shared" si="4"/>
        <v>#REF!</v>
      </c>
      <c r="G121" s="10" t="e">
        <f t="shared" si="5"/>
        <v>#REF!</v>
      </c>
      <c r="H121" s="51"/>
      <c r="I121" s="7"/>
      <c r="J121" s="85"/>
    </row>
    <row r="122" spans="1:11" ht="15" hidden="1" customHeight="1" x14ac:dyDescent="0.25">
      <c r="A122" s="665"/>
      <c r="B122" s="381"/>
      <c r="C122" s="113" t="s">
        <v>110</v>
      </c>
      <c r="D122" s="114" t="s">
        <v>112</v>
      </c>
      <c r="E122" s="261">
        <v>1.68</v>
      </c>
      <c r="F122" s="10" t="e">
        <f t="shared" si="4"/>
        <v>#REF!</v>
      </c>
      <c r="G122" s="10" t="e">
        <f t="shared" si="5"/>
        <v>#REF!</v>
      </c>
      <c r="H122" s="51"/>
      <c r="I122" s="7"/>
      <c r="J122" s="85"/>
    </row>
    <row r="123" spans="1:11" ht="15" hidden="1" customHeight="1" x14ac:dyDescent="0.25">
      <c r="A123" s="665"/>
      <c r="B123" s="381"/>
      <c r="C123" s="113" t="s">
        <v>113</v>
      </c>
      <c r="D123" s="114" t="s">
        <v>115</v>
      </c>
      <c r="E123" s="261">
        <v>1.53</v>
      </c>
      <c r="F123" s="10" t="e">
        <f t="shared" si="4"/>
        <v>#REF!</v>
      </c>
      <c r="G123" s="10" t="e">
        <f t="shared" si="5"/>
        <v>#REF!</v>
      </c>
      <c r="H123" s="51"/>
      <c r="I123" s="7"/>
      <c r="J123" s="85"/>
    </row>
    <row r="124" spans="1:11" ht="15" hidden="1" customHeight="1" x14ac:dyDescent="0.25">
      <c r="A124" s="665" t="s">
        <v>170</v>
      </c>
      <c r="B124" s="381"/>
      <c r="C124" s="113" t="s">
        <v>104</v>
      </c>
      <c r="D124" s="114" t="s">
        <v>117</v>
      </c>
      <c r="E124" s="261">
        <v>1.41</v>
      </c>
      <c r="F124" s="10" t="e">
        <f t="shared" si="4"/>
        <v>#REF!</v>
      </c>
      <c r="G124" s="10" t="e">
        <f t="shared" si="5"/>
        <v>#REF!</v>
      </c>
      <c r="H124" s="51"/>
      <c r="I124" s="7"/>
      <c r="J124" s="85"/>
    </row>
    <row r="125" spans="1:11" ht="15" hidden="1" customHeight="1" x14ac:dyDescent="0.25">
      <c r="A125" s="665"/>
      <c r="B125" s="381"/>
      <c r="C125" s="113" t="s">
        <v>107</v>
      </c>
      <c r="D125" s="114" t="s">
        <v>119</v>
      </c>
      <c r="E125" s="261">
        <v>1.59</v>
      </c>
      <c r="F125" s="10" t="e">
        <f t="shared" si="4"/>
        <v>#REF!</v>
      </c>
      <c r="G125" s="10" t="e">
        <f t="shared" si="5"/>
        <v>#REF!</v>
      </c>
      <c r="H125" s="51"/>
      <c r="I125" s="7"/>
      <c r="J125" s="85"/>
    </row>
    <row r="126" spans="1:11" ht="15" hidden="1" customHeight="1" x14ac:dyDescent="0.25">
      <c r="A126" s="665"/>
      <c r="B126" s="381"/>
      <c r="C126" s="113" t="s">
        <v>110</v>
      </c>
      <c r="D126" s="114" t="s">
        <v>121</v>
      </c>
      <c r="E126" s="261">
        <v>1.64</v>
      </c>
      <c r="F126" s="10" t="e">
        <f t="shared" si="4"/>
        <v>#REF!</v>
      </c>
      <c r="G126" s="10" t="e">
        <f t="shared" si="5"/>
        <v>#REF!</v>
      </c>
      <c r="H126" s="51"/>
      <c r="I126" s="7"/>
      <c r="J126" s="85"/>
    </row>
    <row r="127" spans="1:11" ht="15" hidden="1" customHeight="1" x14ac:dyDescent="0.25">
      <c r="A127" s="665"/>
      <c r="B127" s="381"/>
      <c r="C127" s="113" t="s">
        <v>113</v>
      </c>
      <c r="D127" s="114" t="s">
        <v>123</v>
      </c>
      <c r="E127" s="261">
        <v>1.1499999999999999</v>
      </c>
      <c r="F127" s="10" t="e">
        <f t="shared" si="4"/>
        <v>#REF!</v>
      </c>
      <c r="G127" s="10" t="e">
        <f t="shared" si="5"/>
        <v>#REF!</v>
      </c>
      <c r="H127" s="51"/>
      <c r="I127" s="7"/>
      <c r="J127" s="85"/>
    </row>
    <row r="128" spans="1:11" ht="15" hidden="1" customHeight="1" x14ac:dyDescent="0.25">
      <c r="A128" s="665" t="s">
        <v>171</v>
      </c>
      <c r="B128" s="381"/>
      <c r="C128" s="113" t="s">
        <v>104</v>
      </c>
      <c r="D128" s="114" t="s">
        <v>126</v>
      </c>
      <c r="E128" s="261">
        <v>1.17</v>
      </c>
      <c r="F128" s="10" t="e">
        <f t="shared" si="4"/>
        <v>#REF!</v>
      </c>
      <c r="G128" s="10" t="e">
        <f t="shared" si="5"/>
        <v>#REF!</v>
      </c>
      <c r="H128" s="51"/>
      <c r="I128" s="7"/>
      <c r="J128" s="85"/>
    </row>
    <row r="129" spans="1:14" ht="15" hidden="1" customHeight="1" x14ac:dyDescent="0.25">
      <c r="A129" s="665"/>
      <c r="B129" s="381"/>
      <c r="C129" s="113" t="s">
        <v>107</v>
      </c>
      <c r="D129" s="114" t="s">
        <v>128</v>
      </c>
      <c r="E129" s="261">
        <v>1.44</v>
      </c>
      <c r="F129" s="10" t="e">
        <f t="shared" si="4"/>
        <v>#REF!</v>
      </c>
      <c r="G129" s="10" t="e">
        <f t="shared" si="5"/>
        <v>#REF!</v>
      </c>
      <c r="H129" s="51"/>
      <c r="I129" s="7"/>
      <c r="J129" s="85"/>
    </row>
    <row r="130" spans="1:14" ht="15" hidden="1" customHeight="1" x14ac:dyDescent="0.25">
      <c r="A130" s="665"/>
      <c r="B130" s="381"/>
      <c r="C130" s="113" t="s">
        <v>110</v>
      </c>
      <c r="D130" s="114" t="s">
        <v>130</v>
      </c>
      <c r="E130" s="261">
        <v>1.54</v>
      </c>
      <c r="F130" s="10" t="e">
        <f t="shared" si="4"/>
        <v>#REF!</v>
      </c>
      <c r="G130" s="10" t="e">
        <f t="shared" si="5"/>
        <v>#REF!</v>
      </c>
      <c r="H130" s="51"/>
      <c r="I130" s="7"/>
      <c r="J130" s="85"/>
    </row>
    <row r="131" spans="1:14" ht="15" hidden="1" customHeight="1" x14ac:dyDescent="0.25">
      <c r="A131" s="665"/>
      <c r="B131" s="381"/>
      <c r="C131" s="113" t="s">
        <v>113</v>
      </c>
      <c r="D131" s="114" t="s">
        <v>132</v>
      </c>
      <c r="E131" s="261">
        <v>1.1100000000000001</v>
      </c>
      <c r="F131" s="10" t="e">
        <f t="shared" si="4"/>
        <v>#REF!</v>
      </c>
      <c r="G131" s="10" t="e">
        <f t="shared" si="5"/>
        <v>#REF!</v>
      </c>
      <c r="H131" s="51"/>
      <c r="I131" s="7"/>
      <c r="J131" s="85"/>
    </row>
    <row r="132" spans="1:14" ht="15" hidden="1" customHeight="1" x14ac:dyDescent="0.25">
      <c r="A132" s="665" t="s">
        <v>172</v>
      </c>
      <c r="B132" s="381"/>
      <c r="C132" s="113" t="s">
        <v>104</v>
      </c>
      <c r="D132" s="114" t="s">
        <v>135</v>
      </c>
      <c r="E132" s="3">
        <v>1.3</v>
      </c>
      <c r="F132" s="10" t="e">
        <f t="shared" si="4"/>
        <v>#REF!</v>
      </c>
      <c r="G132" s="10" t="e">
        <f t="shared" si="5"/>
        <v>#REF!</v>
      </c>
      <c r="H132" s="51"/>
      <c r="I132" s="7"/>
      <c r="J132" s="85"/>
    </row>
    <row r="133" spans="1:14" ht="15" hidden="1" customHeight="1" x14ac:dyDescent="0.25">
      <c r="A133" s="665"/>
      <c r="B133" s="381"/>
      <c r="C133" s="113" t="s">
        <v>107</v>
      </c>
      <c r="D133" s="114" t="s">
        <v>137</v>
      </c>
      <c r="E133" s="261">
        <v>1.49</v>
      </c>
      <c r="F133" s="10" t="e">
        <f t="shared" si="4"/>
        <v>#REF!</v>
      </c>
      <c r="G133" s="10" t="e">
        <f t="shared" si="5"/>
        <v>#REF!</v>
      </c>
      <c r="H133" s="51"/>
      <c r="I133" s="7"/>
      <c r="J133" s="85"/>
    </row>
    <row r="134" spans="1:14" ht="15" hidden="1" customHeight="1" x14ac:dyDescent="0.25">
      <c r="A134" s="665"/>
      <c r="B134" s="381"/>
      <c r="C134" s="113" t="s">
        <v>110</v>
      </c>
      <c r="D134" s="114" t="s">
        <v>139</v>
      </c>
      <c r="E134" s="261">
        <v>1.55</v>
      </c>
      <c r="F134" s="10" t="e">
        <f t="shared" si="4"/>
        <v>#REF!</v>
      </c>
      <c r="G134" s="10" t="e">
        <f t="shared" si="5"/>
        <v>#REF!</v>
      </c>
      <c r="H134" s="51"/>
      <c r="I134" s="7"/>
      <c r="J134" s="85"/>
    </row>
    <row r="135" spans="1:14" ht="15" hidden="1" customHeight="1" x14ac:dyDescent="0.25">
      <c r="A135" s="665"/>
      <c r="B135" s="381"/>
      <c r="C135" s="113" t="s">
        <v>113</v>
      </c>
      <c r="D135" s="114" t="s">
        <v>141</v>
      </c>
      <c r="E135" s="261">
        <v>1.0900000000000001</v>
      </c>
      <c r="F135" s="10" t="e">
        <f t="shared" si="4"/>
        <v>#REF!</v>
      </c>
      <c r="G135" s="10" t="e">
        <f t="shared" si="5"/>
        <v>#REF!</v>
      </c>
      <c r="H135" s="51"/>
      <c r="I135" s="7"/>
      <c r="J135" s="85"/>
    </row>
    <row r="136" spans="1:14" ht="15" hidden="1" customHeight="1" x14ac:dyDescent="0.25">
      <c r="A136" s="49"/>
      <c r="B136" s="49"/>
      <c r="C136" s="50"/>
      <c r="D136" s="271"/>
      <c r="E136" s="271"/>
      <c r="F136" s="271"/>
      <c r="G136" s="51"/>
      <c r="H136" s="51"/>
      <c r="I136" s="7"/>
      <c r="J136" s="85"/>
    </row>
    <row r="137" spans="1:14" ht="15" hidden="1" customHeight="1" x14ac:dyDescent="0.25">
      <c r="A137" s="49"/>
      <c r="B137" s="49"/>
      <c r="C137" s="50"/>
      <c r="D137" s="271"/>
      <c r="E137" s="52" t="s">
        <v>143</v>
      </c>
      <c r="F137" s="1" t="s">
        <v>144</v>
      </c>
      <c r="G137" s="1" t="s">
        <v>145</v>
      </c>
      <c r="H137" s="51"/>
      <c r="I137" s="7"/>
      <c r="J137" s="85"/>
    </row>
    <row r="138" spans="1:14" ht="15" hidden="1" customHeight="1" x14ac:dyDescent="0.25">
      <c r="A138" s="49"/>
      <c r="B138" s="49"/>
      <c r="C138" s="50"/>
      <c r="D138" s="271"/>
      <c r="E138" s="1" t="s">
        <v>146</v>
      </c>
      <c r="F138" s="144" t="s">
        <v>130</v>
      </c>
      <c r="G138" s="10" t="e">
        <f>IF(F138="",0,VLOOKUP(F138,ptot2,3,0))</f>
        <v>#REF!</v>
      </c>
      <c r="H138" s="51"/>
      <c r="I138" s="7"/>
      <c r="J138" s="85"/>
    </row>
    <row r="139" spans="1:14" ht="15" hidden="1" customHeight="1" x14ac:dyDescent="0.25">
      <c r="A139" s="49"/>
      <c r="B139" s="49"/>
      <c r="C139" s="50"/>
      <c r="D139" s="271"/>
      <c r="E139" s="1" t="s">
        <v>147</v>
      </c>
      <c r="F139" s="190"/>
      <c r="G139" s="10">
        <f>IF(F139="",0,VLOOKUP(F139,ptot2,5))</f>
        <v>0</v>
      </c>
      <c r="H139" s="51"/>
      <c r="I139" s="7"/>
      <c r="J139" s="85"/>
    </row>
    <row r="140" spans="1:14" ht="15" hidden="1" customHeight="1" x14ac:dyDescent="0.25">
      <c r="A140" s="49"/>
      <c r="B140" s="49"/>
      <c r="C140" s="50"/>
      <c r="D140" s="271"/>
      <c r="F140" s="1" t="s">
        <v>145</v>
      </c>
      <c r="G140" s="370" t="e">
        <f>IF(AND(G138&lt;&gt;0,G139&lt;&gt;0),0,IF(G138&lt;&gt;0,G138,G139))</f>
        <v>#REF!</v>
      </c>
      <c r="H140" s="51"/>
      <c r="I140" s="7"/>
      <c r="J140" s="85"/>
    </row>
    <row r="141" spans="1:14" ht="15" hidden="1" customHeight="1" x14ac:dyDescent="0.25">
      <c r="A141" s="49"/>
      <c r="B141" s="49"/>
      <c r="C141" s="50"/>
      <c r="D141" s="271"/>
      <c r="F141" s="1"/>
      <c r="G141" s="370"/>
      <c r="H141" s="51"/>
      <c r="I141" s="7"/>
      <c r="J141" s="85"/>
    </row>
    <row r="142" spans="1:14" ht="31.15" hidden="1" customHeight="1" x14ac:dyDescent="0.35">
      <c r="A142" s="131" t="s">
        <v>143</v>
      </c>
      <c r="B142" s="131"/>
    </row>
    <row r="143" spans="1:14" ht="31.15" hidden="1" customHeight="1" x14ac:dyDescent="0.35">
      <c r="A143" s="74" t="s">
        <v>1</v>
      </c>
      <c r="B143" s="74"/>
    </row>
    <row r="144" spans="1:14" hidden="1" x14ac:dyDescent="0.25">
      <c r="A144" s="653" t="s">
        <v>173</v>
      </c>
      <c r="B144" s="653"/>
      <c r="C144" s="654"/>
      <c r="D144" s="659" t="s">
        <v>154</v>
      </c>
      <c r="E144" s="654"/>
      <c r="F144" s="654"/>
      <c r="G144" s="654"/>
      <c r="H144" s="653" t="s">
        <v>21</v>
      </c>
      <c r="I144" s="654"/>
      <c r="J144" s="654"/>
      <c r="K144" s="655"/>
      <c r="L144" s="656"/>
      <c r="M144" s="656"/>
      <c r="N144" s="656"/>
    </row>
    <row r="145" spans="1:14" hidden="1" x14ac:dyDescent="0.25">
      <c r="A145" s="654"/>
      <c r="B145" s="654"/>
      <c r="C145" s="654"/>
      <c r="D145" s="660"/>
      <c r="E145" s="654"/>
      <c r="F145" s="654"/>
      <c r="G145" s="654"/>
      <c r="H145" s="654"/>
      <c r="I145" s="654"/>
      <c r="J145" s="654"/>
      <c r="K145" s="656"/>
      <c r="L145" s="656"/>
      <c r="M145" s="656"/>
      <c r="N145" s="656"/>
    </row>
    <row r="146" spans="1:14" hidden="1" x14ac:dyDescent="0.25">
      <c r="A146" s="654"/>
      <c r="B146" s="654"/>
      <c r="C146" s="654"/>
      <c r="D146" s="660"/>
      <c r="E146" s="654"/>
      <c r="F146" s="654"/>
      <c r="G146" s="654"/>
      <c r="H146" s="654"/>
      <c r="I146" s="654"/>
      <c r="J146" s="654"/>
      <c r="K146" s="656"/>
      <c r="L146" s="656"/>
      <c r="M146" s="656"/>
      <c r="N146" s="656"/>
    </row>
    <row r="147" spans="1:14" hidden="1" x14ac:dyDescent="0.25">
      <c r="A147" s="631" t="s">
        <v>174</v>
      </c>
      <c r="B147" s="631"/>
      <c r="C147" s="637"/>
      <c r="D147" s="631" t="e">
        <f>VLOOKUP(A147,clincat,2,0)</f>
        <v>#REF!</v>
      </c>
      <c r="E147" s="654"/>
      <c r="F147" s="654"/>
      <c r="G147" s="654"/>
      <c r="H147" s="631" t="e">
        <f>VLOOKUP(A147,clincat,3,0)</f>
        <v>#REF!</v>
      </c>
      <c r="I147" s="637"/>
      <c r="J147" s="637"/>
      <c r="K147" s="657"/>
      <c r="L147" s="658"/>
      <c r="M147" s="658"/>
      <c r="N147" s="658"/>
    </row>
    <row r="148" spans="1:14" hidden="1" x14ac:dyDescent="0.25">
      <c r="A148" s="631"/>
      <c r="B148" s="631"/>
      <c r="C148" s="637"/>
      <c r="D148" s="631"/>
      <c r="E148" s="654"/>
      <c r="F148" s="654"/>
      <c r="G148" s="654"/>
      <c r="H148" s="631"/>
      <c r="I148" s="637"/>
      <c r="J148" s="637"/>
      <c r="K148" s="657"/>
      <c r="L148" s="658"/>
      <c r="M148" s="658"/>
      <c r="N148" s="658"/>
    </row>
    <row r="149" spans="1:14" ht="13.9" hidden="1" customHeight="1" x14ac:dyDescent="0.35">
      <c r="A149" s="74"/>
      <c r="B149" s="74"/>
    </row>
    <row r="150" spans="1:14" ht="31.15" hidden="1" customHeight="1" x14ac:dyDescent="0.35">
      <c r="A150" s="74" t="s">
        <v>22</v>
      </c>
      <c r="B150" s="74"/>
    </row>
    <row r="151" spans="1:14" hidden="1" x14ac:dyDescent="0.25">
      <c r="A151" s="653" t="s">
        <v>175</v>
      </c>
      <c r="B151" s="653"/>
      <c r="C151" s="654"/>
      <c r="D151" s="653" t="s">
        <v>176</v>
      </c>
      <c r="E151" s="654"/>
      <c r="F151" s="654"/>
      <c r="G151" s="654"/>
      <c r="H151" s="653" t="s">
        <v>177</v>
      </c>
      <c r="I151" s="654"/>
      <c r="J151" s="654"/>
      <c r="K151" s="655"/>
      <c r="L151" s="656"/>
      <c r="M151" s="656"/>
      <c r="N151" s="656"/>
    </row>
    <row r="152" spans="1:14" hidden="1" x14ac:dyDescent="0.25">
      <c r="A152" s="654"/>
      <c r="B152" s="654"/>
      <c r="C152" s="654"/>
      <c r="D152" s="654"/>
      <c r="E152" s="654"/>
      <c r="F152" s="654"/>
      <c r="G152" s="654"/>
      <c r="H152" s="654"/>
      <c r="I152" s="654"/>
      <c r="J152" s="654"/>
      <c r="K152" s="656"/>
      <c r="L152" s="656"/>
      <c r="M152" s="656"/>
      <c r="N152" s="656"/>
    </row>
    <row r="153" spans="1:14" hidden="1" x14ac:dyDescent="0.25">
      <c r="A153" s="654"/>
      <c r="B153" s="654"/>
      <c r="C153" s="654"/>
      <c r="D153" s="654"/>
      <c r="E153" s="654"/>
      <c r="F153" s="654"/>
      <c r="G153" s="654"/>
      <c r="H153" s="654"/>
      <c r="I153" s="654"/>
      <c r="J153" s="654"/>
      <c r="K153" s="656"/>
      <c r="L153" s="656"/>
      <c r="M153" s="656"/>
      <c r="N153" s="656"/>
    </row>
    <row r="154" spans="1:14" hidden="1" x14ac:dyDescent="0.25">
      <c r="A154" s="631" t="s">
        <v>178</v>
      </c>
      <c r="B154" s="631"/>
      <c r="C154" s="637"/>
      <c r="D154" s="631" t="e">
        <f>VLOOKUP(A154,slpcom,2,0)</f>
        <v>#REF!</v>
      </c>
      <c r="E154" s="654"/>
      <c r="F154" s="654"/>
      <c r="G154" s="654"/>
      <c r="H154" s="631" t="e">
        <f>VLOOKUP(A154,slpcom,3,0)</f>
        <v>#REF!</v>
      </c>
      <c r="I154" s="637"/>
      <c r="J154" s="637"/>
      <c r="K154" s="657"/>
      <c r="L154" s="658"/>
      <c r="M154" s="658"/>
      <c r="N154" s="658"/>
    </row>
    <row r="155" spans="1:14" hidden="1" x14ac:dyDescent="0.25">
      <c r="A155" s="631"/>
      <c r="B155" s="631"/>
      <c r="C155" s="637"/>
      <c r="D155" s="631"/>
      <c r="E155" s="654"/>
      <c r="F155" s="654"/>
      <c r="G155" s="654"/>
      <c r="H155" s="631"/>
      <c r="I155" s="637"/>
      <c r="J155" s="637"/>
      <c r="K155" s="657"/>
      <c r="L155" s="658"/>
      <c r="M155" s="658"/>
      <c r="N155" s="658"/>
    </row>
    <row r="156" spans="1:14" ht="13.9" hidden="1" customHeight="1" x14ac:dyDescent="0.35">
      <c r="A156" s="74"/>
      <c r="B156" s="74"/>
    </row>
    <row r="157" spans="1:14" hidden="1" x14ac:dyDescent="0.25">
      <c r="A157" s="652" t="s">
        <v>179</v>
      </c>
      <c r="B157" s="652"/>
      <c r="C157" s="652"/>
      <c r="D157" s="652"/>
    </row>
    <row r="158" spans="1:14" hidden="1" x14ac:dyDescent="0.25">
      <c r="A158" s="120" t="s">
        <v>180</v>
      </c>
      <c r="B158" s="351"/>
      <c r="C158" s="644" t="s">
        <v>181</v>
      </c>
      <c r="D158" s="646"/>
    </row>
    <row r="159" spans="1:14" hidden="1" x14ac:dyDescent="0.25">
      <c r="A159" s="120" t="s">
        <v>182</v>
      </c>
      <c r="B159" s="351"/>
      <c r="C159" s="644" t="s">
        <v>183</v>
      </c>
      <c r="D159" s="646"/>
    </row>
    <row r="160" spans="1:14" hidden="1" x14ac:dyDescent="0.25">
      <c r="A160" s="120" t="s">
        <v>184</v>
      </c>
      <c r="B160" s="351"/>
      <c r="C160" s="644" t="s">
        <v>185</v>
      </c>
      <c r="D160" s="646"/>
    </row>
    <row r="161" spans="1:7" hidden="1" x14ac:dyDescent="0.25">
      <c r="A161" s="120" t="s">
        <v>186</v>
      </c>
      <c r="B161" s="351"/>
      <c r="C161" s="644" t="s">
        <v>187</v>
      </c>
      <c r="D161" s="646"/>
    </row>
    <row r="162" spans="1:7" hidden="1" x14ac:dyDescent="0.25">
      <c r="A162" s="120" t="s">
        <v>188</v>
      </c>
      <c r="B162" s="351"/>
      <c r="C162" s="644" t="s">
        <v>189</v>
      </c>
      <c r="D162" s="646"/>
    </row>
    <row r="163" spans="1:7" hidden="1" x14ac:dyDescent="0.25">
      <c r="A163" s="120" t="s">
        <v>190</v>
      </c>
      <c r="B163" s="351"/>
      <c r="C163" s="644" t="s">
        <v>191</v>
      </c>
      <c r="D163" s="646"/>
    </row>
    <row r="164" spans="1:7" ht="13.9" hidden="1" customHeight="1" x14ac:dyDescent="0.35">
      <c r="A164" s="74"/>
      <c r="B164" s="74"/>
    </row>
    <row r="165" spans="1:7" ht="31.15" hidden="1" customHeight="1" x14ac:dyDescent="0.35">
      <c r="A165" s="74" t="s">
        <v>96</v>
      </c>
      <c r="B165" s="74"/>
    </row>
    <row r="166" spans="1:7" hidden="1" x14ac:dyDescent="0.25">
      <c r="A166" s="136" t="s">
        <v>192</v>
      </c>
      <c r="B166" s="136"/>
      <c r="C166" s="320" t="s">
        <v>193</v>
      </c>
      <c r="D166" s="647" t="s">
        <v>194</v>
      </c>
      <c r="E166" s="647"/>
    </row>
    <row r="167" spans="1:7" hidden="1" x14ac:dyDescent="0.25">
      <c r="A167" s="121" t="s">
        <v>195</v>
      </c>
      <c r="B167" s="121"/>
      <c r="C167" s="133" t="s">
        <v>196</v>
      </c>
      <c r="D167" s="648">
        <v>0</v>
      </c>
      <c r="E167" s="649"/>
    </row>
    <row r="168" spans="1:7" hidden="1" x14ac:dyDescent="0.25">
      <c r="A168" s="134" t="s">
        <v>197</v>
      </c>
      <c r="B168" s="134"/>
      <c r="C168" s="135" t="s">
        <v>198</v>
      </c>
      <c r="D168" s="650" t="s">
        <v>199</v>
      </c>
      <c r="E168" s="651"/>
    </row>
    <row r="169" spans="1:7" hidden="1" x14ac:dyDescent="0.25">
      <c r="A169" s="134" t="s">
        <v>200</v>
      </c>
      <c r="B169" s="134"/>
      <c r="C169" s="135" t="s">
        <v>201</v>
      </c>
      <c r="D169" s="650" t="s">
        <v>202</v>
      </c>
      <c r="E169" s="651"/>
    </row>
    <row r="170" spans="1:7" hidden="1" x14ac:dyDescent="0.25">
      <c r="A170" s="134" t="s">
        <v>203</v>
      </c>
      <c r="B170" s="134"/>
      <c r="C170" s="135" t="s">
        <v>142</v>
      </c>
      <c r="D170" s="650" t="s">
        <v>204</v>
      </c>
      <c r="E170" s="651"/>
    </row>
    <row r="171" spans="1:7" ht="13.9" hidden="1" customHeight="1" x14ac:dyDescent="0.35">
      <c r="A171" s="74"/>
      <c r="B171" s="74"/>
    </row>
    <row r="172" spans="1:7" ht="31.15" hidden="1" customHeight="1" x14ac:dyDescent="0.35">
      <c r="A172" s="74" t="s">
        <v>205</v>
      </c>
      <c r="B172" s="74"/>
    </row>
    <row r="173" spans="1:7" ht="16.899999999999999" hidden="1" customHeight="1" x14ac:dyDescent="0.25">
      <c r="A173" s="634" t="s">
        <v>206</v>
      </c>
      <c r="B173" s="782"/>
      <c r="C173" s="635"/>
      <c r="D173" s="636"/>
    </row>
    <row r="174" spans="1:7" ht="31.15" hidden="1" customHeight="1" x14ac:dyDescent="0.25">
      <c r="A174" s="357" t="s">
        <v>207</v>
      </c>
      <c r="B174" s="357"/>
      <c r="C174" s="637" t="s">
        <v>208</v>
      </c>
      <c r="D174" s="569"/>
    </row>
    <row r="175" spans="1:7" ht="13.9" hidden="1" customHeight="1" x14ac:dyDescent="0.35">
      <c r="A175" s="74"/>
      <c r="B175" s="74"/>
    </row>
    <row r="176" spans="1:7" ht="75" hidden="1" x14ac:dyDescent="0.25">
      <c r="A176" s="23" t="s">
        <v>209</v>
      </c>
      <c r="B176" s="23"/>
      <c r="C176" s="11" t="s">
        <v>210</v>
      </c>
      <c r="D176" s="23" t="s">
        <v>211</v>
      </c>
      <c r="E176" s="23" t="s">
        <v>212</v>
      </c>
      <c r="F176" s="23" t="s">
        <v>101</v>
      </c>
      <c r="G176" s="23" t="s">
        <v>102</v>
      </c>
    </row>
    <row r="177" spans="1:7" hidden="1" x14ac:dyDescent="0.25">
      <c r="A177" s="24" t="s">
        <v>213</v>
      </c>
      <c r="B177" s="24"/>
      <c r="C177" s="25" t="s">
        <v>214</v>
      </c>
      <c r="D177" s="378" t="s">
        <v>215</v>
      </c>
      <c r="E177" s="378">
        <v>0.68</v>
      </c>
      <c r="F177" s="26" t="e">
        <f t="shared" ref="F177:F188" si="6">E177*slpurban</f>
        <v>#NAME?</v>
      </c>
      <c r="G177" s="26" t="e">
        <f t="shared" ref="G177:G188" si="7">E177*slprural</f>
        <v>#REF!</v>
      </c>
    </row>
    <row r="178" spans="1:7" hidden="1" x14ac:dyDescent="0.25">
      <c r="A178" s="24" t="s">
        <v>213</v>
      </c>
      <c r="B178" s="24"/>
      <c r="C178" s="25" t="s">
        <v>216</v>
      </c>
      <c r="D178" s="378" t="s">
        <v>217</v>
      </c>
      <c r="E178" s="378">
        <v>1.82</v>
      </c>
      <c r="F178" s="26" t="e">
        <f t="shared" si="6"/>
        <v>#NAME?</v>
      </c>
      <c r="G178" s="26" t="e">
        <f t="shared" si="7"/>
        <v>#REF!</v>
      </c>
    </row>
    <row r="179" spans="1:7" hidden="1" x14ac:dyDescent="0.25">
      <c r="A179" s="24" t="s">
        <v>213</v>
      </c>
      <c r="B179" s="24"/>
      <c r="C179" s="25" t="s">
        <v>218</v>
      </c>
      <c r="D179" s="378" t="s">
        <v>219</v>
      </c>
      <c r="E179" s="378">
        <v>2.66</v>
      </c>
      <c r="F179" s="26" t="e">
        <f t="shared" si="6"/>
        <v>#NAME?</v>
      </c>
      <c r="G179" s="26" t="e">
        <f t="shared" si="7"/>
        <v>#REF!</v>
      </c>
    </row>
    <row r="180" spans="1:7" hidden="1" x14ac:dyDescent="0.25">
      <c r="A180" s="27" t="s">
        <v>220</v>
      </c>
      <c r="B180" s="27"/>
      <c r="C180" s="28" t="s">
        <v>214</v>
      </c>
      <c r="D180" s="380" t="s">
        <v>221</v>
      </c>
      <c r="E180" s="380">
        <v>1.46</v>
      </c>
      <c r="F180" s="29" t="e">
        <f t="shared" si="6"/>
        <v>#NAME?</v>
      </c>
      <c r="G180" s="29" t="e">
        <f t="shared" si="7"/>
        <v>#REF!</v>
      </c>
    </row>
    <row r="181" spans="1:7" hidden="1" x14ac:dyDescent="0.25">
      <c r="A181" s="27" t="s">
        <v>220</v>
      </c>
      <c r="B181" s="27"/>
      <c r="C181" s="28" t="s">
        <v>216</v>
      </c>
      <c r="D181" s="380" t="s">
        <v>222</v>
      </c>
      <c r="E181" s="380">
        <v>2.33</v>
      </c>
      <c r="F181" s="29" t="e">
        <f t="shared" si="6"/>
        <v>#NAME?</v>
      </c>
      <c r="G181" s="29" t="e">
        <f t="shared" si="7"/>
        <v>#REF!</v>
      </c>
    </row>
    <row r="182" spans="1:7" hidden="1" x14ac:dyDescent="0.25">
      <c r="A182" s="27" t="s">
        <v>220</v>
      </c>
      <c r="B182" s="27"/>
      <c r="C182" s="28" t="s">
        <v>218</v>
      </c>
      <c r="D182" s="380" t="s">
        <v>223</v>
      </c>
      <c r="E182" s="380">
        <v>2.97</v>
      </c>
      <c r="F182" s="29" t="e">
        <f t="shared" si="6"/>
        <v>#NAME?</v>
      </c>
      <c r="G182" s="29" t="e">
        <f t="shared" si="7"/>
        <v>#REF!</v>
      </c>
    </row>
    <row r="183" spans="1:7" hidden="1" x14ac:dyDescent="0.25">
      <c r="A183" s="24" t="s">
        <v>224</v>
      </c>
      <c r="B183" s="24"/>
      <c r="C183" s="25" t="s">
        <v>214</v>
      </c>
      <c r="D183" s="378" t="s">
        <v>225</v>
      </c>
      <c r="E183" s="378">
        <v>2.04</v>
      </c>
      <c r="F183" s="26" t="e">
        <f t="shared" si="6"/>
        <v>#NAME?</v>
      </c>
      <c r="G183" s="26" t="e">
        <f t="shared" si="7"/>
        <v>#REF!</v>
      </c>
    </row>
    <row r="184" spans="1:7" hidden="1" x14ac:dyDescent="0.25">
      <c r="A184" s="24" t="s">
        <v>224</v>
      </c>
      <c r="B184" s="24"/>
      <c r="C184" s="25" t="s">
        <v>216</v>
      </c>
      <c r="D184" s="378" t="s">
        <v>226</v>
      </c>
      <c r="E184" s="378">
        <v>2.85</v>
      </c>
      <c r="F184" s="26" t="e">
        <f t="shared" si="6"/>
        <v>#NAME?</v>
      </c>
      <c r="G184" s="26" t="e">
        <f t="shared" si="7"/>
        <v>#REF!</v>
      </c>
    </row>
    <row r="185" spans="1:7" hidden="1" x14ac:dyDescent="0.25">
      <c r="A185" s="24" t="s">
        <v>224</v>
      </c>
      <c r="B185" s="24"/>
      <c r="C185" s="25" t="s">
        <v>218</v>
      </c>
      <c r="D185" s="378" t="s">
        <v>227</v>
      </c>
      <c r="E185" s="378">
        <v>3.51</v>
      </c>
      <c r="F185" s="26" t="e">
        <f t="shared" si="6"/>
        <v>#NAME?</v>
      </c>
      <c r="G185" s="26" t="e">
        <f t="shared" si="7"/>
        <v>#REF!</v>
      </c>
    </row>
    <row r="186" spans="1:7" hidden="1" x14ac:dyDescent="0.25">
      <c r="A186" s="27" t="s">
        <v>228</v>
      </c>
      <c r="B186" s="27"/>
      <c r="C186" s="28" t="s">
        <v>214</v>
      </c>
      <c r="D186" s="380" t="s">
        <v>229</v>
      </c>
      <c r="E186" s="380">
        <v>2.98</v>
      </c>
      <c r="F186" s="29" t="e">
        <f t="shared" si="6"/>
        <v>#NAME?</v>
      </c>
      <c r="G186" s="29" t="e">
        <f t="shared" si="7"/>
        <v>#REF!</v>
      </c>
    </row>
    <row r="187" spans="1:7" hidden="1" x14ac:dyDescent="0.25">
      <c r="A187" s="27" t="s">
        <v>228</v>
      </c>
      <c r="B187" s="27"/>
      <c r="C187" s="28" t="s">
        <v>216</v>
      </c>
      <c r="D187" s="380" t="s">
        <v>230</v>
      </c>
      <c r="E187" s="380">
        <v>3.69</v>
      </c>
      <c r="F187" s="29" t="e">
        <f t="shared" si="6"/>
        <v>#NAME?</v>
      </c>
      <c r="G187" s="29" t="e">
        <f t="shared" si="7"/>
        <v>#REF!</v>
      </c>
    </row>
    <row r="188" spans="1:7" hidden="1" x14ac:dyDescent="0.25">
      <c r="A188" s="27" t="s">
        <v>228</v>
      </c>
      <c r="B188" s="27"/>
      <c r="C188" s="28" t="s">
        <v>218</v>
      </c>
      <c r="D188" s="380" t="s">
        <v>231</v>
      </c>
      <c r="E188" s="380">
        <v>4.1900000000000004</v>
      </c>
      <c r="F188" s="29" t="e">
        <f t="shared" si="6"/>
        <v>#NAME?</v>
      </c>
      <c r="G188" s="29" t="e">
        <f t="shared" si="7"/>
        <v>#REF!</v>
      </c>
    </row>
    <row r="189" spans="1:7" hidden="1" x14ac:dyDescent="0.25"/>
    <row r="190" spans="1:7" hidden="1" x14ac:dyDescent="0.25"/>
    <row r="191" spans="1:7" hidden="1" x14ac:dyDescent="0.25">
      <c r="E191" s="52" t="s">
        <v>143</v>
      </c>
      <c r="F191" s="1" t="s">
        <v>144</v>
      </c>
      <c r="G191" s="1" t="s">
        <v>145</v>
      </c>
    </row>
    <row r="192" spans="1:7" hidden="1" x14ac:dyDescent="0.25">
      <c r="E192" s="1" t="s">
        <v>146</v>
      </c>
      <c r="F192" s="144" t="s">
        <v>215</v>
      </c>
      <c r="G192" s="10" t="e">
        <f>IF(F192="",0,VLOOKUP(F192,SLPone,3,0))</f>
        <v>#NAME?</v>
      </c>
    </row>
    <row r="193" spans="1:12" hidden="1" x14ac:dyDescent="0.25">
      <c r="E193" s="1" t="s">
        <v>147</v>
      </c>
      <c r="F193" s="190"/>
      <c r="G193" s="10">
        <f>IF(F193="",0,VLOOKUP(F193,SLPone,5,0))</f>
        <v>0</v>
      </c>
    </row>
    <row r="194" spans="1:12" hidden="1" x14ac:dyDescent="0.25">
      <c r="F194" s="276" t="s">
        <v>145</v>
      </c>
      <c r="G194" s="370" t="e">
        <f>IF(AND(G192&lt;&gt;0,G193&lt;&gt;0),0,IF(G192&lt;&gt;0,G192,G193))</f>
        <v>#NAME?</v>
      </c>
    </row>
    <row r="195" spans="1:12" hidden="1" x14ac:dyDescent="0.25"/>
    <row r="196" spans="1:12" hidden="1" x14ac:dyDescent="0.25"/>
    <row r="197" spans="1:12" hidden="1" x14ac:dyDescent="0.25"/>
    <row r="198" spans="1:12" hidden="1" x14ac:dyDescent="0.25"/>
    <row r="199" spans="1:12" hidden="1" x14ac:dyDescent="0.25"/>
    <row r="200" spans="1:12" hidden="1" x14ac:dyDescent="0.25"/>
    <row r="201" spans="1:12" ht="15.75" hidden="1" thickBot="1" x14ac:dyDescent="0.3">
      <c r="A201" s="31" t="s">
        <v>232</v>
      </c>
      <c r="B201" s="31"/>
      <c r="C201" s="32"/>
      <c r="D201" s="32"/>
      <c r="E201" s="32"/>
      <c r="F201" s="32"/>
      <c r="G201" s="32"/>
      <c r="H201" s="32"/>
      <c r="I201" s="32"/>
      <c r="J201" s="44" t="s">
        <v>233</v>
      </c>
      <c r="K201" s="43" t="s">
        <v>234</v>
      </c>
      <c r="L201" s="42" t="s">
        <v>235</v>
      </c>
    </row>
    <row r="202" spans="1:12" s="23" customFormat="1" ht="52.5" hidden="1" customHeight="1" x14ac:dyDescent="0.25">
      <c r="A202" s="33" t="s">
        <v>236</v>
      </c>
      <c r="B202" s="33"/>
      <c r="C202" s="638" t="s">
        <v>237</v>
      </c>
      <c r="D202" s="639"/>
      <c r="E202" s="639"/>
      <c r="F202" s="639"/>
      <c r="G202" s="33" t="s">
        <v>238</v>
      </c>
      <c r="H202" s="23" t="s">
        <v>239</v>
      </c>
      <c r="I202" s="33" t="s">
        <v>240</v>
      </c>
      <c r="J202" s="33" t="s">
        <v>241</v>
      </c>
      <c r="K202" s="33" t="s">
        <v>101</v>
      </c>
      <c r="L202" s="23" t="s">
        <v>102</v>
      </c>
    </row>
    <row r="203" spans="1:12" s="30" customFormat="1" ht="33" hidden="1" customHeight="1" x14ac:dyDescent="0.25">
      <c r="A203" s="35" t="s">
        <v>242</v>
      </c>
      <c r="B203" s="352"/>
      <c r="C203" s="640" t="s">
        <v>243</v>
      </c>
      <c r="D203" s="642"/>
      <c r="E203" s="642"/>
      <c r="F203" s="643"/>
      <c r="G203" s="36" t="s">
        <v>142</v>
      </c>
      <c r="H203" s="36" t="s">
        <v>142</v>
      </c>
      <c r="I203" s="36" t="s">
        <v>244</v>
      </c>
      <c r="J203" s="36">
        <v>4.04</v>
      </c>
      <c r="K203" s="34" t="e">
        <f t="shared" ref="K203:K227" si="8">IF(AIDS&lt;&gt;"",(J203*nsgurban)*1.18,J203*nsgurban)</f>
        <v>#REF!</v>
      </c>
      <c r="L203" s="35" t="e">
        <f t="shared" ref="L203:L227" si="9">IF(AIDS&lt;&gt;"",(J203*nsgrural)*1.18,J203*nsgrural)</f>
        <v>#REF!</v>
      </c>
    </row>
    <row r="204" spans="1:12" s="30" customFormat="1" ht="33" hidden="1" customHeight="1" x14ac:dyDescent="0.25">
      <c r="A204" s="35" t="s">
        <v>245</v>
      </c>
      <c r="B204" s="352"/>
      <c r="C204" s="640" t="s">
        <v>246</v>
      </c>
      <c r="D204" s="642"/>
      <c r="E204" s="642"/>
      <c r="F204" s="643"/>
      <c r="G204" s="36" t="s">
        <v>142</v>
      </c>
      <c r="H204" s="36" t="s">
        <v>142</v>
      </c>
      <c r="I204" s="36" t="s">
        <v>244</v>
      </c>
      <c r="J204" s="36">
        <v>3.06</v>
      </c>
      <c r="K204" s="34" t="e">
        <f t="shared" si="8"/>
        <v>#REF!</v>
      </c>
      <c r="L204" s="35" t="e">
        <f t="shared" si="9"/>
        <v>#REF!</v>
      </c>
    </row>
    <row r="205" spans="1:12" s="30" customFormat="1" ht="33" hidden="1" customHeight="1" x14ac:dyDescent="0.25">
      <c r="A205" s="35" t="s">
        <v>247</v>
      </c>
      <c r="B205" s="352"/>
      <c r="C205" s="640" t="s">
        <v>248</v>
      </c>
      <c r="D205" s="642"/>
      <c r="E205" s="642"/>
      <c r="F205" s="643"/>
      <c r="G205" s="36" t="s">
        <v>142</v>
      </c>
      <c r="H205" s="36" t="s">
        <v>142</v>
      </c>
      <c r="I205" s="36" t="s">
        <v>244</v>
      </c>
      <c r="J205" s="36">
        <v>2.91</v>
      </c>
      <c r="K205" s="34" t="e">
        <f t="shared" si="8"/>
        <v>#REF!</v>
      </c>
      <c r="L205" s="35" t="e">
        <f t="shared" si="9"/>
        <v>#REF!</v>
      </c>
    </row>
    <row r="206" spans="1:12" s="30" customFormat="1" ht="63.75" hidden="1" customHeight="1" x14ac:dyDescent="0.25">
      <c r="A206" s="37" t="s">
        <v>249</v>
      </c>
      <c r="B206" s="353"/>
      <c r="C206" s="618" t="s">
        <v>250</v>
      </c>
      <c r="D206" s="619"/>
      <c r="E206" s="619"/>
      <c r="F206" s="620"/>
      <c r="G206" s="37" t="s">
        <v>251</v>
      </c>
      <c r="H206" s="37" t="s">
        <v>142</v>
      </c>
      <c r="I206" s="37" t="s">
        <v>104</v>
      </c>
      <c r="J206" s="37">
        <v>2.39</v>
      </c>
      <c r="K206" s="38" t="e">
        <f t="shared" si="8"/>
        <v>#REF!</v>
      </c>
      <c r="L206" s="39" t="e">
        <f t="shared" si="9"/>
        <v>#REF!</v>
      </c>
    </row>
    <row r="207" spans="1:12" s="30" customFormat="1" ht="63.75" hidden="1" customHeight="1" x14ac:dyDescent="0.25">
      <c r="A207" s="37" t="s">
        <v>252</v>
      </c>
      <c r="B207" s="354"/>
      <c r="C207" s="621"/>
      <c r="D207" s="622"/>
      <c r="E207" s="622"/>
      <c r="F207" s="623"/>
      <c r="G207" s="37" t="s">
        <v>253</v>
      </c>
      <c r="H207" s="37" t="s">
        <v>142</v>
      </c>
      <c r="I207" s="37" t="s">
        <v>104</v>
      </c>
      <c r="J207" s="37">
        <v>1.99</v>
      </c>
      <c r="K207" s="38" t="e">
        <f t="shared" si="8"/>
        <v>#REF!</v>
      </c>
      <c r="L207" s="39" t="e">
        <f t="shared" si="9"/>
        <v>#REF!</v>
      </c>
    </row>
    <row r="208" spans="1:12" s="30" customFormat="1" ht="63.75" hidden="1" customHeight="1" x14ac:dyDescent="0.25">
      <c r="A208" s="37" t="s">
        <v>254</v>
      </c>
      <c r="B208" s="354"/>
      <c r="C208" s="621"/>
      <c r="D208" s="622"/>
      <c r="E208" s="622"/>
      <c r="F208" s="623"/>
      <c r="G208" s="37" t="s">
        <v>251</v>
      </c>
      <c r="H208" s="37" t="s">
        <v>142</v>
      </c>
      <c r="I208" s="40" t="s">
        <v>255</v>
      </c>
      <c r="J208" s="37">
        <v>2.23</v>
      </c>
      <c r="K208" s="38" t="e">
        <f t="shared" si="8"/>
        <v>#REF!</v>
      </c>
      <c r="L208" s="39" t="e">
        <f t="shared" si="9"/>
        <v>#REF!</v>
      </c>
    </row>
    <row r="209" spans="1:12" s="30" customFormat="1" ht="63.75" hidden="1" customHeight="1" x14ac:dyDescent="0.25">
      <c r="A209" s="37" t="s">
        <v>256</v>
      </c>
      <c r="B209" s="355"/>
      <c r="C209" s="624"/>
      <c r="D209" s="625"/>
      <c r="E209" s="625"/>
      <c r="F209" s="626"/>
      <c r="G209" s="37" t="s">
        <v>253</v>
      </c>
      <c r="H209" s="37" t="s">
        <v>142</v>
      </c>
      <c r="I209" s="40" t="s">
        <v>255</v>
      </c>
      <c r="J209" s="37">
        <v>1.85</v>
      </c>
      <c r="K209" s="38" t="e">
        <f t="shared" si="8"/>
        <v>#REF!</v>
      </c>
      <c r="L209" s="39" t="e">
        <f t="shared" si="9"/>
        <v>#REF!</v>
      </c>
    </row>
    <row r="210" spans="1:12" s="30" customFormat="1" ht="92.25" hidden="1" customHeight="1" x14ac:dyDescent="0.25">
      <c r="A210" s="36" t="s">
        <v>257</v>
      </c>
      <c r="B210" s="36"/>
      <c r="C210" s="627" t="s">
        <v>258</v>
      </c>
      <c r="D210" s="628"/>
      <c r="E210" s="628"/>
      <c r="F210" s="628"/>
      <c r="G210" s="36" t="s">
        <v>251</v>
      </c>
      <c r="H210" s="36" t="s">
        <v>142</v>
      </c>
      <c r="I210" s="36" t="s">
        <v>104</v>
      </c>
      <c r="J210" s="36">
        <v>2.0699999999999998</v>
      </c>
      <c r="K210" s="34" t="e">
        <f t="shared" si="8"/>
        <v>#REF!</v>
      </c>
      <c r="L210" s="35" t="e">
        <f t="shared" si="9"/>
        <v>#REF!</v>
      </c>
    </row>
    <row r="211" spans="1:12" s="30" customFormat="1" ht="92.25" hidden="1" customHeight="1" x14ac:dyDescent="0.25">
      <c r="A211" s="36" t="s">
        <v>259</v>
      </c>
      <c r="B211" s="36"/>
      <c r="C211" s="628"/>
      <c r="D211" s="628"/>
      <c r="E211" s="628"/>
      <c r="F211" s="628"/>
      <c r="G211" s="36" t="s">
        <v>253</v>
      </c>
      <c r="H211" s="36" t="s">
        <v>142</v>
      </c>
      <c r="I211" s="36" t="s">
        <v>104</v>
      </c>
      <c r="J211" s="36">
        <v>1.72</v>
      </c>
      <c r="K211" s="34" t="e">
        <f t="shared" si="8"/>
        <v>#REF!</v>
      </c>
      <c r="L211" s="35" t="e">
        <f t="shared" si="9"/>
        <v>#REF!</v>
      </c>
    </row>
    <row r="212" spans="1:12" s="30" customFormat="1" ht="92.25" hidden="1" customHeight="1" x14ac:dyDescent="0.25">
      <c r="A212" s="36" t="s">
        <v>260</v>
      </c>
      <c r="B212" s="36"/>
      <c r="C212" s="628"/>
      <c r="D212" s="628"/>
      <c r="E212" s="628"/>
      <c r="F212" s="628"/>
      <c r="G212" s="36" t="s">
        <v>251</v>
      </c>
      <c r="H212" s="36" t="s">
        <v>142</v>
      </c>
      <c r="I212" s="41" t="s">
        <v>255</v>
      </c>
      <c r="J212" s="36">
        <v>1.71</v>
      </c>
      <c r="K212" s="34" t="e">
        <f t="shared" si="8"/>
        <v>#REF!</v>
      </c>
      <c r="L212" s="35" t="e">
        <f t="shared" si="9"/>
        <v>#REF!</v>
      </c>
    </row>
    <row r="213" spans="1:12" s="30" customFormat="1" ht="97.15" hidden="1" customHeight="1" x14ac:dyDescent="0.25">
      <c r="A213" s="36" t="s">
        <v>261</v>
      </c>
      <c r="B213" s="36"/>
      <c r="C213" s="628"/>
      <c r="D213" s="628"/>
      <c r="E213" s="628"/>
      <c r="F213" s="628"/>
      <c r="G213" s="36" t="s">
        <v>253</v>
      </c>
      <c r="H213" s="36" t="s">
        <v>142</v>
      </c>
      <c r="I213" s="41" t="s">
        <v>255</v>
      </c>
      <c r="J213" s="36">
        <v>1.43</v>
      </c>
      <c r="K213" s="34" t="e">
        <f t="shared" si="8"/>
        <v>#REF!</v>
      </c>
      <c r="L213" s="35" t="e">
        <f t="shared" si="9"/>
        <v>#REF!</v>
      </c>
    </row>
    <row r="214" spans="1:12" s="30" customFormat="1" ht="28.5" hidden="1" customHeight="1" x14ac:dyDescent="0.25">
      <c r="A214" s="37" t="s">
        <v>262</v>
      </c>
      <c r="B214" s="37"/>
      <c r="C214" s="629" t="s">
        <v>263</v>
      </c>
      <c r="D214" s="630"/>
      <c r="E214" s="630"/>
      <c r="F214" s="630"/>
      <c r="G214" s="37" t="s">
        <v>251</v>
      </c>
      <c r="H214" s="37" t="s">
        <v>142</v>
      </c>
      <c r="I214" s="37" t="s">
        <v>104</v>
      </c>
      <c r="J214" s="37">
        <v>1.86</v>
      </c>
      <c r="K214" s="38" t="e">
        <f t="shared" si="8"/>
        <v>#REF!</v>
      </c>
      <c r="L214" s="39" t="e">
        <f t="shared" si="9"/>
        <v>#REF!</v>
      </c>
    </row>
    <row r="215" spans="1:12" s="30" customFormat="1" ht="28.5" hidden="1" customHeight="1" x14ac:dyDescent="0.25">
      <c r="A215" s="37" t="s">
        <v>264</v>
      </c>
      <c r="B215" s="37"/>
      <c r="C215" s="630"/>
      <c r="D215" s="630"/>
      <c r="E215" s="630"/>
      <c r="F215" s="630"/>
      <c r="G215" s="37" t="s">
        <v>253</v>
      </c>
      <c r="H215" s="37" t="s">
        <v>142</v>
      </c>
      <c r="I215" s="37" t="s">
        <v>104</v>
      </c>
      <c r="J215" s="37">
        <v>1.62</v>
      </c>
      <c r="K215" s="38" t="e">
        <f t="shared" si="8"/>
        <v>#REF!</v>
      </c>
      <c r="L215" s="39" t="e">
        <f t="shared" si="9"/>
        <v>#REF!</v>
      </c>
    </row>
    <row r="216" spans="1:12" s="30" customFormat="1" ht="28.5" hidden="1" customHeight="1" x14ac:dyDescent="0.25">
      <c r="A216" s="37" t="s">
        <v>265</v>
      </c>
      <c r="B216" s="37"/>
      <c r="C216" s="630"/>
      <c r="D216" s="630"/>
      <c r="E216" s="630"/>
      <c r="F216" s="630"/>
      <c r="G216" s="37" t="s">
        <v>251</v>
      </c>
      <c r="H216" s="37" t="s">
        <v>142</v>
      </c>
      <c r="I216" s="40" t="s">
        <v>255</v>
      </c>
      <c r="J216" s="37">
        <v>1.54</v>
      </c>
      <c r="K216" s="38" t="e">
        <f t="shared" si="8"/>
        <v>#REF!</v>
      </c>
      <c r="L216" s="39" t="e">
        <f t="shared" si="9"/>
        <v>#REF!</v>
      </c>
    </row>
    <row r="217" spans="1:12" s="30" customFormat="1" ht="28.5" hidden="1" customHeight="1" x14ac:dyDescent="0.25">
      <c r="A217" s="37" t="s">
        <v>266</v>
      </c>
      <c r="B217" s="37"/>
      <c r="C217" s="630"/>
      <c r="D217" s="630"/>
      <c r="E217" s="630"/>
      <c r="F217" s="630"/>
      <c r="G217" s="37" t="s">
        <v>253</v>
      </c>
      <c r="H217" s="37" t="s">
        <v>142</v>
      </c>
      <c r="I217" s="40" t="s">
        <v>267</v>
      </c>
      <c r="J217" s="37">
        <v>1.08</v>
      </c>
      <c r="K217" s="38" t="e">
        <f t="shared" si="8"/>
        <v>#REF!</v>
      </c>
      <c r="L217" s="39" t="e">
        <f t="shared" si="9"/>
        <v>#REF!</v>
      </c>
    </row>
    <row r="218" spans="1:12" s="30" customFormat="1" ht="28.5" hidden="1" customHeight="1" x14ac:dyDescent="0.25">
      <c r="A218" s="37" t="s">
        <v>268</v>
      </c>
      <c r="B218" s="37"/>
      <c r="C218" s="630"/>
      <c r="D218" s="630"/>
      <c r="E218" s="630"/>
      <c r="F218" s="630"/>
      <c r="G218" s="37" t="s">
        <v>251</v>
      </c>
      <c r="H218" s="37" t="s">
        <v>142</v>
      </c>
      <c r="I218" s="40" t="s">
        <v>255</v>
      </c>
      <c r="J218" s="37">
        <v>1.34</v>
      </c>
      <c r="K218" s="38" t="e">
        <f t="shared" si="8"/>
        <v>#REF!</v>
      </c>
      <c r="L218" s="39" t="e">
        <f t="shared" si="9"/>
        <v>#REF!</v>
      </c>
    </row>
    <row r="219" spans="1:12" s="30" customFormat="1" ht="28.5" hidden="1" customHeight="1" x14ac:dyDescent="0.25">
      <c r="A219" s="37" t="s">
        <v>269</v>
      </c>
      <c r="B219" s="37"/>
      <c r="C219" s="630"/>
      <c r="D219" s="630"/>
      <c r="E219" s="630"/>
      <c r="F219" s="630"/>
      <c r="G219" s="37" t="s">
        <v>253</v>
      </c>
      <c r="H219" s="37" t="s">
        <v>142</v>
      </c>
      <c r="I219" s="40" t="s">
        <v>267</v>
      </c>
      <c r="J219" s="37">
        <v>0.94</v>
      </c>
      <c r="K219" s="38" t="e">
        <f t="shared" si="8"/>
        <v>#REF!</v>
      </c>
      <c r="L219" s="39" t="e">
        <f t="shared" si="9"/>
        <v>#REF!</v>
      </c>
    </row>
    <row r="220" spans="1:12" s="30" customFormat="1" ht="321" hidden="1" customHeight="1" x14ac:dyDescent="0.25">
      <c r="A220" s="36" t="s">
        <v>270</v>
      </c>
      <c r="B220" s="36"/>
      <c r="C220" s="627" t="s">
        <v>271</v>
      </c>
      <c r="D220" s="631"/>
      <c r="E220" s="631"/>
      <c r="F220" s="631"/>
      <c r="G220" s="36" t="s">
        <v>142</v>
      </c>
      <c r="H220" s="36" t="s">
        <v>272</v>
      </c>
      <c r="I220" s="41" t="s">
        <v>273</v>
      </c>
      <c r="J220" s="36">
        <v>1.04</v>
      </c>
      <c r="K220" s="34" t="e">
        <f t="shared" si="8"/>
        <v>#REF!</v>
      </c>
      <c r="L220" s="35" t="e">
        <f t="shared" si="9"/>
        <v>#REF!</v>
      </c>
    </row>
    <row r="221" spans="1:12" s="30" customFormat="1" ht="297" hidden="1" customHeight="1" x14ac:dyDescent="0.25">
      <c r="A221" s="36" t="s">
        <v>274</v>
      </c>
      <c r="B221" s="36"/>
      <c r="C221" s="631"/>
      <c r="D221" s="631"/>
      <c r="E221" s="631"/>
      <c r="F221" s="631"/>
      <c r="G221" s="36" t="s">
        <v>142</v>
      </c>
      <c r="H221" s="36" t="s">
        <v>275</v>
      </c>
      <c r="I221" s="41" t="s">
        <v>273</v>
      </c>
      <c r="J221" s="36">
        <v>0.99</v>
      </c>
      <c r="K221" s="34" t="e">
        <f t="shared" si="8"/>
        <v>#REF!</v>
      </c>
      <c r="L221" s="35" t="e">
        <f t="shared" si="9"/>
        <v>#REF!</v>
      </c>
    </row>
    <row r="222" spans="1:12" s="30" customFormat="1" ht="30.75" hidden="1" customHeight="1" x14ac:dyDescent="0.25">
      <c r="A222" s="37" t="s">
        <v>276</v>
      </c>
      <c r="B222" s="37"/>
      <c r="C222" s="629" t="s">
        <v>277</v>
      </c>
      <c r="D222" s="630"/>
      <c r="E222" s="630"/>
      <c r="F222" s="630"/>
      <c r="G222" s="37" t="s">
        <v>142</v>
      </c>
      <c r="H222" s="37" t="s">
        <v>272</v>
      </c>
      <c r="I222" s="40" t="s">
        <v>104</v>
      </c>
      <c r="J222" s="37">
        <v>1.57</v>
      </c>
      <c r="K222" s="38" t="e">
        <f t="shared" si="8"/>
        <v>#REF!</v>
      </c>
      <c r="L222" s="39" t="e">
        <f t="shared" si="9"/>
        <v>#REF!</v>
      </c>
    </row>
    <row r="223" spans="1:12" s="30" customFormat="1" ht="30.75" hidden="1" customHeight="1" x14ac:dyDescent="0.25">
      <c r="A223" s="37" t="s">
        <v>278</v>
      </c>
      <c r="B223" s="37"/>
      <c r="C223" s="630"/>
      <c r="D223" s="630"/>
      <c r="E223" s="630"/>
      <c r="F223" s="630"/>
      <c r="G223" s="37" t="s">
        <v>142</v>
      </c>
      <c r="H223" s="37" t="s">
        <v>275</v>
      </c>
      <c r="I223" s="40" t="s">
        <v>104</v>
      </c>
      <c r="J223" s="37">
        <v>1.47</v>
      </c>
      <c r="K223" s="38" t="e">
        <f t="shared" si="8"/>
        <v>#REF!</v>
      </c>
      <c r="L223" s="39" t="e">
        <f t="shared" si="9"/>
        <v>#REF!</v>
      </c>
    </row>
    <row r="224" spans="1:12" s="30" customFormat="1" ht="30.75" hidden="1" customHeight="1" x14ac:dyDescent="0.25">
      <c r="A224" s="37" t="s">
        <v>279</v>
      </c>
      <c r="B224" s="37"/>
      <c r="C224" s="630"/>
      <c r="D224" s="630"/>
      <c r="E224" s="630"/>
      <c r="F224" s="630"/>
      <c r="G224" s="37" t="s">
        <v>142</v>
      </c>
      <c r="H224" s="37" t="s">
        <v>272</v>
      </c>
      <c r="I224" s="40" t="s">
        <v>255</v>
      </c>
      <c r="J224" s="37">
        <v>1.21</v>
      </c>
      <c r="K224" s="38" t="e">
        <f t="shared" si="8"/>
        <v>#REF!</v>
      </c>
      <c r="L224" s="39" t="e">
        <f t="shared" si="9"/>
        <v>#REF!</v>
      </c>
    </row>
    <row r="225" spans="1:12" s="30" customFormat="1" ht="30.75" hidden="1" customHeight="1" x14ac:dyDescent="0.25">
      <c r="A225" s="37" t="s">
        <v>280</v>
      </c>
      <c r="B225" s="37"/>
      <c r="C225" s="630"/>
      <c r="D225" s="630"/>
      <c r="E225" s="630"/>
      <c r="F225" s="630"/>
      <c r="G225" s="37" t="s">
        <v>142</v>
      </c>
      <c r="H225" s="37" t="s">
        <v>272</v>
      </c>
      <c r="I225" s="40" t="s">
        <v>267</v>
      </c>
      <c r="J225" s="191">
        <v>0.7</v>
      </c>
      <c r="K225" s="38" t="e">
        <f t="shared" si="8"/>
        <v>#REF!</v>
      </c>
      <c r="L225" s="39" t="e">
        <f t="shared" si="9"/>
        <v>#REF!</v>
      </c>
    </row>
    <row r="226" spans="1:12" s="30" customFormat="1" ht="30.75" hidden="1" customHeight="1" x14ac:dyDescent="0.25">
      <c r="A226" s="37" t="s">
        <v>281</v>
      </c>
      <c r="B226" s="37"/>
      <c r="C226" s="630"/>
      <c r="D226" s="630"/>
      <c r="E226" s="630"/>
      <c r="F226" s="630"/>
      <c r="G226" s="37" t="s">
        <v>142</v>
      </c>
      <c r="H226" s="37" t="s">
        <v>275</v>
      </c>
      <c r="I226" s="40" t="s">
        <v>255</v>
      </c>
      <c r="J226" s="37">
        <v>1.1299999999999999</v>
      </c>
      <c r="K226" s="38" t="e">
        <f t="shared" si="8"/>
        <v>#REF!</v>
      </c>
      <c r="L226" s="39" t="e">
        <f t="shared" si="9"/>
        <v>#REF!</v>
      </c>
    </row>
    <row r="227" spans="1:12" s="30" customFormat="1" ht="30.75" hidden="1" customHeight="1" x14ac:dyDescent="0.25">
      <c r="A227" s="37" t="s">
        <v>282</v>
      </c>
      <c r="B227" s="37"/>
      <c r="C227" s="630"/>
      <c r="D227" s="630"/>
      <c r="E227" s="630"/>
      <c r="F227" s="630"/>
      <c r="G227" s="37" t="s">
        <v>142</v>
      </c>
      <c r="H227" s="37" t="s">
        <v>275</v>
      </c>
      <c r="I227" s="40" t="s">
        <v>267</v>
      </c>
      <c r="J227" s="37">
        <v>0.66</v>
      </c>
      <c r="K227" s="38" t="e">
        <f t="shared" si="8"/>
        <v>#REF!</v>
      </c>
      <c r="L227" s="39" t="e">
        <f t="shared" si="9"/>
        <v>#REF!</v>
      </c>
    </row>
    <row r="228" spans="1:12" hidden="1" x14ac:dyDescent="0.25">
      <c r="C228" s="4"/>
      <c r="D228" s="370"/>
      <c r="E228" s="370"/>
      <c r="F228" s="369"/>
      <c r="G228" s="369"/>
    </row>
    <row r="229" spans="1:12" ht="18.75" hidden="1" customHeight="1" x14ac:dyDescent="0.25">
      <c r="A229" s="632" t="s">
        <v>283</v>
      </c>
      <c r="B229" s="632"/>
      <c r="C229" s="633"/>
      <c r="D229" s="633"/>
      <c r="E229" s="633"/>
      <c r="F229" s="633"/>
      <c r="G229" s="633"/>
      <c r="H229" s="7"/>
      <c r="I229" s="261"/>
    </row>
    <row r="230" spans="1:12" hidden="1" x14ac:dyDescent="0.25">
      <c r="A230" s="614" t="s">
        <v>27</v>
      </c>
      <c r="B230" s="614"/>
      <c r="C230" s="615"/>
      <c r="D230" s="615"/>
      <c r="E230" s="615"/>
      <c r="F230" s="615"/>
      <c r="G230" s="17" t="s">
        <v>28</v>
      </c>
      <c r="H230" s="45"/>
    </row>
    <row r="231" spans="1:12" hidden="1" x14ac:dyDescent="0.25">
      <c r="A231" s="377" t="s">
        <v>30</v>
      </c>
      <c r="B231" s="377"/>
      <c r="C231" s="616" t="s">
        <v>31</v>
      </c>
      <c r="D231" s="615"/>
      <c r="E231" s="615"/>
      <c r="F231" s="615"/>
      <c r="G231" s="18" t="s">
        <v>32</v>
      </c>
    </row>
    <row r="232" spans="1:12" hidden="1" x14ac:dyDescent="0.25">
      <c r="A232" s="18" t="s">
        <v>34</v>
      </c>
      <c r="B232" s="18"/>
      <c r="C232" s="616" t="s">
        <v>35</v>
      </c>
      <c r="D232" s="615"/>
      <c r="E232" s="615"/>
      <c r="F232" s="615"/>
      <c r="G232" s="18" t="s">
        <v>36</v>
      </c>
    </row>
    <row r="233" spans="1:12" hidden="1" x14ac:dyDescent="0.25">
      <c r="A233" s="16" t="s">
        <v>38</v>
      </c>
      <c r="B233" s="16"/>
      <c r="C233" s="616" t="s">
        <v>39</v>
      </c>
      <c r="D233" s="615"/>
      <c r="E233" s="615"/>
      <c r="F233" s="615"/>
      <c r="G233" s="18" t="s">
        <v>40</v>
      </c>
    </row>
    <row r="234" spans="1:12" hidden="1" x14ac:dyDescent="0.25">
      <c r="A234" s="16" t="s">
        <v>43</v>
      </c>
      <c r="B234" s="16"/>
      <c r="C234" s="616" t="s">
        <v>44</v>
      </c>
      <c r="D234" s="615"/>
      <c r="E234" s="615"/>
      <c r="F234" s="615"/>
      <c r="G234" s="18" t="s">
        <v>45</v>
      </c>
    </row>
    <row r="235" spans="1:12" ht="15" hidden="1" customHeight="1" x14ac:dyDescent="0.25">
      <c r="A235" s="16" t="s">
        <v>161</v>
      </c>
      <c r="B235" s="16"/>
      <c r="C235" s="617" t="s">
        <v>48</v>
      </c>
      <c r="D235" s="615"/>
      <c r="E235" s="615"/>
      <c r="F235" s="615"/>
      <c r="G235" s="18" t="s">
        <v>49</v>
      </c>
    </row>
    <row r="236" spans="1:12" hidden="1" x14ac:dyDescent="0.25">
      <c r="C236" s="4"/>
      <c r="D236" s="370"/>
      <c r="E236" s="370"/>
      <c r="F236" s="369"/>
      <c r="G236" s="369"/>
    </row>
    <row r="237" spans="1:12" hidden="1" x14ac:dyDescent="0.25">
      <c r="A237" s="603" t="s">
        <v>63</v>
      </c>
      <c r="B237" s="603"/>
      <c r="C237" s="604"/>
      <c r="D237" s="585"/>
      <c r="E237" s="585"/>
      <c r="F237" s="585"/>
      <c r="G237" s="75" t="s">
        <v>64</v>
      </c>
      <c r="H237" s="605" t="s">
        <v>65</v>
      </c>
      <c r="I237" s="606"/>
      <c r="J237" s="75" t="s">
        <v>66</v>
      </c>
    </row>
    <row r="238" spans="1:12" hidden="1" x14ac:dyDescent="0.25">
      <c r="A238" s="94" t="s">
        <v>68</v>
      </c>
      <c r="B238" s="94"/>
      <c r="C238" s="607" t="s">
        <v>69</v>
      </c>
      <c r="D238" s="589"/>
      <c r="E238" s="589"/>
      <c r="F238" s="589"/>
      <c r="G238" s="359">
        <v>5</v>
      </c>
      <c r="H238" s="608" t="s">
        <v>70</v>
      </c>
      <c r="I238" s="609"/>
      <c r="J238" s="391">
        <f t="shared" ref="J238:J244" si="10">IF(G238="","",VLOOKUP(G238,ggone,2,0))</f>
        <v>4</v>
      </c>
      <c r="K238" s="80">
        <f>IF(J238="","",J238)</f>
        <v>4</v>
      </c>
    </row>
    <row r="239" spans="1:12" hidden="1" x14ac:dyDescent="0.25">
      <c r="A239" s="20" t="s">
        <v>75</v>
      </c>
      <c r="B239" s="20"/>
      <c r="C239" s="610" t="s">
        <v>76</v>
      </c>
      <c r="D239" s="611"/>
      <c r="E239" s="611"/>
      <c r="F239" s="611"/>
      <c r="G239" s="81">
        <v>5</v>
      </c>
      <c r="H239" s="612" t="s">
        <v>70</v>
      </c>
      <c r="I239" s="613"/>
      <c r="J239" s="76">
        <f t="shared" si="10"/>
        <v>4</v>
      </c>
      <c r="K239" s="80">
        <f>IF(J239="","",J239)</f>
        <v>4</v>
      </c>
    </row>
    <row r="240" spans="1:12" hidden="1" x14ac:dyDescent="0.25">
      <c r="A240" s="22" t="s">
        <v>78</v>
      </c>
      <c r="B240" s="22"/>
      <c r="C240" s="588" t="s">
        <v>79</v>
      </c>
      <c r="D240" s="589"/>
      <c r="E240" s="589"/>
      <c r="F240" s="589"/>
      <c r="G240" s="95">
        <v>5</v>
      </c>
      <c r="H240" s="590" t="s">
        <v>164</v>
      </c>
      <c r="I240" s="591"/>
      <c r="J240" s="77">
        <f t="shared" si="10"/>
        <v>4</v>
      </c>
      <c r="K240" s="80"/>
    </row>
    <row r="241" spans="1:12" hidden="1" x14ac:dyDescent="0.25">
      <c r="A241" s="22" t="s">
        <v>82</v>
      </c>
      <c r="B241" s="22"/>
      <c r="C241" s="588" t="s">
        <v>83</v>
      </c>
      <c r="D241" s="589"/>
      <c r="E241" s="589"/>
      <c r="F241" s="589"/>
      <c r="G241" s="95">
        <v>5</v>
      </c>
      <c r="H241" s="592"/>
      <c r="I241" s="593"/>
      <c r="J241" s="77">
        <f t="shared" si="10"/>
        <v>4</v>
      </c>
      <c r="K241" s="84">
        <f>AVERAGE(J240:J241)</f>
        <v>4</v>
      </c>
    </row>
    <row r="242" spans="1:12" hidden="1" x14ac:dyDescent="0.25">
      <c r="A242" s="21" t="s">
        <v>84</v>
      </c>
      <c r="B242" s="21"/>
      <c r="C242" s="594" t="s">
        <v>85</v>
      </c>
      <c r="D242" s="595"/>
      <c r="E242" s="595"/>
      <c r="F242" s="595"/>
      <c r="G242" s="82">
        <v>5</v>
      </c>
      <c r="H242" s="596" t="s">
        <v>165</v>
      </c>
      <c r="I242" s="597"/>
      <c r="J242" s="78">
        <f t="shared" si="10"/>
        <v>4</v>
      </c>
      <c r="K242" s="80"/>
    </row>
    <row r="243" spans="1:12" hidden="1" x14ac:dyDescent="0.25">
      <c r="A243" s="14" t="s">
        <v>87</v>
      </c>
      <c r="B243" s="14"/>
      <c r="C243" s="602" t="s">
        <v>88</v>
      </c>
      <c r="D243" s="581"/>
      <c r="E243" s="581"/>
      <c r="F243" s="581"/>
      <c r="G243" s="83">
        <v>5</v>
      </c>
      <c r="H243" s="598"/>
      <c r="I243" s="599"/>
      <c r="J243" s="79">
        <f t="shared" si="10"/>
        <v>4</v>
      </c>
      <c r="K243" s="80"/>
    </row>
    <row r="244" spans="1:12" hidden="1" x14ac:dyDescent="0.25">
      <c r="A244" s="15" t="s">
        <v>89</v>
      </c>
      <c r="B244" s="15"/>
      <c r="C244" s="602" t="s">
        <v>90</v>
      </c>
      <c r="D244" s="581"/>
      <c r="E244" s="581"/>
      <c r="F244" s="581"/>
      <c r="G244" s="83">
        <v>5</v>
      </c>
      <c r="H244" s="600"/>
      <c r="I244" s="601"/>
      <c r="J244" s="79">
        <f t="shared" si="10"/>
        <v>4</v>
      </c>
      <c r="K244" s="87">
        <f>AVERAGE(J242:J244)</f>
        <v>4</v>
      </c>
    </row>
    <row r="245" spans="1:12" hidden="1" x14ac:dyDescent="0.25">
      <c r="C245" s="4"/>
      <c r="D245" s="370"/>
      <c r="E245" s="370"/>
      <c r="F245" s="369"/>
      <c r="G245" s="369"/>
      <c r="I245" s="7" t="s">
        <v>66</v>
      </c>
      <c r="J245" s="85">
        <f>IF(AND(J238="",J239="",J240="",J241="",J242="",J243="",J244=""),0,SUM(K238:K244))</f>
        <v>16</v>
      </c>
      <c r="K245" s="276" t="s">
        <v>284</v>
      </c>
    </row>
    <row r="246" spans="1:12" hidden="1" x14ac:dyDescent="0.25">
      <c r="C246" s="4"/>
      <c r="D246" s="370"/>
      <c r="E246" s="370"/>
      <c r="F246" s="369"/>
      <c r="G246" s="369"/>
    </row>
    <row r="247" spans="1:12" hidden="1" x14ac:dyDescent="0.25">
      <c r="C247" s="4"/>
      <c r="D247" s="370"/>
      <c r="E247" s="370"/>
      <c r="H247" s="52" t="s">
        <v>285</v>
      </c>
      <c r="I247" s="1" t="s">
        <v>144</v>
      </c>
      <c r="J247" s="1" t="s">
        <v>145</v>
      </c>
      <c r="K247" s="1"/>
      <c r="L247" s="1"/>
    </row>
    <row r="248" spans="1:12" hidden="1" x14ac:dyDescent="0.25">
      <c r="C248" s="4"/>
      <c r="D248" s="370"/>
      <c r="E248" s="370"/>
      <c r="H248" s="1" t="s">
        <v>146</v>
      </c>
      <c r="I248" s="144" t="s">
        <v>252</v>
      </c>
      <c r="J248" s="10">
        <f>IF(I248="",0,VLOOKUP(I248,nsgtwo,10,0))</f>
        <v>1.99</v>
      </c>
      <c r="K248" s="370"/>
      <c r="L248" s="370"/>
    </row>
    <row r="249" spans="1:12" hidden="1" x14ac:dyDescent="0.25">
      <c r="C249" s="4"/>
      <c r="D249" s="370"/>
      <c r="E249" s="370"/>
      <c r="H249" s="1" t="s">
        <v>147</v>
      </c>
      <c r="I249" s="190"/>
      <c r="J249" s="10">
        <f>IF(I249="",0,VLOOKUP(I249,nsgtwo,11,0))</f>
        <v>0</v>
      </c>
      <c r="K249" s="370"/>
      <c r="L249" s="370"/>
    </row>
    <row r="250" spans="1:12" hidden="1" x14ac:dyDescent="0.25">
      <c r="C250" s="4"/>
      <c r="D250" s="370"/>
      <c r="E250" s="370"/>
      <c r="H250" s="1"/>
      <c r="I250" s="7" t="s">
        <v>145</v>
      </c>
      <c r="J250" s="370">
        <f>IF(AND(J248&lt;&gt;0,J249&lt;&gt;0),0,IF(J248&lt;&gt;0,J248,J249))</f>
        <v>1.99</v>
      </c>
      <c r="K250" s="370"/>
      <c r="L250" s="370"/>
    </row>
    <row r="251" spans="1:12" ht="26.45" customHeight="1" x14ac:dyDescent="0.35">
      <c r="A251" s="131" t="s">
        <v>286</v>
      </c>
      <c r="B251" s="131"/>
    </row>
    <row r="252" spans="1:12" ht="26.45" customHeight="1" x14ac:dyDescent="0.35">
      <c r="A252" s="74" t="s">
        <v>1</v>
      </c>
      <c r="B252" s="74"/>
    </row>
    <row r="253" spans="1:12" ht="18.75" customHeight="1" x14ac:dyDescent="0.25">
      <c r="A253" s="775" t="s">
        <v>287</v>
      </c>
      <c r="B253" s="775"/>
      <c r="C253" s="776"/>
      <c r="D253" s="776"/>
      <c r="E253" s="776"/>
      <c r="F253" s="776"/>
      <c r="G253" s="776"/>
      <c r="H253" s="776"/>
      <c r="I253" s="776" t="s">
        <v>288</v>
      </c>
      <c r="J253" s="776"/>
      <c r="K253" s="776"/>
      <c r="L253" s="384" t="s">
        <v>289</v>
      </c>
    </row>
    <row r="254" spans="1:12" ht="13.9" customHeight="1" x14ac:dyDescent="0.25">
      <c r="A254" s="777" t="s">
        <v>446</v>
      </c>
      <c r="B254" s="778"/>
      <c r="C254" s="779"/>
      <c r="D254" s="779"/>
      <c r="E254" s="779"/>
      <c r="F254" s="779"/>
      <c r="G254" s="779"/>
      <c r="H254" s="779"/>
      <c r="I254" s="779"/>
      <c r="J254" s="779"/>
      <c r="K254" s="779"/>
      <c r="L254" s="780"/>
    </row>
    <row r="255" spans="1:12" ht="15.75" x14ac:dyDescent="0.25">
      <c r="A255" s="781" t="s">
        <v>290</v>
      </c>
      <c r="B255" s="781"/>
      <c r="C255" s="781"/>
      <c r="D255" s="781"/>
      <c r="E255" s="781"/>
      <c r="F255" s="781"/>
      <c r="G255" s="781"/>
      <c r="H255" s="781"/>
      <c r="I255" s="781" t="s">
        <v>291</v>
      </c>
      <c r="J255" s="781"/>
      <c r="K255" s="781"/>
      <c r="L255" s="344">
        <v>8</v>
      </c>
    </row>
    <row r="256" spans="1:12" ht="15.75" x14ac:dyDescent="0.25">
      <c r="A256" s="769" t="s">
        <v>447</v>
      </c>
      <c r="B256" s="770"/>
      <c r="C256" s="770"/>
      <c r="D256" s="770"/>
      <c r="E256" s="770"/>
      <c r="F256" s="770"/>
      <c r="G256" s="770"/>
      <c r="H256" s="770"/>
      <c r="I256" s="770"/>
      <c r="J256" s="770"/>
      <c r="K256" s="770"/>
      <c r="L256" s="771"/>
    </row>
    <row r="257" spans="1:12" ht="15.75" x14ac:dyDescent="0.25">
      <c r="A257" s="774" t="s">
        <v>341</v>
      </c>
      <c r="B257" s="774"/>
      <c r="C257" s="774"/>
      <c r="D257" s="774"/>
      <c r="E257" s="774"/>
      <c r="F257" s="774"/>
      <c r="G257" s="774"/>
      <c r="H257" s="774"/>
      <c r="I257" s="774" t="s">
        <v>342</v>
      </c>
      <c r="J257" s="774"/>
      <c r="K257" s="774"/>
      <c r="L257" s="345">
        <v>1</v>
      </c>
    </row>
    <row r="258" spans="1:12" ht="15.75" x14ac:dyDescent="0.25">
      <c r="A258" s="774" t="s">
        <v>359</v>
      </c>
      <c r="B258" s="774"/>
      <c r="C258" s="774"/>
      <c r="D258" s="774"/>
      <c r="E258" s="774"/>
      <c r="F258" s="774"/>
      <c r="G258" s="774"/>
      <c r="H258" s="774"/>
      <c r="I258" s="774" t="s">
        <v>360</v>
      </c>
      <c r="J258" s="774"/>
      <c r="K258" s="774"/>
      <c r="L258" s="345">
        <v>1</v>
      </c>
    </row>
    <row r="259" spans="1:12" ht="15.75" x14ac:dyDescent="0.25">
      <c r="A259" s="769" t="s">
        <v>448</v>
      </c>
      <c r="B259" s="770"/>
      <c r="C259" s="770"/>
      <c r="D259" s="770"/>
      <c r="E259" s="770"/>
      <c r="F259" s="770"/>
      <c r="G259" s="770"/>
      <c r="H259" s="770"/>
      <c r="I259" s="770"/>
      <c r="J259" s="770"/>
      <c r="K259" s="770"/>
      <c r="L259" s="771"/>
    </row>
    <row r="260" spans="1:12" ht="15.75" x14ac:dyDescent="0.25">
      <c r="A260" s="772" t="s">
        <v>343</v>
      </c>
      <c r="B260" s="772"/>
      <c r="C260" s="772"/>
      <c r="D260" s="772"/>
      <c r="E260" s="772"/>
      <c r="F260" s="772"/>
      <c r="G260" s="772"/>
      <c r="H260" s="772"/>
      <c r="I260" s="772" t="s">
        <v>449</v>
      </c>
      <c r="J260" s="772"/>
      <c r="K260" s="772"/>
      <c r="L260" s="346">
        <v>1</v>
      </c>
    </row>
    <row r="261" spans="1:12" ht="15.75" x14ac:dyDescent="0.25">
      <c r="A261" s="769" t="s">
        <v>450</v>
      </c>
      <c r="B261" s="770"/>
      <c r="C261" s="770"/>
      <c r="D261" s="770"/>
      <c r="E261" s="770"/>
      <c r="F261" s="770"/>
      <c r="G261" s="770"/>
      <c r="H261" s="770"/>
      <c r="I261" s="770"/>
      <c r="J261" s="770"/>
      <c r="K261" s="770"/>
      <c r="L261" s="771"/>
    </row>
    <row r="262" spans="1:12" ht="15.75" x14ac:dyDescent="0.25">
      <c r="A262" s="774" t="s">
        <v>312</v>
      </c>
      <c r="B262" s="774"/>
      <c r="C262" s="774"/>
      <c r="D262" s="774"/>
      <c r="E262" s="774"/>
      <c r="F262" s="774"/>
      <c r="G262" s="774"/>
      <c r="H262" s="774"/>
      <c r="I262" s="774" t="s">
        <v>313</v>
      </c>
      <c r="J262" s="774"/>
      <c r="K262" s="774"/>
      <c r="L262" s="345">
        <v>2</v>
      </c>
    </row>
    <row r="263" spans="1:12" ht="15.75" x14ac:dyDescent="0.25">
      <c r="A263" s="774" t="s">
        <v>325</v>
      </c>
      <c r="B263" s="774"/>
      <c r="C263" s="774"/>
      <c r="D263" s="774"/>
      <c r="E263" s="774"/>
      <c r="F263" s="774"/>
      <c r="G263" s="774"/>
      <c r="H263" s="774"/>
      <c r="I263" s="774" t="s">
        <v>326</v>
      </c>
      <c r="J263" s="774"/>
      <c r="K263" s="774"/>
      <c r="L263" s="345">
        <v>1</v>
      </c>
    </row>
    <row r="264" spans="1:12" ht="15.75" x14ac:dyDescent="0.25">
      <c r="A264" s="769" t="s">
        <v>451</v>
      </c>
      <c r="B264" s="770"/>
      <c r="C264" s="770"/>
      <c r="D264" s="770"/>
      <c r="E264" s="770"/>
      <c r="F264" s="770"/>
      <c r="G264" s="770"/>
      <c r="H264" s="770"/>
      <c r="I264" s="770"/>
      <c r="J264" s="770"/>
      <c r="K264" s="770"/>
      <c r="L264" s="771"/>
    </row>
    <row r="265" spans="1:12" ht="15.75" x14ac:dyDescent="0.25">
      <c r="A265" s="773" t="s">
        <v>314</v>
      </c>
      <c r="B265" s="773"/>
      <c r="C265" s="773"/>
      <c r="D265" s="773"/>
      <c r="E265" s="773"/>
      <c r="F265" s="773"/>
      <c r="G265" s="773"/>
      <c r="H265" s="773"/>
      <c r="I265" s="773" t="s">
        <v>315</v>
      </c>
      <c r="J265" s="773"/>
      <c r="K265" s="773"/>
      <c r="L265" s="395">
        <v>2</v>
      </c>
    </row>
    <row r="266" spans="1:12" ht="15.75" x14ac:dyDescent="0.25">
      <c r="A266" s="763" t="s">
        <v>452</v>
      </c>
      <c r="B266" s="764"/>
      <c r="C266" s="764"/>
      <c r="D266" s="764"/>
      <c r="E266" s="764"/>
      <c r="F266" s="764"/>
      <c r="G266" s="764"/>
      <c r="H266" s="764"/>
      <c r="I266" s="764"/>
      <c r="J266" s="764"/>
      <c r="K266" s="764"/>
      <c r="L266" s="765"/>
    </row>
    <row r="267" spans="1:12" ht="15.75" x14ac:dyDescent="0.25">
      <c r="A267" s="773" t="s">
        <v>305</v>
      </c>
      <c r="B267" s="773"/>
      <c r="C267" s="773"/>
      <c r="D267" s="773"/>
      <c r="E267" s="773"/>
      <c r="F267" s="773"/>
      <c r="G267" s="773"/>
      <c r="H267" s="773"/>
      <c r="I267" s="773" t="s">
        <v>306</v>
      </c>
      <c r="J267" s="773"/>
      <c r="K267" s="773"/>
      <c r="L267" s="395">
        <v>2</v>
      </c>
    </row>
    <row r="268" spans="1:12" ht="15.75" x14ac:dyDescent="0.25">
      <c r="A268" s="769" t="s">
        <v>453</v>
      </c>
      <c r="B268" s="770"/>
      <c r="C268" s="770"/>
      <c r="D268" s="770"/>
      <c r="E268" s="770"/>
      <c r="F268" s="770"/>
      <c r="G268" s="770"/>
      <c r="H268" s="770"/>
      <c r="I268" s="770"/>
      <c r="J268" s="770"/>
      <c r="K268" s="770"/>
      <c r="L268" s="771"/>
    </row>
    <row r="269" spans="1:12" ht="15.75" x14ac:dyDescent="0.25">
      <c r="A269" s="772" t="s">
        <v>355</v>
      </c>
      <c r="B269" s="772"/>
      <c r="C269" s="772"/>
      <c r="D269" s="772"/>
      <c r="E269" s="772"/>
      <c r="F269" s="772"/>
      <c r="G269" s="772"/>
      <c r="H269" s="772"/>
      <c r="I269" s="772" t="s">
        <v>356</v>
      </c>
      <c r="J269" s="772"/>
      <c r="K269" s="772"/>
      <c r="L269" s="346">
        <v>1</v>
      </c>
    </row>
    <row r="270" spans="1:12" ht="15.75" x14ac:dyDescent="0.25">
      <c r="A270" s="769" t="s">
        <v>454</v>
      </c>
      <c r="B270" s="770"/>
      <c r="C270" s="770"/>
      <c r="D270" s="770"/>
      <c r="E270" s="770"/>
      <c r="F270" s="770"/>
      <c r="G270" s="770"/>
      <c r="H270" s="770"/>
      <c r="I270" s="770"/>
      <c r="J270" s="770"/>
      <c r="K270" s="770"/>
      <c r="L270" s="771"/>
    </row>
    <row r="271" spans="1:12" ht="15.75" x14ac:dyDescent="0.25">
      <c r="A271" s="773" t="s">
        <v>308</v>
      </c>
      <c r="B271" s="773"/>
      <c r="C271" s="773"/>
      <c r="D271" s="773"/>
      <c r="E271" s="773"/>
      <c r="F271" s="773"/>
      <c r="G271" s="773"/>
      <c r="H271" s="773"/>
      <c r="I271" s="772" t="s">
        <v>309</v>
      </c>
      <c r="J271" s="772"/>
      <c r="K271" s="772"/>
      <c r="L271" s="346">
        <v>2</v>
      </c>
    </row>
    <row r="272" spans="1:12" ht="15.75" x14ac:dyDescent="0.25">
      <c r="A272" s="769" t="s">
        <v>455</v>
      </c>
      <c r="B272" s="770"/>
      <c r="C272" s="770"/>
      <c r="D272" s="770"/>
      <c r="E272" s="770"/>
      <c r="F272" s="770"/>
      <c r="G272" s="770"/>
      <c r="H272" s="770"/>
      <c r="I272" s="770"/>
      <c r="J272" s="770"/>
      <c r="K272" s="770"/>
      <c r="L272" s="771"/>
    </row>
    <row r="273" spans="1:13" ht="15.75" x14ac:dyDescent="0.25">
      <c r="A273" s="772" t="s">
        <v>300</v>
      </c>
      <c r="B273" s="772"/>
      <c r="C273" s="772"/>
      <c r="D273" s="772"/>
      <c r="E273" s="772"/>
      <c r="F273" s="772"/>
      <c r="G273" s="772"/>
      <c r="H273" s="772"/>
      <c r="I273" s="772" t="s">
        <v>301</v>
      </c>
      <c r="J273" s="772"/>
      <c r="K273" s="772"/>
      <c r="L273" s="346">
        <v>3</v>
      </c>
      <c r="M273" s="45">
        <f>SUM(L273:L299)</f>
        <v>33</v>
      </c>
    </row>
    <row r="274" spans="1:13" ht="15.75" x14ac:dyDescent="0.25">
      <c r="A274" s="772" t="s">
        <v>304</v>
      </c>
      <c r="B274" s="772"/>
      <c r="C274" s="772"/>
      <c r="D274" s="772"/>
      <c r="E274" s="772"/>
      <c r="F274" s="772"/>
      <c r="G274" s="772"/>
      <c r="H274" s="772"/>
      <c r="I274" s="772" t="s">
        <v>301</v>
      </c>
      <c r="J274" s="772"/>
      <c r="K274" s="772"/>
      <c r="L274" s="346">
        <v>2</v>
      </c>
    </row>
    <row r="275" spans="1:13" ht="15.75" x14ac:dyDescent="0.25">
      <c r="A275" s="772" t="s">
        <v>307</v>
      </c>
      <c r="B275" s="772"/>
      <c r="C275" s="772"/>
      <c r="D275" s="772"/>
      <c r="E275" s="772"/>
      <c r="F275" s="772"/>
      <c r="G275" s="772"/>
      <c r="H275" s="772"/>
      <c r="I275" s="772" t="s">
        <v>301</v>
      </c>
      <c r="J275" s="772"/>
      <c r="K275" s="772"/>
      <c r="L275" s="346">
        <v>2</v>
      </c>
    </row>
    <row r="276" spans="1:13" ht="15.75" x14ac:dyDescent="0.25">
      <c r="A276" s="772" t="s">
        <v>310</v>
      </c>
      <c r="B276" s="772"/>
      <c r="C276" s="772"/>
      <c r="D276" s="772"/>
      <c r="E276" s="772"/>
      <c r="F276" s="772"/>
      <c r="G276" s="772"/>
      <c r="H276" s="772"/>
      <c r="I276" s="772" t="s">
        <v>301</v>
      </c>
      <c r="J276" s="772"/>
      <c r="K276" s="772"/>
      <c r="L276" s="346">
        <v>2</v>
      </c>
    </row>
    <row r="277" spans="1:13" ht="15.75" x14ac:dyDescent="0.25">
      <c r="A277" s="772" t="s">
        <v>311</v>
      </c>
      <c r="B277" s="772"/>
      <c r="C277" s="772"/>
      <c r="D277" s="772"/>
      <c r="E277" s="772"/>
      <c r="F277" s="772"/>
      <c r="G277" s="772"/>
      <c r="H277" s="772"/>
      <c r="I277" s="772" t="s">
        <v>301</v>
      </c>
      <c r="J277" s="772"/>
      <c r="K277" s="772"/>
      <c r="L277" s="346">
        <v>2</v>
      </c>
    </row>
    <row r="278" spans="1:13" ht="15.75" x14ac:dyDescent="0.25">
      <c r="A278" s="772" t="s">
        <v>316</v>
      </c>
      <c r="B278" s="772"/>
      <c r="C278" s="772"/>
      <c r="D278" s="772"/>
      <c r="E278" s="772"/>
      <c r="F278" s="772"/>
      <c r="G278" s="772"/>
      <c r="H278" s="772"/>
      <c r="I278" s="772" t="s">
        <v>301</v>
      </c>
      <c r="J278" s="772"/>
      <c r="K278" s="772"/>
      <c r="L278" s="346">
        <v>1</v>
      </c>
    </row>
    <row r="279" spans="1:13" ht="15.75" x14ac:dyDescent="0.25">
      <c r="A279" s="772" t="s">
        <v>317</v>
      </c>
      <c r="B279" s="772"/>
      <c r="C279" s="772"/>
      <c r="D279" s="772"/>
      <c r="E279" s="772"/>
      <c r="F279" s="772"/>
      <c r="G279" s="772"/>
      <c r="H279" s="772"/>
      <c r="I279" s="772" t="s">
        <v>301</v>
      </c>
      <c r="J279" s="772"/>
      <c r="K279" s="772"/>
      <c r="L279" s="346">
        <v>1</v>
      </c>
    </row>
    <row r="280" spans="1:13" ht="15.75" x14ac:dyDescent="0.25">
      <c r="A280" s="772" t="s">
        <v>456</v>
      </c>
      <c r="B280" s="772"/>
      <c r="C280" s="772"/>
      <c r="D280" s="772"/>
      <c r="E280" s="772"/>
      <c r="F280" s="772"/>
      <c r="G280" s="772"/>
      <c r="H280" s="772"/>
      <c r="I280" s="772" t="s">
        <v>301</v>
      </c>
      <c r="J280" s="772"/>
      <c r="K280" s="772"/>
      <c r="L280" s="346">
        <v>1</v>
      </c>
    </row>
    <row r="281" spans="1:13" ht="15.75" x14ac:dyDescent="0.25">
      <c r="A281" s="772" t="s">
        <v>318</v>
      </c>
      <c r="B281" s="772"/>
      <c r="C281" s="772"/>
      <c r="D281" s="772"/>
      <c r="E281" s="772"/>
      <c r="F281" s="772"/>
      <c r="G281" s="772"/>
      <c r="H281" s="772"/>
      <c r="I281" s="772" t="s">
        <v>301</v>
      </c>
      <c r="J281" s="772"/>
      <c r="K281" s="772"/>
      <c r="L281" s="346">
        <v>1</v>
      </c>
    </row>
    <row r="282" spans="1:13" ht="15.75" x14ac:dyDescent="0.25">
      <c r="A282" s="772" t="s">
        <v>321</v>
      </c>
      <c r="B282" s="772"/>
      <c r="C282" s="772"/>
      <c r="D282" s="772"/>
      <c r="E282" s="772"/>
      <c r="F282" s="772"/>
      <c r="G282" s="772"/>
      <c r="H282" s="772"/>
      <c r="I282" s="772" t="s">
        <v>301</v>
      </c>
      <c r="J282" s="772"/>
      <c r="K282" s="772"/>
      <c r="L282" s="346">
        <v>1</v>
      </c>
    </row>
    <row r="283" spans="1:13" ht="15.75" x14ac:dyDescent="0.25">
      <c r="A283" s="772" t="s">
        <v>322</v>
      </c>
      <c r="B283" s="772"/>
      <c r="C283" s="772"/>
      <c r="D283" s="772"/>
      <c r="E283" s="772"/>
      <c r="F283" s="772"/>
      <c r="G283" s="772"/>
      <c r="H283" s="772"/>
      <c r="I283" s="772" t="s">
        <v>301</v>
      </c>
      <c r="J283" s="772"/>
      <c r="K283" s="772"/>
      <c r="L283" s="346">
        <v>1</v>
      </c>
    </row>
    <row r="284" spans="1:13" ht="15.75" x14ac:dyDescent="0.25">
      <c r="A284" s="772" t="s">
        <v>329</v>
      </c>
      <c r="B284" s="772"/>
      <c r="C284" s="772"/>
      <c r="D284" s="772"/>
      <c r="E284" s="772"/>
      <c r="F284" s="772"/>
      <c r="G284" s="772"/>
      <c r="H284" s="772"/>
      <c r="I284" s="772" t="s">
        <v>301</v>
      </c>
      <c r="J284" s="772"/>
      <c r="K284" s="772"/>
      <c r="L284" s="346">
        <v>1</v>
      </c>
    </row>
    <row r="285" spans="1:13" ht="15.75" x14ac:dyDescent="0.25">
      <c r="A285" s="772" t="s">
        <v>330</v>
      </c>
      <c r="B285" s="772"/>
      <c r="C285" s="772"/>
      <c r="D285" s="772"/>
      <c r="E285" s="772"/>
      <c r="F285" s="772"/>
      <c r="G285" s="772"/>
      <c r="H285" s="772"/>
      <c r="I285" s="772" t="s">
        <v>301</v>
      </c>
      <c r="J285" s="772"/>
      <c r="K285" s="772"/>
      <c r="L285" s="346">
        <v>1</v>
      </c>
    </row>
    <row r="286" spans="1:13" ht="15.75" x14ac:dyDescent="0.25">
      <c r="A286" s="772" t="s">
        <v>335</v>
      </c>
      <c r="B286" s="772"/>
      <c r="C286" s="772"/>
      <c r="D286" s="772"/>
      <c r="E286" s="772"/>
      <c r="F286" s="772"/>
      <c r="G286" s="772"/>
      <c r="H286" s="772"/>
      <c r="I286" s="772" t="s">
        <v>301</v>
      </c>
      <c r="J286" s="772"/>
      <c r="K286" s="772"/>
      <c r="L286" s="346">
        <v>1</v>
      </c>
    </row>
    <row r="287" spans="1:13" ht="15.75" x14ac:dyDescent="0.25">
      <c r="A287" s="772" t="s">
        <v>336</v>
      </c>
      <c r="B287" s="772"/>
      <c r="C287" s="772"/>
      <c r="D287" s="772"/>
      <c r="E287" s="772"/>
      <c r="F287" s="772"/>
      <c r="G287" s="772"/>
      <c r="H287" s="772"/>
      <c r="I287" s="772" t="s">
        <v>301</v>
      </c>
      <c r="J287" s="772"/>
      <c r="K287" s="772"/>
      <c r="L287" s="346">
        <v>1</v>
      </c>
    </row>
    <row r="288" spans="1:13" ht="15.75" x14ac:dyDescent="0.25">
      <c r="A288" s="772" t="s">
        <v>337</v>
      </c>
      <c r="B288" s="772"/>
      <c r="C288" s="772"/>
      <c r="D288" s="772"/>
      <c r="E288" s="772"/>
      <c r="F288" s="772"/>
      <c r="G288" s="772"/>
      <c r="H288" s="772"/>
      <c r="I288" s="772" t="s">
        <v>301</v>
      </c>
      <c r="J288" s="772"/>
      <c r="K288" s="772"/>
      <c r="L288" s="346">
        <v>1</v>
      </c>
    </row>
    <row r="289" spans="1:12" ht="15.75" x14ac:dyDescent="0.25">
      <c r="A289" s="772" t="s">
        <v>350</v>
      </c>
      <c r="B289" s="772"/>
      <c r="C289" s="772"/>
      <c r="D289" s="772"/>
      <c r="E289" s="772"/>
      <c r="F289" s="772"/>
      <c r="G289" s="772"/>
      <c r="H289" s="772"/>
      <c r="I289" s="772" t="s">
        <v>457</v>
      </c>
      <c r="J289" s="772"/>
      <c r="K289" s="772"/>
      <c r="L289" s="346">
        <v>1</v>
      </c>
    </row>
    <row r="290" spans="1:12" ht="15.75" x14ac:dyDescent="0.25">
      <c r="A290" s="772" t="s">
        <v>340</v>
      </c>
      <c r="B290" s="772"/>
      <c r="C290" s="772"/>
      <c r="D290" s="772"/>
      <c r="E290" s="772"/>
      <c r="F290" s="772"/>
      <c r="G290" s="772"/>
      <c r="H290" s="772"/>
      <c r="I290" s="772" t="s">
        <v>301</v>
      </c>
      <c r="J290" s="772"/>
      <c r="K290" s="772"/>
      <c r="L290" s="346">
        <v>1</v>
      </c>
    </row>
    <row r="291" spans="1:12" ht="15.75" x14ac:dyDescent="0.25">
      <c r="A291" s="772" t="s">
        <v>344</v>
      </c>
      <c r="B291" s="772"/>
      <c r="C291" s="772"/>
      <c r="D291" s="772"/>
      <c r="E291" s="772"/>
      <c r="F291" s="772"/>
      <c r="G291" s="772"/>
      <c r="H291" s="772"/>
      <c r="I291" s="772" t="s">
        <v>301</v>
      </c>
      <c r="J291" s="772"/>
      <c r="K291" s="772"/>
      <c r="L291" s="346">
        <v>1</v>
      </c>
    </row>
    <row r="292" spans="1:12" ht="15.75" x14ac:dyDescent="0.25">
      <c r="A292" s="772" t="s">
        <v>347</v>
      </c>
      <c r="B292" s="772"/>
      <c r="C292" s="772"/>
      <c r="D292" s="772"/>
      <c r="E292" s="772"/>
      <c r="F292" s="772"/>
      <c r="G292" s="772"/>
      <c r="H292" s="772"/>
      <c r="I292" s="772" t="s">
        <v>301</v>
      </c>
      <c r="J292" s="772"/>
      <c r="K292" s="772"/>
      <c r="L292" s="346">
        <v>1</v>
      </c>
    </row>
    <row r="293" spans="1:12" ht="15.75" x14ac:dyDescent="0.25">
      <c r="A293" s="772" t="s">
        <v>348</v>
      </c>
      <c r="B293" s="772"/>
      <c r="C293" s="772"/>
      <c r="D293" s="772"/>
      <c r="E293" s="772"/>
      <c r="F293" s="772"/>
      <c r="G293" s="772"/>
      <c r="H293" s="772"/>
      <c r="I293" s="772" t="s">
        <v>301</v>
      </c>
      <c r="J293" s="772"/>
      <c r="K293" s="772"/>
      <c r="L293" s="346">
        <v>1</v>
      </c>
    </row>
    <row r="294" spans="1:12" ht="15.75" x14ac:dyDescent="0.25">
      <c r="A294" s="772" t="s">
        <v>349</v>
      </c>
      <c r="B294" s="772"/>
      <c r="C294" s="772"/>
      <c r="D294" s="772"/>
      <c r="E294" s="772"/>
      <c r="F294" s="772"/>
      <c r="G294" s="772"/>
      <c r="H294" s="772"/>
      <c r="I294" s="772" t="s">
        <v>301</v>
      </c>
      <c r="J294" s="772"/>
      <c r="K294" s="772"/>
      <c r="L294" s="346">
        <v>1</v>
      </c>
    </row>
    <row r="295" spans="1:12" ht="15.75" x14ac:dyDescent="0.25">
      <c r="A295" s="772" t="s">
        <v>353</v>
      </c>
      <c r="B295" s="772"/>
      <c r="C295" s="772"/>
      <c r="D295" s="772"/>
      <c r="E295" s="772"/>
      <c r="F295" s="772"/>
      <c r="G295" s="772"/>
      <c r="H295" s="772"/>
      <c r="I295" s="772" t="s">
        <v>301</v>
      </c>
      <c r="J295" s="772"/>
      <c r="K295" s="772"/>
      <c r="L295" s="346">
        <v>1</v>
      </c>
    </row>
    <row r="296" spans="1:12" ht="15.75" x14ac:dyDescent="0.25">
      <c r="A296" s="772" t="s">
        <v>354</v>
      </c>
      <c r="B296" s="772"/>
      <c r="C296" s="772"/>
      <c r="D296" s="772"/>
      <c r="E296" s="772"/>
      <c r="F296" s="772"/>
      <c r="G296" s="772"/>
      <c r="H296" s="772"/>
      <c r="I296" s="772" t="s">
        <v>301</v>
      </c>
      <c r="J296" s="772"/>
      <c r="K296" s="772"/>
      <c r="L296" s="346">
        <v>1</v>
      </c>
    </row>
    <row r="297" spans="1:12" ht="15.75" x14ac:dyDescent="0.25">
      <c r="A297" s="772" t="s">
        <v>358</v>
      </c>
      <c r="B297" s="772"/>
      <c r="C297" s="772"/>
      <c r="D297" s="772"/>
      <c r="E297" s="772"/>
      <c r="F297" s="772"/>
      <c r="G297" s="772"/>
      <c r="H297" s="772"/>
      <c r="I297" s="772" t="s">
        <v>301</v>
      </c>
      <c r="J297" s="772"/>
      <c r="K297" s="772"/>
      <c r="L297" s="346">
        <v>1</v>
      </c>
    </row>
    <row r="298" spans="1:12" ht="15.75" x14ac:dyDescent="0.25">
      <c r="A298" s="772" t="s">
        <v>361</v>
      </c>
      <c r="B298" s="772"/>
      <c r="C298" s="772"/>
      <c r="D298" s="772"/>
      <c r="E298" s="772"/>
      <c r="F298" s="772"/>
      <c r="G298" s="772"/>
      <c r="H298" s="772"/>
      <c r="I298" s="772" t="s">
        <v>301</v>
      </c>
      <c r="J298" s="772"/>
      <c r="K298" s="772"/>
      <c r="L298" s="346">
        <v>1</v>
      </c>
    </row>
    <row r="299" spans="1:12" ht="15.75" x14ac:dyDescent="0.25">
      <c r="A299" s="772" t="s">
        <v>362</v>
      </c>
      <c r="B299" s="772"/>
      <c r="C299" s="772"/>
      <c r="D299" s="772"/>
      <c r="E299" s="772"/>
      <c r="F299" s="772"/>
      <c r="G299" s="772"/>
      <c r="H299" s="772"/>
      <c r="I299" s="772" t="s">
        <v>301</v>
      </c>
      <c r="J299" s="772"/>
      <c r="K299" s="772"/>
      <c r="L299" s="346">
        <v>1</v>
      </c>
    </row>
    <row r="300" spans="1:12" ht="15.75" x14ac:dyDescent="0.25">
      <c r="A300" s="769" t="s">
        <v>458</v>
      </c>
      <c r="B300" s="770"/>
      <c r="C300" s="770"/>
      <c r="D300" s="770"/>
      <c r="E300" s="770"/>
      <c r="F300" s="770"/>
      <c r="G300" s="770"/>
      <c r="H300" s="770"/>
      <c r="I300" s="770"/>
      <c r="J300" s="770"/>
      <c r="K300" s="770"/>
      <c r="L300" s="771"/>
    </row>
    <row r="301" spans="1:12" ht="15.75" x14ac:dyDescent="0.25">
      <c r="A301" s="760" t="s">
        <v>292</v>
      </c>
      <c r="B301" s="760"/>
      <c r="C301" s="760"/>
      <c r="D301" s="760"/>
      <c r="E301" s="760"/>
      <c r="F301" s="760"/>
      <c r="G301" s="760"/>
      <c r="H301" s="760"/>
      <c r="I301" s="760" t="s">
        <v>293</v>
      </c>
      <c r="J301" s="760"/>
      <c r="K301" s="760"/>
      <c r="L301" s="513">
        <v>7</v>
      </c>
    </row>
    <row r="302" spans="1:12" ht="15.75" x14ac:dyDescent="0.25">
      <c r="A302" s="760" t="s">
        <v>298</v>
      </c>
      <c r="B302" s="760"/>
      <c r="C302" s="760"/>
      <c r="D302" s="760"/>
      <c r="E302" s="760"/>
      <c r="F302" s="760"/>
      <c r="G302" s="760"/>
      <c r="H302" s="760"/>
      <c r="I302" s="760" t="s">
        <v>299</v>
      </c>
      <c r="J302" s="760"/>
      <c r="K302" s="760"/>
      <c r="L302" s="513">
        <v>3</v>
      </c>
    </row>
    <row r="303" spans="1:12" ht="15.75" x14ac:dyDescent="0.25">
      <c r="A303" s="760" t="s">
        <v>351</v>
      </c>
      <c r="B303" s="760"/>
      <c r="C303" s="760"/>
      <c r="D303" s="760"/>
      <c r="E303" s="760"/>
      <c r="F303" s="760"/>
      <c r="G303" s="760"/>
      <c r="H303" s="760"/>
      <c r="I303" s="760" t="s">
        <v>352</v>
      </c>
      <c r="J303" s="760"/>
      <c r="K303" s="760"/>
      <c r="L303" s="513">
        <v>1</v>
      </c>
    </row>
    <row r="304" spans="1:12" ht="15.75" x14ac:dyDescent="0.25">
      <c r="A304" s="763" t="s">
        <v>459</v>
      </c>
      <c r="B304" s="764"/>
      <c r="C304" s="764"/>
      <c r="D304" s="764"/>
      <c r="E304" s="764"/>
      <c r="F304" s="764"/>
      <c r="G304" s="764"/>
      <c r="H304" s="764"/>
      <c r="I304" s="764"/>
      <c r="J304" s="764"/>
      <c r="K304" s="764"/>
      <c r="L304" s="765"/>
    </row>
    <row r="305" spans="1:13" ht="15.75" customHeight="1" x14ac:dyDescent="0.25">
      <c r="A305" s="766" t="s">
        <v>655</v>
      </c>
      <c r="B305" s="767"/>
      <c r="C305" s="767"/>
      <c r="D305" s="767"/>
      <c r="E305" s="767"/>
      <c r="F305" s="767"/>
      <c r="G305" s="767"/>
      <c r="H305" s="768"/>
      <c r="I305" s="760" t="s">
        <v>654</v>
      </c>
      <c r="J305" s="760"/>
      <c r="K305" s="760"/>
      <c r="L305" s="513">
        <v>1</v>
      </c>
    </row>
    <row r="306" spans="1:13" ht="15.75" x14ac:dyDescent="0.25">
      <c r="A306" s="760" t="s">
        <v>460</v>
      </c>
      <c r="B306" s="760"/>
      <c r="C306" s="760"/>
      <c r="D306" s="760"/>
      <c r="E306" s="760"/>
      <c r="F306" s="760"/>
      <c r="G306" s="760"/>
      <c r="H306" s="760"/>
      <c r="I306" s="760" t="s">
        <v>334</v>
      </c>
      <c r="J306" s="760"/>
      <c r="K306" s="760"/>
      <c r="L306" s="513">
        <v>1</v>
      </c>
    </row>
    <row r="307" spans="1:13" ht="15.75" x14ac:dyDescent="0.25">
      <c r="A307" s="763" t="s">
        <v>461</v>
      </c>
      <c r="B307" s="764"/>
      <c r="C307" s="764"/>
      <c r="D307" s="764"/>
      <c r="E307" s="764"/>
      <c r="F307" s="764"/>
      <c r="G307" s="764"/>
      <c r="H307" s="764"/>
      <c r="I307" s="764"/>
      <c r="J307" s="764"/>
      <c r="K307" s="764"/>
      <c r="L307" s="765"/>
    </row>
    <row r="308" spans="1:13" ht="15.75" x14ac:dyDescent="0.25">
      <c r="A308" s="760" t="s">
        <v>294</v>
      </c>
      <c r="B308" s="760"/>
      <c r="C308" s="760"/>
      <c r="D308" s="760"/>
      <c r="E308" s="760"/>
      <c r="F308" s="760"/>
      <c r="G308" s="760"/>
      <c r="H308" s="760"/>
      <c r="I308" s="760" t="s">
        <v>665</v>
      </c>
      <c r="J308" s="760"/>
      <c r="K308" s="760"/>
      <c r="L308" s="513">
        <v>5</v>
      </c>
    </row>
    <row r="309" spans="1:13" ht="15.75" x14ac:dyDescent="0.25">
      <c r="A309" s="760" t="s">
        <v>462</v>
      </c>
      <c r="B309" s="760"/>
      <c r="C309" s="760"/>
      <c r="D309" s="760"/>
      <c r="E309" s="760"/>
      <c r="F309" s="760"/>
      <c r="G309" s="760"/>
      <c r="H309" s="760"/>
      <c r="I309" s="760" t="s">
        <v>664</v>
      </c>
      <c r="J309" s="760"/>
      <c r="K309" s="760"/>
      <c r="L309" s="513">
        <v>4</v>
      </c>
    </row>
    <row r="310" spans="1:13" ht="15.75" x14ac:dyDescent="0.25">
      <c r="A310" s="760" t="s">
        <v>302</v>
      </c>
      <c r="B310" s="760"/>
      <c r="C310" s="760"/>
      <c r="D310" s="760"/>
      <c r="E310" s="760"/>
      <c r="F310" s="760"/>
      <c r="G310" s="760"/>
      <c r="H310" s="760"/>
      <c r="I310" s="760" t="s">
        <v>666</v>
      </c>
      <c r="J310" s="760"/>
      <c r="K310" s="760"/>
      <c r="L310" s="513">
        <v>2</v>
      </c>
    </row>
    <row r="311" spans="1:13" ht="15.75" x14ac:dyDescent="0.25">
      <c r="A311" s="760" t="s">
        <v>323</v>
      </c>
      <c r="B311" s="760"/>
      <c r="C311" s="760"/>
      <c r="D311" s="760"/>
      <c r="E311" s="760"/>
      <c r="F311" s="760"/>
      <c r="G311" s="760"/>
      <c r="H311" s="760"/>
      <c r="I311" s="760" t="s">
        <v>663</v>
      </c>
      <c r="J311" s="760"/>
      <c r="K311" s="760"/>
      <c r="L311" s="513">
        <v>1</v>
      </c>
    </row>
    <row r="312" spans="1:13" ht="15.75" x14ac:dyDescent="0.25">
      <c r="A312" s="760" t="s">
        <v>345</v>
      </c>
      <c r="B312" s="760"/>
      <c r="C312" s="760"/>
      <c r="D312" s="760"/>
      <c r="E312" s="760"/>
      <c r="F312" s="760"/>
      <c r="G312" s="760"/>
      <c r="H312" s="760"/>
      <c r="I312" s="760" t="s">
        <v>662</v>
      </c>
      <c r="J312" s="760"/>
      <c r="K312" s="760"/>
      <c r="L312" s="513">
        <v>1</v>
      </c>
    </row>
    <row r="313" spans="1:13" ht="15.75" x14ac:dyDescent="0.25">
      <c r="A313" s="760" t="s">
        <v>327</v>
      </c>
      <c r="B313" s="760"/>
      <c r="C313" s="760"/>
      <c r="D313" s="760"/>
      <c r="E313" s="760"/>
      <c r="F313" s="760"/>
      <c r="G313" s="760"/>
      <c r="H313" s="760"/>
      <c r="I313" s="760" t="s">
        <v>667</v>
      </c>
      <c r="J313" s="760"/>
      <c r="K313" s="760"/>
      <c r="L313" s="513">
        <v>1</v>
      </c>
    </row>
    <row r="314" spans="1:13" ht="15.75" x14ac:dyDescent="0.25">
      <c r="A314" s="760" t="s">
        <v>331</v>
      </c>
      <c r="B314" s="760"/>
      <c r="C314" s="760"/>
      <c r="D314" s="760"/>
      <c r="E314" s="760"/>
      <c r="F314" s="760"/>
      <c r="G314" s="760"/>
      <c r="H314" s="760"/>
      <c r="I314" s="760" t="s">
        <v>661</v>
      </c>
      <c r="J314" s="760"/>
      <c r="K314" s="760"/>
      <c r="L314" s="513">
        <v>1</v>
      </c>
    </row>
    <row r="315" spans="1:13" x14ac:dyDescent="0.25">
      <c r="D315" s="272"/>
      <c r="E315" s="272"/>
      <c r="F315" s="272"/>
      <c r="G315" s="272"/>
      <c r="H315" s="272"/>
      <c r="I315" s="571"/>
      <c r="J315" s="571"/>
      <c r="K315" s="571"/>
    </row>
    <row r="316" spans="1:13" ht="26.45" customHeight="1" x14ac:dyDescent="0.35">
      <c r="A316" s="74" t="s">
        <v>22</v>
      </c>
      <c r="B316" s="74"/>
    </row>
    <row r="317" spans="1:13" ht="42" customHeight="1" x14ac:dyDescent="0.25">
      <c r="A317" s="347" t="s">
        <v>363</v>
      </c>
      <c r="B317" s="348"/>
      <c r="C317" s="348" t="s">
        <v>364</v>
      </c>
      <c r="D317" s="761" t="s">
        <v>365</v>
      </c>
      <c r="E317" s="761"/>
      <c r="F317" s="761" t="s">
        <v>101</v>
      </c>
      <c r="G317" s="761"/>
      <c r="H317" s="762"/>
      <c r="I317" s="761" t="s">
        <v>102</v>
      </c>
      <c r="J317" s="761"/>
      <c r="K317" s="761"/>
    </row>
    <row r="318" spans="1:13" ht="17.25" customHeight="1" x14ac:dyDescent="0.25">
      <c r="A318" s="349" t="s">
        <v>366</v>
      </c>
      <c r="B318" s="349" t="s">
        <v>609</v>
      </c>
      <c r="C318" s="404" t="s">
        <v>367</v>
      </c>
      <c r="D318" s="757">
        <v>3.06</v>
      </c>
      <c r="E318" s="757"/>
      <c r="F318" s="758">
        <f t="shared" ref="F318:F323" si="11">D318*ntaurban25</f>
        <v>294.76979999999998</v>
      </c>
      <c r="G318" s="758"/>
      <c r="H318" s="758"/>
      <c r="I318" s="759">
        <f t="shared" ref="I318:I323" si="12">D318*ntarural25</f>
        <v>281.61180000000002</v>
      </c>
      <c r="J318" s="759"/>
      <c r="K318" s="759"/>
      <c r="L318" s="369"/>
      <c r="M318" s="369"/>
    </row>
    <row r="319" spans="1:13" ht="17.25" customHeight="1" x14ac:dyDescent="0.25">
      <c r="A319" s="349" t="s">
        <v>368</v>
      </c>
      <c r="B319" s="349" t="s">
        <v>610</v>
      </c>
      <c r="C319" s="345" t="s">
        <v>369</v>
      </c>
      <c r="D319" s="757">
        <v>2.39</v>
      </c>
      <c r="E319" s="757"/>
      <c r="F319" s="758">
        <f t="shared" si="11"/>
        <v>230.2287</v>
      </c>
      <c r="G319" s="758"/>
      <c r="H319" s="758"/>
      <c r="I319" s="759">
        <f t="shared" si="12"/>
        <v>219.95170000000002</v>
      </c>
      <c r="J319" s="759"/>
      <c r="K319" s="759"/>
      <c r="L319" s="369"/>
      <c r="M319" s="369"/>
    </row>
    <row r="320" spans="1:13" ht="17.25" customHeight="1" x14ac:dyDescent="0.25">
      <c r="A320" s="349" t="s">
        <v>370</v>
      </c>
      <c r="B320" s="349" t="s">
        <v>611</v>
      </c>
      <c r="C320" s="345" t="s">
        <v>371</v>
      </c>
      <c r="D320" s="757">
        <v>1.74</v>
      </c>
      <c r="E320" s="757"/>
      <c r="F320" s="758">
        <f t="shared" si="11"/>
        <v>167.61419999999998</v>
      </c>
      <c r="G320" s="758"/>
      <c r="H320" s="758"/>
      <c r="I320" s="759">
        <f t="shared" si="12"/>
        <v>160.13220000000001</v>
      </c>
      <c r="J320" s="759"/>
      <c r="K320" s="759"/>
      <c r="L320" s="369"/>
      <c r="M320" s="369"/>
    </row>
    <row r="321" spans="1:13" ht="17.25" customHeight="1" x14ac:dyDescent="0.25">
      <c r="A321" s="349" t="s">
        <v>372</v>
      </c>
      <c r="B321" s="349" t="s">
        <v>612</v>
      </c>
      <c r="C321" s="345" t="s">
        <v>373</v>
      </c>
      <c r="D321" s="757">
        <v>1.26</v>
      </c>
      <c r="E321" s="757"/>
      <c r="F321" s="758">
        <f t="shared" si="11"/>
        <v>121.3758</v>
      </c>
      <c r="G321" s="758"/>
      <c r="H321" s="758"/>
      <c r="I321" s="759">
        <f t="shared" si="12"/>
        <v>115.95780000000001</v>
      </c>
      <c r="J321" s="759"/>
      <c r="K321" s="759"/>
      <c r="L321" s="369"/>
      <c r="M321" s="369"/>
    </row>
    <row r="322" spans="1:13" ht="17.25" customHeight="1" x14ac:dyDescent="0.25">
      <c r="A322" s="349" t="s">
        <v>199</v>
      </c>
      <c r="B322" s="349" t="s">
        <v>613</v>
      </c>
      <c r="C322" s="345" t="s">
        <v>374</v>
      </c>
      <c r="D322" s="757">
        <v>0.91</v>
      </c>
      <c r="E322" s="757"/>
      <c r="F322" s="758">
        <f t="shared" si="11"/>
        <v>87.660300000000007</v>
      </c>
      <c r="G322" s="758"/>
      <c r="H322" s="758"/>
      <c r="I322" s="759">
        <f t="shared" si="12"/>
        <v>83.74730000000001</v>
      </c>
      <c r="J322" s="759"/>
      <c r="K322" s="759"/>
      <c r="L322" s="369"/>
      <c r="M322" s="369"/>
    </row>
    <row r="323" spans="1:13" ht="17.25" customHeight="1" x14ac:dyDescent="0.25">
      <c r="A323" s="349" t="s">
        <v>49</v>
      </c>
      <c r="B323" s="349" t="s">
        <v>614</v>
      </c>
      <c r="C323" s="345" t="s">
        <v>375</v>
      </c>
      <c r="D323" s="757">
        <v>0.68</v>
      </c>
      <c r="E323" s="757"/>
      <c r="F323" s="758">
        <f t="shared" si="11"/>
        <v>65.504400000000004</v>
      </c>
      <c r="G323" s="758"/>
      <c r="H323" s="758"/>
      <c r="I323" s="759">
        <f t="shared" si="12"/>
        <v>62.580400000000004</v>
      </c>
      <c r="J323" s="759"/>
      <c r="K323" s="759"/>
    </row>
    <row r="324" spans="1:13" ht="57" customHeight="1" x14ac:dyDescent="0.25">
      <c r="A324" s="6"/>
      <c r="B324" s="6"/>
      <c r="H324" s="272"/>
      <c r="I324" s="19"/>
      <c r="J324" s="19"/>
      <c r="K324" s="19"/>
    </row>
    <row r="325" spans="1:13" ht="15" customHeight="1" x14ac:dyDescent="0.25">
      <c r="H325" s="272"/>
      <c r="I325" s="52" t="s">
        <v>286</v>
      </c>
      <c r="J325" s="1" t="s">
        <v>144</v>
      </c>
      <c r="K325" s="1" t="s">
        <v>145</v>
      </c>
    </row>
    <row r="326" spans="1:13" ht="15" customHeight="1" x14ac:dyDescent="0.25">
      <c r="H326" s="272"/>
      <c r="I326" s="1" t="s">
        <v>146</v>
      </c>
      <c r="J326" s="144" t="str">
        <f>IF(J475="","",IF(J475&lt;&gt;"",VLOOKUP(J475,ntatable25,2)))</f>
        <v>NC</v>
      </c>
      <c r="K326" s="10">
        <f>IF(OR(L326="",J326=""),0,VLOOKUP(J326,ntalookup25,4))</f>
        <v>167.61419999999998</v>
      </c>
      <c r="L326" s="474" t="str">
        <f>IF('Variable Perdeim Adjustment 25'!Z331="urban","x","")</f>
        <v>x</v>
      </c>
    </row>
    <row r="327" spans="1:13" ht="15.6" customHeight="1" x14ac:dyDescent="0.25">
      <c r="H327" s="272"/>
      <c r="I327" s="1" t="s">
        <v>147</v>
      </c>
      <c r="J327" s="144" t="str">
        <f>IF(J475="","",IF(J475&lt;&gt;"",VLOOKUP(J475,ntatable25,2)))</f>
        <v>NC</v>
      </c>
      <c r="K327" s="10">
        <f>IF(OR(L327="",J327=""),0,VLOOKUP(J327,ntalookup25,7))</f>
        <v>0</v>
      </c>
      <c r="L327" s="474" t="str">
        <f>IF('Variable Perdeim Adjustment 25'!Z331="rural","x","")</f>
        <v/>
      </c>
    </row>
    <row r="328" spans="1:13" x14ac:dyDescent="0.25">
      <c r="H328" s="272"/>
      <c r="J328" s="1" t="s">
        <v>463</v>
      </c>
      <c r="K328" s="370">
        <f>ROUND(IF(AND(K326&lt;&gt;0,K327&lt;&gt;0),0,IF(K326&lt;&gt;0,K326,K327)),2)</f>
        <v>167.61</v>
      </c>
    </row>
    <row r="329" spans="1:13" x14ac:dyDescent="0.25">
      <c r="H329" s="272"/>
      <c r="J329" s="189" t="s">
        <v>416</v>
      </c>
      <c r="K329" s="142">
        <f>'Variable Perdeim Adjustment 25'!ratestart</f>
        <v>1068.45490176</v>
      </c>
    </row>
    <row r="330" spans="1:13" x14ac:dyDescent="0.25">
      <c r="H330" s="272"/>
      <c r="J330" s="189" t="s">
        <v>417</v>
      </c>
      <c r="K330" s="142">
        <f>'Variable Perdeim Adjustment 25'!AB336</f>
        <v>736.22774592000007</v>
      </c>
    </row>
    <row r="331" spans="1:13" x14ac:dyDescent="0.25">
      <c r="H331" s="272"/>
      <c r="J331" s="1" t="s">
        <v>151</v>
      </c>
    </row>
    <row r="332" spans="1:13" x14ac:dyDescent="0.25">
      <c r="H332" s="272"/>
      <c r="J332" s="143">
        <v>14</v>
      </c>
      <c r="K332" s="157" t="e">
        <f>IF(J332="","",VLOOKUP(J332,perdiemadj,24,0))</f>
        <v>#REF!</v>
      </c>
    </row>
    <row r="333" spans="1:13" hidden="1" x14ac:dyDescent="0.25"/>
    <row r="334" spans="1:13" hidden="1" x14ac:dyDescent="0.25"/>
    <row r="335" spans="1:13" hidden="1" x14ac:dyDescent="0.25"/>
    <row r="336" spans="1:13" hidden="1" x14ac:dyDescent="0.25"/>
    <row r="337" spans="1:14" hidden="1" x14ac:dyDescent="0.25">
      <c r="H337" s="272"/>
      <c r="I337" s="319"/>
      <c r="K337" s="370"/>
    </row>
    <row r="338" spans="1:14" hidden="1" x14ac:dyDescent="0.25">
      <c r="H338" s="272"/>
      <c r="I338" s="5"/>
      <c r="J338" s="572"/>
      <c r="K338" s="571"/>
    </row>
    <row r="339" spans="1:14" hidden="1" x14ac:dyDescent="0.25">
      <c r="A339" s="46"/>
      <c r="D339" s="272"/>
      <c r="E339" s="272"/>
      <c r="F339" s="272"/>
      <c r="G339" s="272"/>
      <c r="H339" s="272"/>
    </row>
    <row r="340" spans="1:14" hidden="1" x14ac:dyDescent="0.25">
      <c r="A340" s="45"/>
      <c r="B340" s="45"/>
      <c r="J340" s="1" t="s">
        <v>378</v>
      </c>
      <c r="M340" s="276"/>
    </row>
    <row r="341" spans="1:14" hidden="1" x14ac:dyDescent="0.25">
      <c r="A341" s="45"/>
      <c r="B341" s="45"/>
      <c r="J341" s="144">
        <v>0.73860000000000003</v>
      </c>
      <c r="M341" s="276"/>
    </row>
    <row r="342" spans="1:14" hidden="1" x14ac:dyDescent="0.25">
      <c r="A342" s="11" t="s">
        <v>379</v>
      </c>
      <c r="B342" s="11"/>
      <c r="C342" s="11" t="s">
        <v>0</v>
      </c>
      <c r="D342" s="11" t="s">
        <v>152</v>
      </c>
      <c r="E342" s="11" t="s">
        <v>143</v>
      </c>
      <c r="F342" s="11" t="s">
        <v>285</v>
      </c>
      <c r="G342" s="11" t="s">
        <v>286</v>
      </c>
      <c r="H342" s="11" t="s">
        <v>380</v>
      </c>
      <c r="I342" s="7" t="s">
        <v>145</v>
      </c>
      <c r="J342" s="7" t="s">
        <v>381</v>
      </c>
      <c r="K342" s="7" t="s">
        <v>382</v>
      </c>
    </row>
    <row r="343" spans="1:14" hidden="1" x14ac:dyDescent="0.25">
      <c r="A343" s="11">
        <v>1</v>
      </c>
      <c r="B343" s="11"/>
      <c r="C343" s="60" t="e">
        <f>ptrate*#REF!</f>
        <v>#REF!</v>
      </c>
      <c r="D343" s="60" t="e">
        <f>otrate*#REF!</f>
        <v>#NAME?</v>
      </c>
      <c r="E343" s="370" t="e">
        <f t="shared" ref="E343:E374" si="13">slprate</f>
        <v>#NAME?</v>
      </c>
      <c r="F343" s="370" t="e">
        <f t="shared" ref="F343:F406" si="14">nsgrate</f>
        <v>#NAME?</v>
      </c>
      <c r="G343" s="60" t="e">
        <f>ntarate*ntaafone</f>
        <v>#REF!</v>
      </c>
      <c r="H343" s="370">
        <f t="shared" ref="H343:H374" si="15">noncmrate</f>
        <v>90.35</v>
      </c>
      <c r="I343" s="56" t="e">
        <f t="shared" ref="I343:I374" si="16">SUM(C343:H343)</f>
        <v>#REF!</v>
      </c>
      <c r="J343" s="57" t="e">
        <f>I343*wageindex</f>
        <v>#REF!</v>
      </c>
      <c r="K343" s="58" t="e">
        <f>(AVERAGE(J343))</f>
        <v>#REF!</v>
      </c>
      <c r="N343" s="369" t="e">
        <f>SUM(C343:G343)*wageindex</f>
        <v>#REF!</v>
      </c>
    </row>
    <row r="344" spans="1:14" hidden="1" x14ac:dyDescent="0.25">
      <c r="A344" s="11">
        <f>A343+1</f>
        <v>2</v>
      </c>
      <c r="B344" s="11"/>
      <c r="C344" s="60" t="e">
        <f>ptrate*#REF!</f>
        <v>#REF!</v>
      </c>
      <c r="D344" s="60" t="e">
        <f>otrate*#REF!</f>
        <v>#NAME?</v>
      </c>
      <c r="E344" s="370" t="e">
        <f t="shared" si="13"/>
        <v>#NAME?</v>
      </c>
      <c r="F344" s="370" t="e">
        <f t="shared" si="14"/>
        <v>#NAME?</v>
      </c>
      <c r="G344" s="60" t="e">
        <f>ntarate*ntaafone</f>
        <v>#REF!</v>
      </c>
      <c r="H344" s="370">
        <f t="shared" si="15"/>
        <v>90.35</v>
      </c>
      <c r="I344" s="56" t="e">
        <f t="shared" si="16"/>
        <v>#REF!</v>
      </c>
      <c r="J344" s="57" t="e">
        <f t="shared" ref="J344:J374" si="17">I344*wageindex</f>
        <v>#REF!</v>
      </c>
      <c r="K344" s="58" t="e">
        <f>(AVERAGE(J343:J344))</f>
        <v>#REF!</v>
      </c>
    </row>
    <row r="345" spans="1:14" hidden="1" x14ac:dyDescent="0.25">
      <c r="A345" s="11">
        <f t="shared" ref="A345:A408" si="18">A344+1</f>
        <v>3</v>
      </c>
      <c r="B345" s="11"/>
      <c r="C345" s="60" t="e">
        <f>ptrate*#REF!</f>
        <v>#REF!</v>
      </c>
      <c r="D345" s="60" t="e">
        <f>otrate*#REF!</f>
        <v>#NAME?</v>
      </c>
      <c r="E345" s="370" t="e">
        <f t="shared" si="13"/>
        <v>#NAME?</v>
      </c>
      <c r="F345" s="370" t="e">
        <f t="shared" si="14"/>
        <v>#NAME?</v>
      </c>
      <c r="G345" s="60" t="e">
        <f>ntarate*ntaafone</f>
        <v>#REF!</v>
      </c>
      <c r="H345" s="370">
        <f t="shared" si="15"/>
        <v>90.35</v>
      </c>
      <c r="I345" s="56" t="e">
        <f t="shared" si="16"/>
        <v>#REF!</v>
      </c>
      <c r="J345" s="57" t="e">
        <f t="shared" si="17"/>
        <v>#REF!</v>
      </c>
      <c r="K345" s="58" t="e">
        <f>(AVERAGE(J343:J345))</f>
        <v>#REF!</v>
      </c>
    </row>
    <row r="346" spans="1:14" hidden="1" x14ac:dyDescent="0.25">
      <c r="A346" s="11">
        <f t="shared" si="18"/>
        <v>4</v>
      </c>
      <c r="B346" s="11"/>
      <c r="C346" s="60" t="e">
        <f>ptrate*#REF!</f>
        <v>#REF!</v>
      </c>
      <c r="D346" s="60" t="e">
        <f>otrate*#REF!</f>
        <v>#NAME?</v>
      </c>
      <c r="E346" s="370" t="e">
        <f t="shared" si="13"/>
        <v>#NAME?</v>
      </c>
      <c r="F346" s="370" t="e">
        <f t="shared" si="14"/>
        <v>#NAME?</v>
      </c>
      <c r="G346" s="370" t="e">
        <f t="shared" ref="G346:G377" si="19">ntarate*ntaaftwo</f>
        <v>#REF!</v>
      </c>
      <c r="H346" s="370">
        <f t="shared" si="15"/>
        <v>90.35</v>
      </c>
      <c r="I346" s="56" t="e">
        <f t="shared" si="16"/>
        <v>#REF!</v>
      </c>
      <c r="J346" s="57" t="e">
        <f t="shared" si="17"/>
        <v>#REF!</v>
      </c>
      <c r="K346" s="58" t="e">
        <f>(AVERAGE(J343:J346))</f>
        <v>#REF!</v>
      </c>
    </row>
    <row r="347" spans="1:14" hidden="1" x14ac:dyDescent="0.25">
      <c r="A347" s="11">
        <f t="shared" si="18"/>
        <v>5</v>
      </c>
      <c r="B347" s="11"/>
      <c r="C347" s="60" t="e">
        <f>ptrate*#REF!</f>
        <v>#REF!</v>
      </c>
      <c r="D347" s="60" t="e">
        <f>otrate*#REF!</f>
        <v>#NAME?</v>
      </c>
      <c r="E347" s="370" t="e">
        <f t="shared" si="13"/>
        <v>#NAME?</v>
      </c>
      <c r="F347" s="370" t="e">
        <f t="shared" si="14"/>
        <v>#NAME?</v>
      </c>
      <c r="G347" s="370" t="e">
        <f t="shared" si="19"/>
        <v>#REF!</v>
      </c>
      <c r="H347" s="370">
        <f t="shared" si="15"/>
        <v>90.35</v>
      </c>
      <c r="I347" s="56" t="e">
        <f t="shared" si="16"/>
        <v>#REF!</v>
      </c>
      <c r="J347" s="57" t="e">
        <f t="shared" si="17"/>
        <v>#REF!</v>
      </c>
      <c r="K347" s="58" t="e">
        <f>(AVERAGE(ratestart:J347))</f>
        <v>#REF!</v>
      </c>
    </row>
    <row r="348" spans="1:14" hidden="1" x14ac:dyDescent="0.25">
      <c r="A348" s="11">
        <f t="shared" si="18"/>
        <v>6</v>
      </c>
      <c r="B348" s="11"/>
      <c r="C348" s="60" t="e">
        <f>ptrate*#REF!</f>
        <v>#REF!</v>
      </c>
      <c r="D348" s="60" t="e">
        <f>otrate*#REF!</f>
        <v>#NAME?</v>
      </c>
      <c r="E348" s="370" t="e">
        <f t="shared" si="13"/>
        <v>#NAME?</v>
      </c>
      <c r="F348" s="370" t="e">
        <f t="shared" si="14"/>
        <v>#NAME?</v>
      </c>
      <c r="G348" s="370" t="e">
        <f t="shared" si="19"/>
        <v>#REF!</v>
      </c>
      <c r="H348" s="370">
        <f t="shared" si="15"/>
        <v>90.35</v>
      </c>
      <c r="I348" s="56" t="e">
        <f t="shared" si="16"/>
        <v>#REF!</v>
      </c>
      <c r="J348" s="57" t="e">
        <f t="shared" si="17"/>
        <v>#REF!</v>
      </c>
      <c r="K348" s="58" t="e">
        <f>(AVERAGE(J343:J348))</f>
        <v>#REF!</v>
      </c>
    </row>
    <row r="349" spans="1:14" hidden="1" x14ac:dyDescent="0.25">
      <c r="A349" s="11">
        <f t="shared" si="18"/>
        <v>7</v>
      </c>
      <c r="B349" s="11"/>
      <c r="C349" s="60" t="e">
        <f>ptrate*#REF!</f>
        <v>#REF!</v>
      </c>
      <c r="D349" s="60" t="e">
        <f>otrate*#REF!</f>
        <v>#NAME?</v>
      </c>
      <c r="E349" s="370" t="e">
        <f t="shared" si="13"/>
        <v>#NAME?</v>
      </c>
      <c r="F349" s="370" t="e">
        <f t="shared" si="14"/>
        <v>#NAME?</v>
      </c>
      <c r="G349" s="370" t="e">
        <f t="shared" si="19"/>
        <v>#REF!</v>
      </c>
      <c r="H349" s="370">
        <f t="shared" si="15"/>
        <v>90.35</v>
      </c>
      <c r="I349" s="56" t="e">
        <f t="shared" si="16"/>
        <v>#REF!</v>
      </c>
      <c r="J349" s="57" t="e">
        <f t="shared" si="17"/>
        <v>#REF!</v>
      </c>
      <c r="K349" s="58" t="e">
        <f>(AVERAGE(J343:J349))</f>
        <v>#REF!</v>
      </c>
    </row>
    <row r="350" spans="1:14" hidden="1" x14ac:dyDescent="0.25">
      <c r="A350" s="11">
        <f t="shared" si="18"/>
        <v>8</v>
      </c>
      <c r="B350" s="11"/>
      <c r="C350" s="60" t="e">
        <f>ptrate*#REF!</f>
        <v>#REF!</v>
      </c>
      <c r="D350" s="60" t="e">
        <f>otrate*#REF!</f>
        <v>#NAME?</v>
      </c>
      <c r="E350" s="370" t="e">
        <f t="shared" si="13"/>
        <v>#NAME?</v>
      </c>
      <c r="F350" s="370" t="e">
        <f t="shared" si="14"/>
        <v>#NAME?</v>
      </c>
      <c r="G350" s="370" t="e">
        <f t="shared" si="19"/>
        <v>#REF!</v>
      </c>
      <c r="H350" s="370">
        <f t="shared" si="15"/>
        <v>90.35</v>
      </c>
      <c r="I350" s="56" t="e">
        <f t="shared" si="16"/>
        <v>#REF!</v>
      </c>
      <c r="J350" s="57" t="e">
        <f t="shared" si="17"/>
        <v>#REF!</v>
      </c>
      <c r="K350" s="58" t="e">
        <f>(AVERAGE(J343:J350))</f>
        <v>#REF!</v>
      </c>
    </row>
    <row r="351" spans="1:14" hidden="1" x14ac:dyDescent="0.25">
      <c r="A351" s="11">
        <f t="shared" si="18"/>
        <v>9</v>
      </c>
      <c r="B351" s="11"/>
      <c r="C351" s="60" t="e">
        <f>ptrate*#REF!</f>
        <v>#REF!</v>
      </c>
      <c r="D351" s="60" t="e">
        <f>otrate*#REF!</f>
        <v>#NAME?</v>
      </c>
      <c r="E351" s="370" t="e">
        <f t="shared" si="13"/>
        <v>#NAME?</v>
      </c>
      <c r="F351" s="370" t="e">
        <f t="shared" si="14"/>
        <v>#NAME?</v>
      </c>
      <c r="G351" s="370" t="e">
        <f t="shared" si="19"/>
        <v>#REF!</v>
      </c>
      <c r="H351" s="370">
        <f t="shared" si="15"/>
        <v>90.35</v>
      </c>
      <c r="I351" s="56" t="e">
        <f t="shared" si="16"/>
        <v>#REF!</v>
      </c>
      <c r="J351" s="57" t="e">
        <f t="shared" si="17"/>
        <v>#REF!</v>
      </c>
      <c r="K351" s="58" t="e">
        <f>(AVERAGE(J343:J351))</f>
        <v>#REF!</v>
      </c>
    </row>
    <row r="352" spans="1:14" hidden="1" x14ac:dyDescent="0.25">
      <c r="A352" s="11">
        <f t="shared" si="18"/>
        <v>10</v>
      </c>
      <c r="B352" s="11"/>
      <c r="C352" s="60" t="e">
        <f>ptrate*#REF!</f>
        <v>#REF!</v>
      </c>
      <c r="D352" s="60" t="e">
        <f>otrate*#REF!</f>
        <v>#NAME?</v>
      </c>
      <c r="E352" s="370" t="e">
        <f t="shared" si="13"/>
        <v>#NAME?</v>
      </c>
      <c r="F352" s="370" t="e">
        <f t="shared" si="14"/>
        <v>#NAME?</v>
      </c>
      <c r="G352" s="370" t="e">
        <f t="shared" si="19"/>
        <v>#REF!</v>
      </c>
      <c r="H352" s="370">
        <f t="shared" si="15"/>
        <v>90.35</v>
      </c>
      <c r="I352" s="56" t="e">
        <f t="shared" si="16"/>
        <v>#REF!</v>
      </c>
      <c r="J352" s="57" t="e">
        <f t="shared" si="17"/>
        <v>#REF!</v>
      </c>
      <c r="K352" s="58" t="e">
        <f>(AVERAGE(J343:J352))</f>
        <v>#REF!</v>
      </c>
    </row>
    <row r="353" spans="1:11" hidden="1" x14ac:dyDescent="0.25">
      <c r="A353" s="11">
        <f t="shared" si="18"/>
        <v>11</v>
      </c>
      <c r="B353" s="11"/>
      <c r="C353" s="60" t="e">
        <f>ptrate*#REF!</f>
        <v>#REF!</v>
      </c>
      <c r="D353" s="60" t="e">
        <f>otrate*#REF!</f>
        <v>#NAME?</v>
      </c>
      <c r="E353" s="370" t="e">
        <f t="shared" si="13"/>
        <v>#NAME?</v>
      </c>
      <c r="F353" s="370" t="e">
        <f t="shared" si="14"/>
        <v>#NAME?</v>
      </c>
      <c r="G353" s="370" t="e">
        <f t="shared" si="19"/>
        <v>#REF!</v>
      </c>
      <c r="H353" s="370">
        <f t="shared" si="15"/>
        <v>90.35</v>
      </c>
      <c r="I353" s="56" t="e">
        <f t="shared" si="16"/>
        <v>#REF!</v>
      </c>
      <c r="J353" s="57" t="e">
        <f t="shared" si="17"/>
        <v>#REF!</v>
      </c>
      <c r="K353" s="58" t="e">
        <f>(AVERAGE(J352:J353))</f>
        <v>#REF!</v>
      </c>
    </row>
    <row r="354" spans="1:11" hidden="1" x14ac:dyDescent="0.25">
      <c r="A354" s="11">
        <f t="shared" si="18"/>
        <v>12</v>
      </c>
      <c r="B354" s="11"/>
      <c r="C354" s="60" t="e">
        <f>ptrate*#REF!</f>
        <v>#REF!</v>
      </c>
      <c r="D354" s="60" t="e">
        <f>otrate*#REF!</f>
        <v>#NAME?</v>
      </c>
      <c r="E354" s="370" t="e">
        <f t="shared" si="13"/>
        <v>#NAME?</v>
      </c>
      <c r="F354" s="370" t="e">
        <f t="shared" si="14"/>
        <v>#NAME?</v>
      </c>
      <c r="G354" s="370" t="e">
        <f t="shared" si="19"/>
        <v>#REF!</v>
      </c>
      <c r="H354" s="370">
        <f t="shared" si="15"/>
        <v>90.35</v>
      </c>
      <c r="I354" s="56" t="e">
        <f t="shared" si="16"/>
        <v>#REF!</v>
      </c>
      <c r="J354" s="57" t="e">
        <f t="shared" si="17"/>
        <v>#REF!</v>
      </c>
      <c r="K354" s="58" t="e">
        <f>(AVERAGE(J343:J354))</f>
        <v>#REF!</v>
      </c>
    </row>
    <row r="355" spans="1:11" hidden="1" x14ac:dyDescent="0.25">
      <c r="A355" s="11">
        <f t="shared" si="18"/>
        <v>13</v>
      </c>
      <c r="B355" s="11"/>
      <c r="C355" s="60" t="e">
        <f>ptrate*#REF!</f>
        <v>#REF!</v>
      </c>
      <c r="D355" s="60" t="e">
        <f>otrate*#REF!</f>
        <v>#NAME?</v>
      </c>
      <c r="E355" s="370" t="e">
        <f t="shared" si="13"/>
        <v>#NAME?</v>
      </c>
      <c r="F355" s="370" t="e">
        <f t="shared" si="14"/>
        <v>#NAME?</v>
      </c>
      <c r="G355" s="370" t="e">
        <f t="shared" si="19"/>
        <v>#REF!</v>
      </c>
      <c r="H355" s="370">
        <f t="shared" si="15"/>
        <v>90.35</v>
      </c>
      <c r="I355" s="56" t="e">
        <f t="shared" si="16"/>
        <v>#REF!</v>
      </c>
      <c r="J355" s="57" t="e">
        <f t="shared" si="17"/>
        <v>#REF!</v>
      </c>
      <c r="K355" s="58" t="e">
        <f>(AVERAGE(J343:J355))</f>
        <v>#REF!</v>
      </c>
    </row>
    <row r="356" spans="1:11" hidden="1" x14ac:dyDescent="0.25">
      <c r="A356" s="11">
        <f t="shared" si="18"/>
        <v>14</v>
      </c>
      <c r="B356" s="11"/>
      <c r="C356" s="60" t="e">
        <f>ptrate*#REF!</f>
        <v>#REF!</v>
      </c>
      <c r="D356" s="60" t="e">
        <f>otrate*#REF!</f>
        <v>#NAME?</v>
      </c>
      <c r="E356" s="370" t="e">
        <f t="shared" si="13"/>
        <v>#NAME?</v>
      </c>
      <c r="F356" s="370" t="e">
        <f t="shared" si="14"/>
        <v>#NAME?</v>
      </c>
      <c r="G356" s="370" t="e">
        <f t="shared" si="19"/>
        <v>#REF!</v>
      </c>
      <c r="H356" s="370">
        <f t="shared" si="15"/>
        <v>90.35</v>
      </c>
      <c r="I356" s="56" t="e">
        <f t="shared" si="16"/>
        <v>#REF!</v>
      </c>
      <c r="J356" s="57" t="e">
        <f t="shared" si="17"/>
        <v>#REF!</v>
      </c>
      <c r="K356" s="58" t="e">
        <f>(AVERAGE(J343:J356))</f>
        <v>#REF!</v>
      </c>
    </row>
    <row r="357" spans="1:11" hidden="1" x14ac:dyDescent="0.25">
      <c r="A357" s="11">
        <f t="shared" si="18"/>
        <v>15</v>
      </c>
      <c r="B357" s="11"/>
      <c r="C357" s="60" t="e">
        <f>ptrate*#REF!</f>
        <v>#REF!</v>
      </c>
      <c r="D357" s="60" t="e">
        <f>otrate*#REF!</f>
        <v>#NAME?</v>
      </c>
      <c r="E357" s="370" t="e">
        <f t="shared" si="13"/>
        <v>#NAME?</v>
      </c>
      <c r="F357" s="370" t="e">
        <f t="shared" si="14"/>
        <v>#NAME?</v>
      </c>
      <c r="G357" s="370" t="e">
        <f t="shared" si="19"/>
        <v>#REF!</v>
      </c>
      <c r="H357" s="370">
        <f t="shared" si="15"/>
        <v>90.35</v>
      </c>
      <c r="I357" s="56" t="e">
        <f t="shared" si="16"/>
        <v>#REF!</v>
      </c>
      <c r="J357" s="57" t="e">
        <f t="shared" si="17"/>
        <v>#REF!</v>
      </c>
      <c r="K357" s="58" t="e">
        <f>(AVERAGE(J343:J357))</f>
        <v>#REF!</v>
      </c>
    </row>
    <row r="358" spans="1:11" hidden="1" x14ac:dyDescent="0.25">
      <c r="A358" s="11">
        <f t="shared" si="18"/>
        <v>16</v>
      </c>
      <c r="B358" s="11"/>
      <c r="C358" s="60" t="e">
        <f>ptrate*#REF!</f>
        <v>#REF!</v>
      </c>
      <c r="D358" s="60" t="e">
        <f>otrate*#REF!</f>
        <v>#NAME?</v>
      </c>
      <c r="E358" s="370" t="e">
        <f t="shared" si="13"/>
        <v>#NAME?</v>
      </c>
      <c r="F358" s="370" t="e">
        <f t="shared" si="14"/>
        <v>#NAME?</v>
      </c>
      <c r="G358" s="370" t="e">
        <f t="shared" si="19"/>
        <v>#REF!</v>
      </c>
      <c r="H358" s="370">
        <f t="shared" si="15"/>
        <v>90.35</v>
      </c>
      <c r="I358" s="56" t="e">
        <f t="shared" si="16"/>
        <v>#REF!</v>
      </c>
      <c r="J358" s="57" t="e">
        <f t="shared" si="17"/>
        <v>#REF!</v>
      </c>
      <c r="K358" s="58" t="e">
        <f>(AVERAGE(J343:J358))</f>
        <v>#REF!</v>
      </c>
    </row>
    <row r="359" spans="1:11" hidden="1" x14ac:dyDescent="0.25">
      <c r="A359" s="11">
        <f t="shared" si="18"/>
        <v>17</v>
      </c>
      <c r="B359" s="11"/>
      <c r="C359" s="60" t="e">
        <f>ptrate*#REF!</f>
        <v>#REF!</v>
      </c>
      <c r="D359" s="60" t="e">
        <f>otrate*#REF!</f>
        <v>#NAME?</v>
      </c>
      <c r="E359" s="370" t="e">
        <f t="shared" si="13"/>
        <v>#NAME?</v>
      </c>
      <c r="F359" s="370" t="e">
        <f t="shared" si="14"/>
        <v>#NAME?</v>
      </c>
      <c r="G359" s="370" t="e">
        <f t="shared" si="19"/>
        <v>#REF!</v>
      </c>
      <c r="H359" s="370">
        <f t="shared" si="15"/>
        <v>90.35</v>
      </c>
      <c r="I359" s="56" t="e">
        <f t="shared" si="16"/>
        <v>#REF!</v>
      </c>
      <c r="J359" s="57" t="e">
        <f t="shared" si="17"/>
        <v>#REF!</v>
      </c>
      <c r="K359" s="58" t="e">
        <f>(AVERAGE(J343:J359))</f>
        <v>#REF!</v>
      </c>
    </row>
    <row r="360" spans="1:11" hidden="1" x14ac:dyDescent="0.25">
      <c r="A360" s="11">
        <f t="shared" si="18"/>
        <v>18</v>
      </c>
      <c r="B360" s="11"/>
      <c r="C360" s="60" t="e">
        <f>ptrate*#REF!</f>
        <v>#REF!</v>
      </c>
      <c r="D360" s="60" t="e">
        <f>otrate*#REF!</f>
        <v>#NAME?</v>
      </c>
      <c r="E360" s="370" t="e">
        <f t="shared" si="13"/>
        <v>#NAME?</v>
      </c>
      <c r="F360" s="370" t="e">
        <f t="shared" si="14"/>
        <v>#NAME?</v>
      </c>
      <c r="G360" s="370" t="e">
        <f t="shared" si="19"/>
        <v>#REF!</v>
      </c>
      <c r="H360" s="370">
        <f t="shared" si="15"/>
        <v>90.35</v>
      </c>
      <c r="I360" s="56" t="e">
        <f t="shared" si="16"/>
        <v>#REF!</v>
      </c>
      <c r="J360" s="57" t="e">
        <f t="shared" si="17"/>
        <v>#REF!</v>
      </c>
      <c r="K360" s="58" t="e">
        <f>(AVERAGE(J343:J360))</f>
        <v>#REF!</v>
      </c>
    </row>
    <row r="361" spans="1:11" hidden="1" x14ac:dyDescent="0.25">
      <c r="A361" s="11">
        <f t="shared" si="18"/>
        <v>19</v>
      </c>
      <c r="B361" s="11"/>
      <c r="C361" s="60" t="e">
        <f>ptrate*#REF!</f>
        <v>#REF!</v>
      </c>
      <c r="D361" s="60" t="e">
        <f>otrate*#REF!</f>
        <v>#NAME?</v>
      </c>
      <c r="E361" s="370" t="e">
        <f t="shared" si="13"/>
        <v>#NAME?</v>
      </c>
      <c r="F361" s="370" t="e">
        <f t="shared" si="14"/>
        <v>#NAME?</v>
      </c>
      <c r="G361" s="370" t="e">
        <f t="shared" si="19"/>
        <v>#REF!</v>
      </c>
      <c r="H361" s="370">
        <f t="shared" si="15"/>
        <v>90.35</v>
      </c>
      <c r="I361" s="56" t="e">
        <f t="shared" si="16"/>
        <v>#REF!</v>
      </c>
      <c r="J361" s="57" t="e">
        <f t="shared" si="17"/>
        <v>#REF!</v>
      </c>
      <c r="K361" s="58" t="e">
        <f>(AVERAGE(J343:J361))</f>
        <v>#REF!</v>
      </c>
    </row>
    <row r="362" spans="1:11" hidden="1" x14ac:dyDescent="0.25">
      <c r="A362" s="11">
        <f t="shared" si="18"/>
        <v>20</v>
      </c>
      <c r="B362" s="11"/>
      <c r="C362" s="60" t="e">
        <f>ptrate*#REF!</f>
        <v>#REF!</v>
      </c>
      <c r="D362" s="60" t="e">
        <f>otrate*#REF!</f>
        <v>#NAME?</v>
      </c>
      <c r="E362" s="370" t="e">
        <f t="shared" si="13"/>
        <v>#NAME?</v>
      </c>
      <c r="F362" s="370" t="e">
        <f t="shared" si="14"/>
        <v>#NAME?</v>
      </c>
      <c r="G362" s="370" t="e">
        <f t="shared" si="19"/>
        <v>#REF!</v>
      </c>
      <c r="H362" s="370">
        <f t="shared" si="15"/>
        <v>90.35</v>
      </c>
      <c r="I362" s="56" t="e">
        <f t="shared" si="16"/>
        <v>#REF!</v>
      </c>
      <c r="J362" s="57" t="e">
        <f t="shared" si="17"/>
        <v>#REF!</v>
      </c>
      <c r="K362" s="58" t="e">
        <f>(AVERAGE(J343:J362))</f>
        <v>#REF!</v>
      </c>
    </row>
    <row r="363" spans="1:11" hidden="1" x14ac:dyDescent="0.25">
      <c r="A363" s="11">
        <f t="shared" si="18"/>
        <v>21</v>
      </c>
      <c r="B363" s="11"/>
      <c r="C363" s="370" t="e">
        <f>ptrate*#REF!</f>
        <v>#REF!</v>
      </c>
      <c r="D363" s="370" t="e">
        <f>otrate*#REF!</f>
        <v>#NAME?</v>
      </c>
      <c r="E363" s="370" t="e">
        <f t="shared" si="13"/>
        <v>#NAME?</v>
      </c>
      <c r="F363" s="370" t="e">
        <f t="shared" si="14"/>
        <v>#NAME?</v>
      </c>
      <c r="G363" s="370" t="e">
        <f t="shared" si="19"/>
        <v>#REF!</v>
      </c>
      <c r="H363" s="370">
        <f t="shared" si="15"/>
        <v>90.35</v>
      </c>
      <c r="I363" s="56" t="e">
        <f t="shared" si="16"/>
        <v>#REF!</v>
      </c>
      <c r="J363" s="57" t="e">
        <f>I363*wageindex</f>
        <v>#REF!</v>
      </c>
      <c r="K363" s="58" t="e">
        <f>(AVERAGE(J343:J363))</f>
        <v>#REF!</v>
      </c>
    </row>
    <row r="364" spans="1:11" hidden="1" x14ac:dyDescent="0.25">
      <c r="A364" s="11">
        <f t="shared" si="18"/>
        <v>22</v>
      </c>
      <c r="B364" s="11"/>
      <c r="C364" s="370" t="e">
        <f>ptrate*#REF!</f>
        <v>#REF!</v>
      </c>
      <c r="D364" s="370" t="e">
        <f>otrate*#REF!</f>
        <v>#NAME?</v>
      </c>
      <c r="E364" s="370" t="e">
        <f t="shared" si="13"/>
        <v>#NAME?</v>
      </c>
      <c r="F364" s="370" t="e">
        <f t="shared" si="14"/>
        <v>#NAME?</v>
      </c>
      <c r="G364" s="370" t="e">
        <f t="shared" si="19"/>
        <v>#REF!</v>
      </c>
      <c r="H364" s="370">
        <f t="shared" si="15"/>
        <v>90.35</v>
      </c>
      <c r="I364" s="56" t="e">
        <f t="shared" si="16"/>
        <v>#REF!</v>
      </c>
      <c r="J364" s="57" t="e">
        <f t="shared" si="17"/>
        <v>#REF!</v>
      </c>
      <c r="K364" s="58" t="e">
        <f>(AVERAGE(J343:J364))</f>
        <v>#REF!</v>
      </c>
    </row>
    <row r="365" spans="1:11" hidden="1" x14ac:dyDescent="0.25">
      <c r="A365" s="11">
        <f t="shared" si="18"/>
        <v>23</v>
      </c>
      <c r="B365" s="11"/>
      <c r="C365" s="370" t="e">
        <f>ptrate*#REF!</f>
        <v>#REF!</v>
      </c>
      <c r="D365" s="370" t="e">
        <f>otrate*#REF!</f>
        <v>#NAME?</v>
      </c>
      <c r="E365" s="370" t="e">
        <f t="shared" si="13"/>
        <v>#NAME?</v>
      </c>
      <c r="F365" s="370" t="e">
        <f t="shared" si="14"/>
        <v>#NAME?</v>
      </c>
      <c r="G365" s="370" t="e">
        <f t="shared" si="19"/>
        <v>#REF!</v>
      </c>
      <c r="H365" s="370">
        <f t="shared" si="15"/>
        <v>90.35</v>
      </c>
      <c r="I365" s="56" t="e">
        <f t="shared" si="16"/>
        <v>#REF!</v>
      </c>
      <c r="J365" s="57" t="e">
        <f t="shared" si="17"/>
        <v>#REF!</v>
      </c>
      <c r="K365" s="58" t="e">
        <f>(AVERAGE(J343:J365))</f>
        <v>#REF!</v>
      </c>
    </row>
    <row r="366" spans="1:11" hidden="1" x14ac:dyDescent="0.25">
      <c r="A366" s="11">
        <f t="shared" si="18"/>
        <v>24</v>
      </c>
      <c r="B366" s="11"/>
      <c r="C366" s="370" t="e">
        <f>ptrate*#REF!</f>
        <v>#REF!</v>
      </c>
      <c r="D366" s="370" t="e">
        <f>otrate*#REF!</f>
        <v>#NAME?</v>
      </c>
      <c r="E366" s="370" t="e">
        <f t="shared" si="13"/>
        <v>#NAME?</v>
      </c>
      <c r="F366" s="370" t="e">
        <f t="shared" si="14"/>
        <v>#NAME?</v>
      </c>
      <c r="G366" s="370" t="e">
        <f t="shared" si="19"/>
        <v>#REF!</v>
      </c>
      <c r="H366" s="370">
        <f t="shared" si="15"/>
        <v>90.35</v>
      </c>
      <c r="I366" s="56" t="e">
        <f t="shared" si="16"/>
        <v>#REF!</v>
      </c>
      <c r="J366" s="57" t="e">
        <f t="shared" si="17"/>
        <v>#REF!</v>
      </c>
      <c r="K366" s="58" t="e">
        <f>(AVERAGE(J343:J366))</f>
        <v>#REF!</v>
      </c>
    </row>
    <row r="367" spans="1:11" hidden="1" x14ac:dyDescent="0.25">
      <c r="A367" s="11">
        <f t="shared" si="18"/>
        <v>25</v>
      </c>
      <c r="B367" s="11"/>
      <c r="C367" s="370" t="e">
        <f>ptrate*#REF!</f>
        <v>#REF!</v>
      </c>
      <c r="D367" s="370" t="e">
        <f>otrate*#REF!</f>
        <v>#NAME?</v>
      </c>
      <c r="E367" s="370" t="e">
        <f t="shared" si="13"/>
        <v>#NAME?</v>
      </c>
      <c r="F367" s="370" t="e">
        <f t="shared" si="14"/>
        <v>#NAME?</v>
      </c>
      <c r="G367" s="370" t="e">
        <f t="shared" si="19"/>
        <v>#REF!</v>
      </c>
      <c r="H367" s="370">
        <f t="shared" si="15"/>
        <v>90.35</v>
      </c>
      <c r="I367" s="56" t="e">
        <f t="shared" si="16"/>
        <v>#REF!</v>
      </c>
      <c r="J367" s="57" t="e">
        <f t="shared" si="17"/>
        <v>#REF!</v>
      </c>
      <c r="K367" s="58" t="e">
        <f>(AVERAGE(J343:J367))</f>
        <v>#REF!</v>
      </c>
    </row>
    <row r="368" spans="1:11" hidden="1" x14ac:dyDescent="0.25">
      <c r="A368" s="11">
        <f t="shared" si="18"/>
        <v>26</v>
      </c>
      <c r="B368" s="11"/>
      <c r="C368" s="370" t="e">
        <f>ptrate*#REF!</f>
        <v>#REF!</v>
      </c>
      <c r="D368" s="370" t="e">
        <f>otrate*#REF!</f>
        <v>#NAME?</v>
      </c>
      <c r="E368" s="370" t="e">
        <f t="shared" si="13"/>
        <v>#NAME?</v>
      </c>
      <c r="F368" s="370" t="e">
        <f t="shared" si="14"/>
        <v>#NAME?</v>
      </c>
      <c r="G368" s="370" t="e">
        <f t="shared" si="19"/>
        <v>#REF!</v>
      </c>
      <c r="H368" s="370">
        <f t="shared" si="15"/>
        <v>90.35</v>
      </c>
      <c r="I368" s="56" t="e">
        <f t="shared" si="16"/>
        <v>#REF!</v>
      </c>
      <c r="J368" s="57" t="e">
        <f t="shared" si="17"/>
        <v>#REF!</v>
      </c>
      <c r="K368" s="58" t="e">
        <f>(AVERAGE(J343:J368))</f>
        <v>#REF!</v>
      </c>
    </row>
    <row r="369" spans="1:11" hidden="1" x14ac:dyDescent="0.25">
      <c r="A369" s="11">
        <f t="shared" si="18"/>
        <v>27</v>
      </c>
      <c r="B369" s="11"/>
      <c r="C369" s="370" t="e">
        <f>ptrate*#REF!</f>
        <v>#REF!</v>
      </c>
      <c r="D369" s="370" t="e">
        <f>otrate*#REF!</f>
        <v>#NAME?</v>
      </c>
      <c r="E369" s="370" t="e">
        <f t="shared" si="13"/>
        <v>#NAME?</v>
      </c>
      <c r="F369" s="370" t="e">
        <f t="shared" si="14"/>
        <v>#NAME?</v>
      </c>
      <c r="G369" s="370" t="e">
        <f t="shared" si="19"/>
        <v>#REF!</v>
      </c>
      <c r="H369" s="370">
        <f t="shared" si="15"/>
        <v>90.35</v>
      </c>
      <c r="I369" s="56" t="e">
        <f t="shared" si="16"/>
        <v>#REF!</v>
      </c>
      <c r="J369" s="57" t="e">
        <f t="shared" si="17"/>
        <v>#REF!</v>
      </c>
      <c r="K369" s="58" t="e">
        <f>(AVERAGE(J343:J369))</f>
        <v>#REF!</v>
      </c>
    </row>
    <row r="370" spans="1:11" hidden="1" x14ac:dyDescent="0.25">
      <c r="A370" s="11">
        <f t="shared" si="18"/>
        <v>28</v>
      </c>
      <c r="B370" s="11"/>
      <c r="C370" s="60" t="e">
        <f>ptrate*#REF!</f>
        <v>#REF!</v>
      </c>
      <c r="D370" s="60" t="e">
        <f>otrate*#REF!</f>
        <v>#NAME?</v>
      </c>
      <c r="E370" s="370" t="e">
        <f t="shared" si="13"/>
        <v>#NAME?</v>
      </c>
      <c r="F370" s="370" t="e">
        <f t="shared" si="14"/>
        <v>#NAME?</v>
      </c>
      <c r="G370" s="370" t="e">
        <f t="shared" si="19"/>
        <v>#REF!</v>
      </c>
      <c r="H370" s="370">
        <f t="shared" si="15"/>
        <v>90.35</v>
      </c>
      <c r="I370" s="56" t="e">
        <f t="shared" si="16"/>
        <v>#REF!</v>
      </c>
      <c r="J370" s="57" t="e">
        <f t="shared" si="17"/>
        <v>#REF!</v>
      </c>
      <c r="K370" s="58" t="e">
        <f>(AVERAGE(J343:J370))</f>
        <v>#REF!</v>
      </c>
    </row>
    <row r="371" spans="1:11" hidden="1" x14ac:dyDescent="0.25">
      <c r="A371" s="11">
        <f t="shared" si="18"/>
        <v>29</v>
      </c>
      <c r="B371" s="11"/>
      <c r="C371" s="60" t="e">
        <f>ptrate*#REF!</f>
        <v>#REF!</v>
      </c>
      <c r="D371" s="60" t="e">
        <f>otrate*#REF!</f>
        <v>#NAME?</v>
      </c>
      <c r="E371" s="370" t="e">
        <f t="shared" si="13"/>
        <v>#NAME?</v>
      </c>
      <c r="F371" s="370" t="e">
        <f t="shared" si="14"/>
        <v>#NAME?</v>
      </c>
      <c r="G371" s="370" t="e">
        <f t="shared" si="19"/>
        <v>#REF!</v>
      </c>
      <c r="H371" s="370">
        <f t="shared" si="15"/>
        <v>90.35</v>
      </c>
      <c r="I371" s="56" t="e">
        <f t="shared" si="16"/>
        <v>#REF!</v>
      </c>
      <c r="J371" s="57" t="e">
        <f t="shared" si="17"/>
        <v>#REF!</v>
      </c>
      <c r="K371" s="58" t="e">
        <f>(AVERAGE(J343:J371))</f>
        <v>#REF!</v>
      </c>
    </row>
    <row r="372" spans="1:11" hidden="1" x14ac:dyDescent="0.25">
      <c r="A372" s="11">
        <f t="shared" si="18"/>
        <v>30</v>
      </c>
      <c r="B372" s="11"/>
      <c r="C372" s="60" t="e">
        <f>ptrate*#REF!</f>
        <v>#REF!</v>
      </c>
      <c r="D372" s="60" t="e">
        <f>otrate*#REF!</f>
        <v>#NAME?</v>
      </c>
      <c r="E372" s="370" t="e">
        <f t="shared" si="13"/>
        <v>#NAME?</v>
      </c>
      <c r="F372" s="370" t="e">
        <f t="shared" si="14"/>
        <v>#NAME?</v>
      </c>
      <c r="G372" s="370" t="e">
        <f t="shared" si="19"/>
        <v>#REF!</v>
      </c>
      <c r="H372" s="370">
        <f t="shared" si="15"/>
        <v>90.35</v>
      </c>
      <c r="I372" s="56" t="e">
        <f t="shared" si="16"/>
        <v>#REF!</v>
      </c>
      <c r="J372" s="57" t="e">
        <f t="shared" si="17"/>
        <v>#REF!</v>
      </c>
      <c r="K372" s="58" t="e">
        <f>(AVERAGE(J343:J372))</f>
        <v>#REF!</v>
      </c>
    </row>
    <row r="373" spans="1:11" hidden="1" x14ac:dyDescent="0.25">
      <c r="A373" s="11">
        <f t="shared" si="18"/>
        <v>31</v>
      </c>
      <c r="B373" s="11"/>
      <c r="C373" s="60" t="e">
        <f>ptrate*#REF!</f>
        <v>#REF!</v>
      </c>
      <c r="D373" s="60" t="e">
        <f>otrate*#REF!</f>
        <v>#NAME?</v>
      </c>
      <c r="E373" s="370" t="e">
        <f t="shared" si="13"/>
        <v>#NAME?</v>
      </c>
      <c r="F373" s="370" t="e">
        <f t="shared" si="14"/>
        <v>#NAME?</v>
      </c>
      <c r="G373" s="370" t="e">
        <f t="shared" si="19"/>
        <v>#REF!</v>
      </c>
      <c r="H373" s="370">
        <f t="shared" si="15"/>
        <v>90.35</v>
      </c>
      <c r="I373" s="56" t="e">
        <f t="shared" si="16"/>
        <v>#REF!</v>
      </c>
      <c r="J373" s="57" t="e">
        <f t="shared" si="17"/>
        <v>#REF!</v>
      </c>
      <c r="K373" s="58" t="e">
        <f>(AVERAGE(J343:J373))</f>
        <v>#REF!</v>
      </c>
    </row>
    <row r="374" spans="1:11" hidden="1" x14ac:dyDescent="0.25">
      <c r="A374" s="11">
        <f t="shared" si="18"/>
        <v>32</v>
      </c>
      <c r="B374" s="11"/>
      <c r="C374" s="60" t="e">
        <f>ptrate*#REF!</f>
        <v>#REF!</v>
      </c>
      <c r="D374" s="60" t="e">
        <f>otrate*#REF!</f>
        <v>#NAME?</v>
      </c>
      <c r="E374" s="370" t="e">
        <f t="shared" si="13"/>
        <v>#NAME?</v>
      </c>
      <c r="F374" s="370" t="e">
        <f t="shared" si="14"/>
        <v>#NAME?</v>
      </c>
      <c r="G374" s="370" t="e">
        <f t="shared" si="19"/>
        <v>#REF!</v>
      </c>
      <c r="H374" s="370">
        <f t="shared" si="15"/>
        <v>90.35</v>
      </c>
      <c r="I374" s="56" t="e">
        <f t="shared" si="16"/>
        <v>#REF!</v>
      </c>
      <c r="J374" s="57" t="e">
        <f t="shared" si="17"/>
        <v>#REF!</v>
      </c>
      <c r="K374" s="58" t="e">
        <f>(AVERAGE(J343:J374))</f>
        <v>#REF!</v>
      </c>
    </row>
    <row r="375" spans="1:11" hidden="1" x14ac:dyDescent="0.25">
      <c r="A375" s="11">
        <f t="shared" si="18"/>
        <v>33</v>
      </c>
      <c r="B375" s="11"/>
      <c r="C375" s="60" t="e">
        <f>ptrate*#REF!</f>
        <v>#REF!</v>
      </c>
      <c r="D375" s="60" t="e">
        <f>otrate*#REF!</f>
        <v>#NAME?</v>
      </c>
      <c r="E375" s="370" t="e">
        <f t="shared" ref="E375:E406" si="20">slprate</f>
        <v>#NAME?</v>
      </c>
      <c r="F375" s="370" t="e">
        <f t="shared" si="14"/>
        <v>#NAME?</v>
      </c>
      <c r="G375" s="370" t="e">
        <f t="shared" si="19"/>
        <v>#REF!</v>
      </c>
      <c r="H375" s="370">
        <f t="shared" ref="H375:H406" si="21">noncmrate</f>
        <v>90.35</v>
      </c>
      <c r="I375" s="56" t="e">
        <f t="shared" ref="I375:I406" si="22">SUM(C375:H375)</f>
        <v>#REF!</v>
      </c>
      <c r="J375" s="57" t="e">
        <f t="shared" ref="J375:J406" si="23">I375*wageindex</f>
        <v>#REF!</v>
      </c>
      <c r="K375" s="58" t="e">
        <f>(AVERAGE(J343:J375))</f>
        <v>#REF!</v>
      </c>
    </row>
    <row r="376" spans="1:11" hidden="1" x14ac:dyDescent="0.25">
      <c r="A376" s="11">
        <f t="shared" si="18"/>
        <v>34</v>
      </c>
      <c r="B376" s="11"/>
      <c r="C376" s="60" t="e">
        <f>ptrate*#REF!</f>
        <v>#REF!</v>
      </c>
      <c r="D376" s="60" t="e">
        <f>otrate*#REF!</f>
        <v>#NAME?</v>
      </c>
      <c r="E376" s="370" t="e">
        <f t="shared" si="20"/>
        <v>#NAME?</v>
      </c>
      <c r="F376" s="370" t="e">
        <f t="shared" si="14"/>
        <v>#NAME?</v>
      </c>
      <c r="G376" s="370" t="e">
        <f t="shared" si="19"/>
        <v>#REF!</v>
      </c>
      <c r="H376" s="370">
        <f t="shared" si="21"/>
        <v>90.35</v>
      </c>
      <c r="I376" s="56" t="e">
        <f t="shared" si="22"/>
        <v>#REF!</v>
      </c>
      <c r="J376" s="57" t="e">
        <f t="shared" si="23"/>
        <v>#REF!</v>
      </c>
      <c r="K376" s="58" t="e">
        <f>(AVERAGE(J343:J376))</f>
        <v>#REF!</v>
      </c>
    </row>
    <row r="377" spans="1:11" hidden="1" x14ac:dyDescent="0.25">
      <c r="A377" s="11">
        <f t="shared" si="18"/>
        <v>35</v>
      </c>
      <c r="B377" s="11"/>
      <c r="C377" s="370" t="e">
        <f>ptrate*#REF!</f>
        <v>#REF!</v>
      </c>
      <c r="D377" s="370" t="e">
        <f>otrate*#REF!</f>
        <v>#NAME?</v>
      </c>
      <c r="E377" s="370" t="e">
        <f t="shared" si="20"/>
        <v>#NAME?</v>
      </c>
      <c r="F377" s="370" t="e">
        <f t="shared" si="14"/>
        <v>#NAME?</v>
      </c>
      <c r="G377" s="370" t="e">
        <f t="shared" si="19"/>
        <v>#REF!</v>
      </c>
      <c r="H377" s="370">
        <f t="shared" si="21"/>
        <v>90.35</v>
      </c>
      <c r="I377" s="56" t="e">
        <f t="shared" si="22"/>
        <v>#REF!</v>
      </c>
      <c r="J377" s="57" t="e">
        <f t="shared" si="23"/>
        <v>#REF!</v>
      </c>
      <c r="K377" s="58" t="e">
        <f>(AVERAGE(J343:J377))</f>
        <v>#REF!</v>
      </c>
    </row>
    <row r="378" spans="1:11" hidden="1" x14ac:dyDescent="0.25">
      <c r="A378" s="11">
        <f t="shared" si="18"/>
        <v>36</v>
      </c>
      <c r="B378" s="11"/>
      <c r="C378" s="370" t="e">
        <f>ptrate*#REF!</f>
        <v>#REF!</v>
      </c>
      <c r="D378" s="370" t="e">
        <f>otrate*#REF!</f>
        <v>#NAME?</v>
      </c>
      <c r="E378" s="370" t="e">
        <f t="shared" si="20"/>
        <v>#NAME?</v>
      </c>
      <c r="F378" s="370" t="e">
        <f t="shared" si="14"/>
        <v>#NAME?</v>
      </c>
      <c r="G378" s="370" t="e">
        <f t="shared" ref="G378:G409" si="24">ntarate*ntaaftwo</f>
        <v>#REF!</v>
      </c>
      <c r="H378" s="370">
        <f t="shared" si="21"/>
        <v>90.35</v>
      </c>
      <c r="I378" s="56" t="e">
        <f t="shared" si="22"/>
        <v>#REF!</v>
      </c>
      <c r="J378" s="57" t="e">
        <f t="shared" si="23"/>
        <v>#REF!</v>
      </c>
      <c r="K378" s="58" t="e">
        <f>(AVERAGE(J343:J378))</f>
        <v>#REF!</v>
      </c>
    </row>
    <row r="379" spans="1:11" hidden="1" x14ac:dyDescent="0.25">
      <c r="A379" s="11">
        <f t="shared" si="18"/>
        <v>37</v>
      </c>
      <c r="B379" s="11"/>
      <c r="C379" s="370" t="e">
        <f>ptrate*#REF!</f>
        <v>#REF!</v>
      </c>
      <c r="D379" s="370" t="e">
        <f>otrate*#REF!</f>
        <v>#NAME?</v>
      </c>
      <c r="E379" s="370" t="e">
        <f t="shared" si="20"/>
        <v>#NAME?</v>
      </c>
      <c r="F379" s="370" t="e">
        <f t="shared" si="14"/>
        <v>#NAME?</v>
      </c>
      <c r="G379" s="370" t="e">
        <f t="shared" si="24"/>
        <v>#REF!</v>
      </c>
      <c r="H379" s="370">
        <f t="shared" si="21"/>
        <v>90.35</v>
      </c>
      <c r="I379" s="56" t="e">
        <f t="shared" si="22"/>
        <v>#REF!</v>
      </c>
      <c r="J379" s="57" t="e">
        <f t="shared" si="23"/>
        <v>#REF!</v>
      </c>
      <c r="K379" s="58" t="e">
        <f>(AVERAGE(J343:J379))</f>
        <v>#REF!</v>
      </c>
    </row>
    <row r="380" spans="1:11" hidden="1" x14ac:dyDescent="0.25">
      <c r="A380" s="11">
        <f t="shared" si="18"/>
        <v>38</v>
      </c>
      <c r="B380" s="11"/>
      <c r="C380" s="370" t="e">
        <f>ptrate*#REF!</f>
        <v>#REF!</v>
      </c>
      <c r="D380" s="370" t="e">
        <f>otrate*#REF!</f>
        <v>#NAME?</v>
      </c>
      <c r="E380" s="370" t="e">
        <f t="shared" si="20"/>
        <v>#NAME?</v>
      </c>
      <c r="F380" s="370" t="e">
        <f t="shared" si="14"/>
        <v>#NAME?</v>
      </c>
      <c r="G380" s="370" t="e">
        <f t="shared" si="24"/>
        <v>#REF!</v>
      </c>
      <c r="H380" s="370">
        <f t="shared" si="21"/>
        <v>90.35</v>
      </c>
      <c r="I380" s="56" t="e">
        <f t="shared" si="22"/>
        <v>#REF!</v>
      </c>
      <c r="J380" s="57" t="e">
        <f t="shared" si="23"/>
        <v>#REF!</v>
      </c>
      <c r="K380" s="58" t="e">
        <f>(AVERAGE(J343:J380))</f>
        <v>#REF!</v>
      </c>
    </row>
    <row r="381" spans="1:11" hidden="1" x14ac:dyDescent="0.25">
      <c r="A381" s="11">
        <f t="shared" si="18"/>
        <v>39</v>
      </c>
      <c r="B381" s="11"/>
      <c r="C381" s="370" t="e">
        <f>ptrate*#REF!</f>
        <v>#REF!</v>
      </c>
      <c r="D381" s="370" t="e">
        <f>otrate*#REF!</f>
        <v>#NAME?</v>
      </c>
      <c r="E381" s="370" t="e">
        <f t="shared" si="20"/>
        <v>#NAME?</v>
      </c>
      <c r="F381" s="370" t="e">
        <f t="shared" si="14"/>
        <v>#NAME?</v>
      </c>
      <c r="G381" s="370" t="e">
        <f t="shared" si="24"/>
        <v>#REF!</v>
      </c>
      <c r="H381" s="370">
        <f t="shared" si="21"/>
        <v>90.35</v>
      </c>
      <c r="I381" s="56" t="e">
        <f t="shared" si="22"/>
        <v>#REF!</v>
      </c>
      <c r="J381" s="57" t="e">
        <f t="shared" si="23"/>
        <v>#REF!</v>
      </c>
      <c r="K381" s="58" t="e">
        <f>(AVERAGE(J343:J381))</f>
        <v>#REF!</v>
      </c>
    </row>
    <row r="382" spans="1:11" hidden="1" x14ac:dyDescent="0.25">
      <c r="A382" s="11">
        <f t="shared" si="18"/>
        <v>40</v>
      </c>
      <c r="B382" s="11"/>
      <c r="C382" s="370" t="e">
        <f>ptrate*#REF!</f>
        <v>#REF!</v>
      </c>
      <c r="D382" s="370" t="e">
        <f>otrate*#REF!</f>
        <v>#NAME?</v>
      </c>
      <c r="E382" s="370" t="e">
        <f t="shared" si="20"/>
        <v>#NAME?</v>
      </c>
      <c r="F382" s="370" t="e">
        <f t="shared" si="14"/>
        <v>#NAME?</v>
      </c>
      <c r="G382" s="370" t="e">
        <f t="shared" si="24"/>
        <v>#REF!</v>
      </c>
      <c r="H382" s="370">
        <f t="shared" si="21"/>
        <v>90.35</v>
      </c>
      <c r="I382" s="56" t="e">
        <f t="shared" si="22"/>
        <v>#REF!</v>
      </c>
      <c r="J382" s="57" t="e">
        <f t="shared" si="23"/>
        <v>#REF!</v>
      </c>
      <c r="K382" s="58" t="e">
        <f>(AVERAGE(J343:J382))</f>
        <v>#REF!</v>
      </c>
    </row>
    <row r="383" spans="1:11" hidden="1" x14ac:dyDescent="0.25">
      <c r="A383" s="11">
        <f t="shared" si="18"/>
        <v>41</v>
      </c>
      <c r="B383" s="11"/>
      <c r="C383" s="370" t="e">
        <f>ptrate*#REF!</f>
        <v>#REF!</v>
      </c>
      <c r="D383" s="370" t="e">
        <f>otrate*#REF!</f>
        <v>#NAME?</v>
      </c>
      <c r="E383" s="370" t="e">
        <f t="shared" si="20"/>
        <v>#NAME?</v>
      </c>
      <c r="F383" s="370" t="e">
        <f t="shared" si="14"/>
        <v>#NAME?</v>
      </c>
      <c r="G383" s="370" t="e">
        <f t="shared" si="24"/>
        <v>#REF!</v>
      </c>
      <c r="H383" s="370">
        <f t="shared" si="21"/>
        <v>90.35</v>
      </c>
      <c r="I383" s="56" t="e">
        <f t="shared" si="22"/>
        <v>#REF!</v>
      </c>
      <c r="J383" s="57" t="e">
        <f t="shared" si="23"/>
        <v>#REF!</v>
      </c>
      <c r="K383" s="58" t="e">
        <f>(AVERAGE(J343:J383))</f>
        <v>#REF!</v>
      </c>
    </row>
    <row r="384" spans="1:11" hidden="1" x14ac:dyDescent="0.25">
      <c r="A384" s="11">
        <f t="shared" si="18"/>
        <v>42</v>
      </c>
      <c r="B384" s="11"/>
      <c r="C384" s="60" t="e">
        <f>ptrate*#REF!</f>
        <v>#REF!</v>
      </c>
      <c r="D384" s="60" t="e">
        <f>otrate*#REF!</f>
        <v>#NAME?</v>
      </c>
      <c r="E384" s="370" t="e">
        <f t="shared" si="20"/>
        <v>#NAME?</v>
      </c>
      <c r="F384" s="370" t="e">
        <f t="shared" si="14"/>
        <v>#NAME?</v>
      </c>
      <c r="G384" s="370" t="e">
        <f t="shared" si="24"/>
        <v>#REF!</v>
      </c>
      <c r="H384" s="370">
        <f t="shared" si="21"/>
        <v>90.35</v>
      </c>
      <c r="I384" s="56" t="e">
        <f t="shared" si="22"/>
        <v>#REF!</v>
      </c>
      <c r="J384" s="57" t="e">
        <f t="shared" si="23"/>
        <v>#REF!</v>
      </c>
      <c r="K384" s="58" t="e">
        <f>(AVERAGE(J343:J384))</f>
        <v>#REF!</v>
      </c>
    </row>
    <row r="385" spans="1:11" hidden="1" x14ac:dyDescent="0.25">
      <c r="A385" s="11">
        <f t="shared" si="18"/>
        <v>43</v>
      </c>
      <c r="B385" s="11"/>
      <c r="C385" s="60" t="e">
        <f>ptrate*#REF!</f>
        <v>#REF!</v>
      </c>
      <c r="D385" s="60" t="e">
        <f>otrate*#REF!</f>
        <v>#NAME?</v>
      </c>
      <c r="E385" s="370" t="e">
        <f t="shared" si="20"/>
        <v>#NAME?</v>
      </c>
      <c r="F385" s="370" t="e">
        <f t="shared" si="14"/>
        <v>#NAME?</v>
      </c>
      <c r="G385" s="370" t="e">
        <f t="shared" si="24"/>
        <v>#REF!</v>
      </c>
      <c r="H385" s="370">
        <f t="shared" si="21"/>
        <v>90.35</v>
      </c>
      <c r="I385" s="56" t="e">
        <f t="shared" si="22"/>
        <v>#REF!</v>
      </c>
      <c r="J385" s="57" t="e">
        <f t="shared" si="23"/>
        <v>#REF!</v>
      </c>
      <c r="K385" s="58" t="e">
        <f>(AVERAGE(J343:J385))</f>
        <v>#REF!</v>
      </c>
    </row>
    <row r="386" spans="1:11" hidden="1" x14ac:dyDescent="0.25">
      <c r="A386" s="11">
        <f t="shared" si="18"/>
        <v>44</v>
      </c>
      <c r="B386" s="11"/>
      <c r="C386" s="60" t="e">
        <f>ptrate*#REF!</f>
        <v>#REF!</v>
      </c>
      <c r="D386" s="60" t="e">
        <f>otrate*#REF!</f>
        <v>#NAME?</v>
      </c>
      <c r="E386" s="370" t="e">
        <f t="shared" si="20"/>
        <v>#NAME?</v>
      </c>
      <c r="F386" s="370" t="e">
        <f t="shared" si="14"/>
        <v>#NAME?</v>
      </c>
      <c r="G386" s="370" t="e">
        <f t="shared" si="24"/>
        <v>#REF!</v>
      </c>
      <c r="H386" s="370">
        <f t="shared" si="21"/>
        <v>90.35</v>
      </c>
      <c r="I386" s="56" t="e">
        <f t="shared" si="22"/>
        <v>#REF!</v>
      </c>
      <c r="J386" s="57" t="e">
        <f t="shared" si="23"/>
        <v>#REF!</v>
      </c>
      <c r="K386" s="58" t="e">
        <f>(AVERAGE(J343:J386))</f>
        <v>#REF!</v>
      </c>
    </row>
    <row r="387" spans="1:11" hidden="1" x14ac:dyDescent="0.25">
      <c r="A387" s="11">
        <f t="shared" si="18"/>
        <v>45</v>
      </c>
      <c r="B387" s="11"/>
      <c r="C387" s="60" t="e">
        <f>ptrate*#REF!</f>
        <v>#REF!</v>
      </c>
      <c r="D387" s="60" t="e">
        <f>otrate*#REF!</f>
        <v>#NAME?</v>
      </c>
      <c r="E387" s="370" t="e">
        <f t="shared" si="20"/>
        <v>#NAME?</v>
      </c>
      <c r="F387" s="370" t="e">
        <f t="shared" si="14"/>
        <v>#NAME?</v>
      </c>
      <c r="G387" s="370" t="e">
        <f t="shared" si="24"/>
        <v>#REF!</v>
      </c>
      <c r="H387" s="370">
        <f t="shared" si="21"/>
        <v>90.35</v>
      </c>
      <c r="I387" s="56" t="e">
        <f t="shared" si="22"/>
        <v>#REF!</v>
      </c>
      <c r="J387" s="57" t="e">
        <f t="shared" si="23"/>
        <v>#REF!</v>
      </c>
      <c r="K387" s="58" t="e">
        <f>(AVERAGE(J343:J387))</f>
        <v>#REF!</v>
      </c>
    </row>
    <row r="388" spans="1:11" hidden="1" x14ac:dyDescent="0.25">
      <c r="A388" s="11">
        <f t="shared" si="18"/>
        <v>46</v>
      </c>
      <c r="B388" s="11"/>
      <c r="C388" s="60" t="e">
        <f>ptrate*#REF!</f>
        <v>#REF!</v>
      </c>
      <c r="D388" s="60" t="e">
        <f>otrate*#REF!</f>
        <v>#NAME?</v>
      </c>
      <c r="E388" s="370" t="e">
        <f t="shared" si="20"/>
        <v>#NAME?</v>
      </c>
      <c r="F388" s="370" t="e">
        <f t="shared" si="14"/>
        <v>#NAME?</v>
      </c>
      <c r="G388" s="370" t="e">
        <f t="shared" si="24"/>
        <v>#REF!</v>
      </c>
      <c r="H388" s="370">
        <f t="shared" si="21"/>
        <v>90.35</v>
      </c>
      <c r="I388" s="56" t="e">
        <f t="shared" si="22"/>
        <v>#REF!</v>
      </c>
      <c r="J388" s="57" t="e">
        <f t="shared" si="23"/>
        <v>#REF!</v>
      </c>
      <c r="K388" s="58" t="e">
        <f>(AVERAGE(J343:J388))</f>
        <v>#REF!</v>
      </c>
    </row>
    <row r="389" spans="1:11" hidden="1" x14ac:dyDescent="0.25">
      <c r="A389" s="11">
        <f t="shared" si="18"/>
        <v>47</v>
      </c>
      <c r="B389" s="11"/>
      <c r="C389" s="60" t="e">
        <f>ptrate*#REF!</f>
        <v>#REF!</v>
      </c>
      <c r="D389" s="60" t="e">
        <f>otrate*#REF!</f>
        <v>#NAME?</v>
      </c>
      <c r="E389" s="370" t="e">
        <f t="shared" si="20"/>
        <v>#NAME?</v>
      </c>
      <c r="F389" s="370" t="e">
        <f t="shared" si="14"/>
        <v>#NAME?</v>
      </c>
      <c r="G389" s="370" t="e">
        <f t="shared" si="24"/>
        <v>#REF!</v>
      </c>
      <c r="H389" s="370">
        <f t="shared" si="21"/>
        <v>90.35</v>
      </c>
      <c r="I389" s="56" t="e">
        <f t="shared" si="22"/>
        <v>#REF!</v>
      </c>
      <c r="J389" s="57" t="e">
        <f t="shared" si="23"/>
        <v>#REF!</v>
      </c>
      <c r="K389" s="58" t="e">
        <f>(AVERAGE(J343:J389))</f>
        <v>#REF!</v>
      </c>
    </row>
    <row r="390" spans="1:11" hidden="1" x14ac:dyDescent="0.25">
      <c r="A390" s="11">
        <f t="shared" si="18"/>
        <v>48</v>
      </c>
      <c r="B390" s="11"/>
      <c r="C390" s="60" t="e">
        <f>ptrate*#REF!</f>
        <v>#REF!</v>
      </c>
      <c r="D390" s="60" t="e">
        <f>otrate*#REF!</f>
        <v>#NAME?</v>
      </c>
      <c r="E390" s="370" t="e">
        <f t="shared" si="20"/>
        <v>#NAME?</v>
      </c>
      <c r="F390" s="370" t="e">
        <f t="shared" si="14"/>
        <v>#NAME?</v>
      </c>
      <c r="G390" s="370" t="e">
        <f t="shared" si="24"/>
        <v>#REF!</v>
      </c>
      <c r="H390" s="370">
        <f t="shared" si="21"/>
        <v>90.35</v>
      </c>
      <c r="I390" s="56" t="e">
        <f t="shared" si="22"/>
        <v>#REF!</v>
      </c>
      <c r="J390" s="57" t="e">
        <f t="shared" si="23"/>
        <v>#REF!</v>
      </c>
      <c r="K390" s="58" t="e">
        <f>(AVERAGE(J343:J390))</f>
        <v>#REF!</v>
      </c>
    </row>
    <row r="391" spans="1:11" hidden="1" x14ac:dyDescent="0.25">
      <c r="A391" s="11">
        <f t="shared" si="18"/>
        <v>49</v>
      </c>
      <c r="B391" s="11"/>
      <c r="C391" s="370" t="e">
        <f>ptrate*#REF!</f>
        <v>#REF!</v>
      </c>
      <c r="D391" s="370" t="e">
        <f>otrate*#REF!</f>
        <v>#NAME?</v>
      </c>
      <c r="E391" s="370" t="e">
        <f t="shared" si="20"/>
        <v>#NAME?</v>
      </c>
      <c r="F391" s="370" t="e">
        <f t="shared" si="14"/>
        <v>#NAME?</v>
      </c>
      <c r="G391" s="370" t="e">
        <f t="shared" si="24"/>
        <v>#REF!</v>
      </c>
      <c r="H391" s="370">
        <f t="shared" si="21"/>
        <v>90.35</v>
      </c>
      <c r="I391" s="56" t="e">
        <f t="shared" si="22"/>
        <v>#REF!</v>
      </c>
      <c r="J391" s="57" t="e">
        <f t="shared" si="23"/>
        <v>#REF!</v>
      </c>
      <c r="K391" s="58" t="e">
        <f>(AVERAGE(J343:J391))</f>
        <v>#REF!</v>
      </c>
    </row>
    <row r="392" spans="1:11" hidden="1" x14ac:dyDescent="0.25">
      <c r="A392" s="11">
        <f t="shared" si="18"/>
        <v>50</v>
      </c>
      <c r="B392" s="11"/>
      <c r="C392" s="370" t="e">
        <f>ptrate*#REF!</f>
        <v>#REF!</v>
      </c>
      <c r="D392" s="370" t="e">
        <f>otrate*#REF!</f>
        <v>#NAME?</v>
      </c>
      <c r="E392" s="370" t="e">
        <f t="shared" si="20"/>
        <v>#NAME?</v>
      </c>
      <c r="F392" s="370" t="e">
        <f t="shared" si="14"/>
        <v>#NAME?</v>
      </c>
      <c r="G392" s="370" t="e">
        <f t="shared" si="24"/>
        <v>#REF!</v>
      </c>
      <c r="H392" s="370">
        <f t="shared" si="21"/>
        <v>90.35</v>
      </c>
      <c r="I392" s="56" t="e">
        <f t="shared" si="22"/>
        <v>#REF!</v>
      </c>
      <c r="J392" s="57" t="e">
        <f t="shared" si="23"/>
        <v>#REF!</v>
      </c>
      <c r="K392" s="58" t="e">
        <f>(AVERAGE(J343:J392))</f>
        <v>#REF!</v>
      </c>
    </row>
    <row r="393" spans="1:11" hidden="1" x14ac:dyDescent="0.25">
      <c r="A393" s="11">
        <f t="shared" si="18"/>
        <v>51</v>
      </c>
      <c r="B393" s="11"/>
      <c r="C393" s="370" t="e">
        <f>ptrate*#REF!</f>
        <v>#REF!</v>
      </c>
      <c r="D393" s="370" t="e">
        <f>otrate*#REF!</f>
        <v>#NAME?</v>
      </c>
      <c r="E393" s="370" t="e">
        <f t="shared" si="20"/>
        <v>#NAME?</v>
      </c>
      <c r="F393" s="370" t="e">
        <f t="shared" si="14"/>
        <v>#NAME?</v>
      </c>
      <c r="G393" s="370" t="e">
        <f t="shared" si="24"/>
        <v>#REF!</v>
      </c>
      <c r="H393" s="370">
        <f t="shared" si="21"/>
        <v>90.35</v>
      </c>
      <c r="I393" s="56" t="e">
        <f t="shared" si="22"/>
        <v>#REF!</v>
      </c>
      <c r="J393" s="57" t="e">
        <f t="shared" si="23"/>
        <v>#REF!</v>
      </c>
      <c r="K393" s="58" t="e">
        <f>(AVERAGE(J343:J393))</f>
        <v>#REF!</v>
      </c>
    </row>
    <row r="394" spans="1:11" ht="14.25" hidden="1" customHeight="1" x14ac:dyDescent="0.25">
      <c r="A394" s="11">
        <f t="shared" si="18"/>
        <v>52</v>
      </c>
      <c r="B394" s="11"/>
      <c r="C394" s="370" t="e">
        <f>ptrate*#REF!</f>
        <v>#REF!</v>
      </c>
      <c r="D394" s="370" t="e">
        <f>otrate*#REF!</f>
        <v>#NAME?</v>
      </c>
      <c r="E394" s="370" t="e">
        <f t="shared" si="20"/>
        <v>#NAME?</v>
      </c>
      <c r="F394" s="370" t="e">
        <f t="shared" si="14"/>
        <v>#NAME?</v>
      </c>
      <c r="G394" s="370" t="e">
        <f t="shared" si="24"/>
        <v>#REF!</v>
      </c>
      <c r="H394" s="370">
        <f t="shared" si="21"/>
        <v>90.35</v>
      </c>
      <c r="I394" s="56" t="e">
        <f t="shared" si="22"/>
        <v>#REF!</v>
      </c>
      <c r="J394" s="57" t="e">
        <f t="shared" si="23"/>
        <v>#REF!</v>
      </c>
      <c r="K394" s="58" t="e">
        <f>(AVERAGE(J343:J394))</f>
        <v>#REF!</v>
      </c>
    </row>
    <row r="395" spans="1:11" hidden="1" x14ac:dyDescent="0.25">
      <c r="A395" s="11">
        <f t="shared" si="18"/>
        <v>53</v>
      </c>
      <c r="B395" s="11"/>
      <c r="C395" s="370" t="e">
        <f>ptrate*#REF!</f>
        <v>#REF!</v>
      </c>
      <c r="D395" s="370" t="e">
        <f>otrate*#REF!</f>
        <v>#NAME?</v>
      </c>
      <c r="E395" s="370" t="e">
        <f t="shared" si="20"/>
        <v>#NAME?</v>
      </c>
      <c r="F395" s="370" t="e">
        <f t="shared" si="14"/>
        <v>#NAME?</v>
      </c>
      <c r="G395" s="370" t="e">
        <f t="shared" si="24"/>
        <v>#REF!</v>
      </c>
      <c r="H395" s="370">
        <f t="shared" si="21"/>
        <v>90.35</v>
      </c>
      <c r="I395" s="56" t="e">
        <f t="shared" si="22"/>
        <v>#REF!</v>
      </c>
      <c r="J395" s="57" t="e">
        <f t="shared" si="23"/>
        <v>#REF!</v>
      </c>
      <c r="K395" s="58" t="e">
        <f>(AVERAGE(J343:J395))</f>
        <v>#REF!</v>
      </c>
    </row>
    <row r="396" spans="1:11" s="319" customFormat="1" ht="15" hidden="1" customHeight="1" x14ac:dyDescent="0.25">
      <c r="A396" s="11">
        <f t="shared" si="18"/>
        <v>54</v>
      </c>
      <c r="B396" s="11"/>
      <c r="C396" s="370" t="e">
        <f>ptrate*#REF!</f>
        <v>#REF!</v>
      </c>
      <c r="D396" s="370" t="e">
        <f>otrate*#REF!</f>
        <v>#NAME?</v>
      </c>
      <c r="E396" s="370" t="e">
        <f t="shared" si="20"/>
        <v>#NAME?</v>
      </c>
      <c r="F396" s="370" t="e">
        <f t="shared" si="14"/>
        <v>#NAME?</v>
      </c>
      <c r="G396" s="370" t="e">
        <f t="shared" si="24"/>
        <v>#REF!</v>
      </c>
      <c r="H396" s="370">
        <f t="shared" si="21"/>
        <v>90.35</v>
      </c>
      <c r="I396" s="56" t="e">
        <f t="shared" si="22"/>
        <v>#REF!</v>
      </c>
      <c r="J396" s="57" t="e">
        <f t="shared" si="23"/>
        <v>#REF!</v>
      </c>
      <c r="K396" s="58" t="e">
        <f>(AVERAGE(J343:J396))</f>
        <v>#REF!</v>
      </c>
    </row>
    <row r="397" spans="1:11" hidden="1" x14ac:dyDescent="0.25">
      <c r="A397" s="11">
        <f t="shared" si="18"/>
        <v>55</v>
      </c>
      <c r="B397" s="11"/>
      <c r="C397" s="370" t="e">
        <f>ptrate*#REF!</f>
        <v>#REF!</v>
      </c>
      <c r="D397" s="370" t="e">
        <f>otrate*#REF!</f>
        <v>#NAME?</v>
      </c>
      <c r="E397" s="370" t="e">
        <f t="shared" si="20"/>
        <v>#NAME?</v>
      </c>
      <c r="F397" s="370" t="e">
        <f t="shared" si="14"/>
        <v>#NAME?</v>
      </c>
      <c r="G397" s="370" t="e">
        <f t="shared" si="24"/>
        <v>#REF!</v>
      </c>
      <c r="H397" s="370">
        <f t="shared" si="21"/>
        <v>90.35</v>
      </c>
      <c r="I397" s="56" t="e">
        <f t="shared" si="22"/>
        <v>#REF!</v>
      </c>
      <c r="J397" s="57" t="e">
        <f t="shared" si="23"/>
        <v>#REF!</v>
      </c>
      <c r="K397" s="58" t="e">
        <f>(AVERAGE(J343:J397))</f>
        <v>#REF!</v>
      </c>
    </row>
    <row r="398" spans="1:11" hidden="1" x14ac:dyDescent="0.25">
      <c r="A398" s="11">
        <f t="shared" si="18"/>
        <v>56</v>
      </c>
      <c r="B398" s="11"/>
      <c r="C398" s="60" t="e">
        <f>ptrate*#REF!</f>
        <v>#REF!</v>
      </c>
      <c r="D398" s="60" t="e">
        <f>otrate*#REF!</f>
        <v>#NAME?</v>
      </c>
      <c r="E398" s="370" t="e">
        <f t="shared" si="20"/>
        <v>#NAME?</v>
      </c>
      <c r="F398" s="370" t="e">
        <f t="shared" si="14"/>
        <v>#NAME?</v>
      </c>
      <c r="G398" s="370" t="e">
        <f t="shared" si="24"/>
        <v>#REF!</v>
      </c>
      <c r="H398" s="370">
        <f t="shared" si="21"/>
        <v>90.35</v>
      </c>
      <c r="I398" s="56" t="e">
        <f t="shared" si="22"/>
        <v>#REF!</v>
      </c>
      <c r="J398" s="57" t="e">
        <f t="shared" si="23"/>
        <v>#REF!</v>
      </c>
      <c r="K398" s="58" t="e">
        <f>(AVERAGE(J343:J398))</f>
        <v>#REF!</v>
      </c>
    </row>
    <row r="399" spans="1:11" hidden="1" x14ac:dyDescent="0.25">
      <c r="A399" s="11">
        <f t="shared" si="18"/>
        <v>57</v>
      </c>
      <c r="B399" s="11"/>
      <c r="C399" s="60" t="e">
        <f>ptrate*#REF!</f>
        <v>#REF!</v>
      </c>
      <c r="D399" s="60" t="e">
        <f>otrate*#REF!</f>
        <v>#NAME?</v>
      </c>
      <c r="E399" s="370" t="e">
        <f t="shared" si="20"/>
        <v>#NAME?</v>
      </c>
      <c r="F399" s="370" t="e">
        <f t="shared" si="14"/>
        <v>#NAME?</v>
      </c>
      <c r="G399" s="370" t="e">
        <f t="shared" si="24"/>
        <v>#REF!</v>
      </c>
      <c r="H399" s="370">
        <f t="shared" si="21"/>
        <v>90.35</v>
      </c>
      <c r="I399" s="56" t="e">
        <f t="shared" si="22"/>
        <v>#REF!</v>
      </c>
      <c r="J399" s="57" t="e">
        <f t="shared" si="23"/>
        <v>#REF!</v>
      </c>
      <c r="K399" s="58" t="e">
        <f>(AVERAGE(J343:J399))</f>
        <v>#REF!</v>
      </c>
    </row>
    <row r="400" spans="1:11" hidden="1" x14ac:dyDescent="0.25">
      <c r="A400" s="11">
        <f t="shared" si="18"/>
        <v>58</v>
      </c>
      <c r="B400" s="11"/>
      <c r="C400" s="60" t="e">
        <f>ptrate*#REF!</f>
        <v>#REF!</v>
      </c>
      <c r="D400" s="60" t="e">
        <f>otrate*#REF!</f>
        <v>#NAME?</v>
      </c>
      <c r="E400" s="370" t="e">
        <f t="shared" si="20"/>
        <v>#NAME?</v>
      </c>
      <c r="F400" s="370" t="e">
        <f t="shared" si="14"/>
        <v>#NAME?</v>
      </c>
      <c r="G400" s="370" t="e">
        <f t="shared" si="24"/>
        <v>#REF!</v>
      </c>
      <c r="H400" s="370">
        <f t="shared" si="21"/>
        <v>90.35</v>
      </c>
      <c r="I400" s="56" t="e">
        <f t="shared" si="22"/>
        <v>#REF!</v>
      </c>
      <c r="J400" s="57" t="e">
        <f t="shared" si="23"/>
        <v>#REF!</v>
      </c>
      <c r="K400" s="58" t="e">
        <f>(AVERAGE(J343:J400))</f>
        <v>#REF!</v>
      </c>
    </row>
    <row r="401" spans="1:11" hidden="1" x14ac:dyDescent="0.25">
      <c r="A401" s="11">
        <f t="shared" si="18"/>
        <v>59</v>
      </c>
      <c r="B401" s="11"/>
      <c r="C401" s="60" t="e">
        <f>ptrate*#REF!</f>
        <v>#REF!</v>
      </c>
      <c r="D401" s="60" t="e">
        <f>otrate*#REF!</f>
        <v>#NAME?</v>
      </c>
      <c r="E401" s="370" t="e">
        <f t="shared" si="20"/>
        <v>#NAME?</v>
      </c>
      <c r="F401" s="370" t="e">
        <f t="shared" si="14"/>
        <v>#NAME?</v>
      </c>
      <c r="G401" s="370" t="e">
        <f t="shared" si="24"/>
        <v>#REF!</v>
      </c>
      <c r="H401" s="370">
        <f t="shared" si="21"/>
        <v>90.35</v>
      </c>
      <c r="I401" s="56" t="e">
        <f t="shared" si="22"/>
        <v>#REF!</v>
      </c>
      <c r="J401" s="57" t="e">
        <f t="shared" si="23"/>
        <v>#REF!</v>
      </c>
      <c r="K401" s="58" t="e">
        <f>(AVERAGE(J343:J401))</f>
        <v>#REF!</v>
      </c>
    </row>
    <row r="402" spans="1:11" hidden="1" x14ac:dyDescent="0.25">
      <c r="A402" s="11">
        <f t="shared" si="18"/>
        <v>60</v>
      </c>
      <c r="B402" s="11"/>
      <c r="C402" s="60" t="e">
        <f>ptrate*#REF!</f>
        <v>#REF!</v>
      </c>
      <c r="D402" s="60" t="e">
        <f>otrate*#REF!</f>
        <v>#NAME?</v>
      </c>
      <c r="E402" s="370" t="e">
        <f t="shared" si="20"/>
        <v>#NAME?</v>
      </c>
      <c r="F402" s="370" t="e">
        <f t="shared" si="14"/>
        <v>#NAME?</v>
      </c>
      <c r="G402" s="370" t="e">
        <f t="shared" si="24"/>
        <v>#REF!</v>
      </c>
      <c r="H402" s="370">
        <f t="shared" si="21"/>
        <v>90.35</v>
      </c>
      <c r="I402" s="56" t="e">
        <f t="shared" si="22"/>
        <v>#REF!</v>
      </c>
      <c r="J402" s="57" t="e">
        <f t="shared" si="23"/>
        <v>#REF!</v>
      </c>
      <c r="K402" s="58" t="e">
        <f>(AVERAGE(J343:J402))</f>
        <v>#REF!</v>
      </c>
    </row>
    <row r="403" spans="1:11" hidden="1" x14ac:dyDescent="0.25">
      <c r="A403" s="11">
        <f t="shared" si="18"/>
        <v>61</v>
      </c>
      <c r="B403" s="11"/>
      <c r="C403" s="60" t="e">
        <f>ptrate*#REF!</f>
        <v>#REF!</v>
      </c>
      <c r="D403" s="60" t="e">
        <f>otrate*#REF!</f>
        <v>#NAME?</v>
      </c>
      <c r="E403" s="370" t="e">
        <f t="shared" si="20"/>
        <v>#NAME?</v>
      </c>
      <c r="F403" s="370" t="e">
        <f t="shared" si="14"/>
        <v>#NAME?</v>
      </c>
      <c r="G403" s="370" t="e">
        <f t="shared" si="24"/>
        <v>#REF!</v>
      </c>
      <c r="H403" s="370">
        <f t="shared" si="21"/>
        <v>90.35</v>
      </c>
      <c r="I403" s="56" t="e">
        <f t="shared" si="22"/>
        <v>#REF!</v>
      </c>
      <c r="J403" s="57" t="e">
        <f t="shared" si="23"/>
        <v>#REF!</v>
      </c>
      <c r="K403" s="58" t="e">
        <f>(AVERAGE(J343:J403))</f>
        <v>#REF!</v>
      </c>
    </row>
    <row r="404" spans="1:11" hidden="1" x14ac:dyDescent="0.25">
      <c r="A404" s="11">
        <f t="shared" si="18"/>
        <v>62</v>
      </c>
      <c r="B404" s="11"/>
      <c r="C404" s="60" t="e">
        <f>ptrate*#REF!</f>
        <v>#REF!</v>
      </c>
      <c r="D404" s="60" t="e">
        <f>otrate*#REF!</f>
        <v>#NAME?</v>
      </c>
      <c r="E404" s="370" t="e">
        <f t="shared" si="20"/>
        <v>#NAME?</v>
      </c>
      <c r="F404" s="370" t="e">
        <f t="shared" si="14"/>
        <v>#NAME?</v>
      </c>
      <c r="G404" s="370" t="e">
        <f t="shared" si="24"/>
        <v>#REF!</v>
      </c>
      <c r="H404" s="370">
        <f t="shared" si="21"/>
        <v>90.35</v>
      </c>
      <c r="I404" s="56" t="e">
        <f t="shared" si="22"/>
        <v>#REF!</v>
      </c>
      <c r="J404" s="57" t="e">
        <f t="shared" si="23"/>
        <v>#REF!</v>
      </c>
      <c r="K404" s="58" t="e">
        <f>(AVERAGE(ratestart:J404))</f>
        <v>#REF!</v>
      </c>
    </row>
    <row r="405" spans="1:11" hidden="1" x14ac:dyDescent="0.25">
      <c r="A405" s="11">
        <f t="shared" si="18"/>
        <v>63</v>
      </c>
      <c r="B405" s="11"/>
      <c r="C405" s="370" t="e">
        <f>ptrate*#REF!</f>
        <v>#REF!</v>
      </c>
      <c r="D405" s="370" t="e">
        <f>otrate*#REF!</f>
        <v>#NAME?</v>
      </c>
      <c r="E405" s="370" t="e">
        <f t="shared" si="20"/>
        <v>#NAME?</v>
      </c>
      <c r="F405" s="370" t="e">
        <f t="shared" si="14"/>
        <v>#NAME?</v>
      </c>
      <c r="G405" s="370" t="e">
        <f t="shared" si="24"/>
        <v>#REF!</v>
      </c>
      <c r="H405" s="370">
        <f t="shared" si="21"/>
        <v>90.35</v>
      </c>
      <c r="I405" s="56" t="e">
        <f t="shared" si="22"/>
        <v>#REF!</v>
      </c>
      <c r="J405" s="57" t="e">
        <f t="shared" si="23"/>
        <v>#REF!</v>
      </c>
      <c r="K405" s="58" t="e">
        <f>(AVERAGE(ratestart:J405))</f>
        <v>#REF!</v>
      </c>
    </row>
    <row r="406" spans="1:11" hidden="1" x14ac:dyDescent="0.25">
      <c r="A406" s="11">
        <f t="shared" si="18"/>
        <v>64</v>
      </c>
      <c r="B406" s="11"/>
      <c r="C406" s="370" t="e">
        <f>ptrate*#REF!</f>
        <v>#REF!</v>
      </c>
      <c r="D406" s="370" t="e">
        <f>otrate*#REF!</f>
        <v>#NAME?</v>
      </c>
      <c r="E406" s="370" t="e">
        <f t="shared" si="20"/>
        <v>#NAME?</v>
      </c>
      <c r="F406" s="370" t="e">
        <f t="shared" si="14"/>
        <v>#NAME?</v>
      </c>
      <c r="G406" s="370" t="e">
        <f t="shared" si="24"/>
        <v>#REF!</v>
      </c>
      <c r="H406" s="370">
        <f t="shared" si="21"/>
        <v>90.35</v>
      </c>
      <c r="I406" s="56" t="e">
        <f t="shared" si="22"/>
        <v>#REF!</v>
      </c>
      <c r="J406" s="57" t="e">
        <f t="shared" si="23"/>
        <v>#REF!</v>
      </c>
      <c r="K406" s="58" t="e">
        <f>(AVERAGE(ratestart:J406))</f>
        <v>#REF!</v>
      </c>
    </row>
    <row r="407" spans="1:11" hidden="1" x14ac:dyDescent="0.25">
      <c r="A407" s="11">
        <f t="shared" si="18"/>
        <v>65</v>
      </c>
      <c r="B407" s="11"/>
      <c r="C407" s="370" t="e">
        <f>ptrate*#REF!</f>
        <v>#REF!</v>
      </c>
      <c r="D407" s="370" t="e">
        <f>otrate*#REF!</f>
        <v>#NAME?</v>
      </c>
      <c r="E407" s="370" t="e">
        <f t="shared" ref="E407:E442" si="25">slprate</f>
        <v>#NAME?</v>
      </c>
      <c r="F407" s="370" t="e">
        <f t="shared" ref="F407:F442" si="26">nsgrate</f>
        <v>#NAME?</v>
      </c>
      <c r="G407" s="370" t="e">
        <f t="shared" si="24"/>
        <v>#REF!</v>
      </c>
      <c r="H407" s="370">
        <f t="shared" ref="H407:H442" si="27">noncmrate</f>
        <v>90.35</v>
      </c>
      <c r="I407" s="56" t="e">
        <f t="shared" ref="I407:I442" si="28">SUM(C407:H407)</f>
        <v>#REF!</v>
      </c>
      <c r="J407" s="57" t="e">
        <f t="shared" ref="J407:J438" si="29">I407*wageindex</f>
        <v>#REF!</v>
      </c>
      <c r="K407" s="58" t="e">
        <f>(AVERAGE(ratestart:J407))</f>
        <v>#REF!</v>
      </c>
    </row>
    <row r="408" spans="1:11" hidden="1" x14ac:dyDescent="0.25">
      <c r="A408" s="11">
        <f t="shared" si="18"/>
        <v>66</v>
      </c>
      <c r="B408" s="11"/>
      <c r="C408" s="370" t="e">
        <f>ptrate*#REF!</f>
        <v>#REF!</v>
      </c>
      <c r="D408" s="370" t="e">
        <f>otrate*#REF!</f>
        <v>#NAME?</v>
      </c>
      <c r="E408" s="370" t="e">
        <f t="shared" si="25"/>
        <v>#NAME?</v>
      </c>
      <c r="F408" s="370" t="e">
        <f t="shared" si="26"/>
        <v>#NAME?</v>
      </c>
      <c r="G408" s="370" t="e">
        <f t="shared" si="24"/>
        <v>#REF!</v>
      </c>
      <c r="H408" s="370">
        <f t="shared" si="27"/>
        <v>90.35</v>
      </c>
      <c r="I408" s="56" t="e">
        <f t="shared" si="28"/>
        <v>#REF!</v>
      </c>
      <c r="J408" s="57" t="e">
        <f t="shared" si="29"/>
        <v>#REF!</v>
      </c>
      <c r="K408" s="58" t="e">
        <f>(AVERAGE(ratestart:J408))</f>
        <v>#REF!</v>
      </c>
    </row>
    <row r="409" spans="1:11" hidden="1" x14ac:dyDescent="0.25">
      <c r="A409" s="11">
        <f t="shared" ref="A409:A442" si="30">A408+1</f>
        <v>67</v>
      </c>
      <c r="B409" s="11"/>
      <c r="C409" s="370" t="e">
        <f>ptrate*#REF!</f>
        <v>#REF!</v>
      </c>
      <c r="D409" s="370" t="e">
        <f>otrate*#REF!</f>
        <v>#NAME?</v>
      </c>
      <c r="E409" s="370" t="e">
        <f t="shared" si="25"/>
        <v>#NAME?</v>
      </c>
      <c r="F409" s="370" t="e">
        <f t="shared" si="26"/>
        <v>#NAME?</v>
      </c>
      <c r="G409" s="370" t="e">
        <f t="shared" si="24"/>
        <v>#REF!</v>
      </c>
      <c r="H409" s="370">
        <f t="shared" si="27"/>
        <v>90.35</v>
      </c>
      <c r="I409" s="56" t="e">
        <f t="shared" si="28"/>
        <v>#REF!</v>
      </c>
      <c r="J409" s="57" t="e">
        <f t="shared" si="29"/>
        <v>#REF!</v>
      </c>
      <c r="K409" s="58" t="e">
        <f>(AVERAGE(ratestart:J409))</f>
        <v>#REF!</v>
      </c>
    </row>
    <row r="410" spans="1:11" hidden="1" x14ac:dyDescent="0.25">
      <c r="A410" s="11">
        <f t="shared" si="30"/>
        <v>68</v>
      </c>
      <c r="B410" s="11"/>
      <c r="C410" s="370" t="e">
        <f>ptrate*#REF!</f>
        <v>#REF!</v>
      </c>
      <c r="D410" s="370" t="e">
        <f>otrate*#REF!</f>
        <v>#NAME?</v>
      </c>
      <c r="E410" s="370" t="e">
        <f t="shared" si="25"/>
        <v>#NAME?</v>
      </c>
      <c r="F410" s="370" t="e">
        <f t="shared" si="26"/>
        <v>#NAME?</v>
      </c>
      <c r="G410" s="370" t="e">
        <f t="shared" ref="G410:G442" si="31">ntarate*ntaaftwo</f>
        <v>#REF!</v>
      </c>
      <c r="H410" s="370">
        <f t="shared" si="27"/>
        <v>90.35</v>
      </c>
      <c r="I410" s="56" t="e">
        <f t="shared" si="28"/>
        <v>#REF!</v>
      </c>
      <c r="J410" s="57" t="e">
        <f t="shared" si="29"/>
        <v>#REF!</v>
      </c>
      <c r="K410" s="58" t="e">
        <f>(AVERAGE(ratestart:J410))</f>
        <v>#REF!</v>
      </c>
    </row>
    <row r="411" spans="1:11" hidden="1" x14ac:dyDescent="0.25">
      <c r="A411" s="11">
        <f t="shared" si="30"/>
        <v>69</v>
      </c>
      <c r="B411" s="11"/>
      <c r="C411" s="370" t="e">
        <f>ptrate*#REF!</f>
        <v>#REF!</v>
      </c>
      <c r="D411" s="370" t="e">
        <f>otrate*#REF!</f>
        <v>#NAME?</v>
      </c>
      <c r="E411" s="370" t="e">
        <f t="shared" si="25"/>
        <v>#NAME?</v>
      </c>
      <c r="F411" s="370" t="e">
        <f t="shared" si="26"/>
        <v>#NAME?</v>
      </c>
      <c r="G411" s="370" t="e">
        <f t="shared" si="31"/>
        <v>#REF!</v>
      </c>
      <c r="H411" s="370">
        <f t="shared" si="27"/>
        <v>90.35</v>
      </c>
      <c r="I411" s="56" t="e">
        <f t="shared" si="28"/>
        <v>#REF!</v>
      </c>
      <c r="J411" s="57" t="e">
        <f t="shared" si="29"/>
        <v>#REF!</v>
      </c>
      <c r="K411" s="58" t="e">
        <f>(AVERAGE(ratestart:J411))</f>
        <v>#REF!</v>
      </c>
    </row>
    <row r="412" spans="1:11" hidden="1" x14ac:dyDescent="0.25">
      <c r="A412" s="11">
        <f t="shared" si="30"/>
        <v>70</v>
      </c>
      <c r="B412" s="11"/>
      <c r="C412" s="60" t="e">
        <f>ptrate*#REF!</f>
        <v>#REF!</v>
      </c>
      <c r="D412" s="60" t="e">
        <f>otrate*#REF!</f>
        <v>#NAME?</v>
      </c>
      <c r="E412" s="370" t="e">
        <f t="shared" si="25"/>
        <v>#NAME?</v>
      </c>
      <c r="F412" s="370" t="e">
        <f t="shared" si="26"/>
        <v>#NAME?</v>
      </c>
      <c r="G412" s="370" t="e">
        <f t="shared" si="31"/>
        <v>#REF!</v>
      </c>
      <c r="H412" s="370">
        <f t="shared" si="27"/>
        <v>90.35</v>
      </c>
      <c r="I412" s="56" t="e">
        <f t="shared" si="28"/>
        <v>#REF!</v>
      </c>
      <c r="J412" s="57" t="e">
        <f t="shared" si="29"/>
        <v>#REF!</v>
      </c>
      <c r="K412" s="58" t="e">
        <f>(AVERAGE(ratestart:J412))</f>
        <v>#REF!</v>
      </c>
    </row>
    <row r="413" spans="1:11" hidden="1" x14ac:dyDescent="0.25">
      <c r="A413" s="11">
        <f t="shared" si="30"/>
        <v>71</v>
      </c>
      <c r="B413" s="11"/>
      <c r="C413" s="60" t="e">
        <f>ptrate*#REF!</f>
        <v>#REF!</v>
      </c>
      <c r="D413" s="60" t="e">
        <f>otrate*#REF!</f>
        <v>#NAME?</v>
      </c>
      <c r="E413" s="370" t="e">
        <f t="shared" si="25"/>
        <v>#NAME?</v>
      </c>
      <c r="F413" s="370" t="e">
        <f t="shared" si="26"/>
        <v>#NAME?</v>
      </c>
      <c r="G413" s="370" t="e">
        <f t="shared" si="31"/>
        <v>#REF!</v>
      </c>
      <c r="H413" s="370">
        <f t="shared" si="27"/>
        <v>90.35</v>
      </c>
      <c r="I413" s="56" t="e">
        <f t="shared" si="28"/>
        <v>#REF!</v>
      </c>
      <c r="J413" s="57" t="e">
        <f t="shared" si="29"/>
        <v>#REF!</v>
      </c>
      <c r="K413" s="58" t="e">
        <f>(AVERAGE(ratestart:J413))</f>
        <v>#REF!</v>
      </c>
    </row>
    <row r="414" spans="1:11" hidden="1" x14ac:dyDescent="0.25">
      <c r="A414" s="11">
        <f t="shared" si="30"/>
        <v>72</v>
      </c>
      <c r="B414" s="11"/>
      <c r="C414" s="60" t="e">
        <f>ptrate*#REF!</f>
        <v>#REF!</v>
      </c>
      <c r="D414" s="60" t="e">
        <f>otrate*#REF!</f>
        <v>#NAME?</v>
      </c>
      <c r="E414" s="370" t="e">
        <f t="shared" si="25"/>
        <v>#NAME?</v>
      </c>
      <c r="F414" s="370" t="e">
        <f t="shared" si="26"/>
        <v>#NAME?</v>
      </c>
      <c r="G414" s="370" t="e">
        <f t="shared" si="31"/>
        <v>#REF!</v>
      </c>
      <c r="H414" s="370">
        <f t="shared" si="27"/>
        <v>90.35</v>
      </c>
      <c r="I414" s="56" t="e">
        <f t="shared" si="28"/>
        <v>#REF!</v>
      </c>
      <c r="J414" s="57" t="e">
        <f t="shared" si="29"/>
        <v>#REF!</v>
      </c>
      <c r="K414" s="58" t="e">
        <f>(AVERAGE(ratestart:J414))</f>
        <v>#REF!</v>
      </c>
    </row>
    <row r="415" spans="1:11" hidden="1" x14ac:dyDescent="0.25">
      <c r="A415" s="11">
        <f t="shared" si="30"/>
        <v>73</v>
      </c>
      <c r="B415" s="11"/>
      <c r="C415" s="60" t="e">
        <f>ptrate*#REF!</f>
        <v>#REF!</v>
      </c>
      <c r="D415" s="60" t="e">
        <f>otrate*#REF!</f>
        <v>#NAME?</v>
      </c>
      <c r="E415" s="370" t="e">
        <f t="shared" si="25"/>
        <v>#NAME?</v>
      </c>
      <c r="F415" s="370" t="e">
        <f t="shared" si="26"/>
        <v>#NAME?</v>
      </c>
      <c r="G415" s="370" t="e">
        <f t="shared" si="31"/>
        <v>#REF!</v>
      </c>
      <c r="H415" s="370">
        <f t="shared" si="27"/>
        <v>90.35</v>
      </c>
      <c r="I415" s="56" t="e">
        <f t="shared" si="28"/>
        <v>#REF!</v>
      </c>
      <c r="J415" s="57" t="e">
        <f t="shared" si="29"/>
        <v>#REF!</v>
      </c>
      <c r="K415" s="58" t="e">
        <f>(AVERAGE(ratestart:J415))</f>
        <v>#REF!</v>
      </c>
    </row>
    <row r="416" spans="1:11" hidden="1" x14ac:dyDescent="0.25">
      <c r="A416" s="11">
        <f t="shared" si="30"/>
        <v>74</v>
      </c>
      <c r="B416" s="11"/>
      <c r="C416" s="60" t="e">
        <f>ptrate*#REF!</f>
        <v>#REF!</v>
      </c>
      <c r="D416" s="60" t="e">
        <f>otrate*#REF!</f>
        <v>#NAME?</v>
      </c>
      <c r="E416" s="370" t="e">
        <f t="shared" si="25"/>
        <v>#NAME?</v>
      </c>
      <c r="F416" s="370" t="e">
        <f t="shared" si="26"/>
        <v>#NAME?</v>
      </c>
      <c r="G416" s="370" t="e">
        <f t="shared" si="31"/>
        <v>#REF!</v>
      </c>
      <c r="H416" s="370">
        <f t="shared" si="27"/>
        <v>90.35</v>
      </c>
      <c r="I416" s="56" t="e">
        <f t="shared" si="28"/>
        <v>#REF!</v>
      </c>
      <c r="J416" s="57" t="e">
        <f t="shared" si="29"/>
        <v>#REF!</v>
      </c>
      <c r="K416" s="58" t="e">
        <f>(AVERAGE(ratestart:J416))</f>
        <v>#REF!</v>
      </c>
    </row>
    <row r="417" spans="1:11" hidden="1" x14ac:dyDescent="0.25">
      <c r="A417" s="11">
        <f t="shared" si="30"/>
        <v>75</v>
      </c>
      <c r="B417" s="11"/>
      <c r="C417" s="60" t="e">
        <f>ptrate*#REF!</f>
        <v>#REF!</v>
      </c>
      <c r="D417" s="60" t="e">
        <f>otrate*#REF!</f>
        <v>#NAME?</v>
      </c>
      <c r="E417" s="370" t="e">
        <f t="shared" si="25"/>
        <v>#NAME?</v>
      </c>
      <c r="F417" s="370" t="e">
        <f t="shared" si="26"/>
        <v>#NAME?</v>
      </c>
      <c r="G417" s="370" t="e">
        <f t="shared" si="31"/>
        <v>#REF!</v>
      </c>
      <c r="H417" s="370">
        <f t="shared" si="27"/>
        <v>90.35</v>
      </c>
      <c r="I417" s="56" t="e">
        <f t="shared" si="28"/>
        <v>#REF!</v>
      </c>
      <c r="J417" s="57" t="e">
        <f t="shared" si="29"/>
        <v>#REF!</v>
      </c>
      <c r="K417" s="58" t="e">
        <f>(AVERAGE(ratestart:J417))</f>
        <v>#REF!</v>
      </c>
    </row>
    <row r="418" spans="1:11" hidden="1" x14ac:dyDescent="0.25">
      <c r="A418" s="11">
        <f t="shared" si="30"/>
        <v>76</v>
      </c>
      <c r="B418" s="11"/>
      <c r="C418" s="60" t="e">
        <f>ptrate*#REF!</f>
        <v>#REF!</v>
      </c>
      <c r="D418" s="60" t="e">
        <f>otrate*#REF!</f>
        <v>#NAME?</v>
      </c>
      <c r="E418" s="370" t="e">
        <f t="shared" si="25"/>
        <v>#NAME?</v>
      </c>
      <c r="F418" s="370" t="e">
        <f t="shared" si="26"/>
        <v>#NAME?</v>
      </c>
      <c r="G418" s="370" t="e">
        <f t="shared" si="31"/>
        <v>#REF!</v>
      </c>
      <c r="H418" s="370">
        <f t="shared" si="27"/>
        <v>90.35</v>
      </c>
      <c r="I418" s="56" t="e">
        <f t="shared" si="28"/>
        <v>#REF!</v>
      </c>
      <c r="J418" s="57" t="e">
        <f t="shared" si="29"/>
        <v>#REF!</v>
      </c>
      <c r="K418" s="58" t="e">
        <f>(AVERAGE(ratestart:J418))</f>
        <v>#REF!</v>
      </c>
    </row>
    <row r="419" spans="1:11" hidden="1" x14ac:dyDescent="0.25">
      <c r="A419" s="11">
        <f t="shared" si="30"/>
        <v>77</v>
      </c>
      <c r="B419" s="11"/>
      <c r="C419" s="370" t="e">
        <f>ptrate*#REF!</f>
        <v>#REF!</v>
      </c>
      <c r="D419" s="370" t="e">
        <f>otrate*#REF!</f>
        <v>#NAME?</v>
      </c>
      <c r="E419" s="370" t="e">
        <f t="shared" si="25"/>
        <v>#NAME?</v>
      </c>
      <c r="F419" s="370" t="e">
        <f t="shared" si="26"/>
        <v>#NAME?</v>
      </c>
      <c r="G419" s="370" t="e">
        <f t="shared" si="31"/>
        <v>#REF!</v>
      </c>
      <c r="H419" s="370">
        <f t="shared" si="27"/>
        <v>90.35</v>
      </c>
      <c r="I419" s="56" t="e">
        <f t="shared" si="28"/>
        <v>#REF!</v>
      </c>
      <c r="J419" s="57" t="e">
        <f t="shared" si="29"/>
        <v>#REF!</v>
      </c>
      <c r="K419" s="58" t="e">
        <f>(AVERAGE(ratestart:J419))</f>
        <v>#REF!</v>
      </c>
    </row>
    <row r="420" spans="1:11" hidden="1" x14ac:dyDescent="0.25">
      <c r="A420" s="11">
        <f t="shared" si="30"/>
        <v>78</v>
      </c>
      <c r="B420" s="11"/>
      <c r="C420" s="370" t="e">
        <f>ptrate*#REF!</f>
        <v>#REF!</v>
      </c>
      <c r="D420" s="370" t="e">
        <f>otrate*#REF!</f>
        <v>#NAME?</v>
      </c>
      <c r="E420" s="370" t="e">
        <f t="shared" si="25"/>
        <v>#NAME?</v>
      </c>
      <c r="F420" s="370" t="e">
        <f t="shared" si="26"/>
        <v>#NAME?</v>
      </c>
      <c r="G420" s="370" t="e">
        <f t="shared" si="31"/>
        <v>#REF!</v>
      </c>
      <c r="H420" s="370">
        <f t="shared" si="27"/>
        <v>90.35</v>
      </c>
      <c r="I420" s="56" t="e">
        <f t="shared" si="28"/>
        <v>#REF!</v>
      </c>
      <c r="J420" s="57" t="e">
        <f t="shared" si="29"/>
        <v>#REF!</v>
      </c>
      <c r="K420" s="58" t="e">
        <f>(AVERAGE(ratestart:J420))</f>
        <v>#REF!</v>
      </c>
    </row>
    <row r="421" spans="1:11" hidden="1" x14ac:dyDescent="0.25">
      <c r="A421" s="11">
        <f t="shared" si="30"/>
        <v>79</v>
      </c>
      <c r="B421" s="11"/>
      <c r="C421" s="370" t="e">
        <f>ptrate*#REF!</f>
        <v>#REF!</v>
      </c>
      <c r="D421" s="370" t="e">
        <f>otrate*#REF!</f>
        <v>#NAME?</v>
      </c>
      <c r="E421" s="370" t="e">
        <f t="shared" si="25"/>
        <v>#NAME?</v>
      </c>
      <c r="F421" s="370" t="e">
        <f t="shared" si="26"/>
        <v>#NAME?</v>
      </c>
      <c r="G421" s="370" t="e">
        <f t="shared" si="31"/>
        <v>#REF!</v>
      </c>
      <c r="H421" s="370">
        <f t="shared" si="27"/>
        <v>90.35</v>
      </c>
      <c r="I421" s="56" t="e">
        <f t="shared" si="28"/>
        <v>#REF!</v>
      </c>
      <c r="J421" s="57" t="e">
        <f t="shared" si="29"/>
        <v>#REF!</v>
      </c>
      <c r="K421" s="58" t="e">
        <f>(AVERAGE(ratestart:J421))</f>
        <v>#REF!</v>
      </c>
    </row>
    <row r="422" spans="1:11" hidden="1" x14ac:dyDescent="0.25">
      <c r="A422" s="11">
        <f t="shared" si="30"/>
        <v>80</v>
      </c>
      <c r="B422" s="11"/>
      <c r="C422" s="370" t="e">
        <f>ptrate*#REF!</f>
        <v>#REF!</v>
      </c>
      <c r="D422" s="370" t="e">
        <f>otrate*#REF!</f>
        <v>#NAME?</v>
      </c>
      <c r="E422" s="370" t="e">
        <f t="shared" si="25"/>
        <v>#NAME?</v>
      </c>
      <c r="F422" s="370" t="e">
        <f t="shared" si="26"/>
        <v>#NAME?</v>
      </c>
      <c r="G422" s="370" t="e">
        <f t="shared" si="31"/>
        <v>#REF!</v>
      </c>
      <c r="H422" s="370">
        <f t="shared" si="27"/>
        <v>90.35</v>
      </c>
      <c r="I422" s="56" t="e">
        <f t="shared" si="28"/>
        <v>#REF!</v>
      </c>
      <c r="J422" s="57" t="e">
        <f t="shared" si="29"/>
        <v>#REF!</v>
      </c>
      <c r="K422" s="58" t="e">
        <f>(AVERAGE(ratestart:J422))</f>
        <v>#REF!</v>
      </c>
    </row>
    <row r="423" spans="1:11" hidden="1" x14ac:dyDescent="0.25">
      <c r="A423" s="11">
        <f t="shared" si="30"/>
        <v>81</v>
      </c>
      <c r="B423" s="11"/>
      <c r="C423" s="370" t="e">
        <f>ptrate*#REF!</f>
        <v>#REF!</v>
      </c>
      <c r="D423" s="370" t="e">
        <f>otrate*#REF!</f>
        <v>#NAME?</v>
      </c>
      <c r="E423" s="370" t="e">
        <f t="shared" si="25"/>
        <v>#NAME?</v>
      </c>
      <c r="F423" s="370" t="e">
        <f t="shared" si="26"/>
        <v>#NAME?</v>
      </c>
      <c r="G423" s="370" t="e">
        <f t="shared" si="31"/>
        <v>#REF!</v>
      </c>
      <c r="H423" s="370">
        <f t="shared" si="27"/>
        <v>90.35</v>
      </c>
      <c r="I423" s="56" t="e">
        <f t="shared" si="28"/>
        <v>#REF!</v>
      </c>
      <c r="J423" s="57" t="e">
        <f t="shared" si="29"/>
        <v>#REF!</v>
      </c>
      <c r="K423" s="58" t="e">
        <f>(AVERAGE(ratestart:J423))</f>
        <v>#REF!</v>
      </c>
    </row>
    <row r="424" spans="1:11" hidden="1" x14ac:dyDescent="0.25">
      <c r="A424" s="11">
        <f t="shared" si="30"/>
        <v>82</v>
      </c>
      <c r="B424" s="11"/>
      <c r="C424" s="370" t="e">
        <f>ptrate*#REF!</f>
        <v>#REF!</v>
      </c>
      <c r="D424" s="370" t="e">
        <f>otrate*#REF!</f>
        <v>#NAME?</v>
      </c>
      <c r="E424" s="370" t="e">
        <f t="shared" si="25"/>
        <v>#NAME?</v>
      </c>
      <c r="F424" s="370" t="e">
        <f t="shared" si="26"/>
        <v>#NAME?</v>
      </c>
      <c r="G424" s="370" t="e">
        <f t="shared" si="31"/>
        <v>#REF!</v>
      </c>
      <c r="H424" s="370">
        <f t="shared" si="27"/>
        <v>90.35</v>
      </c>
      <c r="I424" s="56" t="e">
        <f t="shared" si="28"/>
        <v>#REF!</v>
      </c>
      <c r="J424" s="57" t="e">
        <f t="shared" si="29"/>
        <v>#REF!</v>
      </c>
      <c r="K424" s="58" t="e">
        <f>(AVERAGE(ratestart:J424))</f>
        <v>#REF!</v>
      </c>
    </row>
    <row r="425" spans="1:11" hidden="1" x14ac:dyDescent="0.25">
      <c r="A425" s="11">
        <f t="shared" si="30"/>
        <v>83</v>
      </c>
      <c r="B425" s="11"/>
      <c r="C425" s="370" t="e">
        <f>ptrate*#REF!</f>
        <v>#REF!</v>
      </c>
      <c r="D425" s="370" t="e">
        <f>otrate*#REF!</f>
        <v>#NAME?</v>
      </c>
      <c r="E425" s="370" t="e">
        <f t="shared" si="25"/>
        <v>#NAME?</v>
      </c>
      <c r="F425" s="370" t="e">
        <f t="shared" si="26"/>
        <v>#NAME?</v>
      </c>
      <c r="G425" s="370" t="e">
        <f t="shared" si="31"/>
        <v>#REF!</v>
      </c>
      <c r="H425" s="370">
        <f t="shared" si="27"/>
        <v>90.35</v>
      </c>
      <c r="I425" s="56" t="e">
        <f t="shared" si="28"/>
        <v>#REF!</v>
      </c>
      <c r="J425" s="57" t="e">
        <f t="shared" si="29"/>
        <v>#REF!</v>
      </c>
      <c r="K425" s="58" t="e">
        <f>(AVERAGE(ratestart:J425))</f>
        <v>#REF!</v>
      </c>
    </row>
    <row r="426" spans="1:11" hidden="1" x14ac:dyDescent="0.25">
      <c r="A426" s="11">
        <f t="shared" si="30"/>
        <v>84</v>
      </c>
      <c r="B426" s="11"/>
      <c r="C426" s="60" t="e">
        <f>ptrate*#REF!</f>
        <v>#REF!</v>
      </c>
      <c r="D426" s="60" t="e">
        <f>otrate*#REF!</f>
        <v>#NAME?</v>
      </c>
      <c r="E426" s="370" t="e">
        <f t="shared" si="25"/>
        <v>#NAME?</v>
      </c>
      <c r="F426" s="370" t="e">
        <f t="shared" si="26"/>
        <v>#NAME?</v>
      </c>
      <c r="G426" s="370" t="e">
        <f t="shared" si="31"/>
        <v>#REF!</v>
      </c>
      <c r="H426" s="370">
        <f t="shared" si="27"/>
        <v>90.35</v>
      </c>
      <c r="I426" s="56" t="e">
        <f t="shared" si="28"/>
        <v>#REF!</v>
      </c>
      <c r="J426" s="57" t="e">
        <f t="shared" si="29"/>
        <v>#REF!</v>
      </c>
      <c r="K426" s="58" t="e">
        <f>(AVERAGE(ratestart:J426))</f>
        <v>#REF!</v>
      </c>
    </row>
    <row r="427" spans="1:11" hidden="1" x14ac:dyDescent="0.25">
      <c r="A427" s="11">
        <f t="shared" si="30"/>
        <v>85</v>
      </c>
      <c r="B427" s="11"/>
      <c r="C427" s="60" t="e">
        <f>ptrate*#REF!</f>
        <v>#REF!</v>
      </c>
      <c r="D427" s="60" t="e">
        <f>otrate*#REF!</f>
        <v>#NAME?</v>
      </c>
      <c r="E427" s="370" t="e">
        <f t="shared" si="25"/>
        <v>#NAME?</v>
      </c>
      <c r="F427" s="370" t="e">
        <f t="shared" si="26"/>
        <v>#NAME?</v>
      </c>
      <c r="G427" s="370" t="e">
        <f t="shared" si="31"/>
        <v>#REF!</v>
      </c>
      <c r="H427" s="370">
        <f t="shared" si="27"/>
        <v>90.35</v>
      </c>
      <c r="I427" s="56" t="e">
        <f t="shared" si="28"/>
        <v>#REF!</v>
      </c>
      <c r="J427" s="57" t="e">
        <f t="shared" si="29"/>
        <v>#REF!</v>
      </c>
      <c r="K427" s="58" t="e">
        <f>(AVERAGE(ratestart:J427))</f>
        <v>#REF!</v>
      </c>
    </row>
    <row r="428" spans="1:11" hidden="1" x14ac:dyDescent="0.25">
      <c r="A428" s="11">
        <f t="shared" si="30"/>
        <v>86</v>
      </c>
      <c r="B428" s="11"/>
      <c r="C428" s="60" t="e">
        <f>ptrate*#REF!</f>
        <v>#REF!</v>
      </c>
      <c r="D428" s="60" t="e">
        <f>otrate*#REF!</f>
        <v>#NAME?</v>
      </c>
      <c r="E428" s="370" t="e">
        <f t="shared" si="25"/>
        <v>#NAME?</v>
      </c>
      <c r="F428" s="370" t="e">
        <f t="shared" si="26"/>
        <v>#NAME?</v>
      </c>
      <c r="G428" s="370" t="e">
        <f t="shared" si="31"/>
        <v>#REF!</v>
      </c>
      <c r="H428" s="370">
        <f t="shared" si="27"/>
        <v>90.35</v>
      </c>
      <c r="I428" s="56" t="e">
        <f t="shared" si="28"/>
        <v>#REF!</v>
      </c>
      <c r="J428" s="57" t="e">
        <f t="shared" si="29"/>
        <v>#REF!</v>
      </c>
      <c r="K428" s="58" t="e">
        <f>(AVERAGE(ratestart:J428))</f>
        <v>#REF!</v>
      </c>
    </row>
    <row r="429" spans="1:11" hidden="1" x14ac:dyDescent="0.25">
      <c r="A429" s="11">
        <f t="shared" si="30"/>
        <v>87</v>
      </c>
      <c r="B429" s="11"/>
      <c r="C429" s="60" t="e">
        <f>ptrate*#REF!</f>
        <v>#REF!</v>
      </c>
      <c r="D429" s="60" t="e">
        <f>otrate*#REF!</f>
        <v>#NAME?</v>
      </c>
      <c r="E429" s="370" t="e">
        <f t="shared" si="25"/>
        <v>#NAME?</v>
      </c>
      <c r="F429" s="370" t="e">
        <f t="shared" si="26"/>
        <v>#NAME?</v>
      </c>
      <c r="G429" s="370" t="e">
        <f t="shared" si="31"/>
        <v>#REF!</v>
      </c>
      <c r="H429" s="370">
        <f t="shared" si="27"/>
        <v>90.35</v>
      </c>
      <c r="I429" s="56" t="e">
        <f t="shared" si="28"/>
        <v>#REF!</v>
      </c>
      <c r="J429" s="57" t="e">
        <f t="shared" si="29"/>
        <v>#REF!</v>
      </c>
      <c r="K429" s="58" t="e">
        <f>(AVERAGE(ratestart:J429))</f>
        <v>#REF!</v>
      </c>
    </row>
    <row r="430" spans="1:11" hidden="1" x14ac:dyDescent="0.25">
      <c r="A430" s="11">
        <f t="shared" si="30"/>
        <v>88</v>
      </c>
      <c r="B430" s="11"/>
      <c r="C430" s="60" t="e">
        <f>ptrate*#REF!</f>
        <v>#REF!</v>
      </c>
      <c r="D430" s="60" t="e">
        <f>otrate*#REF!</f>
        <v>#NAME?</v>
      </c>
      <c r="E430" s="370" t="e">
        <f t="shared" si="25"/>
        <v>#NAME?</v>
      </c>
      <c r="F430" s="370" t="e">
        <f t="shared" si="26"/>
        <v>#NAME?</v>
      </c>
      <c r="G430" s="370" t="e">
        <f t="shared" si="31"/>
        <v>#REF!</v>
      </c>
      <c r="H430" s="370">
        <f t="shared" si="27"/>
        <v>90.35</v>
      </c>
      <c r="I430" s="56" t="e">
        <f t="shared" si="28"/>
        <v>#REF!</v>
      </c>
      <c r="J430" s="57" t="e">
        <f t="shared" si="29"/>
        <v>#REF!</v>
      </c>
      <c r="K430" s="58" t="e">
        <f>(AVERAGE(ratestart:J430))</f>
        <v>#REF!</v>
      </c>
    </row>
    <row r="431" spans="1:11" hidden="1" x14ac:dyDescent="0.25">
      <c r="A431" s="11">
        <f t="shared" si="30"/>
        <v>89</v>
      </c>
      <c r="B431" s="11"/>
      <c r="C431" s="60" t="e">
        <f>ptrate*#REF!</f>
        <v>#REF!</v>
      </c>
      <c r="D431" s="60" t="e">
        <f>otrate*#REF!</f>
        <v>#NAME?</v>
      </c>
      <c r="E431" s="370" t="e">
        <f t="shared" si="25"/>
        <v>#NAME?</v>
      </c>
      <c r="F431" s="370" t="e">
        <f t="shared" si="26"/>
        <v>#NAME?</v>
      </c>
      <c r="G431" s="370" t="e">
        <f t="shared" si="31"/>
        <v>#REF!</v>
      </c>
      <c r="H431" s="370">
        <f t="shared" si="27"/>
        <v>90.35</v>
      </c>
      <c r="I431" s="56" t="e">
        <f t="shared" si="28"/>
        <v>#REF!</v>
      </c>
      <c r="J431" s="57" t="e">
        <f t="shared" si="29"/>
        <v>#REF!</v>
      </c>
      <c r="K431" s="58" t="e">
        <f>(AVERAGE(ratestart:J431))</f>
        <v>#REF!</v>
      </c>
    </row>
    <row r="432" spans="1:11" hidden="1" x14ac:dyDescent="0.25">
      <c r="A432" s="11">
        <f t="shared" si="30"/>
        <v>90</v>
      </c>
      <c r="B432" s="11"/>
      <c r="C432" s="60" t="e">
        <f>ptrate*#REF!</f>
        <v>#REF!</v>
      </c>
      <c r="D432" s="60" t="e">
        <f>otrate*#REF!</f>
        <v>#NAME?</v>
      </c>
      <c r="E432" s="370" t="e">
        <f t="shared" si="25"/>
        <v>#NAME?</v>
      </c>
      <c r="F432" s="370" t="e">
        <f t="shared" si="26"/>
        <v>#NAME?</v>
      </c>
      <c r="G432" s="370" t="e">
        <f t="shared" si="31"/>
        <v>#REF!</v>
      </c>
      <c r="H432" s="370">
        <f t="shared" si="27"/>
        <v>90.35</v>
      </c>
      <c r="I432" s="56" t="e">
        <f t="shared" si="28"/>
        <v>#REF!</v>
      </c>
      <c r="J432" s="57" t="e">
        <f t="shared" si="29"/>
        <v>#REF!</v>
      </c>
      <c r="K432" s="58" t="e">
        <f>(AVERAGE(ratestart:J432))</f>
        <v>#REF!</v>
      </c>
    </row>
    <row r="433" spans="1:13" hidden="1" x14ac:dyDescent="0.25">
      <c r="A433" s="11">
        <f t="shared" si="30"/>
        <v>91</v>
      </c>
      <c r="B433" s="11"/>
      <c r="C433" s="370" t="e">
        <f>ptrate*#REF!</f>
        <v>#REF!</v>
      </c>
      <c r="D433" s="370" t="e">
        <f>otrate*#REF!</f>
        <v>#NAME?</v>
      </c>
      <c r="E433" s="370" t="e">
        <f t="shared" si="25"/>
        <v>#NAME?</v>
      </c>
      <c r="F433" s="370" t="e">
        <f t="shared" si="26"/>
        <v>#NAME?</v>
      </c>
      <c r="G433" s="370" t="e">
        <f t="shared" si="31"/>
        <v>#REF!</v>
      </c>
      <c r="H433" s="370">
        <f t="shared" si="27"/>
        <v>90.35</v>
      </c>
      <c r="I433" s="56" t="e">
        <f t="shared" si="28"/>
        <v>#REF!</v>
      </c>
      <c r="J433" s="57" t="e">
        <f t="shared" si="29"/>
        <v>#REF!</v>
      </c>
      <c r="K433" s="58" t="e">
        <f>(AVERAGE(ratestart:J433))</f>
        <v>#REF!</v>
      </c>
    </row>
    <row r="434" spans="1:13" hidden="1" x14ac:dyDescent="0.25">
      <c r="A434" s="11">
        <f t="shared" si="30"/>
        <v>92</v>
      </c>
      <c r="B434" s="11"/>
      <c r="C434" s="370" t="e">
        <f>ptrate*#REF!</f>
        <v>#REF!</v>
      </c>
      <c r="D434" s="370" t="e">
        <f>otrate*#REF!</f>
        <v>#NAME?</v>
      </c>
      <c r="E434" s="370" t="e">
        <f t="shared" si="25"/>
        <v>#NAME?</v>
      </c>
      <c r="F434" s="370" t="e">
        <f t="shared" si="26"/>
        <v>#NAME?</v>
      </c>
      <c r="G434" s="370" t="e">
        <f t="shared" si="31"/>
        <v>#REF!</v>
      </c>
      <c r="H434" s="370">
        <f t="shared" si="27"/>
        <v>90.35</v>
      </c>
      <c r="I434" s="56" t="e">
        <f t="shared" si="28"/>
        <v>#REF!</v>
      </c>
      <c r="J434" s="57" t="e">
        <f t="shared" si="29"/>
        <v>#REF!</v>
      </c>
      <c r="K434" s="58" t="e">
        <f>(AVERAGE(ratestart:J434))</f>
        <v>#REF!</v>
      </c>
    </row>
    <row r="435" spans="1:13" hidden="1" x14ac:dyDescent="0.25">
      <c r="A435" s="11">
        <f t="shared" si="30"/>
        <v>93</v>
      </c>
      <c r="B435" s="11"/>
      <c r="C435" s="370" t="e">
        <f>ptrate*#REF!</f>
        <v>#REF!</v>
      </c>
      <c r="D435" s="370" t="e">
        <f>otrate*#REF!</f>
        <v>#NAME?</v>
      </c>
      <c r="E435" s="370" t="e">
        <f t="shared" si="25"/>
        <v>#NAME?</v>
      </c>
      <c r="F435" s="370" t="e">
        <f t="shared" si="26"/>
        <v>#NAME?</v>
      </c>
      <c r="G435" s="370" t="e">
        <f t="shared" si="31"/>
        <v>#REF!</v>
      </c>
      <c r="H435" s="370">
        <f t="shared" si="27"/>
        <v>90.35</v>
      </c>
      <c r="I435" s="56" t="e">
        <f t="shared" si="28"/>
        <v>#REF!</v>
      </c>
      <c r="J435" s="57" t="e">
        <f t="shared" si="29"/>
        <v>#REF!</v>
      </c>
      <c r="K435" s="58" t="e">
        <f>(AVERAGE(ratestart:J435))</f>
        <v>#REF!</v>
      </c>
    </row>
    <row r="436" spans="1:13" hidden="1" x14ac:dyDescent="0.25">
      <c r="A436" s="11">
        <f t="shared" si="30"/>
        <v>94</v>
      </c>
      <c r="B436" s="11"/>
      <c r="C436" s="370" t="e">
        <f>ptrate*#REF!</f>
        <v>#REF!</v>
      </c>
      <c r="D436" s="370" t="e">
        <f>otrate*#REF!</f>
        <v>#NAME?</v>
      </c>
      <c r="E436" s="370" t="e">
        <f t="shared" si="25"/>
        <v>#NAME?</v>
      </c>
      <c r="F436" s="370" t="e">
        <f t="shared" si="26"/>
        <v>#NAME?</v>
      </c>
      <c r="G436" s="370" t="e">
        <f t="shared" si="31"/>
        <v>#REF!</v>
      </c>
      <c r="H436" s="370">
        <f t="shared" si="27"/>
        <v>90.35</v>
      </c>
      <c r="I436" s="56" t="e">
        <f t="shared" si="28"/>
        <v>#REF!</v>
      </c>
      <c r="J436" s="57" t="e">
        <f t="shared" si="29"/>
        <v>#REF!</v>
      </c>
      <c r="K436" s="58" t="e">
        <f>(AVERAGE(ratestart:J436))</f>
        <v>#REF!</v>
      </c>
    </row>
    <row r="437" spans="1:13" hidden="1" x14ac:dyDescent="0.25">
      <c r="A437" s="11">
        <f t="shared" si="30"/>
        <v>95</v>
      </c>
      <c r="B437" s="11"/>
      <c r="C437" s="370" t="e">
        <f>ptrate*#REF!</f>
        <v>#REF!</v>
      </c>
      <c r="D437" s="370" t="e">
        <f>otrate*#REF!</f>
        <v>#NAME?</v>
      </c>
      <c r="E437" s="370" t="e">
        <f t="shared" si="25"/>
        <v>#NAME?</v>
      </c>
      <c r="F437" s="370" t="e">
        <f t="shared" si="26"/>
        <v>#NAME?</v>
      </c>
      <c r="G437" s="370" t="e">
        <f t="shared" si="31"/>
        <v>#REF!</v>
      </c>
      <c r="H437" s="370">
        <f t="shared" si="27"/>
        <v>90.35</v>
      </c>
      <c r="I437" s="56" t="e">
        <f t="shared" si="28"/>
        <v>#REF!</v>
      </c>
      <c r="J437" s="57" t="e">
        <f t="shared" si="29"/>
        <v>#REF!</v>
      </c>
      <c r="K437" s="58" t="e">
        <f>(AVERAGE(ratestart:J437))</f>
        <v>#REF!</v>
      </c>
    </row>
    <row r="438" spans="1:13" hidden="1" x14ac:dyDescent="0.25">
      <c r="A438" s="11">
        <f t="shared" si="30"/>
        <v>96</v>
      </c>
      <c r="B438" s="11"/>
      <c r="C438" s="370" t="e">
        <f>ptrate*#REF!</f>
        <v>#REF!</v>
      </c>
      <c r="D438" s="370" t="e">
        <f>otrate*#REF!</f>
        <v>#NAME?</v>
      </c>
      <c r="E438" s="370" t="e">
        <f t="shared" si="25"/>
        <v>#NAME?</v>
      </c>
      <c r="F438" s="370" t="e">
        <f t="shared" si="26"/>
        <v>#NAME?</v>
      </c>
      <c r="G438" s="370" t="e">
        <f t="shared" si="31"/>
        <v>#REF!</v>
      </c>
      <c r="H438" s="370">
        <f t="shared" si="27"/>
        <v>90.35</v>
      </c>
      <c r="I438" s="56" t="e">
        <f t="shared" si="28"/>
        <v>#REF!</v>
      </c>
      <c r="J438" s="57" t="e">
        <f t="shared" si="29"/>
        <v>#REF!</v>
      </c>
      <c r="K438" s="58" t="e">
        <f>(AVERAGE(ratestart:J438))</f>
        <v>#REF!</v>
      </c>
    </row>
    <row r="439" spans="1:13" hidden="1" x14ac:dyDescent="0.25">
      <c r="A439" s="11">
        <f t="shared" si="30"/>
        <v>97</v>
      </c>
      <c r="B439" s="11"/>
      <c r="C439" s="370" t="e">
        <f>ptrate*#REF!</f>
        <v>#REF!</v>
      </c>
      <c r="D439" s="370" t="e">
        <f>otrate*#REF!</f>
        <v>#NAME?</v>
      </c>
      <c r="E439" s="370" t="e">
        <f t="shared" si="25"/>
        <v>#NAME?</v>
      </c>
      <c r="F439" s="370" t="e">
        <f t="shared" si="26"/>
        <v>#NAME?</v>
      </c>
      <c r="G439" s="370" t="e">
        <f t="shared" si="31"/>
        <v>#REF!</v>
      </c>
      <c r="H439" s="370">
        <f t="shared" si="27"/>
        <v>90.35</v>
      </c>
      <c r="I439" s="56" t="e">
        <f t="shared" si="28"/>
        <v>#REF!</v>
      </c>
      <c r="J439" s="57" t="e">
        <f>I439*wageindex</f>
        <v>#REF!</v>
      </c>
      <c r="K439" s="58" t="e">
        <f>(AVERAGE(ratestart:J439))</f>
        <v>#REF!</v>
      </c>
    </row>
    <row r="440" spans="1:13" hidden="1" x14ac:dyDescent="0.25">
      <c r="A440" s="11">
        <f t="shared" si="30"/>
        <v>98</v>
      </c>
      <c r="B440" s="11"/>
      <c r="C440" s="60" t="e">
        <f>ptrate*#REF!</f>
        <v>#REF!</v>
      </c>
      <c r="D440" s="60" t="e">
        <f>otrate*#REF!</f>
        <v>#NAME?</v>
      </c>
      <c r="E440" s="370" t="e">
        <f t="shared" si="25"/>
        <v>#NAME?</v>
      </c>
      <c r="F440" s="370" t="e">
        <f t="shared" si="26"/>
        <v>#NAME?</v>
      </c>
      <c r="G440" s="370" t="e">
        <f t="shared" si="31"/>
        <v>#REF!</v>
      </c>
      <c r="H440" s="370">
        <f t="shared" si="27"/>
        <v>90.35</v>
      </c>
      <c r="I440" s="56" t="e">
        <f t="shared" si="28"/>
        <v>#REF!</v>
      </c>
      <c r="J440" s="57" t="e">
        <f>I440*wageindex</f>
        <v>#REF!</v>
      </c>
      <c r="K440" s="58" t="e">
        <f>(AVERAGE(ratestart:J440))</f>
        <v>#REF!</v>
      </c>
    </row>
    <row r="441" spans="1:13" hidden="1" x14ac:dyDescent="0.25">
      <c r="A441" s="11">
        <f t="shared" si="30"/>
        <v>99</v>
      </c>
      <c r="B441" s="11"/>
      <c r="C441" s="60" t="e">
        <f>ptrate*#REF!</f>
        <v>#REF!</v>
      </c>
      <c r="D441" s="60" t="e">
        <f>otrate*#REF!</f>
        <v>#NAME?</v>
      </c>
      <c r="E441" s="370" t="e">
        <f t="shared" si="25"/>
        <v>#NAME?</v>
      </c>
      <c r="F441" s="370" t="e">
        <f t="shared" si="26"/>
        <v>#NAME?</v>
      </c>
      <c r="G441" s="370" t="e">
        <f t="shared" si="31"/>
        <v>#REF!</v>
      </c>
      <c r="H441" s="370">
        <f t="shared" si="27"/>
        <v>90.35</v>
      </c>
      <c r="I441" s="56" t="e">
        <f t="shared" si="28"/>
        <v>#REF!</v>
      </c>
      <c r="J441" s="57" t="e">
        <f>I441*wageindex</f>
        <v>#REF!</v>
      </c>
      <c r="K441" s="58" t="e">
        <f>(AVERAGE(ratestart:J441))</f>
        <v>#REF!</v>
      </c>
    </row>
    <row r="442" spans="1:13" hidden="1" x14ac:dyDescent="0.25">
      <c r="A442" s="11">
        <f t="shared" si="30"/>
        <v>100</v>
      </c>
      <c r="B442" s="11"/>
      <c r="C442" s="60" t="e">
        <f>ptrate*#REF!</f>
        <v>#REF!</v>
      </c>
      <c r="D442" s="60" t="e">
        <f>otrate*#REF!</f>
        <v>#NAME?</v>
      </c>
      <c r="E442" s="370" t="e">
        <f t="shared" si="25"/>
        <v>#NAME?</v>
      </c>
      <c r="F442" s="370" t="e">
        <f t="shared" si="26"/>
        <v>#NAME?</v>
      </c>
      <c r="G442" s="370" t="e">
        <f t="shared" si="31"/>
        <v>#REF!</v>
      </c>
      <c r="H442" s="370">
        <f t="shared" si="27"/>
        <v>90.35</v>
      </c>
      <c r="I442" s="56" t="e">
        <f t="shared" si="28"/>
        <v>#REF!</v>
      </c>
      <c r="J442" s="57" t="e">
        <f>I442*wageindex</f>
        <v>#REF!</v>
      </c>
      <c r="K442" s="58" t="e">
        <f>(AVERAGE(ratestart:J442))</f>
        <v>#REF!</v>
      </c>
    </row>
    <row r="443" spans="1:13" hidden="1" x14ac:dyDescent="0.25">
      <c r="A443" s="45"/>
      <c r="B443" s="45"/>
      <c r="M443" s="276"/>
    </row>
    <row r="444" spans="1:13" ht="30" hidden="1" x14ac:dyDescent="0.25">
      <c r="A444" s="54" t="s">
        <v>384</v>
      </c>
      <c r="B444" s="54"/>
      <c r="C444" s="5" t="s">
        <v>232</v>
      </c>
      <c r="D444" s="5" t="s">
        <v>286</v>
      </c>
      <c r="E444" s="5" t="s">
        <v>0</v>
      </c>
      <c r="F444" s="5" t="s">
        <v>152</v>
      </c>
      <c r="G444" s="5" t="s">
        <v>143</v>
      </c>
      <c r="H444" s="5" t="s">
        <v>385</v>
      </c>
      <c r="M444" s="276"/>
    </row>
    <row r="445" spans="1:13" hidden="1" x14ac:dyDescent="0.25">
      <c r="A445" s="7" t="s">
        <v>146</v>
      </c>
      <c r="B445" s="7"/>
      <c r="C445" s="10" t="e">
        <f>[12]!nsgurban</f>
        <v>#REF!</v>
      </c>
      <c r="D445" s="10" t="e">
        <f>[12]!ntaurban</f>
        <v>#REF!</v>
      </c>
      <c r="E445" s="10" t="e">
        <f>[12]!pturban</f>
        <v>#REF!</v>
      </c>
      <c r="F445" s="10" t="e">
        <f>[12]!oturban</f>
        <v>#REF!</v>
      </c>
      <c r="G445" s="10" t="e">
        <f>'Variable Perdeim Adjustment 25'!slpurban</f>
        <v>#NAME?</v>
      </c>
      <c r="H445" s="10">
        <f>'Variable Perdeim Adjustment 25'!V435</f>
        <v>114.34</v>
      </c>
      <c r="M445" s="276"/>
    </row>
    <row r="446" spans="1:13" hidden="1" x14ac:dyDescent="0.25">
      <c r="A446" s="7" t="s">
        <v>147</v>
      </c>
      <c r="B446" s="7"/>
      <c r="C446" s="10" t="e">
        <f>[12]!nsgrural</f>
        <v>#REF!</v>
      </c>
      <c r="D446" s="10" t="e">
        <f>[12]!ntarural</f>
        <v>#REF!</v>
      </c>
      <c r="E446" s="10" t="e">
        <f>[12]!ptrural</f>
        <v>#REF!</v>
      </c>
      <c r="F446" s="10" t="e">
        <f>[12]!otrural</f>
        <v>#REF!</v>
      </c>
      <c r="G446" s="10" t="e">
        <f>[12]!slprural</f>
        <v>#REF!</v>
      </c>
      <c r="H446" s="10">
        <f>'Variable Perdeim Adjustment 25'!V436</f>
        <v>116.46</v>
      </c>
      <c r="M446" s="276"/>
    </row>
    <row r="447" spans="1:13" hidden="1" x14ac:dyDescent="0.25">
      <c r="A447" s="53"/>
      <c r="B447" s="53"/>
      <c r="M447" s="276"/>
    </row>
    <row r="448" spans="1:13" hidden="1" x14ac:dyDescent="0.25">
      <c r="A448" s="53"/>
      <c r="B448" s="53"/>
      <c r="M448" s="276"/>
    </row>
    <row r="449" spans="1:13" hidden="1" x14ac:dyDescent="0.25">
      <c r="A449" s="53"/>
      <c r="B449" s="53"/>
      <c r="M449" s="276"/>
    </row>
    <row r="450" spans="1:13" hidden="1" x14ac:dyDescent="0.25">
      <c r="A450" s="54" t="s">
        <v>386</v>
      </c>
      <c r="B450" s="54"/>
      <c r="M450" s="276"/>
    </row>
    <row r="451" spans="1:13" hidden="1" x14ac:dyDescent="0.25">
      <c r="A451" s="53"/>
      <c r="B451" s="53"/>
      <c r="M451" s="276"/>
    </row>
    <row r="452" spans="1:13" hidden="1" x14ac:dyDescent="0.25">
      <c r="A452" s="54" t="s">
        <v>387</v>
      </c>
      <c r="B452" s="54"/>
      <c r="M452" s="276"/>
    </row>
    <row r="453" spans="1:13" ht="30" hidden="1" customHeight="1" x14ac:dyDescent="0.25">
      <c r="A453" s="11" t="s">
        <v>388</v>
      </c>
      <c r="B453" s="11"/>
      <c r="C453" s="5" t="s">
        <v>389</v>
      </c>
      <c r="E453" s="1" t="s">
        <v>390</v>
      </c>
      <c r="M453" s="276"/>
    </row>
    <row r="454" spans="1:13" hidden="1" x14ac:dyDescent="0.25">
      <c r="A454" s="48" t="s">
        <v>391</v>
      </c>
      <c r="B454" s="48"/>
      <c r="C454" s="3">
        <v>1</v>
      </c>
      <c r="E454" s="123">
        <v>6</v>
      </c>
      <c r="F454" s="124">
        <v>4</v>
      </c>
      <c r="M454" s="276"/>
    </row>
    <row r="455" spans="1:13" hidden="1" x14ac:dyDescent="0.25">
      <c r="A455" s="48" t="s">
        <v>392</v>
      </c>
      <c r="B455" s="48"/>
      <c r="C455" s="3">
        <v>0.98</v>
      </c>
      <c r="E455" s="125">
        <v>5</v>
      </c>
      <c r="F455" s="126">
        <v>4</v>
      </c>
      <c r="M455" s="276"/>
    </row>
    <row r="456" spans="1:13" hidden="1" x14ac:dyDescent="0.25">
      <c r="A456" s="48" t="s">
        <v>393</v>
      </c>
      <c r="B456" s="48"/>
      <c r="C456" s="3">
        <v>0.96</v>
      </c>
      <c r="E456" s="125">
        <v>4</v>
      </c>
      <c r="F456" s="126">
        <v>3</v>
      </c>
      <c r="M456" s="276"/>
    </row>
    <row r="457" spans="1:13" hidden="1" x14ac:dyDescent="0.25">
      <c r="A457" s="48" t="s">
        <v>394</v>
      </c>
      <c r="B457" s="48"/>
      <c r="C457" s="3">
        <v>0.94</v>
      </c>
      <c r="E457" s="125">
        <v>3</v>
      </c>
      <c r="F457" s="126">
        <v>2</v>
      </c>
      <c r="M457" s="276"/>
    </row>
    <row r="458" spans="1:13" hidden="1" x14ac:dyDescent="0.25">
      <c r="A458" s="48" t="s">
        <v>395</v>
      </c>
      <c r="B458" s="48"/>
      <c r="C458" s="3">
        <v>0.92</v>
      </c>
      <c r="E458" s="125">
        <v>2</v>
      </c>
      <c r="F458" s="126">
        <v>1</v>
      </c>
      <c r="M458" s="276"/>
    </row>
    <row r="459" spans="1:13" hidden="1" x14ac:dyDescent="0.25">
      <c r="A459" s="48" t="s">
        <v>396</v>
      </c>
      <c r="B459" s="48"/>
      <c r="C459" s="3">
        <v>0.9</v>
      </c>
      <c r="E459" s="125">
        <v>1</v>
      </c>
      <c r="F459" s="126">
        <v>0</v>
      </c>
      <c r="M459" s="276"/>
    </row>
    <row r="460" spans="1:13" hidden="1" x14ac:dyDescent="0.25">
      <c r="A460" s="48" t="s">
        <v>397</v>
      </c>
      <c r="B460" s="48"/>
      <c r="C460" s="3">
        <v>0.88</v>
      </c>
      <c r="E460" s="125">
        <v>7</v>
      </c>
      <c r="F460" s="126">
        <v>0</v>
      </c>
      <c r="M460" s="276"/>
    </row>
    <row r="461" spans="1:13" hidden="1" x14ac:dyDescent="0.25">
      <c r="A461" s="55" t="s">
        <v>398</v>
      </c>
      <c r="B461" s="55"/>
      <c r="C461" s="3">
        <v>0.86</v>
      </c>
      <c r="E461" s="125">
        <v>9</v>
      </c>
      <c r="F461" s="126">
        <v>0</v>
      </c>
      <c r="M461" s="276"/>
    </row>
    <row r="462" spans="1:13" hidden="1" x14ac:dyDescent="0.25">
      <c r="A462" s="55" t="s">
        <v>399</v>
      </c>
      <c r="B462" s="55"/>
      <c r="C462" s="3">
        <v>0.84</v>
      </c>
      <c r="E462" s="125">
        <v>10</v>
      </c>
      <c r="F462" s="126">
        <v>0</v>
      </c>
      <c r="M462" s="276"/>
    </row>
    <row r="463" spans="1:13" hidden="1" x14ac:dyDescent="0.25">
      <c r="A463" s="55" t="s">
        <v>400</v>
      </c>
      <c r="B463" s="55"/>
      <c r="C463" s="3">
        <v>0.82</v>
      </c>
      <c r="E463" s="127">
        <v>88</v>
      </c>
      <c r="F463" s="128">
        <v>0</v>
      </c>
      <c r="M463" s="276"/>
    </row>
    <row r="464" spans="1:13" hidden="1" x14ac:dyDescent="0.25">
      <c r="A464" s="55" t="s">
        <v>401</v>
      </c>
      <c r="B464" s="55"/>
      <c r="C464" s="3">
        <v>0.8</v>
      </c>
      <c r="M464" s="276"/>
    </row>
    <row r="465" spans="1:13" hidden="1" x14ac:dyDescent="0.25">
      <c r="A465" s="55" t="s">
        <v>402</v>
      </c>
      <c r="B465" s="55"/>
      <c r="C465" s="3">
        <v>0.78</v>
      </c>
      <c r="M465" s="276"/>
    </row>
    <row r="466" spans="1:13" hidden="1" x14ac:dyDescent="0.25">
      <c r="A466" s="55" t="s">
        <v>403</v>
      </c>
      <c r="B466" s="55"/>
      <c r="C466" s="3">
        <v>0.76</v>
      </c>
      <c r="M466" s="276"/>
    </row>
    <row r="467" spans="1:13" hidden="1" x14ac:dyDescent="0.25">
      <c r="A467" s="53"/>
      <c r="B467" s="53"/>
      <c r="M467" s="276"/>
    </row>
    <row r="468" spans="1:13" hidden="1" x14ac:dyDescent="0.25">
      <c r="A468" s="54" t="s">
        <v>286</v>
      </c>
      <c r="B468" s="54"/>
      <c r="M468" s="276"/>
    </row>
    <row r="469" spans="1:13" ht="30.75" hidden="1" customHeight="1" x14ac:dyDescent="0.25">
      <c r="A469" s="11" t="s">
        <v>388</v>
      </c>
      <c r="B469" s="11"/>
      <c r="C469" s="5" t="s">
        <v>389</v>
      </c>
      <c r="M469" s="276"/>
    </row>
    <row r="470" spans="1:13" hidden="1" x14ac:dyDescent="0.25">
      <c r="A470" s="48" t="s">
        <v>404</v>
      </c>
      <c r="B470" s="48"/>
      <c r="C470" s="9">
        <v>3</v>
      </c>
      <c r="H470" s="566" t="s">
        <v>376</v>
      </c>
      <c r="I470" s="567"/>
      <c r="J470" s="576" t="s">
        <v>146</v>
      </c>
      <c r="K470" s="577"/>
      <c r="M470" s="276"/>
    </row>
    <row r="471" spans="1:13" hidden="1" x14ac:dyDescent="0.25">
      <c r="A471" s="48" t="s">
        <v>405</v>
      </c>
      <c r="B471" s="48"/>
      <c r="C471" s="9">
        <v>1</v>
      </c>
      <c r="H471" s="566" t="s">
        <v>146</v>
      </c>
      <c r="I471" s="567"/>
      <c r="J471" s="568">
        <v>90.35</v>
      </c>
      <c r="K471" s="569"/>
      <c r="M471" s="276"/>
    </row>
    <row r="472" spans="1:13" hidden="1" x14ac:dyDescent="0.25">
      <c r="A472" s="45"/>
      <c r="B472" s="45"/>
      <c r="H472" s="566" t="s">
        <v>147</v>
      </c>
      <c r="I472" s="567"/>
      <c r="J472" s="568">
        <v>92.02</v>
      </c>
      <c r="K472" s="569"/>
      <c r="M472" s="276"/>
    </row>
    <row r="473" spans="1:13" hidden="1" x14ac:dyDescent="0.25">
      <c r="A473" s="45"/>
      <c r="B473" s="45"/>
      <c r="H473" s="272"/>
      <c r="I473" s="5" t="s">
        <v>145</v>
      </c>
      <c r="J473" s="570">
        <f>IF(J470="","",IF(J470="Urban",noncmurban,noncmrural))</f>
        <v>90.35</v>
      </c>
      <c r="K473" s="571"/>
      <c r="M473" s="276"/>
    </row>
    <row r="474" spans="1:13" hidden="1" x14ac:dyDescent="0.25">
      <c r="A474" s="45"/>
      <c r="B474" s="45"/>
      <c r="M474" s="276"/>
    </row>
    <row r="475" spans="1:13" x14ac:dyDescent="0.25">
      <c r="A475" s="45"/>
      <c r="B475" s="45"/>
      <c r="J475" s="80" t="str">
        <f>IF('Variable Perdeim Adjustment 25'!R332="","",'Variable Perdeim Adjustment 25'!R332)</f>
        <v>NC/C</v>
      </c>
      <c r="M475" s="276"/>
    </row>
    <row r="476" spans="1:13" x14ac:dyDescent="0.25">
      <c r="A476" s="45"/>
      <c r="B476" s="45"/>
      <c r="M476" s="276"/>
    </row>
    <row r="477" spans="1:13" x14ac:dyDescent="0.25">
      <c r="A477" s="45"/>
      <c r="B477" s="45"/>
      <c r="M477" s="276"/>
    </row>
    <row r="478" spans="1:13" x14ac:dyDescent="0.25">
      <c r="A478" s="45"/>
      <c r="B478" s="45"/>
      <c r="M478" s="276"/>
    </row>
    <row r="479" spans="1:13" x14ac:dyDescent="0.25">
      <c r="A479" s="45"/>
      <c r="B479" s="45"/>
      <c r="M479" s="276"/>
    </row>
    <row r="480" spans="1:13" x14ac:dyDescent="0.25">
      <c r="A480" s="45"/>
      <c r="B480" s="45"/>
      <c r="M480" s="276"/>
    </row>
    <row r="481" spans="1:13" x14ac:dyDescent="0.25">
      <c r="A481" s="45"/>
      <c r="B481" s="45"/>
      <c r="M481" s="276"/>
    </row>
    <row r="482" spans="1:13" x14ac:dyDescent="0.25">
      <c r="A482" s="45"/>
      <c r="B482" s="45"/>
      <c r="M482" s="276"/>
    </row>
    <row r="483" spans="1:13" x14ac:dyDescent="0.25">
      <c r="A483" s="45"/>
      <c r="B483" s="45"/>
      <c r="M483" s="276"/>
    </row>
    <row r="484" spans="1:13" x14ac:dyDescent="0.25">
      <c r="A484" s="45"/>
      <c r="B484" s="45"/>
      <c r="M484" s="276"/>
    </row>
    <row r="485" spans="1:13" x14ac:dyDescent="0.25">
      <c r="A485" s="45"/>
      <c r="B485" s="45"/>
      <c r="M485" s="276"/>
    </row>
    <row r="486" spans="1:13" x14ac:dyDescent="0.25">
      <c r="A486" s="45"/>
      <c r="B486" s="45"/>
      <c r="M486" s="276"/>
    </row>
    <row r="487" spans="1:13" x14ac:dyDescent="0.25">
      <c r="A487" s="45"/>
      <c r="B487" s="45"/>
      <c r="M487" s="276"/>
    </row>
    <row r="488" spans="1:13" x14ac:dyDescent="0.25">
      <c r="A488" s="45"/>
      <c r="B488" s="45"/>
      <c r="M488" s="276"/>
    </row>
    <row r="489" spans="1:13" x14ac:dyDescent="0.25">
      <c r="A489" s="45"/>
      <c r="B489" s="45"/>
      <c r="M489" s="276"/>
    </row>
    <row r="490" spans="1:13" x14ac:dyDescent="0.25">
      <c r="A490" s="45"/>
      <c r="B490" s="45"/>
      <c r="M490" s="276"/>
    </row>
    <row r="491" spans="1:13" x14ac:dyDescent="0.25">
      <c r="A491" s="45"/>
      <c r="B491" s="45"/>
      <c r="M491" s="276"/>
    </row>
    <row r="492" spans="1:13" x14ac:dyDescent="0.25">
      <c r="A492" s="45"/>
      <c r="B492" s="45"/>
      <c r="M492" s="276"/>
    </row>
    <row r="493" spans="1:13" x14ac:dyDescent="0.25">
      <c r="A493" s="45"/>
      <c r="B493" s="45"/>
      <c r="M493" s="276"/>
    </row>
    <row r="494" spans="1:13" x14ac:dyDescent="0.25">
      <c r="A494" s="45"/>
      <c r="B494" s="45"/>
      <c r="M494" s="276"/>
    </row>
  </sheetData>
  <mergeCells count="315">
    <mergeCell ref="J473:K473"/>
    <mergeCell ref="J338:K338"/>
    <mergeCell ref="H470:I470"/>
    <mergeCell ref="J470:K470"/>
    <mergeCell ref="H471:I471"/>
    <mergeCell ref="J471:K471"/>
    <mergeCell ref="H472:I472"/>
    <mergeCell ref="J472:K472"/>
    <mergeCell ref="D322:E322"/>
    <mergeCell ref="F322:H322"/>
    <mergeCell ref="I322:K322"/>
    <mergeCell ref="D323:E323"/>
    <mergeCell ref="F323:H323"/>
    <mergeCell ref="I323:K323"/>
    <mergeCell ref="D320:E320"/>
    <mergeCell ref="F320:H320"/>
    <mergeCell ref="I320:K320"/>
    <mergeCell ref="D321:E321"/>
    <mergeCell ref="F321:H321"/>
    <mergeCell ref="I321:K321"/>
    <mergeCell ref="D318:E318"/>
    <mergeCell ref="F318:H318"/>
    <mergeCell ref="I318:K318"/>
    <mergeCell ref="D319:E319"/>
    <mergeCell ref="F319:H319"/>
    <mergeCell ref="I319:K319"/>
    <mergeCell ref="A314:H314"/>
    <mergeCell ref="I314:K314"/>
    <mergeCell ref="I315:K315"/>
    <mergeCell ref="D317:E317"/>
    <mergeCell ref="F317:H317"/>
    <mergeCell ref="I317:K317"/>
    <mergeCell ref="A311:H311"/>
    <mergeCell ref="I311:K311"/>
    <mergeCell ref="A312:H312"/>
    <mergeCell ref="I312:K312"/>
    <mergeCell ref="A313:H313"/>
    <mergeCell ref="I313:K313"/>
    <mergeCell ref="A308:H308"/>
    <mergeCell ref="I308:K308"/>
    <mergeCell ref="A309:H309"/>
    <mergeCell ref="I309:K309"/>
    <mergeCell ref="A310:H310"/>
    <mergeCell ref="I310:K310"/>
    <mergeCell ref="A304:L304"/>
    <mergeCell ref="A305:H305"/>
    <mergeCell ref="I305:K305"/>
    <mergeCell ref="A306:H306"/>
    <mergeCell ref="I306:K306"/>
    <mergeCell ref="A307:L307"/>
    <mergeCell ref="A300:L300"/>
    <mergeCell ref="A301:H301"/>
    <mergeCell ref="I301:K301"/>
    <mergeCell ref="A302:H302"/>
    <mergeCell ref="I302:K302"/>
    <mergeCell ref="A303:H303"/>
    <mergeCell ref="I303:K303"/>
    <mergeCell ref="A297:H297"/>
    <mergeCell ref="I297:K297"/>
    <mergeCell ref="A298:H298"/>
    <mergeCell ref="I298:K298"/>
    <mergeCell ref="A299:H299"/>
    <mergeCell ref="I299:K299"/>
    <mergeCell ref="A294:H294"/>
    <mergeCell ref="I294:K294"/>
    <mergeCell ref="A295:H295"/>
    <mergeCell ref="I295:K295"/>
    <mergeCell ref="A296:H296"/>
    <mergeCell ref="I296:K296"/>
    <mergeCell ref="A291:H291"/>
    <mergeCell ref="I291:K291"/>
    <mergeCell ref="A292:H292"/>
    <mergeCell ref="I292:K292"/>
    <mergeCell ref="A293:H293"/>
    <mergeCell ref="I293:K293"/>
    <mergeCell ref="A288:H288"/>
    <mergeCell ref="I288:K288"/>
    <mergeCell ref="A289:H289"/>
    <mergeCell ref="I289:K289"/>
    <mergeCell ref="A290:H290"/>
    <mergeCell ref="I290:K290"/>
    <mergeCell ref="A285:H285"/>
    <mergeCell ref="I285:K285"/>
    <mergeCell ref="A286:H286"/>
    <mergeCell ref="I286:K286"/>
    <mergeCell ref="A287:H287"/>
    <mergeCell ref="I287:K287"/>
    <mergeCell ref="A282:H282"/>
    <mergeCell ref="I282:K282"/>
    <mergeCell ref="A283:H283"/>
    <mergeCell ref="I283:K283"/>
    <mergeCell ref="A284:H284"/>
    <mergeCell ref="I284:K284"/>
    <mergeCell ref="A279:H279"/>
    <mergeCell ref="I279:K279"/>
    <mergeCell ref="A280:H280"/>
    <mergeCell ref="I280:K280"/>
    <mergeCell ref="A281:H281"/>
    <mergeCell ref="I281:K281"/>
    <mergeCell ref="A276:H276"/>
    <mergeCell ref="I276:K276"/>
    <mergeCell ref="A277:H277"/>
    <mergeCell ref="I277:K277"/>
    <mergeCell ref="A278:H278"/>
    <mergeCell ref="I278:K278"/>
    <mergeCell ref="A273:H273"/>
    <mergeCell ref="I273:K273"/>
    <mergeCell ref="A274:H274"/>
    <mergeCell ref="I274:K274"/>
    <mergeCell ref="A275:H275"/>
    <mergeCell ref="I275:K275"/>
    <mergeCell ref="A269:H269"/>
    <mergeCell ref="I269:K269"/>
    <mergeCell ref="A270:L270"/>
    <mergeCell ref="A271:H271"/>
    <mergeCell ref="I271:K271"/>
    <mergeCell ref="A272:L272"/>
    <mergeCell ref="A265:H265"/>
    <mergeCell ref="I265:K265"/>
    <mergeCell ref="A266:L266"/>
    <mergeCell ref="A267:H267"/>
    <mergeCell ref="I267:K267"/>
    <mergeCell ref="A268:L268"/>
    <mergeCell ref="A261:L261"/>
    <mergeCell ref="A262:H262"/>
    <mergeCell ref="I262:K262"/>
    <mergeCell ref="A263:H263"/>
    <mergeCell ref="I263:K263"/>
    <mergeCell ref="A264:L264"/>
    <mergeCell ref="A257:H257"/>
    <mergeCell ref="I257:K257"/>
    <mergeCell ref="A258:H258"/>
    <mergeCell ref="I258:K258"/>
    <mergeCell ref="A259:L259"/>
    <mergeCell ref="A260:H260"/>
    <mergeCell ref="I260:K260"/>
    <mergeCell ref="A253:H253"/>
    <mergeCell ref="I253:K253"/>
    <mergeCell ref="A254:L254"/>
    <mergeCell ref="A255:H255"/>
    <mergeCell ref="I255:K255"/>
    <mergeCell ref="A256:L256"/>
    <mergeCell ref="C240:F240"/>
    <mergeCell ref="H240:I241"/>
    <mergeCell ref="C241:F241"/>
    <mergeCell ref="C242:F242"/>
    <mergeCell ref="H242:I244"/>
    <mergeCell ref="C243:F243"/>
    <mergeCell ref="C244:F244"/>
    <mergeCell ref="A237:F237"/>
    <mergeCell ref="H237:I237"/>
    <mergeCell ref="C238:F238"/>
    <mergeCell ref="H238:I238"/>
    <mergeCell ref="C239:F239"/>
    <mergeCell ref="H239:I239"/>
    <mergeCell ref="A230:F230"/>
    <mergeCell ref="C231:F231"/>
    <mergeCell ref="C232:F232"/>
    <mergeCell ref="C233:F233"/>
    <mergeCell ref="C234:F234"/>
    <mergeCell ref="C235:F235"/>
    <mergeCell ref="C206:F209"/>
    <mergeCell ref="C210:F213"/>
    <mergeCell ref="C214:F219"/>
    <mergeCell ref="C220:F221"/>
    <mergeCell ref="C222:F227"/>
    <mergeCell ref="A229:G229"/>
    <mergeCell ref="A173:D173"/>
    <mergeCell ref="C174:D174"/>
    <mergeCell ref="C202:F202"/>
    <mergeCell ref="C203:F203"/>
    <mergeCell ref="C204:F204"/>
    <mergeCell ref="C205:F205"/>
    <mergeCell ref="C163:D163"/>
    <mergeCell ref="D166:E166"/>
    <mergeCell ref="D167:E167"/>
    <mergeCell ref="D168:E168"/>
    <mergeCell ref="D169:E169"/>
    <mergeCell ref="D170:E170"/>
    <mergeCell ref="A157:D157"/>
    <mergeCell ref="C158:D158"/>
    <mergeCell ref="C159:D159"/>
    <mergeCell ref="C160:D160"/>
    <mergeCell ref="C161:D161"/>
    <mergeCell ref="C162:D162"/>
    <mergeCell ref="A151:C153"/>
    <mergeCell ref="D151:G153"/>
    <mergeCell ref="H151:J153"/>
    <mergeCell ref="K151:N153"/>
    <mergeCell ref="A154:C155"/>
    <mergeCell ref="D154:G155"/>
    <mergeCell ref="H154:J155"/>
    <mergeCell ref="K154:N155"/>
    <mergeCell ref="A144:C146"/>
    <mergeCell ref="D144:G146"/>
    <mergeCell ref="H144:J146"/>
    <mergeCell ref="K144:N146"/>
    <mergeCell ref="A147:C148"/>
    <mergeCell ref="D147:G148"/>
    <mergeCell ref="H147:J148"/>
    <mergeCell ref="K147:N148"/>
    <mergeCell ref="C116:F116"/>
    <mergeCell ref="H116:I116"/>
    <mergeCell ref="A120:A123"/>
    <mergeCell ref="A124:A127"/>
    <mergeCell ref="A128:A131"/>
    <mergeCell ref="A132:A135"/>
    <mergeCell ref="C112:F112"/>
    <mergeCell ref="H112:I114"/>
    <mergeCell ref="C113:F113"/>
    <mergeCell ref="C114:F114"/>
    <mergeCell ref="C115:F115"/>
    <mergeCell ref="H115:I115"/>
    <mergeCell ref="C108:F108"/>
    <mergeCell ref="H108:I108"/>
    <mergeCell ref="C109:F109"/>
    <mergeCell ref="H109:I109"/>
    <mergeCell ref="C110:F110"/>
    <mergeCell ref="H110:I111"/>
    <mergeCell ref="C111:F111"/>
    <mergeCell ref="C103:F103"/>
    <mergeCell ref="C104:F104"/>
    <mergeCell ref="A106:F106"/>
    <mergeCell ref="H106:I106"/>
    <mergeCell ref="C107:F107"/>
    <mergeCell ref="H107:I107"/>
    <mergeCell ref="C96:F96"/>
    <mergeCell ref="A98:G98"/>
    <mergeCell ref="A99:F99"/>
    <mergeCell ref="C100:F100"/>
    <mergeCell ref="C101:F101"/>
    <mergeCell ref="C102:F102"/>
    <mergeCell ref="A90:G90"/>
    <mergeCell ref="A91:F91"/>
    <mergeCell ref="C92:F92"/>
    <mergeCell ref="C93:F93"/>
    <mergeCell ref="C94:F94"/>
    <mergeCell ref="C95:F95"/>
    <mergeCell ref="A83:C85"/>
    <mergeCell ref="D83:G85"/>
    <mergeCell ref="H83:J85"/>
    <mergeCell ref="A86:C87"/>
    <mergeCell ref="D86:G87"/>
    <mergeCell ref="H86:J87"/>
    <mergeCell ref="A78:C80"/>
    <mergeCell ref="D78:G80"/>
    <mergeCell ref="H78:J80"/>
    <mergeCell ref="A81:C82"/>
    <mergeCell ref="D81:G82"/>
    <mergeCell ref="H81:J82"/>
    <mergeCell ref="A73:C75"/>
    <mergeCell ref="D73:G75"/>
    <mergeCell ref="H73:J75"/>
    <mergeCell ref="K73:N75"/>
    <mergeCell ref="A76:C77"/>
    <mergeCell ref="D76:G77"/>
    <mergeCell ref="H76:J77"/>
    <mergeCell ref="K76:N77"/>
    <mergeCell ref="C45:F45"/>
    <mergeCell ref="H45:I45"/>
    <mergeCell ref="A49:A52"/>
    <mergeCell ref="A53:A56"/>
    <mergeCell ref="A57:A60"/>
    <mergeCell ref="A61:A64"/>
    <mergeCell ref="C41:F41"/>
    <mergeCell ref="H41:I43"/>
    <mergeCell ref="C42:F42"/>
    <mergeCell ref="C43:F43"/>
    <mergeCell ref="C44:F44"/>
    <mergeCell ref="H44:I44"/>
    <mergeCell ref="C37:F37"/>
    <mergeCell ref="H37:I37"/>
    <mergeCell ref="C38:F38"/>
    <mergeCell ref="H38:I38"/>
    <mergeCell ref="C39:F39"/>
    <mergeCell ref="H39:I40"/>
    <mergeCell ref="C40:F40"/>
    <mergeCell ref="C32:F32"/>
    <mergeCell ref="C33:F33"/>
    <mergeCell ref="A35:F35"/>
    <mergeCell ref="H35:I35"/>
    <mergeCell ref="C36:F36"/>
    <mergeCell ref="H36:I36"/>
    <mergeCell ref="C25:F25"/>
    <mergeCell ref="A27:G27"/>
    <mergeCell ref="A28:F28"/>
    <mergeCell ref="C29:F29"/>
    <mergeCell ref="C30:F30"/>
    <mergeCell ref="C31:F31"/>
    <mergeCell ref="A19:G19"/>
    <mergeCell ref="A20:F20"/>
    <mergeCell ref="C21:F21"/>
    <mergeCell ref="C22:F22"/>
    <mergeCell ref="C23:F23"/>
    <mergeCell ref="C24:F24"/>
    <mergeCell ref="A13:C15"/>
    <mergeCell ref="D13:G15"/>
    <mergeCell ref="H13:J15"/>
    <mergeCell ref="A16:C17"/>
    <mergeCell ref="D16:G17"/>
    <mergeCell ref="H16:J17"/>
    <mergeCell ref="K3:N5"/>
    <mergeCell ref="A6:C7"/>
    <mergeCell ref="D6:G7"/>
    <mergeCell ref="H6:J7"/>
    <mergeCell ref="K6:N7"/>
    <mergeCell ref="A8:C10"/>
    <mergeCell ref="D8:G10"/>
    <mergeCell ref="H8:J10"/>
    <mergeCell ref="A11:C12"/>
    <mergeCell ref="D11:G12"/>
    <mergeCell ref="H11:J12"/>
    <mergeCell ref="A3:C5"/>
    <mergeCell ref="D3:G5"/>
    <mergeCell ref="H3:J5"/>
  </mergeCells>
  <conditionalFormatting sqref="A255:H255">
    <cfRule type="cellIs" dxfId="0" priority="1" operator="equal">
      <formula>#REF!</formula>
    </cfRule>
  </conditionalFormatting>
  <dataValidations count="1">
    <dataValidation type="list" allowBlank="1" showInputMessage="1" sqref="I273:K299" xr:uid="{761B7AA1-F1CB-4DCF-8DF0-7A1AE1A582D0}">
      <formula1>#REF!</formula1>
    </dataValidation>
  </dataValidations>
  <pageMargins left="0.17" right="0.17" top="0.34" bottom="0.25" header="0.17" footer="0.17"/>
  <pageSetup scale="53" orientation="portrait" r:id="rId1"/>
  <rowBreaks count="7" manualBreakCount="7">
    <brk id="70" max="12" man="1"/>
    <brk id="141" max="12" man="1"/>
    <brk id="200" max="16383" man="1"/>
    <brk id="219" max="12" man="1"/>
    <brk id="250" max="12" man="1"/>
    <brk id="339" max="12" man="1"/>
    <brk id="418" max="12" man="1"/>
  </rowBreaks>
  <extLst>
    <ext xmlns:x14="http://schemas.microsoft.com/office/spreadsheetml/2009/9/main" uri="{CCE6A557-97BC-4b89-ADB6-D9C93CAAB3DF}">
      <x14:dataValidations xmlns:xm="http://schemas.microsoft.com/office/excel/2006/main" count="1">
        <x14:dataValidation type="list" allowBlank="1" showInputMessage="1" showErrorMessage="1" xr:uid="{13C97864-2302-451A-9017-F765BFC1F243}">
          <x14:formula1>
            <xm:f>'Variable Perdeim Adjustment 25'!$A$333:$A$432</xm:f>
          </x14:formula1>
          <xm:sqref>J332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779AF-838C-45DF-82FD-5CF67F863BEB}">
  <dimension ref="A1:L3146"/>
  <sheetViews>
    <sheetView topLeftCell="A3046" workbookViewId="0">
      <selection activeCell="A1186" sqref="A1186:XFD1186"/>
    </sheetView>
  </sheetViews>
  <sheetFormatPr defaultRowHeight="15" x14ac:dyDescent="0.25"/>
  <cols>
    <col min="1" max="1" width="31.7109375" customWidth="1"/>
    <col min="2" max="3" width="9.85546875" customWidth="1"/>
    <col min="4" max="4" width="22.7109375" customWidth="1"/>
    <col min="5" max="6" width="9.85546875" customWidth="1"/>
    <col min="7" max="7" width="12.85546875" customWidth="1"/>
    <col min="8" max="8" width="12.5703125" customWidth="1"/>
    <col min="9" max="9" width="14.5703125" style="492" customWidth="1"/>
    <col min="10" max="10" width="9.140625" style="483"/>
  </cols>
  <sheetData>
    <row r="1" spans="1:12" ht="30" x14ac:dyDescent="0.25">
      <c r="A1" s="487" t="s">
        <v>670</v>
      </c>
      <c r="B1" s="487" t="s">
        <v>652</v>
      </c>
      <c r="C1" s="487"/>
      <c r="D1" s="487" t="s">
        <v>653</v>
      </c>
      <c r="E1" s="487" t="s">
        <v>671</v>
      </c>
      <c r="F1" s="487" t="s">
        <v>672</v>
      </c>
      <c r="G1" s="487" t="s">
        <v>673</v>
      </c>
      <c r="H1" s="487" t="s">
        <v>674</v>
      </c>
      <c r="I1" s="488" t="s">
        <v>675</v>
      </c>
      <c r="J1" s="523" t="s">
        <v>676</v>
      </c>
    </row>
    <row r="2" spans="1:12" x14ac:dyDescent="0.25">
      <c r="A2" s="489" t="s">
        <v>677</v>
      </c>
      <c r="B2" s="489" t="s">
        <v>678</v>
      </c>
      <c r="C2" s="489" t="s">
        <v>653</v>
      </c>
      <c r="D2" t="str">
        <f t="shared" ref="D2:D65" si="0">B2&amp;", "&amp;A2&amp;" "&amp;C2</f>
        <v>AL, AUTAUGA County</v>
      </c>
      <c r="E2" s="489" t="s">
        <v>146</v>
      </c>
      <c r="F2" s="489" t="s">
        <v>146</v>
      </c>
      <c r="G2" s="483">
        <v>0.84750000000000003</v>
      </c>
      <c r="H2">
        <v>0.79260000000000008</v>
      </c>
      <c r="I2" s="490">
        <f>(G2-H2)/H2</f>
        <v>6.9265707797123321E-2</v>
      </c>
      <c r="J2" s="483">
        <f>IF(I2&lt;=-5%,H2*0.95,G2)</f>
        <v>0.84750000000000003</v>
      </c>
      <c r="K2" s="483" t="str">
        <f>IF(I2&lt;=-5%,"Yes","")</f>
        <v/>
      </c>
      <c r="L2" t="str">
        <f>IF(K2="","",1)</f>
        <v/>
      </c>
    </row>
    <row r="3" spans="1:12" x14ac:dyDescent="0.25">
      <c r="A3" s="489" t="s">
        <v>679</v>
      </c>
      <c r="B3" s="489" t="s">
        <v>678</v>
      </c>
      <c r="C3" s="489" t="s">
        <v>653</v>
      </c>
      <c r="D3" t="str">
        <f t="shared" si="0"/>
        <v>AL, BALDWIN County</v>
      </c>
      <c r="E3" s="489" t="s">
        <v>146</v>
      </c>
      <c r="F3" s="489" t="s">
        <v>146</v>
      </c>
      <c r="G3" s="483">
        <v>0.82169999999999999</v>
      </c>
      <c r="H3">
        <v>0.75409999999999999</v>
      </c>
      <c r="I3" s="490">
        <f t="shared" ref="I3:I66" si="1">(G3-H3)/H3</f>
        <v>8.964328338416655E-2</v>
      </c>
      <c r="J3" s="483">
        <f t="shared" ref="J3:J66" si="2">IF(I3&lt;=-5%,H3*0.95,G3)</f>
        <v>0.82169999999999999</v>
      </c>
      <c r="K3" s="483" t="str">
        <f t="shared" ref="K3:K66" si="3">IF(I3&lt;=-5%,"Yes","")</f>
        <v/>
      </c>
      <c r="L3" t="str">
        <f t="shared" ref="L3:L65" si="4">IF(K3="","",1)</f>
        <v/>
      </c>
    </row>
    <row r="4" spans="1:12" x14ac:dyDescent="0.25">
      <c r="A4" s="489" t="s">
        <v>1660</v>
      </c>
      <c r="B4" s="489" t="s">
        <v>678</v>
      </c>
      <c r="C4" s="489" t="s">
        <v>653</v>
      </c>
      <c r="D4" t="str">
        <f t="shared" si="0"/>
        <v>AL, BARBOUR County</v>
      </c>
      <c r="E4" s="489" t="s">
        <v>147</v>
      </c>
      <c r="F4" s="489" t="s">
        <v>147</v>
      </c>
      <c r="G4" s="483">
        <v>0.64710000000000001</v>
      </c>
      <c r="H4">
        <v>0.6603</v>
      </c>
      <c r="I4" s="490">
        <f t="shared" si="1"/>
        <v>-1.9990913221263045E-2</v>
      </c>
      <c r="J4" s="483">
        <f t="shared" si="2"/>
        <v>0.64710000000000001</v>
      </c>
      <c r="K4" s="483" t="str">
        <f t="shared" si="3"/>
        <v/>
      </c>
      <c r="L4" t="str">
        <f t="shared" si="4"/>
        <v/>
      </c>
    </row>
    <row r="5" spans="1:12" x14ac:dyDescent="0.25">
      <c r="A5" s="489" t="s">
        <v>680</v>
      </c>
      <c r="B5" s="489" t="s">
        <v>678</v>
      </c>
      <c r="C5" s="489" t="s">
        <v>653</v>
      </c>
      <c r="D5" t="str">
        <f t="shared" si="0"/>
        <v>AL, BIBB County</v>
      </c>
      <c r="E5" s="489" t="s">
        <v>146</v>
      </c>
      <c r="F5" s="489" t="s">
        <v>146</v>
      </c>
      <c r="G5" s="483">
        <v>0.80249999999999999</v>
      </c>
      <c r="H5">
        <v>0.79160000000000008</v>
      </c>
      <c r="I5" s="490">
        <f t="shared" si="1"/>
        <v>1.3769580596260622E-2</v>
      </c>
      <c r="J5" s="483">
        <f t="shared" si="2"/>
        <v>0.80249999999999999</v>
      </c>
      <c r="K5" s="483" t="str">
        <f t="shared" si="3"/>
        <v/>
      </c>
      <c r="L5" t="str">
        <f t="shared" si="4"/>
        <v/>
      </c>
    </row>
    <row r="6" spans="1:12" x14ac:dyDescent="0.25">
      <c r="A6" s="489" t="s">
        <v>681</v>
      </c>
      <c r="B6" s="489" t="s">
        <v>678</v>
      </c>
      <c r="C6" s="489" t="s">
        <v>653</v>
      </c>
      <c r="D6" t="str">
        <f t="shared" si="0"/>
        <v>AL, BLOUNT County</v>
      </c>
      <c r="E6" s="489" t="s">
        <v>146</v>
      </c>
      <c r="F6" s="489" t="s">
        <v>146</v>
      </c>
      <c r="G6" s="483">
        <v>0.80249999999999999</v>
      </c>
      <c r="H6">
        <v>0.79160000000000008</v>
      </c>
      <c r="I6" s="490">
        <f t="shared" si="1"/>
        <v>1.3769580596260622E-2</v>
      </c>
      <c r="J6" s="483">
        <f t="shared" si="2"/>
        <v>0.80249999999999999</v>
      </c>
      <c r="K6" s="483" t="str">
        <f t="shared" si="3"/>
        <v/>
      </c>
      <c r="L6" t="str">
        <f t="shared" si="4"/>
        <v/>
      </c>
    </row>
    <row r="7" spans="1:12" x14ac:dyDescent="0.25">
      <c r="A7" s="489" t="s">
        <v>1661</v>
      </c>
      <c r="B7" s="489" t="s">
        <v>678</v>
      </c>
      <c r="C7" s="489" t="s">
        <v>653</v>
      </c>
      <c r="D7" t="str">
        <f t="shared" si="0"/>
        <v>AL, BULLOCK County</v>
      </c>
      <c r="E7" s="489" t="s">
        <v>147</v>
      </c>
      <c r="F7" s="489" t="s">
        <v>147</v>
      </c>
      <c r="G7" s="483">
        <v>0.64710000000000001</v>
      </c>
      <c r="H7">
        <v>0.6603</v>
      </c>
      <c r="I7" s="490">
        <f t="shared" si="1"/>
        <v>-1.9990913221263045E-2</v>
      </c>
      <c r="J7" s="483">
        <f t="shared" si="2"/>
        <v>0.64710000000000001</v>
      </c>
      <c r="K7" s="483" t="str">
        <f t="shared" si="3"/>
        <v/>
      </c>
      <c r="L7" t="str">
        <f t="shared" si="4"/>
        <v/>
      </c>
    </row>
    <row r="8" spans="1:12" x14ac:dyDescent="0.25">
      <c r="A8" s="489" t="s">
        <v>682</v>
      </c>
      <c r="B8" s="489" t="s">
        <v>678</v>
      </c>
      <c r="C8" s="489" t="s">
        <v>653</v>
      </c>
      <c r="D8" t="str">
        <f t="shared" si="0"/>
        <v>AL, BUTLER County</v>
      </c>
      <c r="E8" s="489" t="s">
        <v>147</v>
      </c>
      <c r="F8" s="489" t="s">
        <v>147</v>
      </c>
      <c r="G8" s="483">
        <v>0.64710000000000001</v>
      </c>
      <c r="H8">
        <v>0.6603</v>
      </c>
      <c r="I8" s="490">
        <f t="shared" si="1"/>
        <v>-1.9990913221263045E-2</v>
      </c>
      <c r="J8" s="483">
        <f t="shared" si="2"/>
        <v>0.64710000000000001</v>
      </c>
      <c r="K8" s="483" t="str">
        <f t="shared" si="3"/>
        <v/>
      </c>
      <c r="L8" t="str">
        <f t="shared" si="4"/>
        <v/>
      </c>
    </row>
    <row r="9" spans="1:12" x14ac:dyDescent="0.25">
      <c r="A9" s="489" t="s">
        <v>683</v>
      </c>
      <c r="B9" s="489" t="s">
        <v>678</v>
      </c>
      <c r="C9" s="489" t="s">
        <v>653</v>
      </c>
      <c r="D9" t="str">
        <f t="shared" si="0"/>
        <v>AL, CALHOUN County</v>
      </c>
      <c r="E9" s="489" t="s">
        <v>146</v>
      </c>
      <c r="F9" s="489" t="s">
        <v>146</v>
      </c>
      <c r="G9" s="483">
        <v>0.70489999999999997</v>
      </c>
      <c r="H9">
        <v>0.65670000000000006</v>
      </c>
      <c r="I9" s="490">
        <f t="shared" si="1"/>
        <v>7.3397289477691349E-2</v>
      </c>
      <c r="J9" s="483">
        <f t="shared" si="2"/>
        <v>0.70489999999999997</v>
      </c>
      <c r="K9" s="483" t="str">
        <f t="shared" si="3"/>
        <v/>
      </c>
      <c r="L9" t="str">
        <f t="shared" si="4"/>
        <v/>
      </c>
    </row>
    <row r="10" spans="1:12" x14ac:dyDescent="0.25">
      <c r="A10" s="489" t="s">
        <v>684</v>
      </c>
      <c r="B10" s="489" t="s">
        <v>678</v>
      </c>
      <c r="C10" s="489" t="s">
        <v>653</v>
      </c>
      <c r="D10" t="str">
        <f t="shared" si="0"/>
        <v>AL, CHAMBERS County</v>
      </c>
      <c r="E10" s="489" t="s">
        <v>147</v>
      </c>
      <c r="F10" s="489" t="s">
        <v>147</v>
      </c>
      <c r="G10" s="483">
        <v>0.64710000000000001</v>
      </c>
      <c r="H10">
        <v>0.6603</v>
      </c>
      <c r="I10" s="490">
        <f t="shared" si="1"/>
        <v>-1.9990913221263045E-2</v>
      </c>
      <c r="J10" s="483">
        <f t="shared" si="2"/>
        <v>0.64710000000000001</v>
      </c>
      <c r="K10" s="483" t="str">
        <f t="shared" si="3"/>
        <v/>
      </c>
      <c r="L10" t="str">
        <f t="shared" si="4"/>
        <v/>
      </c>
    </row>
    <row r="11" spans="1:12" x14ac:dyDescent="0.25">
      <c r="A11" s="489" t="s">
        <v>685</v>
      </c>
      <c r="B11" s="489" t="s">
        <v>678</v>
      </c>
      <c r="C11" s="489" t="s">
        <v>653</v>
      </c>
      <c r="D11" t="str">
        <f t="shared" si="0"/>
        <v>AL, CHEROKEE County</v>
      </c>
      <c r="E11" s="489" t="s">
        <v>147</v>
      </c>
      <c r="F11" s="489" t="s">
        <v>147</v>
      </c>
      <c r="G11" s="483">
        <v>0.64710000000000001</v>
      </c>
      <c r="H11">
        <v>0.6603</v>
      </c>
      <c r="I11" s="490">
        <f t="shared" si="1"/>
        <v>-1.9990913221263045E-2</v>
      </c>
      <c r="J11" s="483">
        <f t="shared" si="2"/>
        <v>0.64710000000000001</v>
      </c>
      <c r="K11" s="483" t="str">
        <f t="shared" si="3"/>
        <v/>
      </c>
      <c r="L11" t="str">
        <f t="shared" si="4"/>
        <v/>
      </c>
    </row>
    <row r="12" spans="1:12" x14ac:dyDescent="0.25">
      <c r="A12" s="489" t="s">
        <v>686</v>
      </c>
      <c r="B12" s="489" t="s">
        <v>678</v>
      </c>
      <c r="C12" s="489" t="s">
        <v>653</v>
      </c>
      <c r="D12" t="str">
        <f t="shared" si="0"/>
        <v>AL, CHILTON County</v>
      </c>
      <c r="E12" s="489" t="s">
        <v>146</v>
      </c>
      <c r="F12" s="489" t="s">
        <v>146</v>
      </c>
      <c r="G12" s="483">
        <v>0.80249999999999999</v>
      </c>
      <c r="H12">
        <v>0.79160000000000008</v>
      </c>
      <c r="I12" s="490">
        <f t="shared" si="1"/>
        <v>1.3769580596260622E-2</v>
      </c>
      <c r="J12" s="483">
        <f t="shared" si="2"/>
        <v>0.80249999999999999</v>
      </c>
      <c r="K12" s="483" t="str">
        <f t="shared" si="3"/>
        <v/>
      </c>
      <c r="L12" t="str">
        <f t="shared" si="4"/>
        <v/>
      </c>
    </row>
    <row r="13" spans="1:12" x14ac:dyDescent="0.25">
      <c r="A13" s="489" t="s">
        <v>1662</v>
      </c>
      <c r="B13" s="489" t="s">
        <v>678</v>
      </c>
      <c r="C13" s="489" t="s">
        <v>653</v>
      </c>
      <c r="D13" t="str">
        <f t="shared" si="0"/>
        <v>AL, CHOCTAW County</v>
      </c>
      <c r="E13" s="489" t="s">
        <v>147</v>
      </c>
      <c r="F13" s="489" t="s">
        <v>147</v>
      </c>
      <c r="G13" s="483">
        <v>0.64710000000000001</v>
      </c>
      <c r="H13">
        <v>0.6603</v>
      </c>
      <c r="I13" s="490">
        <f t="shared" si="1"/>
        <v>-1.9990913221263045E-2</v>
      </c>
      <c r="J13" s="483">
        <f t="shared" si="2"/>
        <v>0.64710000000000001</v>
      </c>
      <c r="K13" s="483" t="str">
        <f t="shared" si="3"/>
        <v/>
      </c>
      <c r="L13" t="str">
        <f t="shared" si="4"/>
        <v/>
      </c>
    </row>
    <row r="14" spans="1:12" x14ac:dyDescent="0.25">
      <c r="A14" s="489" t="s">
        <v>687</v>
      </c>
      <c r="B14" s="489" t="s">
        <v>678</v>
      </c>
      <c r="C14" s="489" t="s">
        <v>653</v>
      </c>
      <c r="D14" t="str">
        <f t="shared" si="0"/>
        <v>AL, CLARKE County</v>
      </c>
      <c r="E14" s="489" t="s">
        <v>147</v>
      </c>
      <c r="F14" s="489" t="s">
        <v>147</v>
      </c>
      <c r="G14" s="483">
        <v>0.64710000000000001</v>
      </c>
      <c r="H14">
        <v>0.6603</v>
      </c>
      <c r="I14" s="490">
        <f t="shared" si="1"/>
        <v>-1.9990913221263045E-2</v>
      </c>
      <c r="J14" s="483">
        <f t="shared" si="2"/>
        <v>0.64710000000000001</v>
      </c>
      <c r="K14" s="483" t="str">
        <f t="shared" si="3"/>
        <v/>
      </c>
      <c r="L14" t="str">
        <f t="shared" si="4"/>
        <v/>
      </c>
    </row>
    <row r="15" spans="1:12" x14ac:dyDescent="0.25">
      <c r="A15" s="489" t="s">
        <v>688</v>
      </c>
      <c r="B15" s="489" t="s">
        <v>678</v>
      </c>
      <c r="C15" s="489" t="s">
        <v>653</v>
      </c>
      <c r="D15" t="str">
        <f t="shared" si="0"/>
        <v>AL, CLAY County</v>
      </c>
      <c r="E15" s="489" t="s">
        <v>147</v>
      </c>
      <c r="F15" s="489" t="s">
        <v>147</v>
      </c>
      <c r="G15" s="483">
        <v>0.64710000000000001</v>
      </c>
      <c r="H15">
        <v>0.6603</v>
      </c>
      <c r="I15" s="490">
        <f t="shared" si="1"/>
        <v>-1.9990913221263045E-2</v>
      </c>
      <c r="J15" s="483">
        <f t="shared" si="2"/>
        <v>0.64710000000000001</v>
      </c>
      <c r="K15" s="483" t="str">
        <f t="shared" si="3"/>
        <v/>
      </c>
      <c r="L15" t="str">
        <f t="shared" si="4"/>
        <v/>
      </c>
    </row>
    <row r="16" spans="1:12" x14ac:dyDescent="0.25">
      <c r="A16" s="489" t="s">
        <v>1663</v>
      </c>
      <c r="B16" s="489" t="s">
        <v>678</v>
      </c>
      <c r="C16" s="489" t="s">
        <v>653</v>
      </c>
      <c r="D16" t="str">
        <f t="shared" si="0"/>
        <v>AL, CLEBURNE County</v>
      </c>
      <c r="E16" s="489" t="s">
        <v>147</v>
      </c>
      <c r="F16" s="489" t="s">
        <v>147</v>
      </c>
      <c r="G16" s="483">
        <v>0.64710000000000001</v>
      </c>
      <c r="H16">
        <v>0.6603</v>
      </c>
      <c r="I16" s="490">
        <f t="shared" si="1"/>
        <v>-1.9990913221263045E-2</v>
      </c>
      <c r="J16" s="483">
        <f t="shared" si="2"/>
        <v>0.64710000000000001</v>
      </c>
      <c r="K16" s="483" t="str">
        <f t="shared" si="3"/>
        <v/>
      </c>
      <c r="L16" t="str">
        <f t="shared" si="4"/>
        <v/>
      </c>
    </row>
    <row r="17" spans="1:12" x14ac:dyDescent="0.25">
      <c r="A17" s="489" t="s">
        <v>1664</v>
      </c>
      <c r="B17" s="489" t="s">
        <v>678</v>
      </c>
      <c r="C17" s="489" t="s">
        <v>653</v>
      </c>
      <c r="D17" t="str">
        <f t="shared" si="0"/>
        <v>AL, COFFEE County</v>
      </c>
      <c r="E17" s="489" t="s">
        <v>147</v>
      </c>
      <c r="F17" s="489" t="s">
        <v>147</v>
      </c>
      <c r="G17" s="483">
        <v>0.64710000000000001</v>
      </c>
      <c r="H17">
        <v>0.6603</v>
      </c>
      <c r="I17" s="490">
        <f t="shared" si="1"/>
        <v>-1.9990913221263045E-2</v>
      </c>
      <c r="J17" s="483">
        <f t="shared" si="2"/>
        <v>0.64710000000000001</v>
      </c>
      <c r="K17" s="483" t="str">
        <f t="shared" si="3"/>
        <v/>
      </c>
      <c r="L17" t="str">
        <f t="shared" si="4"/>
        <v/>
      </c>
    </row>
    <row r="18" spans="1:12" x14ac:dyDescent="0.25">
      <c r="A18" s="489" t="s">
        <v>689</v>
      </c>
      <c r="B18" s="489" t="s">
        <v>678</v>
      </c>
      <c r="C18" s="489" t="s">
        <v>653</v>
      </c>
      <c r="D18" t="str">
        <f t="shared" si="0"/>
        <v>AL, COLBERT County</v>
      </c>
      <c r="E18" s="489" t="s">
        <v>146</v>
      </c>
      <c r="F18" s="489" t="s">
        <v>146</v>
      </c>
      <c r="G18" s="483">
        <v>0.70509999999999995</v>
      </c>
      <c r="H18">
        <v>0.66139999999999999</v>
      </c>
      <c r="I18" s="490">
        <f t="shared" si="1"/>
        <v>6.6071968551557239E-2</v>
      </c>
      <c r="J18" s="483">
        <f t="shared" si="2"/>
        <v>0.70509999999999995</v>
      </c>
      <c r="K18" s="483" t="str">
        <f t="shared" si="3"/>
        <v/>
      </c>
      <c r="L18" t="str">
        <f t="shared" si="4"/>
        <v/>
      </c>
    </row>
    <row r="19" spans="1:12" x14ac:dyDescent="0.25">
      <c r="A19" s="489" t="s">
        <v>1665</v>
      </c>
      <c r="B19" s="489" t="s">
        <v>678</v>
      </c>
      <c r="C19" s="489" t="s">
        <v>653</v>
      </c>
      <c r="D19" t="str">
        <f t="shared" si="0"/>
        <v>AL, CONECUH County</v>
      </c>
      <c r="E19" s="489" t="s">
        <v>147</v>
      </c>
      <c r="F19" s="489" t="s">
        <v>147</v>
      </c>
      <c r="G19" s="483">
        <v>0.64710000000000001</v>
      </c>
      <c r="H19">
        <v>0.6603</v>
      </c>
      <c r="I19" s="490">
        <f t="shared" si="1"/>
        <v>-1.9990913221263045E-2</v>
      </c>
      <c r="J19" s="483">
        <f t="shared" si="2"/>
        <v>0.64710000000000001</v>
      </c>
      <c r="K19" s="483" t="str">
        <f t="shared" si="3"/>
        <v/>
      </c>
      <c r="L19" t="str">
        <f t="shared" si="4"/>
        <v/>
      </c>
    </row>
    <row r="20" spans="1:12" x14ac:dyDescent="0.25">
      <c r="A20" s="489" t="s">
        <v>1666</v>
      </c>
      <c r="B20" s="489" t="s">
        <v>678</v>
      </c>
      <c r="C20" s="489" t="s">
        <v>653</v>
      </c>
      <c r="D20" t="str">
        <f t="shared" si="0"/>
        <v>AL, COOSA County</v>
      </c>
      <c r="E20" s="489" t="s">
        <v>147</v>
      </c>
      <c r="F20" s="489" t="s">
        <v>147</v>
      </c>
      <c r="G20" s="483">
        <v>0.64710000000000001</v>
      </c>
      <c r="H20">
        <v>0.6603</v>
      </c>
      <c r="I20" s="490">
        <f t="shared" si="1"/>
        <v>-1.9990913221263045E-2</v>
      </c>
      <c r="J20" s="483">
        <f t="shared" si="2"/>
        <v>0.64710000000000001</v>
      </c>
      <c r="K20" s="483" t="str">
        <f t="shared" si="3"/>
        <v/>
      </c>
      <c r="L20" t="str">
        <f t="shared" si="4"/>
        <v/>
      </c>
    </row>
    <row r="21" spans="1:12" x14ac:dyDescent="0.25">
      <c r="A21" s="489" t="s">
        <v>1667</v>
      </c>
      <c r="B21" s="489" t="s">
        <v>678</v>
      </c>
      <c r="C21" s="489" t="s">
        <v>653</v>
      </c>
      <c r="D21" t="str">
        <f t="shared" si="0"/>
        <v>AL, COVINGTON County</v>
      </c>
      <c r="E21" s="489" t="s">
        <v>147</v>
      </c>
      <c r="F21" s="489" t="s">
        <v>147</v>
      </c>
      <c r="G21" s="483">
        <v>0.64710000000000001</v>
      </c>
      <c r="H21">
        <v>0.6603</v>
      </c>
      <c r="I21" s="490">
        <f t="shared" si="1"/>
        <v>-1.9990913221263045E-2</v>
      </c>
      <c r="J21" s="483">
        <f t="shared" si="2"/>
        <v>0.64710000000000001</v>
      </c>
      <c r="K21" s="483" t="str">
        <f t="shared" si="3"/>
        <v/>
      </c>
      <c r="L21" t="str">
        <f t="shared" si="4"/>
        <v/>
      </c>
    </row>
    <row r="22" spans="1:12" x14ac:dyDescent="0.25">
      <c r="A22" s="489" t="s">
        <v>1668</v>
      </c>
      <c r="B22" s="489" t="s">
        <v>678</v>
      </c>
      <c r="C22" s="489" t="s">
        <v>653</v>
      </c>
      <c r="D22" t="str">
        <f t="shared" si="0"/>
        <v>AL, CRENSHAW County</v>
      </c>
      <c r="E22" s="489" t="s">
        <v>147</v>
      </c>
      <c r="F22" s="489" t="s">
        <v>147</v>
      </c>
      <c r="G22" s="483">
        <v>0.64710000000000001</v>
      </c>
      <c r="H22">
        <v>0.6603</v>
      </c>
      <c r="I22" s="490">
        <f t="shared" si="1"/>
        <v>-1.9990913221263045E-2</v>
      </c>
      <c r="J22" s="483">
        <f t="shared" si="2"/>
        <v>0.64710000000000001</v>
      </c>
      <c r="K22" s="483" t="str">
        <f t="shared" si="3"/>
        <v/>
      </c>
      <c r="L22" t="str">
        <f t="shared" si="4"/>
        <v/>
      </c>
    </row>
    <row r="23" spans="1:12" x14ac:dyDescent="0.25">
      <c r="A23" s="489" t="s">
        <v>1669</v>
      </c>
      <c r="B23" s="489" t="s">
        <v>678</v>
      </c>
      <c r="C23" s="489" t="s">
        <v>653</v>
      </c>
      <c r="D23" t="str">
        <f t="shared" si="0"/>
        <v>AL, CULLMAN County</v>
      </c>
      <c r="E23" s="489" t="s">
        <v>147</v>
      </c>
      <c r="F23" s="489" t="s">
        <v>147</v>
      </c>
      <c r="G23" s="483">
        <v>0.64710000000000001</v>
      </c>
      <c r="H23">
        <v>0.6603</v>
      </c>
      <c r="I23" s="490">
        <f t="shared" si="1"/>
        <v>-1.9990913221263045E-2</v>
      </c>
      <c r="J23" s="483">
        <f t="shared" si="2"/>
        <v>0.64710000000000001</v>
      </c>
      <c r="K23" s="483" t="str">
        <f t="shared" si="3"/>
        <v/>
      </c>
      <c r="L23" t="str">
        <f t="shared" si="4"/>
        <v/>
      </c>
    </row>
    <row r="24" spans="1:12" x14ac:dyDescent="0.25">
      <c r="A24" s="489" t="s">
        <v>1670</v>
      </c>
      <c r="B24" s="489" t="s">
        <v>678</v>
      </c>
      <c r="C24" s="489" t="s">
        <v>653</v>
      </c>
      <c r="D24" t="str">
        <f t="shared" si="0"/>
        <v>AL, DALE County</v>
      </c>
      <c r="E24" s="489" t="s">
        <v>147</v>
      </c>
      <c r="F24" s="489" t="s">
        <v>147</v>
      </c>
      <c r="G24" s="483">
        <v>0.64710000000000001</v>
      </c>
      <c r="H24">
        <v>0.6603</v>
      </c>
      <c r="I24" s="490">
        <f t="shared" si="1"/>
        <v>-1.9990913221263045E-2</v>
      </c>
      <c r="J24" s="483">
        <f t="shared" si="2"/>
        <v>0.64710000000000001</v>
      </c>
      <c r="K24" s="483" t="str">
        <f t="shared" si="3"/>
        <v/>
      </c>
      <c r="L24" t="str">
        <f t="shared" si="4"/>
        <v/>
      </c>
    </row>
    <row r="25" spans="1:12" x14ac:dyDescent="0.25">
      <c r="A25" s="489" t="s">
        <v>690</v>
      </c>
      <c r="B25" s="489" t="s">
        <v>678</v>
      </c>
      <c r="C25" s="489" t="s">
        <v>653</v>
      </c>
      <c r="D25" t="str">
        <f t="shared" si="0"/>
        <v>AL, DALLAS County</v>
      </c>
      <c r="E25" s="489" t="s">
        <v>147</v>
      </c>
      <c r="F25" s="489" t="s">
        <v>147</v>
      </c>
      <c r="G25" s="483">
        <v>0.64710000000000001</v>
      </c>
      <c r="H25">
        <v>0.6603</v>
      </c>
      <c r="I25" s="490">
        <f t="shared" si="1"/>
        <v>-1.9990913221263045E-2</v>
      </c>
      <c r="J25" s="483">
        <f t="shared" si="2"/>
        <v>0.64710000000000001</v>
      </c>
      <c r="K25" s="483" t="str">
        <f t="shared" si="3"/>
        <v/>
      </c>
      <c r="L25" t="str">
        <f t="shared" si="4"/>
        <v/>
      </c>
    </row>
    <row r="26" spans="1:12" x14ac:dyDescent="0.25">
      <c r="A26" s="489" t="s">
        <v>691</v>
      </c>
      <c r="B26" s="489" t="s">
        <v>678</v>
      </c>
      <c r="C26" s="489" t="s">
        <v>653</v>
      </c>
      <c r="D26" t="str">
        <f t="shared" si="0"/>
        <v>AL, DE KALB County</v>
      </c>
      <c r="E26" s="489" t="s">
        <v>147</v>
      </c>
      <c r="F26" s="489" t="s">
        <v>147</v>
      </c>
      <c r="G26" s="483">
        <v>0.64710000000000001</v>
      </c>
      <c r="H26">
        <v>0.6603</v>
      </c>
      <c r="I26" s="490">
        <f t="shared" si="1"/>
        <v>-1.9990913221263045E-2</v>
      </c>
      <c r="J26" s="483">
        <f t="shared" si="2"/>
        <v>0.64710000000000001</v>
      </c>
      <c r="K26" s="483" t="str">
        <f t="shared" si="3"/>
        <v/>
      </c>
      <c r="L26" t="str">
        <f t="shared" si="4"/>
        <v/>
      </c>
    </row>
    <row r="27" spans="1:12" x14ac:dyDescent="0.25">
      <c r="A27" s="489" t="s">
        <v>692</v>
      </c>
      <c r="B27" s="489" t="s">
        <v>678</v>
      </c>
      <c r="C27" s="489" t="s">
        <v>653</v>
      </c>
      <c r="D27" t="str">
        <f t="shared" si="0"/>
        <v>AL, ELMORE County</v>
      </c>
      <c r="E27" s="489" t="s">
        <v>146</v>
      </c>
      <c r="F27" s="489" t="s">
        <v>146</v>
      </c>
      <c r="G27" s="483">
        <v>0.84750000000000003</v>
      </c>
      <c r="H27">
        <v>0.79260000000000008</v>
      </c>
      <c r="I27" s="490">
        <f t="shared" si="1"/>
        <v>6.9265707797123321E-2</v>
      </c>
      <c r="J27" s="483">
        <f t="shared" si="2"/>
        <v>0.84750000000000003</v>
      </c>
      <c r="K27" s="483" t="str">
        <f t="shared" si="3"/>
        <v/>
      </c>
      <c r="L27" t="str">
        <f t="shared" si="4"/>
        <v/>
      </c>
    </row>
    <row r="28" spans="1:12" x14ac:dyDescent="0.25">
      <c r="A28" s="489" t="s">
        <v>693</v>
      </c>
      <c r="B28" s="489" t="s">
        <v>678</v>
      </c>
      <c r="C28" s="489" t="s">
        <v>653</v>
      </c>
      <c r="D28" t="str">
        <f t="shared" si="0"/>
        <v>AL, ESCAMBIA County</v>
      </c>
      <c r="E28" s="489" t="s">
        <v>147</v>
      </c>
      <c r="F28" s="489" t="s">
        <v>147</v>
      </c>
      <c r="G28" s="483">
        <v>0.64710000000000001</v>
      </c>
      <c r="H28">
        <v>0.6603</v>
      </c>
      <c r="I28" s="490">
        <f t="shared" si="1"/>
        <v>-1.9990913221263045E-2</v>
      </c>
      <c r="J28" s="483">
        <f t="shared" si="2"/>
        <v>0.64710000000000001</v>
      </c>
      <c r="K28" s="483" t="str">
        <f t="shared" si="3"/>
        <v/>
      </c>
      <c r="L28" t="str">
        <f t="shared" si="4"/>
        <v/>
      </c>
    </row>
    <row r="29" spans="1:12" x14ac:dyDescent="0.25">
      <c r="A29" s="489" t="s">
        <v>694</v>
      </c>
      <c r="B29" s="489" t="s">
        <v>678</v>
      </c>
      <c r="C29" s="489" t="s">
        <v>653</v>
      </c>
      <c r="D29" t="str">
        <f t="shared" si="0"/>
        <v>AL, ETOWAH County</v>
      </c>
      <c r="E29" s="489" t="s">
        <v>146</v>
      </c>
      <c r="F29" s="489" t="s">
        <v>146</v>
      </c>
      <c r="G29" s="483">
        <v>0.7036</v>
      </c>
      <c r="H29">
        <v>0.70050000000000001</v>
      </c>
      <c r="I29" s="490">
        <f t="shared" si="1"/>
        <v>4.4254104211277536E-3</v>
      </c>
      <c r="J29" s="483">
        <f t="shared" si="2"/>
        <v>0.7036</v>
      </c>
      <c r="K29" s="483" t="str">
        <f t="shared" si="3"/>
        <v/>
      </c>
      <c r="L29" t="str">
        <f t="shared" si="4"/>
        <v/>
      </c>
    </row>
    <row r="30" spans="1:12" x14ac:dyDescent="0.25">
      <c r="A30" s="489" t="s">
        <v>695</v>
      </c>
      <c r="B30" s="489" t="s">
        <v>678</v>
      </c>
      <c r="C30" s="489" t="s">
        <v>653</v>
      </c>
      <c r="D30" t="str">
        <f t="shared" si="0"/>
        <v>AL, FAYETTE County</v>
      </c>
      <c r="E30" s="489" t="s">
        <v>147</v>
      </c>
      <c r="F30" s="489" t="s">
        <v>147</v>
      </c>
      <c r="G30" s="483">
        <v>0.64710000000000001</v>
      </c>
      <c r="H30">
        <v>0.6603</v>
      </c>
      <c r="I30" s="490">
        <f t="shared" si="1"/>
        <v>-1.9990913221263045E-2</v>
      </c>
      <c r="J30" s="483">
        <f t="shared" si="2"/>
        <v>0.64710000000000001</v>
      </c>
      <c r="K30" s="483" t="str">
        <f t="shared" si="3"/>
        <v/>
      </c>
      <c r="L30" t="str">
        <f t="shared" si="4"/>
        <v/>
      </c>
    </row>
    <row r="31" spans="1:12" x14ac:dyDescent="0.25">
      <c r="A31" s="489" t="s">
        <v>696</v>
      </c>
      <c r="B31" s="489" t="s">
        <v>678</v>
      </c>
      <c r="C31" s="489" t="s">
        <v>653</v>
      </c>
      <c r="D31" t="str">
        <f t="shared" si="0"/>
        <v>AL, FRANKLIN County</v>
      </c>
      <c r="E31" s="489" t="s">
        <v>147</v>
      </c>
      <c r="F31" s="489" t="s">
        <v>147</v>
      </c>
      <c r="G31" s="483">
        <v>0.64710000000000001</v>
      </c>
      <c r="H31">
        <v>0.6603</v>
      </c>
      <c r="I31" s="490">
        <f t="shared" si="1"/>
        <v>-1.9990913221263045E-2</v>
      </c>
      <c r="J31" s="483">
        <f t="shared" si="2"/>
        <v>0.64710000000000001</v>
      </c>
      <c r="K31" s="483" t="str">
        <f t="shared" si="3"/>
        <v/>
      </c>
      <c r="L31" t="str">
        <f t="shared" si="4"/>
        <v/>
      </c>
    </row>
    <row r="32" spans="1:12" x14ac:dyDescent="0.25">
      <c r="A32" s="489" t="s">
        <v>697</v>
      </c>
      <c r="B32" s="489" t="s">
        <v>678</v>
      </c>
      <c r="C32" s="489" t="s">
        <v>653</v>
      </c>
      <c r="D32" t="str">
        <f t="shared" si="0"/>
        <v>AL, GENEVA County</v>
      </c>
      <c r="E32" s="489" t="s">
        <v>146</v>
      </c>
      <c r="F32" s="489" t="s">
        <v>146</v>
      </c>
      <c r="G32" s="483">
        <v>0.65659999999999996</v>
      </c>
      <c r="H32">
        <v>0.64950000000000008</v>
      </c>
      <c r="I32" s="490">
        <f t="shared" si="1"/>
        <v>1.0931485758275418E-2</v>
      </c>
      <c r="J32" s="483">
        <f t="shared" si="2"/>
        <v>0.65659999999999996</v>
      </c>
      <c r="K32" s="483" t="str">
        <f t="shared" si="3"/>
        <v/>
      </c>
      <c r="L32" t="str">
        <f t="shared" si="4"/>
        <v/>
      </c>
    </row>
    <row r="33" spans="1:12" x14ac:dyDescent="0.25">
      <c r="A33" s="489" t="s">
        <v>698</v>
      </c>
      <c r="B33" s="489" t="s">
        <v>678</v>
      </c>
      <c r="C33" s="489" t="s">
        <v>653</v>
      </c>
      <c r="D33" t="str">
        <f t="shared" si="0"/>
        <v>AL, GREENE County</v>
      </c>
      <c r="E33" s="489" t="s">
        <v>146</v>
      </c>
      <c r="F33" s="489" t="s">
        <v>146</v>
      </c>
      <c r="G33" s="483">
        <v>0.96440000000000003</v>
      </c>
      <c r="H33">
        <v>0.79780000000000006</v>
      </c>
      <c r="I33" s="490">
        <f t="shared" si="1"/>
        <v>0.20882426673351712</v>
      </c>
      <c r="J33" s="483">
        <f t="shared" si="2"/>
        <v>0.96440000000000003</v>
      </c>
      <c r="K33" s="483" t="str">
        <f t="shared" si="3"/>
        <v/>
      </c>
      <c r="L33" t="str">
        <f t="shared" si="4"/>
        <v/>
      </c>
    </row>
    <row r="34" spans="1:12" x14ac:dyDescent="0.25">
      <c r="A34" s="489" t="s">
        <v>699</v>
      </c>
      <c r="B34" s="489" t="s">
        <v>678</v>
      </c>
      <c r="C34" s="489" t="s">
        <v>653</v>
      </c>
      <c r="D34" t="str">
        <f t="shared" si="0"/>
        <v>AL, HALE County</v>
      </c>
      <c r="E34" s="489" t="s">
        <v>146</v>
      </c>
      <c r="F34" s="489" t="s">
        <v>146</v>
      </c>
      <c r="G34" s="483">
        <v>0.96440000000000003</v>
      </c>
      <c r="H34">
        <v>0.79780000000000006</v>
      </c>
      <c r="I34" s="490">
        <f t="shared" si="1"/>
        <v>0.20882426673351712</v>
      </c>
      <c r="J34" s="483">
        <f t="shared" si="2"/>
        <v>0.96440000000000003</v>
      </c>
      <c r="K34" s="483" t="str">
        <f t="shared" si="3"/>
        <v/>
      </c>
      <c r="L34" t="str">
        <f t="shared" si="4"/>
        <v/>
      </c>
    </row>
    <row r="35" spans="1:12" x14ac:dyDescent="0.25">
      <c r="A35" s="489" t="s">
        <v>700</v>
      </c>
      <c r="B35" s="489" t="s">
        <v>678</v>
      </c>
      <c r="C35" s="489" t="s">
        <v>653</v>
      </c>
      <c r="D35" t="str">
        <f t="shared" si="0"/>
        <v>AL, HENRY County</v>
      </c>
      <c r="E35" s="489" t="s">
        <v>146</v>
      </c>
      <c r="F35" s="489" t="s">
        <v>146</v>
      </c>
      <c r="G35" s="483">
        <v>0.65659999999999996</v>
      </c>
      <c r="H35">
        <v>0.64950000000000008</v>
      </c>
      <c r="I35" s="490">
        <f t="shared" si="1"/>
        <v>1.0931485758275418E-2</v>
      </c>
      <c r="J35" s="483">
        <f t="shared" si="2"/>
        <v>0.65659999999999996</v>
      </c>
      <c r="K35" s="483" t="str">
        <f t="shared" si="3"/>
        <v/>
      </c>
      <c r="L35" t="str">
        <f t="shared" si="4"/>
        <v/>
      </c>
    </row>
    <row r="36" spans="1:12" x14ac:dyDescent="0.25">
      <c r="A36" s="489" t="s">
        <v>701</v>
      </c>
      <c r="B36" s="489" t="s">
        <v>678</v>
      </c>
      <c r="C36" s="489" t="s">
        <v>653</v>
      </c>
      <c r="D36" t="str">
        <f t="shared" si="0"/>
        <v>AL, HOUSTON County</v>
      </c>
      <c r="E36" s="489" t="s">
        <v>146</v>
      </c>
      <c r="F36" s="489" t="s">
        <v>146</v>
      </c>
      <c r="G36" s="483">
        <v>0.65659999999999996</v>
      </c>
      <c r="H36">
        <v>0.64950000000000008</v>
      </c>
      <c r="I36" s="490">
        <f t="shared" si="1"/>
        <v>1.0931485758275418E-2</v>
      </c>
      <c r="J36" s="483">
        <f t="shared" si="2"/>
        <v>0.65659999999999996</v>
      </c>
      <c r="K36" s="483" t="str">
        <f t="shared" si="3"/>
        <v/>
      </c>
      <c r="L36" t="str">
        <f t="shared" si="4"/>
        <v/>
      </c>
    </row>
    <row r="37" spans="1:12" x14ac:dyDescent="0.25">
      <c r="A37" s="489" t="s">
        <v>702</v>
      </c>
      <c r="B37" s="489" t="s">
        <v>678</v>
      </c>
      <c r="C37" s="489" t="s">
        <v>653</v>
      </c>
      <c r="D37" t="str">
        <f t="shared" si="0"/>
        <v>AL, JACKSON County</v>
      </c>
      <c r="E37" s="489" t="s">
        <v>147</v>
      </c>
      <c r="F37" s="489" t="s">
        <v>147</v>
      </c>
      <c r="G37" s="483">
        <v>0.64710000000000001</v>
      </c>
      <c r="H37">
        <v>0.6603</v>
      </c>
      <c r="I37" s="490">
        <f t="shared" si="1"/>
        <v>-1.9990913221263045E-2</v>
      </c>
      <c r="J37" s="483">
        <f t="shared" si="2"/>
        <v>0.64710000000000001</v>
      </c>
      <c r="K37" s="483" t="str">
        <f t="shared" si="3"/>
        <v/>
      </c>
      <c r="L37" t="str">
        <f t="shared" si="4"/>
        <v/>
      </c>
    </row>
    <row r="38" spans="1:12" x14ac:dyDescent="0.25">
      <c r="A38" s="489" t="s">
        <v>703</v>
      </c>
      <c r="B38" s="489" t="s">
        <v>678</v>
      </c>
      <c r="C38" s="489" t="s">
        <v>653</v>
      </c>
      <c r="D38" t="str">
        <f t="shared" si="0"/>
        <v>AL, JEFFERSON County</v>
      </c>
      <c r="E38" s="489" t="s">
        <v>146</v>
      </c>
      <c r="F38" s="489" t="s">
        <v>146</v>
      </c>
      <c r="G38" s="483">
        <v>0.80249999999999999</v>
      </c>
      <c r="H38">
        <v>0.79160000000000008</v>
      </c>
      <c r="I38" s="490">
        <f t="shared" si="1"/>
        <v>1.3769580596260622E-2</v>
      </c>
      <c r="J38" s="483">
        <f t="shared" si="2"/>
        <v>0.80249999999999999</v>
      </c>
      <c r="K38" s="483" t="str">
        <f t="shared" si="3"/>
        <v/>
      </c>
      <c r="L38" t="str">
        <f t="shared" si="4"/>
        <v/>
      </c>
    </row>
    <row r="39" spans="1:12" x14ac:dyDescent="0.25">
      <c r="A39" s="489" t="s">
        <v>704</v>
      </c>
      <c r="B39" s="489" t="s">
        <v>678</v>
      </c>
      <c r="C39" s="489" t="s">
        <v>653</v>
      </c>
      <c r="D39" t="str">
        <f t="shared" si="0"/>
        <v>AL, LAMAR County</v>
      </c>
      <c r="E39" s="489" t="s">
        <v>147</v>
      </c>
      <c r="F39" s="489" t="s">
        <v>147</v>
      </c>
      <c r="G39" s="483">
        <v>0.64710000000000001</v>
      </c>
      <c r="H39">
        <v>0.6603</v>
      </c>
      <c r="I39" s="490">
        <f t="shared" si="1"/>
        <v>-1.9990913221263045E-2</v>
      </c>
      <c r="J39" s="483">
        <f t="shared" si="2"/>
        <v>0.64710000000000001</v>
      </c>
      <c r="K39" s="483" t="str">
        <f t="shared" si="3"/>
        <v/>
      </c>
      <c r="L39" t="str">
        <f t="shared" si="4"/>
        <v/>
      </c>
    </row>
    <row r="40" spans="1:12" x14ac:dyDescent="0.25">
      <c r="A40" s="489" t="s">
        <v>705</v>
      </c>
      <c r="B40" s="489" t="s">
        <v>678</v>
      </c>
      <c r="C40" s="489" t="s">
        <v>653</v>
      </c>
      <c r="D40" t="str">
        <f t="shared" si="0"/>
        <v>AL, LAUDERDALE County</v>
      </c>
      <c r="E40" s="489" t="s">
        <v>146</v>
      </c>
      <c r="F40" s="489" t="s">
        <v>146</v>
      </c>
      <c r="G40" s="483">
        <v>0.70509999999999995</v>
      </c>
      <c r="H40">
        <v>0.66139999999999999</v>
      </c>
      <c r="I40" s="490">
        <f t="shared" si="1"/>
        <v>6.6071968551557239E-2</v>
      </c>
      <c r="J40" s="483">
        <f t="shared" si="2"/>
        <v>0.70509999999999995</v>
      </c>
      <c r="K40" s="483" t="str">
        <f t="shared" si="3"/>
        <v/>
      </c>
      <c r="L40" t="str">
        <f t="shared" si="4"/>
        <v/>
      </c>
    </row>
    <row r="41" spans="1:12" x14ac:dyDescent="0.25">
      <c r="A41" s="489" t="s">
        <v>706</v>
      </c>
      <c r="B41" s="489" t="s">
        <v>678</v>
      </c>
      <c r="C41" s="489" t="s">
        <v>653</v>
      </c>
      <c r="D41" t="str">
        <f t="shared" si="0"/>
        <v>AL, LAWRENCE County</v>
      </c>
      <c r="E41" s="489" t="s">
        <v>146</v>
      </c>
      <c r="F41" s="489" t="s">
        <v>146</v>
      </c>
      <c r="G41" s="483">
        <v>0.72289999999999999</v>
      </c>
      <c r="H41">
        <v>0.67220000000000002</v>
      </c>
      <c r="I41" s="490">
        <f t="shared" si="1"/>
        <v>7.5423980958048142E-2</v>
      </c>
      <c r="J41" s="483">
        <f t="shared" si="2"/>
        <v>0.72289999999999999</v>
      </c>
      <c r="K41" s="483" t="str">
        <f t="shared" si="3"/>
        <v/>
      </c>
      <c r="L41" t="str">
        <f t="shared" si="4"/>
        <v/>
      </c>
    </row>
    <row r="42" spans="1:12" x14ac:dyDescent="0.25">
      <c r="A42" s="489" t="s">
        <v>707</v>
      </c>
      <c r="B42" s="489" t="s">
        <v>678</v>
      </c>
      <c r="C42" s="489" t="s">
        <v>653</v>
      </c>
      <c r="D42" t="str">
        <f t="shared" si="0"/>
        <v>AL, LEE County</v>
      </c>
      <c r="E42" s="489" t="s">
        <v>146</v>
      </c>
      <c r="F42" s="489" t="s">
        <v>146</v>
      </c>
      <c r="G42" s="483">
        <v>0.67469999999999997</v>
      </c>
      <c r="H42">
        <v>0.67970000000000008</v>
      </c>
      <c r="I42" s="490">
        <f t="shared" si="1"/>
        <v>-7.3561865528911502E-3</v>
      </c>
      <c r="J42" s="483">
        <f t="shared" si="2"/>
        <v>0.67469999999999997</v>
      </c>
      <c r="K42" s="483" t="str">
        <f t="shared" si="3"/>
        <v/>
      </c>
      <c r="L42" t="str">
        <f t="shared" si="4"/>
        <v/>
      </c>
    </row>
    <row r="43" spans="1:12" x14ac:dyDescent="0.25">
      <c r="A43" s="489" t="s">
        <v>708</v>
      </c>
      <c r="B43" s="489" t="s">
        <v>678</v>
      </c>
      <c r="C43" s="489" t="s">
        <v>653</v>
      </c>
      <c r="D43" t="str">
        <f t="shared" si="0"/>
        <v>AL, LIMESTONE County</v>
      </c>
      <c r="E43" s="489" t="s">
        <v>146</v>
      </c>
      <c r="F43" s="489" t="s">
        <v>146</v>
      </c>
      <c r="G43" s="483">
        <v>0.80859999999999999</v>
      </c>
      <c r="H43">
        <v>0.7984</v>
      </c>
      <c r="I43" s="490">
        <f t="shared" si="1"/>
        <v>1.2775551102204392E-2</v>
      </c>
      <c r="J43" s="483">
        <f t="shared" si="2"/>
        <v>0.80859999999999999</v>
      </c>
      <c r="K43" s="483" t="str">
        <f t="shared" si="3"/>
        <v/>
      </c>
      <c r="L43" t="str">
        <f t="shared" si="4"/>
        <v/>
      </c>
    </row>
    <row r="44" spans="1:12" x14ac:dyDescent="0.25">
      <c r="A44" s="489" t="s">
        <v>709</v>
      </c>
      <c r="B44" s="489" t="s">
        <v>678</v>
      </c>
      <c r="C44" s="489" t="s">
        <v>653</v>
      </c>
      <c r="D44" t="str">
        <f t="shared" si="0"/>
        <v>AL, LOWNDES County</v>
      </c>
      <c r="E44" s="489" t="s">
        <v>146</v>
      </c>
      <c r="F44" s="489" t="s">
        <v>146</v>
      </c>
      <c r="G44" s="483">
        <v>0.84750000000000003</v>
      </c>
      <c r="H44">
        <v>0.79260000000000008</v>
      </c>
      <c r="I44" s="490">
        <f t="shared" si="1"/>
        <v>6.9265707797123321E-2</v>
      </c>
      <c r="J44" s="483">
        <f t="shared" si="2"/>
        <v>0.84750000000000003</v>
      </c>
      <c r="K44" s="483" t="str">
        <f t="shared" si="3"/>
        <v/>
      </c>
      <c r="L44" t="str">
        <f t="shared" si="4"/>
        <v/>
      </c>
    </row>
    <row r="45" spans="1:12" x14ac:dyDescent="0.25">
      <c r="A45" s="489" t="s">
        <v>710</v>
      </c>
      <c r="B45" s="489" t="s">
        <v>678</v>
      </c>
      <c r="C45" s="489" t="s">
        <v>653</v>
      </c>
      <c r="D45" t="str">
        <f t="shared" si="0"/>
        <v>AL, MACON County</v>
      </c>
      <c r="E45" s="489" t="s">
        <v>146</v>
      </c>
      <c r="F45" s="489" t="s">
        <v>147</v>
      </c>
      <c r="G45" s="483">
        <v>0.67469999999999997</v>
      </c>
      <c r="H45">
        <v>0.6603</v>
      </c>
      <c r="I45" s="490">
        <f t="shared" si="1"/>
        <v>2.1808268968650565E-2</v>
      </c>
      <c r="J45" s="483">
        <f t="shared" si="2"/>
        <v>0.67469999999999997</v>
      </c>
      <c r="K45" s="483" t="str">
        <f t="shared" si="3"/>
        <v/>
      </c>
      <c r="L45" t="str">
        <f t="shared" si="4"/>
        <v/>
      </c>
    </row>
    <row r="46" spans="1:12" x14ac:dyDescent="0.25">
      <c r="A46" s="489" t="s">
        <v>711</v>
      </c>
      <c r="B46" s="489" t="s">
        <v>678</v>
      </c>
      <c r="C46" s="489" t="s">
        <v>653</v>
      </c>
      <c r="D46" t="str">
        <f t="shared" si="0"/>
        <v>AL, MADISON County</v>
      </c>
      <c r="E46" s="489" t="s">
        <v>146</v>
      </c>
      <c r="F46" s="489" t="s">
        <v>146</v>
      </c>
      <c r="G46" s="483">
        <v>0.80859999999999999</v>
      </c>
      <c r="H46">
        <v>0.7984</v>
      </c>
      <c r="I46" s="490">
        <f t="shared" si="1"/>
        <v>1.2775551102204392E-2</v>
      </c>
      <c r="J46" s="483">
        <f t="shared" si="2"/>
        <v>0.80859999999999999</v>
      </c>
      <c r="K46" s="483" t="str">
        <f t="shared" si="3"/>
        <v/>
      </c>
      <c r="L46" t="str">
        <f t="shared" si="4"/>
        <v/>
      </c>
    </row>
    <row r="47" spans="1:12" x14ac:dyDescent="0.25">
      <c r="A47" s="489" t="s">
        <v>1671</v>
      </c>
      <c r="B47" s="489" t="s">
        <v>678</v>
      </c>
      <c r="C47" s="489" t="s">
        <v>653</v>
      </c>
      <c r="D47" t="str">
        <f t="shared" si="0"/>
        <v>AL, MARENGO County</v>
      </c>
      <c r="E47" s="489" t="s">
        <v>147</v>
      </c>
      <c r="F47" s="489" t="s">
        <v>147</v>
      </c>
      <c r="G47" s="483">
        <v>0.64710000000000001</v>
      </c>
      <c r="H47">
        <v>0.6603</v>
      </c>
      <c r="I47" s="490">
        <f t="shared" si="1"/>
        <v>-1.9990913221263045E-2</v>
      </c>
      <c r="J47" s="483">
        <f t="shared" si="2"/>
        <v>0.64710000000000001</v>
      </c>
      <c r="K47" s="483" t="str">
        <f t="shared" si="3"/>
        <v/>
      </c>
      <c r="L47" t="str">
        <f t="shared" si="4"/>
        <v/>
      </c>
    </row>
    <row r="48" spans="1:12" x14ac:dyDescent="0.25">
      <c r="A48" s="489" t="s">
        <v>712</v>
      </c>
      <c r="B48" s="489" t="s">
        <v>678</v>
      </c>
      <c r="C48" s="489" t="s">
        <v>653</v>
      </c>
      <c r="D48" t="str">
        <f t="shared" si="0"/>
        <v>AL, MARION County</v>
      </c>
      <c r="E48" s="489" t="s">
        <v>147</v>
      </c>
      <c r="F48" s="489" t="s">
        <v>147</v>
      </c>
      <c r="G48" s="483">
        <v>0.64710000000000001</v>
      </c>
      <c r="H48">
        <v>0.6603</v>
      </c>
      <c r="I48" s="490">
        <f t="shared" si="1"/>
        <v>-1.9990913221263045E-2</v>
      </c>
      <c r="J48" s="483">
        <f t="shared" si="2"/>
        <v>0.64710000000000001</v>
      </c>
      <c r="K48" s="483" t="str">
        <f t="shared" si="3"/>
        <v/>
      </c>
      <c r="L48" t="str">
        <f t="shared" si="4"/>
        <v/>
      </c>
    </row>
    <row r="49" spans="1:12" x14ac:dyDescent="0.25">
      <c r="A49" s="489" t="s">
        <v>713</v>
      </c>
      <c r="B49" s="489" t="s">
        <v>678</v>
      </c>
      <c r="C49" s="489" t="s">
        <v>653</v>
      </c>
      <c r="D49" t="str">
        <f t="shared" si="0"/>
        <v>AL, MARSHALL County</v>
      </c>
      <c r="E49" s="489" t="s">
        <v>147</v>
      </c>
      <c r="F49" s="489" t="s">
        <v>147</v>
      </c>
      <c r="G49" s="483">
        <v>0.64710000000000001</v>
      </c>
      <c r="H49">
        <v>0.6603</v>
      </c>
      <c r="I49" s="490">
        <f t="shared" si="1"/>
        <v>-1.9990913221263045E-2</v>
      </c>
      <c r="J49" s="483">
        <f t="shared" si="2"/>
        <v>0.64710000000000001</v>
      </c>
      <c r="K49" s="483" t="str">
        <f t="shared" si="3"/>
        <v/>
      </c>
      <c r="L49" t="str">
        <f t="shared" si="4"/>
        <v/>
      </c>
    </row>
    <row r="50" spans="1:12" x14ac:dyDescent="0.25">
      <c r="A50" s="489" t="s">
        <v>714</v>
      </c>
      <c r="B50" s="489" t="s">
        <v>678</v>
      </c>
      <c r="C50" s="489" t="s">
        <v>653</v>
      </c>
      <c r="D50" t="str">
        <f t="shared" si="0"/>
        <v>AL, MOBILE County</v>
      </c>
      <c r="E50" s="489" t="s">
        <v>146</v>
      </c>
      <c r="F50" s="489" t="s">
        <v>146</v>
      </c>
      <c r="G50" s="483">
        <v>0.82850000000000001</v>
      </c>
      <c r="H50">
        <v>0.75350000000000006</v>
      </c>
      <c r="I50" s="490">
        <f t="shared" si="1"/>
        <v>9.9535500995354936E-2</v>
      </c>
      <c r="J50" s="483">
        <f t="shared" si="2"/>
        <v>0.82850000000000001</v>
      </c>
      <c r="K50" s="483" t="str">
        <f t="shared" si="3"/>
        <v/>
      </c>
      <c r="L50" t="str">
        <f t="shared" si="4"/>
        <v/>
      </c>
    </row>
    <row r="51" spans="1:12" x14ac:dyDescent="0.25">
      <c r="A51" s="489" t="s">
        <v>715</v>
      </c>
      <c r="B51" s="489" t="s">
        <v>678</v>
      </c>
      <c r="C51" s="489" t="s">
        <v>653</v>
      </c>
      <c r="D51" t="str">
        <f t="shared" si="0"/>
        <v>AL, MONROE County</v>
      </c>
      <c r="E51" s="489" t="s">
        <v>147</v>
      </c>
      <c r="F51" s="489" t="s">
        <v>147</v>
      </c>
      <c r="G51" s="483">
        <v>0.64710000000000001</v>
      </c>
      <c r="H51">
        <v>0.6603</v>
      </c>
      <c r="I51" s="490">
        <f t="shared" si="1"/>
        <v>-1.9990913221263045E-2</v>
      </c>
      <c r="J51" s="483">
        <f t="shared" si="2"/>
        <v>0.64710000000000001</v>
      </c>
      <c r="K51" s="483" t="str">
        <f t="shared" si="3"/>
        <v/>
      </c>
      <c r="L51" t="str">
        <f t="shared" si="4"/>
        <v/>
      </c>
    </row>
    <row r="52" spans="1:12" x14ac:dyDescent="0.25">
      <c r="A52" s="489" t="s">
        <v>716</v>
      </c>
      <c r="B52" s="489" t="s">
        <v>678</v>
      </c>
      <c r="C52" s="489" t="s">
        <v>653</v>
      </c>
      <c r="D52" t="str">
        <f t="shared" si="0"/>
        <v>AL, MONTGOMERY County</v>
      </c>
      <c r="E52" s="489" t="s">
        <v>146</v>
      </c>
      <c r="F52" s="489" t="s">
        <v>146</v>
      </c>
      <c r="G52" s="483">
        <v>0.84750000000000003</v>
      </c>
      <c r="H52">
        <v>0.79260000000000008</v>
      </c>
      <c r="I52" s="490">
        <f t="shared" si="1"/>
        <v>6.9265707797123321E-2</v>
      </c>
      <c r="J52" s="483">
        <f t="shared" si="2"/>
        <v>0.84750000000000003</v>
      </c>
      <c r="K52" s="483" t="str">
        <f t="shared" si="3"/>
        <v/>
      </c>
      <c r="L52" t="str">
        <f t="shared" si="4"/>
        <v/>
      </c>
    </row>
    <row r="53" spans="1:12" x14ac:dyDescent="0.25">
      <c r="A53" s="489" t="s">
        <v>717</v>
      </c>
      <c r="B53" s="489" t="s">
        <v>678</v>
      </c>
      <c r="C53" s="489" t="s">
        <v>653</v>
      </c>
      <c r="D53" t="str">
        <f t="shared" si="0"/>
        <v>AL, MORGAN County</v>
      </c>
      <c r="E53" s="489" t="s">
        <v>146</v>
      </c>
      <c r="F53" s="489" t="s">
        <v>146</v>
      </c>
      <c r="G53" s="483">
        <v>0.72289999999999999</v>
      </c>
      <c r="H53">
        <v>0.67220000000000002</v>
      </c>
      <c r="I53" s="490">
        <f t="shared" si="1"/>
        <v>7.5423980958048142E-2</v>
      </c>
      <c r="J53" s="483">
        <f t="shared" si="2"/>
        <v>0.72289999999999999</v>
      </c>
      <c r="K53" s="483" t="str">
        <f t="shared" si="3"/>
        <v/>
      </c>
      <c r="L53" t="str">
        <f t="shared" si="4"/>
        <v/>
      </c>
    </row>
    <row r="54" spans="1:12" x14ac:dyDescent="0.25">
      <c r="A54" s="489" t="s">
        <v>718</v>
      </c>
      <c r="B54" s="489" t="s">
        <v>678</v>
      </c>
      <c r="C54" s="489" t="s">
        <v>653</v>
      </c>
      <c r="D54" t="str">
        <f t="shared" si="0"/>
        <v>AL, PERRY County</v>
      </c>
      <c r="E54" s="489" t="s">
        <v>147</v>
      </c>
      <c r="F54" s="489" t="s">
        <v>147</v>
      </c>
      <c r="G54" s="483">
        <v>0.64710000000000001</v>
      </c>
      <c r="H54">
        <v>0.6603</v>
      </c>
      <c r="I54" s="490">
        <f t="shared" si="1"/>
        <v>-1.9990913221263045E-2</v>
      </c>
      <c r="J54" s="483">
        <f t="shared" si="2"/>
        <v>0.64710000000000001</v>
      </c>
      <c r="K54" s="483" t="str">
        <f t="shared" si="3"/>
        <v/>
      </c>
      <c r="L54" t="str">
        <f t="shared" si="4"/>
        <v/>
      </c>
    </row>
    <row r="55" spans="1:12" x14ac:dyDescent="0.25">
      <c r="A55" s="489" t="s">
        <v>719</v>
      </c>
      <c r="B55" s="489" t="s">
        <v>678</v>
      </c>
      <c r="C55" s="489" t="s">
        <v>653</v>
      </c>
      <c r="D55" t="str">
        <f t="shared" si="0"/>
        <v>AL, PICKENS County</v>
      </c>
      <c r="E55" s="489" t="s">
        <v>146</v>
      </c>
      <c r="F55" s="489" t="s">
        <v>146</v>
      </c>
      <c r="G55" s="483">
        <v>0.96440000000000003</v>
      </c>
      <c r="H55">
        <v>0.79780000000000006</v>
      </c>
      <c r="I55" s="490">
        <f t="shared" si="1"/>
        <v>0.20882426673351712</v>
      </c>
      <c r="J55" s="483">
        <f t="shared" si="2"/>
        <v>0.96440000000000003</v>
      </c>
      <c r="K55" s="483" t="str">
        <f t="shared" si="3"/>
        <v/>
      </c>
      <c r="L55" t="str">
        <f t="shared" si="4"/>
        <v/>
      </c>
    </row>
    <row r="56" spans="1:12" x14ac:dyDescent="0.25">
      <c r="A56" s="489" t="s">
        <v>720</v>
      </c>
      <c r="B56" s="489" t="s">
        <v>678</v>
      </c>
      <c r="C56" s="489" t="s">
        <v>653</v>
      </c>
      <c r="D56" t="str">
        <f t="shared" si="0"/>
        <v>AL, PIKE County</v>
      </c>
      <c r="E56" s="489" t="s">
        <v>147</v>
      </c>
      <c r="F56" s="489" t="s">
        <v>147</v>
      </c>
      <c r="G56" s="483">
        <v>0.64710000000000001</v>
      </c>
      <c r="H56">
        <v>0.6603</v>
      </c>
      <c r="I56" s="490">
        <f t="shared" si="1"/>
        <v>-1.9990913221263045E-2</v>
      </c>
      <c r="J56" s="483">
        <f t="shared" si="2"/>
        <v>0.64710000000000001</v>
      </c>
      <c r="K56" s="483" t="str">
        <f t="shared" si="3"/>
        <v/>
      </c>
      <c r="L56" t="str">
        <f t="shared" si="4"/>
        <v/>
      </c>
    </row>
    <row r="57" spans="1:12" x14ac:dyDescent="0.25">
      <c r="A57" s="489" t="s">
        <v>721</v>
      </c>
      <c r="B57" s="489" t="s">
        <v>678</v>
      </c>
      <c r="C57" s="489" t="s">
        <v>653</v>
      </c>
      <c r="D57" t="str">
        <f t="shared" si="0"/>
        <v>AL, RANDOLPH County</v>
      </c>
      <c r="E57" s="489" t="s">
        <v>147</v>
      </c>
      <c r="F57" s="489" t="s">
        <v>147</v>
      </c>
      <c r="G57" s="483">
        <v>0.64710000000000001</v>
      </c>
      <c r="H57">
        <v>0.6603</v>
      </c>
      <c r="I57" s="490">
        <f t="shared" si="1"/>
        <v>-1.9990913221263045E-2</v>
      </c>
      <c r="J57" s="483">
        <f t="shared" si="2"/>
        <v>0.64710000000000001</v>
      </c>
      <c r="K57" s="483" t="str">
        <f t="shared" si="3"/>
        <v/>
      </c>
      <c r="L57" t="str">
        <f t="shared" si="4"/>
        <v/>
      </c>
    </row>
    <row r="58" spans="1:12" x14ac:dyDescent="0.25">
      <c r="A58" s="489" t="s">
        <v>722</v>
      </c>
      <c r="B58" s="489" t="s">
        <v>678</v>
      </c>
      <c r="C58" s="489" t="s">
        <v>653</v>
      </c>
      <c r="D58" t="str">
        <f t="shared" si="0"/>
        <v>AL, RUSSELL County</v>
      </c>
      <c r="E58" s="489" t="s">
        <v>146</v>
      </c>
      <c r="F58" s="489" t="s">
        <v>146</v>
      </c>
      <c r="G58" s="483">
        <v>0.8206</v>
      </c>
      <c r="H58">
        <v>0.78490000000000004</v>
      </c>
      <c r="I58" s="490">
        <f t="shared" si="1"/>
        <v>4.5483501082940442E-2</v>
      </c>
      <c r="J58" s="483">
        <f t="shared" si="2"/>
        <v>0.8206</v>
      </c>
      <c r="K58" s="483" t="str">
        <f t="shared" si="3"/>
        <v/>
      </c>
      <c r="L58" t="str">
        <f t="shared" si="4"/>
        <v/>
      </c>
    </row>
    <row r="59" spans="1:12" x14ac:dyDescent="0.25">
      <c r="A59" s="489" t="s">
        <v>723</v>
      </c>
      <c r="B59" s="489" t="s">
        <v>678</v>
      </c>
      <c r="C59" s="489" t="s">
        <v>653</v>
      </c>
      <c r="D59" t="str">
        <f t="shared" si="0"/>
        <v>AL, ST. CLAIR County</v>
      </c>
      <c r="E59" s="489" t="s">
        <v>146</v>
      </c>
      <c r="F59" s="489" t="s">
        <v>146</v>
      </c>
      <c r="G59" s="483">
        <v>0.80249999999999999</v>
      </c>
      <c r="H59">
        <v>0.79160000000000008</v>
      </c>
      <c r="I59" s="490">
        <f t="shared" si="1"/>
        <v>1.3769580596260622E-2</v>
      </c>
      <c r="J59" s="483">
        <f t="shared" si="2"/>
        <v>0.80249999999999999</v>
      </c>
      <c r="K59" s="483" t="str">
        <f t="shared" si="3"/>
        <v/>
      </c>
      <c r="L59" t="str">
        <f t="shared" si="4"/>
        <v/>
      </c>
    </row>
    <row r="60" spans="1:12" x14ac:dyDescent="0.25">
      <c r="A60" s="489" t="s">
        <v>724</v>
      </c>
      <c r="B60" s="489" t="s">
        <v>678</v>
      </c>
      <c r="C60" s="489" t="s">
        <v>653</v>
      </c>
      <c r="D60" t="str">
        <f t="shared" si="0"/>
        <v>AL, SHELBY County</v>
      </c>
      <c r="E60" s="489" t="s">
        <v>146</v>
      </c>
      <c r="F60" s="489" t="s">
        <v>146</v>
      </c>
      <c r="G60" s="483">
        <v>0.80249999999999999</v>
      </c>
      <c r="H60">
        <v>0.79160000000000008</v>
      </c>
      <c r="I60" s="490">
        <f t="shared" si="1"/>
        <v>1.3769580596260622E-2</v>
      </c>
      <c r="J60" s="483">
        <f t="shared" si="2"/>
        <v>0.80249999999999999</v>
      </c>
      <c r="K60" s="483" t="str">
        <f t="shared" si="3"/>
        <v/>
      </c>
      <c r="L60" t="str">
        <f t="shared" si="4"/>
        <v/>
      </c>
    </row>
    <row r="61" spans="1:12" x14ac:dyDescent="0.25">
      <c r="A61" s="489" t="s">
        <v>725</v>
      </c>
      <c r="B61" s="489" t="s">
        <v>678</v>
      </c>
      <c r="C61" s="489" t="s">
        <v>653</v>
      </c>
      <c r="D61" t="str">
        <f t="shared" si="0"/>
        <v>AL, SUMTER County</v>
      </c>
      <c r="E61" s="489" t="s">
        <v>147</v>
      </c>
      <c r="F61" s="489" t="s">
        <v>147</v>
      </c>
      <c r="G61" s="483">
        <v>0.64710000000000001</v>
      </c>
      <c r="H61">
        <v>0.6603</v>
      </c>
      <c r="I61" s="490">
        <f t="shared" si="1"/>
        <v>-1.9990913221263045E-2</v>
      </c>
      <c r="J61" s="483">
        <f t="shared" si="2"/>
        <v>0.64710000000000001</v>
      </c>
      <c r="K61" s="483" t="str">
        <f t="shared" si="3"/>
        <v/>
      </c>
      <c r="L61" t="str">
        <f t="shared" si="4"/>
        <v/>
      </c>
    </row>
    <row r="62" spans="1:12" x14ac:dyDescent="0.25">
      <c r="A62" s="489" t="s">
        <v>1672</v>
      </c>
      <c r="B62" s="489" t="s">
        <v>678</v>
      </c>
      <c r="C62" s="489" t="s">
        <v>653</v>
      </c>
      <c r="D62" t="str">
        <f t="shared" si="0"/>
        <v>AL, TALLADEGA County</v>
      </c>
      <c r="E62" s="489" t="s">
        <v>147</v>
      </c>
      <c r="F62" s="489" t="s">
        <v>147</v>
      </c>
      <c r="G62" s="483">
        <v>0.64710000000000001</v>
      </c>
      <c r="H62">
        <v>0.6603</v>
      </c>
      <c r="I62" s="490">
        <f t="shared" si="1"/>
        <v>-1.9990913221263045E-2</v>
      </c>
      <c r="J62" s="483">
        <f t="shared" si="2"/>
        <v>0.64710000000000001</v>
      </c>
      <c r="K62" s="483" t="str">
        <f t="shared" si="3"/>
        <v/>
      </c>
      <c r="L62" t="str">
        <f t="shared" si="4"/>
        <v/>
      </c>
    </row>
    <row r="63" spans="1:12" x14ac:dyDescent="0.25">
      <c r="A63" s="489" t="s">
        <v>1673</v>
      </c>
      <c r="B63" s="489" t="s">
        <v>678</v>
      </c>
      <c r="C63" s="489" t="s">
        <v>653</v>
      </c>
      <c r="D63" t="str">
        <f t="shared" si="0"/>
        <v>AL, TALLAPOOSA County</v>
      </c>
      <c r="E63" s="489" t="s">
        <v>147</v>
      </c>
      <c r="F63" s="489" t="s">
        <v>147</v>
      </c>
      <c r="G63" s="483">
        <v>0.64710000000000001</v>
      </c>
      <c r="H63">
        <v>0.6603</v>
      </c>
      <c r="I63" s="490">
        <f t="shared" si="1"/>
        <v>-1.9990913221263045E-2</v>
      </c>
      <c r="J63" s="483">
        <f t="shared" si="2"/>
        <v>0.64710000000000001</v>
      </c>
      <c r="K63" s="483" t="str">
        <f t="shared" si="3"/>
        <v/>
      </c>
      <c r="L63" t="str">
        <f t="shared" si="4"/>
        <v/>
      </c>
    </row>
    <row r="64" spans="1:12" x14ac:dyDescent="0.25">
      <c r="A64" s="489" t="s">
        <v>726</v>
      </c>
      <c r="B64" s="489" t="s">
        <v>678</v>
      </c>
      <c r="C64" s="489" t="s">
        <v>653</v>
      </c>
      <c r="D64" t="str">
        <f t="shared" si="0"/>
        <v>AL, TUSCALOOSA County</v>
      </c>
      <c r="E64" s="489" t="s">
        <v>146</v>
      </c>
      <c r="F64" s="489" t="s">
        <v>146</v>
      </c>
      <c r="G64" s="483">
        <v>0.96440000000000003</v>
      </c>
      <c r="H64">
        <v>0.79780000000000006</v>
      </c>
      <c r="I64" s="490">
        <f t="shared" si="1"/>
        <v>0.20882426673351712</v>
      </c>
      <c r="J64" s="483">
        <f t="shared" si="2"/>
        <v>0.96440000000000003</v>
      </c>
      <c r="K64" s="483" t="str">
        <f t="shared" si="3"/>
        <v/>
      </c>
      <c r="L64" t="str">
        <f t="shared" si="4"/>
        <v/>
      </c>
    </row>
    <row r="65" spans="1:12" x14ac:dyDescent="0.25">
      <c r="A65" s="489" t="s">
        <v>727</v>
      </c>
      <c r="B65" s="489" t="s">
        <v>678</v>
      </c>
      <c r="C65" s="489" t="s">
        <v>653</v>
      </c>
      <c r="D65" t="str">
        <f t="shared" si="0"/>
        <v>AL, WALKER County</v>
      </c>
      <c r="E65" s="489" t="s">
        <v>146</v>
      </c>
      <c r="F65" s="489" t="s">
        <v>147</v>
      </c>
      <c r="G65" s="483">
        <v>0.80249999999999999</v>
      </c>
      <c r="H65">
        <v>0.6603</v>
      </c>
      <c r="I65" s="490">
        <f t="shared" si="1"/>
        <v>0.21535665606542478</v>
      </c>
      <c r="J65" s="483">
        <f t="shared" si="2"/>
        <v>0.80249999999999999</v>
      </c>
      <c r="K65" s="483" t="str">
        <f t="shared" si="3"/>
        <v/>
      </c>
      <c r="L65" t="str">
        <f t="shared" si="4"/>
        <v/>
      </c>
    </row>
    <row r="66" spans="1:12" x14ac:dyDescent="0.25">
      <c r="A66" s="489" t="s">
        <v>728</v>
      </c>
      <c r="B66" s="489" t="s">
        <v>678</v>
      </c>
      <c r="C66" s="489" t="s">
        <v>653</v>
      </c>
      <c r="D66" t="str">
        <f t="shared" ref="D66:D129" si="5">B66&amp;", "&amp;A66&amp;" "&amp;C66</f>
        <v>AL, WASHINGTON County</v>
      </c>
      <c r="E66" s="489" t="s">
        <v>147</v>
      </c>
      <c r="F66" s="489" t="s">
        <v>146</v>
      </c>
      <c r="G66" s="483">
        <v>0.64710000000000001</v>
      </c>
      <c r="H66">
        <v>0.75350000000000006</v>
      </c>
      <c r="I66" s="490">
        <f t="shared" si="1"/>
        <v>-0.14120769741207703</v>
      </c>
      <c r="J66" s="483">
        <f t="shared" si="2"/>
        <v>0.71582500000000004</v>
      </c>
      <c r="K66" s="483" t="str">
        <f t="shared" si="3"/>
        <v>Yes</v>
      </c>
      <c r="L66">
        <f>IF(K66="","",1)</f>
        <v>1</v>
      </c>
    </row>
    <row r="67" spans="1:12" x14ac:dyDescent="0.25">
      <c r="A67" s="489" t="s">
        <v>1674</v>
      </c>
      <c r="B67" s="489" t="s">
        <v>678</v>
      </c>
      <c r="C67" s="489" t="s">
        <v>653</v>
      </c>
      <c r="D67" t="str">
        <f t="shared" si="5"/>
        <v>AL, WILCOX County</v>
      </c>
      <c r="E67" s="489" t="s">
        <v>147</v>
      </c>
      <c r="F67" s="489" t="s">
        <v>147</v>
      </c>
      <c r="G67" s="483">
        <v>0.64710000000000001</v>
      </c>
      <c r="H67">
        <v>0.6603</v>
      </c>
      <c r="I67" s="490">
        <f t="shared" ref="I67:I130" si="6">(G67-H67)/H67</f>
        <v>-1.9990913221263045E-2</v>
      </c>
      <c r="J67" s="483">
        <f t="shared" ref="J67:J130" si="7">IF(I67&lt;=-5%,H67*0.95,G67)</f>
        <v>0.64710000000000001</v>
      </c>
      <c r="K67" s="483" t="str">
        <f t="shared" ref="K67:K130" si="8">IF(I67&lt;=-5%,"Yes","")</f>
        <v/>
      </c>
      <c r="L67" t="str">
        <f t="shared" ref="L67:L130" si="9">IF(K67="","",1)</f>
        <v/>
      </c>
    </row>
    <row r="68" spans="1:12" x14ac:dyDescent="0.25">
      <c r="A68" s="489" t="s">
        <v>1675</v>
      </c>
      <c r="B68" s="489" t="s">
        <v>678</v>
      </c>
      <c r="C68" s="489" t="s">
        <v>653</v>
      </c>
      <c r="D68" t="s">
        <v>1599</v>
      </c>
      <c r="E68" s="489" t="s">
        <v>147</v>
      </c>
      <c r="F68" s="489" t="s">
        <v>147</v>
      </c>
      <c r="G68" s="483">
        <v>0.64710000000000001</v>
      </c>
      <c r="H68">
        <v>0.6603</v>
      </c>
      <c r="I68" s="490">
        <f t="shared" si="6"/>
        <v>-1.9990913221263045E-2</v>
      </c>
      <c r="J68" s="483">
        <f t="shared" si="7"/>
        <v>0.64710000000000001</v>
      </c>
      <c r="K68" s="483" t="str">
        <f t="shared" si="8"/>
        <v/>
      </c>
      <c r="L68" t="str">
        <f t="shared" si="9"/>
        <v/>
      </c>
    </row>
    <row r="69" spans="1:12" x14ac:dyDescent="0.25">
      <c r="A69" s="489" t="s">
        <v>1676</v>
      </c>
      <c r="B69" s="489" t="s">
        <v>729</v>
      </c>
      <c r="C69" s="489" t="s">
        <v>653</v>
      </c>
      <c r="D69" t="str">
        <f t="shared" si="5"/>
        <v>AK, ALEUTIANS EAST County</v>
      </c>
      <c r="E69" s="489" t="s">
        <v>147</v>
      </c>
      <c r="F69" s="489" t="s">
        <v>147</v>
      </c>
      <c r="G69" s="483">
        <v>1.1395999999999999</v>
      </c>
      <c r="H69">
        <v>1.1875</v>
      </c>
      <c r="I69" s="490">
        <f t="shared" si="6"/>
        <v>-4.0336842105263206E-2</v>
      </c>
      <c r="J69" s="483">
        <f t="shared" si="7"/>
        <v>1.1395999999999999</v>
      </c>
      <c r="K69" s="483" t="str">
        <f t="shared" si="8"/>
        <v/>
      </c>
      <c r="L69" t="str">
        <f t="shared" si="9"/>
        <v/>
      </c>
    </row>
    <row r="70" spans="1:12" x14ac:dyDescent="0.25">
      <c r="A70" s="489" t="s">
        <v>1677</v>
      </c>
      <c r="B70" s="489" t="s">
        <v>729</v>
      </c>
      <c r="C70" s="489" t="s">
        <v>653</v>
      </c>
      <c r="D70" t="str">
        <f t="shared" si="5"/>
        <v>AK, ALEUTIANS WEST County</v>
      </c>
      <c r="E70" s="489" t="s">
        <v>147</v>
      </c>
      <c r="F70" s="489" t="s">
        <v>147</v>
      </c>
      <c r="G70" s="483">
        <v>1.1395999999999999</v>
      </c>
      <c r="H70">
        <v>1.1875</v>
      </c>
      <c r="I70" s="490">
        <f t="shared" si="6"/>
        <v>-4.0336842105263206E-2</v>
      </c>
      <c r="J70" s="483">
        <f t="shared" si="7"/>
        <v>1.1395999999999999</v>
      </c>
      <c r="K70" s="483" t="str">
        <f t="shared" si="8"/>
        <v/>
      </c>
      <c r="L70" t="str">
        <f t="shared" si="9"/>
        <v/>
      </c>
    </row>
    <row r="71" spans="1:12" x14ac:dyDescent="0.25">
      <c r="A71" s="489" t="s">
        <v>730</v>
      </c>
      <c r="B71" s="489" t="s">
        <v>729</v>
      </c>
      <c r="C71" s="489" t="s">
        <v>653</v>
      </c>
      <c r="D71" t="str">
        <f t="shared" si="5"/>
        <v>AK, ANCHORAGE County</v>
      </c>
      <c r="E71" s="489" t="s">
        <v>146</v>
      </c>
      <c r="F71" s="489" t="s">
        <v>146</v>
      </c>
      <c r="G71" s="483">
        <v>1.1505000000000001</v>
      </c>
      <c r="H71">
        <v>1.159</v>
      </c>
      <c r="I71" s="490">
        <f t="shared" si="6"/>
        <v>-7.3339085418463778E-3</v>
      </c>
      <c r="J71" s="483">
        <f t="shared" si="7"/>
        <v>1.1505000000000001</v>
      </c>
      <c r="K71" s="483" t="str">
        <f t="shared" si="8"/>
        <v/>
      </c>
      <c r="L71" t="str">
        <f t="shared" si="9"/>
        <v/>
      </c>
    </row>
    <row r="72" spans="1:12" x14ac:dyDescent="0.25">
      <c r="A72" s="489" t="s">
        <v>1678</v>
      </c>
      <c r="B72" s="489" t="s">
        <v>729</v>
      </c>
      <c r="C72" s="489" t="s">
        <v>653</v>
      </c>
      <c r="D72" t="str">
        <f t="shared" si="5"/>
        <v>AK, BETHEL County</v>
      </c>
      <c r="E72" s="489" t="s">
        <v>147</v>
      </c>
      <c r="F72" s="489" t="s">
        <v>147</v>
      </c>
      <c r="G72" s="483">
        <v>1.1395999999999999</v>
      </c>
      <c r="H72">
        <v>1.1875</v>
      </c>
      <c r="I72" s="490">
        <f t="shared" si="6"/>
        <v>-4.0336842105263206E-2</v>
      </c>
      <c r="J72" s="483">
        <f t="shared" si="7"/>
        <v>1.1395999999999999</v>
      </c>
      <c r="K72" s="483" t="str">
        <f t="shared" si="8"/>
        <v/>
      </c>
      <c r="L72" t="str">
        <f t="shared" si="9"/>
        <v/>
      </c>
    </row>
    <row r="73" spans="1:12" x14ac:dyDescent="0.25">
      <c r="A73" s="489" t="s">
        <v>1679</v>
      </c>
      <c r="B73" s="489" t="s">
        <v>729</v>
      </c>
      <c r="C73" s="489" t="s">
        <v>653</v>
      </c>
      <c r="D73" t="str">
        <f t="shared" si="5"/>
        <v>AK, BRISTOL BAY County</v>
      </c>
      <c r="E73" s="489" t="s">
        <v>147</v>
      </c>
      <c r="F73" s="489" t="s">
        <v>147</v>
      </c>
      <c r="G73" s="483">
        <v>1.1395999999999999</v>
      </c>
      <c r="H73">
        <v>1.1875</v>
      </c>
      <c r="I73" s="490">
        <f t="shared" si="6"/>
        <v>-4.0336842105263206E-2</v>
      </c>
      <c r="J73" s="483">
        <f t="shared" si="7"/>
        <v>1.1395999999999999</v>
      </c>
      <c r="K73" s="483" t="str">
        <f t="shared" si="8"/>
        <v/>
      </c>
      <c r="L73" t="str">
        <f t="shared" si="9"/>
        <v/>
      </c>
    </row>
    <row r="74" spans="1:12" x14ac:dyDescent="0.25">
      <c r="A74" s="489" t="s">
        <v>1680</v>
      </c>
      <c r="B74" s="489" t="s">
        <v>729</v>
      </c>
      <c r="C74" s="489" t="s">
        <v>653</v>
      </c>
      <c r="D74" t="str">
        <f t="shared" si="5"/>
        <v>AK, CHUGACH County</v>
      </c>
      <c r="E74" s="489" t="s">
        <v>147</v>
      </c>
      <c r="F74" s="489" t="s">
        <v>147</v>
      </c>
      <c r="G74" s="483">
        <v>1.1395999999999999</v>
      </c>
      <c r="H74">
        <v>1.1875</v>
      </c>
      <c r="I74" s="490">
        <f t="shared" si="6"/>
        <v>-4.0336842105263206E-2</v>
      </c>
      <c r="J74" s="483">
        <f t="shared" si="7"/>
        <v>1.1395999999999999</v>
      </c>
      <c r="K74" s="483" t="str">
        <f t="shared" si="8"/>
        <v/>
      </c>
      <c r="L74" t="str">
        <f t="shared" si="9"/>
        <v/>
      </c>
    </row>
    <row r="75" spans="1:12" x14ac:dyDescent="0.25">
      <c r="A75" s="489" t="s">
        <v>1681</v>
      </c>
      <c r="B75" s="489" t="s">
        <v>729</v>
      </c>
      <c r="C75" s="489" t="s">
        <v>653</v>
      </c>
      <c r="D75" t="str">
        <f t="shared" si="5"/>
        <v>AK, COPPER RIVER County</v>
      </c>
      <c r="E75" s="489" t="s">
        <v>147</v>
      </c>
      <c r="F75" s="489" t="s">
        <v>147</v>
      </c>
      <c r="G75" s="483">
        <v>1.1395999999999999</v>
      </c>
      <c r="H75">
        <v>1.1875</v>
      </c>
      <c r="I75" s="490">
        <f t="shared" si="6"/>
        <v>-4.0336842105263206E-2</v>
      </c>
      <c r="J75" s="483">
        <f t="shared" si="7"/>
        <v>1.1395999999999999</v>
      </c>
      <c r="K75" s="483" t="str">
        <f t="shared" si="8"/>
        <v/>
      </c>
      <c r="L75" t="str">
        <f t="shared" si="9"/>
        <v/>
      </c>
    </row>
    <row r="76" spans="1:12" x14ac:dyDescent="0.25">
      <c r="A76" s="489" t="s">
        <v>1682</v>
      </c>
      <c r="B76" s="489" t="s">
        <v>729</v>
      </c>
      <c r="C76" s="489" t="s">
        <v>653</v>
      </c>
      <c r="D76" t="str">
        <f t="shared" si="5"/>
        <v>AK, DENALI County</v>
      </c>
      <c r="E76" s="489" t="s">
        <v>147</v>
      </c>
      <c r="F76" s="489" t="s">
        <v>147</v>
      </c>
      <c r="G76" s="483">
        <v>1.1395999999999999</v>
      </c>
      <c r="H76">
        <v>1.1875</v>
      </c>
      <c r="I76" s="490">
        <f t="shared" si="6"/>
        <v>-4.0336842105263206E-2</v>
      </c>
      <c r="J76" s="483">
        <f t="shared" si="7"/>
        <v>1.1395999999999999</v>
      </c>
      <c r="K76" s="483" t="str">
        <f t="shared" si="8"/>
        <v/>
      </c>
      <c r="L76" t="str">
        <f t="shared" si="9"/>
        <v/>
      </c>
    </row>
    <row r="77" spans="1:12" x14ac:dyDescent="0.25">
      <c r="A77" s="489" t="s">
        <v>1683</v>
      </c>
      <c r="B77" s="489" t="s">
        <v>729</v>
      </c>
      <c r="C77" s="489" t="s">
        <v>653</v>
      </c>
      <c r="D77" t="str">
        <f t="shared" si="5"/>
        <v>AK, DILLINGHAM County</v>
      </c>
      <c r="E77" s="489" t="s">
        <v>147</v>
      </c>
      <c r="F77" s="489" t="s">
        <v>147</v>
      </c>
      <c r="G77" s="483">
        <v>1.1395999999999999</v>
      </c>
      <c r="H77">
        <v>1.1875</v>
      </c>
      <c r="I77" s="490">
        <f t="shared" si="6"/>
        <v>-4.0336842105263206E-2</v>
      </c>
      <c r="J77" s="483">
        <f t="shared" si="7"/>
        <v>1.1395999999999999</v>
      </c>
      <c r="K77" s="483" t="str">
        <f t="shared" si="8"/>
        <v/>
      </c>
      <c r="L77" t="str">
        <f t="shared" si="9"/>
        <v/>
      </c>
    </row>
    <row r="78" spans="1:12" x14ac:dyDescent="0.25">
      <c r="A78" s="489" t="s">
        <v>731</v>
      </c>
      <c r="B78" s="489" t="s">
        <v>729</v>
      </c>
      <c r="C78" s="489" t="s">
        <v>653</v>
      </c>
      <c r="D78" t="str">
        <f t="shared" si="5"/>
        <v>AK, FAIRBANKS NORTH STAR County</v>
      </c>
      <c r="E78" s="489" t="s">
        <v>146</v>
      </c>
      <c r="F78" s="489" t="s">
        <v>146</v>
      </c>
      <c r="G78" s="483">
        <v>0.86460000000000004</v>
      </c>
      <c r="H78">
        <v>0.92320000000000002</v>
      </c>
      <c r="I78" s="490">
        <f t="shared" si="6"/>
        <v>-6.3474870017331E-2</v>
      </c>
      <c r="J78" s="483">
        <f t="shared" si="7"/>
        <v>0.87703999999999993</v>
      </c>
      <c r="K78" s="483" t="str">
        <f t="shared" si="8"/>
        <v>Yes</v>
      </c>
      <c r="L78">
        <f t="shared" si="9"/>
        <v>1</v>
      </c>
    </row>
    <row r="79" spans="1:12" x14ac:dyDescent="0.25">
      <c r="A79" s="489" t="s">
        <v>1684</v>
      </c>
      <c r="B79" s="489" t="s">
        <v>729</v>
      </c>
      <c r="C79" s="489" t="s">
        <v>653</v>
      </c>
      <c r="D79" t="str">
        <f t="shared" si="5"/>
        <v>AK, HAINES County</v>
      </c>
      <c r="E79" s="489" t="s">
        <v>147</v>
      </c>
      <c r="F79" s="489" t="s">
        <v>147</v>
      </c>
      <c r="G79" s="483">
        <v>1.1395999999999999</v>
      </c>
      <c r="H79">
        <v>1.1875</v>
      </c>
      <c r="I79" s="490">
        <f t="shared" si="6"/>
        <v>-4.0336842105263206E-2</v>
      </c>
      <c r="J79" s="483">
        <f t="shared" si="7"/>
        <v>1.1395999999999999</v>
      </c>
      <c r="K79" s="483" t="str">
        <f t="shared" si="8"/>
        <v/>
      </c>
      <c r="L79" t="str">
        <f t="shared" si="9"/>
        <v/>
      </c>
    </row>
    <row r="80" spans="1:12" x14ac:dyDescent="0.25">
      <c r="A80" s="489" t="s">
        <v>1685</v>
      </c>
      <c r="B80" s="489" t="s">
        <v>729</v>
      </c>
      <c r="C80" s="489" t="s">
        <v>653</v>
      </c>
      <c r="D80" t="str">
        <f t="shared" si="5"/>
        <v>AK, HOONAH-ANGOON County</v>
      </c>
      <c r="E80" s="489" t="s">
        <v>147</v>
      </c>
      <c r="F80" s="489" t="s">
        <v>147</v>
      </c>
      <c r="G80" s="483">
        <v>1.1395999999999999</v>
      </c>
      <c r="H80">
        <v>1.1875</v>
      </c>
      <c r="I80" s="490">
        <f t="shared" si="6"/>
        <v>-4.0336842105263206E-2</v>
      </c>
      <c r="J80" s="483">
        <f t="shared" si="7"/>
        <v>1.1395999999999999</v>
      </c>
      <c r="K80" s="483" t="str">
        <f t="shared" si="8"/>
        <v/>
      </c>
      <c r="L80" t="str">
        <f t="shared" si="9"/>
        <v/>
      </c>
    </row>
    <row r="81" spans="1:12" x14ac:dyDescent="0.25">
      <c r="A81" s="489" t="s">
        <v>1686</v>
      </c>
      <c r="B81" s="489" t="s">
        <v>729</v>
      </c>
      <c r="C81" s="489" t="s">
        <v>653</v>
      </c>
      <c r="D81" t="str">
        <f t="shared" si="5"/>
        <v>AK, JUNEAU County</v>
      </c>
      <c r="E81" s="489" t="s">
        <v>147</v>
      </c>
      <c r="F81" s="489" t="s">
        <v>147</v>
      </c>
      <c r="G81" s="483">
        <v>1.1395999999999999</v>
      </c>
      <c r="H81">
        <v>1.1875</v>
      </c>
      <c r="I81" s="490">
        <f t="shared" si="6"/>
        <v>-4.0336842105263206E-2</v>
      </c>
      <c r="J81" s="483">
        <f t="shared" si="7"/>
        <v>1.1395999999999999</v>
      </c>
      <c r="K81" s="483" t="str">
        <f t="shared" si="8"/>
        <v/>
      </c>
      <c r="L81" t="str">
        <f t="shared" si="9"/>
        <v/>
      </c>
    </row>
    <row r="82" spans="1:12" x14ac:dyDescent="0.25">
      <c r="A82" s="489" t="s">
        <v>1687</v>
      </c>
      <c r="B82" s="489" t="s">
        <v>729</v>
      </c>
      <c r="C82" s="489" t="s">
        <v>653</v>
      </c>
      <c r="D82" t="str">
        <f t="shared" si="5"/>
        <v>AK, KENAI PENINSULA County</v>
      </c>
      <c r="E82" s="489" t="s">
        <v>147</v>
      </c>
      <c r="F82" s="489" t="s">
        <v>147</v>
      </c>
      <c r="G82" s="483">
        <v>1.1395999999999999</v>
      </c>
      <c r="H82">
        <v>1.1875</v>
      </c>
      <c r="I82" s="490">
        <f t="shared" si="6"/>
        <v>-4.0336842105263206E-2</v>
      </c>
      <c r="J82" s="483">
        <f t="shared" si="7"/>
        <v>1.1395999999999999</v>
      </c>
      <c r="K82" s="483" t="str">
        <f t="shared" si="8"/>
        <v/>
      </c>
      <c r="L82" t="str">
        <f t="shared" si="9"/>
        <v/>
      </c>
    </row>
    <row r="83" spans="1:12" x14ac:dyDescent="0.25">
      <c r="A83" s="489" t="s">
        <v>1688</v>
      </c>
      <c r="B83" s="489" t="s">
        <v>729</v>
      </c>
      <c r="C83" s="489" t="s">
        <v>653</v>
      </c>
      <c r="D83" t="str">
        <f t="shared" si="5"/>
        <v>AK, KETCHIKAN GATEWAY County</v>
      </c>
      <c r="E83" s="489" t="s">
        <v>147</v>
      </c>
      <c r="F83" s="489" t="s">
        <v>147</v>
      </c>
      <c r="G83" s="483">
        <v>1.1395999999999999</v>
      </c>
      <c r="H83">
        <v>1.1875</v>
      </c>
      <c r="I83" s="490">
        <f t="shared" si="6"/>
        <v>-4.0336842105263206E-2</v>
      </c>
      <c r="J83" s="483">
        <f t="shared" si="7"/>
        <v>1.1395999999999999</v>
      </c>
      <c r="K83" s="483" t="str">
        <f t="shared" si="8"/>
        <v/>
      </c>
      <c r="L83" t="str">
        <f t="shared" si="9"/>
        <v/>
      </c>
    </row>
    <row r="84" spans="1:12" x14ac:dyDescent="0.25">
      <c r="A84" s="489" t="s">
        <v>1689</v>
      </c>
      <c r="B84" s="489" t="s">
        <v>729</v>
      </c>
      <c r="C84" s="489" t="s">
        <v>653</v>
      </c>
      <c r="D84" t="str">
        <f t="shared" si="5"/>
        <v>AK, KODIAK ISLAND County</v>
      </c>
      <c r="E84" s="489" t="s">
        <v>147</v>
      </c>
      <c r="F84" s="489" t="s">
        <v>147</v>
      </c>
      <c r="G84" s="483">
        <v>1.1395999999999999</v>
      </c>
      <c r="H84">
        <v>1.1875</v>
      </c>
      <c r="I84" s="490">
        <f t="shared" si="6"/>
        <v>-4.0336842105263206E-2</v>
      </c>
      <c r="J84" s="483">
        <f t="shared" si="7"/>
        <v>1.1395999999999999</v>
      </c>
      <c r="K84" s="483" t="str">
        <f t="shared" si="8"/>
        <v/>
      </c>
      <c r="L84" t="str">
        <f t="shared" si="9"/>
        <v/>
      </c>
    </row>
    <row r="85" spans="1:12" x14ac:dyDescent="0.25">
      <c r="A85" s="489" t="s">
        <v>1690</v>
      </c>
      <c r="B85" s="489" t="s">
        <v>729</v>
      </c>
      <c r="C85" s="489" t="s">
        <v>653</v>
      </c>
      <c r="D85" t="str">
        <f t="shared" si="5"/>
        <v>AK, KUSILVAK County</v>
      </c>
      <c r="E85" s="489" t="s">
        <v>147</v>
      </c>
      <c r="F85" s="489" t="s">
        <v>147</v>
      </c>
      <c r="G85" s="483">
        <v>1.1395999999999999</v>
      </c>
      <c r="H85">
        <v>1.1875</v>
      </c>
      <c r="I85" s="490">
        <f t="shared" si="6"/>
        <v>-4.0336842105263206E-2</v>
      </c>
      <c r="J85" s="483">
        <f t="shared" si="7"/>
        <v>1.1395999999999999</v>
      </c>
      <c r="K85" s="483" t="str">
        <f t="shared" si="8"/>
        <v/>
      </c>
      <c r="L85" t="str">
        <f t="shared" si="9"/>
        <v/>
      </c>
    </row>
    <row r="86" spans="1:12" x14ac:dyDescent="0.25">
      <c r="A86" s="489" t="s">
        <v>1691</v>
      </c>
      <c r="B86" s="489" t="s">
        <v>729</v>
      </c>
      <c r="C86" s="489" t="s">
        <v>653</v>
      </c>
      <c r="D86" t="str">
        <f t="shared" si="5"/>
        <v>AK, LAKE AND PENINSULA County</v>
      </c>
      <c r="E86" s="489" t="s">
        <v>147</v>
      </c>
      <c r="F86" s="489" t="s">
        <v>147</v>
      </c>
      <c r="G86" s="483">
        <v>1.1395999999999999</v>
      </c>
      <c r="H86">
        <v>1.1875</v>
      </c>
      <c r="I86" s="490">
        <f t="shared" si="6"/>
        <v>-4.0336842105263206E-2</v>
      </c>
      <c r="J86" s="483">
        <f t="shared" si="7"/>
        <v>1.1395999999999999</v>
      </c>
      <c r="K86" s="483" t="str">
        <f t="shared" si="8"/>
        <v/>
      </c>
      <c r="L86" t="str">
        <f t="shared" si="9"/>
        <v/>
      </c>
    </row>
    <row r="87" spans="1:12" x14ac:dyDescent="0.25">
      <c r="A87" s="489" t="s">
        <v>732</v>
      </c>
      <c r="B87" s="489" t="s">
        <v>729</v>
      </c>
      <c r="C87" s="489" t="s">
        <v>653</v>
      </c>
      <c r="D87" t="str">
        <f t="shared" si="5"/>
        <v>AK, MATANUSKA-SUSITNA County</v>
      </c>
      <c r="E87" s="489" t="s">
        <v>146</v>
      </c>
      <c r="F87" s="489" t="s">
        <v>146</v>
      </c>
      <c r="G87" s="483">
        <v>1.1505000000000001</v>
      </c>
      <c r="H87">
        <v>1.159</v>
      </c>
      <c r="I87" s="490">
        <f t="shared" si="6"/>
        <v>-7.3339085418463778E-3</v>
      </c>
      <c r="J87" s="483">
        <f t="shared" si="7"/>
        <v>1.1505000000000001</v>
      </c>
      <c r="K87" s="483" t="str">
        <f t="shared" si="8"/>
        <v/>
      </c>
      <c r="L87" t="str">
        <f t="shared" si="9"/>
        <v/>
      </c>
    </row>
    <row r="88" spans="1:12" x14ac:dyDescent="0.25">
      <c r="A88" s="489" t="s">
        <v>1692</v>
      </c>
      <c r="B88" s="489" t="s">
        <v>729</v>
      </c>
      <c r="C88" s="489" t="s">
        <v>653</v>
      </c>
      <c r="D88" t="str">
        <f t="shared" si="5"/>
        <v>AK, NOME County</v>
      </c>
      <c r="E88" s="489" t="s">
        <v>147</v>
      </c>
      <c r="F88" s="489" t="s">
        <v>147</v>
      </c>
      <c r="G88" s="483">
        <v>1.1395999999999999</v>
      </c>
      <c r="H88">
        <v>1.1875</v>
      </c>
      <c r="I88" s="490">
        <f t="shared" si="6"/>
        <v>-4.0336842105263206E-2</v>
      </c>
      <c r="J88" s="483">
        <f t="shared" si="7"/>
        <v>1.1395999999999999</v>
      </c>
      <c r="K88" s="483" t="str">
        <f t="shared" si="8"/>
        <v/>
      </c>
      <c r="L88" t="str">
        <f t="shared" si="9"/>
        <v/>
      </c>
    </row>
    <row r="89" spans="1:12" x14ac:dyDescent="0.25">
      <c r="A89" s="489" t="s">
        <v>1693</v>
      </c>
      <c r="B89" s="489" t="s">
        <v>729</v>
      </c>
      <c r="C89" s="489" t="s">
        <v>653</v>
      </c>
      <c r="D89" t="str">
        <f t="shared" si="5"/>
        <v>AK, NORTH SLOPE BOROUH County</v>
      </c>
      <c r="E89" s="489" t="s">
        <v>147</v>
      </c>
      <c r="F89" s="489" t="s">
        <v>147</v>
      </c>
      <c r="G89" s="483">
        <v>1.1395999999999999</v>
      </c>
      <c r="H89">
        <v>1.1875</v>
      </c>
      <c r="I89" s="490">
        <f t="shared" si="6"/>
        <v>-4.0336842105263206E-2</v>
      </c>
      <c r="J89" s="483">
        <f t="shared" si="7"/>
        <v>1.1395999999999999</v>
      </c>
      <c r="K89" s="483" t="str">
        <f t="shared" si="8"/>
        <v/>
      </c>
      <c r="L89" t="str">
        <f t="shared" si="9"/>
        <v/>
      </c>
    </row>
    <row r="90" spans="1:12" x14ac:dyDescent="0.25">
      <c r="A90" s="489" t="s">
        <v>1694</v>
      </c>
      <c r="B90" s="489" t="s">
        <v>729</v>
      </c>
      <c r="C90" s="489" t="s">
        <v>653</v>
      </c>
      <c r="D90" t="str">
        <f t="shared" si="5"/>
        <v>AK, NORTHWEST ARTIC County</v>
      </c>
      <c r="E90" s="489" t="s">
        <v>147</v>
      </c>
      <c r="F90" s="489" t="s">
        <v>147</v>
      </c>
      <c r="G90" s="483">
        <v>1.1395999999999999</v>
      </c>
      <c r="H90">
        <v>1.1875</v>
      </c>
      <c r="I90" s="490">
        <f t="shared" si="6"/>
        <v>-4.0336842105263206E-2</v>
      </c>
      <c r="J90" s="483">
        <f t="shared" si="7"/>
        <v>1.1395999999999999</v>
      </c>
      <c r="K90" s="483" t="str">
        <f t="shared" si="8"/>
        <v/>
      </c>
      <c r="L90" t="str">
        <f t="shared" si="9"/>
        <v/>
      </c>
    </row>
    <row r="91" spans="1:12" x14ac:dyDescent="0.25">
      <c r="A91" s="489" t="s">
        <v>1695</v>
      </c>
      <c r="B91" s="489" t="s">
        <v>729</v>
      </c>
      <c r="C91" s="489" t="s">
        <v>653</v>
      </c>
      <c r="D91" t="str">
        <f t="shared" si="5"/>
        <v>AK, PETERSBURG County</v>
      </c>
      <c r="E91" s="489" t="s">
        <v>147</v>
      </c>
      <c r="F91" s="489" t="s">
        <v>147</v>
      </c>
      <c r="G91" s="483">
        <v>1.1395999999999999</v>
      </c>
      <c r="H91">
        <v>1.1875</v>
      </c>
      <c r="I91" s="490">
        <f t="shared" si="6"/>
        <v>-4.0336842105263206E-2</v>
      </c>
      <c r="J91" s="483">
        <f t="shared" si="7"/>
        <v>1.1395999999999999</v>
      </c>
      <c r="K91" s="483" t="str">
        <f t="shared" si="8"/>
        <v/>
      </c>
      <c r="L91" t="str">
        <f t="shared" si="9"/>
        <v/>
      </c>
    </row>
    <row r="92" spans="1:12" x14ac:dyDescent="0.25">
      <c r="A92" s="489" t="s">
        <v>1696</v>
      </c>
      <c r="B92" s="489" t="s">
        <v>729</v>
      </c>
      <c r="C92" s="489" t="s">
        <v>653</v>
      </c>
      <c r="D92" t="str">
        <f t="shared" si="5"/>
        <v>AK, PRINCE OF WALES-HYDER County</v>
      </c>
      <c r="E92" s="489" t="s">
        <v>147</v>
      </c>
      <c r="F92" s="489" t="s">
        <v>147</v>
      </c>
      <c r="G92" s="483">
        <v>1.1395999999999999</v>
      </c>
      <c r="H92">
        <v>1.1875</v>
      </c>
      <c r="I92" s="490">
        <f t="shared" si="6"/>
        <v>-4.0336842105263206E-2</v>
      </c>
      <c r="J92" s="483">
        <f t="shared" si="7"/>
        <v>1.1395999999999999</v>
      </c>
      <c r="K92" s="483" t="str">
        <f t="shared" si="8"/>
        <v/>
      </c>
      <c r="L92" t="str">
        <f t="shared" si="9"/>
        <v/>
      </c>
    </row>
    <row r="93" spans="1:12" x14ac:dyDescent="0.25">
      <c r="A93" s="489" t="s">
        <v>1697</v>
      </c>
      <c r="B93" s="489" t="s">
        <v>729</v>
      </c>
      <c r="C93" s="489" t="s">
        <v>653</v>
      </c>
      <c r="D93" t="str">
        <f t="shared" si="5"/>
        <v>AK, SITKA County</v>
      </c>
      <c r="E93" s="489" t="s">
        <v>147</v>
      </c>
      <c r="F93" s="489" t="s">
        <v>147</v>
      </c>
      <c r="G93" s="483">
        <v>1.1395999999999999</v>
      </c>
      <c r="H93">
        <v>1.1875</v>
      </c>
      <c r="I93" s="490">
        <f t="shared" si="6"/>
        <v>-4.0336842105263206E-2</v>
      </c>
      <c r="J93" s="483">
        <f t="shared" si="7"/>
        <v>1.1395999999999999</v>
      </c>
      <c r="K93" s="483" t="str">
        <f t="shared" si="8"/>
        <v/>
      </c>
      <c r="L93" t="str">
        <f t="shared" si="9"/>
        <v/>
      </c>
    </row>
    <row r="94" spans="1:12" x14ac:dyDescent="0.25">
      <c r="A94" s="489" t="s">
        <v>1698</v>
      </c>
      <c r="B94" s="489" t="s">
        <v>729</v>
      </c>
      <c r="C94" s="489" t="s">
        <v>653</v>
      </c>
      <c r="D94" t="str">
        <f t="shared" si="5"/>
        <v>AK, SKAGWAY-YAKUTAT County</v>
      </c>
      <c r="E94" s="489" t="s">
        <v>147</v>
      </c>
      <c r="F94" s="489" t="s">
        <v>147</v>
      </c>
      <c r="G94" s="483">
        <v>1.1395999999999999</v>
      </c>
      <c r="H94">
        <v>1.1875</v>
      </c>
      <c r="I94" s="490">
        <f t="shared" si="6"/>
        <v>-4.0336842105263206E-2</v>
      </c>
      <c r="J94" s="483">
        <f t="shared" si="7"/>
        <v>1.1395999999999999</v>
      </c>
      <c r="K94" s="483" t="str">
        <f t="shared" si="8"/>
        <v/>
      </c>
      <c r="L94" t="str">
        <f t="shared" si="9"/>
        <v/>
      </c>
    </row>
    <row r="95" spans="1:12" x14ac:dyDescent="0.25">
      <c r="A95" s="489" t="s">
        <v>1699</v>
      </c>
      <c r="B95" s="489" t="s">
        <v>729</v>
      </c>
      <c r="C95" s="489" t="s">
        <v>653</v>
      </c>
      <c r="D95" t="str">
        <f t="shared" si="5"/>
        <v>AK, SOUTHEAST FAIRBANKS County</v>
      </c>
      <c r="E95" s="489" t="s">
        <v>147</v>
      </c>
      <c r="F95" s="489" t="s">
        <v>147</v>
      </c>
      <c r="G95" s="483">
        <v>1.1395999999999999</v>
      </c>
      <c r="H95">
        <v>1.1875</v>
      </c>
      <c r="I95" s="490">
        <f t="shared" si="6"/>
        <v>-4.0336842105263206E-2</v>
      </c>
      <c r="J95" s="483">
        <f t="shared" si="7"/>
        <v>1.1395999999999999</v>
      </c>
      <c r="K95" s="483" t="str">
        <f t="shared" si="8"/>
        <v/>
      </c>
      <c r="L95" t="str">
        <f t="shared" si="9"/>
        <v/>
      </c>
    </row>
    <row r="96" spans="1:12" x14ac:dyDescent="0.25">
      <c r="A96" s="489" t="s">
        <v>1700</v>
      </c>
      <c r="B96" s="489" t="s">
        <v>729</v>
      </c>
      <c r="C96" s="489" t="s">
        <v>653</v>
      </c>
      <c r="D96" t="str">
        <f t="shared" si="5"/>
        <v>AK, WRANGELL CITY County</v>
      </c>
      <c r="E96" s="489" t="s">
        <v>147</v>
      </c>
      <c r="F96" s="489" t="s">
        <v>147</v>
      </c>
      <c r="G96" s="483">
        <v>1.1395999999999999</v>
      </c>
      <c r="H96">
        <v>1.1875</v>
      </c>
      <c r="I96" s="490">
        <f t="shared" si="6"/>
        <v>-4.0336842105263206E-2</v>
      </c>
      <c r="J96" s="483">
        <f t="shared" si="7"/>
        <v>1.1395999999999999</v>
      </c>
      <c r="K96" s="483" t="str">
        <f t="shared" si="8"/>
        <v/>
      </c>
      <c r="L96" t="str">
        <f t="shared" si="9"/>
        <v/>
      </c>
    </row>
    <row r="97" spans="1:12" x14ac:dyDescent="0.25">
      <c r="A97" s="489" t="s">
        <v>1701</v>
      </c>
      <c r="B97" s="489" t="s">
        <v>729</v>
      </c>
      <c r="C97" s="489" t="s">
        <v>653</v>
      </c>
      <c r="D97" t="str">
        <f t="shared" si="5"/>
        <v>AK, YAKUTAT County</v>
      </c>
      <c r="E97" s="489" t="s">
        <v>147</v>
      </c>
      <c r="F97" s="489" t="s">
        <v>147</v>
      </c>
      <c r="G97" s="483">
        <v>1.1395999999999999</v>
      </c>
      <c r="H97">
        <v>1.1875</v>
      </c>
      <c r="I97" s="490">
        <f t="shared" si="6"/>
        <v>-4.0336842105263206E-2</v>
      </c>
      <c r="J97" s="483">
        <f t="shared" si="7"/>
        <v>1.1395999999999999</v>
      </c>
      <c r="K97" s="483" t="str">
        <f t="shared" si="8"/>
        <v/>
      </c>
      <c r="L97" t="str">
        <f t="shared" si="9"/>
        <v/>
      </c>
    </row>
    <row r="98" spans="1:12" x14ac:dyDescent="0.25">
      <c r="A98" s="489" t="s">
        <v>1702</v>
      </c>
      <c r="B98" s="489" t="s">
        <v>729</v>
      </c>
      <c r="C98" s="489" t="s">
        <v>653</v>
      </c>
      <c r="D98" t="s">
        <v>1598</v>
      </c>
      <c r="E98" s="489" t="s">
        <v>147</v>
      </c>
      <c r="F98" s="489" t="s">
        <v>147</v>
      </c>
      <c r="G98" s="483">
        <v>1.1395999999999999</v>
      </c>
      <c r="H98">
        <v>1.1875</v>
      </c>
      <c r="I98" s="490">
        <f t="shared" si="6"/>
        <v>-4.0336842105263206E-2</v>
      </c>
      <c r="J98" s="483">
        <f t="shared" si="7"/>
        <v>1.1395999999999999</v>
      </c>
      <c r="K98" s="483" t="str">
        <f t="shared" si="8"/>
        <v/>
      </c>
      <c r="L98" t="str">
        <f t="shared" si="9"/>
        <v/>
      </c>
    </row>
    <row r="99" spans="1:12" x14ac:dyDescent="0.25">
      <c r="A99" s="489" t="s">
        <v>1703</v>
      </c>
      <c r="B99" s="489" t="s">
        <v>733</v>
      </c>
      <c r="C99" s="489" t="s">
        <v>653</v>
      </c>
      <c r="D99" t="str">
        <f t="shared" si="5"/>
        <v>AZ, APACHE County</v>
      </c>
      <c r="E99" s="489" t="s">
        <v>147</v>
      </c>
      <c r="F99" s="489" t="s">
        <v>147</v>
      </c>
      <c r="G99" s="483">
        <v>0.87350000000000005</v>
      </c>
      <c r="H99">
        <v>0.81640000000000001</v>
      </c>
      <c r="I99" s="490">
        <f t="shared" si="6"/>
        <v>6.9941205291523811E-2</v>
      </c>
      <c r="J99" s="483">
        <f t="shared" si="7"/>
        <v>0.87350000000000005</v>
      </c>
      <c r="K99" s="483" t="str">
        <f t="shared" si="8"/>
        <v/>
      </c>
      <c r="L99" t="str">
        <f t="shared" si="9"/>
        <v/>
      </c>
    </row>
    <row r="100" spans="1:12" x14ac:dyDescent="0.25">
      <c r="A100" s="489" t="s">
        <v>734</v>
      </c>
      <c r="B100" s="489" t="s">
        <v>733</v>
      </c>
      <c r="C100" s="489" t="s">
        <v>653</v>
      </c>
      <c r="D100" t="str">
        <f t="shared" si="5"/>
        <v>AZ, COCHISE County</v>
      </c>
      <c r="E100" s="489" t="s">
        <v>146</v>
      </c>
      <c r="F100" s="489" t="s">
        <v>146</v>
      </c>
      <c r="G100" s="483">
        <v>0.873</v>
      </c>
      <c r="H100">
        <v>0.82020000000000004</v>
      </c>
      <c r="I100" s="490">
        <f t="shared" si="6"/>
        <v>6.4374542794440326E-2</v>
      </c>
      <c r="J100" s="483">
        <f t="shared" si="7"/>
        <v>0.873</v>
      </c>
      <c r="K100" s="483" t="str">
        <f t="shared" si="8"/>
        <v/>
      </c>
      <c r="L100" t="str">
        <f t="shared" si="9"/>
        <v/>
      </c>
    </row>
    <row r="101" spans="1:12" x14ac:dyDescent="0.25">
      <c r="A101" s="489" t="s">
        <v>735</v>
      </c>
      <c r="B101" s="489" t="s">
        <v>733</v>
      </c>
      <c r="C101" s="489" t="s">
        <v>653</v>
      </c>
      <c r="D101" t="str">
        <f t="shared" si="5"/>
        <v>AZ, COCONINO County</v>
      </c>
      <c r="E101" s="489" t="s">
        <v>146</v>
      </c>
      <c r="F101" s="489" t="s">
        <v>146</v>
      </c>
      <c r="G101" s="483">
        <v>1.1305000000000001</v>
      </c>
      <c r="H101">
        <v>1.0469999999999999</v>
      </c>
      <c r="I101" s="490">
        <f t="shared" si="6"/>
        <v>7.9751671442215982E-2</v>
      </c>
      <c r="J101" s="483">
        <f t="shared" si="7"/>
        <v>1.1305000000000001</v>
      </c>
      <c r="K101" s="483" t="str">
        <f t="shared" si="8"/>
        <v/>
      </c>
      <c r="L101" t="str">
        <f t="shared" si="9"/>
        <v/>
      </c>
    </row>
    <row r="102" spans="1:12" x14ac:dyDescent="0.25">
      <c r="A102" s="489" t="s">
        <v>1704</v>
      </c>
      <c r="B102" s="489" t="s">
        <v>733</v>
      </c>
      <c r="C102" s="489" t="s">
        <v>653</v>
      </c>
      <c r="D102" t="str">
        <f t="shared" si="5"/>
        <v>AZ, GILA County</v>
      </c>
      <c r="E102" s="489" t="s">
        <v>147</v>
      </c>
      <c r="F102" s="489" t="s">
        <v>147</v>
      </c>
      <c r="G102" s="483">
        <v>0.87350000000000005</v>
      </c>
      <c r="H102">
        <v>0.81640000000000001</v>
      </c>
      <c r="I102" s="490">
        <f t="shared" si="6"/>
        <v>6.9941205291523811E-2</v>
      </c>
      <c r="J102" s="483">
        <f t="shared" si="7"/>
        <v>0.87350000000000005</v>
      </c>
      <c r="K102" s="483" t="str">
        <f t="shared" si="8"/>
        <v/>
      </c>
      <c r="L102" t="str">
        <f t="shared" si="9"/>
        <v/>
      </c>
    </row>
    <row r="103" spans="1:12" x14ac:dyDescent="0.25">
      <c r="A103" s="489" t="s">
        <v>1705</v>
      </c>
      <c r="B103" s="489" t="s">
        <v>733</v>
      </c>
      <c r="C103" s="489" t="s">
        <v>653</v>
      </c>
      <c r="D103" t="str">
        <f t="shared" si="5"/>
        <v>AZ, GRAHAM County</v>
      </c>
      <c r="E103" s="489" t="s">
        <v>147</v>
      </c>
      <c r="F103" s="489" t="s">
        <v>147</v>
      </c>
      <c r="G103" s="483">
        <v>0.87350000000000005</v>
      </c>
      <c r="H103">
        <v>0.81640000000000001</v>
      </c>
      <c r="I103" s="490">
        <f t="shared" si="6"/>
        <v>6.9941205291523811E-2</v>
      </c>
      <c r="J103" s="483">
        <f t="shared" si="7"/>
        <v>0.87350000000000005</v>
      </c>
      <c r="K103" s="483" t="str">
        <f t="shared" si="8"/>
        <v/>
      </c>
      <c r="L103" t="str">
        <f t="shared" si="9"/>
        <v/>
      </c>
    </row>
    <row r="104" spans="1:12" x14ac:dyDescent="0.25">
      <c r="A104" s="489" t="s">
        <v>1706</v>
      </c>
      <c r="B104" s="489" t="s">
        <v>733</v>
      </c>
      <c r="C104" s="489" t="s">
        <v>653</v>
      </c>
      <c r="D104" t="str">
        <f t="shared" si="5"/>
        <v>AZ, GREENLEE County</v>
      </c>
      <c r="E104" s="489" t="s">
        <v>147</v>
      </c>
      <c r="F104" s="489" t="s">
        <v>147</v>
      </c>
      <c r="G104" s="483">
        <v>0.87350000000000005</v>
      </c>
      <c r="H104">
        <v>0.81640000000000001</v>
      </c>
      <c r="I104" s="490">
        <f t="shared" si="6"/>
        <v>6.9941205291523811E-2</v>
      </c>
      <c r="J104" s="483">
        <f t="shared" si="7"/>
        <v>0.87350000000000005</v>
      </c>
      <c r="K104" s="483" t="str">
        <f t="shared" si="8"/>
        <v/>
      </c>
      <c r="L104" t="str">
        <f t="shared" si="9"/>
        <v/>
      </c>
    </row>
    <row r="105" spans="1:12" x14ac:dyDescent="0.25">
      <c r="A105" s="489" t="s">
        <v>1707</v>
      </c>
      <c r="B105" s="489" t="s">
        <v>733</v>
      </c>
      <c r="C105" s="489" t="s">
        <v>653</v>
      </c>
      <c r="D105" t="str">
        <f t="shared" si="5"/>
        <v>AZ, LAPAZ County</v>
      </c>
      <c r="E105" s="489" t="s">
        <v>147</v>
      </c>
      <c r="F105" s="489" t="s">
        <v>147</v>
      </c>
      <c r="G105" s="483">
        <v>0.87350000000000005</v>
      </c>
      <c r="H105">
        <v>0.81640000000000001</v>
      </c>
      <c r="I105" s="490">
        <f t="shared" si="6"/>
        <v>6.9941205291523811E-2</v>
      </c>
      <c r="J105" s="483">
        <f t="shared" si="7"/>
        <v>0.87350000000000005</v>
      </c>
      <c r="K105" s="483" t="str">
        <f t="shared" si="8"/>
        <v/>
      </c>
      <c r="L105" t="str">
        <f t="shared" si="9"/>
        <v/>
      </c>
    </row>
    <row r="106" spans="1:12" x14ac:dyDescent="0.25">
      <c r="A106" s="489" t="s">
        <v>736</v>
      </c>
      <c r="B106" s="489" t="s">
        <v>733</v>
      </c>
      <c r="C106" s="489" t="s">
        <v>653</v>
      </c>
      <c r="D106" t="str">
        <f t="shared" si="5"/>
        <v>AZ, MARICOPA County</v>
      </c>
      <c r="E106" s="489" t="s">
        <v>146</v>
      </c>
      <c r="F106" s="489" t="s">
        <v>146</v>
      </c>
      <c r="G106" s="483">
        <v>1.0443</v>
      </c>
      <c r="H106">
        <v>0.98309999999999997</v>
      </c>
      <c r="I106" s="490">
        <f t="shared" si="6"/>
        <v>6.2252059810802597E-2</v>
      </c>
      <c r="J106" s="483">
        <f t="shared" si="7"/>
        <v>1.0443</v>
      </c>
      <c r="K106" s="483" t="str">
        <f t="shared" si="8"/>
        <v/>
      </c>
      <c r="L106" t="str">
        <f t="shared" si="9"/>
        <v/>
      </c>
    </row>
    <row r="107" spans="1:12" x14ac:dyDescent="0.25">
      <c r="A107" s="489" t="s">
        <v>737</v>
      </c>
      <c r="B107" s="489" t="s">
        <v>733</v>
      </c>
      <c r="C107" s="489" t="s">
        <v>653</v>
      </c>
      <c r="D107" t="str">
        <f t="shared" si="5"/>
        <v>AZ, MOHAVE County</v>
      </c>
      <c r="E107" s="489" t="s">
        <v>146</v>
      </c>
      <c r="F107" s="489" t="s">
        <v>146</v>
      </c>
      <c r="G107" s="483">
        <v>0.9486</v>
      </c>
      <c r="H107">
        <v>0.87560000000000004</v>
      </c>
      <c r="I107" s="490">
        <f t="shared" si="6"/>
        <v>8.3371402466879796E-2</v>
      </c>
      <c r="J107" s="483">
        <f t="shared" si="7"/>
        <v>0.9486</v>
      </c>
      <c r="K107" s="483" t="str">
        <f t="shared" si="8"/>
        <v/>
      </c>
      <c r="L107" t="str">
        <f t="shared" si="9"/>
        <v/>
      </c>
    </row>
    <row r="108" spans="1:12" x14ac:dyDescent="0.25">
      <c r="A108" s="489" t="s">
        <v>1708</v>
      </c>
      <c r="B108" s="489" t="s">
        <v>733</v>
      </c>
      <c r="C108" s="489" t="s">
        <v>653</v>
      </c>
      <c r="D108" t="str">
        <f t="shared" si="5"/>
        <v>AZ, NAVAJO County</v>
      </c>
      <c r="E108" s="489" t="s">
        <v>147</v>
      </c>
      <c r="F108" s="489" t="s">
        <v>147</v>
      </c>
      <c r="G108" s="483">
        <v>0.87350000000000005</v>
      </c>
      <c r="H108">
        <v>0.81640000000000001</v>
      </c>
      <c r="I108" s="490">
        <f t="shared" si="6"/>
        <v>6.9941205291523811E-2</v>
      </c>
      <c r="J108" s="483">
        <f t="shared" si="7"/>
        <v>0.87350000000000005</v>
      </c>
      <c r="K108" s="483" t="str">
        <f t="shared" si="8"/>
        <v/>
      </c>
      <c r="L108" t="str">
        <f t="shared" si="9"/>
        <v/>
      </c>
    </row>
    <row r="109" spans="1:12" x14ac:dyDescent="0.25">
      <c r="A109" s="489" t="s">
        <v>738</v>
      </c>
      <c r="B109" s="489" t="s">
        <v>733</v>
      </c>
      <c r="C109" s="489" t="s">
        <v>653</v>
      </c>
      <c r="D109" t="str">
        <f t="shared" si="5"/>
        <v>AZ, PIMA County</v>
      </c>
      <c r="E109" s="489" t="s">
        <v>146</v>
      </c>
      <c r="F109" s="489" t="s">
        <v>146</v>
      </c>
      <c r="G109" s="483">
        <v>0.88949999999999996</v>
      </c>
      <c r="H109">
        <v>0.85509999999999997</v>
      </c>
      <c r="I109" s="490">
        <f t="shared" si="6"/>
        <v>4.0229212957548811E-2</v>
      </c>
      <c r="J109" s="483">
        <f t="shared" si="7"/>
        <v>0.88949999999999996</v>
      </c>
      <c r="K109" s="483" t="str">
        <f t="shared" si="8"/>
        <v/>
      </c>
      <c r="L109" t="str">
        <f t="shared" si="9"/>
        <v/>
      </c>
    </row>
    <row r="110" spans="1:12" x14ac:dyDescent="0.25">
      <c r="A110" s="489" t="s">
        <v>739</v>
      </c>
      <c r="B110" s="489" t="s">
        <v>733</v>
      </c>
      <c r="C110" s="489" t="s">
        <v>653</v>
      </c>
      <c r="D110" t="str">
        <f t="shared" si="5"/>
        <v>AZ, PINAL County</v>
      </c>
      <c r="E110" s="489" t="s">
        <v>146</v>
      </c>
      <c r="F110" s="489" t="s">
        <v>146</v>
      </c>
      <c r="G110" s="483">
        <v>1.0443</v>
      </c>
      <c r="H110">
        <v>0.98309999999999997</v>
      </c>
      <c r="I110" s="490">
        <f t="shared" si="6"/>
        <v>6.2252059810802597E-2</v>
      </c>
      <c r="J110" s="483">
        <f t="shared" si="7"/>
        <v>1.0443</v>
      </c>
      <c r="K110" s="483" t="str">
        <f t="shared" si="8"/>
        <v/>
      </c>
      <c r="L110" t="str">
        <f t="shared" si="9"/>
        <v/>
      </c>
    </row>
    <row r="111" spans="1:12" x14ac:dyDescent="0.25">
      <c r="A111" s="489" t="s">
        <v>740</v>
      </c>
      <c r="B111" s="489" t="s">
        <v>733</v>
      </c>
      <c r="C111" s="489" t="s">
        <v>653</v>
      </c>
      <c r="D111" t="str">
        <f t="shared" si="5"/>
        <v>AZ, SANTA CRUZ County</v>
      </c>
      <c r="E111" s="489" t="s">
        <v>147</v>
      </c>
      <c r="F111" s="489" t="s">
        <v>147</v>
      </c>
      <c r="G111" s="483">
        <v>0.87350000000000005</v>
      </c>
      <c r="H111">
        <v>0.81640000000000001</v>
      </c>
      <c r="I111" s="490">
        <f t="shared" si="6"/>
        <v>6.9941205291523811E-2</v>
      </c>
      <c r="J111" s="483">
        <f t="shared" si="7"/>
        <v>0.87350000000000005</v>
      </c>
      <c r="K111" s="483" t="str">
        <f t="shared" si="8"/>
        <v/>
      </c>
      <c r="L111" t="str">
        <f t="shared" si="9"/>
        <v/>
      </c>
    </row>
    <row r="112" spans="1:12" x14ac:dyDescent="0.25">
      <c r="A112" s="489" t="s">
        <v>741</v>
      </c>
      <c r="B112" s="489" t="s">
        <v>733</v>
      </c>
      <c r="C112" s="489" t="s">
        <v>653</v>
      </c>
      <c r="D112" t="str">
        <f t="shared" si="5"/>
        <v>AZ, YAVAPAI County</v>
      </c>
      <c r="E112" s="489" t="s">
        <v>146</v>
      </c>
      <c r="F112" s="489" t="s">
        <v>146</v>
      </c>
      <c r="G112" s="483">
        <v>1.0154000000000001</v>
      </c>
      <c r="H112" s="483">
        <v>0.9788</v>
      </c>
      <c r="I112" s="490">
        <f t="shared" si="6"/>
        <v>3.7392725786677641E-2</v>
      </c>
      <c r="J112" s="483">
        <f t="shared" si="7"/>
        <v>1.0154000000000001</v>
      </c>
      <c r="K112" s="483" t="str">
        <f t="shared" si="8"/>
        <v/>
      </c>
      <c r="L112" t="str">
        <f t="shared" si="9"/>
        <v/>
      </c>
    </row>
    <row r="113" spans="1:12" x14ac:dyDescent="0.25">
      <c r="A113" s="489" t="s">
        <v>742</v>
      </c>
      <c r="B113" s="489" t="s">
        <v>733</v>
      </c>
      <c r="C113" s="489" t="s">
        <v>653</v>
      </c>
      <c r="D113" t="str">
        <f t="shared" si="5"/>
        <v>AZ, YUMA County</v>
      </c>
      <c r="E113" s="489" t="s">
        <v>146</v>
      </c>
      <c r="F113" s="489" t="s">
        <v>146</v>
      </c>
      <c r="G113" s="483">
        <v>0.97150000000000003</v>
      </c>
      <c r="H113" s="483">
        <v>0.99029999999999996</v>
      </c>
      <c r="I113" s="490">
        <f t="shared" si="6"/>
        <v>-1.8984146218317611E-2</v>
      </c>
      <c r="J113" s="483">
        <f t="shared" si="7"/>
        <v>0.97150000000000003</v>
      </c>
      <c r="K113" s="483" t="str">
        <f t="shared" si="8"/>
        <v/>
      </c>
      <c r="L113" t="str">
        <f t="shared" si="9"/>
        <v/>
      </c>
    </row>
    <row r="114" spans="1:12" x14ac:dyDescent="0.25">
      <c r="A114" s="489" t="s">
        <v>1709</v>
      </c>
      <c r="B114" s="489" t="s">
        <v>743</v>
      </c>
      <c r="C114" s="489" t="s">
        <v>653</v>
      </c>
      <c r="D114" t="str">
        <f t="shared" si="5"/>
        <v>AR, ARKANSAS County</v>
      </c>
      <c r="E114" s="489" t="s">
        <v>147</v>
      </c>
      <c r="F114" s="489" t="s">
        <v>147</v>
      </c>
      <c r="G114" s="483">
        <v>0.71850000000000003</v>
      </c>
      <c r="H114" s="483">
        <v>0.72729999999999995</v>
      </c>
      <c r="I114" s="490">
        <f t="shared" si="6"/>
        <v>-1.2099546267014876E-2</v>
      </c>
      <c r="J114" s="483">
        <f t="shared" si="7"/>
        <v>0.71850000000000003</v>
      </c>
      <c r="K114" s="483" t="str">
        <f t="shared" si="8"/>
        <v/>
      </c>
      <c r="L114" t="str">
        <f t="shared" si="9"/>
        <v/>
      </c>
    </row>
    <row r="115" spans="1:12" x14ac:dyDescent="0.25">
      <c r="A115" s="489" t="s">
        <v>1710</v>
      </c>
      <c r="B115" s="489" t="s">
        <v>743</v>
      </c>
      <c r="C115" s="489" t="s">
        <v>653</v>
      </c>
      <c r="D115" t="str">
        <f t="shared" si="5"/>
        <v>AR, ASHLEY County</v>
      </c>
      <c r="E115" s="489" t="s">
        <v>147</v>
      </c>
      <c r="F115" s="489" t="s">
        <v>147</v>
      </c>
      <c r="G115" s="483">
        <v>0.71850000000000003</v>
      </c>
      <c r="H115" s="483">
        <v>0.72729999999999995</v>
      </c>
      <c r="I115" s="490">
        <f t="shared" si="6"/>
        <v>-1.2099546267014876E-2</v>
      </c>
      <c r="J115" s="483">
        <f t="shared" si="7"/>
        <v>0.71850000000000003</v>
      </c>
      <c r="K115" s="483" t="str">
        <f t="shared" si="8"/>
        <v/>
      </c>
      <c r="L115" t="str">
        <f t="shared" si="9"/>
        <v/>
      </c>
    </row>
    <row r="116" spans="1:12" x14ac:dyDescent="0.25">
      <c r="A116" s="489" t="s">
        <v>1711</v>
      </c>
      <c r="B116" s="489" t="s">
        <v>743</v>
      </c>
      <c r="C116" s="489" t="s">
        <v>653</v>
      </c>
      <c r="D116" t="str">
        <f t="shared" si="5"/>
        <v>AR, BAXTER County</v>
      </c>
      <c r="E116" s="489" t="s">
        <v>147</v>
      </c>
      <c r="F116" s="489" t="s">
        <v>147</v>
      </c>
      <c r="G116" s="483">
        <v>0.71850000000000003</v>
      </c>
      <c r="H116" s="483">
        <v>0.72729999999999995</v>
      </c>
      <c r="I116" s="490">
        <f t="shared" si="6"/>
        <v>-1.2099546267014876E-2</v>
      </c>
      <c r="J116" s="483">
        <f t="shared" si="7"/>
        <v>0.71850000000000003</v>
      </c>
      <c r="K116" s="483" t="str">
        <f t="shared" si="8"/>
        <v/>
      </c>
      <c r="L116" t="str">
        <f t="shared" si="9"/>
        <v/>
      </c>
    </row>
    <row r="117" spans="1:12" x14ac:dyDescent="0.25">
      <c r="A117" s="489" t="s">
        <v>744</v>
      </c>
      <c r="B117" s="489" t="s">
        <v>743</v>
      </c>
      <c r="C117" s="489" t="s">
        <v>653</v>
      </c>
      <c r="D117" t="str">
        <f t="shared" si="5"/>
        <v>AR, BENTON County</v>
      </c>
      <c r="E117" s="489" t="s">
        <v>146</v>
      </c>
      <c r="F117" s="489" t="s">
        <v>146</v>
      </c>
      <c r="G117" s="483">
        <v>0.86099999999999999</v>
      </c>
      <c r="H117" s="483">
        <v>0.81776000000000004</v>
      </c>
      <c r="I117" s="490">
        <f t="shared" si="6"/>
        <v>5.2876149481510398E-2</v>
      </c>
      <c r="J117" s="483">
        <f t="shared" si="7"/>
        <v>0.86099999999999999</v>
      </c>
      <c r="K117" s="483" t="str">
        <f t="shared" si="8"/>
        <v/>
      </c>
      <c r="L117" t="str">
        <f t="shared" si="9"/>
        <v/>
      </c>
    </row>
    <row r="118" spans="1:12" x14ac:dyDescent="0.25">
      <c r="A118" s="489" t="s">
        <v>745</v>
      </c>
      <c r="B118" s="489" t="s">
        <v>743</v>
      </c>
      <c r="C118" s="489" t="s">
        <v>653</v>
      </c>
      <c r="D118" t="str">
        <f t="shared" si="5"/>
        <v>AR, BOONE County</v>
      </c>
      <c r="E118" s="489" t="s">
        <v>147</v>
      </c>
      <c r="F118" s="489" t="s">
        <v>147</v>
      </c>
      <c r="G118" s="483">
        <v>0.71850000000000003</v>
      </c>
      <c r="H118">
        <v>0.72729999999999995</v>
      </c>
      <c r="I118" s="490">
        <f t="shared" si="6"/>
        <v>-1.2099546267014876E-2</v>
      </c>
      <c r="J118" s="483">
        <f t="shared" si="7"/>
        <v>0.71850000000000003</v>
      </c>
      <c r="K118" s="483" t="str">
        <f t="shared" si="8"/>
        <v/>
      </c>
      <c r="L118" t="str">
        <f t="shared" si="9"/>
        <v/>
      </c>
    </row>
    <row r="119" spans="1:12" x14ac:dyDescent="0.25">
      <c r="A119" s="489" t="s">
        <v>746</v>
      </c>
      <c r="B119" s="489" t="s">
        <v>743</v>
      </c>
      <c r="C119" s="489" t="s">
        <v>653</v>
      </c>
      <c r="D119" t="str">
        <f t="shared" si="5"/>
        <v>AR, BRADLEY County</v>
      </c>
      <c r="E119" s="489" t="s">
        <v>147</v>
      </c>
      <c r="F119" s="489" t="s">
        <v>147</v>
      </c>
      <c r="G119" s="483">
        <v>0.71850000000000003</v>
      </c>
      <c r="H119">
        <v>0.72729999999999995</v>
      </c>
      <c r="I119" s="490">
        <f t="shared" si="6"/>
        <v>-1.2099546267014876E-2</v>
      </c>
      <c r="J119" s="483">
        <f t="shared" si="7"/>
        <v>0.71850000000000003</v>
      </c>
      <c r="K119" s="483" t="str">
        <f t="shared" si="8"/>
        <v/>
      </c>
      <c r="L119" t="str">
        <f t="shared" si="9"/>
        <v/>
      </c>
    </row>
    <row r="120" spans="1:12" x14ac:dyDescent="0.25">
      <c r="A120" s="489" t="s">
        <v>683</v>
      </c>
      <c r="B120" s="489" t="s">
        <v>743</v>
      </c>
      <c r="C120" s="489" t="s">
        <v>653</v>
      </c>
      <c r="D120" t="str">
        <f t="shared" si="5"/>
        <v>AR, CALHOUN County</v>
      </c>
      <c r="E120" s="489" t="s">
        <v>147</v>
      </c>
      <c r="F120" s="489" t="s">
        <v>147</v>
      </c>
      <c r="G120" s="483">
        <v>0.71850000000000003</v>
      </c>
      <c r="H120">
        <v>0.72729999999999995</v>
      </c>
      <c r="I120" s="490">
        <f t="shared" si="6"/>
        <v>-1.2099546267014876E-2</v>
      </c>
      <c r="J120" s="483">
        <f t="shared" si="7"/>
        <v>0.71850000000000003</v>
      </c>
      <c r="K120" s="483" t="str">
        <f t="shared" si="8"/>
        <v/>
      </c>
      <c r="L120" t="str">
        <f t="shared" si="9"/>
        <v/>
      </c>
    </row>
    <row r="121" spans="1:12" x14ac:dyDescent="0.25">
      <c r="A121" s="489" t="s">
        <v>747</v>
      </c>
      <c r="B121" s="489" t="s">
        <v>743</v>
      </c>
      <c r="C121" s="489" t="s">
        <v>653</v>
      </c>
      <c r="D121" t="str">
        <f t="shared" si="5"/>
        <v>AR, CARROLL County</v>
      </c>
      <c r="E121" s="489" t="s">
        <v>147</v>
      </c>
      <c r="F121" s="489" t="s">
        <v>147</v>
      </c>
      <c r="G121" s="483">
        <v>0.71850000000000003</v>
      </c>
      <c r="H121">
        <v>0.72729999999999995</v>
      </c>
      <c r="I121" s="490">
        <f t="shared" si="6"/>
        <v>-1.2099546267014876E-2</v>
      </c>
      <c r="J121" s="483">
        <f t="shared" si="7"/>
        <v>0.71850000000000003</v>
      </c>
      <c r="K121" s="483" t="str">
        <f t="shared" si="8"/>
        <v/>
      </c>
      <c r="L121" t="str">
        <f t="shared" si="9"/>
        <v/>
      </c>
    </row>
    <row r="122" spans="1:12" x14ac:dyDescent="0.25">
      <c r="A122" s="489" t="s">
        <v>1712</v>
      </c>
      <c r="B122" s="489" t="s">
        <v>743</v>
      </c>
      <c r="C122" s="489" t="s">
        <v>653</v>
      </c>
      <c r="D122" t="str">
        <f t="shared" si="5"/>
        <v>AR, CHICOT County</v>
      </c>
      <c r="E122" s="489" t="s">
        <v>147</v>
      </c>
      <c r="F122" s="489" t="s">
        <v>147</v>
      </c>
      <c r="G122" s="483">
        <v>0.71850000000000003</v>
      </c>
      <c r="H122">
        <v>0.72729999999999995</v>
      </c>
      <c r="I122" s="490">
        <f t="shared" si="6"/>
        <v>-1.2099546267014876E-2</v>
      </c>
      <c r="J122" s="483">
        <f t="shared" si="7"/>
        <v>0.71850000000000003</v>
      </c>
      <c r="K122" s="483" t="str">
        <f t="shared" si="8"/>
        <v/>
      </c>
      <c r="L122" t="str">
        <f t="shared" si="9"/>
        <v/>
      </c>
    </row>
    <row r="123" spans="1:12" x14ac:dyDescent="0.25">
      <c r="A123" s="489" t="s">
        <v>748</v>
      </c>
      <c r="B123" s="489" t="s">
        <v>743</v>
      </c>
      <c r="C123" s="489" t="s">
        <v>653</v>
      </c>
      <c r="D123" t="str">
        <f t="shared" si="5"/>
        <v>AR, CLARK County</v>
      </c>
      <c r="E123" s="489" t="s">
        <v>147</v>
      </c>
      <c r="F123" s="489" t="s">
        <v>147</v>
      </c>
      <c r="G123" s="483">
        <v>0.71850000000000003</v>
      </c>
      <c r="H123">
        <v>0.72729999999999995</v>
      </c>
      <c r="I123" s="490">
        <f t="shared" si="6"/>
        <v>-1.2099546267014876E-2</v>
      </c>
      <c r="J123" s="483">
        <f t="shared" si="7"/>
        <v>0.71850000000000003</v>
      </c>
      <c r="K123" s="483" t="str">
        <f t="shared" si="8"/>
        <v/>
      </c>
      <c r="L123" t="str">
        <f t="shared" si="9"/>
        <v/>
      </c>
    </row>
    <row r="124" spans="1:12" x14ac:dyDescent="0.25">
      <c r="A124" s="489" t="s">
        <v>688</v>
      </c>
      <c r="B124" s="489" t="s">
        <v>743</v>
      </c>
      <c r="C124" s="489" t="s">
        <v>653</v>
      </c>
      <c r="D124" t="str">
        <f t="shared" si="5"/>
        <v>AR, CLAY County</v>
      </c>
      <c r="E124" s="489" t="s">
        <v>147</v>
      </c>
      <c r="F124" s="489" t="s">
        <v>147</v>
      </c>
      <c r="G124" s="483">
        <v>0.71850000000000003</v>
      </c>
      <c r="H124">
        <v>0.72729999999999995</v>
      </c>
      <c r="I124" s="490">
        <f t="shared" si="6"/>
        <v>-1.2099546267014876E-2</v>
      </c>
      <c r="J124" s="483">
        <f t="shared" si="7"/>
        <v>0.71850000000000003</v>
      </c>
      <c r="K124" s="483" t="str">
        <f t="shared" si="8"/>
        <v/>
      </c>
      <c r="L124" t="str">
        <f t="shared" si="9"/>
        <v/>
      </c>
    </row>
    <row r="125" spans="1:12" x14ac:dyDescent="0.25">
      <c r="A125" s="489" t="s">
        <v>1663</v>
      </c>
      <c r="B125" s="489" t="s">
        <v>743</v>
      </c>
      <c r="C125" s="489" t="s">
        <v>653</v>
      </c>
      <c r="D125" t="str">
        <f t="shared" si="5"/>
        <v>AR, CLEBURNE County</v>
      </c>
      <c r="E125" s="489" t="s">
        <v>147</v>
      </c>
      <c r="F125" s="489" t="s">
        <v>147</v>
      </c>
      <c r="G125" s="483">
        <v>0.71850000000000003</v>
      </c>
      <c r="H125">
        <v>0.72729999999999995</v>
      </c>
      <c r="I125" s="490">
        <f t="shared" si="6"/>
        <v>-1.2099546267014876E-2</v>
      </c>
      <c r="J125" s="483">
        <f t="shared" si="7"/>
        <v>0.71850000000000003</v>
      </c>
      <c r="K125" s="483" t="str">
        <f t="shared" si="8"/>
        <v/>
      </c>
      <c r="L125" t="str">
        <f t="shared" si="9"/>
        <v/>
      </c>
    </row>
    <row r="126" spans="1:12" x14ac:dyDescent="0.25">
      <c r="A126" s="489" t="s">
        <v>749</v>
      </c>
      <c r="B126" s="489" t="s">
        <v>743</v>
      </c>
      <c r="C126" s="489" t="s">
        <v>653</v>
      </c>
      <c r="D126" t="str">
        <f t="shared" si="5"/>
        <v>AR, CLEVELAND County</v>
      </c>
      <c r="E126" s="489" t="s">
        <v>147</v>
      </c>
      <c r="F126" s="489" t="s">
        <v>146</v>
      </c>
      <c r="G126" s="483">
        <v>0.71850000000000003</v>
      </c>
      <c r="H126">
        <v>0.73429999999999995</v>
      </c>
      <c r="I126" s="490">
        <f t="shared" si="6"/>
        <v>-2.1517091107176804E-2</v>
      </c>
      <c r="J126" s="483">
        <f t="shared" si="7"/>
        <v>0.71850000000000003</v>
      </c>
      <c r="K126" s="483" t="str">
        <f t="shared" si="8"/>
        <v/>
      </c>
      <c r="L126" t="str">
        <f t="shared" si="9"/>
        <v/>
      </c>
    </row>
    <row r="127" spans="1:12" x14ac:dyDescent="0.25">
      <c r="A127" s="489" t="s">
        <v>750</v>
      </c>
      <c r="B127" s="489" t="s">
        <v>743</v>
      </c>
      <c r="C127" s="489" t="s">
        <v>653</v>
      </c>
      <c r="D127" t="str">
        <f t="shared" si="5"/>
        <v>AR, COLUMBIA County</v>
      </c>
      <c r="E127" s="489" t="s">
        <v>147</v>
      </c>
      <c r="F127" s="489" t="s">
        <v>147</v>
      </c>
      <c r="G127" s="483">
        <v>0.71850000000000003</v>
      </c>
      <c r="H127">
        <v>0.72729999999999995</v>
      </c>
      <c r="I127" s="490">
        <f t="shared" si="6"/>
        <v>-1.2099546267014876E-2</v>
      </c>
      <c r="J127" s="483">
        <f t="shared" si="7"/>
        <v>0.71850000000000003</v>
      </c>
      <c r="K127" s="483" t="str">
        <f t="shared" si="8"/>
        <v/>
      </c>
      <c r="L127" t="str">
        <f t="shared" si="9"/>
        <v/>
      </c>
    </row>
    <row r="128" spans="1:12" x14ac:dyDescent="0.25">
      <c r="A128" s="489" t="s">
        <v>1713</v>
      </c>
      <c r="B128" s="489" t="s">
        <v>743</v>
      </c>
      <c r="C128" s="489" t="s">
        <v>653</v>
      </c>
      <c r="D128" t="str">
        <f t="shared" si="5"/>
        <v>AR, CONWAY County</v>
      </c>
      <c r="E128" s="489" t="s">
        <v>147</v>
      </c>
      <c r="F128" s="489" t="s">
        <v>147</v>
      </c>
      <c r="G128" s="483">
        <v>0.71850000000000003</v>
      </c>
      <c r="H128">
        <v>0.72729999999999995</v>
      </c>
      <c r="I128" s="490">
        <f t="shared" si="6"/>
        <v>-1.2099546267014876E-2</v>
      </c>
      <c r="J128" s="483">
        <f t="shared" si="7"/>
        <v>0.71850000000000003</v>
      </c>
      <c r="K128" s="483" t="str">
        <f t="shared" si="8"/>
        <v/>
      </c>
      <c r="L128" t="str">
        <f t="shared" si="9"/>
        <v/>
      </c>
    </row>
    <row r="129" spans="1:12" x14ac:dyDescent="0.25">
      <c r="A129" s="489" t="s">
        <v>751</v>
      </c>
      <c r="B129" s="489" t="s">
        <v>743</v>
      </c>
      <c r="C129" s="489" t="s">
        <v>653</v>
      </c>
      <c r="D129" t="str">
        <f t="shared" si="5"/>
        <v>AR, CRAIGHEAD County</v>
      </c>
      <c r="E129" s="489" t="s">
        <v>146</v>
      </c>
      <c r="F129" s="489" t="s">
        <v>146</v>
      </c>
      <c r="G129" s="483">
        <v>0.78790000000000004</v>
      </c>
      <c r="H129">
        <v>0.77610000000000001</v>
      </c>
      <c r="I129" s="490">
        <f t="shared" si="6"/>
        <v>1.5204226259502683E-2</v>
      </c>
      <c r="J129" s="483">
        <f t="shared" si="7"/>
        <v>0.78790000000000004</v>
      </c>
      <c r="K129" s="483" t="str">
        <f t="shared" si="8"/>
        <v/>
      </c>
      <c r="L129" t="str">
        <f t="shared" si="9"/>
        <v/>
      </c>
    </row>
    <row r="130" spans="1:12" x14ac:dyDescent="0.25">
      <c r="A130" s="489" t="s">
        <v>752</v>
      </c>
      <c r="B130" s="489" t="s">
        <v>743</v>
      </c>
      <c r="C130" s="489" t="s">
        <v>653</v>
      </c>
      <c r="D130" t="str">
        <f t="shared" ref="D130:D193" si="10">B130&amp;", "&amp;A130&amp;" "&amp;C130</f>
        <v>AR, CRAWFORD County</v>
      </c>
      <c r="E130" s="489" t="s">
        <v>146</v>
      </c>
      <c r="F130" s="489" t="s">
        <v>146</v>
      </c>
      <c r="G130" s="483">
        <v>0.89059999999999995</v>
      </c>
      <c r="H130">
        <v>0.83050000000000002</v>
      </c>
      <c r="I130" s="490">
        <f t="shared" si="6"/>
        <v>7.2366044551474926E-2</v>
      </c>
      <c r="J130" s="483">
        <f t="shared" si="7"/>
        <v>0.89059999999999995</v>
      </c>
      <c r="K130" s="483" t="str">
        <f t="shared" si="8"/>
        <v/>
      </c>
      <c r="L130" t="str">
        <f t="shared" si="9"/>
        <v/>
      </c>
    </row>
    <row r="131" spans="1:12" x14ac:dyDescent="0.25">
      <c r="A131" s="489" t="s">
        <v>753</v>
      </c>
      <c r="B131" s="489" t="s">
        <v>743</v>
      </c>
      <c r="C131" s="489" t="s">
        <v>653</v>
      </c>
      <c r="D131" t="str">
        <f t="shared" si="10"/>
        <v>AR, CRITTENDEN County</v>
      </c>
      <c r="E131" s="489" t="s">
        <v>146</v>
      </c>
      <c r="F131" s="489" t="s">
        <v>146</v>
      </c>
      <c r="G131" s="483">
        <v>0.83650000000000002</v>
      </c>
      <c r="H131">
        <v>0.82</v>
      </c>
      <c r="I131" s="490">
        <f t="shared" ref="I131:I194" si="11">(G131-H131)/H131</f>
        <v>2.0121951219512282E-2</v>
      </c>
      <c r="J131" s="483">
        <f t="shared" ref="J131:J194" si="12">IF(I131&lt;=-5%,H131*0.95,G131)</f>
        <v>0.83650000000000002</v>
      </c>
      <c r="K131" s="483" t="str">
        <f t="shared" ref="K131:K194" si="13">IF(I131&lt;=-5%,"Yes","")</f>
        <v/>
      </c>
      <c r="L131" t="str">
        <f t="shared" ref="L131:L194" si="14">IF(K131="","",1)</f>
        <v/>
      </c>
    </row>
    <row r="132" spans="1:12" x14ac:dyDescent="0.25">
      <c r="A132" s="489" t="s">
        <v>1714</v>
      </c>
      <c r="B132" s="489" t="s">
        <v>743</v>
      </c>
      <c r="C132" s="489" t="s">
        <v>653</v>
      </c>
      <c r="D132" t="str">
        <f t="shared" si="10"/>
        <v>AR, CROSS County</v>
      </c>
      <c r="E132" s="489" t="s">
        <v>147</v>
      </c>
      <c r="F132" s="489" t="s">
        <v>147</v>
      </c>
      <c r="G132" s="483">
        <v>0.71850000000000003</v>
      </c>
      <c r="H132">
        <v>0.72729999999999995</v>
      </c>
      <c r="I132" s="490">
        <f t="shared" si="11"/>
        <v>-1.2099546267014876E-2</v>
      </c>
      <c r="J132" s="483">
        <f t="shared" si="12"/>
        <v>0.71850000000000003</v>
      </c>
      <c r="K132" s="483" t="str">
        <f t="shared" si="13"/>
        <v/>
      </c>
      <c r="L132" t="str">
        <f t="shared" si="14"/>
        <v/>
      </c>
    </row>
    <row r="133" spans="1:12" x14ac:dyDescent="0.25">
      <c r="A133" s="489" t="s">
        <v>690</v>
      </c>
      <c r="B133" s="489" t="s">
        <v>743</v>
      </c>
      <c r="C133" s="489" t="s">
        <v>653</v>
      </c>
      <c r="D133" t="str">
        <f t="shared" si="10"/>
        <v>AR, DALLAS County</v>
      </c>
      <c r="E133" s="489" t="s">
        <v>147</v>
      </c>
      <c r="F133" s="489" t="s">
        <v>147</v>
      </c>
      <c r="G133" s="483">
        <v>0.71850000000000003</v>
      </c>
      <c r="H133">
        <v>0.72729999999999995</v>
      </c>
      <c r="I133" s="490">
        <f t="shared" si="11"/>
        <v>-1.2099546267014876E-2</v>
      </c>
      <c r="J133" s="483">
        <f t="shared" si="12"/>
        <v>0.71850000000000003</v>
      </c>
      <c r="K133" s="483" t="str">
        <f t="shared" si="13"/>
        <v/>
      </c>
      <c r="L133" t="str">
        <f t="shared" si="14"/>
        <v/>
      </c>
    </row>
    <row r="134" spans="1:12" x14ac:dyDescent="0.25">
      <c r="A134" s="489" t="s">
        <v>1715</v>
      </c>
      <c r="B134" s="489" t="s">
        <v>743</v>
      </c>
      <c r="C134" s="489" t="s">
        <v>653</v>
      </c>
      <c r="D134" t="str">
        <f t="shared" si="10"/>
        <v>AR, DESHA County</v>
      </c>
      <c r="E134" s="489" t="s">
        <v>147</v>
      </c>
      <c r="F134" s="489" t="s">
        <v>147</v>
      </c>
      <c r="G134" s="483">
        <v>0.71850000000000003</v>
      </c>
      <c r="H134">
        <v>0.72729999999999995</v>
      </c>
      <c r="I134" s="490">
        <f t="shared" si="11"/>
        <v>-1.2099546267014876E-2</v>
      </c>
      <c r="J134" s="483">
        <f t="shared" si="12"/>
        <v>0.71850000000000003</v>
      </c>
      <c r="K134" s="483" t="str">
        <f t="shared" si="13"/>
        <v/>
      </c>
      <c r="L134" t="str">
        <f t="shared" si="14"/>
        <v/>
      </c>
    </row>
    <row r="135" spans="1:12" x14ac:dyDescent="0.25">
      <c r="A135" s="489" t="s">
        <v>1716</v>
      </c>
      <c r="B135" s="489" t="s">
        <v>743</v>
      </c>
      <c r="C135" s="489" t="s">
        <v>653</v>
      </c>
      <c r="D135" t="str">
        <f t="shared" si="10"/>
        <v>AR, DREW County</v>
      </c>
      <c r="E135" s="489" t="s">
        <v>147</v>
      </c>
      <c r="F135" s="489" t="s">
        <v>147</v>
      </c>
      <c r="G135" s="483">
        <v>0.71850000000000003</v>
      </c>
      <c r="H135">
        <v>0.72729999999999995</v>
      </c>
      <c r="I135" s="490">
        <f t="shared" si="11"/>
        <v>-1.2099546267014876E-2</v>
      </c>
      <c r="J135" s="483">
        <f t="shared" si="12"/>
        <v>0.71850000000000003</v>
      </c>
      <c r="K135" s="483" t="str">
        <f t="shared" si="13"/>
        <v/>
      </c>
      <c r="L135" t="str">
        <f t="shared" si="14"/>
        <v/>
      </c>
    </row>
    <row r="136" spans="1:12" x14ac:dyDescent="0.25">
      <c r="A136" s="489" t="s">
        <v>754</v>
      </c>
      <c r="B136" s="489" t="s">
        <v>743</v>
      </c>
      <c r="C136" s="489" t="s">
        <v>653</v>
      </c>
      <c r="D136" t="str">
        <f t="shared" si="10"/>
        <v>AR, FAULKNER County</v>
      </c>
      <c r="E136" s="489" t="s">
        <v>146</v>
      </c>
      <c r="F136" s="489" t="s">
        <v>146</v>
      </c>
      <c r="G136" s="483">
        <v>0.87209999999999999</v>
      </c>
      <c r="H136">
        <v>0.86109999999999998</v>
      </c>
      <c r="I136" s="490">
        <f t="shared" si="11"/>
        <v>1.2774358378817803E-2</v>
      </c>
      <c r="J136" s="483">
        <f t="shared" si="12"/>
        <v>0.87209999999999999</v>
      </c>
      <c r="K136" s="483" t="str">
        <f t="shared" si="13"/>
        <v/>
      </c>
      <c r="L136" t="str">
        <f t="shared" si="14"/>
        <v/>
      </c>
    </row>
    <row r="137" spans="1:12" x14ac:dyDescent="0.25">
      <c r="A137" s="489" t="s">
        <v>696</v>
      </c>
      <c r="B137" s="489" t="s">
        <v>743</v>
      </c>
      <c r="C137" s="489" t="s">
        <v>653</v>
      </c>
      <c r="D137" t="str">
        <f t="shared" si="10"/>
        <v>AR, FRANKLIN County</v>
      </c>
      <c r="E137" s="489" t="s">
        <v>147</v>
      </c>
      <c r="F137" s="489" t="s">
        <v>146</v>
      </c>
      <c r="G137" s="483">
        <v>0.71850000000000003</v>
      </c>
      <c r="H137">
        <v>0.83050000000000002</v>
      </c>
      <c r="I137" s="490">
        <f t="shared" si="11"/>
        <v>-0.1348585189644792</v>
      </c>
      <c r="J137" s="483">
        <f t="shared" si="12"/>
        <v>0.78897499999999998</v>
      </c>
      <c r="K137" s="483" t="str">
        <f t="shared" si="13"/>
        <v>Yes</v>
      </c>
      <c r="L137">
        <f t="shared" si="14"/>
        <v>1</v>
      </c>
    </row>
    <row r="138" spans="1:12" x14ac:dyDescent="0.25">
      <c r="A138" s="489" t="s">
        <v>755</v>
      </c>
      <c r="B138" s="489" t="s">
        <v>743</v>
      </c>
      <c r="C138" s="489" t="s">
        <v>653</v>
      </c>
      <c r="D138" t="str">
        <f t="shared" si="10"/>
        <v>AR, FULTON County</v>
      </c>
      <c r="E138" s="489" t="s">
        <v>147</v>
      </c>
      <c r="F138" s="489" t="s">
        <v>147</v>
      </c>
      <c r="G138" s="483">
        <v>0.71850000000000003</v>
      </c>
      <c r="H138">
        <v>0.72729999999999995</v>
      </c>
      <c r="I138" s="490">
        <f t="shared" si="11"/>
        <v>-1.2099546267014876E-2</v>
      </c>
      <c r="J138" s="483">
        <f t="shared" si="12"/>
        <v>0.71850000000000003</v>
      </c>
      <c r="K138" s="483" t="str">
        <f t="shared" si="13"/>
        <v/>
      </c>
      <c r="L138" t="str">
        <f t="shared" si="14"/>
        <v/>
      </c>
    </row>
    <row r="139" spans="1:12" x14ac:dyDescent="0.25">
      <c r="A139" s="489" t="s">
        <v>756</v>
      </c>
      <c r="B139" s="489" t="s">
        <v>743</v>
      </c>
      <c r="C139" s="489" t="s">
        <v>653</v>
      </c>
      <c r="D139" t="str">
        <f t="shared" si="10"/>
        <v>AR, GARLAND County</v>
      </c>
      <c r="E139" s="489" t="s">
        <v>146</v>
      </c>
      <c r="F139" s="489" t="s">
        <v>146</v>
      </c>
      <c r="G139" s="483">
        <v>0.90129999999999999</v>
      </c>
      <c r="H139">
        <v>0.89439999999999997</v>
      </c>
      <c r="I139" s="490">
        <f t="shared" si="11"/>
        <v>7.7146690518783735E-3</v>
      </c>
      <c r="J139" s="483">
        <f t="shared" si="12"/>
        <v>0.90129999999999999</v>
      </c>
      <c r="K139" s="483" t="str">
        <f t="shared" si="13"/>
        <v/>
      </c>
      <c r="L139" t="str">
        <f t="shared" si="14"/>
        <v/>
      </c>
    </row>
    <row r="140" spans="1:12" x14ac:dyDescent="0.25">
      <c r="A140" s="489" t="s">
        <v>757</v>
      </c>
      <c r="B140" s="489" t="s">
        <v>743</v>
      </c>
      <c r="C140" s="489" t="s">
        <v>653</v>
      </c>
      <c r="D140" t="str">
        <f t="shared" si="10"/>
        <v>AR, GRANT County</v>
      </c>
      <c r="E140" s="489" t="s">
        <v>146</v>
      </c>
      <c r="F140" s="489" t="s">
        <v>146</v>
      </c>
      <c r="G140" s="483">
        <v>0.87209999999999999</v>
      </c>
      <c r="H140">
        <v>0.86109999999999998</v>
      </c>
      <c r="I140" s="490">
        <f t="shared" si="11"/>
        <v>1.2774358378817803E-2</v>
      </c>
      <c r="J140" s="483">
        <f t="shared" si="12"/>
        <v>0.87209999999999999</v>
      </c>
      <c r="K140" s="483" t="str">
        <f t="shared" si="13"/>
        <v/>
      </c>
      <c r="L140" t="str">
        <f t="shared" si="14"/>
        <v/>
      </c>
    </row>
    <row r="141" spans="1:12" x14ac:dyDescent="0.25">
      <c r="A141" s="489" t="s">
        <v>698</v>
      </c>
      <c r="B141" s="489" t="s">
        <v>743</v>
      </c>
      <c r="C141" s="489" t="s">
        <v>653</v>
      </c>
      <c r="D141" t="str">
        <f t="shared" si="10"/>
        <v>AR, GREENE County</v>
      </c>
      <c r="E141" s="489" t="s">
        <v>147</v>
      </c>
      <c r="F141" s="489" t="s">
        <v>147</v>
      </c>
      <c r="G141" s="483">
        <v>0.71850000000000003</v>
      </c>
      <c r="H141">
        <v>0.72729999999999995</v>
      </c>
      <c r="I141" s="490">
        <f t="shared" si="11"/>
        <v>-1.2099546267014876E-2</v>
      </c>
      <c r="J141" s="483">
        <f t="shared" si="12"/>
        <v>0.71850000000000003</v>
      </c>
      <c r="K141" s="483" t="str">
        <f t="shared" si="13"/>
        <v/>
      </c>
      <c r="L141" t="str">
        <f t="shared" si="14"/>
        <v/>
      </c>
    </row>
    <row r="142" spans="1:12" x14ac:dyDescent="0.25">
      <c r="A142" s="489" t="s">
        <v>1717</v>
      </c>
      <c r="B142" s="489" t="s">
        <v>743</v>
      </c>
      <c r="C142" s="489" t="s">
        <v>653</v>
      </c>
      <c r="D142" t="str">
        <f t="shared" si="10"/>
        <v>AR, HEMPSTEAD County</v>
      </c>
      <c r="E142" s="489" t="s">
        <v>147</v>
      </c>
      <c r="F142" s="489" t="s">
        <v>147</v>
      </c>
      <c r="G142" s="483">
        <v>0.71850000000000003</v>
      </c>
      <c r="H142">
        <v>0.72729999999999995</v>
      </c>
      <c r="I142" s="490">
        <f t="shared" si="11"/>
        <v>-1.2099546267014876E-2</v>
      </c>
      <c r="J142" s="483">
        <f t="shared" si="12"/>
        <v>0.71850000000000003</v>
      </c>
      <c r="K142" s="483" t="str">
        <f t="shared" si="13"/>
        <v/>
      </c>
      <c r="L142" t="str">
        <f t="shared" si="14"/>
        <v/>
      </c>
    </row>
    <row r="143" spans="1:12" x14ac:dyDescent="0.25">
      <c r="A143" s="489" t="s">
        <v>1718</v>
      </c>
      <c r="B143" s="489" t="s">
        <v>743</v>
      </c>
      <c r="C143" s="489" t="s">
        <v>653</v>
      </c>
      <c r="D143" t="str">
        <f t="shared" si="10"/>
        <v>AR, HOT SPRING County</v>
      </c>
      <c r="E143" s="489" t="s">
        <v>147</v>
      </c>
      <c r="F143" s="489" t="s">
        <v>147</v>
      </c>
      <c r="G143" s="483">
        <v>0.71850000000000003</v>
      </c>
      <c r="H143">
        <v>0.72729999999999995</v>
      </c>
      <c r="I143" s="490">
        <f t="shared" si="11"/>
        <v>-1.2099546267014876E-2</v>
      </c>
      <c r="J143" s="483">
        <f t="shared" si="12"/>
        <v>0.71850000000000003</v>
      </c>
      <c r="K143" s="483" t="str">
        <f t="shared" si="13"/>
        <v/>
      </c>
      <c r="L143" t="str">
        <f t="shared" si="14"/>
        <v/>
      </c>
    </row>
    <row r="144" spans="1:12" x14ac:dyDescent="0.25">
      <c r="A144" s="489" t="s">
        <v>758</v>
      </c>
      <c r="B144" s="489" t="s">
        <v>743</v>
      </c>
      <c r="C144" s="489" t="s">
        <v>653</v>
      </c>
      <c r="D144" t="str">
        <f t="shared" si="10"/>
        <v>AR, HOWARD County</v>
      </c>
      <c r="E144" s="489" t="s">
        <v>147</v>
      </c>
      <c r="F144" s="489" t="s">
        <v>147</v>
      </c>
      <c r="G144" s="483">
        <v>0.71850000000000003</v>
      </c>
      <c r="H144">
        <v>0.72729999999999995</v>
      </c>
      <c r="I144" s="490">
        <f t="shared" si="11"/>
        <v>-1.2099546267014876E-2</v>
      </c>
      <c r="J144" s="483">
        <f t="shared" si="12"/>
        <v>0.71850000000000003</v>
      </c>
      <c r="K144" s="483" t="str">
        <f t="shared" si="13"/>
        <v/>
      </c>
      <c r="L144" t="str">
        <f t="shared" si="14"/>
        <v/>
      </c>
    </row>
    <row r="145" spans="1:12" x14ac:dyDescent="0.25">
      <c r="A145" s="489" t="s">
        <v>1719</v>
      </c>
      <c r="B145" s="489" t="s">
        <v>743</v>
      </c>
      <c r="C145" s="489" t="s">
        <v>653</v>
      </c>
      <c r="D145" t="str">
        <f t="shared" si="10"/>
        <v>AR, INDEPENDENCE County</v>
      </c>
      <c r="E145" s="489" t="s">
        <v>147</v>
      </c>
      <c r="F145" s="489" t="s">
        <v>147</v>
      </c>
      <c r="G145" s="483">
        <v>0.71850000000000003</v>
      </c>
      <c r="H145">
        <v>0.72729999999999995</v>
      </c>
      <c r="I145" s="490">
        <f t="shared" si="11"/>
        <v>-1.2099546267014876E-2</v>
      </c>
      <c r="J145" s="483">
        <f t="shared" si="12"/>
        <v>0.71850000000000003</v>
      </c>
      <c r="K145" s="483" t="str">
        <f t="shared" si="13"/>
        <v/>
      </c>
      <c r="L145" t="str">
        <f t="shared" si="14"/>
        <v/>
      </c>
    </row>
    <row r="146" spans="1:12" x14ac:dyDescent="0.25">
      <c r="A146" s="489" t="s">
        <v>1720</v>
      </c>
      <c r="B146" s="489" t="s">
        <v>743</v>
      </c>
      <c r="C146" s="489" t="s">
        <v>653</v>
      </c>
      <c r="D146" t="str">
        <f t="shared" si="10"/>
        <v>AR, IZARD County</v>
      </c>
      <c r="E146" s="489" t="s">
        <v>147</v>
      </c>
      <c r="F146" s="489" t="s">
        <v>147</v>
      </c>
      <c r="G146" s="483">
        <v>0.71850000000000003</v>
      </c>
      <c r="H146">
        <v>0.72729999999999995</v>
      </c>
      <c r="I146" s="490">
        <f t="shared" si="11"/>
        <v>-1.2099546267014876E-2</v>
      </c>
      <c r="J146" s="483">
        <f t="shared" si="12"/>
        <v>0.71850000000000003</v>
      </c>
      <c r="K146" s="483" t="str">
        <f t="shared" si="13"/>
        <v/>
      </c>
      <c r="L146" t="str">
        <f t="shared" si="14"/>
        <v/>
      </c>
    </row>
    <row r="147" spans="1:12" x14ac:dyDescent="0.25">
      <c r="A147" s="489" t="s">
        <v>702</v>
      </c>
      <c r="B147" s="489" t="s">
        <v>743</v>
      </c>
      <c r="C147" s="489" t="s">
        <v>653</v>
      </c>
      <c r="D147" t="str">
        <f t="shared" si="10"/>
        <v>AR, JACKSON County</v>
      </c>
      <c r="E147" s="489" t="s">
        <v>147</v>
      </c>
      <c r="F147" s="489" t="s">
        <v>147</v>
      </c>
      <c r="G147" s="483">
        <v>0.71850000000000003</v>
      </c>
      <c r="H147">
        <v>0.72729999999999995</v>
      </c>
      <c r="I147" s="490">
        <f t="shared" si="11"/>
        <v>-1.2099546267014876E-2</v>
      </c>
      <c r="J147" s="483">
        <f t="shared" si="12"/>
        <v>0.71850000000000003</v>
      </c>
      <c r="K147" s="483" t="str">
        <f t="shared" si="13"/>
        <v/>
      </c>
      <c r="L147" t="str">
        <f t="shared" si="14"/>
        <v/>
      </c>
    </row>
    <row r="148" spans="1:12" x14ac:dyDescent="0.25">
      <c r="A148" s="489" t="s">
        <v>703</v>
      </c>
      <c r="B148" s="489" t="s">
        <v>743</v>
      </c>
      <c r="C148" s="489" t="s">
        <v>653</v>
      </c>
      <c r="D148" t="str">
        <f t="shared" si="10"/>
        <v>AR, JEFFERSON County</v>
      </c>
      <c r="E148" s="489" t="s">
        <v>147</v>
      </c>
      <c r="F148" s="489" t="s">
        <v>146</v>
      </c>
      <c r="G148" s="483">
        <v>0.71850000000000003</v>
      </c>
      <c r="H148">
        <v>0.73429999999999995</v>
      </c>
      <c r="I148" s="490">
        <f t="shared" si="11"/>
        <v>-2.1517091107176804E-2</v>
      </c>
      <c r="J148" s="483">
        <f t="shared" si="12"/>
        <v>0.71850000000000003</v>
      </c>
      <c r="K148" s="483" t="str">
        <f t="shared" si="13"/>
        <v/>
      </c>
      <c r="L148" t="str">
        <f t="shared" si="14"/>
        <v/>
      </c>
    </row>
    <row r="149" spans="1:12" x14ac:dyDescent="0.25">
      <c r="A149" s="489" t="s">
        <v>759</v>
      </c>
      <c r="B149" s="489" t="s">
        <v>743</v>
      </c>
      <c r="C149" s="489" t="s">
        <v>653</v>
      </c>
      <c r="D149" t="str">
        <f t="shared" si="10"/>
        <v>AR, JOHNSON County</v>
      </c>
      <c r="E149" s="489" t="s">
        <v>147</v>
      </c>
      <c r="F149" s="489" t="s">
        <v>147</v>
      </c>
      <c r="G149" s="483">
        <v>0.71850000000000003</v>
      </c>
      <c r="H149">
        <v>0.72729999999999995</v>
      </c>
      <c r="I149" s="490">
        <f t="shared" si="11"/>
        <v>-1.2099546267014876E-2</v>
      </c>
      <c r="J149" s="483">
        <f t="shared" si="12"/>
        <v>0.71850000000000003</v>
      </c>
      <c r="K149" s="483" t="str">
        <f t="shared" si="13"/>
        <v/>
      </c>
      <c r="L149" t="str">
        <f t="shared" si="14"/>
        <v/>
      </c>
    </row>
    <row r="150" spans="1:12" x14ac:dyDescent="0.25">
      <c r="A150" s="489" t="s">
        <v>760</v>
      </c>
      <c r="B150" s="489" t="s">
        <v>743</v>
      </c>
      <c r="C150" s="489" t="s">
        <v>653</v>
      </c>
      <c r="D150" t="str">
        <f t="shared" si="10"/>
        <v>AR, LAFAYETTE County</v>
      </c>
      <c r="E150" s="489" t="s">
        <v>147</v>
      </c>
      <c r="F150" s="489" t="s">
        <v>147</v>
      </c>
      <c r="G150" s="483">
        <v>0.71850000000000003</v>
      </c>
      <c r="H150">
        <v>0.72729999999999995</v>
      </c>
      <c r="I150" s="490">
        <f t="shared" si="11"/>
        <v>-1.2099546267014876E-2</v>
      </c>
      <c r="J150" s="483">
        <f t="shared" si="12"/>
        <v>0.71850000000000003</v>
      </c>
      <c r="K150" s="483" t="str">
        <f t="shared" si="13"/>
        <v/>
      </c>
      <c r="L150" t="str">
        <f t="shared" si="14"/>
        <v/>
      </c>
    </row>
    <row r="151" spans="1:12" x14ac:dyDescent="0.25">
      <c r="A151" s="489" t="s">
        <v>706</v>
      </c>
      <c r="B151" s="489" t="s">
        <v>743</v>
      </c>
      <c r="C151" s="489" t="s">
        <v>653</v>
      </c>
      <c r="D151" t="str">
        <f t="shared" si="10"/>
        <v>AR, LAWRENCE County</v>
      </c>
      <c r="E151" s="489" t="s">
        <v>147</v>
      </c>
      <c r="F151" s="489" t="s">
        <v>147</v>
      </c>
      <c r="G151" s="483">
        <v>0.71850000000000003</v>
      </c>
      <c r="H151">
        <v>0.72729999999999995</v>
      </c>
      <c r="I151" s="490">
        <f t="shared" si="11"/>
        <v>-1.2099546267014876E-2</v>
      </c>
      <c r="J151" s="483">
        <f t="shared" si="12"/>
        <v>0.71850000000000003</v>
      </c>
      <c r="K151" s="483" t="str">
        <f t="shared" si="13"/>
        <v/>
      </c>
      <c r="L151" t="str">
        <f t="shared" si="14"/>
        <v/>
      </c>
    </row>
    <row r="152" spans="1:12" x14ac:dyDescent="0.25">
      <c r="A152" s="489" t="s">
        <v>707</v>
      </c>
      <c r="B152" s="489" t="s">
        <v>743</v>
      </c>
      <c r="C152" s="489" t="s">
        <v>653</v>
      </c>
      <c r="D152" t="str">
        <f t="shared" si="10"/>
        <v>AR, LEE County</v>
      </c>
      <c r="E152" s="489" t="s">
        <v>147</v>
      </c>
      <c r="F152" s="489" t="s">
        <v>147</v>
      </c>
      <c r="G152" s="483">
        <v>0.71850000000000003</v>
      </c>
      <c r="H152">
        <v>0.72729999999999995</v>
      </c>
      <c r="I152" s="490">
        <f t="shared" si="11"/>
        <v>-1.2099546267014876E-2</v>
      </c>
      <c r="J152" s="483">
        <f t="shared" si="12"/>
        <v>0.71850000000000003</v>
      </c>
      <c r="K152" s="483" t="str">
        <f t="shared" si="13"/>
        <v/>
      </c>
      <c r="L152" t="str">
        <f t="shared" si="14"/>
        <v/>
      </c>
    </row>
    <row r="153" spans="1:12" x14ac:dyDescent="0.25">
      <c r="A153" s="489" t="s">
        <v>761</v>
      </c>
      <c r="B153" s="489" t="s">
        <v>743</v>
      </c>
      <c r="C153" s="489" t="s">
        <v>653</v>
      </c>
      <c r="D153" t="str">
        <f t="shared" si="10"/>
        <v>AR, LINCOLN County</v>
      </c>
      <c r="E153" s="489" t="s">
        <v>147</v>
      </c>
      <c r="F153" s="489" t="s">
        <v>146</v>
      </c>
      <c r="G153" s="483">
        <v>0.71850000000000003</v>
      </c>
      <c r="H153">
        <v>0.73429999999999995</v>
      </c>
      <c r="I153" s="490">
        <f t="shared" si="11"/>
        <v>-2.1517091107176804E-2</v>
      </c>
      <c r="J153" s="483">
        <f t="shared" si="12"/>
        <v>0.71850000000000003</v>
      </c>
      <c r="K153" s="483" t="str">
        <f t="shared" si="13"/>
        <v/>
      </c>
      <c r="L153" t="str">
        <f t="shared" si="14"/>
        <v/>
      </c>
    </row>
    <row r="154" spans="1:12" x14ac:dyDescent="0.25">
      <c r="A154" s="489" t="s">
        <v>762</v>
      </c>
      <c r="B154" s="489" t="s">
        <v>743</v>
      </c>
      <c r="C154" s="489" t="s">
        <v>653</v>
      </c>
      <c r="D154" t="str">
        <f t="shared" si="10"/>
        <v>AR, LITTLE RIVER County</v>
      </c>
      <c r="E154" s="489" t="s">
        <v>146</v>
      </c>
      <c r="F154" s="489" t="s">
        <v>146</v>
      </c>
      <c r="G154" s="483">
        <v>0.99729999999999996</v>
      </c>
      <c r="H154">
        <v>0.89759999999999995</v>
      </c>
      <c r="I154" s="490">
        <f t="shared" si="11"/>
        <v>0.1110739750445633</v>
      </c>
      <c r="J154" s="483">
        <f t="shared" si="12"/>
        <v>0.99729999999999996</v>
      </c>
      <c r="K154" s="483" t="str">
        <f t="shared" si="13"/>
        <v/>
      </c>
      <c r="L154" t="str">
        <f t="shared" si="14"/>
        <v/>
      </c>
    </row>
    <row r="155" spans="1:12" x14ac:dyDescent="0.25">
      <c r="A155" s="489" t="s">
        <v>763</v>
      </c>
      <c r="B155" s="489" t="s">
        <v>743</v>
      </c>
      <c r="C155" s="489" t="s">
        <v>653</v>
      </c>
      <c r="D155" t="str">
        <f t="shared" si="10"/>
        <v>AR, LOGAN County</v>
      </c>
      <c r="E155" s="489" t="s">
        <v>147</v>
      </c>
      <c r="F155" s="489" t="s">
        <v>147</v>
      </c>
      <c r="G155" s="483">
        <v>0.71850000000000003</v>
      </c>
      <c r="H155">
        <v>0.72729999999999995</v>
      </c>
      <c r="I155" s="490">
        <f t="shared" si="11"/>
        <v>-1.2099546267014876E-2</v>
      </c>
      <c r="J155" s="483">
        <f t="shared" si="12"/>
        <v>0.71850000000000003</v>
      </c>
      <c r="K155" s="483" t="str">
        <f t="shared" si="13"/>
        <v/>
      </c>
      <c r="L155" t="str">
        <f t="shared" si="14"/>
        <v/>
      </c>
    </row>
    <row r="156" spans="1:12" x14ac:dyDescent="0.25">
      <c r="A156" s="489" t="s">
        <v>764</v>
      </c>
      <c r="B156" s="489" t="s">
        <v>743</v>
      </c>
      <c r="C156" s="489" t="s">
        <v>653</v>
      </c>
      <c r="D156" t="str">
        <f t="shared" si="10"/>
        <v>AR, LONOKE County</v>
      </c>
      <c r="E156" s="489" t="s">
        <v>146</v>
      </c>
      <c r="F156" s="489" t="s">
        <v>146</v>
      </c>
      <c r="G156" s="483">
        <v>0.87209999999999999</v>
      </c>
      <c r="H156">
        <v>0.86109999999999998</v>
      </c>
      <c r="I156" s="490">
        <f t="shared" si="11"/>
        <v>1.2774358378817803E-2</v>
      </c>
      <c r="J156" s="483">
        <f t="shared" si="12"/>
        <v>0.87209999999999999</v>
      </c>
      <c r="K156" s="483" t="str">
        <f t="shared" si="13"/>
        <v/>
      </c>
      <c r="L156" t="str">
        <f t="shared" si="14"/>
        <v/>
      </c>
    </row>
    <row r="157" spans="1:12" x14ac:dyDescent="0.25">
      <c r="A157" s="489" t="s">
        <v>711</v>
      </c>
      <c r="B157" s="489" t="s">
        <v>743</v>
      </c>
      <c r="C157" s="489" t="s">
        <v>653</v>
      </c>
      <c r="D157" t="str">
        <f t="shared" si="10"/>
        <v>AR, MADISON County</v>
      </c>
      <c r="E157" s="489" t="s">
        <v>146</v>
      </c>
      <c r="F157" s="489" t="s">
        <v>146</v>
      </c>
      <c r="G157" s="483">
        <v>0.86099999999999999</v>
      </c>
      <c r="H157" s="483">
        <v>0.81776000000000004</v>
      </c>
      <c r="I157" s="490">
        <f t="shared" si="11"/>
        <v>5.2876149481510398E-2</v>
      </c>
      <c r="J157" s="483">
        <f t="shared" si="12"/>
        <v>0.86099999999999999</v>
      </c>
      <c r="K157" s="483" t="str">
        <f t="shared" si="13"/>
        <v/>
      </c>
      <c r="L157" t="str">
        <f t="shared" si="14"/>
        <v/>
      </c>
    </row>
    <row r="158" spans="1:12" x14ac:dyDescent="0.25">
      <c r="A158" s="489" t="s">
        <v>712</v>
      </c>
      <c r="B158" s="489" t="s">
        <v>743</v>
      </c>
      <c r="C158" s="489" t="s">
        <v>653</v>
      </c>
      <c r="D158" t="str">
        <f t="shared" si="10"/>
        <v>AR, MARION County</v>
      </c>
      <c r="E158" s="489" t="s">
        <v>147</v>
      </c>
      <c r="F158" s="489" t="s">
        <v>147</v>
      </c>
      <c r="G158" s="483">
        <v>0.71850000000000003</v>
      </c>
      <c r="H158">
        <v>0.72729999999999995</v>
      </c>
      <c r="I158" s="490">
        <f t="shared" si="11"/>
        <v>-1.2099546267014876E-2</v>
      </c>
      <c r="J158" s="483">
        <f t="shared" si="12"/>
        <v>0.71850000000000003</v>
      </c>
      <c r="K158" s="483" t="str">
        <f t="shared" si="13"/>
        <v/>
      </c>
      <c r="L158" t="str">
        <f t="shared" si="14"/>
        <v/>
      </c>
    </row>
    <row r="159" spans="1:12" x14ac:dyDescent="0.25">
      <c r="A159" s="489" t="s">
        <v>765</v>
      </c>
      <c r="B159" s="489" t="s">
        <v>743</v>
      </c>
      <c r="C159" s="489" t="s">
        <v>653</v>
      </c>
      <c r="D159" t="str">
        <f t="shared" si="10"/>
        <v>AR, MILLER County</v>
      </c>
      <c r="E159" s="489" t="s">
        <v>146</v>
      </c>
      <c r="F159" s="489" t="s">
        <v>146</v>
      </c>
      <c r="G159" s="483">
        <v>0.99729999999999996</v>
      </c>
      <c r="H159">
        <v>0.89759999999999995</v>
      </c>
      <c r="I159" s="490">
        <f t="shared" si="11"/>
        <v>0.1110739750445633</v>
      </c>
      <c r="J159" s="483">
        <f t="shared" si="12"/>
        <v>0.99729999999999996</v>
      </c>
      <c r="K159" s="483" t="str">
        <f t="shared" si="13"/>
        <v/>
      </c>
      <c r="L159" t="str">
        <f t="shared" si="14"/>
        <v/>
      </c>
    </row>
    <row r="160" spans="1:12" x14ac:dyDescent="0.25">
      <c r="A160" s="489" t="s">
        <v>1721</v>
      </c>
      <c r="B160" s="489" t="s">
        <v>743</v>
      </c>
      <c r="C160" s="489" t="s">
        <v>653</v>
      </c>
      <c r="D160" t="str">
        <f t="shared" si="10"/>
        <v>AR, MISSISSIPPI County</v>
      </c>
      <c r="E160" s="489" t="s">
        <v>147</v>
      </c>
      <c r="F160" s="489" t="s">
        <v>147</v>
      </c>
      <c r="G160" s="483">
        <v>0.71850000000000003</v>
      </c>
      <c r="H160">
        <v>0.72729999999999995</v>
      </c>
      <c r="I160" s="490">
        <f t="shared" si="11"/>
        <v>-1.2099546267014876E-2</v>
      </c>
      <c r="J160" s="483">
        <f t="shared" si="12"/>
        <v>0.71850000000000003</v>
      </c>
      <c r="K160" s="483" t="str">
        <f t="shared" si="13"/>
        <v/>
      </c>
      <c r="L160" t="str">
        <f t="shared" si="14"/>
        <v/>
      </c>
    </row>
    <row r="161" spans="1:12" x14ac:dyDescent="0.25">
      <c r="A161" s="489" t="s">
        <v>715</v>
      </c>
      <c r="B161" s="489" t="s">
        <v>743</v>
      </c>
      <c r="C161" s="489" t="s">
        <v>653</v>
      </c>
      <c r="D161" t="str">
        <f t="shared" si="10"/>
        <v>AR, MONROE County</v>
      </c>
      <c r="E161" s="489" t="s">
        <v>147</v>
      </c>
      <c r="F161" s="489" t="s">
        <v>147</v>
      </c>
      <c r="G161" s="483">
        <v>0.71850000000000003</v>
      </c>
      <c r="H161">
        <v>0.72729999999999995</v>
      </c>
      <c r="I161" s="490">
        <f t="shared" si="11"/>
        <v>-1.2099546267014876E-2</v>
      </c>
      <c r="J161" s="483">
        <f t="shared" si="12"/>
        <v>0.71850000000000003</v>
      </c>
      <c r="K161" s="483" t="str">
        <f t="shared" si="13"/>
        <v/>
      </c>
      <c r="L161" t="str">
        <f t="shared" si="14"/>
        <v/>
      </c>
    </row>
    <row r="162" spans="1:12" x14ac:dyDescent="0.25">
      <c r="A162" s="489" t="s">
        <v>716</v>
      </c>
      <c r="B162" s="489" t="s">
        <v>743</v>
      </c>
      <c r="C162" s="489" t="s">
        <v>653</v>
      </c>
      <c r="D162" t="str">
        <f t="shared" si="10"/>
        <v>AR, MONTGOMERY County</v>
      </c>
      <c r="E162" s="489" t="s">
        <v>147</v>
      </c>
      <c r="F162" s="489" t="s">
        <v>147</v>
      </c>
      <c r="G162" s="483">
        <v>0.71850000000000003</v>
      </c>
      <c r="H162">
        <v>0.72729999999999995</v>
      </c>
      <c r="I162" s="490">
        <f t="shared" si="11"/>
        <v>-1.2099546267014876E-2</v>
      </c>
      <c r="J162" s="483">
        <f t="shared" si="12"/>
        <v>0.71850000000000003</v>
      </c>
      <c r="K162" s="483" t="str">
        <f t="shared" si="13"/>
        <v/>
      </c>
      <c r="L162" t="str">
        <f t="shared" si="14"/>
        <v/>
      </c>
    </row>
    <row r="163" spans="1:12" x14ac:dyDescent="0.25">
      <c r="A163" s="489" t="s">
        <v>1722</v>
      </c>
      <c r="B163" s="489" t="s">
        <v>743</v>
      </c>
      <c r="C163" s="489" t="s">
        <v>653</v>
      </c>
      <c r="D163" t="str">
        <f t="shared" si="10"/>
        <v>AR, NEVADA County</v>
      </c>
      <c r="E163" s="489" t="s">
        <v>147</v>
      </c>
      <c r="F163" s="489" t="s">
        <v>147</v>
      </c>
      <c r="G163" s="483">
        <v>0.71850000000000003</v>
      </c>
      <c r="H163">
        <v>0.72729999999999995</v>
      </c>
      <c r="I163" s="490">
        <f t="shared" si="11"/>
        <v>-1.2099546267014876E-2</v>
      </c>
      <c r="J163" s="483">
        <f t="shared" si="12"/>
        <v>0.71850000000000003</v>
      </c>
      <c r="K163" s="483" t="str">
        <f t="shared" si="13"/>
        <v/>
      </c>
      <c r="L163" t="str">
        <f t="shared" si="14"/>
        <v/>
      </c>
    </row>
    <row r="164" spans="1:12" x14ac:dyDescent="0.25">
      <c r="A164" s="489" t="s">
        <v>766</v>
      </c>
      <c r="B164" s="489" t="s">
        <v>743</v>
      </c>
      <c r="C164" s="489" t="s">
        <v>653</v>
      </c>
      <c r="D164" t="str">
        <f t="shared" si="10"/>
        <v>AR, NEWTON County</v>
      </c>
      <c r="E164" s="489" t="s">
        <v>147</v>
      </c>
      <c r="F164" s="489" t="s">
        <v>147</v>
      </c>
      <c r="G164" s="483">
        <v>0.71850000000000003</v>
      </c>
      <c r="H164">
        <v>0.72729999999999995</v>
      </c>
      <c r="I164" s="490">
        <f t="shared" si="11"/>
        <v>-1.2099546267014876E-2</v>
      </c>
      <c r="J164" s="483">
        <f t="shared" si="12"/>
        <v>0.71850000000000003</v>
      </c>
      <c r="K164" s="483" t="str">
        <f t="shared" si="13"/>
        <v/>
      </c>
      <c r="L164" t="str">
        <f t="shared" si="14"/>
        <v/>
      </c>
    </row>
    <row r="165" spans="1:12" x14ac:dyDescent="0.25">
      <c r="A165" s="489" t="s">
        <v>767</v>
      </c>
      <c r="B165" s="489" t="s">
        <v>743</v>
      </c>
      <c r="C165" s="489" t="s">
        <v>653</v>
      </c>
      <c r="D165" t="str">
        <f t="shared" si="10"/>
        <v>AR, OUACHITA County</v>
      </c>
      <c r="E165" s="489" t="s">
        <v>147</v>
      </c>
      <c r="F165" s="489" t="s">
        <v>147</v>
      </c>
      <c r="G165" s="483">
        <v>0.71850000000000003</v>
      </c>
      <c r="H165">
        <v>0.72729999999999995</v>
      </c>
      <c r="I165" s="490">
        <f t="shared" si="11"/>
        <v>-1.2099546267014876E-2</v>
      </c>
      <c r="J165" s="483">
        <f t="shared" si="12"/>
        <v>0.71850000000000003</v>
      </c>
      <c r="K165" s="483" t="str">
        <f t="shared" si="13"/>
        <v/>
      </c>
      <c r="L165" t="str">
        <f t="shared" si="14"/>
        <v/>
      </c>
    </row>
    <row r="166" spans="1:12" x14ac:dyDescent="0.25">
      <c r="A166" s="489" t="s">
        <v>718</v>
      </c>
      <c r="B166" s="489" t="s">
        <v>743</v>
      </c>
      <c r="C166" s="489" t="s">
        <v>653</v>
      </c>
      <c r="D166" t="str">
        <f t="shared" si="10"/>
        <v>AR, PERRY County</v>
      </c>
      <c r="E166" s="489" t="s">
        <v>146</v>
      </c>
      <c r="F166" s="489" t="s">
        <v>146</v>
      </c>
      <c r="G166" s="483">
        <v>0.87209999999999999</v>
      </c>
      <c r="H166">
        <v>0.86109999999999998</v>
      </c>
      <c r="I166" s="490">
        <f t="shared" si="11"/>
        <v>1.2774358378817803E-2</v>
      </c>
      <c r="J166" s="483">
        <f t="shared" si="12"/>
        <v>0.87209999999999999</v>
      </c>
      <c r="K166" s="483" t="str">
        <f t="shared" si="13"/>
        <v/>
      </c>
      <c r="L166" t="str">
        <f t="shared" si="14"/>
        <v/>
      </c>
    </row>
    <row r="167" spans="1:12" x14ac:dyDescent="0.25">
      <c r="A167" s="489" t="s">
        <v>1723</v>
      </c>
      <c r="B167" s="489" t="s">
        <v>743</v>
      </c>
      <c r="C167" s="489" t="s">
        <v>653</v>
      </c>
      <c r="D167" t="str">
        <f t="shared" si="10"/>
        <v>AR, PHILLIPS County</v>
      </c>
      <c r="E167" s="489" t="s">
        <v>147</v>
      </c>
      <c r="F167" s="489" t="s">
        <v>147</v>
      </c>
      <c r="G167" s="483">
        <v>0.71850000000000003</v>
      </c>
      <c r="H167">
        <v>0.72729999999999995</v>
      </c>
      <c r="I167" s="490">
        <f t="shared" si="11"/>
        <v>-1.2099546267014876E-2</v>
      </c>
      <c r="J167" s="483">
        <f t="shared" si="12"/>
        <v>0.71850000000000003</v>
      </c>
      <c r="K167" s="483" t="str">
        <f t="shared" si="13"/>
        <v/>
      </c>
      <c r="L167" t="str">
        <f t="shared" si="14"/>
        <v/>
      </c>
    </row>
    <row r="168" spans="1:12" x14ac:dyDescent="0.25">
      <c r="A168" s="489" t="s">
        <v>720</v>
      </c>
      <c r="B168" s="489" t="s">
        <v>743</v>
      </c>
      <c r="C168" s="489" t="s">
        <v>653</v>
      </c>
      <c r="D168" t="str">
        <f t="shared" si="10"/>
        <v>AR, PIKE County</v>
      </c>
      <c r="E168" s="489" t="s">
        <v>147</v>
      </c>
      <c r="F168" s="489" t="s">
        <v>147</v>
      </c>
      <c r="G168" s="483">
        <v>0.71850000000000003</v>
      </c>
      <c r="H168">
        <v>0.72729999999999995</v>
      </c>
      <c r="I168" s="490">
        <f t="shared" si="11"/>
        <v>-1.2099546267014876E-2</v>
      </c>
      <c r="J168" s="483">
        <f t="shared" si="12"/>
        <v>0.71850000000000003</v>
      </c>
      <c r="K168" s="483" t="str">
        <f t="shared" si="13"/>
        <v/>
      </c>
      <c r="L168" t="str">
        <f t="shared" si="14"/>
        <v/>
      </c>
    </row>
    <row r="169" spans="1:12" x14ac:dyDescent="0.25">
      <c r="A169" s="489" t="s">
        <v>768</v>
      </c>
      <c r="B169" s="489" t="s">
        <v>743</v>
      </c>
      <c r="C169" s="489" t="s">
        <v>653</v>
      </c>
      <c r="D169" t="str">
        <f t="shared" si="10"/>
        <v>AR, POINSETT County</v>
      </c>
      <c r="E169" s="489" t="s">
        <v>146</v>
      </c>
      <c r="F169" s="489" t="s">
        <v>146</v>
      </c>
      <c r="G169" s="483">
        <v>0.78790000000000004</v>
      </c>
      <c r="H169">
        <v>0.77610000000000001</v>
      </c>
      <c r="I169" s="490">
        <f t="shared" si="11"/>
        <v>1.5204226259502683E-2</v>
      </c>
      <c r="J169" s="483">
        <f t="shared" si="12"/>
        <v>0.78790000000000004</v>
      </c>
      <c r="K169" s="483" t="str">
        <f t="shared" si="13"/>
        <v/>
      </c>
      <c r="L169" t="str">
        <f t="shared" si="14"/>
        <v/>
      </c>
    </row>
    <row r="170" spans="1:12" x14ac:dyDescent="0.25">
      <c r="A170" s="489" t="s">
        <v>769</v>
      </c>
      <c r="B170" s="489" t="s">
        <v>743</v>
      </c>
      <c r="C170" s="489" t="s">
        <v>653</v>
      </c>
      <c r="D170" t="str">
        <f t="shared" si="10"/>
        <v>AR, POLK County</v>
      </c>
      <c r="E170" s="489" t="s">
        <v>147</v>
      </c>
      <c r="F170" s="489" t="s">
        <v>147</v>
      </c>
      <c r="G170" s="483">
        <v>0.71850000000000003</v>
      </c>
      <c r="H170">
        <v>0.72729999999999995</v>
      </c>
      <c r="I170" s="490">
        <f t="shared" si="11"/>
        <v>-1.2099546267014876E-2</v>
      </c>
      <c r="J170" s="483">
        <f t="shared" si="12"/>
        <v>0.71850000000000003</v>
      </c>
      <c r="K170" s="483" t="str">
        <f t="shared" si="13"/>
        <v/>
      </c>
      <c r="L170" t="str">
        <f t="shared" si="14"/>
        <v/>
      </c>
    </row>
    <row r="171" spans="1:12" x14ac:dyDescent="0.25">
      <c r="A171" s="489" t="s">
        <v>1724</v>
      </c>
      <c r="B171" s="489" t="s">
        <v>743</v>
      </c>
      <c r="C171" s="489" t="s">
        <v>653</v>
      </c>
      <c r="D171" t="str">
        <f t="shared" si="10"/>
        <v>AR, POPE County</v>
      </c>
      <c r="E171" s="489" t="s">
        <v>147</v>
      </c>
      <c r="F171" s="489" t="s">
        <v>147</v>
      </c>
      <c r="G171" s="483">
        <v>0.71850000000000003</v>
      </c>
      <c r="H171">
        <v>0.72729999999999995</v>
      </c>
      <c r="I171" s="490">
        <f t="shared" si="11"/>
        <v>-1.2099546267014876E-2</v>
      </c>
      <c r="J171" s="483">
        <f t="shared" si="12"/>
        <v>0.71850000000000003</v>
      </c>
      <c r="K171" s="483" t="str">
        <f t="shared" si="13"/>
        <v/>
      </c>
      <c r="L171" t="str">
        <f t="shared" si="14"/>
        <v/>
      </c>
    </row>
    <row r="172" spans="1:12" x14ac:dyDescent="0.25">
      <c r="A172" s="489" t="s">
        <v>1725</v>
      </c>
      <c r="B172" s="489" t="s">
        <v>743</v>
      </c>
      <c r="C172" s="489" t="s">
        <v>653</v>
      </c>
      <c r="D172" t="str">
        <f t="shared" si="10"/>
        <v>AR, PRAIRIE County</v>
      </c>
      <c r="E172" s="489" t="s">
        <v>147</v>
      </c>
      <c r="F172" s="489" t="s">
        <v>147</v>
      </c>
      <c r="G172" s="483">
        <v>0.71850000000000003</v>
      </c>
      <c r="H172">
        <v>0.72729999999999995</v>
      </c>
      <c r="I172" s="490">
        <f t="shared" si="11"/>
        <v>-1.2099546267014876E-2</v>
      </c>
      <c r="J172" s="483">
        <f t="shared" si="12"/>
        <v>0.71850000000000003</v>
      </c>
      <c r="K172" s="483" t="str">
        <f t="shared" si="13"/>
        <v/>
      </c>
      <c r="L172" t="str">
        <f t="shared" si="14"/>
        <v/>
      </c>
    </row>
    <row r="173" spans="1:12" x14ac:dyDescent="0.25">
      <c r="A173" s="489" t="s">
        <v>770</v>
      </c>
      <c r="B173" s="489" t="s">
        <v>743</v>
      </c>
      <c r="C173" s="489" t="s">
        <v>653</v>
      </c>
      <c r="D173" t="str">
        <f t="shared" si="10"/>
        <v>AR, PULASKI County</v>
      </c>
      <c r="E173" s="489" t="s">
        <v>146</v>
      </c>
      <c r="F173" s="489" t="s">
        <v>146</v>
      </c>
      <c r="G173" s="483">
        <v>0.87209999999999999</v>
      </c>
      <c r="H173">
        <v>0.86109999999999998</v>
      </c>
      <c r="I173" s="490">
        <f t="shared" si="11"/>
        <v>1.2774358378817803E-2</v>
      </c>
      <c r="J173" s="483">
        <f t="shared" si="12"/>
        <v>0.87209999999999999</v>
      </c>
      <c r="K173" s="483" t="str">
        <f t="shared" si="13"/>
        <v/>
      </c>
      <c r="L173" t="str">
        <f t="shared" si="14"/>
        <v/>
      </c>
    </row>
    <row r="174" spans="1:12" x14ac:dyDescent="0.25">
      <c r="A174" s="489" t="s">
        <v>721</v>
      </c>
      <c r="B174" s="489" t="s">
        <v>743</v>
      </c>
      <c r="C174" s="489" t="s">
        <v>653</v>
      </c>
      <c r="D174" t="str">
        <f t="shared" si="10"/>
        <v>AR, RANDOLPH County</v>
      </c>
      <c r="E174" s="489" t="s">
        <v>147</v>
      </c>
      <c r="F174" s="489" t="s">
        <v>147</v>
      </c>
      <c r="G174" s="483">
        <v>0.71850000000000003</v>
      </c>
      <c r="H174">
        <v>0.72729999999999995</v>
      </c>
      <c r="I174" s="490">
        <f t="shared" si="11"/>
        <v>-1.2099546267014876E-2</v>
      </c>
      <c r="J174" s="483">
        <f t="shared" si="12"/>
        <v>0.71850000000000003</v>
      </c>
      <c r="K174" s="483" t="str">
        <f t="shared" si="13"/>
        <v/>
      </c>
      <c r="L174" t="str">
        <f t="shared" si="14"/>
        <v/>
      </c>
    </row>
    <row r="175" spans="1:12" x14ac:dyDescent="0.25">
      <c r="A175" s="489" t="s">
        <v>1726</v>
      </c>
      <c r="B175" s="489" t="s">
        <v>743</v>
      </c>
      <c r="C175" s="489" t="s">
        <v>653</v>
      </c>
      <c r="D175" t="str">
        <f t="shared" si="10"/>
        <v>AR, ST. FRANCIS County</v>
      </c>
      <c r="E175" s="489" t="s">
        <v>147</v>
      </c>
      <c r="F175" s="489" t="s">
        <v>147</v>
      </c>
      <c r="G175" s="483">
        <v>0.71850000000000003</v>
      </c>
      <c r="H175">
        <v>0.72729999999999995</v>
      </c>
      <c r="I175" s="490">
        <f t="shared" si="11"/>
        <v>-1.2099546267014876E-2</v>
      </c>
      <c r="J175" s="483">
        <f t="shared" si="12"/>
        <v>0.71850000000000003</v>
      </c>
      <c r="K175" s="483" t="str">
        <f t="shared" si="13"/>
        <v/>
      </c>
      <c r="L175" t="str">
        <f t="shared" si="14"/>
        <v/>
      </c>
    </row>
    <row r="176" spans="1:12" x14ac:dyDescent="0.25">
      <c r="A176" s="489" t="s">
        <v>771</v>
      </c>
      <c r="B176" s="489" t="s">
        <v>743</v>
      </c>
      <c r="C176" s="489" t="s">
        <v>653</v>
      </c>
      <c r="D176" t="str">
        <f t="shared" si="10"/>
        <v>AR, SALINE County</v>
      </c>
      <c r="E176" s="489" t="s">
        <v>146</v>
      </c>
      <c r="F176" s="489" t="s">
        <v>146</v>
      </c>
      <c r="G176" s="483">
        <v>0.87209999999999999</v>
      </c>
      <c r="H176">
        <v>0.86109999999999998</v>
      </c>
      <c r="I176" s="490">
        <f t="shared" si="11"/>
        <v>1.2774358378817803E-2</v>
      </c>
      <c r="J176" s="483">
        <f t="shared" si="12"/>
        <v>0.87209999999999999</v>
      </c>
      <c r="K176" s="483" t="str">
        <f t="shared" si="13"/>
        <v/>
      </c>
      <c r="L176" t="str">
        <f t="shared" si="14"/>
        <v/>
      </c>
    </row>
    <row r="177" spans="1:12" x14ac:dyDescent="0.25">
      <c r="A177" s="489" t="s">
        <v>772</v>
      </c>
      <c r="B177" s="489" t="s">
        <v>743</v>
      </c>
      <c r="C177" s="489" t="s">
        <v>653</v>
      </c>
      <c r="D177" t="str">
        <f t="shared" si="10"/>
        <v>AR, SCOTT County</v>
      </c>
      <c r="E177" s="489" t="s">
        <v>147</v>
      </c>
      <c r="F177" s="489" t="s">
        <v>147</v>
      </c>
      <c r="G177" s="483">
        <v>0.71850000000000003</v>
      </c>
      <c r="H177">
        <v>0.72729999999999995</v>
      </c>
      <c r="I177" s="490">
        <f t="shared" si="11"/>
        <v>-1.2099546267014876E-2</v>
      </c>
      <c r="J177" s="483">
        <f t="shared" si="12"/>
        <v>0.71850000000000003</v>
      </c>
      <c r="K177" s="483" t="str">
        <f t="shared" si="13"/>
        <v/>
      </c>
      <c r="L177" t="str">
        <f t="shared" si="14"/>
        <v/>
      </c>
    </row>
    <row r="178" spans="1:12" x14ac:dyDescent="0.25">
      <c r="A178" s="489" t="s">
        <v>1727</v>
      </c>
      <c r="B178" s="489" t="s">
        <v>743</v>
      </c>
      <c r="C178" s="489" t="s">
        <v>653</v>
      </c>
      <c r="D178" t="str">
        <f t="shared" si="10"/>
        <v>AR, SEARCY County</v>
      </c>
      <c r="E178" s="489" t="s">
        <v>147</v>
      </c>
      <c r="F178" s="489" t="s">
        <v>147</v>
      </c>
      <c r="G178" s="483">
        <v>0.71850000000000003</v>
      </c>
      <c r="H178">
        <v>0.72729999999999995</v>
      </c>
      <c r="I178" s="490">
        <f t="shared" si="11"/>
        <v>-1.2099546267014876E-2</v>
      </c>
      <c r="J178" s="483">
        <f t="shared" si="12"/>
        <v>0.71850000000000003</v>
      </c>
      <c r="K178" s="483" t="str">
        <f t="shared" si="13"/>
        <v/>
      </c>
      <c r="L178" t="str">
        <f t="shared" si="14"/>
        <v/>
      </c>
    </row>
    <row r="179" spans="1:12" x14ac:dyDescent="0.25">
      <c r="A179" s="489" t="s">
        <v>773</v>
      </c>
      <c r="B179" s="489" t="s">
        <v>743</v>
      </c>
      <c r="C179" s="489" t="s">
        <v>653</v>
      </c>
      <c r="D179" t="str">
        <f t="shared" si="10"/>
        <v>AR, SEBASTIAN County</v>
      </c>
      <c r="E179" s="489" t="s">
        <v>146</v>
      </c>
      <c r="F179" s="489" t="s">
        <v>146</v>
      </c>
      <c r="G179" s="483">
        <v>0.89059999999999995</v>
      </c>
      <c r="H179">
        <v>0.83050000000000002</v>
      </c>
      <c r="I179" s="490">
        <f t="shared" si="11"/>
        <v>7.2366044551474926E-2</v>
      </c>
      <c r="J179" s="483">
        <f t="shared" si="12"/>
        <v>0.89059999999999995</v>
      </c>
      <c r="K179" s="483" t="str">
        <f t="shared" si="13"/>
        <v/>
      </c>
      <c r="L179" t="str">
        <f t="shared" si="14"/>
        <v/>
      </c>
    </row>
    <row r="180" spans="1:12" x14ac:dyDescent="0.25">
      <c r="A180" s="489" t="s">
        <v>1728</v>
      </c>
      <c r="B180" s="489" t="s">
        <v>743</v>
      </c>
      <c r="C180" s="489" t="s">
        <v>653</v>
      </c>
      <c r="D180" t="str">
        <f t="shared" si="10"/>
        <v>AR, SEVIER County</v>
      </c>
      <c r="E180" s="489" t="s">
        <v>147</v>
      </c>
      <c r="F180" s="489" t="s">
        <v>147</v>
      </c>
      <c r="G180" s="483">
        <v>0.71850000000000003</v>
      </c>
      <c r="H180">
        <v>0.72729999999999995</v>
      </c>
      <c r="I180" s="490">
        <f t="shared" si="11"/>
        <v>-1.2099546267014876E-2</v>
      </c>
      <c r="J180" s="483">
        <f t="shared" si="12"/>
        <v>0.71850000000000003</v>
      </c>
      <c r="K180" s="483" t="str">
        <f t="shared" si="13"/>
        <v/>
      </c>
      <c r="L180" t="str">
        <f t="shared" si="14"/>
        <v/>
      </c>
    </row>
    <row r="181" spans="1:12" x14ac:dyDescent="0.25">
      <c r="A181" s="489" t="s">
        <v>1729</v>
      </c>
      <c r="B181" s="489" t="s">
        <v>743</v>
      </c>
      <c r="C181" s="489" t="s">
        <v>653</v>
      </c>
      <c r="D181" t="str">
        <f t="shared" si="10"/>
        <v>AR, SHARP County</v>
      </c>
      <c r="E181" s="489" t="s">
        <v>147</v>
      </c>
      <c r="F181" s="489" t="s">
        <v>147</v>
      </c>
      <c r="G181" s="483">
        <v>0.71850000000000003</v>
      </c>
      <c r="H181">
        <v>0.72729999999999995</v>
      </c>
      <c r="I181" s="490">
        <f t="shared" si="11"/>
        <v>-1.2099546267014876E-2</v>
      </c>
      <c r="J181" s="483">
        <f t="shared" si="12"/>
        <v>0.71850000000000003</v>
      </c>
      <c r="K181" s="483" t="str">
        <f t="shared" si="13"/>
        <v/>
      </c>
      <c r="L181" t="str">
        <f t="shared" si="14"/>
        <v/>
      </c>
    </row>
    <row r="182" spans="1:12" x14ac:dyDescent="0.25">
      <c r="A182" s="489" t="s">
        <v>774</v>
      </c>
      <c r="B182" s="489" t="s">
        <v>743</v>
      </c>
      <c r="C182" s="489" t="s">
        <v>653</v>
      </c>
      <c r="D182" t="str">
        <f t="shared" si="10"/>
        <v>AR, STONE County</v>
      </c>
      <c r="E182" s="489" t="s">
        <v>147</v>
      </c>
      <c r="F182" s="489" t="s">
        <v>147</v>
      </c>
      <c r="G182" s="483">
        <v>0.71850000000000003</v>
      </c>
      <c r="H182">
        <v>0.72729999999999995</v>
      </c>
      <c r="I182" s="490">
        <f t="shared" si="11"/>
        <v>-1.2099546267014876E-2</v>
      </c>
      <c r="J182" s="483">
        <f t="shared" si="12"/>
        <v>0.71850000000000003</v>
      </c>
      <c r="K182" s="483" t="str">
        <f t="shared" si="13"/>
        <v/>
      </c>
      <c r="L182" t="str">
        <f t="shared" si="14"/>
        <v/>
      </c>
    </row>
    <row r="183" spans="1:12" x14ac:dyDescent="0.25">
      <c r="A183" s="489" t="s">
        <v>775</v>
      </c>
      <c r="B183" s="489" t="s">
        <v>743</v>
      </c>
      <c r="C183" s="489" t="s">
        <v>653</v>
      </c>
      <c r="D183" t="str">
        <f t="shared" si="10"/>
        <v>AR, UNION County</v>
      </c>
      <c r="E183" s="489" t="s">
        <v>147</v>
      </c>
      <c r="F183" s="489" t="s">
        <v>147</v>
      </c>
      <c r="G183" s="483">
        <v>0.71850000000000003</v>
      </c>
      <c r="H183">
        <v>0.72729999999999995</v>
      </c>
      <c r="I183" s="490">
        <f t="shared" si="11"/>
        <v>-1.2099546267014876E-2</v>
      </c>
      <c r="J183" s="483">
        <f t="shared" si="12"/>
        <v>0.71850000000000003</v>
      </c>
      <c r="K183" s="483" t="str">
        <f t="shared" si="13"/>
        <v/>
      </c>
      <c r="L183" t="str">
        <f t="shared" si="14"/>
        <v/>
      </c>
    </row>
    <row r="184" spans="1:12" x14ac:dyDescent="0.25">
      <c r="A184" s="489" t="s">
        <v>1730</v>
      </c>
      <c r="B184" s="489" t="s">
        <v>743</v>
      </c>
      <c r="C184" s="489" t="s">
        <v>653</v>
      </c>
      <c r="D184" t="str">
        <f t="shared" si="10"/>
        <v>AR, VAN BUREN County</v>
      </c>
      <c r="E184" s="489" t="s">
        <v>147</v>
      </c>
      <c r="F184" s="489" t="s">
        <v>147</v>
      </c>
      <c r="G184" s="483">
        <v>0.71850000000000003</v>
      </c>
      <c r="H184">
        <v>0.72729999999999995</v>
      </c>
      <c r="I184" s="490">
        <f t="shared" si="11"/>
        <v>-1.2099546267014876E-2</v>
      </c>
      <c r="J184" s="483">
        <f t="shared" si="12"/>
        <v>0.71850000000000003</v>
      </c>
      <c r="K184" s="483" t="str">
        <f t="shared" si="13"/>
        <v/>
      </c>
      <c r="L184" t="str">
        <f t="shared" si="14"/>
        <v/>
      </c>
    </row>
    <row r="185" spans="1:12" x14ac:dyDescent="0.25">
      <c r="A185" s="489" t="s">
        <v>728</v>
      </c>
      <c r="B185" s="489" t="s">
        <v>743</v>
      </c>
      <c r="C185" s="489" t="s">
        <v>653</v>
      </c>
      <c r="D185" t="str">
        <f t="shared" si="10"/>
        <v>AR, WASHINGTON County</v>
      </c>
      <c r="E185" s="489" t="s">
        <v>146</v>
      </c>
      <c r="F185" s="489" t="s">
        <v>146</v>
      </c>
      <c r="G185" s="483">
        <v>0.86099999999999999</v>
      </c>
      <c r="H185" s="483">
        <v>0.81776000000000004</v>
      </c>
      <c r="I185" s="490">
        <f t="shared" si="11"/>
        <v>5.2876149481510398E-2</v>
      </c>
      <c r="J185" s="483">
        <f t="shared" si="12"/>
        <v>0.86099999999999999</v>
      </c>
      <c r="K185" s="483" t="str">
        <f t="shared" si="13"/>
        <v/>
      </c>
      <c r="L185" t="str">
        <f t="shared" si="14"/>
        <v/>
      </c>
    </row>
    <row r="186" spans="1:12" x14ac:dyDescent="0.25">
      <c r="A186" s="489" t="s">
        <v>1731</v>
      </c>
      <c r="B186" s="489" t="s">
        <v>743</v>
      </c>
      <c r="C186" s="489" t="s">
        <v>653</v>
      </c>
      <c r="D186" t="str">
        <f t="shared" si="10"/>
        <v>AR, WHITE County</v>
      </c>
      <c r="E186" s="489" t="s">
        <v>147</v>
      </c>
      <c r="F186" s="489" t="s">
        <v>147</v>
      </c>
      <c r="G186" s="483">
        <v>0.71850000000000003</v>
      </c>
      <c r="H186">
        <v>0.72729999999999995</v>
      </c>
      <c r="I186" s="490">
        <f t="shared" si="11"/>
        <v>-1.2099546267014876E-2</v>
      </c>
      <c r="J186" s="483">
        <f t="shared" si="12"/>
        <v>0.71850000000000003</v>
      </c>
      <c r="K186" s="483" t="str">
        <f t="shared" si="13"/>
        <v/>
      </c>
      <c r="L186" t="str">
        <f t="shared" si="14"/>
        <v/>
      </c>
    </row>
    <row r="187" spans="1:12" x14ac:dyDescent="0.25">
      <c r="A187" s="489" t="s">
        <v>1732</v>
      </c>
      <c r="B187" s="489" t="s">
        <v>743</v>
      </c>
      <c r="C187" s="489" t="s">
        <v>653</v>
      </c>
      <c r="D187" t="str">
        <f t="shared" si="10"/>
        <v>AR, WOODRUFF County</v>
      </c>
      <c r="E187" s="489" t="s">
        <v>147</v>
      </c>
      <c r="F187" s="489" t="s">
        <v>147</v>
      </c>
      <c r="G187" s="483">
        <v>0.71850000000000003</v>
      </c>
      <c r="H187">
        <v>0.72729999999999995</v>
      </c>
      <c r="I187" s="490">
        <f t="shared" si="11"/>
        <v>-1.2099546267014876E-2</v>
      </c>
      <c r="J187" s="483">
        <f t="shared" si="12"/>
        <v>0.71850000000000003</v>
      </c>
      <c r="K187" s="483" t="str">
        <f t="shared" si="13"/>
        <v/>
      </c>
      <c r="L187" t="str">
        <f t="shared" si="14"/>
        <v/>
      </c>
    </row>
    <row r="188" spans="1:12" x14ac:dyDescent="0.25">
      <c r="A188" s="489" t="s">
        <v>1733</v>
      </c>
      <c r="B188" s="489" t="s">
        <v>743</v>
      </c>
      <c r="C188" s="489" t="s">
        <v>653</v>
      </c>
      <c r="D188" t="str">
        <f t="shared" si="10"/>
        <v>AR, YELL County</v>
      </c>
      <c r="E188" s="489" t="s">
        <v>147</v>
      </c>
      <c r="F188" s="489" t="s">
        <v>147</v>
      </c>
      <c r="G188" s="483">
        <v>0.71850000000000003</v>
      </c>
      <c r="H188">
        <v>0.72729999999999995</v>
      </c>
      <c r="I188" s="490">
        <f t="shared" si="11"/>
        <v>-1.2099546267014876E-2</v>
      </c>
      <c r="J188" s="483">
        <f t="shared" si="12"/>
        <v>0.71850000000000003</v>
      </c>
      <c r="K188" s="483" t="str">
        <f t="shared" si="13"/>
        <v/>
      </c>
      <c r="L188" t="str">
        <f t="shared" si="14"/>
        <v/>
      </c>
    </row>
    <row r="189" spans="1:12" x14ac:dyDescent="0.25">
      <c r="A189" s="489" t="s">
        <v>776</v>
      </c>
      <c r="B189" s="489" t="s">
        <v>777</v>
      </c>
      <c r="C189" s="489" t="s">
        <v>653</v>
      </c>
      <c r="D189" t="str">
        <f t="shared" si="10"/>
        <v>CA, ALAMEDA County</v>
      </c>
      <c r="E189" s="489" t="s">
        <v>146</v>
      </c>
      <c r="F189" s="489" t="s">
        <v>146</v>
      </c>
      <c r="G189" s="483">
        <v>1.8028</v>
      </c>
      <c r="H189">
        <v>1.899</v>
      </c>
      <c r="I189" s="490">
        <f t="shared" si="11"/>
        <v>-5.0658241179568228E-2</v>
      </c>
      <c r="J189" s="483">
        <f t="shared" si="12"/>
        <v>1.8040499999999999</v>
      </c>
      <c r="K189" s="483" t="str">
        <f t="shared" si="13"/>
        <v>Yes</v>
      </c>
      <c r="L189">
        <f t="shared" si="14"/>
        <v>1</v>
      </c>
    </row>
    <row r="190" spans="1:12" x14ac:dyDescent="0.25">
      <c r="A190" s="489" t="s">
        <v>1734</v>
      </c>
      <c r="B190" s="489" t="s">
        <v>777</v>
      </c>
      <c r="C190" s="489" t="s">
        <v>653</v>
      </c>
      <c r="D190" t="str">
        <f t="shared" si="10"/>
        <v>CA, ALPINE County</v>
      </c>
      <c r="E190" s="489" t="s">
        <v>147</v>
      </c>
      <c r="F190" s="489" t="s">
        <v>147</v>
      </c>
      <c r="G190" s="483">
        <v>1.2602</v>
      </c>
      <c r="H190">
        <v>1.2645</v>
      </c>
      <c r="I190" s="490">
        <f t="shared" si="11"/>
        <v>-3.4005535784894982E-3</v>
      </c>
      <c r="J190" s="483">
        <f t="shared" si="12"/>
        <v>1.2602</v>
      </c>
      <c r="K190" s="483" t="str">
        <f t="shared" si="13"/>
        <v/>
      </c>
      <c r="L190" t="str">
        <f t="shared" si="14"/>
        <v/>
      </c>
    </row>
    <row r="191" spans="1:12" x14ac:dyDescent="0.25">
      <c r="A191" s="489" t="s">
        <v>1735</v>
      </c>
      <c r="B191" s="489" t="s">
        <v>777</v>
      </c>
      <c r="C191" s="489" t="s">
        <v>653</v>
      </c>
      <c r="D191" t="str">
        <f t="shared" si="10"/>
        <v>CA, AMADOR County</v>
      </c>
      <c r="E191" s="489" t="s">
        <v>147</v>
      </c>
      <c r="F191" s="489" t="s">
        <v>147</v>
      </c>
      <c r="G191" s="483">
        <v>1.2602</v>
      </c>
      <c r="H191">
        <v>1.2645</v>
      </c>
      <c r="I191" s="490">
        <f t="shared" si="11"/>
        <v>-3.4005535784894982E-3</v>
      </c>
      <c r="J191" s="483">
        <f t="shared" si="12"/>
        <v>1.2602</v>
      </c>
      <c r="K191" s="483" t="str">
        <f t="shared" si="13"/>
        <v/>
      </c>
      <c r="L191" t="str">
        <f t="shared" si="14"/>
        <v/>
      </c>
    </row>
    <row r="192" spans="1:12" x14ac:dyDescent="0.25">
      <c r="A192" s="489" t="s">
        <v>778</v>
      </c>
      <c r="B192" s="489" t="s">
        <v>777</v>
      </c>
      <c r="C192" s="489" t="s">
        <v>653</v>
      </c>
      <c r="D192" t="str">
        <f t="shared" si="10"/>
        <v>CA, BUTTE County</v>
      </c>
      <c r="E192" s="489" t="s">
        <v>146</v>
      </c>
      <c r="F192" s="489" t="s">
        <v>146</v>
      </c>
      <c r="G192" s="483">
        <v>1.0178</v>
      </c>
      <c r="H192">
        <v>1.0891</v>
      </c>
      <c r="I192" s="490">
        <f t="shared" si="11"/>
        <v>-6.5466899274630355E-2</v>
      </c>
      <c r="J192" s="483">
        <f t="shared" si="12"/>
        <v>1.0346449999999998</v>
      </c>
      <c r="K192" s="483" t="str">
        <f t="shared" si="13"/>
        <v>Yes</v>
      </c>
      <c r="L192">
        <f t="shared" si="14"/>
        <v>1</v>
      </c>
    </row>
    <row r="193" spans="1:12" x14ac:dyDescent="0.25">
      <c r="A193" s="489" t="s">
        <v>1736</v>
      </c>
      <c r="B193" s="489" t="s">
        <v>777</v>
      </c>
      <c r="C193" s="489" t="s">
        <v>653</v>
      </c>
      <c r="D193" t="str">
        <f t="shared" si="10"/>
        <v>CA, CALAVERAS County</v>
      </c>
      <c r="E193" s="489" t="s">
        <v>147</v>
      </c>
      <c r="F193" s="489" t="s">
        <v>147</v>
      </c>
      <c r="G193" s="483">
        <v>1.2602</v>
      </c>
      <c r="H193">
        <v>1.2645</v>
      </c>
      <c r="I193" s="490">
        <f t="shared" si="11"/>
        <v>-3.4005535784894982E-3</v>
      </c>
      <c r="J193" s="483">
        <f t="shared" si="12"/>
        <v>1.2602</v>
      </c>
      <c r="K193" s="483" t="str">
        <f t="shared" si="13"/>
        <v/>
      </c>
      <c r="L193" t="str">
        <f t="shared" si="14"/>
        <v/>
      </c>
    </row>
    <row r="194" spans="1:12" x14ac:dyDescent="0.25">
      <c r="A194" s="489" t="s">
        <v>1737</v>
      </c>
      <c r="B194" s="489" t="s">
        <v>777</v>
      </c>
      <c r="C194" s="489" t="s">
        <v>653</v>
      </c>
      <c r="D194" t="str">
        <f t="shared" ref="D194:D257" si="15">B194&amp;", "&amp;A194&amp;" "&amp;C194</f>
        <v>CA, COLUSA County</v>
      </c>
      <c r="E194" s="489" t="s">
        <v>147</v>
      </c>
      <c r="F194" s="489" t="s">
        <v>147</v>
      </c>
      <c r="G194" s="483">
        <v>1.2602</v>
      </c>
      <c r="H194">
        <v>1.2645</v>
      </c>
      <c r="I194" s="490">
        <f t="shared" si="11"/>
        <v>-3.4005535784894982E-3</v>
      </c>
      <c r="J194" s="483">
        <f t="shared" si="12"/>
        <v>1.2602</v>
      </c>
      <c r="K194" s="483" t="str">
        <f t="shared" si="13"/>
        <v/>
      </c>
      <c r="L194" t="str">
        <f t="shared" si="14"/>
        <v/>
      </c>
    </row>
    <row r="195" spans="1:12" x14ac:dyDescent="0.25">
      <c r="A195" s="489" t="s">
        <v>779</v>
      </c>
      <c r="B195" s="489" t="s">
        <v>777</v>
      </c>
      <c r="C195" s="489" t="s">
        <v>653</v>
      </c>
      <c r="D195" t="str">
        <f t="shared" si="15"/>
        <v>CA, CONTRA COSTA County</v>
      </c>
      <c r="E195" s="489" t="s">
        <v>146</v>
      </c>
      <c r="F195" s="489" t="s">
        <v>146</v>
      </c>
      <c r="G195" s="483">
        <v>1.8028</v>
      </c>
      <c r="H195">
        <v>1.899</v>
      </c>
      <c r="I195" s="490">
        <f t="shared" ref="I195:I258" si="16">(G195-H195)/H195</f>
        <v>-5.0658241179568228E-2</v>
      </c>
      <c r="J195" s="483">
        <f t="shared" ref="J195:J258" si="17">IF(I195&lt;=-5%,H195*0.95,G195)</f>
        <v>1.8040499999999999</v>
      </c>
      <c r="K195" s="483" t="str">
        <f t="shared" ref="K195:K258" si="18">IF(I195&lt;=-5%,"Yes","")</f>
        <v>Yes</v>
      </c>
      <c r="L195">
        <f t="shared" ref="L195:L258" si="19">IF(K195="","",1)</f>
        <v>1</v>
      </c>
    </row>
    <row r="196" spans="1:12" x14ac:dyDescent="0.25">
      <c r="A196" s="489" t="s">
        <v>1738</v>
      </c>
      <c r="B196" s="489" t="s">
        <v>777</v>
      </c>
      <c r="C196" s="489" t="s">
        <v>653</v>
      </c>
      <c r="D196" t="str">
        <f t="shared" si="15"/>
        <v>CA, DEL NORTE County</v>
      </c>
      <c r="E196" s="489" t="s">
        <v>147</v>
      </c>
      <c r="F196" s="489" t="s">
        <v>147</v>
      </c>
      <c r="G196" s="483">
        <v>1.2602</v>
      </c>
      <c r="H196">
        <v>1.2645</v>
      </c>
      <c r="I196" s="490">
        <f t="shared" si="16"/>
        <v>-3.4005535784894982E-3</v>
      </c>
      <c r="J196" s="483">
        <f t="shared" si="17"/>
        <v>1.2602</v>
      </c>
      <c r="K196" s="483" t="str">
        <f t="shared" si="18"/>
        <v/>
      </c>
      <c r="L196" t="str">
        <f t="shared" si="19"/>
        <v/>
      </c>
    </row>
    <row r="197" spans="1:12" x14ac:dyDescent="0.25">
      <c r="A197" s="489" t="s">
        <v>780</v>
      </c>
      <c r="B197" s="489" t="s">
        <v>777</v>
      </c>
      <c r="C197" s="489" t="s">
        <v>653</v>
      </c>
      <c r="D197" t="str">
        <f t="shared" si="15"/>
        <v>CA, EL DORADO County</v>
      </c>
      <c r="E197" s="489" t="s">
        <v>146</v>
      </c>
      <c r="F197" s="489" t="s">
        <v>146</v>
      </c>
      <c r="G197" s="483">
        <v>1.6231</v>
      </c>
      <c r="H197">
        <v>1.6986000000000001</v>
      </c>
      <c r="I197" s="490">
        <f t="shared" si="16"/>
        <v>-4.4448369245260876E-2</v>
      </c>
      <c r="J197" s="483">
        <f t="shared" si="17"/>
        <v>1.6231</v>
      </c>
      <c r="K197" s="483" t="str">
        <f t="shared" si="18"/>
        <v/>
      </c>
      <c r="L197" t="str">
        <f t="shared" si="19"/>
        <v/>
      </c>
    </row>
    <row r="198" spans="1:12" x14ac:dyDescent="0.25">
      <c r="A198" s="489" t="s">
        <v>781</v>
      </c>
      <c r="B198" s="489" t="s">
        <v>777</v>
      </c>
      <c r="C198" s="489" t="s">
        <v>653</v>
      </c>
      <c r="D198" t="str">
        <f t="shared" si="15"/>
        <v>CA, FRESNO County</v>
      </c>
      <c r="E198" s="489" t="s">
        <v>146</v>
      </c>
      <c r="F198" s="489" t="s">
        <v>146</v>
      </c>
      <c r="G198" s="483">
        <v>1.2148000000000001</v>
      </c>
      <c r="H198">
        <v>1.0984</v>
      </c>
      <c r="I198" s="490">
        <f t="shared" si="16"/>
        <v>0.10597232337946108</v>
      </c>
      <c r="J198" s="483">
        <f t="shared" si="17"/>
        <v>1.2148000000000001</v>
      </c>
      <c r="K198" s="483" t="str">
        <f t="shared" si="18"/>
        <v/>
      </c>
      <c r="L198" t="str">
        <f t="shared" si="19"/>
        <v/>
      </c>
    </row>
    <row r="199" spans="1:12" x14ac:dyDescent="0.25">
      <c r="A199" s="489" t="s">
        <v>1739</v>
      </c>
      <c r="B199" s="489" t="s">
        <v>777</v>
      </c>
      <c r="C199" s="489" t="s">
        <v>653</v>
      </c>
      <c r="D199" t="str">
        <f t="shared" si="15"/>
        <v>CA, GLENN County</v>
      </c>
      <c r="E199" s="489" t="s">
        <v>147</v>
      </c>
      <c r="F199" s="489" t="s">
        <v>147</v>
      </c>
      <c r="G199" s="483">
        <v>1.2602</v>
      </c>
      <c r="H199">
        <v>1.2645</v>
      </c>
      <c r="I199" s="490">
        <f t="shared" si="16"/>
        <v>-3.4005535784894982E-3</v>
      </c>
      <c r="J199" s="483">
        <f t="shared" si="17"/>
        <v>1.2602</v>
      </c>
      <c r="K199" s="483" t="str">
        <f t="shared" si="18"/>
        <v/>
      </c>
      <c r="L199" t="str">
        <f t="shared" si="19"/>
        <v/>
      </c>
    </row>
    <row r="200" spans="1:12" x14ac:dyDescent="0.25">
      <c r="A200" s="489" t="s">
        <v>1740</v>
      </c>
      <c r="B200" s="489" t="s">
        <v>777</v>
      </c>
      <c r="C200" s="489" t="s">
        <v>653</v>
      </c>
      <c r="D200" t="str">
        <f t="shared" si="15"/>
        <v>CA, HUMBOLDT County</v>
      </c>
      <c r="E200" s="489" t="s">
        <v>147</v>
      </c>
      <c r="F200" s="489" t="s">
        <v>147</v>
      </c>
      <c r="G200" s="483">
        <v>1.2602</v>
      </c>
      <c r="H200">
        <v>1.2645</v>
      </c>
      <c r="I200" s="490">
        <f t="shared" si="16"/>
        <v>-3.4005535784894982E-3</v>
      </c>
      <c r="J200" s="483">
        <f t="shared" si="17"/>
        <v>1.2602</v>
      </c>
      <c r="K200" s="483" t="str">
        <f t="shared" si="18"/>
        <v/>
      </c>
      <c r="L200" t="str">
        <f t="shared" si="19"/>
        <v/>
      </c>
    </row>
    <row r="201" spans="1:12" x14ac:dyDescent="0.25">
      <c r="A201" s="489" t="s">
        <v>782</v>
      </c>
      <c r="B201" s="489" t="s">
        <v>777</v>
      </c>
      <c r="C201" s="489" t="s">
        <v>653</v>
      </c>
      <c r="D201" t="str">
        <f t="shared" si="15"/>
        <v>CA, IMPERIAL County</v>
      </c>
      <c r="E201" s="489" t="s">
        <v>146</v>
      </c>
      <c r="F201" s="489" t="s">
        <v>146</v>
      </c>
      <c r="G201" s="483">
        <v>0.75849999999999995</v>
      </c>
      <c r="H201">
        <v>0.95420000000000005</v>
      </c>
      <c r="I201" s="490">
        <f t="shared" si="16"/>
        <v>-0.20509327185076512</v>
      </c>
      <c r="J201" s="483">
        <f t="shared" si="17"/>
        <v>0.90649000000000002</v>
      </c>
      <c r="K201" s="483" t="str">
        <f t="shared" si="18"/>
        <v>Yes</v>
      </c>
      <c r="L201">
        <f t="shared" si="19"/>
        <v>1</v>
      </c>
    </row>
    <row r="202" spans="1:12" x14ac:dyDescent="0.25">
      <c r="A202" s="489" t="s">
        <v>1741</v>
      </c>
      <c r="B202" s="489" t="s">
        <v>777</v>
      </c>
      <c r="C202" s="489" t="s">
        <v>653</v>
      </c>
      <c r="D202" t="str">
        <f t="shared" si="15"/>
        <v>CA, INYO County</v>
      </c>
      <c r="E202" s="489" t="s">
        <v>147</v>
      </c>
      <c r="F202" s="489" t="s">
        <v>147</v>
      </c>
      <c r="G202" s="483">
        <v>1.2602</v>
      </c>
      <c r="H202">
        <v>1.2645</v>
      </c>
      <c r="I202" s="490">
        <f t="shared" si="16"/>
        <v>-3.4005535784894982E-3</v>
      </c>
      <c r="J202" s="483">
        <f t="shared" si="17"/>
        <v>1.2602</v>
      </c>
      <c r="K202" s="483" t="str">
        <f t="shared" si="18"/>
        <v/>
      </c>
      <c r="L202" t="str">
        <f t="shared" si="19"/>
        <v/>
      </c>
    </row>
    <row r="203" spans="1:12" x14ac:dyDescent="0.25">
      <c r="A203" s="489" t="s">
        <v>783</v>
      </c>
      <c r="B203" s="489" t="s">
        <v>777</v>
      </c>
      <c r="C203" s="489" t="s">
        <v>653</v>
      </c>
      <c r="D203" t="str">
        <f t="shared" si="15"/>
        <v>CA, KERN County</v>
      </c>
      <c r="E203" s="489" t="s">
        <v>146</v>
      </c>
      <c r="F203" s="489" t="s">
        <v>146</v>
      </c>
      <c r="G203" s="483">
        <v>1.2250000000000001</v>
      </c>
      <c r="H203">
        <v>1.1830000000000001</v>
      </c>
      <c r="I203" s="490">
        <f t="shared" si="16"/>
        <v>3.5502958579881685E-2</v>
      </c>
      <c r="J203" s="483">
        <f t="shared" si="17"/>
        <v>1.2250000000000001</v>
      </c>
      <c r="K203" s="483" t="str">
        <f t="shared" si="18"/>
        <v/>
      </c>
      <c r="L203" t="str">
        <f t="shared" si="19"/>
        <v/>
      </c>
    </row>
    <row r="204" spans="1:12" x14ac:dyDescent="0.25">
      <c r="A204" s="489" t="s">
        <v>784</v>
      </c>
      <c r="B204" s="489" t="s">
        <v>777</v>
      </c>
      <c r="C204" s="489" t="s">
        <v>653</v>
      </c>
      <c r="D204" t="str">
        <f t="shared" si="15"/>
        <v>CA, KINGS County</v>
      </c>
      <c r="E204" s="489" t="s">
        <v>146</v>
      </c>
      <c r="F204" s="489" t="s">
        <v>146</v>
      </c>
      <c r="G204" s="483">
        <v>1.1025</v>
      </c>
      <c r="H204">
        <v>1.1103000000000001</v>
      </c>
      <c r="I204" s="490">
        <f t="shared" si="16"/>
        <v>-7.0251283436909197E-3</v>
      </c>
      <c r="J204" s="483">
        <f t="shared" si="17"/>
        <v>1.1025</v>
      </c>
      <c r="K204" s="483" t="str">
        <f t="shared" si="18"/>
        <v/>
      </c>
      <c r="L204" t="str">
        <f t="shared" si="19"/>
        <v/>
      </c>
    </row>
    <row r="205" spans="1:12" x14ac:dyDescent="0.25">
      <c r="A205" s="489" t="s">
        <v>785</v>
      </c>
      <c r="B205" s="489" t="s">
        <v>777</v>
      </c>
      <c r="C205" s="489" t="s">
        <v>653</v>
      </c>
      <c r="D205" t="str">
        <f t="shared" si="15"/>
        <v>CA, LAKE County</v>
      </c>
      <c r="E205" s="489" t="s">
        <v>147</v>
      </c>
      <c r="F205" s="489" t="s">
        <v>147</v>
      </c>
      <c r="G205" s="483">
        <v>1.2602</v>
      </c>
      <c r="H205">
        <v>1.2645</v>
      </c>
      <c r="I205" s="490">
        <f t="shared" si="16"/>
        <v>-3.4005535784894982E-3</v>
      </c>
      <c r="J205" s="483">
        <f t="shared" si="17"/>
        <v>1.2602</v>
      </c>
      <c r="K205" s="483" t="str">
        <f t="shared" si="18"/>
        <v/>
      </c>
      <c r="L205" t="str">
        <f t="shared" si="19"/>
        <v/>
      </c>
    </row>
    <row r="206" spans="1:12" x14ac:dyDescent="0.25">
      <c r="A206" s="489" t="s">
        <v>1742</v>
      </c>
      <c r="B206" s="489" t="s">
        <v>777</v>
      </c>
      <c r="C206" s="489" t="s">
        <v>653</v>
      </c>
      <c r="D206" t="str">
        <f t="shared" si="15"/>
        <v>CA, LASSEN County</v>
      </c>
      <c r="E206" s="489" t="s">
        <v>147</v>
      </c>
      <c r="F206" s="489" t="s">
        <v>147</v>
      </c>
      <c r="G206" s="483">
        <v>1.2602</v>
      </c>
      <c r="H206">
        <v>1.2645</v>
      </c>
      <c r="I206" s="490">
        <f t="shared" si="16"/>
        <v>-3.4005535784894982E-3</v>
      </c>
      <c r="J206" s="483">
        <f t="shared" si="17"/>
        <v>1.2602</v>
      </c>
      <c r="K206" s="483" t="str">
        <f t="shared" si="18"/>
        <v/>
      </c>
      <c r="L206" t="str">
        <f t="shared" si="19"/>
        <v/>
      </c>
    </row>
    <row r="207" spans="1:12" x14ac:dyDescent="0.25">
      <c r="A207" s="489" t="s">
        <v>786</v>
      </c>
      <c r="B207" s="489" t="s">
        <v>777</v>
      </c>
      <c r="C207" s="489" t="s">
        <v>653</v>
      </c>
      <c r="D207" t="str">
        <f t="shared" si="15"/>
        <v>CA, LOS ANGELES County</v>
      </c>
      <c r="E207" s="489" t="s">
        <v>146</v>
      </c>
      <c r="F207" s="489" t="s">
        <v>146</v>
      </c>
      <c r="G207" s="483">
        <v>1.2968999999999999</v>
      </c>
      <c r="H207">
        <v>1.3335999999999999</v>
      </c>
      <c r="I207" s="490">
        <f t="shared" si="16"/>
        <v>-2.7519496100779813E-2</v>
      </c>
      <c r="J207" s="483">
        <f t="shared" si="17"/>
        <v>1.2968999999999999</v>
      </c>
      <c r="K207" s="483" t="str">
        <f t="shared" si="18"/>
        <v/>
      </c>
      <c r="L207" t="str">
        <f t="shared" si="19"/>
        <v/>
      </c>
    </row>
    <row r="208" spans="1:12" x14ac:dyDescent="0.25">
      <c r="A208" s="489" t="s">
        <v>787</v>
      </c>
      <c r="B208" s="489" t="s">
        <v>777</v>
      </c>
      <c r="C208" s="489" t="s">
        <v>653</v>
      </c>
      <c r="D208" t="str">
        <f t="shared" si="15"/>
        <v>CA, MADERA County</v>
      </c>
      <c r="E208" s="489" t="s">
        <v>146</v>
      </c>
      <c r="F208" s="489" t="s">
        <v>146</v>
      </c>
      <c r="G208" s="483">
        <v>1.2148000000000001</v>
      </c>
      <c r="H208" s="483">
        <v>0.73729500000000003</v>
      </c>
      <c r="I208" s="490">
        <f t="shared" si="16"/>
        <v>0.64764442997714622</v>
      </c>
      <c r="J208" s="483">
        <f t="shared" si="17"/>
        <v>1.2148000000000001</v>
      </c>
      <c r="K208" s="483" t="str">
        <f t="shared" si="18"/>
        <v/>
      </c>
      <c r="L208" t="str">
        <f t="shared" si="19"/>
        <v/>
      </c>
    </row>
    <row r="209" spans="1:12" x14ac:dyDescent="0.25">
      <c r="A209" s="489" t="s">
        <v>788</v>
      </c>
      <c r="B209" s="489" t="s">
        <v>777</v>
      </c>
      <c r="C209" s="489" t="s">
        <v>653</v>
      </c>
      <c r="D209" t="str">
        <f t="shared" si="15"/>
        <v>CA, MARIN County</v>
      </c>
      <c r="E209" s="489" t="s">
        <v>146</v>
      </c>
      <c r="F209" s="489" t="s">
        <v>146</v>
      </c>
      <c r="G209" s="483">
        <v>1.7546999999999999</v>
      </c>
      <c r="H209">
        <v>1.8455999999999999</v>
      </c>
      <c r="I209" s="490">
        <f t="shared" si="16"/>
        <v>-4.9252275682704801E-2</v>
      </c>
      <c r="J209" s="483">
        <f t="shared" si="17"/>
        <v>1.7546999999999999</v>
      </c>
      <c r="K209" s="483" t="str">
        <f t="shared" si="18"/>
        <v/>
      </c>
      <c r="L209" t="str">
        <f t="shared" si="19"/>
        <v/>
      </c>
    </row>
    <row r="210" spans="1:12" x14ac:dyDescent="0.25">
      <c r="A210" s="489" t="s">
        <v>1743</v>
      </c>
      <c r="B210" s="489" t="s">
        <v>777</v>
      </c>
      <c r="C210" s="489" t="s">
        <v>653</v>
      </c>
      <c r="D210" t="str">
        <f t="shared" si="15"/>
        <v>CA, MARIPOSA County</v>
      </c>
      <c r="E210" s="489" t="s">
        <v>147</v>
      </c>
      <c r="F210" s="489" t="s">
        <v>147</v>
      </c>
      <c r="G210" s="483">
        <v>1.2602</v>
      </c>
      <c r="H210">
        <v>1.2645</v>
      </c>
      <c r="I210" s="490">
        <f t="shared" si="16"/>
        <v>-3.4005535784894982E-3</v>
      </c>
      <c r="J210" s="483">
        <f t="shared" si="17"/>
        <v>1.2602</v>
      </c>
      <c r="K210" s="483" t="str">
        <f t="shared" si="18"/>
        <v/>
      </c>
      <c r="L210" t="str">
        <f t="shared" si="19"/>
        <v/>
      </c>
    </row>
    <row r="211" spans="1:12" x14ac:dyDescent="0.25">
      <c r="A211" s="489" t="s">
        <v>1744</v>
      </c>
      <c r="B211" s="489" t="s">
        <v>777</v>
      </c>
      <c r="C211" s="489" t="s">
        <v>653</v>
      </c>
      <c r="D211" t="str">
        <f t="shared" si="15"/>
        <v>CA, MENDOCINO County</v>
      </c>
      <c r="E211" s="489" t="s">
        <v>147</v>
      </c>
      <c r="F211" s="489" t="s">
        <v>147</v>
      </c>
      <c r="G211" s="483">
        <v>1.2602</v>
      </c>
      <c r="H211">
        <v>1.2645</v>
      </c>
      <c r="I211" s="490">
        <f t="shared" si="16"/>
        <v>-3.4005535784894982E-3</v>
      </c>
      <c r="J211" s="483">
        <f t="shared" si="17"/>
        <v>1.2602</v>
      </c>
      <c r="K211" s="483" t="str">
        <f t="shared" si="18"/>
        <v/>
      </c>
      <c r="L211" t="str">
        <f t="shared" si="19"/>
        <v/>
      </c>
    </row>
    <row r="212" spans="1:12" x14ac:dyDescent="0.25">
      <c r="A212" s="489" t="s">
        <v>789</v>
      </c>
      <c r="B212" s="489" t="s">
        <v>777</v>
      </c>
      <c r="C212" s="489" t="s">
        <v>653</v>
      </c>
      <c r="D212" t="str">
        <f t="shared" si="15"/>
        <v>CA, MERCED County</v>
      </c>
      <c r="E212" s="489" t="s">
        <v>146</v>
      </c>
      <c r="F212" s="489" t="s">
        <v>146</v>
      </c>
      <c r="G212" s="483">
        <v>1.3212999999999999</v>
      </c>
      <c r="H212">
        <v>1.3892</v>
      </c>
      <c r="I212" s="490">
        <f t="shared" si="16"/>
        <v>-4.8877051540454991E-2</v>
      </c>
      <c r="J212" s="483">
        <f t="shared" si="17"/>
        <v>1.3212999999999999</v>
      </c>
      <c r="K212" s="483" t="str">
        <f t="shared" si="18"/>
        <v/>
      </c>
      <c r="L212" t="str">
        <f t="shared" si="19"/>
        <v/>
      </c>
    </row>
    <row r="213" spans="1:12" x14ac:dyDescent="0.25">
      <c r="A213" s="489" t="s">
        <v>1745</v>
      </c>
      <c r="B213" s="489" t="s">
        <v>777</v>
      </c>
      <c r="C213" s="489" t="s">
        <v>653</v>
      </c>
      <c r="D213" t="str">
        <f t="shared" si="15"/>
        <v>CA, MODOC County</v>
      </c>
      <c r="E213" s="489" t="s">
        <v>147</v>
      </c>
      <c r="F213" s="489" t="s">
        <v>147</v>
      </c>
      <c r="G213" s="483">
        <v>1.2602</v>
      </c>
      <c r="H213">
        <v>1.2645</v>
      </c>
      <c r="I213" s="490">
        <f t="shared" si="16"/>
        <v>-3.4005535784894982E-3</v>
      </c>
      <c r="J213" s="483">
        <f t="shared" si="17"/>
        <v>1.2602</v>
      </c>
      <c r="K213" s="483" t="str">
        <f t="shared" si="18"/>
        <v/>
      </c>
      <c r="L213" t="str">
        <f t="shared" si="19"/>
        <v/>
      </c>
    </row>
    <row r="214" spans="1:12" x14ac:dyDescent="0.25">
      <c r="A214" s="489" t="s">
        <v>1746</v>
      </c>
      <c r="B214" s="489" t="s">
        <v>777</v>
      </c>
      <c r="C214" s="489" t="s">
        <v>653</v>
      </c>
      <c r="D214" t="str">
        <f t="shared" si="15"/>
        <v>CA, MONO County</v>
      </c>
      <c r="E214" s="489" t="s">
        <v>147</v>
      </c>
      <c r="F214" s="489" t="s">
        <v>147</v>
      </c>
      <c r="G214" s="483">
        <v>1.2602</v>
      </c>
      <c r="H214">
        <v>1.2645</v>
      </c>
      <c r="I214" s="490">
        <f t="shared" si="16"/>
        <v>-3.4005535784894982E-3</v>
      </c>
      <c r="J214" s="483">
        <f t="shared" si="17"/>
        <v>1.2602</v>
      </c>
      <c r="K214" s="483" t="str">
        <f t="shared" si="18"/>
        <v/>
      </c>
      <c r="L214" t="str">
        <f t="shared" si="19"/>
        <v/>
      </c>
    </row>
    <row r="215" spans="1:12" x14ac:dyDescent="0.25">
      <c r="A215" s="489" t="s">
        <v>790</v>
      </c>
      <c r="B215" s="489" t="s">
        <v>777</v>
      </c>
      <c r="C215" s="489" t="s">
        <v>653</v>
      </c>
      <c r="D215" t="str">
        <f t="shared" si="15"/>
        <v>CA, MONTEREY County</v>
      </c>
      <c r="E215" s="489" t="s">
        <v>146</v>
      </c>
      <c r="F215" s="489" t="s">
        <v>146</v>
      </c>
      <c r="G215" s="483">
        <v>1.6477999999999999</v>
      </c>
      <c r="H215">
        <v>1.7253000000000001</v>
      </c>
      <c r="I215" s="490">
        <f t="shared" si="16"/>
        <v>-4.4919724105952658E-2</v>
      </c>
      <c r="J215" s="483">
        <f t="shared" si="17"/>
        <v>1.6477999999999999</v>
      </c>
      <c r="K215" s="483" t="str">
        <f t="shared" si="18"/>
        <v/>
      </c>
      <c r="L215" t="str">
        <f t="shared" si="19"/>
        <v/>
      </c>
    </row>
    <row r="216" spans="1:12" x14ac:dyDescent="0.25">
      <c r="A216" s="489" t="s">
        <v>791</v>
      </c>
      <c r="B216" s="489" t="s">
        <v>777</v>
      </c>
      <c r="C216" s="489" t="s">
        <v>653</v>
      </c>
      <c r="D216" t="str">
        <f t="shared" si="15"/>
        <v>CA, NAPA County</v>
      </c>
      <c r="E216" s="489" t="s">
        <v>146</v>
      </c>
      <c r="F216" s="489" t="s">
        <v>146</v>
      </c>
      <c r="G216" s="483">
        <v>1.4514</v>
      </c>
      <c r="H216">
        <v>1.4902</v>
      </c>
      <c r="I216" s="490">
        <f t="shared" si="16"/>
        <v>-2.6036773587437893E-2</v>
      </c>
      <c r="J216" s="483">
        <f t="shared" si="17"/>
        <v>1.4514</v>
      </c>
      <c r="K216" s="483" t="str">
        <f t="shared" si="18"/>
        <v/>
      </c>
      <c r="L216" t="str">
        <f t="shared" si="19"/>
        <v/>
      </c>
    </row>
    <row r="217" spans="1:12" x14ac:dyDescent="0.25">
      <c r="A217" s="489" t="s">
        <v>1722</v>
      </c>
      <c r="B217" s="489" t="s">
        <v>777</v>
      </c>
      <c r="C217" s="489" t="s">
        <v>653</v>
      </c>
      <c r="D217" t="str">
        <f t="shared" si="15"/>
        <v>CA, NEVADA County</v>
      </c>
      <c r="E217" s="489" t="s">
        <v>147</v>
      </c>
      <c r="F217" s="489" t="s">
        <v>147</v>
      </c>
      <c r="G217" s="483">
        <v>1.2602</v>
      </c>
      <c r="H217">
        <v>1.2645</v>
      </c>
      <c r="I217" s="490">
        <f t="shared" si="16"/>
        <v>-3.4005535784894982E-3</v>
      </c>
      <c r="J217" s="483">
        <f t="shared" si="17"/>
        <v>1.2602</v>
      </c>
      <c r="K217" s="483" t="str">
        <f t="shared" si="18"/>
        <v/>
      </c>
      <c r="L217" t="str">
        <f t="shared" si="19"/>
        <v/>
      </c>
    </row>
    <row r="218" spans="1:12" x14ac:dyDescent="0.25">
      <c r="A218" s="489" t="s">
        <v>792</v>
      </c>
      <c r="B218" s="489" t="s">
        <v>777</v>
      </c>
      <c r="C218" s="489" t="s">
        <v>653</v>
      </c>
      <c r="D218" t="str">
        <f t="shared" si="15"/>
        <v>CA, ORANGE County</v>
      </c>
      <c r="E218" s="489" t="s">
        <v>146</v>
      </c>
      <c r="F218" s="489" t="s">
        <v>146</v>
      </c>
      <c r="G218" s="483">
        <v>1.2433000000000001</v>
      </c>
      <c r="H218" s="483">
        <v>1.219325</v>
      </c>
      <c r="I218" s="490">
        <f t="shared" si="16"/>
        <v>1.9662518196543233E-2</v>
      </c>
      <c r="J218" s="483">
        <f t="shared" si="17"/>
        <v>1.2433000000000001</v>
      </c>
      <c r="K218" s="483" t="str">
        <f t="shared" si="18"/>
        <v/>
      </c>
      <c r="L218" t="str">
        <f t="shared" si="19"/>
        <v/>
      </c>
    </row>
    <row r="219" spans="1:12" x14ac:dyDescent="0.25">
      <c r="A219" s="489" t="s">
        <v>793</v>
      </c>
      <c r="B219" s="489" t="s">
        <v>777</v>
      </c>
      <c r="C219" s="489" t="s">
        <v>653</v>
      </c>
      <c r="D219" t="str">
        <f t="shared" si="15"/>
        <v>CA, PLACER County</v>
      </c>
      <c r="E219" s="489" t="s">
        <v>146</v>
      </c>
      <c r="F219" s="489" t="s">
        <v>146</v>
      </c>
      <c r="G219" s="483">
        <v>1.6231</v>
      </c>
      <c r="H219">
        <v>1.6986000000000001</v>
      </c>
      <c r="I219" s="490">
        <f t="shared" si="16"/>
        <v>-4.4448369245260876E-2</v>
      </c>
      <c r="J219" s="483">
        <f t="shared" si="17"/>
        <v>1.6231</v>
      </c>
      <c r="K219" s="483" t="str">
        <f t="shared" si="18"/>
        <v/>
      </c>
      <c r="L219" t="str">
        <f t="shared" si="19"/>
        <v/>
      </c>
    </row>
    <row r="220" spans="1:12" x14ac:dyDescent="0.25">
      <c r="A220" s="489" t="s">
        <v>1747</v>
      </c>
      <c r="B220" s="489" t="s">
        <v>777</v>
      </c>
      <c r="C220" s="489" t="s">
        <v>653</v>
      </c>
      <c r="D220" t="str">
        <f t="shared" si="15"/>
        <v>CA, PLUMAS County</v>
      </c>
      <c r="E220" s="489" t="s">
        <v>147</v>
      </c>
      <c r="F220" s="489" t="s">
        <v>147</v>
      </c>
      <c r="G220" s="483">
        <v>1.2602</v>
      </c>
      <c r="H220">
        <v>1.2645</v>
      </c>
      <c r="I220" s="490">
        <f t="shared" si="16"/>
        <v>-3.4005535784894982E-3</v>
      </c>
      <c r="J220" s="483">
        <f t="shared" si="17"/>
        <v>1.2602</v>
      </c>
      <c r="K220" s="483" t="str">
        <f t="shared" si="18"/>
        <v/>
      </c>
      <c r="L220" t="str">
        <f t="shared" si="19"/>
        <v/>
      </c>
    </row>
    <row r="221" spans="1:12" x14ac:dyDescent="0.25">
      <c r="A221" s="489" t="s">
        <v>794</v>
      </c>
      <c r="B221" s="489" t="s">
        <v>777</v>
      </c>
      <c r="C221" s="489" t="s">
        <v>653</v>
      </c>
      <c r="D221" t="str">
        <f t="shared" si="15"/>
        <v>CA, RIVERSIDE County</v>
      </c>
      <c r="E221" s="489" t="s">
        <v>146</v>
      </c>
      <c r="F221" s="489" t="s">
        <v>146</v>
      </c>
      <c r="G221" s="483">
        <v>1.2101</v>
      </c>
      <c r="H221">
        <v>1.2367999999999999</v>
      </c>
      <c r="I221" s="490">
        <f t="shared" si="16"/>
        <v>-2.1587968952134499E-2</v>
      </c>
      <c r="J221" s="483">
        <f t="shared" si="17"/>
        <v>1.2101</v>
      </c>
      <c r="K221" s="483" t="str">
        <f t="shared" si="18"/>
        <v/>
      </c>
      <c r="L221" t="str">
        <f t="shared" si="19"/>
        <v/>
      </c>
    </row>
    <row r="222" spans="1:12" x14ac:dyDescent="0.25">
      <c r="A222" s="489" t="s">
        <v>795</v>
      </c>
      <c r="B222" s="489" t="s">
        <v>777</v>
      </c>
      <c r="C222" s="489" t="s">
        <v>653</v>
      </c>
      <c r="D222" t="str">
        <f t="shared" si="15"/>
        <v>CA, SACRAMENTO County</v>
      </c>
      <c r="E222" s="489" t="s">
        <v>146</v>
      </c>
      <c r="F222" s="489" t="s">
        <v>146</v>
      </c>
      <c r="G222" s="483">
        <v>1.6231</v>
      </c>
      <c r="H222">
        <v>1.6986000000000001</v>
      </c>
      <c r="I222" s="490">
        <f t="shared" si="16"/>
        <v>-4.4448369245260876E-2</v>
      </c>
      <c r="J222" s="483">
        <f t="shared" si="17"/>
        <v>1.6231</v>
      </c>
      <c r="K222" s="483" t="str">
        <f t="shared" si="18"/>
        <v/>
      </c>
      <c r="L222" t="str">
        <f t="shared" si="19"/>
        <v/>
      </c>
    </row>
    <row r="223" spans="1:12" x14ac:dyDescent="0.25">
      <c r="A223" s="489" t="s">
        <v>796</v>
      </c>
      <c r="B223" s="489" t="s">
        <v>777</v>
      </c>
      <c r="C223" s="489" t="s">
        <v>653</v>
      </c>
      <c r="D223" t="str">
        <f t="shared" si="15"/>
        <v>CA, SAN BENITO County</v>
      </c>
      <c r="E223" s="489" t="s">
        <v>146</v>
      </c>
      <c r="F223" s="489" t="s">
        <v>146</v>
      </c>
      <c r="G223" s="483">
        <v>1.8713</v>
      </c>
      <c r="H223">
        <v>1.9224000000000001</v>
      </c>
      <c r="I223" s="490">
        <f t="shared" si="16"/>
        <v>-2.6581356637536486E-2</v>
      </c>
      <c r="J223" s="483">
        <f t="shared" si="17"/>
        <v>1.8713</v>
      </c>
      <c r="K223" s="483" t="str">
        <f t="shared" si="18"/>
        <v/>
      </c>
      <c r="L223" t="str">
        <f t="shared" si="19"/>
        <v/>
      </c>
    </row>
    <row r="224" spans="1:12" x14ac:dyDescent="0.25">
      <c r="A224" s="489" t="s">
        <v>797</v>
      </c>
      <c r="B224" s="489" t="s">
        <v>777</v>
      </c>
      <c r="C224" s="489" t="s">
        <v>653</v>
      </c>
      <c r="D224" t="str">
        <f t="shared" si="15"/>
        <v>CA, SAN BERNARDINO County</v>
      </c>
      <c r="E224" s="489" t="s">
        <v>146</v>
      </c>
      <c r="F224" s="489" t="s">
        <v>146</v>
      </c>
      <c r="G224" s="483">
        <v>1.2101</v>
      </c>
      <c r="H224">
        <v>1.2367999999999999</v>
      </c>
      <c r="I224" s="490">
        <f t="shared" si="16"/>
        <v>-2.1587968952134499E-2</v>
      </c>
      <c r="J224" s="483">
        <f t="shared" si="17"/>
        <v>1.2101</v>
      </c>
      <c r="K224" s="483" t="str">
        <f t="shared" si="18"/>
        <v/>
      </c>
      <c r="L224" t="str">
        <f t="shared" si="19"/>
        <v/>
      </c>
    </row>
    <row r="225" spans="1:12" x14ac:dyDescent="0.25">
      <c r="A225" s="489" t="s">
        <v>798</v>
      </c>
      <c r="B225" s="489" t="s">
        <v>777</v>
      </c>
      <c r="C225" s="489" t="s">
        <v>653</v>
      </c>
      <c r="D225" t="str">
        <f t="shared" si="15"/>
        <v>CA, SAN DIEGO County</v>
      </c>
      <c r="E225" s="489" t="s">
        <v>146</v>
      </c>
      <c r="F225" s="489" t="s">
        <v>146</v>
      </c>
      <c r="G225" s="483">
        <v>1.2390000000000001</v>
      </c>
      <c r="H225">
        <v>1.2977000000000001</v>
      </c>
      <c r="I225" s="490">
        <f t="shared" si="16"/>
        <v>-4.5233875317870056E-2</v>
      </c>
      <c r="J225" s="483">
        <f t="shared" si="17"/>
        <v>1.2390000000000001</v>
      </c>
      <c r="K225" s="483" t="str">
        <f t="shared" si="18"/>
        <v/>
      </c>
      <c r="L225" t="str">
        <f t="shared" si="19"/>
        <v/>
      </c>
    </row>
    <row r="226" spans="1:12" x14ac:dyDescent="0.25">
      <c r="A226" s="489" t="s">
        <v>799</v>
      </c>
      <c r="B226" s="489" t="s">
        <v>777</v>
      </c>
      <c r="C226" s="489" t="s">
        <v>653</v>
      </c>
      <c r="D226" t="str">
        <f t="shared" si="15"/>
        <v>CA, SAN FRANCISCO County</v>
      </c>
      <c r="E226" s="489" t="s">
        <v>146</v>
      </c>
      <c r="F226" s="489" t="s">
        <v>146</v>
      </c>
      <c r="G226" s="483">
        <v>1.7967</v>
      </c>
      <c r="H226">
        <v>1.9026000000000001</v>
      </c>
      <c r="I226" s="490">
        <f t="shared" si="16"/>
        <v>-5.5660674865972933E-2</v>
      </c>
      <c r="J226" s="483">
        <f t="shared" si="17"/>
        <v>1.8074699999999999</v>
      </c>
      <c r="K226" s="483" t="str">
        <f t="shared" si="18"/>
        <v>Yes</v>
      </c>
      <c r="L226">
        <f t="shared" si="19"/>
        <v>1</v>
      </c>
    </row>
    <row r="227" spans="1:12" x14ac:dyDescent="0.25">
      <c r="A227" s="489" t="s">
        <v>800</v>
      </c>
      <c r="B227" s="489" t="s">
        <v>777</v>
      </c>
      <c r="C227" s="489" t="s">
        <v>653</v>
      </c>
      <c r="D227" t="str">
        <f t="shared" si="15"/>
        <v>CA, SAN JOAQUIN County</v>
      </c>
      <c r="E227" s="489" t="s">
        <v>146</v>
      </c>
      <c r="F227" s="489" t="s">
        <v>146</v>
      </c>
      <c r="G227" s="483">
        <v>1.5628</v>
      </c>
      <c r="H227">
        <v>1.6113999999999999</v>
      </c>
      <c r="I227" s="490">
        <f t="shared" si="16"/>
        <v>-3.0160109221794698E-2</v>
      </c>
      <c r="J227" s="483">
        <f t="shared" si="17"/>
        <v>1.5628</v>
      </c>
      <c r="K227" s="483" t="str">
        <f t="shared" si="18"/>
        <v/>
      </c>
      <c r="L227" t="str">
        <f t="shared" si="19"/>
        <v/>
      </c>
    </row>
    <row r="228" spans="1:12" x14ac:dyDescent="0.25">
      <c r="A228" s="489" t="s">
        <v>801</v>
      </c>
      <c r="B228" s="489" t="s">
        <v>777</v>
      </c>
      <c r="C228" s="489" t="s">
        <v>653</v>
      </c>
      <c r="D228" t="str">
        <f t="shared" si="15"/>
        <v>CA, SAN LUIS OBISPO County</v>
      </c>
      <c r="E228" s="489" t="s">
        <v>146</v>
      </c>
      <c r="F228" s="489" t="s">
        <v>146</v>
      </c>
      <c r="G228" s="483">
        <v>1.256</v>
      </c>
      <c r="H228">
        <v>1.3257000000000001</v>
      </c>
      <c r="I228" s="490">
        <f t="shared" si="16"/>
        <v>-5.257599758618095E-2</v>
      </c>
      <c r="J228" s="483">
        <f t="shared" si="17"/>
        <v>1.259415</v>
      </c>
      <c r="K228" s="483" t="str">
        <f t="shared" si="18"/>
        <v>Yes</v>
      </c>
      <c r="L228">
        <f t="shared" si="19"/>
        <v>1</v>
      </c>
    </row>
    <row r="229" spans="1:12" x14ac:dyDescent="0.25">
      <c r="A229" s="489" t="s">
        <v>802</v>
      </c>
      <c r="B229" s="489" t="s">
        <v>777</v>
      </c>
      <c r="C229" s="489" t="s">
        <v>653</v>
      </c>
      <c r="D229" t="str">
        <f t="shared" si="15"/>
        <v>CA, SAN MATEO County</v>
      </c>
      <c r="E229" s="489" t="s">
        <v>146</v>
      </c>
      <c r="F229" s="489" t="s">
        <v>146</v>
      </c>
      <c r="G229" s="483">
        <v>1.7967</v>
      </c>
      <c r="H229">
        <v>1.9026000000000001</v>
      </c>
      <c r="I229" s="490">
        <f t="shared" si="16"/>
        <v>-5.5660674865972933E-2</v>
      </c>
      <c r="J229" s="483">
        <f t="shared" si="17"/>
        <v>1.8074699999999999</v>
      </c>
      <c r="K229" s="483" t="str">
        <f t="shared" si="18"/>
        <v>Yes</v>
      </c>
      <c r="L229">
        <f t="shared" si="19"/>
        <v>1</v>
      </c>
    </row>
    <row r="230" spans="1:12" x14ac:dyDescent="0.25">
      <c r="A230" s="489" t="s">
        <v>803</v>
      </c>
      <c r="B230" s="489" t="s">
        <v>777</v>
      </c>
      <c r="C230" s="489" t="s">
        <v>653</v>
      </c>
      <c r="D230" t="str">
        <f t="shared" si="15"/>
        <v>CA, SANTA BARBARA County</v>
      </c>
      <c r="E230" s="489" t="s">
        <v>146</v>
      </c>
      <c r="F230" s="489" t="s">
        <v>146</v>
      </c>
      <c r="G230" s="483">
        <v>1.3255999999999999</v>
      </c>
      <c r="H230">
        <v>1.4556</v>
      </c>
      <c r="I230" s="490">
        <f t="shared" si="16"/>
        <v>-8.9310250068700275E-2</v>
      </c>
      <c r="J230" s="483">
        <f t="shared" si="17"/>
        <v>1.3828199999999999</v>
      </c>
      <c r="K230" s="483" t="str">
        <f t="shared" si="18"/>
        <v>Yes</v>
      </c>
      <c r="L230">
        <f t="shared" si="19"/>
        <v>1</v>
      </c>
    </row>
    <row r="231" spans="1:12" x14ac:dyDescent="0.25">
      <c r="A231" s="489" t="s">
        <v>804</v>
      </c>
      <c r="B231" s="489" t="s">
        <v>777</v>
      </c>
      <c r="C231" s="489" t="s">
        <v>653</v>
      </c>
      <c r="D231" t="str">
        <f t="shared" si="15"/>
        <v>CA, SANTA CLARA County</v>
      </c>
      <c r="E231" s="489" t="s">
        <v>146</v>
      </c>
      <c r="F231" s="489" t="s">
        <v>146</v>
      </c>
      <c r="G231" s="483">
        <v>1.8713</v>
      </c>
      <c r="H231">
        <v>1.9224000000000001</v>
      </c>
      <c r="I231" s="490">
        <f t="shared" si="16"/>
        <v>-2.6581356637536486E-2</v>
      </c>
      <c r="J231" s="483">
        <f t="shared" si="17"/>
        <v>1.8713</v>
      </c>
      <c r="K231" s="483" t="str">
        <f t="shared" si="18"/>
        <v/>
      </c>
      <c r="L231" t="str">
        <f t="shared" si="19"/>
        <v/>
      </c>
    </row>
    <row r="232" spans="1:12" x14ac:dyDescent="0.25">
      <c r="A232" s="489" t="s">
        <v>740</v>
      </c>
      <c r="B232" s="489" t="s">
        <v>777</v>
      </c>
      <c r="C232" s="489" t="s">
        <v>653</v>
      </c>
      <c r="D232" t="str">
        <f t="shared" si="15"/>
        <v>CA, SANTA CRUZ County</v>
      </c>
      <c r="E232" s="489" t="s">
        <v>146</v>
      </c>
      <c r="F232" s="489" t="s">
        <v>146</v>
      </c>
      <c r="G232" s="483">
        <v>1.6904999999999999</v>
      </c>
      <c r="H232">
        <v>1.7797000000000001</v>
      </c>
      <c r="I232" s="490">
        <f t="shared" si="16"/>
        <v>-5.0120806877563727E-2</v>
      </c>
      <c r="J232" s="483">
        <f t="shared" si="17"/>
        <v>1.690715</v>
      </c>
      <c r="K232" s="483" t="str">
        <f t="shared" si="18"/>
        <v>Yes</v>
      </c>
      <c r="L232">
        <f t="shared" si="19"/>
        <v>1</v>
      </c>
    </row>
    <row r="233" spans="1:12" x14ac:dyDescent="0.25">
      <c r="A233" s="489" t="s">
        <v>805</v>
      </c>
      <c r="B233" s="489" t="s">
        <v>777</v>
      </c>
      <c r="C233" s="489" t="s">
        <v>653</v>
      </c>
      <c r="D233" t="str">
        <f t="shared" si="15"/>
        <v>CA, SHASTA County</v>
      </c>
      <c r="E233" s="489" t="s">
        <v>146</v>
      </c>
      <c r="F233" s="489" t="s">
        <v>146</v>
      </c>
      <c r="G233" s="483">
        <v>1.3250999999999999</v>
      </c>
      <c r="H233">
        <v>1.4031</v>
      </c>
      <c r="I233" s="490">
        <f t="shared" si="16"/>
        <v>-5.5591190934359679E-2</v>
      </c>
      <c r="J233" s="483">
        <f t="shared" si="17"/>
        <v>1.332945</v>
      </c>
      <c r="K233" s="483" t="str">
        <f t="shared" si="18"/>
        <v>Yes</v>
      </c>
      <c r="L233">
        <f t="shared" si="19"/>
        <v>1</v>
      </c>
    </row>
    <row r="234" spans="1:12" x14ac:dyDescent="0.25">
      <c r="A234" s="489" t="s">
        <v>1748</v>
      </c>
      <c r="B234" s="489" t="s">
        <v>777</v>
      </c>
      <c r="C234" s="489" t="s">
        <v>653</v>
      </c>
      <c r="D234" t="str">
        <f t="shared" si="15"/>
        <v>CA, SIERRA County</v>
      </c>
      <c r="E234" s="489" t="s">
        <v>147</v>
      </c>
      <c r="F234" s="489" t="s">
        <v>147</v>
      </c>
      <c r="G234" s="483">
        <v>1.2602</v>
      </c>
      <c r="H234">
        <v>1.2645</v>
      </c>
      <c r="I234" s="490">
        <f t="shared" si="16"/>
        <v>-3.4005535784894982E-3</v>
      </c>
      <c r="J234" s="483">
        <f t="shared" si="17"/>
        <v>1.2602</v>
      </c>
      <c r="K234" s="483" t="str">
        <f t="shared" si="18"/>
        <v/>
      </c>
      <c r="L234" t="str">
        <f t="shared" si="19"/>
        <v/>
      </c>
    </row>
    <row r="235" spans="1:12" x14ac:dyDescent="0.25">
      <c r="A235" s="489" t="s">
        <v>1749</v>
      </c>
      <c r="B235" s="489" t="s">
        <v>777</v>
      </c>
      <c r="C235" s="489" t="s">
        <v>653</v>
      </c>
      <c r="D235" t="str">
        <f t="shared" si="15"/>
        <v>CA, SISKIYOU County</v>
      </c>
      <c r="E235" s="489" t="s">
        <v>147</v>
      </c>
      <c r="F235" s="489" t="s">
        <v>147</v>
      </c>
      <c r="G235" s="483">
        <v>1.2602</v>
      </c>
      <c r="H235">
        <v>1.2645</v>
      </c>
      <c r="I235" s="490">
        <f t="shared" si="16"/>
        <v>-3.4005535784894982E-3</v>
      </c>
      <c r="J235" s="483">
        <f t="shared" si="17"/>
        <v>1.2602</v>
      </c>
      <c r="K235" s="483" t="str">
        <f t="shared" si="18"/>
        <v/>
      </c>
      <c r="L235" t="str">
        <f t="shared" si="19"/>
        <v/>
      </c>
    </row>
    <row r="236" spans="1:12" x14ac:dyDescent="0.25">
      <c r="A236" s="489" t="s">
        <v>806</v>
      </c>
      <c r="B236" s="489" t="s">
        <v>777</v>
      </c>
      <c r="C236" s="489" t="s">
        <v>653</v>
      </c>
      <c r="D236" t="str">
        <f t="shared" si="15"/>
        <v>CA, SOLANO County</v>
      </c>
      <c r="E236" s="489" t="s">
        <v>146</v>
      </c>
      <c r="F236" s="489" t="s">
        <v>146</v>
      </c>
      <c r="G236" s="483">
        <v>1.9101999999999999</v>
      </c>
      <c r="H236">
        <v>1.9685999999999999</v>
      </c>
      <c r="I236" s="490">
        <f t="shared" si="16"/>
        <v>-2.9665752311287215E-2</v>
      </c>
      <c r="J236" s="483">
        <f t="shared" si="17"/>
        <v>1.9101999999999999</v>
      </c>
      <c r="K236" s="483" t="str">
        <f t="shared" si="18"/>
        <v/>
      </c>
      <c r="L236" t="str">
        <f t="shared" si="19"/>
        <v/>
      </c>
    </row>
    <row r="237" spans="1:12" x14ac:dyDescent="0.25">
      <c r="A237" s="489" t="s">
        <v>807</v>
      </c>
      <c r="B237" s="489" t="s">
        <v>777</v>
      </c>
      <c r="C237" s="489" t="s">
        <v>653</v>
      </c>
      <c r="D237" t="str">
        <f t="shared" si="15"/>
        <v>CA, SONOMA County</v>
      </c>
      <c r="E237" s="489" t="s">
        <v>146</v>
      </c>
      <c r="F237" s="489" t="s">
        <v>146</v>
      </c>
      <c r="G237" s="483">
        <v>1.7346999999999999</v>
      </c>
      <c r="H237">
        <v>1.7664</v>
      </c>
      <c r="I237" s="490">
        <f t="shared" si="16"/>
        <v>-1.7946105072463803E-2</v>
      </c>
      <c r="J237" s="483">
        <f t="shared" si="17"/>
        <v>1.7346999999999999</v>
      </c>
      <c r="K237" s="483" t="str">
        <f t="shared" si="18"/>
        <v/>
      </c>
      <c r="L237" t="str">
        <f t="shared" si="19"/>
        <v/>
      </c>
    </row>
    <row r="238" spans="1:12" x14ac:dyDescent="0.25">
      <c r="A238" s="489" t="s">
        <v>808</v>
      </c>
      <c r="B238" s="489" t="s">
        <v>777</v>
      </c>
      <c r="C238" s="489" t="s">
        <v>653</v>
      </c>
      <c r="D238" t="str">
        <f t="shared" si="15"/>
        <v>CA, STANISLAUS County</v>
      </c>
      <c r="E238" s="489" t="s">
        <v>146</v>
      </c>
      <c r="F238" s="489" t="s">
        <v>146</v>
      </c>
      <c r="G238" s="483">
        <v>1.2407999999999999</v>
      </c>
      <c r="H238">
        <v>1.3355999999999999</v>
      </c>
      <c r="I238" s="490">
        <f t="shared" si="16"/>
        <v>-7.0979335130278529E-2</v>
      </c>
      <c r="J238" s="483">
        <f t="shared" si="17"/>
        <v>1.2688199999999998</v>
      </c>
      <c r="K238" s="483" t="str">
        <f t="shared" si="18"/>
        <v>Yes</v>
      </c>
      <c r="L238">
        <f t="shared" si="19"/>
        <v>1</v>
      </c>
    </row>
    <row r="239" spans="1:12" x14ac:dyDescent="0.25">
      <c r="A239" s="489" t="s">
        <v>809</v>
      </c>
      <c r="B239" s="489" t="s">
        <v>777</v>
      </c>
      <c r="C239" s="489" t="s">
        <v>653</v>
      </c>
      <c r="D239" t="str">
        <f t="shared" si="15"/>
        <v>CA, SUTTER County</v>
      </c>
      <c r="E239" s="489" t="s">
        <v>146</v>
      </c>
      <c r="F239" s="489" t="s">
        <v>146</v>
      </c>
      <c r="G239" s="483">
        <v>1.3120000000000001</v>
      </c>
      <c r="H239">
        <v>1.5063</v>
      </c>
      <c r="I239" s="490">
        <f t="shared" si="16"/>
        <v>-0.12899156874460593</v>
      </c>
      <c r="J239" s="483">
        <f t="shared" si="17"/>
        <v>1.430985</v>
      </c>
      <c r="K239" s="483" t="str">
        <f t="shared" si="18"/>
        <v>Yes</v>
      </c>
      <c r="L239">
        <f t="shared" si="19"/>
        <v>1</v>
      </c>
    </row>
    <row r="240" spans="1:12" x14ac:dyDescent="0.25">
      <c r="A240" s="489" t="s">
        <v>1750</v>
      </c>
      <c r="B240" s="489" t="s">
        <v>777</v>
      </c>
      <c r="C240" s="489" t="s">
        <v>653</v>
      </c>
      <c r="D240" t="str">
        <f t="shared" si="15"/>
        <v>CA, TEHAMA County</v>
      </c>
      <c r="E240" s="489" t="s">
        <v>147</v>
      </c>
      <c r="F240" s="489" t="s">
        <v>147</v>
      </c>
      <c r="G240" s="483">
        <v>1.2602</v>
      </c>
      <c r="H240">
        <v>1.2645</v>
      </c>
      <c r="I240" s="490">
        <f t="shared" si="16"/>
        <v>-3.4005535784894982E-3</v>
      </c>
      <c r="J240" s="483">
        <f t="shared" si="17"/>
        <v>1.2602</v>
      </c>
      <c r="K240" s="483" t="str">
        <f t="shared" si="18"/>
        <v/>
      </c>
      <c r="L240" t="str">
        <f t="shared" si="19"/>
        <v/>
      </c>
    </row>
    <row r="241" spans="1:12" x14ac:dyDescent="0.25">
      <c r="A241" s="489" t="s">
        <v>1751</v>
      </c>
      <c r="B241" s="489" t="s">
        <v>777</v>
      </c>
      <c r="C241" s="489" t="s">
        <v>653</v>
      </c>
      <c r="D241" t="str">
        <f t="shared" si="15"/>
        <v>CA, TRINITY County</v>
      </c>
      <c r="E241" s="489" t="s">
        <v>147</v>
      </c>
      <c r="F241" s="489" t="s">
        <v>147</v>
      </c>
      <c r="G241" s="483">
        <v>1.2602</v>
      </c>
      <c r="H241">
        <v>1.2645</v>
      </c>
      <c r="I241" s="490">
        <f t="shared" si="16"/>
        <v>-3.4005535784894982E-3</v>
      </c>
      <c r="J241" s="483">
        <f t="shared" si="17"/>
        <v>1.2602</v>
      </c>
      <c r="K241" s="483" t="str">
        <f t="shared" si="18"/>
        <v/>
      </c>
      <c r="L241" t="str">
        <f t="shared" si="19"/>
        <v/>
      </c>
    </row>
    <row r="242" spans="1:12" x14ac:dyDescent="0.25">
      <c r="A242" s="489" t="s">
        <v>810</v>
      </c>
      <c r="B242" s="489" t="s">
        <v>777</v>
      </c>
      <c r="C242" s="489" t="s">
        <v>653</v>
      </c>
      <c r="D242" t="str">
        <f t="shared" si="15"/>
        <v>CA, TULARE County</v>
      </c>
      <c r="E242" s="489" t="s">
        <v>146</v>
      </c>
      <c r="F242" s="489" t="s">
        <v>146</v>
      </c>
      <c r="G242" s="483">
        <v>1.0013000000000001</v>
      </c>
      <c r="H242" s="483">
        <v>0.92539499999999997</v>
      </c>
      <c r="I242" s="490">
        <f t="shared" si="16"/>
        <v>8.2024432809773243E-2</v>
      </c>
      <c r="J242" s="483">
        <f t="shared" si="17"/>
        <v>1.0013000000000001</v>
      </c>
      <c r="K242" s="483" t="str">
        <f t="shared" si="18"/>
        <v/>
      </c>
      <c r="L242" t="str">
        <f t="shared" si="19"/>
        <v/>
      </c>
    </row>
    <row r="243" spans="1:12" x14ac:dyDescent="0.25">
      <c r="A243" s="489" t="s">
        <v>1752</v>
      </c>
      <c r="B243" s="489" t="s">
        <v>777</v>
      </c>
      <c r="C243" s="489" t="s">
        <v>653</v>
      </c>
      <c r="D243" t="str">
        <f t="shared" si="15"/>
        <v>CA, TUOLUMNE County</v>
      </c>
      <c r="E243" s="489" t="s">
        <v>147</v>
      </c>
      <c r="F243" s="489" t="s">
        <v>147</v>
      </c>
      <c r="G243" s="483">
        <v>1.2602</v>
      </c>
      <c r="H243">
        <v>1.2645</v>
      </c>
      <c r="I243" s="490">
        <f t="shared" si="16"/>
        <v>-3.4005535784894982E-3</v>
      </c>
      <c r="J243" s="483">
        <f t="shared" si="17"/>
        <v>1.2602</v>
      </c>
      <c r="K243" s="483" t="str">
        <f t="shared" si="18"/>
        <v/>
      </c>
      <c r="L243" t="str">
        <f t="shared" si="19"/>
        <v/>
      </c>
    </row>
    <row r="244" spans="1:12" x14ac:dyDescent="0.25">
      <c r="A244" s="489" t="s">
        <v>811</v>
      </c>
      <c r="B244" s="489" t="s">
        <v>777</v>
      </c>
      <c r="C244" s="489" t="s">
        <v>653</v>
      </c>
      <c r="D244" t="str">
        <f t="shared" si="15"/>
        <v>CA, VENTURA County</v>
      </c>
      <c r="E244" s="489" t="s">
        <v>146</v>
      </c>
      <c r="F244" s="489" t="s">
        <v>146</v>
      </c>
      <c r="G244" s="483">
        <v>1.2351000000000001</v>
      </c>
      <c r="H244">
        <v>1.3086</v>
      </c>
      <c r="I244" s="490">
        <f t="shared" si="16"/>
        <v>-5.6166895919302996E-2</v>
      </c>
      <c r="J244" s="483">
        <f t="shared" si="17"/>
        <v>1.2431699999999999</v>
      </c>
      <c r="K244" s="483" t="str">
        <f t="shared" si="18"/>
        <v>Yes</v>
      </c>
      <c r="L244">
        <f t="shared" si="19"/>
        <v>1</v>
      </c>
    </row>
    <row r="245" spans="1:12" x14ac:dyDescent="0.25">
      <c r="A245" s="489" t="s">
        <v>812</v>
      </c>
      <c r="B245" s="489" t="s">
        <v>777</v>
      </c>
      <c r="C245" s="489" t="s">
        <v>653</v>
      </c>
      <c r="D245" t="str">
        <f t="shared" si="15"/>
        <v>CA, YOLO County</v>
      </c>
      <c r="E245" s="489" t="s">
        <v>146</v>
      </c>
      <c r="F245" s="489" t="s">
        <v>146</v>
      </c>
      <c r="G245" s="483">
        <v>1.6231</v>
      </c>
      <c r="H245">
        <v>1.6986000000000001</v>
      </c>
      <c r="I245" s="490">
        <f t="shared" si="16"/>
        <v>-4.4448369245260876E-2</v>
      </c>
      <c r="J245" s="483">
        <f t="shared" si="17"/>
        <v>1.6231</v>
      </c>
      <c r="K245" s="483" t="str">
        <f t="shared" si="18"/>
        <v/>
      </c>
      <c r="L245" t="str">
        <f t="shared" si="19"/>
        <v/>
      </c>
    </row>
    <row r="246" spans="1:12" x14ac:dyDescent="0.25">
      <c r="A246" s="489" t="s">
        <v>813</v>
      </c>
      <c r="B246" s="489" t="s">
        <v>777</v>
      </c>
      <c r="C246" s="489" t="s">
        <v>653</v>
      </c>
      <c r="D246" t="str">
        <f t="shared" si="15"/>
        <v>CA, YUBA County</v>
      </c>
      <c r="E246" s="489" t="s">
        <v>146</v>
      </c>
      <c r="F246" s="489" t="s">
        <v>146</v>
      </c>
      <c r="G246" s="483">
        <v>1.3120000000000001</v>
      </c>
      <c r="H246">
        <v>1.5063</v>
      </c>
      <c r="I246" s="490">
        <f t="shared" si="16"/>
        <v>-0.12899156874460593</v>
      </c>
      <c r="J246" s="483">
        <f t="shared" si="17"/>
        <v>1.430985</v>
      </c>
      <c r="K246" s="483" t="str">
        <f t="shared" si="18"/>
        <v>Yes</v>
      </c>
      <c r="L246">
        <f t="shared" si="19"/>
        <v>1</v>
      </c>
    </row>
    <row r="247" spans="1:12" x14ac:dyDescent="0.25">
      <c r="A247" s="489" t="s">
        <v>814</v>
      </c>
      <c r="B247" s="489" t="s">
        <v>815</v>
      </c>
      <c r="C247" s="489" t="s">
        <v>653</v>
      </c>
      <c r="D247" t="str">
        <f t="shared" si="15"/>
        <v>CO, ADAMS County</v>
      </c>
      <c r="E247" s="489" t="s">
        <v>146</v>
      </c>
      <c r="F247" s="489" t="s">
        <v>146</v>
      </c>
      <c r="G247" s="483">
        <v>0.97560000000000002</v>
      </c>
      <c r="H247">
        <v>0.98809999999999998</v>
      </c>
      <c r="I247" s="490">
        <f t="shared" si="16"/>
        <v>-1.2650541443173723E-2</v>
      </c>
      <c r="J247" s="483">
        <f t="shared" si="17"/>
        <v>0.97560000000000002</v>
      </c>
      <c r="K247" s="483" t="str">
        <f t="shared" si="18"/>
        <v/>
      </c>
      <c r="L247" t="str">
        <f t="shared" si="19"/>
        <v/>
      </c>
    </row>
    <row r="248" spans="1:12" x14ac:dyDescent="0.25">
      <c r="A248" s="489" t="s">
        <v>1753</v>
      </c>
      <c r="B248" s="489" t="s">
        <v>815</v>
      </c>
      <c r="C248" s="489" t="s">
        <v>653</v>
      </c>
      <c r="D248" t="str">
        <f t="shared" si="15"/>
        <v>CO, ALAMOSA County</v>
      </c>
      <c r="E248" s="489" t="s">
        <v>147</v>
      </c>
      <c r="F248" s="489" t="s">
        <v>147</v>
      </c>
      <c r="G248" s="483">
        <v>1.0278</v>
      </c>
      <c r="H248">
        <v>1.0474000000000001</v>
      </c>
      <c r="I248" s="490">
        <f t="shared" si="16"/>
        <v>-1.8713003628031372E-2</v>
      </c>
      <c r="J248" s="483">
        <f t="shared" si="17"/>
        <v>1.0278</v>
      </c>
      <c r="K248" s="483" t="str">
        <f t="shared" si="18"/>
        <v/>
      </c>
      <c r="L248" t="str">
        <f t="shared" si="19"/>
        <v/>
      </c>
    </row>
    <row r="249" spans="1:12" x14ac:dyDescent="0.25">
      <c r="A249" s="489" t="s">
        <v>816</v>
      </c>
      <c r="B249" s="489" t="s">
        <v>815</v>
      </c>
      <c r="C249" s="489" t="s">
        <v>653</v>
      </c>
      <c r="D249" t="str">
        <f t="shared" si="15"/>
        <v>CO, ARAPAHOE County</v>
      </c>
      <c r="E249" s="489" t="s">
        <v>146</v>
      </c>
      <c r="F249" s="489" t="s">
        <v>146</v>
      </c>
      <c r="G249" s="483">
        <v>0.97560000000000002</v>
      </c>
      <c r="H249">
        <v>0.98809999999999998</v>
      </c>
      <c r="I249" s="490">
        <f t="shared" si="16"/>
        <v>-1.2650541443173723E-2</v>
      </c>
      <c r="J249" s="483">
        <f t="shared" si="17"/>
        <v>0.97560000000000002</v>
      </c>
      <c r="K249" s="483" t="str">
        <f t="shared" si="18"/>
        <v/>
      </c>
      <c r="L249" t="str">
        <f t="shared" si="19"/>
        <v/>
      </c>
    </row>
    <row r="250" spans="1:12" x14ac:dyDescent="0.25">
      <c r="A250" s="489" t="s">
        <v>1754</v>
      </c>
      <c r="B250" s="489" t="s">
        <v>815</v>
      </c>
      <c r="C250" s="489" t="s">
        <v>653</v>
      </c>
      <c r="D250" t="str">
        <f t="shared" si="15"/>
        <v>CO, ARCHULETA County</v>
      </c>
      <c r="E250" s="489" t="s">
        <v>147</v>
      </c>
      <c r="F250" s="489" t="s">
        <v>147</v>
      </c>
      <c r="G250" s="483">
        <v>1.0278</v>
      </c>
      <c r="H250">
        <v>1.0474000000000001</v>
      </c>
      <c r="I250" s="490">
        <f t="shared" si="16"/>
        <v>-1.8713003628031372E-2</v>
      </c>
      <c r="J250" s="483">
        <f t="shared" si="17"/>
        <v>1.0278</v>
      </c>
      <c r="K250" s="483" t="str">
        <f t="shared" si="18"/>
        <v/>
      </c>
      <c r="L250" t="str">
        <f t="shared" si="19"/>
        <v/>
      </c>
    </row>
    <row r="251" spans="1:12" x14ac:dyDescent="0.25">
      <c r="A251" s="489" t="s">
        <v>1755</v>
      </c>
      <c r="B251" s="489" t="s">
        <v>815</v>
      </c>
      <c r="C251" s="489" t="s">
        <v>653</v>
      </c>
      <c r="D251" t="str">
        <f t="shared" si="15"/>
        <v>CO, BACA County</v>
      </c>
      <c r="E251" s="489" t="s">
        <v>147</v>
      </c>
      <c r="F251" s="489" t="s">
        <v>147</v>
      </c>
      <c r="G251" s="483">
        <v>1.0278</v>
      </c>
      <c r="H251">
        <v>1.0474000000000001</v>
      </c>
      <c r="I251" s="490">
        <f t="shared" si="16"/>
        <v>-1.8713003628031372E-2</v>
      </c>
      <c r="J251" s="483">
        <f t="shared" si="17"/>
        <v>1.0278</v>
      </c>
      <c r="K251" s="483" t="str">
        <f t="shared" si="18"/>
        <v/>
      </c>
      <c r="L251" t="str">
        <f t="shared" si="19"/>
        <v/>
      </c>
    </row>
    <row r="252" spans="1:12" x14ac:dyDescent="0.25">
      <c r="A252" s="489" t="s">
        <v>1756</v>
      </c>
      <c r="B252" s="489" t="s">
        <v>815</v>
      </c>
      <c r="C252" s="489" t="s">
        <v>653</v>
      </c>
      <c r="D252" t="str">
        <f t="shared" si="15"/>
        <v>CO, BENT County</v>
      </c>
      <c r="E252" s="489" t="s">
        <v>147</v>
      </c>
      <c r="F252" s="489" t="s">
        <v>147</v>
      </c>
      <c r="G252" s="483">
        <v>1.0278</v>
      </c>
      <c r="H252">
        <v>1.0474000000000001</v>
      </c>
      <c r="I252" s="490">
        <f t="shared" si="16"/>
        <v>-1.8713003628031372E-2</v>
      </c>
      <c r="J252" s="483">
        <f t="shared" si="17"/>
        <v>1.0278</v>
      </c>
      <c r="K252" s="483" t="str">
        <f t="shared" si="18"/>
        <v/>
      </c>
      <c r="L252" t="str">
        <f t="shared" si="19"/>
        <v/>
      </c>
    </row>
    <row r="253" spans="1:12" x14ac:dyDescent="0.25">
      <c r="A253" s="489" t="s">
        <v>817</v>
      </c>
      <c r="B253" s="489" t="s">
        <v>815</v>
      </c>
      <c r="C253" s="489" t="s">
        <v>653</v>
      </c>
      <c r="D253" t="str">
        <f t="shared" si="15"/>
        <v>CO, BOULDER County</v>
      </c>
      <c r="E253" s="489" t="s">
        <v>146</v>
      </c>
      <c r="F253" s="489" t="s">
        <v>146</v>
      </c>
      <c r="G253" s="483">
        <v>1.0228999999999999</v>
      </c>
      <c r="H253">
        <v>1.0181</v>
      </c>
      <c r="I253" s="490">
        <f t="shared" si="16"/>
        <v>4.7146645712601073E-3</v>
      </c>
      <c r="J253" s="483">
        <f t="shared" si="17"/>
        <v>1.0228999999999999</v>
      </c>
      <c r="K253" s="483" t="str">
        <f t="shared" si="18"/>
        <v/>
      </c>
      <c r="L253" t="str">
        <f t="shared" si="19"/>
        <v/>
      </c>
    </row>
    <row r="254" spans="1:12" x14ac:dyDescent="0.25">
      <c r="A254" s="489" t="s">
        <v>818</v>
      </c>
      <c r="B254" s="489" t="s">
        <v>815</v>
      </c>
      <c r="C254" s="489" t="s">
        <v>653</v>
      </c>
      <c r="D254" t="str">
        <f t="shared" si="15"/>
        <v>CO, BROOMFIELD County</v>
      </c>
      <c r="E254" s="489" t="s">
        <v>146</v>
      </c>
      <c r="F254" s="489" t="s">
        <v>146</v>
      </c>
      <c r="G254" s="483">
        <v>0.97560000000000002</v>
      </c>
      <c r="H254">
        <v>0.98809999999999998</v>
      </c>
      <c r="I254" s="490">
        <f t="shared" si="16"/>
        <v>-1.2650541443173723E-2</v>
      </c>
      <c r="J254" s="483">
        <f t="shared" si="17"/>
        <v>0.97560000000000002</v>
      </c>
      <c r="K254" s="483" t="str">
        <f t="shared" si="18"/>
        <v/>
      </c>
      <c r="L254" t="str">
        <f t="shared" si="19"/>
        <v/>
      </c>
    </row>
    <row r="255" spans="1:12" x14ac:dyDescent="0.25">
      <c r="A255" s="489" t="s">
        <v>1757</v>
      </c>
      <c r="B255" s="489" t="s">
        <v>815</v>
      </c>
      <c r="C255" s="489" t="s">
        <v>653</v>
      </c>
      <c r="D255" t="str">
        <f t="shared" si="15"/>
        <v>CO, CHAFFEE County</v>
      </c>
      <c r="E255" s="489" t="s">
        <v>147</v>
      </c>
      <c r="F255" s="489" t="s">
        <v>147</v>
      </c>
      <c r="G255" s="483">
        <v>1.0278</v>
      </c>
      <c r="H255">
        <v>1.0474000000000001</v>
      </c>
      <c r="I255" s="490">
        <f t="shared" si="16"/>
        <v>-1.8713003628031372E-2</v>
      </c>
      <c r="J255" s="483">
        <f t="shared" si="17"/>
        <v>1.0278</v>
      </c>
      <c r="K255" s="483" t="str">
        <f t="shared" si="18"/>
        <v/>
      </c>
      <c r="L255" t="str">
        <f t="shared" si="19"/>
        <v/>
      </c>
    </row>
    <row r="256" spans="1:12" x14ac:dyDescent="0.25">
      <c r="A256" s="489" t="s">
        <v>1758</v>
      </c>
      <c r="B256" s="489" t="s">
        <v>815</v>
      </c>
      <c r="C256" s="489" t="s">
        <v>653</v>
      </c>
      <c r="D256" t="str">
        <f t="shared" si="15"/>
        <v>CO, CHEYENNE County</v>
      </c>
      <c r="E256" s="489" t="s">
        <v>147</v>
      </c>
      <c r="F256" s="489" t="s">
        <v>147</v>
      </c>
      <c r="G256" s="483">
        <v>1.0278</v>
      </c>
      <c r="H256">
        <v>1.0474000000000001</v>
      </c>
      <c r="I256" s="490">
        <f t="shared" si="16"/>
        <v>-1.8713003628031372E-2</v>
      </c>
      <c r="J256" s="483">
        <f t="shared" si="17"/>
        <v>1.0278</v>
      </c>
      <c r="K256" s="483" t="str">
        <f t="shared" si="18"/>
        <v/>
      </c>
      <c r="L256" t="str">
        <f t="shared" si="19"/>
        <v/>
      </c>
    </row>
    <row r="257" spans="1:12" x14ac:dyDescent="0.25">
      <c r="A257" s="489" t="s">
        <v>819</v>
      </c>
      <c r="B257" s="489" t="s">
        <v>815</v>
      </c>
      <c r="C257" s="489" t="s">
        <v>653</v>
      </c>
      <c r="D257" t="str">
        <f t="shared" si="15"/>
        <v>CO, CLEAR CREEK County</v>
      </c>
      <c r="E257" s="489" t="s">
        <v>146</v>
      </c>
      <c r="F257" s="489" t="s">
        <v>146</v>
      </c>
      <c r="G257" s="483">
        <v>0.97560000000000002</v>
      </c>
      <c r="H257">
        <v>0.98809999999999998</v>
      </c>
      <c r="I257" s="490">
        <f t="shared" si="16"/>
        <v>-1.2650541443173723E-2</v>
      </c>
      <c r="J257" s="483">
        <f t="shared" si="17"/>
        <v>0.97560000000000002</v>
      </c>
      <c r="K257" s="483" t="str">
        <f t="shared" si="18"/>
        <v/>
      </c>
      <c r="L257" t="str">
        <f t="shared" si="19"/>
        <v/>
      </c>
    </row>
    <row r="258" spans="1:12" x14ac:dyDescent="0.25">
      <c r="A258" s="489" t="s">
        <v>1759</v>
      </c>
      <c r="B258" s="489" t="s">
        <v>815</v>
      </c>
      <c r="C258" s="489" t="s">
        <v>653</v>
      </c>
      <c r="D258" t="str">
        <f t="shared" ref="D258:D321" si="20">B258&amp;", "&amp;A258&amp;" "&amp;C258</f>
        <v>CO, CONEJOS County</v>
      </c>
      <c r="E258" s="489" t="s">
        <v>147</v>
      </c>
      <c r="F258" s="489" t="s">
        <v>147</v>
      </c>
      <c r="G258" s="483">
        <v>1.0278</v>
      </c>
      <c r="H258">
        <v>1.0474000000000001</v>
      </c>
      <c r="I258" s="490">
        <f t="shared" si="16"/>
        <v>-1.8713003628031372E-2</v>
      </c>
      <c r="J258" s="483">
        <f t="shared" si="17"/>
        <v>1.0278</v>
      </c>
      <c r="K258" s="483" t="str">
        <f t="shared" si="18"/>
        <v/>
      </c>
      <c r="L258" t="str">
        <f t="shared" si="19"/>
        <v/>
      </c>
    </row>
    <row r="259" spans="1:12" x14ac:dyDescent="0.25">
      <c r="A259" s="489" t="s">
        <v>1760</v>
      </c>
      <c r="B259" s="489" t="s">
        <v>815</v>
      </c>
      <c r="C259" s="489" t="s">
        <v>653</v>
      </c>
      <c r="D259" t="str">
        <f t="shared" si="20"/>
        <v>CO, COSTILLA County</v>
      </c>
      <c r="E259" s="489" t="s">
        <v>147</v>
      </c>
      <c r="F259" s="489" t="s">
        <v>147</v>
      </c>
      <c r="G259" s="483">
        <v>1.0278</v>
      </c>
      <c r="H259">
        <v>1.0474000000000001</v>
      </c>
      <c r="I259" s="490">
        <f t="shared" ref="I259:I322" si="21">(G259-H259)/H259</f>
        <v>-1.8713003628031372E-2</v>
      </c>
      <c r="J259" s="483">
        <f t="shared" ref="J259:J322" si="22">IF(I259&lt;=-5%,H259*0.95,G259)</f>
        <v>1.0278</v>
      </c>
      <c r="K259" s="483" t="str">
        <f t="shared" ref="K259:K322" si="23">IF(I259&lt;=-5%,"Yes","")</f>
        <v/>
      </c>
      <c r="L259" t="str">
        <f t="shared" ref="L259:L322" si="24">IF(K259="","",1)</f>
        <v/>
      </c>
    </row>
    <row r="260" spans="1:12" x14ac:dyDescent="0.25">
      <c r="A260" s="489" t="s">
        <v>1761</v>
      </c>
      <c r="B260" s="489" t="s">
        <v>815</v>
      </c>
      <c r="C260" s="489" t="s">
        <v>653</v>
      </c>
      <c r="D260" t="str">
        <f t="shared" si="20"/>
        <v>CO, CROWLEY County</v>
      </c>
      <c r="E260" s="489" t="s">
        <v>147</v>
      </c>
      <c r="F260" s="489" t="s">
        <v>147</v>
      </c>
      <c r="G260" s="483">
        <v>1.0278</v>
      </c>
      <c r="H260">
        <v>1.0474000000000001</v>
      </c>
      <c r="I260" s="490">
        <f t="shared" si="21"/>
        <v>-1.8713003628031372E-2</v>
      </c>
      <c r="J260" s="483">
        <f t="shared" si="22"/>
        <v>1.0278</v>
      </c>
      <c r="K260" s="483" t="str">
        <f t="shared" si="23"/>
        <v/>
      </c>
      <c r="L260" t="str">
        <f t="shared" si="24"/>
        <v/>
      </c>
    </row>
    <row r="261" spans="1:12" x14ac:dyDescent="0.25">
      <c r="A261" s="489" t="s">
        <v>820</v>
      </c>
      <c r="B261" s="489" t="s">
        <v>815</v>
      </c>
      <c r="C261" s="489" t="s">
        <v>653</v>
      </c>
      <c r="D261" t="str">
        <f t="shared" si="20"/>
        <v>CO, CUSTER County</v>
      </c>
      <c r="E261" s="489" t="s">
        <v>147</v>
      </c>
      <c r="F261" s="489" t="s">
        <v>147</v>
      </c>
      <c r="G261" s="483">
        <v>1.0278</v>
      </c>
      <c r="H261">
        <v>1.0474000000000001</v>
      </c>
      <c r="I261" s="490">
        <f t="shared" si="21"/>
        <v>-1.8713003628031372E-2</v>
      </c>
      <c r="J261" s="483">
        <f t="shared" si="22"/>
        <v>1.0278</v>
      </c>
      <c r="K261" s="483" t="str">
        <f t="shared" si="23"/>
        <v/>
      </c>
      <c r="L261" t="str">
        <f t="shared" si="24"/>
        <v/>
      </c>
    </row>
    <row r="262" spans="1:12" x14ac:dyDescent="0.25">
      <c r="A262" s="489" t="s">
        <v>1762</v>
      </c>
      <c r="B262" s="489" t="s">
        <v>815</v>
      </c>
      <c r="C262" s="489" t="s">
        <v>653</v>
      </c>
      <c r="D262" t="str">
        <f t="shared" si="20"/>
        <v>CO, DELTA County</v>
      </c>
      <c r="E262" s="489" t="s">
        <v>147</v>
      </c>
      <c r="F262" s="489" t="s">
        <v>147</v>
      </c>
      <c r="G262" s="483">
        <v>1.0278</v>
      </c>
      <c r="H262">
        <v>1.0474000000000001</v>
      </c>
      <c r="I262" s="490">
        <f t="shared" si="21"/>
        <v>-1.8713003628031372E-2</v>
      </c>
      <c r="J262" s="483">
        <f t="shared" si="22"/>
        <v>1.0278</v>
      </c>
      <c r="K262" s="483" t="str">
        <f t="shared" si="23"/>
        <v/>
      </c>
      <c r="L262" t="str">
        <f t="shared" si="24"/>
        <v/>
      </c>
    </row>
    <row r="263" spans="1:12" x14ac:dyDescent="0.25">
      <c r="A263" s="489" t="s">
        <v>821</v>
      </c>
      <c r="B263" s="489" t="s">
        <v>815</v>
      </c>
      <c r="C263" s="489" t="s">
        <v>653</v>
      </c>
      <c r="D263" t="str">
        <f t="shared" si="20"/>
        <v>CO, DENVER County</v>
      </c>
      <c r="E263" s="489" t="s">
        <v>146</v>
      </c>
      <c r="F263" s="489" t="s">
        <v>146</v>
      </c>
      <c r="G263" s="483">
        <v>0.97560000000000002</v>
      </c>
      <c r="H263">
        <v>0.98809999999999998</v>
      </c>
      <c r="I263" s="490">
        <f t="shared" si="21"/>
        <v>-1.2650541443173723E-2</v>
      </c>
      <c r="J263" s="483">
        <f t="shared" si="22"/>
        <v>0.97560000000000002</v>
      </c>
      <c r="K263" s="483" t="str">
        <f t="shared" si="23"/>
        <v/>
      </c>
      <c r="L263" t="str">
        <f t="shared" si="24"/>
        <v/>
      </c>
    </row>
    <row r="264" spans="1:12" x14ac:dyDescent="0.25">
      <c r="A264" s="489" t="s">
        <v>1763</v>
      </c>
      <c r="B264" s="489" t="s">
        <v>815</v>
      </c>
      <c r="C264" s="489" t="s">
        <v>653</v>
      </c>
      <c r="D264" t="str">
        <f t="shared" si="20"/>
        <v>CO, DOLORES County</v>
      </c>
      <c r="E264" s="489" t="s">
        <v>147</v>
      </c>
      <c r="F264" s="489" t="s">
        <v>147</v>
      </c>
      <c r="G264" s="483">
        <v>1.0278</v>
      </c>
      <c r="H264">
        <v>1.0474000000000001</v>
      </c>
      <c r="I264" s="490">
        <f t="shared" si="21"/>
        <v>-1.8713003628031372E-2</v>
      </c>
      <c r="J264" s="483">
        <f t="shared" si="22"/>
        <v>1.0278</v>
      </c>
      <c r="K264" s="483" t="str">
        <f t="shared" si="23"/>
        <v/>
      </c>
      <c r="L264" t="str">
        <f t="shared" si="24"/>
        <v/>
      </c>
    </row>
    <row r="265" spans="1:12" x14ac:dyDescent="0.25">
      <c r="A265" s="489" t="s">
        <v>822</v>
      </c>
      <c r="B265" s="489" t="s">
        <v>815</v>
      </c>
      <c r="C265" s="489" t="s">
        <v>653</v>
      </c>
      <c r="D265" t="str">
        <f t="shared" si="20"/>
        <v>CO, DOUGLAS County</v>
      </c>
      <c r="E265" s="489" t="s">
        <v>146</v>
      </c>
      <c r="F265" s="489" t="s">
        <v>146</v>
      </c>
      <c r="G265" s="483">
        <v>0.97560000000000002</v>
      </c>
      <c r="H265">
        <v>0.98809999999999998</v>
      </c>
      <c r="I265" s="490">
        <f t="shared" si="21"/>
        <v>-1.2650541443173723E-2</v>
      </c>
      <c r="J265" s="483">
        <f t="shared" si="22"/>
        <v>0.97560000000000002</v>
      </c>
      <c r="K265" s="483" t="str">
        <f t="shared" si="23"/>
        <v/>
      </c>
      <c r="L265" t="str">
        <f t="shared" si="24"/>
        <v/>
      </c>
    </row>
    <row r="266" spans="1:12" x14ac:dyDescent="0.25">
      <c r="A266" s="489" t="s">
        <v>1764</v>
      </c>
      <c r="B266" s="489" t="s">
        <v>815</v>
      </c>
      <c r="C266" s="489" t="s">
        <v>653</v>
      </c>
      <c r="D266" t="str">
        <f t="shared" si="20"/>
        <v>CO, EAGLE County</v>
      </c>
      <c r="E266" s="489" t="s">
        <v>147</v>
      </c>
      <c r="F266" s="489" t="s">
        <v>147</v>
      </c>
      <c r="G266" s="483">
        <v>1.0278</v>
      </c>
      <c r="H266">
        <v>1.0474000000000001</v>
      </c>
      <c r="I266" s="490">
        <f t="shared" si="21"/>
        <v>-1.8713003628031372E-2</v>
      </c>
      <c r="J266" s="483">
        <f t="shared" si="22"/>
        <v>1.0278</v>
      </c>
      <c r="K266" s="483" t="str">
        <f t="shared" si="23"/>
        <v/>
      </c>
      <c r="L266" t="str">
        <f t="shared" si="24"/>
        <v/>
      </c>
    </row>
    <row r="267" spans="1:12" x14ac:dyDescent="0.25">
      <c r="A267" s="489" t="s">
        <v>823</v>
      </c>
      <c r="B267" s="489" t="s">
        <v>815</v>
      </c>
      <c r="C267" s="489" t="s">
        <v>653</v>
      </c>
      <c r="D267" t="str">
        <f t="shared" si="20"/>
        <v>CO, ELBERT County</v>
      </c>
      <c r="E267" s="489" t="s">
        <v>146</v>
      </c>
      <c r="F267" s="489" t="s">
        <v>146</v>
      </c>
      <c r="G267" s="483">
        <v>0.97560000000000002</v>
      </c>
      <c r="H267">
        <v>0.98809999999999998</v>
      </c>
      <c r="I267" s="490">
        <f t="shared" si="21"/>
        <v>-1.2650541443173723E-2</v>
      </c>
      <c r="J267" s="483">
        <f t="shared" si="22"/>
        <v>0.97560000000000002</v>
      </c>
      <c r="K267" s="483" t="str">
        <f t="shared" si="23"/>
        <v/>
      </c>
      <c r="L267" t="str">
        <f t="shared" si="24"/>
        <v/>
      </c>
    </row>
    <row r="268" spans="1:12" x14ac:dyDescent="0.25">
      <c r="A268" s="489" t="s">
        <v>824</v>
      </c>
      <c r="B268" s="489" t="s">
        <v>815</v>
      </c>
      <c r="C268" s="489" t="s">
        <v>653</v>
      </c>
      <c r="D268" t="str">
        <f t="shared" si="20"/>
        <v>CO, EL PASO County</v>
      </c>
      <c r="E268" s="489" t="s">
        <v>146</v>
      </c>
      <c r="F268" s="489" t="s">
        <v>146</v>
      </c>
      <c r="G268" s="483">
        <v>0.97819999999999996</v>
      </c>
      <c r="H268">
        <v>0.95279999999999998</v>
      </c>
      <c r="I268" s="490">
        <f t="shared" si="21"/>
        <v>2.6658270361041118E-2</v>
      </c>
      <c r="J268" s="483">
        <f t="shared" si="22"/>
        <v>0.97819999999999996</v>
      </c>
      <c r="K268" s="483" t="str">
        <f t="shared" si="23"/>
        <v/>
      </c>
      <c r="L268" t="str">
        <f t="shared" si="24"/>
        <v/>
      </c>
    </row>
    <row r="269" spans="1:12" x14ac:dyDescent="0.25">
      <c r="A269" s="489" t="s">
        <v>1765</v>
      </c>
      <c r="B269" s="489" t="s">
        <v>815</v>
      </c>
      <c r="C269" s="489" t="s">
        <v>653</v>
      </c>
      <c r="D269" t="str">
        <f t="shared" si="20"/>
        <v>CO, FREMONT County</v>
      </c>
      <c r="E269" s="489" t="s">
        <v>147</v>
      </c>
      <c r="F269" s="489" t="s">
        <v>147</v>
      </c>
      <c r="G269" s="483">
        <v>1.0278</v>
      </c>
      <c r="H269">
        <v>1.0474000000000001</v>
      </c>
      <c r="I269" s="490">
        <f t="shared" si="21"/>
        <v>-1.8713003628031372E-2</v>
      </c>
      <c r="J269" s="483">
        <f t="shared" si="22"/>
        <v>1.0278</v>
      </c>
      <c r="K269" s="483" t="str">
        <f t="shared" si="23"/>
        <v/>
      </c>
      <c r="L269" t="str">
        <f t="shared" si="24"/>
        <v/>
      </c>
    </row>
    <row r="270" spans="1:12" x14ac:dyDescent="0.25">
      <c r="A270" s="489" t="s">
        <v>825</v>
      </c>
      <c r="B270" s="489" t="s">
        <v>815</v>
      </c>
      <c r="C270" s="489" t="s">
        <v>653</v>
      </c>
      <c r="D270" t="str">
        <f t="shared" si="20"/>
        <v>CO, GARFIELD County</v>
      </c>
      <c r="E270" s="489" t="s">
        <v>147</v>
      </c>
      <c r="F270" s="489" t="s">
        <v>147</v>
      </c>
      <c r="G270" s="483">
        <v>1.0278</v>
      </c>
      <c r="H270">
        <v>1.0474000000000001</v>
      </c>
      <c r="I270" s="490">
        <f t="shared" si="21"/>
        <v>-1.8713003628031372E-2</v>
      </c>
      <c r="J270" s="483">
        <f t="shared" si="22"/>
        <v>1.0278</v>
      </c>
      <c r="K270" s="483" t="str">
        <f t="shared" si="23"/>
        <v/>
      </c>
      <c r="L270" t="str">
        <f t="shared" si="24"/>
        <v/>
      </c>
    </row>
    <row r="271" spans="1:12" x14ac:dyDescent="0.25">
      <c r="A271" s="489" t="s">
        <v>826</v>
      </c>
      <c r="B271" s="489" t="s">
        <v>815</v>
      </c>
      <c r="C271" s="489" t="s">
        <v>653</v>
      </c>
      <c r="D271" t="str">
        <f t="shared" si="20"/>
        <v>CO, GILPIN County</v>
      </c>
      <c r="E271" s="489" t="s">
        <v>146</v>
      </c>
      <c r="F271" s="489" t="s">
        <v>146</v>
      </c>
      <c r="G271" s="483">
        <v>0.97560000000000002</v>
      </c>
      <c r="H271">
        <v>0.98809999999999998</v>
      </c>
      <c r="I271" s="490">
        <f t="shared" si="21"/>
        <v>-1.2650541443173723E-2</v>
      </c>
      <c r="J271" s="483">
        <f t="shared" si="22"/>
        <v>0.97560000000000002</v>
      </c>
      <c r="K271" s="483" t="str">
        <f t="shared" si="23"/>
        <v/>
      </c>
      <c r="L271" t="str">
        <f t="shared" si="24"/>
        <v/>
      </c>
    </row>
    <row r="272" spans="1:12" x14ac:dyDescent="0.25">
      <c r="A272" s="489" t="s">
        <v>1766</v>
      </c>
      <c r="B272" s="489" t="s">
        <v>815</v>
      </c>
      <c r="C272" s="489" t="s">
        <v>653</v>
      </c>
      <c r="D272" t="str">
        <f t="shared" si="20"/>
        <v>CO, GRAND County</v>
      </c>
      <c r="E272" s="489" t="s">
        <v>147</v>
      </c>
      <c r="F272" s="489" t="s">
        <v>147</v>
      </c>
      <c r="G272" s="483">
        <v>1.0278</v>
      </c>
      <c r="H272">
        <v>1.0474000000000001</v>
      </c>
      <c r="I272" s="490">
        <f t="shared" si="21"/>
        <v>-1.8713003628031372E-2</v>
      </c>
      <c r="J272" s="483">
        <f t="shared" si="22"/>
        <v>1.0278</v>
      </c>
      <c r="K272" s="483" t="str">
        <f t="shared" si="23"/>
        <v/>
      </c>
      <c r="L272" t="str">
        <f t="shared" si="24"/>
        <v/>
      </c>
    </row>
    <row r="273" spans="1:12" x14ac:dyDescent="0.25">
      <c r="A273" s="489" t="s">
        <v>1767</v>
      </c>
      <c r="B273" s="489" t="s">
        <v>815</v>
      </c>
      <c r="C273" s="489" t="s">
        <v>653</v>
      </c>
      <c r="D273" t="str">
        <f t="shared" si="20"/>
        <v>CO, GUNNISON County</v>
      </c>
      <c r="E273" s="489" t="s">
        <v>147</v>
      </c>
      <c r="F273" s="489" t="s">
        <v>147</v>
      </c>
      <c r="G273" s="483">
        <v>1.0278</v>
      </c>
      <c r="H273">
        <v>1.0474000000000001</v>
      </c>
      <c r="I273" s="490">
        <f t="shared" si="21"/>
        <v>-1.8713003628031372E-2</v>
      </c>
      <c r="J273" s="483">
        <f t="shared" si="22"/>
        <v>1.0278</v>
      </c>
      <c r="K273" s="483" t="str">
        <f t="shared" si="23"/>
        <v/>
      </c>
      <c r="L273" t="str">
        <f t="shared" si="24"/>
        <v/>
      </c>
    </row>
    <row r="274" spans="1:12" x14ac:dyDescent="0.25">
      <c r="A274" s="489" t="s">
        <v>1768</v>
      </c>
      <c r="B274" s="489" t="s">
        <v>815</v>
      </c>
      <c r="C274" s="489" t="s">
        <v>653</v>
      </c>
      <c r="D274" t="str">
        <f t="shared" si="20"/>
        <v>CO, HINSDALE County</v>
      </c>
      <c r="E274" s="489" t="s">
        <v>147</v>
      </c>
      <c r="F274" s="489" t="s">
        <v>147</v>
      </c>
      <c r="G274" s="483">
        <v>1.0278</v>
      </c>
      <c r="H274">
        <v>1.0474000000000001</v>
      </c>
      <c r="I274" s="490">
        <f t="shared" si="21"/>
        <v>-1.8713003628031372E-2</v>
      </c>
      <c r="J274" s="483">
        <f t="shared" si="22"/>
        <v>1.0278</v>
      </c>
      <c r="K274" s="483" t="str">
        <f t="shared" si="23"/>
        <v/>
      </c>
      <c r="L274" t="str">
        <f t="shared" si="24"/>
        <v/>
      </c>
    </row>
    <row r="275" spans="1:12" x14ac:dyDescent="0.25">
      <c r="A275" s="489" t="s">
        <v>1769</v>
      </c>
      <c r="B275" s="489" t="s">
        <v>815</v>
      </c>
      <c r="C275" s="489" t="s">
        <v>653</v>
      </c>
      <c r="D275" t="str">
        <f t="shared" si="20"/>
        <v>CO, HUERFANO County</v>
      </c>
      <c r="E275" s="489" t="s">
        <v>147</v>
      </c>
      <c r="F275" s="489" t="s">
        <v>147</v>
      </c>
      <c r="G275" s="483">
        <v>1.0278</v>
      </c>
      <c r="H275">
        <v>1.0474000000000001</v>
      </c>
      <c r="I275" s="490">
        <f t="shared" si="21"/>
        <v>-1.8713003628031372E-2</v>
      </c>
      <c r="J275" s="483">
        <f t="shared" si="22"/>
        <v>1.0278</v>
      </c>
      <c r="K275" s="483" t="str">
        <f t="shared" si="23"/>
        <v/>
      </c>
      <c r="L275" t="str">
        <f t="shared" si="24"/>
        <v/>
      </c>
    </row>
    <row r="276" spans="1:12" x14ac:dyDescent="0.25">
      <c r="A276" s="489" t="s">
        <v>702</v>
      </c>
      <c r="B276" s="489" t="s">
        <v>815</v>
      </c>
      <c r="C276" s="489" t="s">
        <v>653</v>
      </c>
      <c r="D276" t="str">
        <f t="shared" si="20"/>
        <v>CO, JACKSON County</v>
      </c>
      <c r="E276" s="489" t="s">
        <v>147</v>
      </c>
      <c r="F276" s="489" t="s">
        <v>147</v>
      </c>
      <c r="G276" s="483">
        <v>1.0278</v>
      </c>
      <c r="H276">
        <v>1.0474000000000001</v>
      </c>
      <c r="I276" s="490">
        <f t="shared" si="21"/>
        <v>-1.8713003628031372E-2</v>
      </c>
      <c r="J276" s="483">
        <f t="shared" si="22"/>
        <v>1.0278</v>
      </c>
      <c r="K276" s="483" t="str">
        <f t="shared" si="23"/>
        <v/>
      </c>
      <c r="L276" t="str">
        <f t="shared" si="24"/>
        <v/>
      </c>
    </row>
    <row r="277" spans="1:12" x14ac:dyDescent="0.25">
      <c r="A277" s="489" t="s">
        <v>703</v>
      </c>
      <c r="B277" s="489" t="s">
        <v>815</v>
      </c>
      <c r="C277" s="489" t="s">
        <v>653</v>
      </c>
      <c r="D277" t="str">
        <f t="shared" si="20"/>
        <v>CO, JEFFERSON County</v>
      </c>
      <c r="E277" s="489" t="s">
        <v>146</v>
      </c>
      <c r="F277" s="489" t="s">
        <v>146</v>
      </c>
      <c r="G277" s="483">
        <v>0.97560000000000002</v>
      </c>
      <c r="H277">
        <v>0.98809999999999998</v>
      </c>
      <c r="I277" s="490">
        <f t="shared" si="21"/>
        <v>-1.2650541443173723E-2</v>
      </c>
      <c r="J277" s="483">
        <f t="shared" si="22"/>
        <v>0.97560000000000002</v>
      </c>
      <c r="K277" s="483" t="str">
        <f t="shared" si="23"/>
        <v/>
      </c>
      <c r="L277" t="str">
        <f t="shared" si="24"/>
        <v/>
      </c>
    </row>
    <row r="278" spans="1:12" x14ac:dyDescent="0.25">
      <c r="A278" s="489" t="s">
        <v>1770</v>
      </c>
      <c r="B278" s="489" t="s">
        <v>815</v>
      </c>
      <c r="C278" s="489" t="s">
        <v>653</v>
      </c>
      <c r="D278" t="str">
        <f t="shared" si="20"/>
        <v>CO, KIOWA County</v>
      </c>
      <c r="E278" s="489" t="s">
        <v>147</v>
      </c>
      <c r="F278" s="489" t="s">
        <v>147</v>
      </c>
      <c r="G278" s="483">
        <v>1.0278</v>
      </c>
      <c r="H278">
        <v>1.0474000000000001</v>
      </c>
      <c r="I278" s="490">
        <f t="shared" si="21"/>
        <v>-1.8713003628031372E-2</v>
      </c>
      <c r="J278" s="483">
        <f t="shared" si="22"/>
        <v>1.0278</v>
      </c>
      <c r="K278" s="483" t="str">
        <f t="shared" si="23"/>
        <v/>
      </c>
      <c r="L278" t="str">
        <f t="shared" si="24"/>
        <v/>
      </c>
    </row>
    <row r="279" spans="1:12" x14ac:dyDescent="0.25">
      <c r="A279" s="489" t="s">
        <v>1771</v>
      </c>
      <c r="B279" s="489" t="s">
        <v>815</v>
      </c>
      <c r="C279" s="489" t="s">
        <v>653</v>
      </c>
      <c r="D279" t="str">
        <f t="shared" si="20"/>
        <v>CO, KIT CARSON County</v>
      </c>
      <c r="E279" s="489" t="s">
        <v>147</v>
      </c>
      <c r="F279" s="489" t="s">
        <v>147</v>
      </c>
      <c r="G279" s="483">
        <v>1.0278</v>
      </c>
      <c r="H279">
        <v>1.0474000000000001</v>
      </c>
      <c r="I279" s="490">
        <f t="shared" si="21"/>
        <v>-1.8713003628031372E-2</v>
      </c>
      <c r="J279" s="483">
        <f t="shared" si="22"/>
        <v>1.0278</v>
      </c>
      <c r="K279" s="483" t="str">
        <f t="shared" si="23"/>
        <v/>
      </c>
      <c r="L279" t="str">
        <f t="shared" si="24"/>
        <v/>
      </c>
    </row>
    <row r="280" spans="1:12" x14ac:dyDescent="0.25">
      <c r="A280" s="489" t="s">
        <v>785</v>
      </c>
      <c r="B280" s="489" t="s">
        <v>815</v>
      </c>
      <c r="C280" s="489" t="s">
        <v>653</v>
      </c>
      <c r="D280" t="str">
        <f t="shared" si="20"/>
        <v>CO, LAKE County</v>
      </c>
      <c r="E280" s="489" t="s">
        <v>147</v>
      </c>
      <c r="F280" s="489" t="s">
        <v>147</v>
      </c>
      <c r="G280" s="483">
        <v>1.0278</v>
      </c>
      <c r="H280">
        <v>1.0474000000000001</v>
      </c>
      <c r="I280" s="490">
        <f t="shared" si="21"/>
        <v>-1.8713003628031372E-2</v>
      </c>
      <c r="J280" s="483">
        <f t="shared" si="22"/>
        <v>1.0278</v>
      </c>
      <c r="K280" s="483" t="str">
        <f t="shared" si="23"/>
        <v/>
      </c>
      <c r="L280" t="str">
        <f t="shared" si="24"/>
        <v/>
      </c>
    </row>
    <row r="281" spans="1:12" x14ac:dyDescent="0.25">
      <c r="A281" s="489" t="s">
        <v>1772</v>
      </c>
      <c r="B281" s="489" t="s">
        <v>815</v>
      </c>
      <c r="C281" s="489" t="s">
        <v>653</v>
      </c>
      <c r="D281" t="str">
        <f t="shared" si="20"/>
        <v>CO, LA PLATA County</v>
      </c>
      <c r="E281" s="489" t="s">
        <v>147</v>
      </c>
      <c r="F281" s="489" t="s">
        <v>147</v>
      </c>
      <c r="G281" s="483">
        <v>1.0278</v>
      </c>
      <c r="H281">
        <v>1.0474000000000001</v>
      </c>
      <c r="I281" s="490">
        <f t="shared" si="21"/>
        <v>-1.8713003628031372E-2</v>
      </c>
      <c r="J281" s="483">
        <f t="shared" si="22"/>
        <v>1.0278</v>
      </c>
      <c r="K281" s="483" t="str">
        <f t="shared" si="23"/>
        <v/>
      </c>
      <c r="L281" t="str">
        <f t="shared" si="24"/>
        <v/>
      </c>
    </row>
    <row r="282" spans="1:12" x14ac:dyDescent="0.25">
      <c r="A282" s="489" t="s">
        <v>827</v>
      </c>
      <c r="B282" s="489" t="s">
        <v>815</v>
      </c>
      <c r="C282" s="489" t="s">
        <v>653</v>
      </c>
      <c r="D282" t="str">
        <f t="shared" si="20"/>
        <v>CO, LARIMER County</v>
      </c>
      <c r="E282" s="489" t="s">
        <v>146</v>
      </c>
      <c r="F282" s="489" t="s">
        <v>146</v>
      </c>
      <c r="G282" s="483">
        <v>0.98440000000000005</v>
      </c>
      <c r="H282">
        <v>0.97419999999999995</v>
      </c>
      <c r="I282" s="490">
        <f t="shared" si="21"/>
        <v>1.047012933689191E-2</v>
      </c>
      <c r="J282" s="483">
        <f t="shared" si="22"/>
        <v>0.98440000000000005</v>
      </c>
      <c r="K282" s="483" t="str">
        <f t="shared" si="23"/>
        <v/>
      </c>
      <c r="L282" t="str">
        <f t="shared" si="24"/>
        <v/>
      </c>
    </row>
    <row r="283" spans="1:12" x14ac:dyDescent="0.25">
      <c r="A283" s="489" t="s">
        <v>1773</v>
      </c>
      <c r="B283" s="489" t="s">
        <v>815</v>
      </c>
      <c r="C283" s="489" t="s">
        <v>653</v>
      </c>
      <c r="D283" t="str">
        <f t="shared" si="20"/>
        <v>CO, LAS ANIMAS County</v>
      </c>
      <c r="E283" s="489" t="s">
        <v>147</v>
      </c>
      <c r="F283" s="489" t="s">
        <v>147</v>
      </c>
      <c r="G283" s="483">
        <v>1.0278</v>
      </c>
      <c r="H283">
        <v>1.0474000000000001</v>
      </c>
      <c r="I283" s="490">
        <f t="shared" si="21"/>
        <v>-1.8713003628031372E-2</v>
      </c>
      <c r="J283" s="483">
        <f t="shared" si="22"/>
        <v>1.0278</v>
      </c>
      <c r="K283" s="483" t="str">
        <f t="shared" si="23"/>
        <v/>
      </c>
      <c r="L283" t="str">
        <f t="shared" si="24"/>
        <v/>
      </c>
    </row>
    <row r="284" spans="1:12" x14ac:dyDescent="0.25">
      <c r="A284" s="489" t="s">
        <v>761</v>
      </c>
      <c r="B284" s="489" t="s">
        <v>815</v>
      </c>
      <c r="C284" s="489" t="s">
        <v>653</v>
      </c>
      <c r="D284" t="str">
        <f t="shared" si="20"/>
        <v>CO, LINCOLN County</v>
      </c>
      <c r="E284" s="489" t="s">
        <v>147</v>
      </c>
      <c r="F284" s="489" t="s">
        <v>147</v>
      </c>
      <c r="G284" s="483">
        <v>1.0278</v>
      </c>
      <c r="H284">
        <v>1.0474000000000001</v>
      </c>
      <c r="I284" s="490">
        <f t="shared" si="21"/>
        <v>-1.8713003628031372E-2</v>
      </c>
      <c r="J284" s="483">
        <f t="shared" si="22"/>
        <v>1.0278</v>
      </c>
      <c r="K284" s="483" t="str">
        <f t="shared" si="23"/>
        <v/>
      </c>
      <c r="L284" t="str">
        <f t="shared" si="24"/>
        <v/>
      </c>
    </row>
    <row r="285" spans="1:12" x14ac:dyDescent="0.25">
      <c r="A285" s="489" t="s">
        <v>763</v>
      </c>
      <c r="B285" s="489" t="s">
        <v>815</v>
      </c>
      <c r="C285" s="489" t="s">
        <v>653</v>
      </c>
      <c r="D285" t="str">
        <f t="shared" si="20"/>
        <v>CO, LOGAN County</v>
      </c>
      <c r="E285" s="489" t="s">
        <v>147</v>
      </c>
      <c r="F285" s="489" t="s">
        <v>147</v>
      </c>
      <c r="G285" s="483">
        <v>1.0278</v>
      </c>
      <c r="H285">
        <v>1.0474000000000001</v>
      </c>
      <c r="I285" s="490">
        <f t="shared" si="21"/>
        <v>-1.8713003628031372E-2</v>
      </c>
      <c r="J285" s="483">
        <f t="shared" si="22"/>
        <v>1.0278</v>
      </c>
      <c r="K285" s="483" t="str">
        <f t="shared" si="23"/>
        <v/>
      </c>
      <c r="L285" t="str">
        <f t="shared" si="24"/>
        <v/>
      </c>
    </row>
    <row r="286" spans="1:12" x14ac:dyDescent="0.25">
      <c r="A286" s="489" t="s">
        <v>828</v>
      </c>
      <c r="B286" s="489" t="s">
        <v>815</v>
      </c>
      <c r="C286" s="489" t="s">
        <v>653</v>
      </c>
      <c r="D286" t="str">
        <f t="shared" si="20"/>
        <v>CO, MESA County</v>
      </c>
      <c r="E286" s="489" t="s">
        <v>146</v>
      </c>
      <c r="F286" s="489" t="s">
        <v>146</v>
      </c>
      <c r="G286" s="483">
        <v>0.92369999999999997</v>
      </c>
      <c r="H286" s="483">
        <v>0.84882499999999994</v>
      </c>
      <c r="I286" s="490">
        <f t="shared" si="21"/>
        <v>8.8210172886048391E-2</v>
      </c>
      <c r="J286" s="483">
        <f t="shared" si="22"/>
        <v>0.92369999999999997</v>
      </c>
      <c r="K286" s="483" t="str">
        <f t="shared" si="23"/>
        <v/>
      </c>
      <c r="L286" t="str">
        <f t="shared" si="24"/>
        <v/>
      </c>
    </row>
    <row r="287" spans="1:12" x14ac:dyDescent="0.25">
      <c r="A287" s="489" t="s">
        <v>829</v>
      </c>
      <c r="B287" s="489" t="s">
        <v>815</v>
      </c>
      <c r="C287" s="489" t="s">
        <v>653</v>
      </c>
      <c r="D287" t="str">
        <f t="shared" si="20"/>
        <v>CO, MINERAL County</v>
      </c>
      <c r="E287" s="489" t="s">
        <v>147</v>
      </c>
      <c r="F287" s="489" t="s">
        <v>147</v>
      </c>
      <c r="G287" s="483">
        <v>1.0278</v>
      </c>
      <c r="H287">
        <v>1.0474000000000001</v>
      </c>
      <c r="I287" s="490">
        <f t="shared" si="21"/>
        <v>-1.8713003628031372E-2</v>
      </c>
      <c r="J287" s="483">
        <f t="shared" si="22"/>
        <v>1.0278</v>
      </c>
      <c r="K287" s="483" t="str">
        <f t="shared" si="23"/>
        <v/>
      </c>
      <c r="L287" t="str">
        <f t="shared" si="24"/>
        <v/>
      </c>
    </row>
    <row r="288" spans="1:12" x14ac:dyDescent="0.25">
      <c r="A288" s="489" t="s">
        <v>1774</v>
      </c>
      <c r="B288" s="489" t="s">
        <v>815</v>
      </c>
      <c r="C288" s="489" t="s">
        <v>653</v>
      </c>
      <c r="D288" t="str">
        <f t="shared" si="20"/>
        <v>CO, MOFFAT County</v>
      </c>
      <c r="E288" s="489" t="s">
        <v>147</v>
      </c>
      <c r="F288" s="489" t="s">
        <v>147</v>
      </c>
      <c r="G288" s="483">
        <v>1.0278</v>
      </c>
      <c r="H288">
        <v>1.0474000000000001</v>
      </c>
      <c r="I288" s="490">
        <f t="shared" si="21"/>
        <v>-1.8713003628031372E-2</v>
      </c>
      <c r="J288" s="483">
        <f t="shared" si="22"/>
        <v>1.0278</v>
      </c>
      <c r="K288" s="483" t="str">
        <f t="shared" si="23"/>
        <v/>
      </c>
      <c r="L288" t="str">
        <f t="shared" si="24"/>
        <v/>
      </c>
    </row>
    <row r="289" spans="1:12" x14ac:dyDescent="0.25">
      <c r="A289" s="489" t="s">
        <v>1775</v>
      </c>
      <c r="B289" s="489" t="s">
        <v>815</v>
      </c>
      <c r="C289" s="489" t="s">
        <v>653</v>
      </c>
      <c r="D289" t="str">
        <f t="shared" si="20"/>
        <v>CO, MONTEZUMA County</v>
      </c>
      <c r="E289" s="489" t="s">
        <v>147</v>
      </c>
      <c r="F289" s="489" t="s">
        <v>147</v>
      </c>
      <c r="G289" s="483">
        <v>1.0278</v>
      </c>
      <c r="H289">
        <v>1.0474000000000001</v>
      </c>
      <c r="I289" s="490">
        <f t="shared" si="21"/>
        <v>-1.8713003628031372E-2</v>
      </c>
      <c r="J289" s="483">
        <f t="shared" si="22"/>
        <v>1.0278</v>
      </c>
      <c r="K289" s="483" t="str">
        <f t="shared" si="23"/>
        <v/>
      </c>
      <c r="L289" t="str">
        <f t="shared" si="24"/>
        <v/>
      </c>
    </row>
    <row r="290" spans="1:12" x14ac:dyDescent="0.25">
      <c r="A290" s="489" t="s">
        <v>1776</v>
      </c>
      <c r="B290" s="489" t="s">
        <v>815</v>
      </c>
      <c r="C290" s="489" t="s">
        <v>653</v>
      </c>
      <c r="D290" t="str">
        <f t="shared" si="20"/>
        <v>CO, MONTROSE County</v>
      </c>
      <c r="E290" s="489" t="s">
        <v>147</v>
      </c>
      <c r="F290" s="489" t="s">
        <v>147</v>
      </c>
      <c r="G290" s="483">
        <v>1.0278</v>
      </c>
      <c r="H290">
        <v>1.0474000000000001</v>
      </c>
      <c r="I290" s="490">
        <f t="shared" si="21"/>
        <v>-1.8713003628031372E-2</v>
      </c>
      <c r="J290" s="483">
        <f t="shared" si="22"/>
        <v>1.0278</v>
      </c>
      <c r="K290" s="483" t="str">
        <f t="shared" si="23"/>
        <v/>
      </c>
      <c r="L290" t="str">
        <f t="shared" si="24"/>
        <v/>
      </c>
    </row>
    <row r="291" spans="1:12" x14ac:dyDescent="0.25">
      <c r="A291" s="489" t="s">
        <v>717</v>
      </c>
      <c r="B291" s="489" t="s">
        <v>815</v>
      </c>
      <c r="C291" s="489" t="s">
        <v>653</v>
      </c>
      <c r="D291" t="str">
        <f t="shared" si="20"/>
        <v>CO, MORGAN County</v>
      </c>
      <c r="E291" s="489" t="s">
        <v>147</v>
      </c>
      <c r="F291" s="489" t="s">
        <v>147</v>
      </c>
      <c r="G291" s="483">
        <v>1.0278</v>
      </c>
      <c r="H291">
        <v>1.0474000000000001</v>
      </c>
      <c r="I291" s="490">
        <f t="shared" si="21"/>
        <v>-1.8713003628031372E-2</v>
      </c>
      <c r="J291" s="483">
        <f t="shared" si="22"/>
        <v>1.0278</v>
      </c>
      <c r="K291" s="483" t="str">
        <f t="shared" si="23"/>
        <v/>
      </c>
      <c r="L291" t="str">
        <f t="shared" si="24"/>
        <v/>
      </c>
    </row>
    <row r="292" spans="1:12" x14ac:dyDescent="0.25">
      <c r="A292" s="489" t="s">
        <v>1777</v>
      </c>
      <c r="B292" s="489" t="s">
        <v>815</v>
      </c>
      <c r="C292" s="489" t="s">
        <v>653</v>
      </c>
      <c r="D292" t="str">
        <f t="shared" si="20"/>
        <v>CO, OTERO County</v>
      </c>
      <c r="E292" s="489" t="s">
        <v>147</v>
      </c>
      <c r="F292" s="489" t="s">
        <v>147</v>
      </c>
      <c r="G292" s="483">
        <v>1.0278</v>
      </c>
      <c r="H292">
        <v>1.0474000000000001</v>
      </c>
      <c r="I292" s="490">
        <f t="shared" si="21"/>
        <v>-1.8713003628031372E-2</v>
      </c>
      <c r="J292" s="483">
        <f t="shared" si="22"/>
        <v>1.0278</v>
      </c>
      <c r="K292" s="483" t="str">
        <f t="shared" si="23"/>
        <v/>
      </c>
      <c r="L292" t="str">
        <f t="shared" si="24"/>
        <v/>
      </c>
    </row>
    <row r="293" spans="1:12" x14ac:dyDescent="0.25">
      <c r="A293" s="489" t="s">
        <v>1778</v>
      </c>
      <c r="B293" s="489" t="s">
        <v>815</v>
      </c>
      <c r="C293" s="489" t="s">
        <v>653</v>
      </c>
      <c r="D293" t="str">
        <f t="shared" si="20"/>
        <v>CO, OURAY County</v>
      </c>
      <c r="E293" s="489" t="s">
        <v>147</v>
      </c>
      <c r="F293" s="489" t="s">
        <v>147</v>
      </c>
      <c r="G293" s="483">
        <v>1.0278</v>
      </c>
      <c r="H293">
        <v>1.0474000000000001</v>
      </c>
      <c r="I293" s="490">
        <f t="shared" si="21"/>
        <v>-1.8713003628031372E-2</v>
      </c>
      <c r="J293" s="483">
        <f t="shared" si="22"/>
        <v>1.0278</v>
      </c>
      <c r="K293" s="483" t="str">
        <f t="shared" si="23"/>
        <v/>
      </c>
      <c r="L293" t="str">
        <f t="shared" si="24"/>
        <v/>
      </c>
    </row>
    <row r="294" spans="1:12" x14ac:dyDescent="0.25">
      <c r="A294" s="489" t="s">
        <v>830</v>
      </c>
      <c r="B294" s="489" t="s">
        <v>815</v>
      </c>
      <c r="C294" s="489" t="s">
        <v>653</v>
      </c>
      <c r="D294" t="str">
        <f t="shared" si="20"/>
        <v>CO, PARK County</v>
      </c>
      <c r="E294" s="489" t="s">
        <v>146</v>
      </c>
      <c r="F294" s="489" t="s">
        <v>146</v>
      </c>
      <c r="G294" s="483">
        <v>0.97560000000000002</v>
      </c>
      <c r="H294">
        <v>0.98809999999999998</v>
      </c>
      <c r="I294" s="490">
        <f t="shared" si="21"/>
        <v>-1.2650541443173723E-2</v>
      </c>
      <c r="J294" s="483">
        <f t="shared" si="22"/>
        <v>0.97560000000000002</v>
      </c>
      <c r="K294" s="483" t="str">
        <f t="shared" si="23"/>
        <v/>
      </c>
      <c r="L294" t="str">
        <f t="shared" si="24"/>
        <v/>
      </c>
    </row>
    <row r="295" spans="1:12" x14ac:dyDescent="0.25">
      <c r="A295" s="489" t="s">
        <v>1723</v>
      </c>
      <c r="B295" s="489" t="s">
        <v>815</v>
      </c>
      <c r="C295" s="489" t="s">
        <v>653</v>
      </c>
      <c r="D295" t="str">
        <f t="shared" si="20"/>
        <v>CO, PHILLIPS County</v>
      </c>
      <c r="E295" s="489" t="s">
        <v>147</v>
      </c>
      <c r="F295" s="489" t="s">
        <v>147</v>
      </c>
      <c r="G295" s="483">
        <v>1.0278</v>
      </c>
      <c r="H295">
        <v>1.0474000000000001</v>
      </c>
      <c r="I295" s="490">
        <f t="shared" si="21"/>
        <v>-1.8713003628031372E-2</v>
      </c>
      <c r="J295" s="483">
        <f t="shared" si="22"/>
        <v>1.0278</v>
      </c>
      <c r="K295" s="483" t="str">
        <f t="shared" si="23"/>
        <v/>
      </c>
      <c r="L295" t="str">
        <f t="shared" si="24"/>
        <v/>
      </c>
    </row>
    <row r="296" spans="1:12" x14ac:dyDescent="0.25">
      <c r="A296" s="489" t="s">
        <v>1779</v>
      </c>
      <c r="B296" s="489" t="s">
        <v>815</v>
      </c>
      <c r="C296" s="489" t="s">
        <v>653</v>
      </c>
      <c r="D296" t="str">
        <f t="shared" si="20"/>
        <v>CO, PITKIN County</v>
      </c>
      <c r="E296" s="489" t="s">
        <v>147</v>
      </c>
      <c r="F296" s="489" t="s">
        <v>147</v>
      </c>
      <c r="G296" s="483">
        <v>1.0278</v>
      </c>
      <c r="H296">
        <v>1.0474000000000001</v>
      </c>
      <c r="I296" s="490">
        <f t="shared" si="21"/>
        <v>-1.8713003628031372E-2</v>
      </c>
      <c r="J296" s="483">
        <f t="shared" si="22"/>
        <v>1.0278</v>
      </c>
      <c r="K296" s="483" t="str">
        <f t="shared" si="23"/>
        <v/>
      </c>
      <c r="L296" t="str">
        <f t="shared" si="24"/>
        <v/>
      </c>
    </row>
    <row r="297" spans="1:12" x14ac:dyDescent="0.25">
      <c r="A297" s="489" t="s">
        <v>1780</v>
      </c>
      <c r="B297" s="489" t="s">
        <v>815</v>
      </c>
      <c r="C297" s="489" t="s">
        <v>653</v>
      </c>
      <c r="D297" t="str">
        <f t="shared" si="20"/>
        <v>CO, PROWERS County</v>
      </c>
      <c r="E297" s="489" t="s">
        <v>147</v>
      </c>
      <c r="F297" s="489" t="s">
        <v>147</v>
      </c>
      <c r="G297" s="483">
        <v>1.0278</v>
      </c>
      <c r="H297">
        <v>1.0474000000000001</v>
      </c>
      <c r="I297" s="490">
        <f t="shared" si="21"/>
        <v>-1.8713003628031372E-2</v>
      </c>
      <c r="J297" s="483">
        <f t="shared" si="22"/>
        <v>1.0278</v>
      </c>
      <c r="K297" s="483" t="str">
        <f t="shared" si="23"/>
        <v/>
      </c>
      <c r="L297" t="str">
        <f t="shared" si="24"/>
        <v/>
      </c>
    </row>
    <row r="298" spans="1:12" x14ac:dyDescent="0.25">
      <c r="A298" s="489" t="s">
        <v>831</v>
      </c>
      <c r="B298" s="489" t="s">
        <v>815</v>
      </c>
      <c r="C298" s="489" t="s">
        <v>653</v>
      </c>
      <c r="D298" t="str">
        <f t="shared" si="20"/>
        <v>CO, PUEBLO County</v>
      </c>
      <c r="E298" s="489" t="s">
        <v>146</v>
      </c>
      <c r="F298" s="489" t="s">
        <v>146</v>
      </c>
      <c r="G298" s="483">
        <v>1.0084</v>
      </c>
      <c r="H298">
        <v>0.85370000000000001</v>
      </c>
      <c r="I298" s="490">
        <f t="shared" si="21"/>
        <v>0.18121119831322471</v>
      </c>
      <c r="J298" s="483">
        <f t="shared" si="22"/>
        <v>1.0084</v>
      </c>
      <c r="K298" s="483" t="str">
        <f t="shared" si="23"/>
        <v/>
      </c>
      <c r="L298" t="str">
        <f t="shared" si="24"/>
        <v/>
      </c>
    </row>
    <row r="299" spans="1:12" x14ac:dyDescent="0.25">
      <c r="A299" s="489" t="s">
        <v>1781</v>
      </c>
      <c r="B299" s="489" t="s">
        <v>815</v>
      </c>
      <c r="C299" s="489" t="s">
        <v>653</v>
      </c>
      <c r="D299" t="str">
        <f t="shared" si="20"/>
        <v>CO, RIO BLANCO County</v>
      </c>
      <c r="E299" s="489" t="s">
        <v>147</v>
      </c>
      <c r="F299" s="489" t="s">
        <v>147</v>
      </c>
      <c r="G299" s="483">
        <v>1.0278</v>
      </c>
      <c r="H299">
        <v>1.0474000000000001</v>
      </c>
      <c r="I299" s="490">
        <f t="shared" si="21"/>
        <v>-1.8713003628031372E-2</v>
      </c>
      <c r="J299" s="483">
        <f t="shared" si="22"/>
        <v>1.0278</v>
      </c>
      <c r="K299" s="483" t="str">
        <f t="shared" si="23"/>
        <v/>
      </c>
      <c r="L299" t="str">
        <f t="shared" si="24"/>
        <v/>
      </c>
    </row>
    <row r="300" spans="1:12" x14ac:dyDescent="0.25">
      <c r="A300" s="489" t="s">
        <v>1782</v>
      </c>
      <c r="B300" s="489" t="s">
        <v>815</v>
      </c>
      <c r="C300" s="489" t="s">
        <v>653</v>
      </c>
      <c r="D300" t="str">
        <f t="shared" si="20"/>
        <v>CO, RIO GRANDE County</v>
      </c>
      <c r="E300" s="489" t="s">
        <v>147</v>
      </c>
      <c r="F300" s="489" t="s">
        <v>147</v>
      </c>
      <c r="G300" s="483">
        <v>1.0278</v>
      </c>
      <c r="H300">
        <v>1.0474000000000001</v>
      </c>
      <c r="I300" s="490">
        <f t="shared" si="21"/>
        <v>-1.8713003628031372E-2</v>
      </c>
      <c r="J300" s="483">
        <f t="shared" si="22"/>
        <v>1.0278</v>
      </c>
      <c r="K300" s="483" t="str">
        <f t="shared" si="23"/>
        <v/>
      </c>
      <c r="L300" t="str">
        <f t="shared" si="24"/>
        <v/>
      </c>
    </row>
    <row r="301" spans="1:12" x14ac:dyDescent="0.25">
      <c r="A301" s="489" t="s">
        <v>1783</v>
      </c>
      <c r="B301" s="489" t="s">
        <v>815</v>
      </c>
      <c r="C301" s="489" t="s">
        <v>653</v>
      </c>
      <c r="D301" t="str">
        <f t="shared" si="20"/>
        <v>CO, ROUTT County</v>
      </c>
      <c r="E301" s="489" t="s">
        <v>147</v>
      </c>
      <c r="F301" s="489" t="s">
        <v>147</v>
      </c>
      <c r="G301" s="483">
        <v>1.0278</v>
      </c>
      <c r="H301">
        <v>1.0474000000000001</v>
      </c>
      <c r="I301" s="490">
        <f t="shared" si="21"/>
        <v>-1.8713003628031372E-2</v>
      </c>
      <c r="J301" s="483">
        <f t="shared" si="22"/>
        <v>1.0278</v>
      </c>
      <c r="K301" s="483" t="str">
        <f t="shared" si="23"/>
        <v/>
      </c>
      <c r="L301" t="str">
        <f t="shared" si="24"/>
        <v/>
      </c>
    </row>
    <row r="302" spans="1:12" x14ac:dyDescent="0.25">
      <c r="A302" s="489" t="s">
        <v>1784</v>
      </c>
      <c r="B302" s="489" t="s">
        <v>815</v>
      </c>
      <c r="C302" s="489" t="s">
        <v>653</v>
      </c>
      <c r="D302" t="str">
        <f t="shared" si="20"/>
        <v>CO, SAGUACHE County</v>
      </c>
      <c r="E302" s="489" t="s">
        <v>147</v>
      </c>
      <c r="F302" s="489" t="s">
        <v>147</v>
      </c>
      <c r="G302" s="483">
        <v>1.0278</v>
      </c>
      <c r="H302">
        <v>1.0474000000000001</v>
      </c>
      <c r="I302" s="490">
        <f t="shared" si="21"/>
        <v>-1.8713003628031372E-2</v>
      </c>
      <c r="J302" s="483">
        <f t="shared" si="22"/>
        <v>1.0278</v>
      </c>
      <c r="K302" s="483" t="str">
        <f t="shared" si="23"/>
        <v/>
      </c>
      <c r="L302" t="str">
        <f t="shared" si="24"/>
        <v/>
      </c>
    </row>
    <row r="303" spans="1:12" x14ac:dyDescent="0.25">
      <c r="A303" s="489" t="s">
        <v>832</v>
      </c>
      <c r="B303" s="489" t="s">
        <v>815</v>
      </c>
      <c r="C303" s="489" t="s">
        <v>653</v>
      </c>
      <c r="D303" t="str">
        <f t="shared" si="20"/>
        <v>CO, SAN JUAN County</v>
      </c>
      <c r="E303" s="489" t="s">
        <v>147</v>
      </c>
      <c r="F303" s="489" t="s">
        <v>147</v>
      </c>
      <c r="G303" s="483">
        <v>1.0278</v>
      </c>
      <c r="H303">
        <v>1.0474000000000001</v>
      </c>
      <c r="I303" s="490">
        <f t="shared" si="21"/>
        <v>-1.8713003628031372E-2</v>
      </c>
      <c r="J303" s="483">
        <f t="shared" si="22"/>
        <v>1.0278</v>
      </c>
      <c r="K303" s="483" t="str">
        <f t="shared" si="23"/>
        <v/>
      </c>
      <c r="L303" t="str">
        <f t="shared" si="24"/>
        <v/>
      </c>
    </row>
    <row r="304" spans="1:12" x14ac:dyDescent="0.25">
      <c r="A304" s="489" t="s">
        <v>1785</v>
      </c>
      <c r="B304" s="489" t="s">
        <v>815</v>
      </c>
      <c r="C304" s="489" t="s">
        <v>653</v>
      </c>
      <c r="D304" t="str">
        <f t="shared" si="20"/>
        <v>CO, SAN MIGUEL County</v>
      </c>
      <c r="E304" s="489" t="s">
        <v>147</v>
      </c>
      <c r="F304" s="489" t="s">
        <v>147</v>
      </c>
      <c r="G304" s="483">
        <v>1.0278</v>
      </c>
      <c r="H304">
        <v>1.0474000000000001</v>
      </c>
      <c r="I304" s="490">
        <f t="shared" si="21"/>
        <v>-1.8713003628031372E-2</v>
      </c>
      <c r="J304" s="483">
        <f t="shared" si="22"/>
        <v>1.0278</v>
      </c>
      <c r="K304" s="483" t="str">
        <f t="shared" si="23"/>
        <v/>
      </c>
      <c r="L304" t="str">
        <f t="shared" si="24"/>
        <v/>
      </c>
    </row>
    <row r="305" spans="1:12" x14ac:dyDescent="0.25">
      <c r="A305" s="489" t="s">
        <v>833</v>
      </c>
      <c r="B305" s="489" t="s">
        <v>815</v>
      </c>
      <c r="C305" s="489" t="s">
        <v>653</v>
      </c>
      <c r="D305" t="str">
        <f t="shared" si="20"/>
        <v>CO, SEDGWICK County</v>
      </c>
      <c r="E305" s="489" t="s">
        <v>147</v>
      </c>
      <c r="F305" s="489" t="s">
        <v>147</v>
      </c>
      <c r="G305" s="483">
        <v>1.0278</v>
      </c>
      <c r="H305">
        <v>1.0474000000000001</v>
      </c>
      <c r="I305" s="490">
        <f t="shared" si="21"/>
        <v>-1.8713003628031372E-2</v>
      </c>
      <c r="J305" s="483">
        <f t="shared" si="22"/>
        <v>1.0278</v>
      </c>
      <c r="K305" s="483" t="str">
        <f t="shared" si="23"/>
        <v/>
      </c>
      <c r="L305" t="str">
        <f t="shared" si="24"/>
        <v/>
      </c>
    </row>
    <row r="306" spans="1:12" x14ac:dyDescent="0.25">
      <c r="A306" s="489" t="s">
        <v>834</v>
      </c>
      <c r="B306" s="489" t="s">
        <v>815</v>
      </c>
      <c r="C306" s="489" t="s">
        <v>653</v>
      </c>
      <c r="D306" t="str">
        <f t="shared" si="20"/>
        <v>CO, SUMMIT County</v>
      </c>
      <c r="E306" s="489" t="s">
        <v>147</v>
      </c>
      <c r="F306" s="489" t="s">
        <v>147</v>
      </c>
      <c r="G306" s="483">
        <v>1.0278</v>
      </c>
      <c r="H306">
        <v>1.0474000000000001</v>
      </c>
      <c r="I306" s="490">
        <f t="shared" si="21"/>
        <v>-1.8713003628031372E-2</v>
      </c>
      <c r="J306" s="483">
        <f t="shared" si="22"/>
        <v>1.0278</v>
      </c>
      <c r="K306" s="483" t="str">
        <f t="shared" si="23"/>
        <v/>
      </c>
      <c r="L306" t="str">
        <f t="shared" si="24"/>
        <v/>
      </c>
    </row>
    <row r="307" spans="1:12" x14ac:dyDescent="0.25">
      <c r="A307" s="489" t="s">
        <v>835</v>
      </c>
      <c r="B307" s="489" t="s">
        <v>815</v>
      </c>
      <c r="C307" s="489" t="s">
        <v>653</v>
      </c>
      <c r="D307" t="str">
        <f t="shared" si="20"/>
        <v>CO, TELLER County</v>
      </c>
      <c r="E307" s="489" t="s">
        <v>146</v>
      </c>
      <c r="F307" s="489" t="s">
        <v>146</v>
      </c>
      <c r="G307" s="483">
        <v>0.97819999999999996</v>
      </c>
      <c r="H307">
        <v>0.95279999999999998</v>
      </c>
      <c r="I307" s="490">
        <f t="shared" si="21"/>
        <v>2.6658270361041118E-2</v>
      </c>
      <c r="J307" s="483">
        <f t="shared" si="22"/>
        <v>0.97819999999999996</v>
      </c>
      <c r="K307" s="483" t="str">
        <f t="shared" si="23"/>
        <v/>
      </c>
      <c r="L307" t="str">
        <f t="shared" si="24"/>
        <v/>
      </c>
    </row>
    <row r="308" spans="1:12" x14ac:dyDescent="0.25">
      <c r="A308" s="489" t="s">
        <v>728</v>
      </c>
      <c r="B308" s="489" t="s">
        <v>815</v>
      </c>
      <c r="C308" s="489" t="s">
        <v>653</v>
      </c>
      <c r="D308" t="str">
        <f t="shared" si="20"/>
        <v>CO, WASHINGTON County</v>
      </c>
      <c r="E308" s="489" t="s">
        <v>147</v>
      </c>
      <c r="F308" s="489" t="s">
        <v>147</v>
      </c>
      <c r="G308" s="483">
        <v>1.0278</v>
      </c>
      <c r="H308">
        <v>1.0474000000000001</v>
      </c>
      <c r="I308" s="490">
        <f t="shared" si="21"/>
        <v>-1.8713003628031372E-2</v>
      </c>
      <c r="J308" s="483">
        <f t="shared" si="22"/>
        <v>1.0278</v>
      </c>
      <c r="K308" s="483" t="str">
        <f t="shared" si="23"/>
        <v/>
      </c>
      <c r="L308" t="str">
        <f t="shared" si="24"/>
        <v/>
      </c>
    </row>
    <row r="309" spans="1:12" x14ac:dyDescent="0.25">
      <c r="A309" s="489" t="s">
        <v>836</v>
      </c>
      <c r="B309" s="489" t="s">
        <v>815</v>
      </c>
      <c r="C309" s="489" t="s">
        <v>653</v>
      </c>
      <c r="D309" t="str">
        <f t="shared" si="20"/>
        <v>CO, WELD County</v>
      </c>
      <c r="E309" s="489" t="s">
        <v>146</v>
      </c>
      <c r="F309" s="489" t="s">
        <v>146</v>
      </c>
      <c r="G309" s="483">
        <v>1.0378000000000001</v>
      </c>
      <c r="H309">
        <v>0.94089999999999996</v>
      </c>
      <c r="I309" s="490">
        <f t="shared" si="21"/>
        <v>0.10298650228504634</v>
      </c>
      <c r="J309" s="483">
        <f t="shared" si="22"/>
        <v>1.0378000000000001</v>
      </c>
      <c r="K309" s="483" t="str">
        <f t="shared" si="23"/>
        <v/>
      </c>
      <c r="L309" t="str">
        <f t="shared" si="24"/>
        <v/>
      </c>
    </row>
    <row r="310" spans="1:12" x14ac:dyDescent="0.25">
      <c r="A310" s="489" t="s">
        <v>742</v>
      </c>
      <c r="B310" s="489" t="s">
        <v>815</v>
      </c>
      <c r="C310" s="489" t="s">
        <v>653</v>
      </c>
      <c r="D310" t="str">
        <f t="shared" si="20"/>
        <v>CO, YUMA County</v>
      </c>
      <c r="E310" s="489" t="s">
        <v>147</v>
      </c>
      <c r="F310" s="489" t="s">
        <v>147</v>
      </c>
      <c r="G310" s="483">
        <v>1.0278</v>
      </c>
      <c r="H310">
        <v>1.0474000000000001</v>
      </c>
      <c r="I310" s="490">
        <f t="shared" si="21"/>
        <v>-1.8713003628031372E-2</v>
      </c>
      <c r="J310" s="483">
        <f t="shared" si="22"/>
        <v>1.0278</v>
      </c>
      <c r="K310" s="483" t="str">
        <f t="shared" si="23"/>
        <v/>
      </c>
      <c r="L310" t="str">
        <f t="shared" si="24"/>
        <v/>
      </c>
    </row>
    <row r="311" spans="1:12" x14ac:dyDescent="0.25">
      <c r="A311" s="491" t="s">
        <v>837</v>
      </c>
      <c r="B311" s="489" t="s">
        <v>838</v>
      </c>
      <c r="C311" s="489" t="s">
        <v>653</v>
      </c>
      <c r="D311" t="str">
        <f t="shared" si="20"/>
        <v>CT, CAPITOL County</v>
      </c>
      <c r="E311" s="489" t="s">
        <v>146</v>
      </c>
      <c r="F311" s="489" t="s">
        <v>146</v>
      </c>
      <c r="G311" s="483">
        <v>1.0601</v>
      </c>
      <c r="H311">
        <v>1.1072</v>
      </c>
      <c r="I311" s="490">
        <f t="shared" si="21"/>
        <v>-4.2539739884392989E-2</v>
      </c>
      <c r="J311" s="483">
        <f t="shared" si="22"/>
        <v>1.0601</v>
      </c>
      <c r="K311" s="483" t="str">
        <f t="shared" si="23"/>
        <v/>
      </c>
      <c r="L311" t="str">
        <f t="shared" si="24"/>
        <v/>
      </c>
    </row>
    <row r="312" spans="1:12" x14ac:dyDescent="0.25">
      <c r="A312" s="491" t="s">
        <v>839</v>
      </c>
      <c r="B312" s="489" t="s">
        <v>838</v>
      </c>
      <c r="C312" s="489" t="s">
        <v>653</v>
      </c>
      <c r="D312" t="str">
        <f t="shared" si="20"/>
        <v>CT, GREATER BRIDGEPORT County</v>
      </c>
      <c r="E312" s="489" t="s">
        <v>146</v>
      </c>
      <c r="F312" s="489" t="s">
        <v>146</v>
      </c>
      <c r="G312" s="483">
        <v>1.1276999999999999</v>
      </c>
      <c r="H312">
        <v>1.1806000000000001</v>
      </c>
      <c r="I312" s="490">
        <f t="shared" si="21"/>
        <v>-4.4807724885651504E-2</v>
      </c>
      <c r="J312" s="483">
        <f t="shared" si="22"/>
        <v>1.1276999999999999</v>
      </c>
      <c r="K312" s="483" t="str">
        <f t="shared" si="23"/>
        <v/>
      </c>
      <c r="L312" t="str">
        <f t="shared" si="24"/>
        <v/>
      </c>
    </row>
    <row r="313" spans="1:12" x14ac:dyDescent="0.25">
      <c r="A313" s="491" t="s">
        <v>840</v>
      </c>
      <c r="B313" s="489" t="s">
        <v>838</v>
      </c>
      <c r="C313" s="489" t="s">
        <v>653</v>
      </c>
      <c r="D313" t="str">
        <f t="shared" si="20"/>
        <v>CT, LOWER CONNECTICUT RIVER VALLEY County</v>
      </c>
      <c r="E313" s="489" t="s">
        <v>146</v>
      </c>
      <c r="F313" s="489" t="s">
        <v>146</v>
      </c>
      <c r="G313" s="483">
        <v>1.0601</v>
      </c>
      <c r="H313">
        <v>1.1072</v>
      </c>
      <c r="I313" s="490">
        <f t="shared" si="21"/>
        <v>-4.2539739884392989E-2</v>
      </c>
      <c r="J313" s="483">
        <f t="shared" si="22"/>
        <v>1.0601</v>
      </c>
      <c r="K313" s="483" t="str">
        <f t="shared" si="23"/>
        <v/>
      </c>
      <c r="L313" t="str">
        <f t="shared" si="24"/>
        <v/>
      </c>
    </row>
    <row r="314" spans="1:12" x14ac:dyDescent="0.25">
      <c r="A314" s="491" t="s">
        <v>841</v>
      </c>
      <c r="B314" s="489" t="s">
        <v>838</v>
      </c>
      <c r="C314" s="489" t="s">
        <v>653</v>
      </c>
      <c r="D314" t="str">
        <f t="shared" si="20"/>
        <v>CT, NAUGATUCK VALLEY County</v>
      </c>
      <c r="E314" s="489" t="s">
        <v>146</v>
      </c>
      <c r="F314" s="489" t="s">
        <v>146</v>
      </c>
      <c r="G314" s="483">
        <v>0.97440000000000004</v>
      </c>
      <c r="H314">
        <v>1.1340000000000001</v>
      </c>
      <c r="I314" s="490">
        <f t="shared" si="21"/>
        <v>-0.14074074074074081</v>
      </c>
      <c r="J314" s="483">
        <f t="shared" si="22"/>
        <v>1.0773000000000001</v>
      </c>
      <c r="K314" s="483" t="str">
        <f t="shared" si="23"/>
        <v>Yes</v>
      </c>
      <c r="L314">
        <f t="shared" si="24"/>
        <v>1</v>
      </c>
    </row>
    <row r="315" spans="1:12" x14ac:dyDescent="0.25">
      <c r="A315" s="491" t="s">
        <v>1786</v>
      </c>
      <c r="B315" s="489" t="s">
        <v>838</v>
      </c>
      <c r="C315" s="489" t="s">
        <v>653</v>
      </c>
      <c r="D315" t="str">
        <f t="shared" si="20"/>
        <v>CT, NORTHEASTERN CONNECTICUT County</v>
      </c>
      <c r="E315" s="489" t="s">
        <v>147</v>
      </c>
      <c r="F315" s="489" t="s">
        <v>146</v>
      </c>
      <c r="G315" s="483">
        <v>0.91300000000000003</v>
      </c>
      <c r="H315">
        <v>1.0734000000000001</v>
      </c>
      <c r="I315" s="490">
        <f t="shared" si="21"/>
        <v>-0.1494317123160053</v>
      </c>
      <c r="J315" s="483">
        <f t="shared" si="22"/>
        <v>1.01973</v>
      </c>
      <c r="K315" s="483" t="str">
        <f t="shared" si="23"/>
        <v>Yes</v>
      </c>
      <c r="L315">
        <f t="shared" si="24"/>
        <v>1</v>
      </c>
    </row>
    <row r="316" spans="1:12" x14ac:dyDescent="0.25">
      <c r="A316" s="491" t="s">
        <v>1787</v>
      </c>
      <c r="B316" s="489" t="s">
        <v>838</v>
      </c>
      <c r="C316" s="489" t="s">
        <v>653</v>
      </c>
      <c r="D316" t="str">
        <f t="shared" si="20"/>
        <v>CT, NORTHWEST HILLS County</v>
      </c>
      <c r="E316" s="489" t="s">
        <v>147</v>
      </c>
      <c r="F316" s="489" t="s">
        <v>147</v>
      </c>
      <c r="G316" s="483">
        <v>0.91300000000000003</v>
      </c>
      <c r="H316">
        <v>1.0075000000000001</v>
      </c>
      <c r="I316" s="490">
        <f t="shared" si="21"/>
        <v>-9.3796526054590587E-2</v>
      </c>
      <c r="J316" s="483">
        <f t="shared" si="22"/>
        <v>0.957125</v>
      </c>
      <c r="K316" s="483" t="str">
        <f t="shared" si="23"/>
        <v>Yes</v>
      </c>
      <c r="L316">
        <f t="shared" si="24"/>
        <v>1</v>
      </c>
    </row>
    <row r="317" spans="1:12" x14ac:dyDescent="0.25">
      <c r="A317" s="491" t="s">
        <v>842</v>
      </c>
      <c r="B317" s="489" t="s">
        <v>838</v>
      </c>
      <c r="C317" s="489" t="s">
        <v>653</v>
      </c>
      <c r="D317" t="str">
        <f t="shared" si="20"/>
        <v>CT, SOUTH CENTRAL CONNECTICUT County</v>
      </c>
      <c r="E317" s="489" t="s">
        <v>146</v>
      </c>
      <c r="F317" s="489" t="s">
        <v>146</v>
      </c>
      <c r="G317" s="483">
        <v>1.0847</v>
      </c>
      <c r="H317">
        <v>1.1340000000000001</v>
      </c>
      <c r="I317" s="490">
        <f t="shared" si="21"/>
        <v>-4.3474426807760244E-2</v>
      </c>
      <c r="J317" s="483">
        <f t="shared" si="22"/>
        <v>1.0847</v>
      </c>
      <c r="K317" s="483" t="str">
        <f t="shared" si="23"/>
        <v/>
      </c>
      <c r="L317" t="str">
        <f t="shared" si="24"/>
        <v/>
      </c>
    </row>
    <row r="318" spans="1:12" x14ac:dyDescent="0.25">
      <c r="A318" s="491" t="s">
        <v>843</v>
      </c>
      <c r="B318" s="489" t="s">
        <v>838</v>
      </c>
      <c r="C318" s="489" t="s">
        <v>653</v>
      </c>
      <c r="D318" t="str">
        <f t="shared" si="20"/>
        <v>CT, SOUTHEASTERN CONNECTICUT County</v>
      </c>
      <c r="E318" s="489" t="s">
        <v>146</v>
      </c>
      <c r="F318" s="489" t="s">
        <v>146</v>
      </c>
      <c r="G318" s="483">
        <v>1.0305</v>
      </c>
      <c r="H318">
        <v>1.0665</v>
      </c>
      <c r="I318" s="490">
        <f t="shared" si="21"/>
        <v>-3.3755274261603407E-2</v>
      </c>
      <c r="J318" s="483">
        <f t="shared" si="22"/>
        <v>1.0305</v>
      </c>
      <c r="K318" s="483" t="str">
        <f t="shared" si="23"/>
        <v/>
      </c>
      <c r="L318" t="str">
        <f t="shared" si="24"/>
        <v/>
      </c>
    </row>
    <row r="319" spans="1:12" x14ac:dyDescent="0.25">
      <c r="A319" s="491" t="s">
        <v>844</v>
      </c>
      <c r="B319" s="489" t="s">
        <v>838</v>
      </c>
      <c r="C319" s="489" t="s">
        <v>653</v>
      </c>
      <c r="D319" t="str">
        <f t="shared" si="20"/>
        <v>CT, WESTERN CONNECTICUT County</v>
      </c>
      <c r="E319" s="489" t="s">
        <v>146</v>
      </c>
      <c r="F319" s="489" t="s">
        <v>146</v>
      </c>
      <c r="G319" s="483">
        <v>1.1276999999999999</v>
      </c>
      <c r="H319">
        <v>1.1806000000000001</v>
      </c>
      <c r="I319" s="490">
        <f t="shared" si="21"/>
        <v>-4.4807724885651504E-2</v>
      </c>
      <c r="J319" s="483">
        <f t="shared" si="22"/>
        <v>1.1276999999999999</v>
      </c>
      <c r="K319" s="483" t="str">
        <f t="shared" si="23"/>
        <v/>
      </c>
      <c r="L319" t="str">
        <f t="shared" si="24"/>
        <v/>
      </c>
    </row>
    <row r="320" spans="1:12" x14ac:dyDescent="0.25">
      <c r="A320" s="489" t="s">
        <v>845</v>
      </c>
      <c r="B320" s="489" t="s">
        <v>846</v>
      </c>
      <c r="C320" s="489" t="s">
        <v>653</v>
      </c>
      <c r="D320" t="str">
        <f t="shared" si="20"/>
        <v>DE, KENT County</v>
      </c>
      <c r="E320" s="489" t="s">
        <v>146</v>
      </c>
      <c r="F320" s="489" t="s">
        <v>146</v>
      </c>
      <c r="G320" s="483">
        <v>1.1153999999999999</v>
      </c>
      <c r="H320">
        <v>1.0899000000000001</v>
      </c>
      <c r="I320" s="490">
        <f t="shared" si="21"/>
        <v>2.3396641893751586E-2</v>
      </c>
      <c r="J320" s="483">
        <f t="shared" si="22"/>
        <v>1.1153999999999999</v>
      </c>
      <c r="K320" s="483" t="str">
        <f t="shared" si="23"/>
        <v/>
      </c>
      <c r="L320" t="str">
        <f t="shared" si="24"/>
        <v/>
      </c>
    </row>
    <row r="321" spans="1:12" x14ac:dyDescent="0.25">
      <c r="A321" s="489" t="s">
        <v>847</v>
      </c>
      <c r="B321" s="489" t="s">
        <v>846</v>
      </c>
      <c r="C321" s="489" t="s">
        <v>653</v>
      </c>
      <c r="D321" t="str">
        <f t="shared" si="20"/>
        <v>DE, NEW CASTLE County</v>
      </c>
      <c r="E321" s="489" t="s">
        <v>146</v>
      </c>
      <c r="F321" s="489" t="s">
        <v>146</v>
      </c>
      <c r="G321" s="483">
        <v>1.0898000000000001</v>
      </c>
      <c r="H321">
        <v>1.0529999999999999</v>
      </c>
      <c r="I321" s="490">
        <f t="shared" si="21"/>
        <v>3.4947768281101771E-2</v>
      </c>
      <c r="J321" s="483">
        <f t="shared" si="22"/>
        <v>1.0898000000000001</v>
      </c>
      <c r="K321" s="483" t="str">
        <f t="shared" si="23"/>
        <v/>
      </c>
      <c r="L321" t="str">
        <f t="shared" si="24"/>
        <v/>
      </c>
    </row>
    <row r="322" spans="1:12" x14ac:dyDescent="0.25">
      <c r="A322" s="489" t="s">
        <v>848</v>
      </c>
      <c r="B322" s="489" t="s">
        <v>846</v>
      </c>
      <c r="C322" s="489" t="s">
        <v>653</v>
      </c>
      <c r="D322" t="str">
        <f t="shared" ref="D322:D385" si="25">B322&amp;", "&amp;A322&amp;" "&amp;C322</f>
        <v>DE, SUSSEX County</v>
      </c>
      <c r="E322" s="489" t="s">
        <v>147</v>
      </c>
      <c r="F322" s="489" t="s">
        <v>146</v>
      </c>
      <c r="G322" s="483">
        <v>1.0385</v>
      </c>
      <c r="H322">
        <v>0.92179999999999995</v>
      </c>
      <c r="I322" s="490">
        <f t="shared" si="21"/>
        <v>0.12660013018008248</v>
      </c>
      <c r="J322" s="483">
        <f t="shared" si="22"/>
        <v>1.0385</v>
      </c>
      <c r="K322" s="483" t="str">
        <f t="shared" si="23"/>
        <v/>
      </c>
      <c r="L322" t="str">
        <f t="shared" si="24"/>
        <v/>
      </c>
    </row>
    <row r="323" spans="1:12" x14ac:dyDescent="0.25">
      <c r="A323" s="489" t="s">
        <v>849</v>
      </c>
      <c r="B323" s="489" t="s">
        <v>850</v>
      </c>
      <c r="C323" s="489" t="s">
        <v>653</v>
      </c>
      <c r="D323" t="str">
        <f t="shared" si="25"/>
        <v>DC, THE DISTRICT County</v>
      </c>
      <c r="E323" s="489" t="s">
        <v>146</v>
      </c>
      <c r="F323" s="489" t="s">
        <v>146</v>
      </c>
      <c r="G323" s="483">
        <v>1.109</v>
      </c>
      <c r="H323">
        <v>1.0242</v>
      </c>
      <c r="I323" s="490">
        <f t="shared" ref="I323:I386" si="26">(G323-H323)/H323</f>
        <v>8.2796328842023023E-2</v>
      </c>
      <c r="J323" s="483">
        <f t="shared" ref="J323:J386" si="27">IF(I323&lt;=-5%,H323*0.95,G323)</f>
        <v>1.109</v>
      </c>
      <c r="K323" s="483" t="str">
        <f t="shared" ref="K323:K386" si="28">IF(I323&lt;=-5%,"Yes","")</f>
        <v/>
      </c>
      <c r="L323" t="str">
        <f t="shared" ref="L323:L386" si="29">IF(K323="","",1)</f>
        <v/>
      </c>
    </row>
    <row r="324" spans="1:12" x14ac:dyDescent="0.25">
      <c r="A324" s="489" t="s">
        <v>851</v>
      </c>
      <c r="B324" s="489" t="s">
        <v>852</v>
      </c>
      <c r="C324" s="489" t="s">
        <v>653</v>
      </c>
      <c r="D324" t="str">
        <f t="shared" si="25"/>
        <v>FL, ALACHUA County</v>
      </c>
      <c r="E324" s="489" t="s">
        <v>146</v>
      </c>
      <c r="F324" s="489" t="s">
        <v>146</v>
      </c>
      <c r="G324" s="483">
        <v>0.94640000000000002</v>
      </c>
      <c r="H324">
        <v>0.86029999999999995</v>
      </c>
      <c r="I324" s="490">
        <f t="shared" si="26"/>
        <v>0.10008136696501228</v>
      </c>
      <c r="J324" s="483">
        <f t="shared" si="27"/>
        <v>0.94640000000000002</v>
      </c>
      <c r="K324" s="483" t="str">
        <f t="shared" si="28"/>
        <v/>
      </c>
      <c r="L324" t="str">
        <f t="shared" si="29"/>
        <v/>
      </c>
    </row>
    <row r="325" spans="1:12" x14ac:dyDescent="0.25">
      <c r="A325" s="489" t="s">
        <v>853</v>
      </c>
      <c r="B325" s="489" t="s">
        <v>852</v>
      </c>
      <c r="C325" s="489" t="s">
        <v>653</v>
      </c>
      <c r="D325" t="str">
        <f t="shared" si="25"/>
        <v>FL, BAKER County</v>
      </c>
      <c r="E325" s="489" t="s">
        <v>146</v>
      </c>
      <c r="F325" s="489" t="s">
        <v>146</v>
      </c>
      <c r="G325" s="483">
        <v>0.87390000000000001</v>
      </c>
      <c r="H325">
        <v>0.85909999999999997</v>
      </c>
      <c r="I325" s="490">
        <f t="shared" si="26"/>
        <v>1.7227330927715091E-2</v>
      </c>
      <c r="J325" s="483">
        <f t="shared" si="27"/>
        <v>0.87390000000000001</v>
      </c>
      <c r="K325" s="483" t="str">
        <f t="shared" si="28"/>
        <v/>
      </c>
      <c r="L325" t="str">
        <f t="shared" si="29"/>
        <v/>
      </c>
    </row>
    <row r="326" spans="1:12" x14ac:dyDescent="0.25">
      <c r="A326" s="489" t="s">
        <v>854</v>
      </c>
      <c r="B326" s="489" t="s">
        <v>852</v>
      </c>
      <c r="C326" s="489" t="s">
        <v>653</v>
      </c>
      <c r="D326" t="str">
        <f t="shared" si="25"/>
        <v>FL, BAY County</v>
      </c>
      <c r="E326" s="489" t="s">
        <v>146</v>
      </c>
      <c r="F326" s="489" t="s">
        <v>146</v>
      </c>
      <c r="G326" s="483">
        <v>0.90190000000000003</v>
      </c>
      <c r="H326">
        <v>0.87890000000000001</v>
      </c>
      <c r="I326" s="490">
        <f t="shared" si="26"/>
        <v>2.6169074980088771E-2</v>
      </c>
      <c r="J326" s="483">
        <f t="shared" si="27"/>
        <v>0.90190000000000003</v>
      </c>
      <c r="K326" s="483" t="str">
        <f t="shared" si="28"/>
        <v/>
      </c>
      <c r="L326" t="str">
        <f t="shared" si="29"/>
        <v/>
      </c>
    </row>
    <row r="327" spans="1:12" x14ac:dyDescent="0.25">
      <c r="A327" s="489" t="s">
        <v>1788</v>
      </c>
      <c r="B327" s="489" t="s">
        <v>852</v>
      </c>
      <c r="C327" s="489" t="s">
        <v>653</v>
      </c>
      <c r="D327" t="str">
        <f t="shared" si="25"/>
        <v>FL, BRADFORD County</v>
      </c>
      <c r="E327" s="489" t="s">
        <v>147</v>
      </c>
      <c r="F327" s="489" t="s">
        <v>147</v>
      </c>
      <c r="G327" s="483">
        <v>0.85229999999999995</v>
      </c>
      <c r="H327">
        <v>0.82679999999999998</v>
      </c>
      <c r="I327" s="490">
        <f t="shared" si="26"/>
        <v>3.0841799709724199E-2</v>
      </c>
      <c r="J327" s="483">
        <f t="shared" si="27"/>
        <v>0.85229999999999995</v>
      </c>
      <c r="K327" s="483" t="str">
        <f t="shared" si="28"/>
        <v/>
      </c>
      <c r="L327" t="str">
        <f t="shared" si="29"/>
        <v/>
      </c>
    </row>
    <row r="328" spans="1:12" x14ac:dyDescent="0.25">
      <c r="A328" s="489" t="s">
        <v>855</v>
      </c>
      <c r="B328" s="489" t="s">
        <v>852</v>
      </c>
      <c r="C328" s="489" t="s">
        <v>653</v>
      </c>
      <c r="D328" t="str">
        <f t="shared" si="25"/>
        <v>FL, BREVARD County</v>
      </c>
      <c r="E328" s="489" t="s">
        <v>146</v>
      </c>
      <c r="F328" s="489" t="s">
        <v>146</v>
      </c>
      <c r="G328" s="483">
        <v>0.87229999999999996</v>
      </c>
      <c r="H328">
        <v>0.86780000000000002</v>
      </c>
      <c r="I328" s="490">
        <f t="shared" si="26"/>
        <v>5.1855266190365852E-3</v>
      </c>
      <c r="J328" s="483">
        <f t="shared" si="27"/>
        <v>0.87229999999999996</v>
      </c>
      <c r="K328" s="483" t="str">
        <f t="shared" si="28"/>
        <v/>
      </c>
      <c r="L328" t="str">
        <f t="shared" si="29"/>
        <v/>
      </c>
    </row>
    <row r="329" spans="1:12" x14ac:dyDescent="0.25">
      <c r="A329" s="489" t="s">
        <v>856</v>
      </c>
      <c r="B329" s="489" t="s">
        <v>852</v>
      </c>
      <c r="C329" s="489" t="s">
        <v>653</v>
      </c>
      <c r="D329" t="str">
        <f t="shared" si="25"/>
        <v>FL, BROWARD County</v>
      </c>
      <c r="E329" s="489" t="s">
        <v>146</v>
      </c>
      <c r="F329" s="489" t="s">
        <v>146</v>
      </c>
      <c r="G329" s="483">
        <v>1.0202</v>
      </c>
      <c r="H329">
        <v>0.97</v>
      </c>
      <c r="I329" s="490">
        <f t="shared" si="26"/>
        <v>5.1752577319587656E-2</v>
      </c>
      <c r="J329" s="483">
        <f t="shared" si="27"/>
        <v>1.0202</v>
      </c>
      <c r="K329" s="483" t="str">
        <f t="shared" si="28"/>
        <v/>
      </c>
      <c r="L329" t="str">
        <f t="shared" si="29"/>
        <v/>
      </c>
    </row>
    <row r="330" spans="1:12" x14ac:dyDescent="0.25">
      <c r="A330" s="489" t="s">
        <v>683</v>
      </c>
      <c r="B330" s="489" t="s">
        <v>852</v>
      </c>
      <c r="C330" s="489" t="s">
        <v>653</v>
      </c>
      <c r="D330" t="str">
        <f t="shared" si="25"/>
        <v>FL, CALHOUN County</v>
      </c>
      <c r="E330" s="489" t="s">
        <v>147</v>
      </c>
      <c r="F330" s="489" t="s">
        <v>147</v>
      </c>
      <c r="G330" s="483">
        <v>0.85229999999999995</v>
      </c>
      <c r="H330">
        <v>0.82679999999999998</v>
      </c>
      <c r="I330" s="490">
        <f t="shared" si="26"/>
        <v>3.0841799709724199E-2</v>
      </c>
      <c r="J330" s="483">
        <f t="shared" si="27"/>
        <v>0.85229999999999995</v>
      </c>
      <c r="K330" s="483" t="str">
        <f t="shared" si="28"/>
        <v/>
      </c>
      <c r="L330" t="str">
        <f t="shared" si="29"/>
        <v/>
      </c>
    </row>
    <row r="331" spans="1:12" x14ac:dyDescent="0.25">
      <c r="A331" s="489" t="s">
        <v>857</v>
      </c>
      <c r="B331" s="489" t="s">
        <v>852</v>
      </c>
      <c r="C331" s="489" t="s">
        <v>653</v>
      </c>
      <c r="D331" t="str">
        <f t="shared" si="25"/>
        <v>FL, CHARLOTTE County</v>
      </c>
      <c r="E331" s="489" t="s">
        <v>146</v>
      </c>
      <c r="F331" s="489" t="s">
        <v>146</v>
      </c>
      <c r="G331" s="483">
        <v>0.8931</v>
      </c>
      <c r="H331">
        <v>0.8397</v>
      </c>
      <c r="I331" s="490">
        <f t="shared" si="26"/>
        <v>6.3594140764558771E-2</v>
      </c>
      <c r="J331" s="483">
        <f t="shared" si="27"/>
        <v>0.8931</v>
      </c>
      <c r="K331" s="483" t="str">
        <f t="shared" si="28"/>
        <v/>
      </c>
      <c r="L331" t="str">
        <f t="shared" si="29"/>
        <v/>
      </c>
    </row>
    <row r="332" spans="1:12" x14ac:dyDescent="0.25">
      <c r="A332" s="489" t="s">
        <v>858</v>
      </c>
      <c r="B332" s="489" t="s">
        <v>852</v>
      </c>
      <c r="C332" s="489" t="s">
        <v>653</v>
      </c>
      <c r="D332" t="str">
        <f t="shared" si="25"/>
        <v>FL, CITRUS County</v>
      </c>
      <c r="E332" s="489" t="s">
        <v>146</v>
      </c>
      <c r="F332" s="489" t="s">
        <v>146</v>
      </c>
      <c r="G332" s="483">
        <v>0.85809999999999997</v>
      </c>
      <c r="H332">
        <v>0.8589</v>
      </c>
      <c r="I332" s="490">
        <f t="shared" si="26"/>
        <v>-9.3142391430902662E-4</v>
      </c>
      <c r="J332" s="483">
        <f t="shared" si="27"/>
        <v>0.85809999999999997</v>
      </c>
      <c r="K332" s="483" t="str">
        <f t="shared" si="28"/>
        <v/>
      </c>
      <c r="L332" t="str">
        <f t="shared" si="29"/>
        <v/>
      </c>
    </row>
    <row r="333" spans="1:12" x14ac:dyDescent="0.25">
      <c r="A333" s="489" t="s">
        <v>688</v>
      </c>
      <c r="B333" s="489" t="s">
        <v>852</v>
      </c>
      <c r="C333" s="489" t="s">
        <v>653</v>
      </c>
      <c r="D333" t="str">
        <f t="shared" si="25"/>
        <v>FL, CLAY County</v>
      </c>
      <c r="E333" s="489" t="s">
        <v>146</v>
      </c>
      <c r="F333" s="489" t="s">
        <v>146</v>
      </c>
      <c r="G333" s="483">
        <v>0.87390000000000001</v>
      </c>
      <c r="H333">
        <v>0.85909999999999997</v>
      </c>
      <c r="I333" s="490">
        <f t="shared" si="26"/>
        <v>1.7227330927715091E-2</v>
      </c>
      <c r="J333" s="483">
        <f t="shared" si="27"/>
        <v>0.87390000000000001</v>
      </c>
      <c r="K333" s="483" t="str">
        <f t="shared" si="28"/>
        <v/>
      </c>
      <c r="L333" t="str">
        <f t="shared" si="29"/>
        <v/>
      </c>
    </row>
    <row r="334" spans="1:12" x14ac:dyDescent="0.25">
      <c r="A334" s="489" t="s">
        <v>859</v>
      </c>
      <c r="B334" s="489" t="s">
        <v>852</v>
      </c>
      <c r="C334" s="489" t="s">
        <v>653</v>
      </c>
      <c r="D334" t="str">
        <f t="shared" si="25"/>
        <v>FL, COLLIER County</v>
      </c>
      <c r="E334" s="489" t="s">
        <v>146</v>
      </c>
      <c r="F334" s="489" t="s">
        <v>146</v>
      </c>
      <c r="G334" s="483">
        <v>0.88319999999999999</v>
      </c>
      <c r="H334">
        <v>0.83750000000000002</v>
      </c>
      <c r="I334" s="490">
        <f t="shared" si="26"/>
        <v>5.4567164179104434E-2</v>
      </c>
      <c r="J334" s="483">
        <f t="shared" si="27"/>
        <v>0.88319999999999999</v>
      </c>
      <c r="K334" s="483" t="str">
        <f t="shared" si="28"/>
        <v/>
      </c>
      <c r="L334" t="str">
        <f t="shared" si="29"/>
        <v/>
      </c>
    </row>
    <row r="335" spans="1:12" x14ac:dyDescent="0.25">
      <c r="A335" s="489" t="s">
        <v>750</v>
      </c>
      <c r="B335" s="489" t="s">
        <v>852</v>
      </c>
      <c r="C335" s="489" t="s">
        <v>653</v>
      </c>
      <c r="D335" t="str">
        <f t="shared" si="25"/>
        <v>FL, COLUMBIA County</v>
      </c>
      <c r="E335" s="489" t="s">
        <v>147</v>
      </c>
      <c r="F335" s="489" t="s">
        <v>147</v>
      </c>
      <c r="G335" s="483">
        <v>0.85229999999999995</v>
      </c>
      <c r="H335">
        <v>0.82679999999999998</v>
      </c>
      <c r="I335" s="490">
        <f t="shared" si="26"/>
        <v>3.0841799709724199E-2</v>
      </c>
      <c r="J335" s="483">
        <f t="shared" si="27"/>
        <v>0.85229999999999995</v>
      </c>
      <c r="K335" s="483" t="str">
        <f t="shared" si="28"/>
        <v/>
      </c>
      <c r="L335" t="str">
        <f t="shared" si="29"/>
        <v/>
      </c>
    </row>
    <row r="336" spans="1:12" x14ac:dyDescent="0.25">
      <c r="A336" s="489" t="s">
        <v>860</v>
      </c>
      <c r="B336" s="489" t="s">
        <v>852</v>
      </c>
      <c r="C336" s="489" t="s">
        <v>653</v>
      </c>
      <c r="D336" t="str">
        <f t="shared" si="25"/>
        <v>FL, DE SOTO County</v>
      </c>
      <c r="E336" s="489" t="s">
        <v>147</v>
      </c>
      <c r="F336" s="489" t="s">
        <v>147</v>
      </c>
      <c r="G336" s="483">
        <v>0.85229999999999995</v>
      </c>
      <c r="H336">
        <v>0.82679999999999998</v>
      </c>
      <c r="I336" s="490">
        <f t="shared" si="26"/>
        <v>3.0841799709724199E-2</v>
      </c>
      <c r="J336" s="483">
        <f t="shared" si="27"/>
        <v>0.85229999999999995</v>
      </c>
      <c r="K336" s="483" t="str">
        <f t="shared" si="28"/>
        <v/>
      </c>
      <c r="L336" t="str">
        <f t="shared" si="29"/>
        <v/>
      </c>
    </row>
    <row r="337" spans="1:12" x14ac:dyDescent="0.25">
      <c r="A337" s="489" t="s">
        <v>1789</v>
      </c>
      <c r="B337" s="489" t="s">
        <v>852</v>
      </c>
      <c r="C337" s="489" t="s">
        <v>653</v>
      </c>
      <c r="D337" t="str">
        <f t="shared" si="25"/>
        <v>FL, DIXIE County</v>
      </c>
      <c r="E337" s="489" t="s">
        <v>147</v>
      </c>
      <c r="F337" s="489" t="s">
        <v>147</v>
      </c>
      <c r="G337" s="483">
        <v>0.85229999999999995</v>
      </c>
      <c r="H337">
        <v>0.82679999999999998</v>
      </c>
      <c r="I337" s="490">
        <f t="shared" si="26"/>
        <v>3.0841799709724199E-2</v>
      </c>
      <c r="J337" s="483">
        <f t="shared" si="27"/>
        <v>0.85229999999999995</v>
      </c>
      <c r="K337" s="483" t="str">
        <f t="shared" si="28"/>
        <v/>
      </c>
      <c r="L337" t="str">
        <f t="shared" si="29"/>
        <v/>
      </c>
    </row>
    <row r="338" spans="1:12" x14ac:dyDescent="0.25">
      <c r="A338" s="489" t="s">
        <v>861</v>
      </c>
      <c r="B338" s="489" t="s">
        <v>852</v>
      </c>
      <c r="C338" s="489" t="s">
        <v>653</v>
      </c>
      <c r="D338" t="str">
        <f t="shared" si="25"/>
        <v>FL, DUVAL County</v>
      </c>
      <c r="E338" s="489" t="s">
        <v>146</v>
      </c>
      <c r="F338" s="489" t="s">
        <v>146</v>
      </c>
      <c r="G338" s="483">
        <v>0.87390000000000001</v>
      </c>
      <c r="H338">
        <v>0.85909999999999997</v>
      </c>
      <c r="I338" s="490">
        <f t="shared" si="26"/>
        <v>1.7227330927715091E-2</v>
      </c>
      <c r="J338" s="483">
        <f t="shared" si="27"/>
        <v>0.87390000000000001</v>
      </c>
      <c r="K338" s="483" t="str">
        <f t="shared" si="28"/>
        <v/>
      </c>
      <c r="L338" t="str">
        <f t="shared" si="29"/>
        <v/>
      </c>
    </row>
    <row r="339" spans="1:12" x14ac:dyDescent="0.25">
      <c r="A339" s="489" t="s">
        <v>693</v>
      </c>
      <c r="B339" s="489" t="s">
        <v>852</v>
      </c>
      <c r="C339" s="489" t="s">
        <v>653</v>
      </c>
      <c r="D339" t="str">
        <f t="shared" si="25"/>
        <v>FL, ESCAMBIA County</v>
      </c>
      <c r="E339" s="489" t="s">
        <v>146</v>
      </c>
      <c r="F339" s="489" t="s">
        <v>146</v>
      </c>
      <c r="G339" s="483">
        <v>0.79920000000000002</v>
      </c>
      <c r="H339">
        <v>0.76919999999999999</v>
      </c>
      <c r="I339" s="490">
        <f t="shared" si="26"/>
        <v>3.9001560062402532E-2</v>
      </c>
      <c r="J339" s="483">
        <f t="shared" si="27"/>
        <v>0.79920000000000002</v>
      </c>
      <c r="K339" s="483" t="str">
        <f t="shared" si="28"/>
        <v/>
      </c>
      <c r="L339" t="str">
        <f t="shared" si="29"/>
        <v/>
      </c>
    </row>
    <row r="340" spans="1:12" x14ac:dyDescent="0.25">
      <c r="A340" s="489" t="s">
        <v>862</v>
      </c>
      <c r="B340" s="489" t="s">
        <v>852</v>
      </c>
      <c r="C340" s="489" t="s">
        <v>653</v>
      </c>
      <c r="D340" t="str">
        <f t="shared" si="25"/>
        <v>FL, FLAGLER County</v>
      </c>
      <c r="E340" s="489" t="s">
        <v>146</v>
      </c>
      <c r="F340" s="489" t="s">
        <v>146</v>
      </c>
      <c r="G340" s="483">
        <v>0.85519999999999996</v>
      </c>
      <c r="H340">
        <v>0.80149999999999999</v>
      </c>
      <c r="I340" s="490">
        <f t="shared" si="26"/>
        <v>6.699937616968181E-2</v>
      </c>
      <c r="J340" s="483">
        <f t="shared" si="27"/>
        <v>0.85519999999999996</v>
      </c>
      <c r="K340" s="483" t="str">
        <f t="shared" si="28"/>
        <v/>
      </c>
      <c r="L340" t="str">
        <f t="shared" si="29"/>
        <v/>
      </c>
    </row>
    <row r="341" spans="1:12" x14ac:dyDescent="0.25">
      <c r="A341" s="489" t="s">
        <v>696</v>
      </c>
      <c r="B341" s="489" t="s">
        <v>852</v>
      </c>
      <c r="C341" s="489" t="s">
        <v>653</v>
      </c>
      <c r="D341" t="str">
        <f t="shared" si="25"/>
        <v>FL, FRANKLIN County</v>
      </c>
      <c r="E341" s="489" t="s">
        <v>147</v>
      </c>
      <c r="F341" s="489" t="s">
        <v>147</v>
      </c>
      <c r="G341" s="483">
        <v>0.85229999999999995</v>
      </c>
      <c r="H341">
        <v>0.82679999999999998</v>
      </c>
      <c r="I341" s="490">
        <f t="shared" si="26"/>
        <v>3.0841799709724199E-2</v>
      </c>
      <c r="J341" s="483">
        <f t="shared" si="27"/>
        <v>0.85229999999999995</v>
      </c>
      <c r="K341" s="483" t="str">
        <f t="shared" si="28"/>
        <v/>
      </c>
      <c r="L341" t="str">
        <f t="shared" si="29"/>
        <v/>
      </c>
    </row>
    <row r="342" spans="1:12" x14ac:dyDescent="0.25">
      <c r="A342" s="489" t="s">
        <v>863</v>
      </c>
      <c r="B342" s="489" t="s">
        <v>852</v>
      </c>
      <c r="C342" s="489" t="s">
        <v>653</v>
      </c>
      <c r="D342" t="str">
        <f t="shared" si="25"/>
        <v>FL, GADSDEN County</v>
      </c>
      <c r="E342" s="489" t="s">
        <v>146</v>
      </c>
      <c r="F342" s="489" t="s">
        <v>146</v>
      </c>
      <c r="G342" s="483">
        <v>0.76049999999999995</v>
      </c>
      <c r="H342">
        <v>0.79479999999999995</v>
      </c>
      <c r="I342" s="490">
        <f t="shared" si="26"/>
        <v>-4.3155510820332157E-2</v>
      </c>
      <c r="J342" s="483">
        <f t="shared" si="27"/>
        <v>0.76049999999999995</v>
      </c>
      <c r="K342" s="483" t="str">
        <f t="shared" si="28"/>
        <v/>
      </c>
      <c r="L342" t="str">
        <f t="shared" si="29"/>
        <v/>
      </c>
    </row>
    <row r="343" spans="1:12" x14ac:dyDescent="0.25">
      <c r="A343" s="489" t="s">
        <v>864</v>
      </c>
      <c r="B343" s="489" t="s">
        <v>852</v>
      </c>
      <c r="C343" s="489" t="s">
        <v>653</v>
      </c>
      <c r="D343" t="str">
        <f t="shared" si="25"/>
        <v>FL, GILCHRIST County</v>
      </c>
      <c r="E343" s="489" t="s">
        <v>146</v>
      </c>
      <c r="F343" s="489" t="s">
        <v>146</v>
      </c>
      <c r="G343" s="483">
        <v>0.94640000000000002</v>
      </c>
      <c r="H343">
        <v>0.86029999999999995</v>
      </c>
      <c r="I343" s="490">
        <f t="shared" si="26"/>
        <v>0.10008136696501228</v>
      </c>
      <c r="J343" s="483">
        <f t="shared" si="27"/>
        <v>0.94640000000000002</v>
      </c>
      <c r="K343" s="483" t="str">
        <f t="shared" si="28"/>
        <v/>
      </c>
      <c r="L343" t="str">
        <f t="shared" si="29"/>
        <v/>
      </c>
    </row>
    <row r="344" spans="1:12" x14ac:dyDescent="0.25">
      <c r="A344" s="489" t="s">
        <v>1790</v>
      </c>
      <c r="B344" s="489" t="s">
        <v>852</v>
      </c>
      <c r="C344" s="489" t="s">
        <v>653</v>
      </c>
      <c r="D344" t="str">
        <f t="shared" si="25"/>
        <v>FL, GLADES County</v>
      </c>
      <c r="E344" s="489" t="s">
        <v>147</v>
      </c>
      <c r="F344" s="489" t="s">
        <v>147</v>
      </c>
      <c r="G344" s="483">
        <v>0.85229999999999995</v>
      </c>
      <c r="H344">
        <v>0.82679999999999998</v>
      </c>
      <c r="I344" s="490">
        <f t="shared" si="26"/>
        <v>3.0841799709724199E-2</v>
      </c>
      <c r="J344" s="483">
        <f t="shared" si="27"/>
        <v>0.85229999999999995</v>
      </c>
      <c r="K344" s="483" t="str">
        <f t="shared" si="28"/>
        <v/>
      </c>
      <c r="L344" t="str">
        <f t="shared" si="29"/>
        <v/>
      </c>
    </row>
    <row r="345" spans="1:12" x14ac:dyDescent="0.25">
      <c r="A345" s="489" t="s">
        <v>1791</v>
      </c>
      <c r="B345" s="489" t="s">
        <v>852</v>
      </c>
      <c r="C345" s="489" t="s">
        <v>653</v>
      </c>
      <c r="D345" t="str">
        <f t="shared" si="25"/>
        <v>FL, GULF County</v>
      </c>
      <c r="E345" s="489" t="s">
        <v>147</v>
      </c>
      <c r="F345" s="489" t="s">
        <v>147</v>
      </c>
      <c r="G345" s="483">
        <v>0.85229999999999995</v>
      </c>
      <c r="H345">
        <v>0.82679999999999998</v>
      </c>
      <c r="I345" s="490">
        <f t="shared" si="26"/>
        <v>3.0841799709724199E-2</v>
      </c>
      <c r="J345" s="483">
        <f t="shared" si="27"/>
        <v>0.85229999999999995</v>
      </c>
      <c r="K345" s="483" t="str">
        <f t="shared" si="28"/>
        <v/>
      </c>
      <c r="L345" t="str">
        <f t="shared" si="29"/>
        <v/>
      </c>
    </row>
    <row r="346" spans="1:12" x14ac:dyDescent="0.25">
      <c r="A346" s="489" t="s">
        <v>865</v>
      </c>
      <c r="B346" s="489" t="s">
        <v>852</v>
      </c>
      <c r="C346" s="489" t="s">
        <v>653</v>
      </c>
      <c r="D346" t="str">
        <f t="shared" si="25"/>
        <v>FL, HAMILTON County</v>
      </c>
      <c r="E346" s="489" t="s">
        <v>147</v>
      </c>
      <c r="F346" s="489" t="s">
        <v>147</v>
      </c>
      <c r="G346" s="483">
        <v>0.85229999999999995</v>
      </c>
      <c r="H346">
        <v>0.82679999999999998</v>
      </c>
      <c r="I346" s="490">
        <f t="shared" si="26"/>
        <v>3.0841799709724199E-2</v>
      </c>
      <c r="J346" s="483">
        <f t="shared" si="27"/>
        <v>0.85229999999999995</v>
      </c>
      <c r="K346" s="483" t="str">
        <f t="shared" si="28"/>
        <v/>
      </c>
      <c r="L346" t="str">
        <f t="shared" si="29"/>
        <v/>
      </c>
    </row>
    <row r="347" spans="1:12" x14ac:dyDescent="0.25">
      <c r="A347" s="489" t="s">
        <v>1792</v>
      </c>
      <c r="B347" s="489" t="s">
        <v>852</v>
      </c>
      <c r="C347" s="489" t="s">
        <v>653</v>
      </c>
      <c r="D347" t="str">
        <f t="shared" si="25"/>
        <v>FL, HARDEE County</v>
      </c>
      <c r="E347" s="489" t="s">
        <v>147</v>
      </c>
      <c r="F347" s="489" t="s">
        <v>147</v>
      </c>
      <c r="G347" s="483">
        <v>0.85229999999999995</v>
      </c>
      <c r="H347">
        <v>0.82679999999999998</v>
      </c>
      <c r="I347" s="490">
        <f t="shared" si="26"/>
        <v>3.0841799709724199E-2</v>
      </c>
      <c r="J347" s="483">
        <f t="shared" si="27"/>
        <v>0.85229999999999995</v>
      </c>
      <c r="K347" s="483" t="str">
        <f t="shared" si="28"/>
        <v/>
      </c>
      <c r="L347" t="str">
        <f t="shared" si="29"/>
        <v/>
      </c>
    </row>
    <row r="348" spans="1:12" x14ac:dyDescent="0.25">
      <c r="A348" s="489" t="s">
        <v>1793</v>
      </c>
      <c r="B348" s="489" t="s">
        <v>852</v>
      </c>
      <c r="C348" s="489" t="s">
        <v>653</v>
      </c>
      <c r="D348" t="str">
        <f t="shared" si="25"/>
        <v>FL, HENDRY County</v>
      </c>
      <c r="E348" s="489" t="s">
        <v>147</v>
      </c>
      <c r="F348" s="489" t="s">
        <v>147</v>
      </c>
      <c r="G348" s="483">
        <v>0.85229999999999995</v>
      </c>
      <c r="H348">
        <v>0.82679999999999998</v>
      </c>
      <c r="I348" s="490">
        <f t="shared" si="26"/>
        <v>3.0841799709724199E-2</v>
      </c>
      <c r="J348" s="483">
        <f t="shared" si="27"/>
        <v>0.85229999999999995</v>
      </c>
      <c r="K348" s="483" t="str">
        <f t="shared" si="28"/>
        <v/>
      </c>
      <c r="L348" t="str">
        <f t="shared" si="29"/>
        <v/>
      </c>
    </row>
    <row r="349" spans="1:12" x14ac:dyDescent="0.25">
      <c r="A349" s="489" t="s">
        <v>866</v>
      </c>
      <c r="B349" s="489" t="s">
        <v>852</v>
      </c>
      <c r="C349" s="489" t="s">
        <v>653</v>
      </c>
      <c r="D349" t="str">
        <f t="shared" si="25"/>
        <v>FL, HERNANDO County</v>
      </c>
      <c r="E349" s="489" t="s">
        <v>146</v>
      </c>
      <c r="F349" s="489" t="s">
        <v>146</v>
      </c>
      <c r="G349" s="483">
        <v>0.89859999999999995</v>
      </c>
      <c r="H349">
        <v>0.87909999999999999</v>
      </c>
      <c r="I349" s="490">
        <f t="shared" si="26"/>
        <v>2.2181776817199364E-2</v>
      </c>
      <c r="J349" s="483">
        <f t="shared" si="27"/>
        <v>0.89859999999999995</v>
      </c>
      <c r="K349" s="483" t="str">
        <f t="shared" si="28"/>
        <v/>
      </c>
      <c r="L349" t="str">
        <f t="shared" si="29"/>
        <v/>
      </c>
    </row>
    <row r="350" spans="1:12" x14ac:dyDescent="0.25">
      <c r="A350" s="489" t="s">
        <v>867</v>
      </c>
      <c r="B350" s="489" t="s">
        <v>852</v>
      </c>
      <c r="C350" s="489" t="s">
        <v>653</v>
      </c>
      <c r="D350" t="str">
        <f t="shared" si="25"/>
        <v>FL, HIGHLANDS County</v>
      </c>
      <c r="E350" s="489" t="s">
        <v>146</v>
      </c>
      <c r="F350" s="489" t="s">
        <v>146</v>
      </c>
      <c r="G350" s="483">
        <v>0.88839999999999997</v>
      </c>
      <c r="H350">
        <v>0.83530000000000004</v>
      </c>
      <c r="I350" s="490">
        <f t="shared" si="26"/>
        <v>6.3569974859331885E-2</v>
      </c>
      <c r="J350" s="483">
        <f t="shared" si="27"/>
        <v>0.88839999999999997</v>
      </c>
      <c r="K350" s="483" t="str">
        <f t="shared" si="28"/>
        <v/>
      </c>
      <c r="L350" t="str">
        <f t="shared" si="29"/>
        <v/>
      </c>
    </row>
    <row r="351" spans="1:12" x14ac:dyDescent="0.25">
      <c r="A351" s="489" t="s">
        <v>868</v>
      </c>
      <c r="B351" s="489" t="s">
        <v>852</v>
      </c>
      <c r="C351" s="489" t="s">
        <v>653</v>
      </c>
      <c r="D351" t="str">
        <f t="shared" si="25"/>
        <v>FL, HILLSBOROUGH County</v>
      </c>
      <c r="E351" s="489" t="s">
        <v>146</v>
      </c>
      <c r="F351" s="489" t="s">
        <v>146</v>
      </c>
      <c r="G351" s="483">
        <v>0.89859999999999995</v>
      </c>
      <c r="H351">
        <v>0.87909999999999999</v>
      </c>
      <c r="I351" s="490">
        <f t="shared" si="26"/>
        <v>2.2181776817199364E-2</v>
      </c>
      <c r="J351" s="483">
        <f t="shared" si="27"/>
        <v>0.89859999999999995</v>
      </c>
      <c r="K351" s="483" t="str">
        <f t="shared" si="28"/>
        <v/>
      </c>
      <c r="L351" t="str">
        <f t="shared" si="29"/>
        <v/>
      </c>
    </row>
    <row r="352" spans="1:12" x14ac:dyDescent="0.25">
      <c r="A352" s="489" t="s">
        <v>869</v>
      </c>
      <c r="B352" s="489" t="s">
        <v>852</v>
      </c>
      <c r="C352" s="489" t="s">
        <v>653</v>
      </c>
      <c r="D352" t="str">
        <f t="shared" si="25"/>
        <v>FL, HOLMES County</v>
      </c>
      <c r="E352" s="489" t="s">
        <v>147</v>
      </c>
      <c r="F352" s="489" t="s">
        <v>147</v>
      </c>
      <c r="G352" s="483">
        <v>0.85229999999999995</v>
      </c>
      <c r="H352">
        <v>0.82679999999999998</v>
      </c>
      <c r="I352" s="490">
        <f t="shared" si="26"/>
        <v>3.0841799709724199E-2</v>
      </c>
      <c r="J352" s="483">
        <f t="shared" si="27"/>
        <v>0.85229999999999995</v>
      </c>
      <c r="K352" s="483" t="str">
        <f t="shared" si="28"/>
        <v/>
      </c>
      <c r="L352" t="str">
        <f t="shared" si="29"/>
        <v/>
      </c>
    </row>
    <row r="353" spans="1:12" x14ac:dyDescent="0.25">
      <c r="A353" s="489" t="s">
        <v>870</v>
      </c>
      <c r="B353" s="489" t="s">
        <v>852</v>
      </c>
      <c r="C353" s="489" t="s">
        <v>653</v>
      </c>
      <c r="D353" t="str">
        <f t="shared" si="25"/>
        <v>FL, INDIAN RIVER County</v>
      </c>
      <c r="E353" s="489" t="s">
        <v>146</v>
      </c>
      <c r="F353" s="489" t="s">
        <v>146</v>
      </c>
      <c r="G353" s="483">
        <v>0.84699999999999998</v>
      </c>
      <c r="H353">
        <v>0.78859999999999997</v>
      </c>
      <c r="I353" s="490">
        <f t="shared" si="26"/>
        <v>7.4055287851889431E-2</v>
      </c>
      <c r="J353" s="483">
        <f t="shared" si="27"/>
        <v>0.84699999999999998</v>
      </c>
      <c r="K353" s="483" t="str">
        <f t="shared" si="28"/>
        <v/>
      </c>
      <c r="L353" t="str">
        <f t="shared" si="29"/>
        <v/>
      </c>
    </row>
    <row r="354" spans="1:12" x14ac:dyDescent="0.25">
      <c r="A354" s="489" t="s">
        <v>702</v>
      </c>
      <c r="B354" s="489" t="s">
        <v>852</v>
      </c>
      <c r="C354" s="489" t="s">
        <v>653</v>
      </c>
      <c r="D354" t="str">
        <f t="shared" si="25"/>
        <v>FL, JACKSON County</v>
      </c>
      <c r="E354" s="489" t="s">
        <v>147</v>
      </c>
      <c r="F354" s="489" t="s">
        <v>147</v>
      </c>
      <c r="G354" s="483">
        <v>0.85229999999999995</v>
      </c>
      <c r="H354">
        <v>0.82679999999999998</v>
      </c>
      <c r="I354" s="490">
        <f t="shared" si="26"/>
        <v>3.0841799709724199E-2</v>
      </c>
      <c r="J354" s="483">
        <f t="shared" si="27"/>
        <v>0.85229999999999995</v>
      </c>
      <c r="K354" s="483" t="str">
        <f t="shared" si="28"/>
        <v/>
      </c>
      <c r="L354" t="str">
        <f t="shared" si="29"/>
        <v/>
      </c>
    </row>
    <row r="355" spans="1:12" x14ac:dyDescent="0.25">
      <c r="A355" s="489" t="s">
        <v>703</v>
      </c>
      <c r="B355" s="489" t="s">
        <v>852</v>
      </c>
      <c r="C355" s="489" t="s">
        <v>653</v>
      </c>
      <c r="D355" t="str">
        <f t="shared" si="25"/>
        <v>FL, JEFFERSON County</v>
      </c>
      <c r="E355" s="489" t="s">
        <v>146</v>
      </c>
      <c r="F355" s="489" t="s">
        <v>146</v>
      </c>
      <c r="G355" s="483">
        <v>0.76049999999999995</v>
      </c>
      <c r="H355">
        <v>0.79479999999999995</v>
      </c>
      <c r="I355" s="490">
        <f t="shared" si="26"/>
        <v>-4.3155510820332157E-2</v>
      </c>
      <c r="J355" s="483">
        <f t="shared" si="27"/>
        <v>0.76049999999999995</v>
      </c>
      <c r="K355" s="483" t="str">
        <f t="shared" si="28"/>
        <v/>
      </c>
      <c r="L355" t="str">
        <f t="shared" si="29"/>
        <v/>
      </c>
    </row>
    <row r="356" spans="1:12" x14ac:dyDescent="0.25">
      <c r="A356" s="489" t="s">
        <v>760</v>
      </c>
      <c r="B356" s="489" t="s">
        <v>852</v>
      </c>
      <c r="C356" s="489" t="s">
        <v>653</v>
      </c>
      <c r="D356" t="str">
        <f t="shared" si="25"/>
        <v>FL, LAFAYETTE County</v>
      </c>
      <c r="E356" s="489" t="s">
        <v>147</v>
      </c>
      <c r="F356" s="489" t="s">
        <v>147</v>
      </c>
      <c r="G356" s="483">
        <v>0.85229999999999995</v>
      </c>
      <c r="H356">
        <v>0.82679999999999998</v>
      </c>
      <c r="I356" s="490">
        <f t="shared" si="26"/>
        <v>3.0841799709724199E-2</v>
      </c>
      <c r="J356" s="483">
        <f t="shared" si="27"/>
        <v>0.85229999999999995</v>
      </c>
      <c r="K356" s="483" t="str">
        <f t="shared" si="28"/>
        <v/>
      </c>
      <c r="L356" t="str">
        <f t="shared" si="29"/>
        <v/>
      </c>
    </row>
    <row r="357" spans="1:12" x14ac:dyDescent="0.25">
      <c r="A357" s="489" t="s">
        <v>785</v>
      </c>
      <c r="B357" s="489" t="s">
        <v>852</v>
      </c>
      <c r="C357" s="489" t="s">
        <v>653</v>
      </c>
      <c r="D357" t="str">
        <f t="shared" si="25"/>
        <v>FL, LAKE County</v>
      </c>
      <c r="E357" s="489" t="s">
        <v>146</v>
      </c>
      <c r="F357" s="489" t="s">
        <v>146</v>
      </c>
      <c r="G357" s="483">
        <v>0.96130000000000004</v>
      </c>
      <c r="H357">
        <v>0.86539999999999995</v>
      </c>
      <c r="I357" s="490">
        <f t="shared" si="26"/>
        <v>0.11081580771897401</v>
      </c>
      <c r="J357" s="483">
        <f t="shared" si="27"/>
        <v>0.96130000000000004</v>
      </c>
      <c r="K357" s="483" t="str">
        <f t="shared" si="28"/>
        <v/>
      </c>
      <c r="L357" t="str">
        <f t="shared" si="29"/>
        <v/>
      </c>
    </row>
    <row r="358" spans="1:12" x14ac:dyDescent="0.25">
      <c r="A358" s="489" t="s">
        <v>707</v>
      </c>
      <c r="B358" s="489" t="s">
        <v>852</v>
      </c>
      <c r="C358" s="489" t="s">
        <v>653</v>
      </c>
      <c r="D358" t="str">
        <f t="shared" si="25"/>
        <v>FL, LEE County</v>
      </c>
      <c r="E358" s="489" t="s">
        <v>146</v>
      </c>
      <c r="F358" s="489" t="s">
        <v>146</v>
      </c>
      <c r="G358" s="483">
        <v>0.90749999999999997</v>
      </c>
      <c r="H358">
        <v>0.92020000000000002</v>
      </c>
      <c r="I358" s="490">
        <f t="shared" si="26"/>
        <v>-1.3801347533145016E-2</v>
      </c>
      <c r="J358" s="483">
        <f t="shared" si="27"/>
        <v>0.90749999999999997</v>
      </c>
      <c r="K358" s="483" t="str">
        <f t="shared" si="28"/>
        <v/>
      </c>
      <c r="L358" t="str">
        <f t="shared" si="29"/>
        <v/>
      </c>
    </row>
    <row r="359" spans="1:12" x14ac:dyDescent="0.25">
      <c r="A359" s="489" t="s">
        <v>871</v>
      </c>
      <c r="B359" s="489" t="s">
        <v>852</v>
      </c>
      <c r="C359" s="489" t="s">
        <v>653</v>
      </c>
      <c r="D359" t="str">
        <f t="shared" si="25"/>
        <v>FL, LEON County</v>
      </c>
      <c r="E359" s="489" t="s">
        <v>146</v>
      </c>
      <c r="F359" s="489" t="s">
        <v>146</v>
      </c>
      <c r="G359" s="483">
        <v>0.76049999999999995</v>
      </c>
      <c r="H359">
        <v>0.79479999999999995</v>
      </c>
      <c r="I359" s="490">
        <f t="shared" si="26"/>
        <v>-4.3155510820332157E-2</v>
      </c>
      <c r="J359" s="483">
        <f t="shared" si="27"/>
        <v>0.76049999999999995</v>
      </c>
      <c r="K359" s="483" t="str">
        <f t="shared" si="28"/>
        <v/>
      </c>
      <c r="L359" t="str">
        <f t="shared" si="29"/>
        <v/>
      </c>
    </row>
    <row r="360" spans="1:12" x14ac:dyDescent="0.25">
      <c r="A360" s="489" t="s">
        <v>872</v>
      </c>
      <c r="B360" s="489" t="s">
        <v>852</v>
      </c>
      <c r="C360" s="489" t="s">
        <v>653</v>
      </c>
      <c r="D360" t="str">
        <f t="shared" si="25"/>
        <v>FL, LEVY County</v>
      </c>
      <c r="E360" s="489" t="s">
        <v>146</v>
      </c>
      <c r="F360" s="489" t="s">
        <v>146</v>
      </c>
      <c r="G360" s="483">
        <v>0.94640000000000002</v>
      </c>
      <c r="H360">
        <v>0.86029999999999995</v>
      </c>
      <c r="I360" s="490">
        <f t="shared" si="26"/>
        <v>0.10008136696501228</v>
      </c>
      <c r="J360" s="483">
        <f t="shared" si="27"/>
        <v>0.94640000000000002</v>
      </c>
      <c r="K360" s="483" t="str">
        <f t="shared" si="28"/>
        <v/>
      </c>
      <c r="L360" t="str">
        <f t="shared" si="29"/>
        <v/>
      </c>
    </row>
    <row r="361" spans="1:12" x14ac:dyDescent="0.25">
      <c r="A361" s="489" t="s">
        <v>873</v>
      </c>
      <c r="B361" s="489" t="s">
        <v>852</v>
      </c>
      <c r="C361" s="489" t="s">
        <v>653</v>
      </c>
      <c r="D361" t="str">
        <f t="shared" si="25"/>
        <v>FL, LIBERTY County</v>
      </c>
      <c r="E361" s="489" t="s">
        <v>147</v>
      </c>
      <c r="F361" s="489" t="s">
        <v>147</v>
      </c>
      <c r="G361" s="483">
        <v>0.85229999999999995</v>
      </c>
      <c r="H361">
        <v>0.82679999999999998</v>
      </c>
      <c r="I361" s="490">
        <f t="shared" si="26"/>
        <v>3.0841799709724199E-2</v>
      </c>
      <c r="J361" s="483">
        <f t="shared" si="27"/>
        <v>0.85229999999999995</v>
      </c>
      <c r="K361" s="483" t="str">
        <f t="shared" si="28"/>
        <v/>
      </c>
      <c r="L361" t="str">
        <f t="shared" si="29"/>
        <v/>
      </c>
    </row>
    <row r="362" spans="1:12" x14ac:dyDescent="0.25">
      <c r="A362" s="489" t="s">
        <v>711</v>
      </c>
      <c r="B362" s="489" t="s">
        <v>852</v>
      </c>
      <c r="C362" s="489" t="s">
        <v>653</v>
      </c>
      <c r="D362" t="str">
        <f t="shared" si="25"/>
        <v>FL, MADISON County</v>
      </c>
      <c r="E362" s="489" t="s">
        <v>147</v>
      </c>
      <c r="F362" s="489" t="s">
        <v>147</v>
      </c>
      <c r="G362" s="483">
        <v>0.85229999999999995</v>
      </c>
      <c r="H362">
        <v>0.82679999999999998</v>
      </c>
      <c r="I362" s="490">
        <f t="shared" si="26"/>
        <v>3.0841799709724199E-2</v>
      </c>
      <c r="J362" s="483">
        <f t="shared" si="27"/>
        <v>0.85229999999999995</v>
      </c>
      <c r="K362" s="483" t="str">
        <f t="shared" si="28"/>
        <v/>
      </c>
      <c r="L362" t="str">
        <f t="shared" si="29"/>
        <v/>
      </c>
    </row>
    <row r="363" spans="1:12" x14ac:dyDescent="0.25">
      <c r="A363" s="489" t="s">
        <v>874</v>
      </c>
      <c r="B363" s="489" t="s">
        <v>852</v>
      </c>
      <c r="C363" s="489" t="s">
        <v>653</v>
      </c>
      <c r="D363" t="str">
        <f t="shared" si="25"/>
        <v>FL, MANATEE County</v>
      </c>
      <c r="E363" s="489" t="s">
        <v>146</v>
      </c>
      <c r="F363" s="489" t="s">
        <v>146</v>
      </c>
      <c r="G363" s="483">
        <v>0.9375</v>
      </c>
      <c r="H363">
        <v>0.91610000000000003</v>
      </c>
      <c r="I363" s="490">
        <f t="shared" si="26"/>
        <v>2.3359895207946704E-2</v>
      </c>
      <c r="J363" s="483">
        <f t="shared" si="27"/>
        <v>0.9375</v>
      </c>
      <c r="K363" s="483" t="str">
        <f t="shared" si="28"/>
        <v/>
      </c>
      <c r="L363" t="str">
        <f t="shared" si="29"/>
        <v/>
      </c>
    </row>
    <row r="364" spans="1:12" x14ac:dyDescent="0.25">
      <c r="A364" s="489" t="s">
        <v>712</v>
      </c>
      <c r="B364" s="489" t="s">
        <v>852</v>
      </c>
      <c r="C364" s="489" t="s">
        <v>653</v>
      </c>
      <c r="D364" t="str">
        <f t="shared" si="25"/>
        <v>FL, MARION County</v>
      </c>
      <c r="E364" s="489" t="s">
        <v>146</v>
      </c>
      <c r="F364" s="489" t="s">
        <v>146</v>
      </c>
      <c r="G364" s="483">
        <v>0.88770000000000004</v>
      </c>
      <c r="H364">
        <v>0.90300000000000002</v>
      </c>
      <c r="I364" s="490">
        <f t="shared" si="26"/>
        <v>-1.6943521594684364E-2</v>
      </c>
      <c r="J364" s="483">
        <f t="shared" si="27"/>
        <v>0.88770000000000004</v>
      </c>
      <c r="K364" s="483" t="str">
        <f t="shared" si="28"/>
        <v/>
      </c>
      <c r="L364" t="str">
        <f t="shared" si="29"/>
        <v/>
      </c>
    </row>
    <row r="365" spans="1:12" x14ac:dyDescent="0.25">
      <c r="A365" s="489" t="s">
        <v>875</v>
      </c>
      <c r="B365" s="489" t="s">
        <v>852</v>
      </c>
      <c r="C365" s="489" t="s">
        <v>653</v>
      </c>
      <c r="D365" t="str">
        <f t="shared" si="25"/>
        <v>FL, MARTIN County</v>
      </c>
      <c r="E365" s="489" t="s">
        <v>146</v>
      </c>
      <c r="F365" s="489" t="s">
        <v>146</v>
      </c>
      <c r="G365" s="483">
        <v>0.91300000000000003</v>
      </c>
      <c r="H365" s="483">
        <v>0.86012999999999995</v>
      </c>
      <c r="I365" s="490">
        <f t="shared" si="26"/>
        <v>6.1467452594375367E-2</v>
      </c>
      <c r="J365" s="483">
        <f t="shared" si="27"/>
        <v>0.91300000000000003</v>
      </c>
      <c r="K365" s="483" t="str">
        <f t="shared" si="28"/>
        <v/>
      </c>
      <c r="L365" t="str">
        <f t="shared" si="29"/>
        <v/>
      </c>
    </row>
    <row r="366" spans="1:12" x14ac:dyDescent="0.25">
      <c r="A366" s="489" t="s">
        <v>876</v>
      </c>
      <c r="B366" s="489" t="s">
        <v>852</v>
      </c>
      <c r="C366" s="489" t="s">
        <v>653</v>
      </c>
      <c r="D366" t="str">
        <f t="shared" si="25"/>
        <v>FL, MIAMI-DADE County</v>
      </c>
      <c r="E366" s="489" t="s">
        <v>146</v>
      </c>
      <c r="F366" s="489" t="s">
        <v>146</v>
      </c>
      <c r="G366" s="483">
        <v>0.97170000000000001</v>
      </c>
      <c r="H366">
        <v>0.92500000000000004</v>
      </c>
      <c r="I366" s="490">
        <f t="shared" si="26"/>
        <v>5.0486486486486445E-2</v>
      </c>
      <c r="J366" s="483">
        <f t="shared" si="27"/>
        <v>0.97170000000000001</v>
      </c>
      <c r="K366" s="483" t="str">
        <f t="shared" si="28"/>
        <v/>
      </c>
      <c r="L366" t="str">
        <f t="shared" si="29"/>
        <v/>
      </c>
    </row>
    <row r="367" spans="1:12" x14ac:dyDescent="0.25">
      <c r="A367" s="489" t="s">
        <v>715</v>
      </c>
      <c r="B367" s="489" t="s">
        <v>852</v>
      </c>
      <c r="C367" s="489" t="s">
        <v>653</v>
      </c>
      <c r="D367" t="str">
        <f t="shared" si="25"/>
        <v>FL, MONROE County</v>
      </c>
      <c r="E367" s="489" t="s">
        <v>147</v>
      </c>
      <c r="F367" s="489" t="s">
        <v>147</v>
      </c>
      <c r="G367" s="483">
        <v>0.85229999999999995</v>
      </c>
      <c r="H367">
        <v>0.82679999999999998</v>
      </c>
      <c r="I367" s="490">
        <f t="shared" si="26"/>
        <v>3.0841799709724199E-2</v>
      </c>
      <c r="J367" s="483">
        <f t="shared" si="27"/>
        <v>0.85229999999999995</v>
      </c>
      <c r="K367" s="483" t="str">
        <f t="shared" si="28"/>
        <v/>
      </c>
      <c r="L367" t="str">
        <f t="shared" si="29"/>
        <v/>
      </c>
    </row>
    <row r="368" spans="1:12" x14ac:dyDescent="0.25">
      <c r="A368" s="489" t="s">
        <v>877</v>
      </c>
      <c r="B368" s="489" t="s">
        <v>852</v>
      </c>
      <c r="C368" s="489" t="s">
        <v>653</v>
      </c>
      <c r="D368" t="str">
        <f t="shared" si="25"/>
        <v>FL, NASSAU County</v>
      </c>
      <c r="E368" s="489" t="s">
        <v>146</v>
      </c>
      <c r="F368" s="489" t="s">
        <v>146</v>
      </c>
      <c r="G368" s="483">
        <v>0.87390000000000001</v>
      </c>
      <c r="H368">
        <v>0.85909999999999997</v>
      </c>
      <c r="I368" s="490">
        <f t="shared" si="26"/>
        <v>1.7227330927715091E-2</v>
      </c>
      <c r="J368" s="483">
        <f t="shared" si="27"/>
        <v>0.87390000000000001</v>
      </c>
      <c r="K368" s="483" t="str">
        <f t="shared" si="28"/>
        <v/>
      </c>
      <c r="L368" t="str">
        <f t="shared" si="29"/>
        <v/>
      </c>
    </row>
    <row r="369" spans="1:12" x14ac:dyDescent="0.25">
      <c r="A369" s="489" t="s">
        <v>878</v>
      </c>
      <c r="B369" s="489" t="s">
        <v>852</v>
      </c>
      <c r="C369" s="489" t="s">
        <v>653</v>
      </c>
      <c r="D369" t="str">
        <f t="shared" si="25"/>
        <v>FL, OKALOOSA County</v>
      </c>
      <c r="E369" s="489" t="s">
        <v>146</v>
      </c>
      <c r="F369" s="489" t="s">
        <v>146</v>
      </c>
      <c r="G369" s="483">
        <v>0.91820000000000002</v>
      </c>
      <c r="H369">
        <v>0.90390000000000004</v>
      </c>
      <c r="I369" s="490">
        <f t="shared" si="26"/>
        <v>1.5820334107755258E-2</v>
      </c>
      <c r="J369" s="483">
        <f t="shared" si="27"/>
        <v>0.91820000000000002</v>
      </c>
      <c r="K369" s="483" t="str">
        <f t="shared" si="28"/>
        <v/>
      </c>
      <c r="L369" t="str">
        <f t="shared" si="29"/>
        <v/>
      </c>
    </row>
    <row r="370" spans="1:12" x14ac:dyDescent="0.25">
      <c r="A370" s="489" t="s">
        <v>1794</v>
      </c>
      <c r="B370" s="489" t="s">
        <v>852</v>
      </c>
      <c r="C370" s="489" t="s">
        <v>653</v>
      </c>
      <c r="D370" t="str">
        <f t="shared" si="25"/>
        <v>FL, OKEECHOBEE County</v>
      </c>
      <c r="E370" s="489" t="s">
        <v>147</v>
      </c>
      <c r="F370" s="489" t="s">
        <v>147</v>
      </c>
      <c r="G370" s="483">
        <v>0.85229999999999995</v>
      </c>
      <c r="H370">
        <v>0.82679999999999998</v>
      </c>
      <c r="I370" s="490">
        <f t="shared" si="26"/>
        <v>3.0841799709724199E-2</v>
      </c>
      <c r="J370" s="483">
        <f t="shared" si="27"/>
        <v>0.85229999999999995</v>
      </c>
      <c r="K370" s="483" t="str">
        <f t="shared" si="28"/>
        <v/>
      </c>
      <c r="L370" t="str">
        <f t="shared" si="29"/>
        <v/>
      </c>
    </row>
    <row r="371" spans="1:12" x14ac:dyDescent="0.25">
      <c r="A371" s="489" t="s">
        <v>792</v>
      </c>
      <c r="B371" s="489" t="s">
        <v>852</v>
      </c>
      <c r="C371" s="489" t="s">
        <v>653</v>
      </c>
      <c r="D371" t="str">
        <f t="shared" si="25"/>
        <v>FL, ORANGE County</v>
      </c>
      <c r="E371" s="489" t="s">
        <v>146</v>
      </c>
      <c r="F371" s="489" t="s">
        <v>146</v>
      </c>
      <c r="G371" s="483">
        <v>0.96130000000000004</v>
      </c>
      <c r="H371">
        <v>0.86539999999999995</v>
      </c>
      <c r="I371" s="490">
        <f t="shared" si="26"/>
        <v>0.11081580771897401</v>
      </c>
      <c r="J371" s="483">
        <f t="shared" si="27"/>
        <v>0.96130000000000004</v>
      </c>
      <c r="K371" s="483" t="str">
        <f t="shared" si="28"/>
        <v/>
      </c>
      <c r="L371" t="str">
        <f t="shared" si="29"/>
        <v/>
      </c>
    </row>
    <row r="372" spans="1:12" x14ac:dyDescent="0.25">
      <c r="A372" s="489" t="s">
        <v>879</v>
      </c>
      <c r="B372" s="489" t="s">
        <v>852</v>
      </c>
      <c r="C372" s="489" t="s">
        <v>653</v>
      </c>
      <c r="D372" t="str">
        <f t="shared" si="25"/>
        <v>FL, OSCEOLA County</v>
      </c>
      <c r="E372" s="489" t="s">
        <v>146</v>
      </c>
      <c r="F372" s="489" t="s">
        <v>146</v>
      </c>
      <c r="G372" s="483">
        <v>0.96130000000000004</v>
      </c>
      <c r="H372">
        <v>0.86539999999999995</v>
      </c>
      <c r="I372" s="490">
        <f t="shared" si="26"/>
        <v>0.11081580771897401</v>
      </c>
      <c r="J372" s="483">
        <f t="shared" si="27"/>
        <v>0.96130000000000004</v>
      </c>
      <c r="K372" s="483" t="str">
        <f t="shared" si="28"/>
        <v/>
      </c>
      <c r="L372" t="str">
        <f t="shared" si="29"/>
        <v/>
      </c>
    </row>
    <row r="373" spans="1:12" x14ac:dyDescent="0.25">
      <c r="A373" s="489" t="s">
        <v>880</v>
      </c>
      <c r="B373" s="489" t="s">
        <v>852</v>
      </c>
      <c r="C373" s="489" t="s">
        <v>653</v>
      </c>
      <c r="D373" t="str">
        <f t="shared" si="25"/>
        <v>FL, PALM BEACH County</v>
      </c>
      <c r="E373" s="489" t="s">
        <v>146</v>
      </c>
      <c r="F373" s="489" t="s">
        <v>146</v>
      </c>
      <c r="G373" s="483">
        <v>0.90239999999999998</v>
      </c>
      <c r="H373">
        <v>0.90359999999999996</v>
      </c>
      <c r="I373" s="490">
        <f t="shared" si="26"/>
        <v>-1.3280212483399501E-3</v>
      </c>
      <c r="J373" s="483">
        <f t="shared" si="27"/>
        <v>0.90239999999999998</v>
      </c>
      <c r="K373" s="483" t="str">
        <f t="shared" si="28"/>
        <v/>
      </c>
      <c r="L373" t="str">
        <f t="shared" si="29"/>
        <v/>
      </c>
    </row>
    <row r="374" spans="1:12" x14ac:dyDescent="0.25">
      <c r="A374" s="489" t="s">
        <v>881</v>
      </c>
      <c r="B374" s="489" t="s">
        <v>852</v>
      </c>
      <c r="C374" s="489" t="s">
        <v>653</v>
      </c>
      <c r="D374" t="str">
        <f t="shared" si="25"/>
        <v>FL, PASCO County</v>
      </c>
      <c r="E374" s="489" t="s">
        <v>146</v>
      </c>
      <c r="F374" s="489" t="s">
        <v>146</v>
      </c>
      <c r="G374" s="483">
        <v>0.89859999999999995</v>
      </c>
      <c r="H374">
        <v>0.87909999999999999</v>
      </c>
      <c r="I374" s="490">
        <f t="shared" si="26"/>
        <v>2.2181776817199364E-2</v>
      </c>
      <c r="J374" s="483">
        <f t="shared" si="27"/>
        <v>0.89859999999999995</v>
      </c>
      <c r="K374" s="483" t="str">
        <f t="shared" si="28"/>
        <v/>
      </c>
      <c r="L374" t="str">
        <f t="shared" si="29"/>
        <v/>
      </c>
    </row>
    <row r="375" spans="1:12" x14ac:dyDescent="0.25">
      <c r="A375" s="489" t="s">
        <v>882</v>
      </c>
      <c r="B375" s="489" t="s">
        <v>852</v>
      </c>
      <c r="C375" s="489" t="s">
        <v>653</v>
      </c>
      <c r="D375" t="str">
        <f t="shared" si="25"/>
        <v>FL, PINELLAS County</v>
      </c>
      <c r="E375" s="489" t="s">
        <v>146</v>
      </c>
      <c r="F375" s="489" t="s">
        <v>146</v>
      </c>
      <c r="G375" s="483">
        <v>0.88949999999999996</v>
      </c>
      <c r="H375">
        <v>0.87909999999999999</v>
      </c>
      <c r="I375" s="490">
        <f t="shared" si="26"/>
        <v>1.1830280969172978E-2</v>
      </c>
      <c r="J375" s="483">
        <f t="shared" si="27"/>
        <v>0.88949999999999996</v>
      </c>
      <c r="K375" s="483" t="str">
        <f t="shared" si="28"/>
        <v/>
      </c>
      <c r="L375" t="str">
        <f t="shared" si="29"/>
        <v/>
      </c>
    </row>
    <row r="376" spans="1:12" x14ac:dyDescent="0.25">
      <c r="A376" s="489" t="s">
        <v>769</v>
      </c>
      <c r="B376" s="489" t="s">
        <v>852</v>
      </c>
      <c r="C376" s="489" t="s">
        <v>653</v>
      </c>
      <c r="D376" t="str">
        <f t="shared" si="25"/>
        <v>FL, POLK County</v>
      </c>
      <c r="E376" s="489" t="s">
        <v>146</v>
      </c>
      <c r="F376" s="489" t="s">
        <v>146</v>
      </c>
      <c r="G376" s="483">
        <v>0.84919999999999995</v>
      </c>
      <c r="H376">
        <v>0.83069999999999999</v>
      </c>
      <c r="I376" s="490">
        <f t="shared" si="26"/>
        <v>2.2270374383050393E-2</v>
      </c>
      <c r="J376" s="483">
        <f t="shared" si="27"/>
        <v>0.84919999999999995</v>
      </c>
      <c r="K376" s="483" t="str">
        <f t="shared" si="28"/>
        <v/>
      </c>
      <c r="L376" t="str">
        <f t="shared" si="29"/>
        <v/>
      </c>
    </row>
    <row r="377" spans="1:12" x14ac:dyDescent="0.25">
      <c r="A377" s="489" t="s">
        <v>883</v>
      </c>
      <c r="B377" s="489" t="s">
        <v>852</v>
      </c>
      <c r="C377" s="489" t="s">
        <v>653</v>
      </c>
      <c r="D377" t="str">
        <f t="shared" si="25"/>
        <v>FL, PUTNAM County</v>
      </c>
      <c r="E377" s="489" t="s">
        <v>147</v>
      </c>
      <c r="F377" s="489" t="s">
        <v>147</v>
      </c>
      <c r="G377" s="483">
        <v>0.85229999999999995</v>
      </c>
      <c r="H377">
        <v>0.82679999999999998</v>
      </c>
      <c r="I377" s="490">
        <f t="shared" si="26"/>
        <v>3.0841799709724199E-2</v>
      </c>
      <c r="J377" s="483">
        <f t="shared" si="27"/>
        <v>0.85229999999999995</v>
      </c>
      <c r="K377" s="483" t="str">
        <f t="shared" si="28"/>
        <v/>
      </c>
      <c r="L377" t="str">
        <f t="shared" si="29"/>
        <v/>
      </c>
    </row>
    <row r="378" spans="1:12" x14ac:dyDescent="0.25">
      <c r="A378" s="489" t="s">
        <v>884</v>
      </c>
      <c r="B378" s="489" t="s">
        <v>852</v>
      </c>
      <c r="C378" s="489" t="s">
        <v>653</v>
      </c>
      <c r="D378" t="str">
        <f t="shared" si="25"/>
        <v>FL, ST. JOHNS County</v>
      </c>
      <c r="E378" s="489" t="s">
        <v>146</v>
      </c>
      <c r="F378" s="489" t="s">
        <v>146</v>
      </c>
      <c r="G378" s="483">
        <v>0.87390000000000001</v>
      </c>
      <c r="H378">
        <v>0.85909999999999997</v>
      </c>
      <c r="I378" s="490">
        <f t="shared" si="26"/>
        <v>1.7227330927715091E-2</v>
      </c>
      <c r="J378" s="483">
        <f t="shared" si="27"/>
        <v>0.87390000000000001</v>
      </c>
      <c r="K378" s="483" t="str">
        <f t="shared" si="28"/>
        <v/>
      </c>
      <c r="L378" t="str">
        <f t="shared" si="29"/>
        <v/>
      </c>
    </row>
    <row r="379" spans="1:12" x14ac:dyDescent="0.25">
      <c r="A379" s="489" t="s">
        <v>885</v>
      </c>
      <c r="B379" s="489" t="s">
        <v>852</v>
      </c>
      <c r="C379" s="489" t="s">
        <v>653</v>
      </c>
      <c r="D379" t="str">
        <f t="shared" si="25"/>
        <v>FL, ST. LUCIE County</v>
      </c>
      <c r="E379" s="489" t="s">
        <v>146</v>
      </c>
      <c r="F379" s="489" t="s">
        <v>146</v>
      </c>
      <c r="G379" s="483">
        <v>0.91300000000000003</v>
      </c>
      <c r="H379" s="483">
        <v>0.86012999999999995</v>
      </c>
      <c r="I379" s="490">
        <f t="shared" si="26"/>
        <v>6.1467452594375367E-2</v>
      </c>
      <c r="J379" s="483">
        <f t="shared" si="27"/>
        <v>0.91300000000000003</v>
      </c>
      <c r="K379" s="483" t="str">
        <f t="shared" si="28"/>
        <v/>
      </c>
      <c r="L379" t="str">
        <f t="shared" si="29"/>
        <v/>
      </c>
    </row>
    <row r="380" spans="1:12" x14ac:dyDescent="0.25">
      <c r="A380" s="489" t="s">
        <v>886</v>
      </c>
      <c r="B380" s="489" t="s">
        <v>852</v>
      </c>
      <c r="C380" s="489" t="s">
        <v>653</v>
      </c>
      <c r="D380" t="str">
        <f t="shared" si="25"/>
        <v>FL, SANTA ROSA County</v>
      </c>
      <c r="E380" s="489" t="s">
        <v>146</v>
      </c>
      <c r="F380" s="489" t="s">
        <v>146</v>
      </c>
      <c r="G380" s="483">
        <v>0.79920000000000002</v>
      </c>
      <c r="H380">
        <v>0.76919999999999999</v>
      </c>
      <c r="I380" s="490">
        <f t="shared" si="26"/>
        <v>3.9001560062402532E-2</v>
      </c>
      <c r="J380" s="483">
        <f t="shared" si="27"/>
        <v>0.79920000000000002</v>
      </c>
      <c r="K380" s="483" t="str">
        <f t="shared" si="28"/>
        <v/>
      </c>
      <c r="L380" t="str">
        <f t="shared" si="29"/>
        <v/>
      </c>
    </row>
    <row r="381" spans="1:12" x14ac:dyDescent="0.25">
      <c r="A381" s="489" t="s">
        <v>887</v>
      </c>
      <c r="B381" s="489" t="s">
        <v>852</v>
      </c>
      <c r="C381" s="489" t="s">
        <v>653</v>
      </c>
      <c r="D381" t="str">
        <f t="shared" si="25"/>
        <v>FL, SARASOTA County</v>
      </c>
      <c r="E381" s="489" t="s">
        <v>146</v>
      </c>
      <c r="F381" s="489" t="s">
        <v>146</v>
      </c>
      <c r="G381" s="483">
        <v>0.9375</v>
      </c>
      <c r="H381">
        <v>0.91610000000000003</v>
      </c>
      <c r="I381" s="490">
        <f t="shared" si="26"/>
        <v>2.3359895207946704E-2</v>
      </c>
      <c r="J381" s="483">
        <f t="shared" si="27"/>
        <v>0.9375</v>
      </c>
      <c r="K381" s="483" t="str">
        <f t="shared" si="28"/>
        <v/>
      </c>
      <c r="L381" t="str">
        <f t="shared" si="29"/>
        <v/>
      </c>
    </row>
    <row r="382" spans="1:12" x14ac:dyDescent="0.25">
      <c r="A382" s="489" t="s">
        <v>888</v>
      </c>
      <c r="B382" s="489" t="s">
        <v>852</v>
      </c>
      <c r="C382" s="489" t="s">
        <v>653</v>
      </c>
      <c r="D382" t="str">
        <f t="shared" si="25"/>
        <v>FL, SEMINOLE County</v>
      </c>
      <c r="E382" s="489" t="s">
        <v>146</v>
      </c>
      <c r="F382" s="489" t="s">
        <v>146</v>
      </c>
      <c r="G382" s="483">
        <v>0.96130000000000004</v>
      </c>
      <c r="H382">
        <v>0.86539999999999995</v>
      </c>
      <c r="I382" s="490">
        <f t="shared" si="26"/>
        <v>0.11081580771897401</v>
      </c>
      <c r="J382" s="483">
        <f t="shared" si="27"/>
        <v>0.96130000000000004</v>
      </c>
      <c r="K382" s="483" t="str">
        <f t="shared" si="28"/>
        <v/>
      </c>
      <c r="L382" t="str">
        <f t="shared" si="29"/>
        <v/>
      </c>
    </row>
    <row r="383" spans="1:12" x14ac:dyDescent="0.25">
      <c r="A383" s="489" t="s">
        <v>725</v>
      </c>
      <c r="B383" s="489" t="s">
        <v>852</v>
      </c>
      <c r="C383" s="489" t="s">
        <v>653</v>
      </c>
      <c r="D383" t="str">
        <f t="shared" si="25"/>
        <v>FL, SUMTER County</v>
      </c>
      <c r="E383" s="489" t="s">
        <v>146</v>
      </c>
      <c r="F383" s="489" t="s">
        <v>146</v>
      </c>
      <c r="G383" s="483">
        <v>0.65</v>
      </c>
      <c r="H383">
        <v>0.75490000000000002</v>
      </c>
      <c r="I383" s="490">
        <f t="shared" si="26"/>
        <v>-0.13895880249039608</v>
      </c>
      <c r="J383" s="483">
        <f t="shared" si="27"/>
        <v>0.71715499999999999</v>
      </c>
      <c r="K383" s="483" t="str">
        <f t="shared" si="28"/>
        <v>Yes</v>
      </c>
      <c r="L383">
        <f t="shared" si="29"/>
        <v>1</v>
      </c>
    </row>
    <row r="384" spans="1:12" x14ac:dyDescent="0.25">
      <c r="A384" s="489" t="s">
        <v>1795</v>
      </c>
      <c r="B384" s="489" t="s">
        <v>852</v>
      </c>
      <c r="C384" s="489" t="s">
        <v>653</v>
      </c>
      <c r="D384" t="str">
        <f t="shared" si="25"/>
        <v>FL, SUWANNEE County</v>
      </c>
      <c r="E384" s="489" t="s">
        <v>147</v>
      </c>
      <c r="F384" s="489" t="s">
        <v>147</v>
      </c>
      <c r="G384" s="483">
        <v>0.85229999999999995</v>
      </c>
      <c r="H384">
        <v>0.82679999999999998</v>
      </c>
      <c r="I384" s="490">
        <f t="shared" si="26"/>
        <v>3.0841799709724199E-2</v>
      </c>
      <c r="J384" s="483">
        <f t="shared" si="27"/>
        <v>0.85229999999999995</v>
      </c>
      <c r="K384" s="483" t="str">
        <f t="shared" si="28"/>
        <v/>
      </c>
      <c r="L384" t="str">
        <f t="shared" si="29"/>
        <v/>
      </c>
    </row>
    <row r="385" spans="1:12" x14ac:dyDescent="0.25">
      <c r="A385" s="489" t="s">
        <v>889</v>
      </c>
      <c r="B385" s="489" t="s">
        <v>852</v>
      </c>
      <c r="C385" s="489" t="s">
        <v>653</v>
      </c>
      <c r="D385" t="str">
        <f t="shared" si="25"/>
        <v>FL, TAYLOR County</v>
      </c>
      <c r="E385" s="489" t="s">
        <v>147</v>
      </c>
      <c r="F385" s="489" t="s">
        <v>147</v>
      </c>
      <c r="G385" s="483">
        <v>0.85229999999999995</v>
      </c>
      <c r="H385">
        <v>0.82679999999999998</v>
      </c>
      <c r="I385" s="490">
        <f t="shared" si="26"/>
        <v>3.0841799709724199E-2</v>
      </c>
      <c r="J385" s="483">
        <f t="shared" si="27"/>
        <v>0.85229999999999995</v>
      </c>
      <c r="K385" s="483" t="str">
        <f t="shared" si="28"/>
        <v/>
      </c>
      <c r="L385" t="str">
        <f t="shared" si="29"/>
        <v/>
      </c>
    </row>
    <row r="386" spans="1:12" x14ac:dyDescent="0.25">
      <c r="A386" s="489" t="s">
        <v>775</v>
      </c>
      <c r="B386" s="489" t="s">
        <v>852</v>
      </c>
      <c r="C386" s="489" t="s">
        <v>653</v>
      </c>
      <c r="D386" t="str">
        <f t="shared" ref="D386:D449" si="30">B386&amp;", "&amp;A386&amp;" "&amp;C386</f>
        <v>FL, UNION County</v>
      </c>
      <c r="E386" s="489" t="s">
        <v>147</v>
      </c>
      <c r="F386" s="489" t="s">
        <v>147</v>
      </c>
      <c r="G386" s="483">
        <v>0.85229999999999995</v>
      </c>
      <c r="H386">
        <v>0.82679999999999998</v>
      </c>
      <c r="I386" s="490">
        <f t="shared" si="26"/>
        <v>3.0841799709724199E-2</v>
      </c>
      <c r="J386" s="483">
        <f t="shared" si="27"/>
        <v>0.85229999999999995</v>
      </c>
      <c r="K386" s="483" t="str">
        <f t="shared" si="28"/>
        <v/>
      </c>
      <c r="L386" t="str">
        <f t="shared" si="29"/>
        <v/>
      </c>
    </row>
    <row r="387" spans="1:12" x14ac:dyDescent="0.25">
      <c r="A387" s="489" t="s">
        <v>890</v>
      </c>
      <c r="B387" s="489" t="s">
        <v>852</v>
      </c>
      <c r="C387" s="489" t="s">
        <v>653</v>
      </c>
      <c r="D387" t="str">
        <f t="shared" si="30"/>
        <v>FL, VOLUSIA County</v>
      </c>
      <c r="E387" s="489" t="s">
        <v>146</v>
      </c>
      <c r="F387" s="489" t="s">
        <v>146</v>
      </c>
      <c r="G387" s="483">
        <v>0.85519999999999996</v>
      </c>
      <c r="H387">
        <v>0.80149999999999999</v>
      </c>
      <c r="I387" s="490">
        <f t="shared" ref="I387:I450" si="31">(G387-H387)/H387</f>
        <v>6.699937616968181E-2</v>
      </c>
      <c r="J387" s="483">
        <f t="shared" ref="J387:J450" si="32">IF(I387&lt;=-5%,H387*0.95,G387)</f>
        <v>0.85519999999999996</v>
      </c>
      <c r="K387" s="483" t="str">
        <f t="shared" ref="K387:K450" si="33">IF(I387&lt;=-5%,"Yes","")</f>
        <v/>
      </c>
      <c r="L387" t="str">
        <f t="shared" ref="L387:L450" si="34">IF(K387="","",1)</f>
        <v/>
      </c>
    </row>
    <row r="388" spans="1:12" x14ac:dyDescent="0.25">
      <c r="A388" s="489" t="s">
        <v>891</v>
      </c>
      <c r="B388" s="489" t="s">
        <v>852</v>
      </c>
      <c r="C388" s="489" t="s">
        <v>653</v>
      </c>
      <c r="D388" t="str">
        <f t="shared" si="30"/>
        <v>FL, WAKULLA County</v>
      </c>
      <c r="E388" s="489" t="s">
        <v>146</v>
      </c>
      <c r="F388" s="489" t="s">
        <v>146</v>
      </c>
      <c r="G388" s="483">
        <v>0.76049999999999995</v>
      </c>
      <c r="H388">
        <v>0.79479999999999995</v>
      </c>
      <c r="I388" s="490">
        <f t="shared" si="31"/>
        <v>-4.3155510820332157E-2</v>
      </c>
      <c r="J388" s="483">
        <f t="shared" si="32"/>
        <v>0.76049999999999995</v>
      </c>
      <c r="K388" s="483" t="str">
        <f t="shared" si="33"/>
        <v/>
      </c>
      <c r="L388" t="str">
        <f t="shared" si="34"/>
        <v/>
      </c>
    </row>
    <row r="389" spans="1:12" x14ac:dyDescent="0.25">
      <c r="A389" s="489" t="s">
        <v>892</v>
      </c>
      <c r="B389" s="489" t="s">
        <v>852</v>
      </c>
      <c r="C389" s="489" t="s">
        <v>653</v>
      </c>
      <c r="D389" t="str">
        <f t="shared" si="30"/>
        <v>FL, WALTON County</v>
      </c>
      <c r="E389" s="489" t="s">
        <v>146</v>
      </c>
      <c r="F389" s="489" t="s">
        <v>146</v>
      </c>
      <c r="G389" s="483">
        <v>0.91820000000000002</v>
      </c>
      <c r="H389">
        <v>0.90390000000000004</v>
      </c>
      <c r="I389" s="490">
        <f t="shared" si="31"/>
        <v>1.5820334107755258E-2</v>
      </c>
      <c r="J389" s="483">
        <f t="shared" si="32"/>
        <v>0.91820000000000002</v>
      </c>
      <c r="K389" s="483" t="str">
        <f t="shared" si="33"/>
        <v/>
      </c>
      <c r="L389" t="str">
        <f t="shared" si="34"/>
        <v/>
      </c>
    </row>
    <row r="390" spans="1:12" x14ac:dyDescent="0.25">
      <c r="A390" s="489" t="s">
        <v>728</v>
      </c>
      <c r="B390" s="489" t="s">
        <v>852</v>
      </c>
      <c r="C390" s="489" t="s">
        <v>653</v>
      </c>
      <c r="D390" t="str">
        <f t="shared" si="30"/>
        <v>FL, WASHINGTON County</v>
      </c>
      <c r="E390" s="489" t="s">
        <v>146</v>
      </c>
      <c r="F390" s="489" t="s">
        <v>147</v>
      </c>
      <c r="G390" s="483">
        <v>0.90190000000000003</v>
      </c>
      <c r="H390">
        <v>0.82679999999999998</v>
      </c>
      <c r="I390" s="490">
        <f t="shared" si="31"/>
        <v>9.0832123850991847E-2</v>
      </c>
      <c r="J390" s="483">
        <f t="shared" si="32"/>
        <v>0.90190000000000003</v>
      </c>
      <c r="K390" s="483" t="str">
        <f t="shared" si="33"/>
        <v/>
      </c>
      <c r="L390" t="str">
        <f t="shared" si="34"/>
        <v/>
      </c>
    </row>
    <row r="391" spans="1:12" x14ac:dyDescent="0.25">
      <c r="A391" s="489" t="s">
        <v>1796</v>
      </c>
      <c r="B391" s="489" t="s">
        <v>893</v>
      </c>
      <c r="C391" s="489" t="s">
        <v>653</v>
      </c>
      <c r="D391" t="str">
        <f t="shared" si="30"/>
        <v>GA, APPLING County</v>
      </c>
      <c r="E391" s="489" t="s">
        <v>147</v>
      </c>
      <c r="F391" s="489" t="s">
        <v>147</v>
      </c>
      <c r="G391" s="483">
        <v>0.75560000000000005</v>
      </c>
      <c r="H391">
        <v>0.76780000000000004</v>
      </c>
      <c r="I391" s="490">
        <f t="shared" si="31"/>
        <v>-1.5889554571502981E-2</v>
      </c>
      <c r="J391" s="483">
        <f t="shared" si="32"/>
        <v>0.75560000000000005</v>
      </c>
      <c r="K391" s="483" t="str">
        <f t="shared" si="33"/>
        <v/>
      </c>
      <c r="L391" t="str">
        <f t="shared" si="34"/>
        <v/>
      </c>
    </row>
    <row r="392" spans="1:12" x14ac:dyDescent="0.25">
      <c r="A392" s="489" t="s">
        <v>1797</v>
      </c>
      <c r="B392" s="489" t="s">
        <v>893</v>
      </c>
      <c r="C392" s="489" t="s">
        <v>653</v>
      </c>
      <c r="D392" t="str">
        <f t="shared" si="30"/>
        <v>GA, ATKINSON County</v>
      </c>
      <c r="E392" s="489" t="s">
        <v>147</v>
      </c>
      <c r="F392" s="489" t="s">
        <v>147</v>
      </c>
      <c r="G392" s="483">
        <v>0.75560000000000005</v>
      </c>
      <c r="H392">
        <v>0.76780000000000004</v>
      </c>
      <c r="I392" s="490">
        <f t="shared" si="31"/>
        <v>-1.5889554571502981E-2</v>
      </c>
      <c r="J392" s="483">
        <f t="shared" si="32"/>
        <v>0.75560000000000005</v>
      </c>
      <c r="K392" s="483" t="str">
        <f t="shared" si="33"/>
        <v/>
      </c>
      <c r="L392" t="str">
        <f t="shared" si="34"/>
        <v/>
      </c>
    </row>
    <row r="393" spans="1:12" x14ac:dyDescent="0.25">
      <c r="A393" s="489" t="s">
        <v>1798</v>
      </c>
      <c r="B393" s="489" t="s">
        <v>893</v>
      </c>
      <c r="C393" s="489" t="s">
        <v>653</v>
      </c>
      <c r="D393" t="str">
        <f t="shared" si="30"/>
        <v>GA, BACON County</v>
      </c>
      <c r="E393" s="489" t="s">
        <v>147</v>
      </c>
      <c r="F393" s="489" t="s">
        <v>147</v>
      </c>
      <c r="G393" s="483">
        <v>0.75560000000000005</v>
      </c>
      <c r="H393">
        <v>0.76780000000000004</v>
      </c>
      <c r="I393" s="490">
        <f t="shared" si="31"/>
        <v>-1.5889554571502981E-2</v>
      </c>
      <c r="J393" s="483">
        <f t="shared" si="32"/>
        <v>0.75560000000000005</v>
      </c>
      <c r="K393" s="483" t="str">
        <f t="shared" si="33"/>
        <v/>
      </c>
      <c r="L393" t="str">
        <f t="shared" si="34"/>
        <v/>
      </c>
    </row>
    <row r="394" spans="1:12" x14ac:dyDescent="0.25">
      <c r="A394" s="489" t="s">
        <v>853</v>
      </c>
      <c r="B394" s="489" t="s">
        <v>893</v>
      </c>
      <c r="C394" s="489" t="s">
        <v>653</v>
      </c>
      <c r="D394" t="str">
        <f t="shared" si="30"/>
        <v>GA, BAKER County</v>
      </c>
      <c r="E394" s="489" t="s">
        <v>147</v>
      </c>
      <c r="F394" s="489" t="s">
        <v>147</v>
      </c>
      <c r="G394" s="483">
        <v>0.75560000000000005</v>
      </c>
      <c r="H394">
        <v>0.76780000000000004</v>
      </c>
      <c r="I394" s="490">
        <f t="shared" si="31"/>
        <v>-1.5889554571502981E-2</v>
      </c>
      <c r="J394" s="483">
        <f t="shared" si="32"/>
        <v>0.75560000000000005</v>
      </c>
      <c r="K394" s="483" t="str">
        <f t="shared" si="33"/>
        <v/>
      </c>
      <c r="L394" t="str">
        <f t="shared" si="34"/>
        <v/>
      </c>
    </row>
    <row r="395" spans="1:12" x14ac:dyDescent="0.25">
      <c r="A395" s="489" t="s">
        <v>679</v>
      </c>
      <c r="B395" s="489" t="s">
        <v>893</v>
      </c>
      <c r="C395" s="489" t="s">
        <v>653</v>
      </c>
      <c r="D395" t="str">
        <f t="shared" si="30"/>
        <v>GA, BALDWIN County</v>
      </c>
      <c r="E395" s="489" t="s">
        <v>147</v>
      </c>
      <c r="F395" s="489" t="s">
        <v>147</v>
      </c>
      <c r="G395" s="483">
        <v>0.75560000000000005</v>
      </c>
      <c r="H395">
        <v>0.76780000000000004</v>
      </c>
      <c r="I395" s="490">
        <f t="shared" si="31"/>
        <v>-1.5889554571502981E-2</v>
      </c>
      <c r="J395" s="483">
        <f t="shared" si="32"/>
        <v>0.75560000000000005</v>
      </c>
      <c r="K395" s="483" t="str">
        <f t="shared" si="33"/>
        <v/>
      </c>
      <c r="L395" t="str">
        <f t="shared" si="34"/>
        <v/>
      </c>
    </row>
    <row r="396" spans="1:12" x14ac:dyDescent="0.25">
      <c r="A396" s="489" t="s">
        <v>1799</v>
      </c>
      <c r="B396" s="489" t="s">
        <v>893</v>
      </c>
      <c r="C396" s="489" t="s">
        <v>653</v>
      </c>
      <c r="D396" t="str">
        <f t="shared" si="30"/>
        <v>GA, BANKS County</v>
      </c>
      <c r="E396" s="489" t="s">
        <v>147</v>
      </c>
      <c r="F396" s="489" t="s">
        <v>147</v>
      </c>
      <c r="G396" s="483">
        <v>0.75560000000000005</v>
      </c>
      <c r="H396">
        <v>0.76780000000000004</v>
      </c>
      <c r="I396" s="490">
        <f t="shared" si="31"/>
        <v>-1.5889554571502981E-2</v>
      </c>
      <c r="J396" s="483">
        <f t="shared" si="32"/>
        <v>0.75560000000000005</v>
      </c>
      <c r="K396" s="483" t="str">
        <f t="shared" si="33"/>
        <v/>
      </c>
      <c r="L396" t="str">
        <f t="shared" si="34"/>
        <v/>
      </c>
    </row>
    <row r="397" spans="1:12" x14ac:dyDescent="0.25">
      <c r="A397" s="489" t="s">
        <v>894</v>
      </c>
      <c r="B397" s="489" t="s">
        <v>893</v>
      </c>
      <c r="C397" s="489" t="s">
        <v>653</v>
      </c>
      <c r="D397" t="str">
        <f t="shared" si="30"/>
        <v>GA, BARROW County</v>
      </c>
      <c r="E397" s="489" t="s">
        <v>146</v>
      </c>
      <c r="F397" s="489" t="s">
        <v>146</v>
      </c>
      <c r="G397" s="483">
        <v>1.0210999999999999</v>
      </c>
      <c r="H397">
        <v>1.0064</v>
      </c>
      <c r="I397" s="490">
        <f t="shared" si="31"/>
        <v>1.4606518282988808E-2</v>
      </c>
      <c r="J397" s="483">
        <f t="shared" si="32"/>
        <v>1.0210999999999999</v>
      </c>
      <c r="K397" s="483" t="str">
        <f t="shared" si="33"/>
        <v/>
      </c>
      <c r="L397" t="str">
        <f t="shared" si="34"/>
        <v/>
      </c>
    </row>
    <row r="398" spans="1:12" x14ac:dyDescent="0.25">
      <c r="A398" s="489" t="s">
        <v>895</v>
      </c>
      <c r="B398" s="489" t="s">
        <v>893</v>
      </c>
      <c r="C398" s="489" t="s">
        <v>653</v>
      </c>
      <c r="D398" t="str">
        <f t="shared" si="30"/>
        <v>GA, BARTOW County</v>
      </c>
      <c r="E398" s="489" t="s">
        <v>146</v>
      </c>
      <c r="F398" s="489" t="s">
        <v>146</v>
      </c>
      <c r="G398" s="483">
        <v>1.0382</v>
      </c>
      <c r="H398">
        <v>1.0064</v>
      </c>
      <c r="I398" s="490">
        <f t="shared" si="31"/>
        <v>3.1597774244833121E-2</v>
      </c>
      <c r="J398" s="483">
        <f t="shared" si="32"/>
        <v>1.0382</v>
      </c>
      <c r="K398" s="483" t="str">
        <f t="shared" si="33"/>
        <v/>
      </c>
      <c r="L398" t="str">
        <f t="shared" si="34"/>
        <v/>
      </c>
    </row>
    <row r="399" spans="1:12" x14ac:dyDescent="0.25">
      <c r="A399" s="489" t="s">
        <v>1800</v>
      </c>
      <c r="B399" s="489" t="s">
        <v>893</v>
      </c>
      <c r="C399" s="489" t="s">
        <v>653</v>
      </c>
      <c r="D399" t="str">
        <f t="shared" si="30"/>
        <v>GA, BEN HILL County</v>
      </c>
      <c r="E399" s="489" t="s">
        <v>147</v>
      </c>
      <c r="F399" s="489" t="s">
        <v>147</v>
      </c>
      <c r="G399" s="483">
        <v>0.75560000000000005</v>
      </c>
      <c r="H399">
        <v>0.76780000000000004</v>
      </c>
      <c r="I399" s="490">
        <f t="shared" si="31"/>
        <v>-1.5889554571502981E-2</v>
      </c>
      <c r="J399" s="483">
        <f t="shared" si="32"/>
        <v>0.75560000000000005</v>
      </c>
      <c r="K399" s="483" t="str">
        <f t="shared" si="33"/>
        <v/>
      </c>
      <c r="L399" t="str">
        <f t="shared" si="34"/>
        <v/>
      </c>
    </row>
    <row r="400" spans="1:12" x14ac:dyDescent="0.25">
      <c r="A400" s="489" t="s">
        <v>896</v>
      </c>
      <c r="B400" s="489" t="s">
        <v>893</v>
      </c>
      <c r="C400" s="489" t="s">
        <v>653</v>
      </c>
      <c r="D400" t="str">
        <f t="shared" si="30"/>
        <v>GA, BERRIEN County</v>
      </c>
      <c r="E400" s="489" t="s">
        <v>147</v>
      </c>
      <c r="F400" s="489" t="s">
        <v>147</v>
      </c>
      <c r="G400" s="483">
        <v>0.75560000000000005</v>
      </c>
      <c r="H400">
        <v>0.76780000000000004</v>
      </c>
      <c r="I400" s="490">
        <f t="shared" si="31"/>
        <v>-1.5889554571502981E-2</v>
      </c>
      <c r="J400" s="483">
        <f t="shared" si="32"/>
        <v>0.75560000000000005</v>
      </c>
      <c r="K400" s="483" t="str">
        <f t="shared" si="33"/>
        <v/>
      </c>
      <c r="L400" t="str">
        <f t="shared" si="34"/>
        <v/>
      </c>
    </row>
    <row r="401" spans="1:12" x14ac:dyDescent="0.25">
      <c r="A401" s="489" t="s">
        <v>680</v>
      </c>
      <c r="B401" s="489" t="s">
        <v>893</v>
      </c>
      <c r="C401" s="489" t="s">
        <v>653</v>
      </c>
      <c r="D401" t="str">
        <f t="shared" si="30"/>
        <v>GA, BIBB County</v>
      </c>
      <c r="E401" s="489" t="s">
        <v>146</v>
      </c>
      <c r="F401" s="489" t="s">
        <v>146</v>
      </c>
      <c r="G401" s="483">
        <v>0.80740000000000001</v>
      </c>
      <c r="H401">
        <v>0.86250000000000004</v>
      </c>
      <c r="I401" s="490">
        <f t="shared" si="31"/>
        <v>-6.3884057971014527E-2</v>
      </c>
      <c r="J401" s="483">
        <f t="shared" si="32"/>
        <v>0.81937499999999996</v>
      </c>
      <c r="K401" s="483" t="str">
        <f t="shared" si="33"/>
        <v>Yes</v>
      </c>
      <c r="L401">
        <f t="shared" si="34"/>
        <v>1</v>
      </c>
    </row>
    <row r="402" spans="1:12" x14ac:dyDescent="0.25">
      <c r="A402" s="489" t="s">
        <v>1801</v>
      </c>
      <c r="B402" s="489" t="s">
        <v>893</v>
      </c>
      <c r="C402" s="489" t="s">
        <v>653</v>
      </c>
      <c r="D402" t="str">
        <f t="shared" si="30"/>
        <v>GA, BLECKLEY County</v>
      </c>
      <c r="E402" s="489" t="s">
        <v>147</v>
      </c>
      <c r="F402" s="489" t="s">
        <v>147</v>
      </c>
      <c r="G402" s="483">
        <v>0.75560000000000005</v>
      </c>
      <c r="H402">
        <v>0.76780000000000004</v>
      </c>
      <c r="I402" s="490">
        <f t="shared" si="31"/>
        <v>-1.5889554571502981E-2</v>
      </c>
      <c r="J402" s="483">
        <f t="shared" si="32"/>
        <v>0.75560000000000005</v>
      </c>
      <c r="K402" s="483" t="str">
        <f t="shared" si="33"/>
        <v/>
      </c>
      <c r="L402" t="str">
        <f t="shared" si="34"/>
        <v/>
      </c>
    </row>
    <row r="403" spans="1:12" x14ac:dyDescent="0.25">
      <c r="A403" s="489" t="s">
        <v>897</v>
      </c>
      <c r="B403" s="489" t="s">
        <v>893</v>
      </c>
      <c r="C403" s="489" t="s">
        <v>653</v>
      </c>
      <c r="D403" t="str">
        <f t="shared" si="30"/>
        <v>GA, BRANTLEY County</v>
      </c>
      <c r="E403" s="489" t="s">
        <v>146</v>
      </c>
      <c r="F403" s="489" t="s">
        <v>146</v>
      </c>
      <c r="G403" s="483">
        <v>1.0036</v>
      </c>
      <c r="H403">
        <v>0.92820000000000003</v>
      </c>
      <c r="I403" s="490">
        <f t="shared" si="31"/>
        <v>8.1232492997198896E-2</v>
      </c>
      <c r="J403" s="483">
        <f t="shared" si="32"/>
        <v>1.0036</v>
      </c>
      <c r="K403" s="483" t="str">
        <f t="shared" si="33"/>
        <v/>
      </c>
      <c r="L403" t="str">
        <f t="shared" si="34"/>
        <v/>
      </c>
    </row>
    <row r="404" spans="1:12" x14ac:dyDescent="0.25">
      <c r="A404" s="489" t="s">
        <v>898</v>
      </c>
      <c r="B404" s="489" t="s">
        <v>893</v>
      </c>
      <c r="C404" s="489" t="s">
        <v>653</v>
      </c>
      <c r="D404" t="str">
        <f t="shared" si="30"/>
        <v>GA, BROOKS County</v>
      </c>
      <c r="E404" s="489" t="s">
        <v>146</v>
      </c>
      <c r="F404" s="489" t="s">
        <v>146</v>
      </c>
      <c r="G404" s="483">
        <v>0.74009999999999998</v>
      </c>
      <c r="H404" s="483">
        <v>0.69653999999999994</v>
      </c>
      <c r="I404" s="490">
        <f t="shared" si="31"/>
        <v>6.2537686277887916E-2</v>
      </c>
      <c r="J404" s="483">
        <f t="shared" si="32"/>
        <v>0.74009999999999998</v>
      </c>
      <c r="K404" s="483" t="str">
        <f t="shared" si="33"/>
        <v/>
      </c>
      <c r="L404" t="str">
        <f t="shared" si="34"/>
        <v/>
      </c>
    </row>
    <row r="405" spans="1:12" x14ac:dyDescent="0.25">
      <c r="A405" s="489" t="s">
        <v>899</v>
      </c>
      <c r="B405" s="489" t="s">
        <v>893</v>
      </c>
      <c r="C405" s="489" t="s">
        <v>653</v>
      </c>
      <c r="D405" t="str">
        <f t="shared" si="30"/>
        <v>GA, BRYAN County</v>
      </c>
      <c r="E405" s="489" t="s">
        <v>146</v>
      </c>
      <c r="F405" s="489" t="s">
        <v>146</v>
      </c>
      <c r="G405" s="483">
        <v>0.83389999999999997</v>
      </c>
      <c r="H405">
        <v>0.82179999999999997</v>
      </c>
      <c r="I405" s="490">
        <f t="shared" si="31"/>
        <v>1.4723777074714043E-2</v>
      </c>
      <c r="J405" s="483">
        <f t="shared" si="32"/>
        <v>0.83389999999999997</v>
      </c>
      <c r="K405" s="483" t="str">
        <f t="shared" si="33"/>
        <v/>
      </c>
      <c r="L405" t="str">
        <f t="shared" si="34"/>
        <v/>
      </c>
    </row>
    <row r="406" spans="1:12" x14ac:dyDescent="0.25">
      <c r="A406" s="489" t="s">
        <v>1802</v>
      </c>
      <c r="B406" s="489" t="s">
        <v>893</v>
      </c>
      <c r="C406" s="489" t="s">
        <v>653</v>
      </c>
      <c r="D406" t="str">
        <f t="shared" si="30"/>
        <v>GA, BULLOCH County</v>
      </c>
      <c r="E406" s="489" t="s">
        <v>147</v>
      </c>
      <c r="F406" s="489" t="s">
        <v>147</v>
      </c>
      <c r="G406" s="483">
        <v>0.75560000000000005</v>
      </c>
      <c r="H406">
        <v>0.76780000000000004</v>
      </c>
      <c r="I406" s="490">
        <f t="shared" si="31"/>
        <v>-1.5889554571502981E-2</v>
      </c>
      <c r="J406" s="483">
        <f t="shared" si="32"/>
        <v>0.75560000000000005</v>
      </c>
      <c r="K406" s="483" t="str">
        <f t="shared" si="33"/>
        <v/>
      </c>
      <c r="L406" t="str">
        <f t="shared" si="34"/>
        <v/>
      </c>
    </row>
    <row r="407" spans="1:12" x14ac:dyDescent="0.25">
      <c r="A407" s="489" t="s">
        <v>900</v>
      </c>
      <c r="B407" s="489" t="s">
        <v>893</v>
      </c>
      <c r="C407" s="489" t="s">
        <v>653</v>
      </c>
      <c r="D407" t="str">
        <f t="shared" si="30"/>
        <v>GA, BURKE County</v>
      </c>
      <c r="E407" s="489" t="s">
        <v>146</v>
      </c>
      <c r="F407" s="489" t="s">
        <v>146</v>
      </c>
      <c r="G407" s="483">
        <v>0.80159999999999998</v>
      </c>
      <c r="H407">
        <v>0.8357</v>
      </c>
      <c r="I407" s="490">
        <f t="shared" si="31"/>
        <v>-4.0804116309680533E-2</v>
      </c>
      <c r="J407" s="483">
        <f t="shared" si="32"/>
        <v>0.80159999999999998</v>
      </c>
      <c r="K407" s="483" t="str">
        <f t="shared" si="33"/>
        <v/>
      </c>
      <c r="L407" t="str">
        <f t="shared" si="34"/>
        <v/>
      </c>
    </row>
    <row r="408" spans="1:12" x14ac:dyDescent="0.25">
      <c r="A408" s="489" t="s">
        <v>901</v>
      </c>
      <c r="B408" s="489" t="s">
        <v>893</v>
      </c>
      <c r="C408" s="489" t="s">
        <v>653</v>
      </c>
      <c r="D408" t="str">
        <f t="shared" si="30"/>
        <v>GA, BUTTS County</v>
      </c>
      <c r="E408" s="489" t="s">
        <v>146</v>
      </c>
      <c r="F408" s="489" t="s">
        <v>146</v>
      </c>
      <c r="G408" s="483">
        <v>1.0210999999999999</v>
      </c>
      <c r="H408">
        <v>1.0064</v>
      </c>
      <c r="I408" s="490">
        <f t="shared" si="31"/>
        <v>1.4606518282988808E-2</v>
      </c>
      <c r="J408" s="483">
        <f t="shared" si="32"/>
        <v>1.0210999999999999</v>
      </c>
      <c r="K408" s="483" t="str">
        <f t="shared" si="33"/>
        <v/>
      </c>
      <c r="L408" t="str">
        <f t="shared" si="34"/>
        <v/>
      </c>
    </row>
    <row r="409" spans="1:12" x14ac:dyDescent="0.25">
      <c r="A409" s="489" t="s">
        <v>683</v>
      </c>
      <c r="B409" s="489" t="s">
        <v>893</v>
      </c>
      <c r="C409" s="489" t="s">
        <v>653</v>
      </c>
      <c r="D409" t="str">
        <f t="shared" si="30"/>
        <v>GA, CALHOUN County</v>
      </c>
      <c r="E409" s="489" t="s">
        <v>147</v>
      </c>
      <c r="F409" s="489" t="s">
        <v>147</v>
      </c>
      <c r="G409" s="483">
        <v>0.75560000000000005</v>
      </c>
      <c r="H409">
        <v>0.76780000000000004</v>
      </c>
      <c r="I409" s="490">
        <f t="shared" si="31"/>
        <v>-1.5889554571502981E-2</v>
      </c>
      <c r="J409" s="483">
        <f t="shared" si="32"/>
        <v>0.75560000000000005</v>
      </c>
      <c r="K409" s="483" t="str">
        <f t="shared" si="33"/>
        <v/>
      </c>
      <c r="L409" t="str">
        <f t="shared" si="34"/>
        <v/>
      </c>
    </row>
    <row r="410" spans="1:12" x14ac:dyDescent="0.25">
      <c r="A410" s="489" t="s">
        <v>902</v>
      </c>
      <c r="B410" s="489" t="s">
        <v>893</v>
      </c>
      <c r="C410" s="489" t="s">
        <v>653</v>
      </c>
      <c r="D410" t="str">
        <f t="shared" si="30"/>
        <v>GA, CAMDEN County</v>
      </c>
      <c r="E410" s="489" t="s">
        <v>147</v>
      </c>
      <c r="F410" s="489" t="s">
        <v>147</v>
      </c>
      <c r="G410" s="483">
        <v>0.75560000000000005</v>
      </c>
      <c r="H410">
        <v>0.76780000000000004</v>
      </c>
      <c r="I410" s="490">
        <f t="shared" si="31"/>
        <v>-1.5889554571502981E-2</v>
      </c>
      <c r="J410" s="483">
        <f t="shared" si="32"/>
        <v>0.75560000000000005</v>
      </c>
      <c r="K410" s="483" t="str">
        <f t="shared" si="33"/>
        <v/>
      </c>
      <c r="L410" t="str">
        <f t="shared" si="34"/>
        <v/>
      </c>
    </row>
    <row r="411" spans="1:12" x14ac:dyDescent="0.25">
      <c r="A411" s="489" t="s">
        <v>1803</v>
      </c>
      <c r="B411" s="489" t="s">
        <v>893</v>
      </c>
      <c r="C411" s="489" t="s">
        <v>653</v>
      </c>
      <c r="D411" t="str">
        <f t="shared" si="30"/>
        <v>GA, CANDLER County</v>
      </c>
      <c r="E411" s="489" t="s">
        <v>147</v>
      </c>
      <c r="F411" s="489" t="s">
        <v>147</v>
      </c>
      <c r="G411" s="483">
        <v>0.75560000000000005</v>
      </c>
      <c r="H411">
        <v>0.76780000000000004</v>
      </c>
      <c r="I411" s="490">
        <f t="shared" si="31"/>
        <v>-1.5889554571502981E-2</v>
      </c>
      <c r="J411" s="483">
        <f t="shared" si="32"/>
        <v>0.75560000000000005</v>
      </c>
      <c r="K411" s="483" t="str">
        <f t="shared" si="33"/>
        <v/>
      </c>
      <c r="L411" t="str">
        <f t="shared" si="34"/>
        <v/>
      </c>
    </row>
    <row r="412" spans="1:12" x14ac:dyDescent="0.25">
      <c r="A412" s="489" t="s">
        <v>747</v>
      </c>
      <c r="B412" s="489" t="s">
        <v>893</v>
      </c>
      <c r="C412" s="489" t="s">
        <v>653</v>
      </c>
      <c r="D412" t="str">
        <f t="shared" si="30"/>
        <v>GA, CARROLL County</v>
      </c>
      <c r="E412" s="489" t="s">
        <v>146</v>
      </c>
      <c r="F412" s="489" t="s">
        <v>146</v>
      </c>
      <c r="G412" s="483">
        <v>1.0210999999999999</v>
      </c>
      <c r="H412">
        <v>1.0064</v>
      </c>
      <c r="I412" s="490">
        <f t="shared" si="31"/>
        <v>1.4606518282988808E-2</v>
      </c>
      <c r="J412" s="483">
        <f t="shared" si="32"/>
        <v>1.0210999999999999</v>
      </c>
      <c r="K412" s="483" t="str">
        <f t="shared" si="33"/>
        <v/>
      </c>
      <c r="L412" t="str">
        <f t="shared" si="34"/>
        <v/>
      </c>
    </row>
    <row r="413" spans="1:12" x14ac:dyDescent="0.25">
      <c r="A413" s="489" t="s">
        <v>903</v>
      </c>
      <c r="B413" s="489" t="s">
        <v>893</v>
      </c>
      <c r="C413" s="489" t="s">
        <v>653</v>
      </c>
      <c r="D413" t="str">
        <f t="shared" si="30"/>
        <v>GA, CATOOSA County</v>
      </c>
      <c r="E413" s="489" t="s">
        <v>146</v>
      </c>
      <c r="F413" s="489" t="s">
        <v>146</v>
      </c>
      <c r="G413" s="483">
        <v>0.83450000000000002</v>
      </c>
      <c r="H413">
        <v>0.85140000000000005</v>
      </c>
      <c r="I413" s="490">
        <f t="shared" si="31"/>
        <v>-1.9849659384543136E-2</v>
      </c>
      <c r="J413" s="483">
        <f t="shared" si="32"/>
        <v>0.83450000000000002</v>
      </c>
      <c r="K413" s="483" t="str">
        <f t="shared" si="33"/>
        <v/>
      </c>
      <c r="L413" t="str">
        <f t="shared" si="34"/>
        <v/>
      </c>
    </row>
    <row r="414" spans="1:12" x14ac:dyDescent="0.25">
      <c r="A414" s="489" t="s">
        <v>1804</v>
      </c>
      <c r="B414" s="489" t="s">
        <v>893</v>
      </c>
      <c r="C414" s="489" t="s">
        <v>653</v>
      </c>
      <c r="D414" t="str">
        <f t="shared" si="30"/>
        <v>GA, CHARLTON County</v>
      </c>
      <c r="E414" s="489" t="s">
        <v>147</v>
      </c>
      <c r="F414" s="489" t="s">
        <v>147</v>
      </c>
      <c r="G414" s="483">
        <v>0.75560000000000005</v>
      </c>
      <c r="H414">
        <v>0.76780000000000004</v>
      </c>
      <c r="I414" s="490">
        <f t="shared" si="31"/>
        <v>-1.5889554571502981E-2</v>
      </c>
      <c r="J414" s="483">
        <f t="shared" si="32"/>
        <v>0.75560000000000005</v>
      </c>
      <c r="K414" s="483" t="str">
        <f t="shared" si="33"/>
        <v/>
      </c>
      <c r="L414" t="str">
        <f t="shared" si="34"/>
        <v/>
      </c>
    </row>
    <row r="415" spans="1:12" x14ac:dyDescent="0.25">
      <c r="A415" s="489" t="s">
        <v>904</v>
      </c>
      <c r="B415" s="489" t="s">
        <v>893</v>
      </c>
      <c r="C415" s="489" t="s">
        <v>653</v>
      </c>
      <c r="D415" t="str">
        <f t="shared" si="30"/>
        <v>GA, CHATHAM County</v>
      </c>
      <c r="E415" s="489" t="s">
        <v>146</v>
      </c>
      <c r="F415" s="489" t="s">
        <v>146</v>
      </c>
      <c r="G415" s="483">
        <v>0.83389999999999997</v>
      </c>
      <c r="H415">
        <v>0.82179999999999997</v>
      </c>
      <c r="I415" s="490">
        <f t="shared" si="31"/>
        <v>1.4723777074714043E-2</v>
      </c>
      <c r="J415" s="483">
        <f t="shared" si="32"/>
        <v>0.83389999999999997</v>
      </c>
      <c r="K415" s="483" t="str">
        <f t="shared" si="33"/>
        <v/>
      </c>
      <c r="L415" t="str">
        <f t="shared" si="34"/>
        <v/>
      </c>
    </row>
    <row r="416" spans="1:12" x14ac:dyDescent="0.25">
      <c r="A416" s="489" t="s">
        <v>905</v>
      </c>
      <c r="B416" s="489" t="s">
        <v>893</v>
      </c>
      <c r="C416" s="489" t="s">
        <v>653</v>
      </c>
      <c r="D416" t="str">
        <f t="shared" si="30"/>
        <v>GA, CHATTAHOOCHEE County</v>
      </c>
      <c r="E416" s="489" t="s">
        <v>146</v>
      </c>
      <c r="F416" s="489" t="s">
        <v>146</v>
      </c>
      <c r="G416" s="483">
        <v>0.8206</v>
      </c>
      <c r="H416">
        <v>0.78490000000000004</v>
      </c>
      <c r="I416" s="490">
        <f t="shared" si="31"/>
        <v>4.5483501082940442E-2</v>
      </c>
      <c r="J416" s="483">
        <f t="shared" si="32"/>
        <v>0.8206</v>
      </c>
      <c r="K416" s="483" t="str">
        <f t="shared" si="33"/>
        <v/>
      </c>
      <c r="L416" t="str">
        <f t="shared" si="34"/>
        <v/>
      </c>
    </row>
    <row r="417" spans="1:12" x14ac:dyDescent="0.25">
      <c r="A417" s="489" t="s">
        <v>1805</v>
      </c>
      <c r="B417" s="489" t="s">
        <v>893</v>
      </c>
      <c r="C417" s="489" t="s">
        <v>653</v>
      </c>
      <c r="D417" t="str">
        <f t="shared" si="30"/>
        <v>GA, CHATTOOGA County</v>
      </c>
      <c r="E417" s="489" t="s">
        <v>147</v>
      </c>
      <c r="F417" s="489" t="s">
        <v>147</v>
      </c>
      <c r="G417" s="483">
        <v>0.75560000000000005</v>
      </c>
      <c r="H417">
        <v>0.76780000000000004</v>
      </c>
      <c r="I417" s="490">
        <f t="shared" si="31"/>
        <v>-1.5889554571502981E-2</v>
      </c>
      <c r="J417" s="483">
        <f t="shared" si="32"/>
        <v>0.75560000000000005</v>
      </c>
      <c r="K417" s="483" t="str">
        <f t="shared" si="33"/>
        <v/>
      </c>
      <c r="L417" t="str">
        <f t="shared" si="34"/>
        <v/>
      </c>
    </row>
    <row r="418" spans="1:12" x14ac:dyDescent="0.25">
      <c r="A418" s="489" t="s">
        <v>685</v>
      </c>
      <c r="B418" s="489" t="s">
        <v>893</v>
      </c>
      <c r="C418" s="489" t="s">
        <v>653</v>
      </c>
      <c r="D418" t="str">
        <f t="shared" si="30"/>
        <v>GA, CHEROKEE County</v>
      </c>
      <c r="E418" s="489" t="s">
        <v>146</v>
      </c>
      <c r="F418" s="489" t="s">
        <v>146</v>
      </c>
      <c r="G418" s="483">
        <v>1.0382</v>
      </c>
      <c r="H418">
        <v>1.0064</v>
      </c>
      <c r="I418" s="490">
        <f t="shared" si="31"/>
        <v>3.1597774244833121E-2</v>
      </c>
      <c r="J418" s="483">
        <f t="shared" si="32"/>
        <v>1.0382</v>
      </c>
      <c r="K418" s="483" t="str">
        <f t="shared" si="33"/>
        <v/>
      </c>
      <c r="L418" t="str">
        <f t="shared" si="34"/>
        <v/>
      </c>
    </row>
    <row r="419" spans="1:12" x14ac:dyDescent="0.25">
      <c r="A419" s="489" t="s">
        <v>687</v>
      </c>
      <c r="B419" s="489" t="s">
        <v>893</v>
      </c>
      <c r="C419" s="489" t="s">
        <v>653</v>
      </c>
      <c r="D419" t="str">
        <f t="shared" si="30"/>
        <v>GA, CLARKE County</v>
      </c>
      <c r="E419" s="489" t="s">
        <v>146</v>
      </c>
      <c r="F419" s="489" t="s">
        <v>146</v>
      </c>
      <c r="G419" s="483">
        <v>0.90639999999999998</v>
      </c>
      <c r="H419">
        <v>0.90139999999999998</v>
      </c>
      <c r="I419" s="490">
        <f t="shared" si="31"/>
        <v>5.5469270024406528E-3</v>
      </c>
      <c r="J419" s="483">
        <f t="shared" si="32"/>
        <v>0.90639999999999998</v>
      </c>
      <c r="K419" s="483" t="str">
        <f t="shared" si="33"/>
        <v/>
      </c>
      <c r="L419" t="str">
        <f t="shared" si="34"/>
        <v/>
      </c>
    </row>
    <row r="420" spans="1:12" x14ac:dyDescent="0.25">
      <c r="A420" s="489" t="s">
        <v>688</v>
      </c>
      <c r="B420" s="489" t="s">
        <v>893</v>
      </c>
      <c r="C420" s="489" t="s">
        <v>653</v>
      </c>
      <c r="D420" t="str">
        <f t="shared" si="30"/>
        <v>GA, CLAY County</v>
      </c>
      <c r="E420" s="489" t="s">
        <v>147</v>
      </c>
      <c r="F420" s="489" t="s">
        <v>147</v>
      </c>
      <c r="G420" s="483">
        <v>0.75560000000000005</v>
      </c>
      <c r="H420">
        <v>0.76780000000000004</v>
      </c>
      <c r="I420" s="490">
        <f t="shared" si="31"/>
        <v>-1.5889554571502981E-2</v>
      </c>
      <c r="J420" s="483">
        <f t="shared" si="32"/>
        <v>0.75560000000000005</v>
      </c>
      <c r="K420" s="483" t="str">
        <f t="shared" si="33"/>
        <v/>
      </c>
      <c r="L420" t="str">
        <f t="shared" si="34"/>
        <v/>
      </c>
    </row>
    <row r="421" spans="1:12" x14ac:dyDescent="0.25">
      <c r="A421" s="489" t="s">
        <v>906</v>
      </c>
      <c r="B421" s="489" t="s">
        <v>893</v>
      </c>
      <c r="C421" s="489" t="s">
        <v>653</v>
      </c>
      <c r="D421" t="str">
        <f t="shared" si="30"/>
        <v>GA, CLAYTON County</v>
      </c>
      <c r="E421" s="489" t="s">
        <v>146</v>
      </c>
      <c r="F421" s="489" t="s">
        <v>146</v>
      </c>
      <c r="G421" s="483">
        <v>1.0210999999999999</v>
      </c>
      <c r="H421">
        <v>1.0064</v>
      </c>
      <c r="I421" s="490">
        <f t="shared" si="31"/>
        <v>1.4606518282988808E-2</v>
      </c>
      <c r="J421" s="483">
        <f t="shared" si="32"/>
        <v>1.0210999999999999</v>
      </c>
      <c r="K421" s="483" t="str">
        <f t="shared" si="33"/>
        <v/>
      </c>
      <c r="L421" t="str">
        <f t="shared" si="34"/>
        <v/>
      </c>
    </row>
    <row r="422" spans="1:12" x14ac:dyDescent="0.25">
      <c r="A422" s="489" t="s">
        <v>1806</v>
      </c>
      <c r="B422" s="489" t="s">
        <v>893</v>
      </c>
      <c r="C422" s="489" t="s">
        <v>653</v>
      </c>
      <c r="D422" t="str">
        <f t="shared" si="30"/>
        <v>GA, CLINCH County</v>
      </c>
      <c r="E422" s="489" t="s">
        <v>147</v>
      </c>
      <c r="F422" s="489" t="s">
        <v>147</v>
      </c>
      <c r="G422" s="483">
        <v>0.75560000000000005</v>
      </c>
      <c r="H422">
        <v>0.76780000000000004</v>
      </c>
      <c r="I422" s="490">
        <f t="shared" si="31"/>
        <v>-1.5889554571502981E-2</v>
      </c>
      <c r="J422" s="483">
        <f t="shared" si="32"/>
        <v>0.75560000000000005</v>
      </c>
      <c r="K422" s="483" t="str">
        <f t="shared" si="33"/>
        <v/>
      </c>
      <c r="L422" t="str">
        <f t="shared" si="34"/>
        <v/>
      </c>
    </row>
    <row r="423" spans="1:12" x14ac:dyDescent="0.25">
      <c r="A423" s="489" t="s">
        <v>907</v>
      </c>
      <c r="B423" s="489" t="s">
        <v>893</v>
      </c>
      <c r="C423" s="489" t="s">
        <v>653</v>
      </c>
      <c r="D423" t="str">
        <f t="shared" si="30"/>
        <v>GA, COBB County</v>
      </c>
      <c r="E423" s="489" t="s">
        <v>146</v>
      </c>
      <c r="F423" s="489" t="s">
        <v>146</v>
      </c>
      <c r="G423" s="483">
        <v>1.0382</v>
      </c>
      <c r="H423">
        <v>1.0064</v>
      </c>
      <c r="I423" s="490">
        <f t="shared" si="31"/>
        <v>3.1597774244833121E-2</v>
      </c>
      <c r="J423" s="483">
        <f t="shared" si="32"/>
        <v>1.0382</v>
      </c>
      <c r="K423" s="483" t="str">
        <f t="shared" si="33"/>
        <v/>
      </c>
      <c r="L423" t="str">
        <f t="shared" si="34"/>
        <v/>
      </c>
    </row>
    <row r="424" spans="1:12" x14ac:dyDescent="0.25">
      <c r="A424" s="489" t="s">
        <v>1664</v>
      </c>
      <c r="B424" s="489" t="s">
        <v>893</v>
      </c>
      <c r="C424" s="489" t="s">
        <v>653</v>
      </c>
      <c r="D424" t="str">
        <f t="shared" si="30"/>
        <v>GA, COFFEE County</v>
      </c>
      <c r="E424" s="489" t="s">
        <v>147</v>
      </c>
      <c r="F424" s="489" t="s">
        <v>147</v>
      </c>
      <c r="G424" s="483">
        <v>0.75560000000000005</v>
      </c>
      <c r="H424">
        <v>0.76780000000000004</v>
      </c>
      <c r="I424" s="490">
        <f t="shared" si="31"/>
        <v>-1.5889554571502981E-2</v>
      </c>
      <c r="J424" s="483">
        <f t="shared" si="32"/>
        <v>0.75560000000000005</v>
      </c>
      <c r="K424" s="483" t="str">
        <f t="shared" si="33"/>
        <v/>
      </c>
      <c r="L424" t="str">
        <f t="shared" si="34"/>
        <v/>
      </c>
    </row>
    <row r="425" spans="1:12" x14ac:dyDescent="0.25">
      <c r="A425" s="489" t="s">
        <v>1807</v>
      </c>
      <c r="B425" s="489" t="s">
        <v>893</v>
      </c>
      <c r="C425" s="489" t="s">
        <v>653</v>
      </c>
      <c r="D425" t="str">
        <f t="shared" si="30"/>
        <v>GA, COLQUITT County</v>
      </c>
      <c r="E425" s="489" t="s">
        <v>147</v>
      </c>
      <c r="F425" s="489" t="s">
        <v>147</v>
      </c>
      <c r="G425" s="483">
        <v>0.75560000000000005</v>
      </c>
      <c r="H425">
        <v>0.76780000000000004</v>
      </c>
      <c r="I425" s="490">
        <f t="shared" si="31"/>
        <v>-1.5889554571502981E-2</v>
      </c>
      <c r="J425" s="483">
        <f t="shared" si="32"/>
        <v>0.75560000000000005</v>
      </c>
      <c r="K425" s="483" t="str">
        <f t="shared" si="33"/>
        <v/>
      </c>
      <c r="L425" t="str">
        <f t="shared" si="34"/>
        <v/>
      </c>
    </row>
    <row r="426" spans="1:12" x14ac:dyDescent="0.25">
      <c r="A426" s="489" t="s">
        <v>750</v>
      </c>
      <c r="B426" s="489" t="s">
        <v>893</v>
      </c>
      <c r="C426" s="489" t="s">
        <v>653</v>
      </c>
      <c r="D426" t="str">
        <f t="shared" si="30"/>
        <v>GA, COLUMBIA County</v>
      </c>
      <c r="E426" s="489" t="s">
        <v>146</v>
      </c>
      <c r="F426" s="489" t="s">
        <v>146</v>
      </c>
      <c r="G426" s="483">
        <v>0.80159999999999998</v>
      </c>
      <c r="H426">
        <v>0.8357</v>
      </c>
      <c r="I426" s="490">
        <f t="shared" si="31"/>
        <v>-4.0804116309680533E-2</v>
      </c>
      <c r="J426" s="483">
        <f t="shared" si="32"/>
        <v>0.80159999999999998</v>
      </c>
      <c r="K426" s="483" t="str">
        <f t="shared" si="33"/>
        <v/>
      </c>
      <c r="L426" t="str">
        <f t="shared" si="34"/>
        <v/>
      </c>
    </row>
    <row r="427" spans="1:12" x14ac:dyDescent="0.25">
      <c r="A427" s="489" t="s">
        <v>908</v>
      </c>
      <c r="B427" s="489" t="s">
        <v>893</v>
      </c>
      <c r="C427" s="489" t="s">
        <v>653</v>
      </c>
      <c r="D427" t="str">
        <f t="shared" si="30"/>
        <v>GA, COOK County</v>
      </c>
      <c r="E427" s="489" t="s">
        <v>147</v>
      </c>
      <c r="F427" s="489" t="s">
        <v>147</v>
      </c>
      <c r="G427" s="483">
        <v>0.75560000000000005</v>
      </c>
      <c r="H427">
        <v>0.76780000000000004</v>
      </c>
      <c r="I427" s="490">
        <f t="shared" si="31"/>
        <v>-1.5889554571502981E-2</v>
      </c>
      <c r="J427" s="483">
        <f t="shared" si="32"/>
        <v>0.75560000000000005</v>
      </c>
      <c r="K427" s="483" t="str">
        <f t="shared" si="33"/>
        <v/>
      </c>
      <c r="L427" t="str">
        <f t="shared" si="34"/>
        <v/>
      </c>
    </row>
    <row r="428" spans="1:12" x14ac:dyDescent="0.25">
      <c r="A428" s="489" t="s">
        <v>909</v>
      </c>
      <c r="B428" s="489" t="s">
        <v>893</v>
      </c>
      <c r="C428" s="489" t="s">
        <v>653</v>
      </c>
      <c r="D428" t="str">
        <f t="shared" si="30"/>
        <v>GA, COWETA County</v>
      </c>
      <c r="E428" s="489" t="s">
        <v>146</v>
      </c>
      <c r="F428" s="489" t="s">
        <v>146</v>
      </c>
      <c r="G428" s="483">
        <v>1.0210999999999999</v>
      </c>
      <c r="H428">
        <v>1.0064</v>
      </c>
      <c r="I428" s="490">
        <f t="shared" si="31"/>
        <v>1.4606518282988808E-2</v>
      </c>
      <c r="J428" s="483">
        <f t="shared" si="32"/>
        <v>1.0210999999999999</v>
      </c>
      <c r="K428" s="483" t="str">
        <f t="shared" si="33"/>
        <v/>
      </c>
      <c r="L428" t="str">
        <f t="shared" si="34"/>
        <v/>
      </c>
    </row>
    <row r="429" spans="1:12" x14ac:dyDescent="0.25">
      <c r="A429" s="489" t="s">
        <v>752</v>
      </c>
      <c r="B429" s="489" t="s">
        <v>893</v>
      </c>
      <c r="C429" s="489" t="s">
        <v>653</v>
      </c>
      <c r="D429" t="str">
        <f t="shared" si="30"/>
        <v>GA, CRAWFORD County</v>
      </c>
      <c r="E429" s="489" t="s">
        <v>146</v>
      </c>
      <c r="F429" s="489" t="s">
        <v>146</v>
      </c>
      <c r="G429" s="483">
        <v>0.80740000000000001</v>
      </c>
      <c r="H429">
        <v>0.86250000000000004</v>
      </c>
      <c r="I429" s="490">
        <f t="shared" si="31"/>
        <v>-6.3884057971014527E-2</v>
      </c>
      <c r="J429" s="483">
        <f t="shared" si="32"/>
        <v>0.81937499999999996</v>
      </c>
      <c r="K429" s="483" t="str">
        <f t="shared" si="33"/>
        <v>Yes</v>
      </c>
      <c r="L429">
        <f t="shared" si="34"/>
        <v>1</v>
      </c>
    </row>
    <row r="430" spans="1:12" x14ac:dyDescent="0.25">
      <c r="A430" s="489" t="s">
        <v>1808</v>
      </c>
      <c r="B430" s="489" t="s">
        <v>893</v>
      </c>
      <c r="C430" s="489" t="s">
        <v>653</v>
      </c>
      <c r="D430" t="str">
        <f t="shared" si="30"/>
        <v>GA, CRISP County</v>
      </c>
      <c r="E430" s="489" t="s">
        <v>147</v>
      </c>
      <c r="F430" s="489" t="s">
        <v>147</v>
      </c>
      <c r="G430" s="483">
        <v>0.75560000000000005</v>
      </c>
      <c r="H430">
        <v>0.76780000000000004</v>
      </c>
      <c r="I430" s="490">
        <f t="shared" si="31"/>
        <v>-1.5889554571502981E-2</v>
      </c>
      <c r="J430" s="483">
        <f t="shared" si="32"/>
        <v>0.75560000000000005</v>
      </c>
      <c r="K430" s="483" t="str">
        <f t="shared" si="33"/>
        <v/>
      </c>
      <c r="L430" t="str">
        <f t="shared" si="34"/>
        <v/>
      </c>
    </row>
    <row r="431" spans="1:12" x14ac:dyDescent="0.25">
      <c r="A431" s="489" t="s">
        <v>910</v>
      </c>
      <c r="B431" s="489" t="s">
        <v>893</v>
      </c>
      <c r="C431" s="489" t="s">
        <v>653</v>
      </c>
      <c r="D431" t="str">
        <f t="shared" si="30"/>
        <v>GA, DADE County</v>
      </c>
      <c r="E431" s="489" t="s">
        <v>146</v>
      </c>
      <c r="F431" s="489" t="s">
        <v>146</v>
      </c>
      <c r="G431" s="483">
        <v>0.83450000000000002</v>
      </c>
      <c r="H431">
        <v>0.85140000000000005</v>
      </c>
      <c r="I431" s="490">
        <f t="shared" si="31"/>
        <v>-1.9849659384543136E-2</v>
      </c>
      <c r="J431" s="483">
        <f t="shared" si="32"/>
        <v>0.83450000000000002</v>
      </c>
      <c r="K431" s="483" t="str">
        <f t="shared" si="33"/>
        <v/>
      </c>
      <c r="L431" t="str">
        <f t="shared" si="34"/>
        <v/>
      </c>
    </row>
    <row r="432" spans="1:12" x14ac:dyDescent="0.25">
      <c r="A432" s="489" t="s">
        <v>911</v>
      </c>
      <c r="B432" s="489" t="s">
        <v>893</v>
      </c>
      <c r="C432" s="489" t="s">
        <v>653</v>
      </c>
      <c r="D432" t="str">
        <f t="shared" si="30"/>
        <v>GA, DAWSON County</v>
      </c>
      <c r="E432" s="489" t="s">
        <v>146</v>
      </c>
      <c r="F432" s="489" t="s">
        <v>146</v>
      </c>
      <c r="G432" s="483">
        <v>1.0210999999999999</v>
      </c>
      <c r="H432">
        <v>1.0064</v>
      </c>
      <c r="I432" s="490">
        <f t="shared" si="31"/>
        <v>1.4606518282988808E-2</v>
      </c>
      <c r="J432" s="483">
        <f t="shared" si="32"/>
        <v>1.0210999999999999</v>
      </c>
      <c r="K432" s="483" t="str">
        <f t="shared" si="33"/>
        <v/>
      </c>
      <c r="L432" t="str">
        <f t="shared" si="34"/>
        <v/>
      </c>
    </row>
    <row r="433" spans="1:12" x14ac:dyDescent="0.25">
      <c r="A433" s="489" t="s">
        <v>1809</v>
      </c>
      <c r="B433" s="489" t="s">
        <v>893</v>
      </c>
      <c r="C433" s="489" t="s">
        <v>653</v>
      </c>
      <c r="D433" t="str">
        <f t="shared" si="30"/>
        <v>GA, DECATUR County</v>
      </c>
      <c r="E433" s="489" t="s">
        <v>147</v>
      </c>
      <c r="F433" s="489" t="s">
        <v>147</v>
      </c>
      <c r="G433" s="483">
        <v>0.75560000000000005</v>
      </c>
      <c r="H433">
        <v>0.76780000000000004</v>
      </c>
      <c r="I433" s="490">
        <f t="shared" si="31"/>
        <v>-1.5889554571502981E-2</v>
      </c>
      <c r="J433" s="483">
        <f t="shared" si="32"/>
        <v>0.75560000000000005</v>
      </c>
      <c r="K433" s="483" t="str">
        <f t="shared" si="33"/>
        <v/>
      </c>
      <c r="L433" t="str">
        <f t="shared" si="34"/>
        <v/>
      </c>
    </row>
    <row r="434" spans="1:12" x14ac:dyDescent="0.25">
      <c r="A434" s="489" t="s">
        <v>691</v>
      </c>
      <c r="B434" s="489" t="s">
        <v>893</v>
      </c>
      <c r="C434" s="489" t="s">
        <v>653</v>
      </c>
      <c r="D434" t="str">
        <f t="shared" si="30"/>
        <v>GA, DE KALB County</v>
      </c>
      <c r="E434" s="489" t="s">
        <v>146</v>
      </c>
      <c r="F434" s="489" t="s">
        <v>146</v>
      </c>
      <c r="G434" s="483">
        <v>1.0210999999999999</v>
      </c>
      <c r="H434">
        <v>1.0064</v>
      </c>
      <c r="I434" s="490">
        <f t="shared" si="31"/>
        <v>1.4606518282988808E-2</v>
      </c>
      <c r="J434" s="483">
        <f t="shared" si="32"/>
        <v>1.0210999999999999</v>
      </c>
      <c r="K434" s="483" t="str">
        <f t="shared" si="33"/>
        <v/>
      </c>
      <c r="L434" t="str">
        <f t="shared" si="34"/>
        <v/>
      </c>
    </row>
    <row r="435" spans="1:12" x14ac:dyDescent="0.25">
      <c r="A435" s="489" t="s">
        <v>912</v>
      </c>
      <c r="B435" s="489" t="s">
        <v>893</v>
      </c>
      <c r="C435" s="489" t="s">
        <v>653</v>
      </c>
      <c r="D435" t="str">
        <f t="shared" si="30"/>
        <v>GA, DODGE County</v>
      </c>
      <c r="E435" s="489" t="s">
        <v>147</v>
      </c>
      <c r="F435" s="489" t="s">
        <v>147</v>
      </c>
      <c r="G435" s="483">
        <v>0.75560000000000005</v>
      </c>
      <c r="H435">
        <v>0.76780000000000004</v>
      </c>
      <c r="I435" s="490">
        <f t="shared" si="31"/>
        <v>-1.5889554571502981E-2</v>
      </c>
      <c r="J435" s="483">
        <f t="shared" si="32"/>
        <v>0.75560000000000005</v>
      </c>
      <c r="K435" s="483" t="str">
        <f t="shared" si="33"/>
        <v/>
      </c>
      <c r="L435" t="str">
        <f t="shared" si="34"/>
        <v/>
      </c>
    </row>
    <row r="436" spans="1:12" x14ac:dyDescent="0.25">
      <c r="A436" s="489" t="s">
        <v>1810</v>
      </c>
      <c r="B436" s="489" t="s">
        <v>893</v>
      </c>
      <c r="C436" s="489" t="s">
        <v>653</v>
      </c>
      <c r="D436" t="str">
        <f t="shared" si="30"/>
        <v>GA, DOOLY County</v>
      </c>
      <c r="E436" s="489" t="s">
        <v>147</v>
      </c>
      <c r="F436" s="489" t="s">
        <v>147</v>
      </c>
      <c r="G436" s="483">
        <v>0.75560000000000005</v>
      </c>
      <c r="H436">
        <v>0.76780000000000004</v>
      </c>
      <c r="I436" s="490">
        <f t="shared" si="31"/>
        <v>-1.5889554571502981E-2</v>
      </c>
      <c r="J436" s="483">
        <f t="shared" si="32"/>
        <v>0.75560000000000005</v>
      </c>
      <c r="K436" s="483" t="str">
        <f t="shared" si="33"/>
        <v/>
      </c>
      <c r="L436" t="str">
        <f t="shared" si="34"/>
        <v/>
      </c>
    </row>
    <row r="437" spans="1:12" x14ac:dyDescent="0.25">
      <c r="A437" s="489" t="s">
        <v>913</v>
      </c>
      <c r="B437" s="489" t="s">
        <v>893</v>
      </c>
      <c r="C437" s="489" t="s">
        <v>653</v>
      </c>
      <c r="D437" t="str">
        <f t="shared" si="30"/>
        <v>GA, DOUGHERTY County</v>
      </c>
      <c r="E437" s="489" t="s">
        <v>146</v>
      </c>
      <c r="F437" s="489" t="s">
        <v>146</v>
      </c>
      <c r="G437" s="483">
        <v>1.0004</v>
      </c>
      <c r="H437">
        <v>0.92879999999999996</v>
      </c>
      <c r="I437" s="490">
        <f t="shared" si="31"/>
        <v>7.708871662360034E-2</v>
      </c>
      <c r="J437" s="483">
        <f t="shared" si="32"/>
        <v>1.0004</v>
      </c>
      <c r="K437" s="483" t="str">
        <f t="shared" si="33"/>
        <v/>
      </c>
      <c r="L437" t="str">
        <f t="shared" si="34"/>
        <v/>
      </c>
    </row>
    <row r="438" spans="1:12" x14ac:dyDescent="0.25">
      <c r="A438" s="489" t="s">
        <v>822</v>
      </c>
      <c r="B438" s="489" t="s">
        <v>893</v>
      </c>
      <c r="C438" s="489" t="s">
        <v>653</v>
      </c>
      <c r="D438" t="str">
        <f t="shared" si="30"/>
        <v>GA, DOUGLAS County</v>
      </c>
      <c r="E438" s="489" t="s">
        <v>146</v>
      </c>
      <c r="F438" s="489" t="s">
        <v>146</v>
      </c>
      <c r="G438" s="483">
        <v>1.0210999999999999</v>
      </c>
      <c r="H438">
        <v>1.0064</v>
      </c>
      <c r="I438" s="490">
        <f t="shared" si="31"/>
        <v>1.4606518282988808E-2</v>
      </c>
      <c r="J438" s="483">
        <f t="shared" si="32"/>
        <v>1.0210999999999999</v>
      </c>
      <c r="K438" s="483" t="str">
        <f t="shared" si="33"/>
        <v/>
      </c>
      <c r="L438" t="str">
        <f t="shared" si="34"/>
        <v/>
      </c>
    </row>
    <row r="439" spans="1:12" x14ac:dyDescent="0.25">
      <c r="A439" s="489" t="s">
        <v>1811</v>
      </c>
      <c r="B439" s="489" t="s">
        <v>893</v>
      </c>
      <c r="C439" s="489" t="s">
        <v>653</v>
      </c>
      <c r="D439" t="str">
        <f t="shared" si="30"/>
        <v>GA, EARLY County</v>
      </c>
      <c r="E439" s="489" t="s">
        <v>147</v>
      </c>
      <c r="F439" s="489" t="s">
        <v>147</v>
      </c>
      <c r="G439" s="483">
        <v>0.75560000000000005</v>
      </c>
      <c r="H439">
        <v>0.76780000000000004</v>
      </c>
      <c r="I439" s="490">
        <f t="shared" si="31"/>
        <v>-1.5889554571502981E-2</v>
      </c>
      <c r="J439" s="483">
        <f t="shared" si="32"/>
        <v>0.75560000000000005</v>
      </c>
      <c r="K439" s="483" t="str">
        <f t="shared" si="33"/>
        <v/>
      </c>
      <c r="L439" t="str">
        <f t="shared" si="34"/>
        <v/>
      </c>
    </row>
    <row r="440" spans="1:12" x14ac:dyDescent="0.25">
      <c r="A440" s="489" t="s">
        <v>914</v>
      </c>
      <c r="B440" s="489" t="s">
        <v>893</v>
      </c>
      <c r="C440" s="489" t="s">
        <v>653</v>
      </c>
      <c r="D440" t="str">
        <f t="shared" si="30"/>
        <v>GA, ECHOLS County</v>
      </c>
      <c r="E440" s="489" t="s">
        <v>146</v>
      </c>
      <c r="F440" s="489" t="s">
        <v>146</v>
      </c>
      <c r="G440" s="483">
        <v>0.74009999999999998</v>
      </c>
      <c r="H440" s="483">
        <v>0.69653999999999994</v>
      </c>
      <c r="I440" s="490">
        <f t="shared" si="31"/>
        <v>6.2537686277887916E-2</v>
      </c>
      <c r="J440" s="483">
        <f t="shared" si="32"/>
        <v>0.74009999999999998</v>
      </c>
      <c r="K440" s="483" t="str">
        <f t="shared" si="33"/>
        <v/>
      </c>
      <c r="L440" t="str">
        <f t="shared" si="34"/>
        <v/>
      </c>
    </row>
    <row r="441" spans="1:12" x14ac:dyDescent="0.25">
      <c r="A441" s="489" t="s">
        <v>915</v>
      </c>
      <c r="B441" s="489" t="s">
        <v>893</v>
      </c>
      <c r="C441" s="489" t="s">
        <v>653</v>
      </c>
      <c r="D441" t="str">
        <f t="shared" si="30"/>
        <v>GA, EFFINGHAM County</v>
      </c>
      <c r="E441" s="489" t="s">
        <v>146</v>
      </c>
      <c r="F441" s="489" t="s">
        <v>146</v>
      </c>
      <c r="G441" s="483">
        <v>0.83389999999999997</v>
      </c>
      <c r="H441">
        <v>0.82179999999999997</v>
      </c>
      <c r="I441" s="490">
        <f t="shared" si="31"/>
        <v>1.4723777074714043E-2</v>
      </c>
      <c r="J441" s="483">
        <f t="shared" si="32"/>
        <v>0.83389999999999997</v>
      </c>
      <c r="K441" s="483" t="str">
        <f t="shared" si="33"/>
        <v/>
      </c>
      <c r="L441" t="str">
        <f t="shared" si="34"/>
        <v/>
      </c>
    </row>
    <row r="442" spans="1:12" x14ac:dyDescent="0.25">
      <c r="A442" s="489" t="s">
        <v>823</v>
      </c>
      <c r="B442" s="489" t="s">
        <v>893</v>
      </c>
      <c r="C442" s="489" t="s">
        <v>653</v>
      </c>
      <c r="D442" t="str">
        <f t="shared" si="30"/>
        <v>GA, ELBERT County</v>
      </c>
      <c r="E442" s="489" t="s">
        <v>147</v>
      </c>
      <c r="F442" s="489" t="s">
        <v>147</v>
      </c>
      <c r="G442" s="483">
        <v>0.75560000000000005</v>
      </c>
      <c r="H442">
        <v>0.76780000000000004</v>
      </c>
      <c r="I442" s="490">
        <f t="shared" si="31"/>
        <v>-1.5889554571502981E-2</v>
      </c>
      <c r="J442" s="483">
        <f t="shared" si="32"/>
        <v>0.75560000000000005</v>
      </c>
      <c r="K442" s="483" t="str">
        <f t="shared" si="33"/>
        <v/>
      </c>
      <c r="L442" t="str">
        <f t="shared" si="34"/>
        <v/>
      </c>
    </row>
    <row r="443" spans="1:12" x14ac:dyDescent="0.25">
      <c r="A443" s="489" t="s">
        <v>1812</v>
      </c>
      <c r="B443" s="489" t="s">
        <v>893</v>
      </c>
      <c r="C443" s="489" t="s">
        <v>653</v>
      </c>
      <c r="D443" t="str">
        <f t="shared" si="30"/>
        <v>GA, EMANUEL County</v>
      </c>
      <c r="E443" s="489" t="s">
        <v>147</v>
      </c>
      <c r="F443" s="489" t="s">
        <v>147</v>
      </c>
      <c r="G443" s="483">
        <v>0.75560000000000005</v>
      </c>
      <c r="H443">
        <v>0.76780000000000004</v>
      </c>
      <c r="I443" s="490">
        <f t="shared" si="31"/>
        <v>-1.5889554571502981E-2</v>
      </c>
      <c r="J443" s="483">
        <f t="shared" si="32"/>
        <v>0.75560000000000005</v>
      </c>
      <c r="K443" s="483" t="str">
        <f t="shared" si="33"/>
        <v/>
      </c>
      <c r="L443" t="str">
        <f t="shared" si="34"/>
        <v/>
      </c>
    </row>
    <row r="444" spans="1:12" x14ac:dyDescent="0.25">
      <c r="A444" s="489" t="s">
        <v>1813</v>
      </c>
      <c r="B444" s="489" t="s">
        <v>893</v>
      </c>
      <c r="C444" s="489" t="s">
        <v>653</v>
      </c>
      <c r="D444" t="str">
        <f t="shared" si="30"/>
        <v>GA, EVANS County</v>
      </c>
      <c r="E444" s="489" t="s">
        <v>147</v>
      </c>
      <c r="F444" s="489" t="s">
        <v>147</v>
      </c>
      <c r="G444" s="483">
        <v>0.75560000000000005</v>
      </c>
      <c r="H444">
        <v>0.76780000000000004</v>
      </c>
      <c r="I444" s="490">
        <f t="shared" si="31"/>
        <v>-1.5889554571502981E-2</v>
      </c>
      <c r="J444" s="483">
        <f t="shared" si="32"/>
        <v>0.75560000000000005</v>
      </c>
      <c r="K444" s="483" t="str">
        <f t="shared" si="33"/>
        <v/>
      </c>
      <c r="L444" t="str">
        <f t="shared" si="34"/>
        <v/>
      </c>
    </row>
    <row r="445" spans="1:12" x14ac:dyDescent="0.25">
      <c r="A445" s="489" t="s">
        <v>1814</v>
      </c>
      <c r="B445" s="489" t="s">
        <v>893</v>
      </c>
      <c r="C445" s="489" t="s">
        <v>653</v>
      </c>
      <c r="D445" t="str">
        <f t="shared" si="30"/>
        <v>GA, FANNIN County</v>
      </c>
      <c r="E445" s="489" t="s">
        <v>147</v>
      </c>
      <c r="F445" s="489" t="s">
        <v>147</v>
      </c>
      <c r="G445" s="483">
        <v>0.75560000000000005</v>
      </c>
      <c r="H445">
        <v>0.76780000000000004</v>
      </c>
      <c r="I445" s="490">
        <f t="shared" si="31"/>
        <v>-1.5889554571502981E-2</v>
      </c>
      <c r="J445" s="483">
        <f t="shared" si="32"/>
        <v>0.75560000000000005</v>
      </c>
      <c r="K445" s="483" t="str">
        <f t="shared" si="33"/>
        <v/>
      </c>
      <c r="L445" t="str">
        <f t="shared" si="34"/>
        <v/>
      </c>
    </row>
    <row r="446" spans="1:12" x14ac:dyDescent="0.25">
      <c r="A446" s="489" t="s">
        <v>695</v>
      </c>
      <c r="B446" s="489" t="s">
        <v>893</v>
      </c>
      <c r="C446" s="489" t="s">
        <v>653</v>
      </c>
      <c r="D446" t="str">
        <f t="shared" si="30"/>
        <v>GA, FAYETTE County</v>
      </c>
      <c r="E446" s="489" t="s">
        <v>146</v>
      </c>
      <c r="F446" s="489" t="s">
        <v>146</v>
      </c>
      <c r="G446" s="483">
        <v>1.0210999999999999</v>
      </c>
      <c r="H446">
        <v>1.0064</v>
      </c>
      <c r="I446" s="490">
        <f t="shared" si="31"/>
        <v>1.4606518282988808E-2</v>
      </c>
      <c r="J446" s="483">
        <f t="shared" si="32"/>
        <v>1.0210999999999999</v>
      </c>
      <c r="K446" s="483" t="str">
        <f t="shared" si="33"/>
        <v/>
      </c>
      <c r="L446" t="str">
        <f t="shared" si="34"/>
        <v/>
      </c>
    </row>
    <row r="447" spans="1:12" x14ac:dyDescent="0.25">
      <c r="A447" s="489" t="s">
        <v>916</v>
      </c>
      <c r="B447" s="489" t="s">
        <v>893</v>
      </c>
      <c r="C447" s="489" t="s">
        <v>653</v>
      </c>
      <c r="D447" t="str">
        <f t="shared" si="30"/>
        <v>GA, FLOYD County</v>
      </c>
      <c r="E447" s="489" t="s">
        <v>146</v>
      </c>
      <c r="F447" s="489" t="s">
        <v>146</v>
      </c>
      <c r="G447" s="483">
        <v>0.85899999999999999</v>
      </c>
      <c r="H447">
        <v>0.86880000000000002</v>
      </c>
      <c r="I447" s="490">
        <f t="shared" si="31"/>
        <v>-1.1279926335174989E-2</v>
      </c>
      <c r="J447" s="483">
        <f t="shared" si="32"/>
        <v>0.85899999999999999</v>
      </c>
      <c r="K447" s="483" t="str">
        <f t="shared" si="33"/>
        <v/>
      </c>
      <c r="L447" t="str">
        <f t="shared" si="34"/>
        <v/>
      </c>
    </row>
    <row r="448" spans="1:12" x14ac:dyDescent="0.25">
      <c r="A448" s="489" t="s">
        <v>917</v>
      </c>
      <c r="B448" s="489" t="s">
        <v>893</v>
      </c>
      <c r="C448" s="489" t="s">
        <v>653</v>
      </c>
      <c r="D448" t="str">
        <f t="shared" si="30"/>
        <v>GA, FORSYTH County</v>
      </c>
      <c r="E448" s="489" t="s">
        <v>146</v>
      </c>
      <c r="F448" s="489" t="s">
        <v>146</v>
      </c>
      <c r="G448" s="483">
        <v>1.0210999999999999</v>
      </c>
      <c r="H448">
        <v>1.0064</v>
      </c>
      <c r="I448" s="490">
        <f t="shared" si="31"/>
        <v>1.4606518282988808E-2</v>
      </c>
      <c r="J448" s="483">
        <f t="shared" si="32"/>
        <v>1.0210999999999999</v>
      </c>
      <c r="K448" s="483" t="str">
        <f t="shared" si="33"/>
        <v/>
      </c>
      <c r="L448" t="str">
        <f t="shared" si="34"/>
        <v/>
      </c>
    </row>
    <row r="449" spans="1:12" x14ac:dyDescent="0.25">
      <c r="A449" s="489" t="s">
        <v>696</v>
      </c>
      <c r="B449" s="489" t="s">
        <v>893</v>
      </c>
      <c r="C449" s="489" t="s">
        <v>653</v>
      </c>
      <c r="D449" t="str">
        <f t="shared" si="30"/>
        <v>GA, FRANKLIN County</v>
      </c>
      <c r="E449" s="489" t="s">
        <v>147</v>
      </c>
      <c r="F449" s="489" t="s">
        <v>147</v>
      </c>
      <c r="G449" s="483">
        <v>0.75560000000000005</v>
      </c>
      <c r="H449">
        <v>0.76780000000000004</v>
      </c>
      <c r="I449" s="490">
        <f t="shared" si="31"/>
        <v>-1.5889554571502981E-2</v>
      </c>
      <c r="J449" s="483">
        <f t="shared" si="32"/>
        <v>0.75560000000000005</v>
      </c>
      <c r="K449" s="483" t="str">
        <f t="shared" si="33"/>
        <v/>
      </c>
      <c r="L449" t="str">
        <f t="shared" si="34"/>
        <v/>
      </c>
    </row>
    <row r="450" spans="1:12" x14ac:dyDescent="0.25">
      <c r="A450" s="489" t="s">
        <v>755</v>
      </c>
      <c r="B450" s="489" t="s">
        <v>893</v>
      </c>
      <c r="C450" s="489" t="s">
        <v>653</v>
      </c>
      <c r="D450" t="str">
        <f t="shared" ref="D450:D513" si="35">B450&amp;", "&amp;A450&amp;" "&amp;C450</f>
        <v>GA, FULTON County</v>
      </c>
      <c r="E450" s="489" t="s">
        <v>146</v>
      </c>
      <c r="F450" s="489" t="s">
        <v>146</v>
      </c>
      <c r="G450" s="483">
        <v>1.0210999999999999</v>
      </c>
      <c r="H450">
        <v>1.0064</v>
      </c>
      <c r="I450" s="490">
        <f t="shared" si="31"/>
        <v>1.4606518282988808E-2</v>
      </c>
      <c r="J450" s="483">
        <f t="shared" si="32"/>
        <v>1.0210999999999999</v>
      </c>
      <c r="K450" s="483" t="str">
        <f t="shared" si="33"/>
        <v/>
      </c>
      <c r="L450" t="str">
        <f t="shared" si="34"/>
        <v/>
      </c>
    </row>
    <row r="451" spans="1:12" x14ac:dyDescent="0.25">
      <c r="A451" s="489" t="s">
        <v>1815</v>
      </c>
      <c r="B451" s="489" t="s">
        <v>893</v>
      </c>
      <c r="C451" s="489" t="s">
        <v>653</v>
      </c>
      <c r="D451" t="str">
        <f t="shared" si="35"/>
        <v>GA, GILMER County</v>
      </c>
      <c r="E451" s="489" t="s">
        <v>147</v>
      </c>
      <c r="F451" s="489" t="s">
        <v>147</v>
      </c>
      <c r="G451" s="483">
        <v>0.75560000000000005</v>
      </c>
      <c r="H451">
        <v>0.76780000000000004</v>
      </c>
      <c r="I451" s="490">
        <f t="shared" ref="I451:I514" si="36">(G451-H451)/H451</f>
        <v>-1.5889554571502981E-2</v>
      </c>
      <c r="J451" s="483">
        <f t="shared" ref="J451:J514" si="37">IF(I451&lt;=-5%,H451*0.95,G451)</f>
        <v>0.75560000000000005</v>
      </c>
      <c r="K451" s="483" t="str">
        <f t="shared" ref="K451:K514" si="38">IF(I451&lt;=-5%,"Yes","")</f>
        <v/>
      </c>
      <c r="L451" t="str">
        <f t="shared" ref="L451:L514" si="39">IF(K451="","",1)</f>
        <v/>
      </c>
    </row>
    <row r="452" spans="1:12" x14ac:dyDescent="0.25">
      <c r="A452" s="489" t="s">
        <v>1816</v>
      </c>
      <c r="B452" s="489" t="s">
        <v>893</v>
      </c>
      <c r="C452" s="489" t="s">
        <v>653</v>
      </c>
      <c r="D452" t="str">
        <f t="shared" si="35"/>
        <v>GA, GLASCOCK County</v>
      </c>
      <c r="E452" s="489" t="s">
        <v>147</v>
      </c>
      <c r="F452" s="489" t="s">
        <v>147</v>
      </c>
      <c r="G452" s="483">
        <v>0.75560000000000005</v>
      </c>
      <c r="H452">
        <v>0.76780000000000004</v>
      </c>
      <c r="I452" s="490">
        <f t="shared" si="36"/>
        <v>-1.5889554571502981E-2</v>
      </c>
      <c r="J452" s="483">
        <f t="shared" si="37"/>
        <v>0.75560000000000005</v>
      </c>
      <c r="K452" s="483" t="str">
        <f t="shared" si="38"/>
        <v/>
      </c>
      <c r="L452" t="str">
        <f t="shared" si="39"/>
        <v/>
      </c>
    </row>
    <row r="453" spans="1:12" x14ac:dyDescent="0.25">
      <c r="A453" s="489" t="s">
        <v>918</v>
      </c>
      <c r="B453" s="489" t="s">
        <v>893</v>
      </c>
      <c r="C453" s="489" t="s">
        <v>653</v>
      </c>
      <c r="D453" t="str">
        <f t="shared" si="35"/>
        <v>GA, GLYNN County</v>
      </c>
      <c r="E453" s="489" t="s">
        <v>146</v>
      </c>
      <c r="F453" s="489" t="s">
        <v>146</v>
      </c>
      <c r="G453" s="483">
        <v>1.0036</v>
      </c>
      <c r="H453">
        <v>0.92820000000000003</v>
      </c>
      <c r="I453" s="490">
        <f t="shared" si="36"/>
        <v>8.1232492997198896E-2</v>
      </c>
      <c r="J453" s="483">
        <f t="shared" si="37"/>
        <v>1.0036</v>
      </c>
      <c r="K453" s="483" t="str">
        <f t="shared" si="38"/>
        <v/>
      </c>
      <c r="L453" t="str">
        <f t="shared" si="39"/>
        <v/>
      </c>
    </row>
    <row r="454" spans="1:12" x14ac:dyDescent="0.25">
      <c r="A454" s="489" t="s">
        <v>1817</v>
      </c>
      <c r="B454" s="489" t="s">
        <v>893</v>
      </c>
      <c r="C454" s="489" t="s">
        <v>653</v>
      </c>
      <c r="D454" t="str">
        <f t="shared" si="35"/>
        <v>GA, GORDON County</v>
      </c>
      <c r="E454" s="489" t="s">
        <v>147</v>
      </c>
      <c r="F454" s="489" t="s">
        <v>147</v>
      </c>
      <c r="G454" s="483">
        <v>0.75560000000000005</v>
      </c>
      <c r="H454">
        <v>0.76780000000000004</v>
      </c>
      <c r="I454" s="490">
        <f t="shared" si="36"/>
        <v>-1.5889554571502981E-2</v>
      </c>
      <c r="J454" s="483">
        <f t="shared" si="37"/>
        <v>0.75560000000000005</v>
      </c>
      <c r="K454" s="483" t="str">
        <f t="shared" si="38"/>
        <v/>
      </c>
      <c r="L454" t="str">
        <f t="shared" si="39"/>
        <v/>
      </c>
    </row>
    <row r="455" spans="1:12" x14ac:dyDescent="0.25">
      <c r="A455" s="489" t="s">
        <v>919</v>
      </c>
      <c r="B455" s="489" t="s">
        <v>893</v>
      </c>
      <c r="C455" s="489" t="s">
        <v>653</v>
      </c>
      <c r="D455" t="str">
        <f t="shared" si="35"/>
        <v>GA, GRADY County</v>
      </c>
      <c r="E455" s="489" t="s">
        <v>147</v>
      </c>
      <c r="F455" s="489" t="s">
        <v>147</v>
      </c>
      <c r="G455" s="483">
        <v>0.75560000000000005</v>
      </c>
      <c r="H455">
        <v>0.76780000000000004</v>
      </c>
      <c r="I455" s="490">
        <f t="shared" si="36"/>
        <v>-1.5889554571502981E-2</v>
      </c>
      <c r="J455" s="483">
        <f t="shared" si="37"/>
        <v>0.75560000000000005</v>
      </c>
      <c r="K455" s="483" t="str">
        <f t="shared" si="38"/>
        <v/>
      </c>
      <c r="L455" t="str">
        <f t="shared" si="39"/>
        <v/>
      </c>
    </row>
    <row r="456" spans="1:12" x14ac:dyDescent="0.25">
      <c r="A456" s="489" t="s">
        <v>698</v>
      </c>
      <c r="B456" s="489" t="s">
        <v>893</v>
      </c>
      <c r="C456" s="489" t="s">
        <v>653</v>
      </c>
      <c r="D456" t="str">
        <f t="shared" si="35"/>
        <v>GA, GREENE County</v>
      </c>
      <c r="E456" s="489" t="s">
        <v>147</v>
      </c>
      <c r="F456" s="489" t="s">
        <v>147</v>
      </c>
      <c r="G456" s="483">
        <v>0.75560000000000005</v>
      </c>
      <c r="H456">
        <v>0.76780000000000004</v>
      </c>
      <c r="I456" s="490">
        <f t="shared" si="36"/>
        <v>-1.5889554571502981E-2</v>
      </c>
      <c r="J456" s="483">
        <f t="shared" si="37"/>
        <v>0.75560000000000005</v>
      </c>
      <c r="K456" s="483" t="str">
        <f t="shared" si="38"/>
        <v/>
      </c>
      <c r="L456" t="str">
        <f t="shared" si="39"/>
        <v/>
      </c>
    </row>
    <row r="457" spans="1:12" x14ac:dyDescent="0.25">
      <c r="A457" s="489" t="s">
        <v>920</v>
      </c>
      <c r="B457" s="489" t="s">
        <v>893</v>
      </c>
      <c r="C457" s="489" t="s">
        <v>653</v>
      </c>
      <c r="D457" t="str">
        <f t="shared" si="35"/>
        <v>GA, GWINNETT County</v>
      </c>
      <c r="E457" s="489" t="s">
        <v>146</v>
      </c>
      <c r="F457" s="489" t="s">
        <v>146</v>
      </c>
      <c r="G457" s="483">
        <v>1.0210999999999999</v>
      </c>
      <c r="H457">
        <v>1.0064</v>
      </c>
      <c r="I457" s="490">
        <f t="shared" si="36"/>
        <v>1.4606518282988808E-2</v>
      </c>
      <c r="J457" s="483">
        <f t="shared" si="37"/>
        <v>1.0210999999999999</v>
      </c>
      <c r="K457" s="483" t="str">
        <f t="shared" si="38"/>
        <v/>
      </c>
      <c r="L457" t="str">
        <f t="shared" si="39"/>
        <v/>
      </c>
    </row>
    <row r="458" spans="1:12" x14ac:dyDescent="0.25">
      <c r="A458" s="489" t="s">
        <v>1818</v>
      </c>
      <c r="B458" s="489" t="s">
        <v>893</v>
      </c>
      <c r="C458" s="489" t="s">
        <v>653</v>
      </c>
      <c r="D458" t="str">
        <f t="shared" si="35"/>
        <v>GA, HABERSHAM County</v>
      </c>
      <c r="E458" s="489" t="s">
        <v>147</v>
      </c>
      <c r="F458" s="489" t="s">
        <v>147</v>
      </c>
      <c r="G458" s="483">
        <v>0.75560000000000005</v>
      </c>
      <c r="H458">
        <v>0.76780000000000004</v>
      </c>
      <c r="I458" s="490">
        <f t="shared" si="36"/>
        <v>-1.5889554571502981E-2</v>
      </c>
      <c r="J458" s="483">
        <f t="shared" si="37"/>
        <v>0.75560000000000005</v>
      </c>
      <c r="K458" s="483" t="str">
        <f t="shared" si="38"/>
        <v/>
      </c>
      <c r="L458" t="str">
        <f t="shared" si="39"/>
        <v/>
      </c>
    </row>
    <row r="459" spans="1:12" x14ac:dyDescent="0.25">
      <c r="A459" s="489" t="s">
        <v>921</v>
      </c>
      <c r="B459" s="489" t="s">
        <v>893</v>
      </c>
      <c r="C459" s="489" t="s">
        <v>653</v>
      </c>
      <c r="D459" t="str">
        <f t="shared" si="35"/>
        <v>GA, HALL County</v>
      </c>
      <c r="E459" s="489" t="s">
        <v>146</v>
      </c>
      <c r="F459" s="489" t="s">
        <v>146</v>
      </c>
      <c r="G459" s="483">
        <v>0.93600000000000005</v>
      </c>
      <c r="H459">
        <v>0.93630000000000002</v>
      </c>
      <c r="I459" s="490">
        <f t="shared" si="36"/>
        <v>-3.2041012495991343E-4</v>
      </c>
      <c r="J459" s="483">
        <f t="shared" si="37"/>
        <v>0.93600000000000005</v>
      </c>
      <c r="K459" s="483" t="str">
        <f t="shared" si="38"/>
        <v/>
      </c>
      <c r="L459" t="str">
        <f t="shared" si="39"/>
        <v/>
      </c>
    </row>
    <row r="460" spans="1:12" x14ac:dyDescent="0.25">
      <c r="A460" s="489" t="s">
        <v>922</v>
      </c>
      <c r="B460" s="489" t="s">
        <v>893</v>
      </c>
      <c r="C460" s="489" t="s">
        <v>653</v>
      </c>
      <c r="D460" t="str">
        <f t="shared" si="35"/>
        <v>GA, HANCOCK County</v>
      </c>
      <c r="E460" s="489" t="s">
        <v>147</v>
      </c>
      <c r="F460" s="489" t="s">
        <v>147</v>
      </c>
      <c r="G460" s="483">
        <v>0.75560000000000005</v>
      </c>
      <c r="H460">
        <v>0.76780000000000004</v>
      </c>
      <c r="I460" s="490">
        <f t="shared" si="36"/>
        <v>-1.5889554571502981E-2</v>
      </c>
      <c r="J460" s="483">
        <f t="shared" si="37"/>
        <v>0.75560000000000005</v>
      </c>
      <c r="K460" s="483" t="str">
        <f t="shared" si="38"/>
        <v/>
      </c>
      <c r="L460" t="str">
        <f t="shared" si="39"/>
        <v/>
      </c>
    </row>
    <row r="461" spans="1:12" x14ac:dyDescent="0.25">
      <c r="A461" s="489" t="s">
        <v>923</v>
      </c>
      <c r="B461" s="489" t="s">
        <v>893</v>
      </c>
      <c r="C461" s="489" t="s">
        <v>653</v>
      </c>
      <c r="D461" t="str">
        <f t="shared" si="35"/>
        <v>GA, HARALSON County</v>
      </c>
      <c r="E461" s="489" t="s">
        <v>146</v>
      </c>
      <c r="F461" s="489" t="s">
        <v>146</v>
      </c>
      <c r="G461" s="483">
        <v>1.0382</v>
      </c>
      <c r="H461">
        <v>1.0064</v>
      </c>
      <c r="I461" s="490">
        <f t="shared" si="36"/>
        <v>3.1597774244833121E-2</v>
      </c>
      <c r="J461" s="483">
        <f t="shared" si="37"/>
        <v>1.0382</v>
      </c>
      <c r="K461" s="483" t="str">
        <f t="shared" si="38"/>
        <v/>
      </c>
      <c r="L461" t="str">
        <f t="shared" si="39"/>
        <v/>
      </c>
    </row>
    <row r="462" spans="1:12" x14ac:dyDescent="0.25">
      <c r="A462" s="489" t="s">
        <v>924</v>
      </c>
      <c r="B462" s="489" t="s">
        <v>893</v>
      </c>
      <c r="C462" s="489" t="s">
        <v>653</v>
      </c>
      <c r="D462" t="str">
        <f t="shared" si="35"/>
        <v>GA, HARRIS County</v>
      </c>
      <c r="E462" s="489" t="s">
        <v>146</v>
      </c>
      <c r="F462" s="489" t="s">
        <v>146</v>
      </c>
      <c r="G462" s="483">
        <v>0.8206</v>
      </c>
      <c r="H462">
        <v>0.78490000000000004</v>
      </c>
      <c r="I462" s="490">
        <f t="shared" si="36"/>
        <v>4.5483501082940442E-2</v>
      </c>
      <c r="J462" s="483">
        <f t="shared" si="37"/>
        <v>0.8206</v>
      </c>
      <c r="K462" s="483" t="str">
        <f t="shared" si="38"/>
        <v/>
      </c>
      <c r="L462" t="str">
        <f t="shared" si="39"/>
        <v/>
      </c>
    </row>
    <row r="463" spans="1:12" x14ac:dyDescent="0.25">
      <c r="A463" s="489" t="s">
        <v>1819</v>
      </c>
      <c r="B463" s="489" t="s">
        <v>893</v>
      </c>
      <c r="C463" s="489" t="s">
        <v>653</v>
      </c>
      <c r="D463" t="str">
        <f t="shared" si="35"/>
        <v>GA, HART County</v>
      </c>
      <c r="E463" s="489" t="s">
        <v>147</v>
      </c>
      <c r="F463" s="489" t="s">
        <v>147</v>
      </c>
      <c r="G463" s="483">
        <v>0.75560000000000005</v>
      </c>
      <c r="H463">
        <v>0.76780000000000004</v>
      </c>
      <c r="I463" s="490">
        <f t="shared" si="36"/>
        <v>-1.5889554571502981E-2</v>
      </c>
      <c r="J463" s="483">
        <f t="shared" si="37"/>
        <v>0.75560000000000005</v>
      </c>
      <c r="K463" s="483" t="str">
        <f t="shared" si="38"/>
        <v/>
      </c>
      <c r="L463" t="str">
        <f t="shared" si="39"/>
        <v/>
      </c>
    </row>
    <row r="464" spans="1:12" x14ac:dyDescent="0.25">
      <c r="A464" s="489" t="s">
        <v>925</v>
      </c>
      <c r="B464" s="489" t="s">
        <v>893</v>
      </c>
      <c r="C464" s="489" t="s">
        <v>653</v>
      </c>
      <c r="D464" t="str">
        <f t="shared" si="35"/>
        <v>GA, HEARD County</v>
      </c>
      <c r="E464" s="489" t="s">
        <v>146</v>
      </c>
      <c r="F464" s="489" t="s">
        <v>146</v>
      </c>
      <c r="G464" s="483">
        <v>1.0210999999999999</v>
      </c>
      <c r="H464">
        <v>1.0064</v>
      </c>
      <c r="I464" s="490">
        <f t="shared" si="36"/>
        <v>1.4606518282988808E-2</v>
      </c>
      <c r="J464" s="483">
        <f t="shared" si="37"/>
        <v>1.0210999999999999</v>
      </c>
      <c r="K464" s="483" t="str">
        <f t="shared" si="38"/>
        <v/>
      </c>
      <c r="L464" t="str">
        <f t="shared" si="39"/>
        <v/>
      </c>
    </row>
    <row r="465" spans="1:12" x14ac:dyDescent="0.25">
      <c r="A465" s="489" t="s">
        <v>700</v>
      </c>
      <c r="B465" s="489" t="s">
        <v>893</v>
      </c>
      <c r="C465" s="489" t="s">
        <v>653</v>
      </c>
      <c r="D465" t="str">
        <f t="shared" si="35"/>
        <v>GA, HENRY County</v>
      </c>
      <c r="E465" s="489" t="s">
        <v>146</v>
      </c>
      <c r="F465" s="489" t="s">
        <v>146</v>
      </c>
      <c r="G465" s="483">
        <v>1.0210999999999999</v>
      </c>
      <c r="H465">
        <v>1.0064</v>
      </c>
      <c r="I465" s="490">
        <f t="shared" si="36"/>
        <v>1.4606518282988808E-2</v>
      </c>
      <c r="J465" s="483">
        <f t="shared" si="37"/>
        <v>1.0210999999999999</v>
      </c>
      <c r="K465" s="483" t="str">
        <f t="shared" si="38"/>
        <v/>
      </c>
      <c r="L465" t="str">
        <f t="shared" si="39"/>
        <v/>
      </c>
    </row>
    <row r="466" spans="1:12" x14ac:dyDescent="0.25">
      <c r="A466" s="489" t="s">
        <v>701</v>
      </c>
      <c r="B466" s="489" t="s">
        <v>893</v>
      </c>
      <c r="C466" s="489" t="s">
        <v>653</v>
      </c>
      <c r="D466" t="str">
        <f t="shared" si="35"/>
        <v>GA, HOUSTON County</v>
      </c>
      <c r="E466" s="489" t="s">
        <v>146</v>
      </c>
      <c r="F466" s="489" t="s">
        <v>146</v>
      </c>
      <c r="G466" s="483">
        <v>0.76700000000000002</v>
      </c>
      <c r="H466">
        <v>0.76319999999999999</v>
      </c>
      <c r="I466" s="490">
        <f t="shared" si="36"/>
        <v>4.9790356394130318E-3</v>
      </c>
      <c r="J466" s="483">
        <f t="shared" si="37"/>
        <v>0.76700000000000002</v>
      </c>
      <c r="K466" s="483" t="str">
        <f t="shared" si="38"/>
        <v/>
      </c>
      <c r="L466" t="str">
        <f t="shared" si="39"/>
        <v/>
      </c>
    </row>
    <row r="467" spans="1:12" x14ac:dyDescent="0.25">
      <c r="A467" s="489" t="s">
        <v>1820</v>
      </c>
      <c r="B467" s="489" t="s">
        <v>893</v>
      </c>
      <c r="C467" s="489" t="s">
        <v>653</v>
      </c>
      <c r="D467" t="str">
        <f t="shared" si="35"/>
        <v>GA, IRWIN County</v>
      </c>
      <c r="E467" s="489" t="s">
        <v>147</v>
      </c>
      <c r="F467" s="489" t="s">
        <v>147</v>
      </c>
      <c r="G467" s="483">
        <v>0.75560000000000005</v>
      </c>
      <c r="H467">
        <v>0.76780000000000004</v>
      </c>
      <c r="I467" s="490">
        <f t="shared" si="36"/>
        <v>-1.5889554571502981E-2</v>
      </c>
      <c r="J467" s="483">
        <f t="shared" si="37"/>
        <v>0.75560000000000005</v>
      </c>
      <c r="K467" s="483" t="str">
        <f t="shared" si="38"/>
        <v/>
      </c>
      <c r="L467" t="str">
        <f t="shared" si="39"/>
        <v/>
      </c>
    </row>
    <row r="468" spans="1:12" x14ac:dyDescent="0.25">
      <c r="A468" s="489" t="s">
        <v>702</v>
      </c>
      <c r="B468" s="489" t="s">
        <v>893</v>
      </c>
      <c r="C468" s="489" t="s">
        <v>653</v>
      </c>
      <c r="D468" t="str">
        <f t="shared" si="35"/>
        <v>GA, JACKSON County</v>
      </c>
      <c r="E468" s="489" t="s">
        <v>147</v>
      </c>
      <c r="F468" s="489" t="s">
        <v>147</v>
      </c>
      <c r="G468" s="483">
        <v>0.75560000000000005</v>
      </c>
      <c r="H468">
        <v>0.76780000000000004</v>
      </c>
      <c r="I468" s="490">
        <f t="shared" si="36"/>
        <v>-1.5889554571502981E-2</v>
      </c>
      <c r="J468" s="483">
        <f t="shared" si="37"/>
        <v>0.75560000000000005</v>
      </c>
      <c r="K468" s="483" t="str">
        <f t="shared" si="38"/>
        <v/>
      </c>
      <c r="L468" t="str">
        <f t="shared" si="39"/>
        <v/>
      </c>
    </row>
    <row r="469" spans="1:12" x14ac:dyDescent="0.25">
      <c r="A469" s="489" t="s">
        <v>926</v>
      </c>
      <c r="B469" s="489" t="s">
        <v>893</v>
      </c>
      <c r="C469" s="489" t="s">
        <v>653</v>
      </c>
      <c r="D469" t="str">
        <f t="shared" si="35"/>
        <v>GA, JASPER County</v>
      </c>
      <c r="E469" s="489" t="s">
        <v>146</v>
      </c>
      <c r="F469" s="489" t="s">
        <v>146</v>
      </c>
      <c r="G469" s="483">
        <v>1.0210999999999999</v>
      </c>
      <c r="H469">
        <v>1.0064</v>
      </c>
      <c r="I469" s="490">
        <f t="shared" si="36"/>
        <v>1.4606518282988808E-2</v>
      </c>
      <c r="J469" s="483">
        <f t="shared" si="37"/>
        <v>1.0210999999999999</v>
      </c>
      <c r="K469" s="483" t="str">
        <f t="shared" si="38"/>
        <v/>
      </c>
      <c r="L469" t="str">
        <f t="shared" si="39"/>
        <v/>
      </c>
    </row>
    <row r="470" spans="1:12" x14ac:dyDescent="0.25">
      <c r="A470" s="489" t="s">
        <v>1821</v>
      </c>
      <c r="B470" s="489" t="s">
        <v>893</v>
      </c>
      <c r="C470" s="489" t="s">
        <v>653</v>
      </c>
      <c r="D470" t="str">
        <f t="shared" si="35"/>
        <v>GA, JEFF DAVIS County</v>
      </c>
      <c r="E470" s="489" t="s">
        <v>147</v>
      </c>
      <c r="F470" s="489" t="s">
        <v>147</v>
      </c>
      <c r="G470" s="483">
        <v>0.75560000000000005</v>
      </c>
      <c r="H470">
        <v>0.76780000000000004</v>
      </c>
      <c r="I470" s="490">
        <f t="shared" si="36"/>
        <v>-1.5889554571502981E-2</v>
      </c>
      <c r="J470" s="483">
        <f t="shared" si="37"/>
        <v>0.75560000000000005</v>
      </c>
      <c r="K470" s="483" t="str">
        <f t="shared" si="38"/>
        <v/>
      </c>
      <c r="L470" t="str">
        <f t="shared" si="39"/>
        <v/>
      </c>
    </row>
    <row r="471" spans="1:12" x14ac:dyDescent="0.25">
      <c r="A471" s="489" t="s">
        <v>703</v>
      </c>
      <c r="B471" s="489" t="s">
        <v>893</v>
      </c>
      <c r="C471" s="489" t="s">
        <v>653</v>
      </c>
      <c r="D471" t="str">
        <f t="shared" si="35"/>
        <v>GA, JEFFERSON County</v>
      </c>
      <c r="E471" s="489" t="s">
        <v>147</v>
      </c>
      <c r="F471" s="489" t="s">
        <v>147</v>
      </c>
      <c r="G471" s="483">
        <v>0.75560000000000005</v>
      </c>
      <c r="H471">
        <v>0.76780000000000004</v>
      </c>
      <c r="I471" s="490">
        <f t="shared" si="36"/>
        <v>-1.5889554571502981E-2</v>
      </c>
      <c r="J471" s="483">
        <f t="shared" si="37"/>
        <v>0.75560000000000005</v>
      </c>
      <c r="K471" s="483" t="str">
        <f t="shared" si="38"/>
        <v/>
      </c>
      <c r="L471" t="str">
        <f t="shared" si="39"/>
        <v/>
      </c>
    </row>
    <row r="472" spans="1:12" x14ac:dyDescent="0.25">
      <c r="A472" s="489" t="s">
        <v>1822</v>
      </c>
      <c r="B472" s="489" t="s">
        <v>893</v>
      </c>
      <c r="C472" s="489" t="s">
        <v>653</v>
      </c>
      <c r="D472" t="str">
        <f t="shared" si="35"/>
        <v>GA, JENKINS County</v>
      </c>
      <c r="E472" s="489" t="s">
        <v>147</v>
      </c>
      <c r="F472" s="489" t="s">
        <v>147</v>
      </c>
      <c r="G472" s="483">
        <v>0.75560000000000005</v>
      </c>
      <c r="H472">
        <v>0.76780000000000004</v>
      </c>
      <c r="I472" s="490">
        <f t="shared" si="36"/>
        <v>-1.5889554571502981E-2</v>
      </c>
      <c r="J472" s="483">
        <f t="shared" si="37"/>
        <v>0.75560000000000005</v>
      </c>
      <c r="K472" s="483" t="str">
        <f t="shared" si="38"/>
        <v/>
      </c>
      <c r="L472" t="str">
        <f t="shared" si="39"/>
        <v/>
      </c>
    </row>
    <row r="473" spans="1:12" x14ac:dyDescent="0.25">
      <c r="A473" s="489" t="s">
        <v>759</v>
      </c>
      <c r="B473" s="489" t="s">
        <v>893</v>
      </c>
      <c r="C473" s="489" t="s">
        <v>653</v>
      </c>
      <c r="D473" t="str">
        <f t="shared" si="35"/>
        <v>GA, JOHNSON County</v>
      </c>
      <c r="E473" s="489" t="s">
        <v>147</v>
      </c>
      <c r="F473" s="489" t="s">
        <v>147</v>
      </c>
      <c r="G473" s="483">
        <v>0.75560000000000005</v>
      </c>
      <c r="H473">
        <v>0.76780000000000004</v>
      </c>
      <c r="I473" s="490">
        <f t="shared" si="36"/>
        <v>-1.5889554571502981E-2</v>
      </c>
      <c r="J473" s="483">
        <f t="shared" si="37"/>
        <v>0.75560000000000005</v>
      </c>
      <c r="K473" s="483" t="str">
        <f t="shared" si="38"/>
        <v/>
      </c>
      <c r="L473" t="str">
        <f t="shared" si="39"/>
        <v/>
      </c>
    </row>
    <row r="474" spans="1:12" x14ac:dyDescent="0.25">
      <c r="A474" s="489" t="s">
        <v>927</v>
      </c>
      <c r="B474" s="489" t="s">
        <v>893</v>
      </c>
      <c r="C474" s="489" t="s">
        <v>653</v>
      </c>
      <c r="D474" t="str">
        <f t="shared" si="35"/>
        <v>GA, JONES County</v>
      </c>
      <c r="E474" s="489" t="s">
        <v>146</v>
      </c>
      <c r="F474" s="489" t="s">
        <v>146</v>
      </c>
      <c r="G474" s="483">
        <v>0.80740000000000001</v>
      </c>
      <c r="H474">
        <v>0.86250000000000004</v>
      </c>
      <c r="I474" s="490">
        <f t="shared" si="36"/>
        <v>-6.3884057971014527E-2</v>
      </c>
      <c r="J474" s="483">
        <f t="shared" si="37"/>
        <v>0.81937499999999996</v>
      </c>
      <c r="K474" s="483" t="str">
        <f t="shared" si="38"/>
        <v>Yes</v>
      </c>
      <c r="L474">
        <f t="shared" si="39"/>
        <v>1</v>
      </c>
    </row>
    <row r="475" spans="1:12" x14ac:dyDescent="0.25">
      <c r="A475" s="489" t="s">
        <v>704</v>
      </c>
      <c r="B475" s="489" t="s">
        <v>893</v>
      </c>
      <c r="C475" s="489" t="s">
        <v>653</v>
      </c>
      <c r="D475" t="str">
        <f t="shared" si="35"/>
        <v>GA, LAMAR County</v>
      </c>
      <c r="E475" s="489" t="s">
        <v>147</v>
      </c>
      <c r="F475" s="489" t="s">
        <v>146</v>
      </c>
      <c r="G475" s="483">
        <v>0.75560000000000005</v>
      </c>
      <c r="H475">
        <v>1.0064</v>
      </c>
      <c r="I475" s="490">
        <f t="shared" si="36"/>
        <v>-0.24920508744038147</v>
      </c>
      <c r="J475" s="483">
        <f t="shared" si="37"/>
        <v>0.95607999999999993</v>
      </c>
      <c r="K475" s="483" t="str">
        <f t="shared" si="38"/>
        <v>Yes</v>
      </c>
      <c r="L475">
        <f t="shared" si="39"/>
        <v>1</v>
      </c>
    </row>
    <row r="476" spans="1:12" x14ac:dyDescent="0.25">
      <c r="A476" s="489" t="s">
        <v>928</v>
      </c>
      <c r="B476" s="489" t="s">
        <v>893</v>
      </c>
      <c r="C476" s="489" t="s">
        <v>653</v>
      </c>
      <c r="D476" t="str">
        <f t="shared" si="35"/>
        <v>GA, LANIER County</v>
      </c>
      <c r="E476" s="489" t="s">
        <v>146</v>
      </c>
      <c r="F476" s="489" t="s">
        <v>146</v>
      </c>
      <c r="G476" s="483">
        <v>0.74009999999999998</v>
      </c>
      <c r="H476" s="483">
        <v>0.69653999999999994</v>
      </c>
      <c r="I476" s="490">
        <f t="shared" si="36"/>
        <v>6.2537686277887916E-2</v>
      </c>
      <c r="J476" s="483">
        <f t="shared" si="37"/>
        <v>0.74009999999999998</v>
      </c>
      <c r="K476" s="483" t="str">
        <f t="shared" si="38"/>
        <v/>
      </c>
      <c r="L476" t="str">
        <f t="shared" si="39"/>
        <v/>
      </c>
    </row>
    <row r="477" spans="1:12" x14ac:dyDescent="0.25">
      <c r="A477" s="489" t="s">
        <v>929</v>
      </c>
      <c r="B477" s="489" t="s">
        <v>893</v>
      </c>
      <c r="C477" s="489" t="s">
        <v>653</v>
      </c>
      <c r="D477" t="str">
        <f t="shared" si="35"/>
        <v>GA, LAURENS County</v>
      </c>
      <c r="E477" s="489" t="s">
        <v>147</v>
      </c>
      <c r="F477" s="489" t="s">
        <v>147</v>
      </c>
      <c r="G477" s="483">
        <v>0.75560000000000005</v>
      </c>
      <c r="H477">
        <v>0.76780000000000004</v>
      </c>
      <c r="I477" s="490">
        <f t="shared" si="36"/>
        <v>-1.5889554571502981E-2</v>
      </c>
      <c r="J477" s="483">
        <f t="shared" si="37"/>
        <v>0.75560000000000005</v>
      </c>
      <c r="K477" s="483" t="str">
        <f t="shared" si="38"/>
        <v/>
      </c>
      <c r="L477" t="str">
        <f t="shared" si="39"/>
        <v/>
      </c>
    </row>
    <row r="478" spans="1:12" x14ac:dyDescent="0.25">
      <c r="A478" s="489" t="s">
        <v>707</v>
      </c>
      <c r="B478" s="489" t="s">
        <v>893</v>
      </c>
      <c r="C478" s="489" t="s">
        <v>653</v>
      </c>
      <c r="D478" t="str">
        <f t="shared" si="35"/>
        <v>GA, LEE County</v>
      </c>
      <c r="E478" s="489" t="s">
        <v>146</v>
      </c>
      <c r="F478" s="489" t="s">
        <v>146</v>
      </c>
      <c r="G478" s="483">
        <v>1.0004</v>
      </c>
      <c r="H478">
        <v>0.92879999999999996</v>
      </c>
      <c r="I478" s="490">
        <f t="shared" si="36"/>
        <v>7.708871662360034E-2</v>
      </c>
      <c r="J478" s="483">
        <f t="shared" si="37"/>
        <v>1.0004</v>
      </c>
      <c r="K478" s="483" t="str">
        <f t="shared" si="38"/>
        <v/>
      </c>
      <c r="L478" t="str">
        <f t="shared" si="39"/>
        <v/>
      </c>
    </row>
    <row r="479" spans="1:12" x14ac:dyDescent="0.25">
      <c r="A479" s="489" t="s">
        <v>873</v>
      </c>
      <c r="B479" s="489" t="s">
        <v>893</v>
      </c>
      <c r="C479" s="489" t="s">
        <v>653</v>
      </c>
      <c r="D479" t="str">
        <f t="shared" si="35"/>
        <v>GA, LIBERTY County</v>
      </c>
      <c r="E479" s="489" t="s">
        <v>146</v>
      </c>
      <c r="F479" s="489" t="s">
        <v>146</v>
      </c>
      <c r="G479" s="483">
        <v>0.88100000000000001</v>
      </c>
      <c r="H479">
        <v>0.86219999999999997</v>
      </c>
      <c r="I479" s="490">
        <f t="shared" si="36"/>
        <v>2.1804685687775504E-2</v>
      </c>
      <c r="J479" s="483">
        <f t="shared" si="37"/>
        <v>0.88100000000000001</v>
      </c>
      <c r="K479" s="483" t="str">
        <f t="shared" si="38"/>
        <v/>
      </c>
      <c r="L479" t="str">
        <f t="shared" si="39"/>
        <v/>
      </c>
    </row>
    <row r="480" spans="1:12" x14ac:dyDescent="0.25">
      <c r="A480" s="489" t="s">
        <v>761</v>
      </c>
      <c r="B480" s="489" t="s">
        <v>893</v>
      </c>
      <c r="C480" s="489" t="s">
        <v>653</v>
      </c>
      <c r="D480" t="str">
        <f t="shared" si="35"/>
        <v>GA, LINCOLN County</v>
      </c>
      <c r="E480" s="489" t="s">
        <v>146</v>
      </c>
      <c r="F480" s="489" t="s">
        <v>146</v>
      </c>
      <c r="G480" s="483">
        <v>0.80159999999999998</v>
      </c>
      <c r="H480">
        <v>0.8357</v>
      </c>
      <c r="I480" s="490">
        <f t="shared" si="36"/>
        <v>-4.0804116309680533E-2</v>
      </c>
      <c r="J480" s="483">
        <f t="shared" si="37"/>
        <v>0.80159999999999998</v>
      </c>
      <c r="K480" s="483" t="str">
        <f t="shared" si="38"/>
        <v/>
      </c>
      <c r="L480" t="str">
        <f t="shared" si="39"/>
        <v/>
      </c>
    </row>
    <row r="481" spans="1:12" x14ac:dyDescent="0.25">
      <c r="A481" s="489" t="s">
        <v>930</v>
      </c>
      <c r="B481" s="489" t="s">
        <v>893</v>
      </c>
      <c r="C481" s="489" t="s">
        <v>653</v>
      </c>
      <c r="D481" t="str">
        <f t="shared" si="35"/>
        <v>GA, LONG County</v>
      </c>
      <c r="E481" s="489" t="s">
        <v>146</v>
      </c>
      <c r="F481" s="489" t="s">
        <v>146</v>
      </c>
      <c r="G481" s="483">
        <v>0.88100000000000001</v>
      </c>
      <c r="H481">
        <v>0.86219999999999997</v>
      </c>
      <c r="I481" s="490">
        <f t="shared" si="36"/>
        <v>2.1804685687775504E-2</v>
      </c>
      <c r="J481" s="483">
        <f t="shared" si="37"/>
        <v>0.88100000000000001</v>
      </c>
      <c r="K481" s="483" t="str">
        <f t="shared" si="38"/>
        <v/>
      </c>
      <c r="L481" t="str">
        <f t="shared" si="39"/>
        <v/>
      </c>
    </row>
    <row r="482" spans="1:12" x14ac:dyDescent="0.25">
      <c r="A482" s="489" t="s">
        <v>709</v>
      </c>
      <c r="B482" s="489" t="s">
        <v>893</v>
      </c>
      <c r="C482" s="489" t="s">
        <v>653</v>
      </c>
      <c r="D482" t="str">
        <f t="shared" si="35"/>
        <v>GA, LOWNDES County</v>
      </c>
      <c r="E482" s="489" t="s">
        <v>146</v>
      </c>
      <c r="F482" s="489" t="s">
        <v>146</v>
      </c>
      <c r="G482" s="483">
        <v>0.74009999999999998</v>
      </c>
      <c r="H482" s="483">
        <v>0.69653999999999994</v>
      </c>
      <c r="I482" s="490">
        <f t="shared" si="36"/>
        <v>6.2537686277887916E-2</v>
      </c>
      <c r="J482" s="483">
        <f t="shared" si="37"/>
        <v>0.74009999999999998</v>
      </c>
      <c r="K482" s="483" t="str">
        <f t="shared" si="38"/>
        <v/>
      </c>
      <c r="L482" t="str">
        <f t="shared" si="39"/>
        <v/>
      </c>
    </row>
    <row r="483" spans="1:12" x14ac:dyDescent="0.25">
      <c r="A483" s="489" t="s">
        <v>931</v>
      </c>
      <c r="B483" s="489" t="s">
        <v>893</v>
      </c>
      <c r="C483" s="489" t="s">
        <v>653</v>
      </c>
      <c r="D483" t="str">
        <f t="shared" si="35"/>
        <v>GA, LUMPKIN County</v>
      </c>
      <c r="E483" s="489" t="s">
        <v>146</v>
      </c>
      <c r="F483" s="489" t="s">
        <v>147</v>
      </c>
      <c r="G483" s="483">
        <v>1.0210999999999999</v>
      </c>
      <c r="H483">
        <v>0.76780000000000004</v>
      </c>
      <c r="I483" s="490">
        <f t="shared" si="36"/>
        <v>0.32990362073456608</v>
      </c>
      <c r="J483" s="483">
        <f t="shared" si="37"/>
        <v>1.0210999999999999</v>
      </c>
      <c r="K483" s="483" t="str">
        <f t="shared" si="38"/>
        <v/>
      </c>
      <c r="L483" t="str">
        <f t="shared" si="39"/>
        <v/>
      </c>
    </row>
    <row r="484" spans="1:12" x14ac:dyDescent="0.25">
      <c r="A484" s="489" t="s">
        <v>932</v>
      </c>
      <c r="B484" s="489" t="s">
        <v>893</v>
      </c>
      <c r="C484" s="489" t="s">
        <v>653</v>
      </c>
      <c r="D484" t="str">
        <f t="shared" si="35"/>
        <v>GA, MC DUFFIE County</v>
      </c>
      <c r="E484" s="489" t="s">
        <v>146</v>
      </c>
      <c r="F484" s="489" t="s">
        <v>146</v>
      </c>
      <c r="G484" s="483">
        <v>0.80159999999999998</v>
      </c>
      <c r="H484">
        <v>0.8357</v>
      </c>
      <c r="I484" s="490">
        <f t="shared" si="36"/>
        <v>-4.0804116309680533E-2</v>
      </c>
      <c r="J484" s="483">
        <f t="shared" si="37"/>
        <v>0.80159999999999998</v>
      </c>
      <c r="K484" s="483" t="str">
        <f t="shared" si="38"/>
        <v/>
      </c>
      <c r="L484" t="str">
        <f t="shared" si="39"/>
        <v/>
      </c>
    </row>
    <row r="485" spans="1:12" x14ac:dyDescent="0.25">
      <c r="A485" s="489" t="s">
        <v>933</v>
      </c>
      <c r="B485" s="489" t="s">
        <v>893</v>
      </c>
      <c r="C485" s="489" t="s">
        <v>653</v>
      </c>
      <c r="D485" t="str">
        <f t="shared" si="35"/>
        <v>GA, MC INTOSH County</v>
      </c>
      <c r="E485" s="489" t="s">
        <v>146</v>
      </c>
      <c r="F485" s="489" t="s">
        <v>146</v>
      </c>
      <c r="G485" s="483">
        <v>1.0036</v>
      </c>
      <c r="H485">
        <v>0.92820000000000003</v>
      </c>
      <c r="I485" s="490">
        <f t="shared" si="36"/>
        <v>8.1232492997198896E-2</v>
      </c>
      <c r="J485" s="483">
        <f t="shared" si="37"/>
        <v>1.0036</v>
      </c>
      <c r="K485" s="483" t="str">
        <f t="shared" si="38"/>
        <v/>
      </c>
      <c r="L485" t="str">
        <f t="shared" si="39"/>
        <v/>
      </c>
    </row>
    <row r="486" spans="1:12" x14ac:dyDescent="0.25">
      <c r="A486" s="489" t="s">
        <v>710</v>
      </c>
      <c r="B486" s="489" t="s">
        <v>893</v>
      </c>
      <c r="C486" s="489" t="s">
        <v>653</v>
      </c>
      <c r="D486" t="str">
        <f t="shared" si="35"/>
        <v>GA, MACON County</v>
      </c>
      <c r="E486" s="489" t="s">
        <v>147</v>
      </c>
      <c r="F486" s="489" t="s">
        <v>147</v>
      </c>
      <c r="G486" s="483">
        <v>0.75560000000000005</v>
      </c>
      <c r="H486">
        <v>0.76780000000000004</v>
      </c>
      <c r="I486" s="490">
        <f t="shared" si="36"/>
        <v>-1.5889554571502981E-2</v>
      </c>
      <c r="J486" s="483">
        <f t="shared" si="37"/>
        <v>0.75560000000000005</v>
      </c>
      <c r="K486" s="483" t="str">
        <f t="shared" si="38"/>
        <v/>
      </c>
      <c r="L486" t="str">
        <f t="shared" si="39"/>
        <v/>
      </c>
    </row>
    <row r="487" spans="1:12" x14ac:dyDescent="0.25">
      <c r="A487" s="489" t="s">
        <v>711</v>
      </c>
      <c r="B487" s="489" t="s">
        <v>893</v>
      </c>
      <c r="C487" s="489" t="s">
        <v>653</v>
      </c>
      <c r="D487" t="str">
        <f t="shared" si="35"/>
        <v>GA, MADISON County</v>
      </c>
      <c r="E487" s="489" t="s">
        <v>146</v>
      </c>
      <c r="F487" s="489" t="s">
        <v>146</v>
      </c>
      <c r="G487" s="483">
        <v>0.90639999999999998</v>
      </c>
      <c r="H487">
        <v>0.90139999999999998</v>
      </c>
      <c r="I487" s="490">
        <f t="shared" si="36"/>
        <v>5.5469270024406528E-3</v>
      </c>
      <c r="J487" s="483">
        <f t="shared" si="37"/>
        <v>0.90639999999999998</v>
      </c>
      <c r="K487" s="483" t="str">
        <f t="shared" si="38"/>
        <v/>
      </c>
      <c r="L487" t="str">
        <f t="shared" si="39"/>
        <v/>
      </c>
    </row>
    <row r="488" spans="1:12" x14ac:dyDescent="0.25">
      <c r="A488" s="489" t="s">
        <v>712</v>
      </c>
      <c r="B488" s="489" t="s">
        <v>893</v>
      </c>
      <c r="C488" s="489" t="s">
        <v>653</v>
      </c>
      <c r="D488" t="str">
        <f t="shared" si="35"/>
        <v>GA, MARION County</v>
      </c>
      <c r="E488" s="489" t="s">
        <v>146</v>
      </c>
      <c r="F488" s="489" t="s">
        <v>146</v>
      </c>
      <c r="G488" s="483">
        <v>0.8206</v>
      </c>
      <c r="H488">
        <v>0.78490000000000004</v>
      </c>
      <c r="I488" s="490">
        <f t="shared" si="36"/>
        <v>4.5483501082940442E-2</v>
      </c>
      <c r="J488" s="483">
        <f t="shared" si="37"/>
        <v>0.8206</v>
      </c>
      <c r="K488" s="483" t="str">
        <f t="shared" si="38"/>
        <v/>
      </c>
      <c r="L488" t="str">
        <f t="shared" si="39"/>
        <v/>
      </c>
    </row>
    <row r="489" spans="1:12" x14ac:dyDescent="0.25">
      <c r="A489" s="489" t="s">
        <v>934</v>
      </c>
      <c r="B489" s="489" t="s">
        <v>893</v>
      </c>
      <c r="C489" s="489" t="s">
        <v>653</v>
      </c>
      <c r="D489" t="str">
        <f t="shared" si="35"/>
        <v>GA, MERIWETHER County</v>
      </c>
      <c r="E489" s="489" t="s">
        <v>146</v>
      </c>
      <c r="F489" s="489" t="s">
        <v>146</v>
      </c>
      <c r="G489" s="483">
        <v>1.0210999999999999</v>
      </c>
      <c r="H489">
        <v>1.0064</v>
      </c>
      <c r="I489" s="490">
        <f t="shared" si="36"/>
        <v>1.4606518282988808E-2</v>
      </c>
      <c r="J489" s="483">
        <f t="shared" si="37"/>
        <v>1.0210999999999999</v>
      </c>
      <c r="K489" s="483" t="str">
        <f t="shared" si="38"/>
        <v/>
      </c>
      <c r="L489" t="str">
        <f t="shared" si="39"/>
        <v/>
      </c>
    </row>
    <row r="490" spans="1:12" x14ac:dyDescent="0.25">
      <c r="A490" s="489" t="s">
        <v>765</v>
      </c>
      <c r="B490" s="489" t="s">
        <v>893</v>
      </c>
      <c r="C490" s="489" t="s">
        <v>653</v>
      </c>
      <c r="D490" t="str">
        <f t="shared" si="35"/>
        <v>GA, MILLER County</v>
      </c>
      <c r="E490" s="489" t="s">
        <v>147</v>
      </c>
      <c r="F490" s="489" t="s">
        <v>147</v>
      </c>
      <c r="G490" s="483">
        <v>0.75560000000000005</v>
      </c>
      <c r="H490">
        <v>0.76780000000000004</v>
      </c>
      <c r="I490" s="490">
        <f t="shared" si="36"/>
        <v>-1.5889554571502981E-2</v>
      </c>
      <c r="J490" s="483">
        <f t="shared" si="37"/>
        <v>0.75560000000000005</v>
      </c>
      <c r="K490" s="483" t="str">
        <f t="shared" si="38"/>
        <v/>
      </c>
      <c r="L490" t="str">
        <f t="shared" si="39"/>
        <v/>
      </c>
    </row>
    <row r="491" spans="1:12" x14ac:dyDescent="0.25">
      <c r="A491" s="489" t="s">
        <v>1823</v>
      </c>
      <c r="B491" s="489" t="s">
        <v>893</v>
      </c>
      <c r="C491" s="489" t="s">
        <v>653</v>
      </c>
      <c r="D491" t="str">
        <f t="shared" si="35"/>
        <v>GA, MITCHELL County</v>
      </c>
      <c r="E491" s="489" t="s">
        <v>147</v>
      </c>
      <c r="F491" s="489" t="s">
        <v>147</v>
      </c>
      <c r="G491" s="483">
        <v>0.75560000000000005</v>
      </c>
      <c r="H491">
        <v>0.76780000000000004</v>
      </c>
      <c r="I491" s="490">
        <f t="shared" si="36"/>
        <v>-1.5889554571502981E-2</v>
      </c>
      <c r="J491" s="483">
        <f t="shared" si="37"/>
        <v>0.75560000000000005</v>
      </c>
      <c r="K491" s="483" t="str">
        <f t="shared" si="38"/>
        <v/>
      </c>
      <c r="L491" t="str">
        <f t="shared" si="39"/>
        <v/>
      </c>
    </row>
    <row r="492" spans="1:12" x14ac:dyDescent="0.25">
      <c r="A492" s="489" t="s">
        <v>715</v>
      </c>
      <c r="B492" s="489" t="s">
        <v>893</v>
      </c>
      <c r="C492" s="489" t="s">
        <v>653</v>
      </c>
      <c r="D492" t="str">
        <f t="shared" si="35"/>
        <v>GA, MONROE County</v>
      </c>
      <c r="E492" s="489" t="s">
        <v>146</v>
      </c>
      <c r="F492" s="489" t="s">
        <v>146</v>
      </c>
      <c r="G492" s="483">
        <v>0.80740000000000001</v>
      </c>
      <c r="H492">
        <v>0.86250000000000004</v>
      </c>
      <c r="I492" s="490">
        <f t="shared" si="36"/>
        <v>-6.3884057971014527E-2</v>
      </c>
      <c r="J492" s="483">
        <f t="shared" si="37"/>
        <v>0.81937499999999996</v>
      </c>
      <c r="K492" s="483" t="str">
        <f t="shared" si="38"/>
        <v>Yes</v>
      </c>
      <c r="L492">
        <f t="shared" si="39"/>
        <v>1</v>
      </c>
    </row>
    <row r="493" spans="1:12" x14ac:dyDescent="0.25">
      <c r="A493" s="489" t="s">
        <v>716</v>
      </c>
      <c r="B493" s="489" t="s">
        <v>893</v>
      </c>
      <c r="C493" s="489" t="s">
        <v>653</v>
      </c>
      <c r="D493" t="str">
        <f t="shared" si="35"/>
        <v>GA, MONTGOMERY County</v>
      </c>
      <c r="E493" s="489" t="s">
        <v>147</v>
      </c>
      <c r="F493" s="489" t="s">
        <v>147</v>
      </c>
      <c r="G493" s="483">
        <v>0.75560000000000005</v>
      </c>
      <c r="H493">
        <v>0.76780000000000004</v>
      </c>
      <c r="I493" s="490">
        <f t="shared" si="36"/>
        <v>-1.5889554571502981E-2</v>
      </c>
      <c r="J493" s="483">
        <f t="shared" si="37"/>
        <v>0.75560000000000005</v>
      </c>
      <c r="K493" s="483" t="str">
        <f t="shared" si="38"/>
        <v/>
      </c>
      <c r="L493" t="str">
        <f t="shared" si="39"/>
        <v/>
      </c>
    </row>
    <row r="494" spans="1:12" x14ac:dyDescent="0.25">
      <c r="A494" s="489" t="s">
        <v>717</v>
      </c>
      <c r="B494" s="489" t="s">
        <v>893</v>
      </c>
      <c r="C494" s="489" t="s">
        <v>653</v>
      </c>
      <c r="D494" t="str">
        <f t="shared" si="35"/>
        <v>GA, MORGAN County</v>
      </c>
      <c r="E494" s="489" t="s">
        <v>146</v>
      </c>
      <c r="F494" s="489" t="s">
        <v>146</v>
      </c>
      <c r="G494" s="483">
        <v>1.0210999999999999</v>
      </c>
      <c r="H494">
        <v>1.0064</v>
      </c>
      <c r="I494" s="490">
        <f t="shared" si="36"/>
        <v>1.4606518282988808E-2</v>
      </c>
      <c r="J494" s="483">
        <f t="shared" si="37"/>
        <v>1.0210999999999999</v>
      </c>
      <c r="K494" s="483" t="str">
        <f t="shared" si="38"/>
        <v/>
      </c>
      <c r="L494" t="str">
        <f t="shared" si="39"/>
        <v/>
      </c>
    </row>
    <row r="495" spans="1:12" x14ac:dyDescent="0.25">
      <c r="A495" s="489" t="s">
        <v>935</v>
      </c>
      <c r="B495" s="489" t="s">
        <v>893</v>
      </c>
      <c r="C495" s="489" t="s">
        <v>653</v>
      </c>
      <c r="D495" t="str">
        <f t="shared" si="35"/>
        <v>GA, MURRAY County</v>
      </c>
      <c r="E495" s="489" t="s">
        <v>146</v>
      </c>
      <c r="F495" s="489" t="s">
        <v>146</v>
      </c>
      <c r="G495" s="483">
        <v>0.84499999999999997</v>
      </c>
      <c r="H495">
        <v>0.8992</v>
      </c>
      <c r="I495" s="490">
        <f t="shared" si="36"/>
        <v>-6.02758007117438E-2</v>
      </c>
      <c r="J495" s="483">
        <f t="shared" si="37"/>
        <v>0.85424</v>
      </c>
      <c r="K495" s="483" t="str">
        <f t="shared" si="38"/>
        <v>Yes</v>
      </c>
      <c r="L495">
        <f t="shared" si="39"/>
        <v>1</v>
      </c>
    </row>
    <row r="496" spans="1:12" x14ac:dyDescent="0.25">
      <c r="A496" s="489" t="s">
        <v>936</v>
      </c>
      <c r="B496" s="489" t="s">
        <v>893</v>
      </c>
      <c r="C496" s="489" t="s">
        <v>653</v>
      </c>
      <c r="D496" t="str">
        <f t="shared" si="35"/>
        <v>GA, MUSCOGEE County</v>
      </c>
      <c r="E496" s="489" t="s">
        <v>146</v>
      </c>
      <c r="F496" s="489" t="s">
        <v>146</v>
      </c>
      <c r="G496" s="483">
        <v>0.8206</v>
      </c>
      <c r="H496">
        <v>0.78490000000000004</v>
      </c>
      <c r="I496" s="490">
        <f t="shared" si="36"/>
        <v>4.5483501082940442E-2</v>
      </c>
      <c r="J496" s="483">
        <f t="shared" si="37"/>
        <v>0.8206</v>
      </c>
      <c r="K496" s="483" t="str">
        <f t="shared" si="38"/>
        <v/>
      </c>
      <c r="L496" t="str">
        <f t="shared" si="39"/>
        <v/>
      </c>
    </row>
    <row r="497" spans="1:12" x14ac:dyDescent="0.25">
      <c r="A497" s="489" t="s">
        <v>766</v>
      </c>
      <c r="B497" s="489" t="s">
        <v>893</v>
      </c>
      <c r="C497" s="489" t="s">
        <v>653</v>
      </c>
      <c r="D497" t="str">
        <f t="shared" si="35"/>
        <v>GA, NEWTON County</v>
      </c>
      <c r="E497" s="489" t="s">
        <v>146</v>
      </c>
      <c r="F497" s="489" t="s">
        <v>146</v>
      </c>
      <c r="G497" s="483">
        <v>1.0210999999999999</v>
      </c>
      <c r="H497">
        <v>1.0064</v>
      </c>
      <c r="I497" s="490">
        <f t="shared" si="36"/>
        <v>1.4606518282988808E-2</v>
      </c>
      <c r="J497" s="483">
        <f t="shared" si="37"/>
        <v>1.0210999999999999</v>
      </c>
      <c r="K497" s="483" t="str">
        <f t="shared" si="38"/>
        <v/>
      </c>
      <c r="L497" t="str">
        <f t="shared" si="39"/>
        <v/>
      </c>
    </row>
    <row r="498" spans="1:12" x14ac:dyDescent="0.25">
      <c r="A498" s="489" t="s">
        <v>937</v>
      </c>
      <c r="B498" s="489" t="s">
        <v>893</v>
      </c>
      <c r="C498" s="489" t="s">
        <v>653</v>
      </c>
      <c r="D498" t="str">
        <f t="shared" si="35"/>
        <v>GA, OCONEE County</v>
      </c>
      <c r="E498" s="489" t="s">
        <v>146</v>
      </c>
      <c r="F498" s="489" t="s">
        <v>146</v>
      </c>
      <c r="G498" s="483">
        <v>0.90639999999999998</v>
      </c>
      <c r="H498">
        <v>0.90139999999999998</v>
      </c>
      <c r="I498" s="490">
        <f t="shared" si="36"/>
        <v>5.5469270024406528E-3</v>
      </c>
      <c r="J498" s="483">
        <f t="shared" si="37"/>
        <v>0.90639999999999998</v>
      </c>
      <c r="K498" s="483" t="str">
        <f t="shared" si="38"/>
        <v/>
      </c>
      <c r="L498" t="str">
        <f t="shared" si="39"/>
        <v/>
      </c>
    </row>
    <row r="499" spans="1:12" x14ac:dyDescent="0.25">
      <c r="A499" s="489" t="s">
        <v>938</v>
      </c>
      <c r="B499" s="489" t="s">
        <v>893</v>
      </c>
      <c r="C499" s="489" t="s">
        <v>653</v>
      </c>
      <c r="D499" t="str">
        <f t="shared" si="35"/>
        <v>GA, OGLETHORPE County</v>
      </c>
      <c r="E499" s="489" t="s">
        <v>146</v>
      </c>
      <c r="F499" s="489" t="s">
        <v>146</v>
      </c>
      <c r="G499" s="483">
        <v>0.90639999999999998</v>
      </c>
      <c r="H499">
        <v>0.90139999999999998</v>
      </c>
      <c r="I499" s="490">
        <f t="shared" si="36"/>
        <v>5.5469270024406528E-3</v>
      </c>
      <c r="J499" s="483">
        <f t="shared" si="37"/>
        <v>0.90639999999999998</v>
      </c>
      <c r="K499" s="483" t="str">
        <f t="shared" si="38"/>
        <v/>
      </c>
      <c r="L499" t="str">
        <f t="shared" si="39"/>
        <v/>
      </c>
    </row>
    <row r="500" spans="1:12" x14ac:dyDescent="0.25">
      <c r="A500" s="489" t="s">
        <v>939</v>
      </c>
      <c r="B500" s="489" t="s">
        <v>893</v>
      </c>
      <c r="C500" s="489" t="s">
        <v>653</v>
      </c>
      <c r="D500" t="str">
        <f t="shared" si="35"/>
        <v>GA, PAULDING County</v>
      </c>
      <c r="E500" s="489" t="s">
        <v>146</v>
      </c>
      <c r="F500" s="489" t="s">
        <v>146</v>
      </c>
      <c r="G500" s="483">
        <v>1.0382</v>
      </c>
      <c r="H500">
        <v>1.0064</v>
      </c>
      <c r="I500" s="490">
        <f t="shared" si="36"/>
        <v>3.1597774244833121E-2</v>
      </c>
      <c r="J500" s="483">
        <f t="shared" si="37"/>
        <v>1.0382</v>
      </c>
      <c r="K500" s="483" t="str">
        <f t="shared" si="38"/>
        <v/>
      </c>
      <c r="L500" t="str">
        <f t="shared" si="39"/>
        <v/>
      </c>
    </row>
    <row r="501" spans="1:12" x14ac:dyDescent="0.25">
      <c r="A501" s="489" t="s">
        <v>940</v>
      </c>
      <c r="B501" s="489" t="s">
        <v>893</v>
      </c>
      <c r="C501" s="489" t="s">
        <v>653</v>
      </c>
      <c r="D501" t="str">
        <f t="shared" si="35"/>
        <v>GA, PEACH County</v>
      </c>
      <c r="E501" s="489" t="s">
        <v>146</v>
      </c>
      <c r="F501" s="489" t="s">
        <v>146</v>
      </c>
      <c r="G501" s="483">
        <v>0.76700000000000002</v>
      </c>
      <c r="H501">
        <v>0.76319999999999999</v>
      </c>
      <c r="I501" s="490">
        <f t="shared" si="36"/>
        <v>4.9790356394130318E-3</v>
      </c>
      <c r="J501" s="483">
        <f t="shared" si="37"/>
        <v>0.76700000000000002</v>
      </c>
      <c r="K501" s="483" t="str">
        <f t="shared" si="38"/>
        <v/>
      </c>
      <c r="L501" t="str">
        <f t="shared" si="39"/>
        <v/>
      </c>
    </row>
    <row r="502" spans="1:12" x14ac:dyDescent="0.25">
      <c r="A502" s="489" t="s">
        <v>719</v>
      </c>
      <c r="B502" s="489" t="s">
        <v>893</v>
      </c>
      <c r="C502" s="489" t="s">
        <v>653</v>
      </c>
      <c r="D502" t="str">
        <f t="shared" si="35"/>
        <v>GA, PICKENS County</v>
      </c>
      <c r="E502" s="489" t="s">
        <v>146</v>
      </c>
      <c r="F502" s="489" t="s">
        <v>146</v>
      </c>
      <c r="G502" s="483">
        <v>1.0210999999999999</v>
      </c>
      <c r="H502">
        <v>1.0064</v>
      </c>
      <c r="I502" s="490">
        <f t="shared" si="36"/>
        <v>1.4606518282988808E-2</v>
      </c>
      <c r="J502" s="483">
        <f t="shared" si="37"/>
        <v>1.0210999999999999</v>
      </c>
      <c r="K502" s="483" t="str">
        <f t="shared" si="38"/>
        <v/>
      </c>
      <c r="L502" t="str">
        <f t="shared" si="39"/>
        <v/>
      </c>
    </row>
    <row r="503" spans="1:12" x14ac:dyDescent="0.25">
      <c r="A503" s="489" t="s">
        <v>941</v>
      </c>
      <c r="B503" s="489" t="s">
        <v>893</v>
      </c>
      <c r="C503" s="489" t="s">
        <v>653</v>
      </c>
      <c r="D503" t="str">
        <f t="shared" si="35"/>
        <v>GA, PIERCE County</v>
      </c>
      <c r="E503" s="489" t="s">
        <v>147</v>
      </c>
      <c r="F503" s="489" t="s">
        <v>147</v>
      </c>
      <c r="G503" s="483">
        <v>0.75560000000000005</v>
      </c>
      <c r="H503">
        <v>0.76780000000000004</v>
      </c>
      <c r="I503" s="490">
        <f t="shared" si="36"/>
        <v>-1.5889554571502981E-2</v>
      </c>
      <c r="J503" s="483">
        <f t="shared" si="37"/>
        <v>0.75560000000000005</v>
      </c>
      <c r="K503" s="483" t="str">
        <f t="shared" si="38"/>
        <v/>
      </c>
      <c r="L503" t="str">
        <f t="shared" si="39"/>
        <v/>
      </c>
    </row>
    <row r="504" spans="1:12" x14ac:dyDescent="0.25">
      <c r="A504" s="489" t="s">
        <v>720</v>
      </c>
      <c r="B504" s="489" t="s">
        <v>893</v>
      </c>
      <c r="C504" s="489" t="s">
        <v>653</v>
      </c>
      <c r="D504" t="str">
        <f t="shared" si="35"/>
        <v>GA, PIKE County</v>
      </c>
      <c r="E504" s="489" t="s">
        <v>146</v>
      </c>
      <c r="F504" s="489" t="s">
        <v>146</v>
      </c>
      <c r="G504" s="483">
        <v>1.0210999999999999</v>
      </c>
      <c r="H504">
        <v>1.0064</v>
      </c>
      <c r="I504" s="490">
        <f t="shared" si="36"/>
        <v>1.4606518282988808E-2</v>
      </c>
      <c r="J504" s="483">
        <f t="shared" si="37"/>
        <v>1.0210999999999999</v>
      </c>
      <c r="K504" s="483" t="str">
        <f t="shared" si="38"/>
        <v/>
      </c>
      <c r="L504" t="str">
        <f t="shared" si="39"/>
        <v/>
      </c>
    </row>
    <row r="505" spans="1:12" x14ac:dyDescent="0.25">
      <c r="A505" s="489" t="s">
        <v>769</v>
      </c>
      <c r="B505" s="489" t="s">
        <v>893</v>
      </c>
      <c r="C505" s="489" t="s">
        <v>653</v>
      </c>
      <c r="D505" t="str">
        <f t="shared" si="35"/>
        <v>GA, POLK County</v>
      </c>
      <c r="E505" s="489" t="s">
        <v>147</v>
      </c>
      <c r="F505" s="489" t="s">
        <v>147</v>
      </c>
      <c r="G505" s="483">
        <v>0.75560000000000005</v>
      </c>
      <c r="H505">
        <v>0.76780000000000004</v>
      </c>
      <c r="I505" s="490">
        <f t="shared" si="36"/>
        <v>-1.5889554571502981E-2</v>
      </c>
      <c r="J505" s="483">
        <f t="shared" si="37"/>
        <v>0.75560000000000005</v>
      </c>
      <c r="K505" s="483" t="str">
        <f t="shared" si="38"/>
        <v/>
      </c>
      <c r="L505" t="str">
        <f t="shared" si="39"/>
        <v/>
      </c>
    </row>
    <row r="506" spans="1:12" x14ac:dyDescent="0.25">
      <c r="A506" s="489" t="s">
        <v>770</v>
      </c>
      <c r="B506" s="489" t="s">
        <v>893</v>
      </c>
      <c r="C506" s="489" t="s">
        <v>653</v>
      </c>
      <c r="D506" t="str">
        <f t="shared" si="35"/>
        <v>GA, PULASKI County</v>
      </c>
      <c r="E506" s="489" t="s">
        <v>147</v>
      </c>
      <c r="F506" s="489" t="s">
        <v>147</v>
      </c>
      <c r="G506" s="483">
        <v>0.75560000000000005</v>
      </c>
      <c r="H506">
        <v>0.76780000000000004</v>
      </c>
      <c r="I506" s="490">
        <f t="shared" si="36"/>
        <v>-1.5889554571502981E-2</v>
      </c>
      <c r="J506" s="483">
        <f t="shared" si="37"/>
        <v>0.75560000000000005</v>
      </c>
      <c r="K506" s="483" t="str">
        <f t="shared" si="38"/>
        <v/>
      </c>
      <c r="L506" t="str">
        <f t="shared" si="39"/>
        <v/>
      </c>
    </row>
    <row r="507" spans="1:12" x14ac:dyDescent="0.25">
      <c r="A507" s="489" t="s">
        <v>883</v>
      </c>
      <c r="B507" s="489" t="s">
        <v>893</v>
      </c>
      <c r="C507" s="489" t="s">
        <v>653</v>
      </c>
      <c r="D507" t="str">
        <f t="shared" si="35"/>
        <v>GA, PUTNAM County</v>
      </c>
      <c r="E507" s="489" t="s">
        <v>147</v>
      </c>
      <c r="F507" s="489" t="s">
        <v>147</v>
      </c>
      <c r="G507" s="483">
        <v>0.75560000000000005</v>
      </c>
      <c r="H507">
        <v>0.76780000000000004</v>
      </c>
      <c r="I507" s="490">
        <f t="shared" si="36"/>
        <v>-1.5889554571502981E-2</v>
      </c>
      <c r="J507" s="483">
        <f t="shared" si="37"/>
        <v>0.75560000000000005</v>
      </c>
      <c r="K507" s="483" t="str">
        <f t="shared" si="38"/>
        <v/>
      </c>
      <c r="L507" t="str">
        <f t="shared" si="39"/>
        <v/>
      </c>
    </row>
    <row r="508" spans="1:12" x14ac:dyDescent="0.25">
      <c r="A508" s="489" t="s">
        <v>1824</v>
      </c>
      <c r="B508" s="489" t="s">
        <v>893</v>
      </c>
      <c r="C508" s="489" t="s">
        <v>653</v>
      </c>
      <c r="D508" t="str">
        <f t="shared" si="35"/>
        <v>GA, QUITMAN County</v>
      </c>
      <c r="E508" s="489" t="s">
        <v>147</v>
      </c>
      <c r="F508" s="489" t="s">
        <v>147</v>
      </c>
      <c r="G508" s="483">
        <v>0.75560000000000005</v>
      </c>
      <c r="H508">
        <v>0.76780000000000004</v>
      </c>
      <c r="I508" s="490">
        <f t="shared" si="36"/>
        <v>-1.5889554571502981E-2</v>
      </c>
      <c r="J508" s="483">
        <f t="shared" si="37"/>
        <v>0.75560000000000005</v>
      </c>
      <c r="K508" s="483" t="str">
        <f t="shared" si="38"/>
        <v/>
      </c>
      <c r="L508" t="str">
        <f t="shared" si="39"/>
        <v/>
      </c>
    </row>
    <row r="509" spans="1:12" x14ac:dyDescent="0.25">
      <c r="A509" s="489" t="s">
        <v>1825</v>
      </c>
      <c r="B509" s="489" t="s">
        <v>893</v>
      </c>
      <c r="C509" s="489" t="s">
        <v>653</v>
      </c>
      <c r="D509" t="str">
        <f t="shared" si="35"/>
        <v>GA, RABUN County</v>
      </c>
      <c r="E509" s="489" t="s">
        <v>147</v>
      </c>
      <c r="F509" s="489" t="s">
        <v>147</v>
      </c>
      <c r="G509" s="483">
        <v>0.75560000000000005</v>
      </c>
      <c r="H509">
        <v>0.76780000000000004</v>
      </c>
      <c r="I509" s="490">
        <f t="shared" si="36"/>
        <v>-1.5889554571502981E-2</v>
      </c>
      <c r="J509" s="483">
        <f t="shared" si="37"/>
        <v>0.75560000000000005</v>
      </c>
      <c r="K509" s="483" t="str">
        <f t="shared" si="38"/>
        <v/>
      </c>
      <c r="L509" t="str">
        <f t="shared" si="39"/>
        <v/>
      </c>
    </row>
    <row r="510" spans="1:12" x14ac:dyDescent="0.25">
      <c r="A510" s="489" t="s">
        <v>721</v>
      </c>
      <c r="B510" s="489" t="s">
        <v>893</v>
      </c>
      <c r="C510" s="489" t="s">
        <v>653</v>
      </c>
      <c r="D510" t="str">
        <f t="shared" si="35"/>
        <v>GA, RANDOLPH County</v>
      </c>
      <c r="E510" s="489" t="s">
        <v>147</v>
      </c>
      <c r="F510" s="489" t="s">
        <v>147</v>
      </c>
      <c r="G510" s="483">
        <v>0.75560000000000005</v>
      </c>
      <c r="H510">
        <v>0.76780000000000004</v>
      </c>
      <c r="I510" s="490">
        <f t="shared" si="36"/>
        <v>-1.5889554571502981E-2</v>
      </c>
      <c r="J510" s="483">
        <f t="shared" si="37"/>
        <v>0.75560000000000005</v>
      </c>
      <c r="K510" s="483" t="str">
        <f t="shared" si="38"/>
        <v/>
      </c>
      <c r="L510" t="str">
        <f t="shared" si="39"/>
        <v/>
      </c>
    </row>
    <row r="511" spans="1:12" x14ac:dyDescent="0.25">
      <c r="A511" s="489" t="s">
        <v>942</v>
      </c>
      <c r="B511" s="489" t="s">
        <v>893</v>
      </c>
      <c r="C511" s="489" t="s">
        <v>653</v>
      </c>
      <c r="D511" t="str">
        <f t="shared" si="35"/>
        <v>GA, RICHMOND County</v>
      </c>
      <c r="E511" s="489" t="s">
        <v>146</v>
      </c>
      <c r="F511" s="489" t="s">
        <v>146</v>
      </c>
      <c r="G511" s="483">
        <v>0.80159999999999998</v>
      </c>
      <c r="H511">
        <v>0.8357</v>
      </c>
      <c r="I511" s="490">
        <f t="shared" si="36"/>
        <v>-4.0804116309680533E-2</v>
      </c>
      <c r="J511" s="483">
        <f t="shared" si="37"/>
        <v>0.80159999999999998</v>
      </c>
      <c r="K511" s="483" t="str">
        <f t="shared" si="38"/>
        <v/>
      </c>
      <c r="L511" t="str">
        <f t="shared" si="39"/>
        <v/>
      </c>
    </row>
    <row r="512" spans="1:12" x14ac:dyDescent="0.25">
      <c r="A512" s="489" t="s">
        <v>943</v>
      </c>
      <c r="B512" s="489" t="s">
        <v>893</v>
      </c>
      <c r="C512" s="489" t="s">
        <v>653</v>
      </c>
      <c r="D512" t="str">
        <f t="shared" si="35"/>
        <v>GA, ROCKDALE County</v>
      </c>
      <c r="E512" s="489" t="s">
        <v>146</v>
      </c>
      <c r="F512" s="489" t="s">
        <v>146</v>
      </c>
      <c r="G512" s="483">
        <v>1.0210999999999999</v>
      </c>
      <c r="H512">
        <v>1.0064</v>
      </c>
      <c r="I512" s="490">
        <f t="shared" si="36"/>
        <v>1.4606518282988808E-2</v>
      </c>
      <c r="J512" s="483">
        <f t="shared" si="37"/>
        <v>1.0210999999999999</v>
      </c>
      <c r="K512" s="483" t="str">
        <f t="shared" si="38"/>
        <v/>
      </c>
      <c r="L512" t="str">
        <f t="shared" si="39"/>
        <v/>
      </c>
    </row>
    <row r="513" spans="1:12" x14ac:dyDescent="0.25">
      <c r="A513" s="489" t="s">
        <v>1826</v>
      </c>
      <c r="B513" s="489" t="s">
        <v>893</v>
      </c>
      <c r="C513" s="489" t="s">
        <v>653</v>
      </c>
      <c r="D513" t="str">
        <f t="shared" si="35"/>
        <v>GA, SCHLEY County</v>
      </c>
      <c r="E513" s="489" t="s">
        <v>147</v>
      </c>
      <c r="F513" s="489" t="s">
        <v>147</v>
      </c>
      <c r="G513" s="483">
        <v>0.75560000000000005</v>
      </c>
      <c r="H513">
        <v>0.76780000000000004</v>
      </c>
      <c r="I513" s="490">
        <f t="shared" si="36"/>
        <v>-1.5889554571502981E-2</v>
      </c>
      <c r="J513" s="483">
        <f t="shared" si="37"/>
        <v>0.75560000000000005</v>
      </c>
      <c r="K513" s="483" t="str">
        <f t="shared" si="38"/>
        <v/>
      </c>
      <c r="L513" t="str">
        <f t="shared" si="39"/>
        <v/>
      </c>
    </row>
    <row r="514" spans="1:12" x14ac:dyDescent="0.25">
      <c r="A514" s="489" t="s">
        <v>1827</v>
      </c>
      <c r="B514" s="489" t="s">
        <v>893</v>
      </c>
      <c r="C514" s="489" t="s">
        <v>653</v>
      </c>
      <c r="D514" t="str">
        <f t="shared" ref="D514:D577" si="40">B514&amp;", "&amp;A514&amp;" "&amp;C514</f>
        <v>GA, SCREVEN County</v>
      </c>
      <c r="E514" s="489" t="s">
        <v>147</v>
      </c>
      <c r="F514" s="489" t="s">
        <v>147</v>
      </c>
      <c r="G514" s="483">
        <v>0.75560000000000005</v>
      </c>
      <c r="H514">
        <v>0.76780000000000004</v>
      </c>
      <c r="I514" s="490">
        <f t="shared" si="36"/>
        <v>-1.5889554571502981E-2</v>
      </c>
      <c r="J514" s="483">
        <f t="shared" si="37"/>
        <v>0.75560000000000005</v>
      </c>
      <c r="K514" s="483" t="str">
        <f t="shared" si="38"/>
        <v/>
      </c>
      <c r="L514" t="str">
        <f t="shared" si="39"/>
        <v/>
      </c>
    </row>
    <row r="515" spans="1:12" x14ac:dyDescent="0.25">
      <c r="A515" s="489" t="s">
        <v>888</v>
      </c>
      <c r="B515" s="489" t="s">
        <v>893</v>
      </c>
      <c r="C515" s="489" t="s">
        <v>653</v>
      </c>
      <c r="D515" t="str">
        <f t="shared" si="40"/>
        <v>GA, SEMINOLE County</v>
      </c>
      <c r="E515" s="489" t="s">
        <v>147</v>
      </c>
      <c r="F515" s="489" t="s">
        <v>147</v>
      </c>
      <c r="G515" s="483">
        <v>0.75560000000000005</v>
      </c>
      <c r="H515">
        <v>0.76780000000000004</v>
      </c>
      <c r="I515" s="490">
        <f t="shared" ref="I515:I578" si="41">(G515-H515)/H515</f>
        <v>-1.5889554571502981E-2</v>
      </c>
      <c r="J515" s="483">
        <f t="shared" ref="J515:J578" si="42">IF(I515&lt;=-5%,H515*0.95,G515)</f>
        <v>0.75560000000000005</v>
      </c>
      <c r="K515" s="483" t="str">
        <f t="shared" ref="K515:K578" si="43">IF(I515&lt;=-5%,"Yes","")</f>
        <v/>
      </c>
      <c r="L515" t="str">
        <f t="shared" ref="L515:L578" si="44">IF(K515="","",1)</f>
        <v/>
      </c>
    </row>
    <row r="516" spans="1:12" x14ac:dyDescent="0.25">
      <c r="A516" s="489" t="s">
        <v>944</v>
      </c>
      <c r="B516" s="489" t="s">
        <v>893</v>
      </c>
      <c r="C516" s="489" t="s">
        <v>653</v>
      </c>
      <c r="D516" t="str">
        <f t="shared" si="40"/>
        <v>GA, SPALDING County</v>
      </c>
      <c r="E516" s="489" t="s">
        <v>146</v>
      </c>
      <c r="F516" s="489" t="s">
        <v>146</v>
      </c>
      <c r="G516" s="483">
        <v>1.0210999999999999</v>
      </c>
      <c r="H516">
        <v>1.0064</v>
      </c>
      <c r="I516" s="490">
        <f t="shared" si="41"/>
        <v>1.4606518282988808E-2</v>
      </c>
      <c r="J516" s="483">
        <f t="shared" si="42"/>
        <v>1.0210999999999999</v>
      </c>
      <c r="K516" s="483" t="str">
        <f t="shared" si="43"/>
        <v/>
      </c>
      <c r="L516" t="str">
        <f t="shared" si="44"/>
        <v/>
      </c>
    </row>
    <row r="517" spans="1:12" x14ac:dyDescent="0.25">
      <c r="A517" s="489" t="s">
        <v>1828</v>
      </c>
      <c r="B517" s="489" t="s">
        <v>893</v>
      </c>
      <c r="C517" s="489" t="s">
        <v>653</v>
      </c>
      <c r="D517" t="str">
        <f t="shared" si="40"/>
        <v>GA, STEPHENS County</v>
      </c>
      <c r="E517" s="489" t="s">
        <v>147</v>
      </c>
      <c r="F517" s="489" t="s">
        <v>147</v>
      </c>
      <c r="G517" s="483">
        <v>0.75560000000000005</v>
      </c>
      <c r="H517">
        <v>0.76780000000000004</v>
      </c>
      <c r="I517" s="490">
        <f t="shared" si="41"/>
        <v>-1.5889554571502981E-2</v>
      </c>
      <c r="J517" s="483">
        <f t="shared" si="42"/>
        <v>0.75560000000000005</v>
      </c>
      <c r="K517" s="483" t="str">
        <f t="shared" si="43"/>
        <v/>
      </c>
      <c r="L517" t="str">
        <f t="shared" si="44"/>
        <v/>
      </c>
    </row>
    <row r="518" spans="1:12" x14ac:dyDescent="0.25">
      <c r="A518" s="489" t="s">
        <v>945</v>
      </c>
      <c r="B518" s="489" t="s">
        <v>893</v>
      </c>
      <c r="C518" s="489" t="s">
        <v>653</v>
      </c>
      <c r="D518" t="str">
        <f t="shared" si="40"/>
        <v>GA, STEWART County</v>
      </c>
      <c r="E518" s="489" t="s">
        <v>146</v>
      </c>
      <c r="F518" s="489" t="s">
        <v>146</v>
      </c>
      <c r="G518" s="483">
        <v>0.8206</v>
      </c>
      <c r="H518">
        <v>0.78490000000000004</v>
      </c>
      <c r="I518" s="490">
        <f t="shared" si="41"/>
        <v>4.5483501082940442E-2</v>
      </c>
      <c r="J518" s="483">
        <f t="shared" si="42"/>
        <v>0.8206</v>
      </c>
      <c r="K518" s="483" t="str">
        <f t="shared" si="43"/>
        <v/>
      </c>
      <c r="L518" t="str">
        <f t="shared" si="44"/>
        <v/>
      </c>
    </row>
    <row r="519" spans="1:12" x14ac:dyDescent="0.25">
      <c r="A519" s="489" t="s">
        <v>725</v>
      </c>
      <c r="B519" s="489" t="s">
        <v>893</v>
      </c>
      <c r="C519" s="489" t="s">
        <v>653</v>
      </c>
      <c r="D519" t="str">
        <f t="shared" si="40"/>
        <v>GA, SUMTER County</v>
      </c>
      <c r="E519" s="489" t="s">
        <v>147</v>
      </c>
      <c r="F519" s="489" t="s">
        <v>147</v>
      </c>
      <c r="G519" s="483">
        <v>0.75560000000000005</v>
      </c>
      <c r="H519">
        <v>0.76780000000000004</v>
      </c>
      <c r="I519" s="490">
        <f t="shared" si="41"/>
        <v>-1.5889554571502981E-2</v>
      </c>
      <c r="J519" s="483">
        <f t="shared" si="42"/>
        <v>0.75560000000000005</v>
      </c>
      <c r="K519" s="483" t="str">
        <f t="shared" si="43"/>
        <v/>
      </c>
      <c r="L519" t="str">
        <f t="shared" si="44"/>
        <v/>
      </c>
    </row>
    <row r="520" spans="1:12" x14ac:dyDescent="0.25">
      <c r="A520" s="489" t="s">
        <v>946</v>
      </c>
      <c r="B520" s="489" t="s">
        <v>893</v>
      </c>
      <c r="C520" s="489" t="s">
        <v>653</v>
      </c>
      <c r="D520" t="str">
        <f t="shared" si="40"/>
        <v>GA, TALBOT County</v>
      </c>
      <c r="E520" s="489" t="s">
        <v>146</v>
      </c>
      <c r="F520" s="489" t="s">
        <v>146</v>
      </c>
      <c r="G520" s="483">
        <v>0.8206</v>
      </c>
      <c r="H520">
        <v>0.78490000000000004</v>
      </c>
      <c r="I520" s="490">
        <f t="shared" si="41"/>
        <v>4.5483501082940442E-2</v>
      </c>
      <c r="J520" s="483">
        <f t="shared" si="42"/>
        <v>0.8206</v>
      </c>
      <c r="K520" s="483" t="str">
        <f t="shared" si="43"/>
        <v/>
      </c>
      <c r="L520" t="str">
        <f t="shared" si="44"/>
        <v/>
      </c>
    </row>
    <row r="521" spans="1:12" x14ac:dyDescent="0.25">
      <c r="A521" s="489" t="s">
        <v>1829</v>
      </c>
      <c r="B521" s="489" t="s">
        <v>893</v>
      </c>
      <c r="C521" s="489" t="s">
        <v>653</v>
      </c>
      <c r="D521" t="str">
        <f t="shared" si="40"/>
        <v>GA, TALIAFERRO County</v>
      </c>
      <c r="E521" s="489" t="s">
        <v>147</v>
      </c>
      <c r="F521" s="489" t="s">
        <v>147</v>
      </c>
      <c r="G521" s="483">
        <v>0.75560000000000005</v>
      </c>
      <c r="H521">
        <v>0.76780000000000004</v>
      </c>
      <c r="I521" s="490">
        <f t="shared" si="41"/>
        <v>-1.5889554571502981E-2</v>
      </c>
      <c r="J521" s="483">
        <f t="shared" si="42"/>
        <v>0.75560000000000005</v>
      </c>
      <c r="K521" s="483" t="str">
        <f t="shared" si="43"/>
        <v/>
      </c>
      <c r="L521" t="str">
        <f t="shared" si="44"/>
        <v/>
      </c>
    </row>
    <row r="522" spans="1:12" x14ac:dyDescent="0.25">
      <c r="A522" s="489" t="s">
        <v>1830</v>
      </c>
      <c r="B522" s="489" t="s">
        <v>893</v>
      </c>
      <c r="C522" s="489" t="s">
        <v>653</v>
      </c>
      <c r="D522" t="str">
        <f t="shared" si="40"/>
        <v>GA, TATTNALL County</v>
      </c>
      <c r="E522" s="489" t="s">
        <v>147</v>
      </c>
      <c r="F522" s="489" t="s">
        <v>147</v>
      </c>
      <c r="G522" s="483">
        <v>0.75560000000000005</v>
      </c>
      <c r="H522">
        <v>0.76780000000000004</v>
      </c>
      <c r="I522" s="490">
        <f t="shared" si="41"/>
        <v>-1.5889554571502981E-2</v>
      </c>
      <c r="J522" s="483">
        <f t="shared" si="42"/>
        <v>0.75560000000000005</v>
      </c>
      <c r="K522" s="483" t="str">
        <f t="shared" si="43"/>
        <v/>
      </c>
      <c r="L522" t="str">
        <f t="shared" si="44"/>
        <v/>
      </c>
    </row>
    <row r="523" spans="1:12" x14ac:dyDescent="0.25">
      <c r="A523" s="489" t="s">
        <v>889</v>
      </c>
      <c r="B523" s="489" t="s">
        <v>893</v>
      </c>
      <c r="C523" s="489" t="s">
        <v>653</v>
      </c>
      <c r="D523" t="str">
        <f t="shared" si="40"/>
        <v>GA, TAYLOR County</v>
      </c>
      <c r="E523" s="489" t="s">
        <v>147</v>
      </c>
      <c r="F523" s="489" t="s">
        <v>147</v>
      </c>
      <c r="G523" s="483">
        <v>0.75560000000000005</v>
      </c>
      <c r="H523">
        <v>0.76780000000000004</v>
      </c>
      <c r="I523" s="490">
        <f t="shared" si="41"/>
        <v>-1.5889554571502981E-2</v>
      </c>
      <c r="J523" s="483">
        <f t="shared" si="42"/>
        <v>0.75560000000000005</v>
      </c>
      <c r="K523" s="483" t="str">
        <f t="shared" si="43"/>
        <v/>
      </c>
      <c r="L523" t="str">
        <f t="shared" si="44"/>
        <v/>
      </c>
    </row>
    <row r="524" spans="1:12" x14ac:dyDescent="0.25">
      <c r="A524" s="489" t="s">
        <v>1831</v>
      </c>
      <c r="B524" s="489" t="s">
        <v>893</v>
      </c>
      <c r="C524" s="489" t="s">
        <v>653</v>
      </c>
      <c r="D524" t="str">
        <f t="shared" si="40"/>
        <v>GA, TELFAIR County</v>
      </c>
      <c r="E524" s="489" t="s">
        <v>147</v>
      </c>
      <c r="F524" s="489" t="s">
        <v>147</v>
      </c>
      <c r="G524" s="483">
        <v>0.75560000000000005</v>
      </c>
      <c r="H524">
        <v>0.76780000000000004</v>
      </c>
      <c r="I524" s="490">
        <f t="shared" si="41"/>
        <v>-1.5889554571502981E-2</v>
      </c>
      <c r="J524" s="483">
        <f t="shared" si="42"/>
        <v>0.75560000000000005</v>
      </c>
      <c r="K524" s="483" t="str">
        <f t="shared" si="43"/>
        <v/>
      </c>
      <c r="L524" t="str">
        <f t="shared" si="44"/>
        <v/>
      </c>
    </row>
    <row r="525" spans="1:12" x14ac:dyDescent="0.25">
      <c r="A525" s="489" t="s">
        <v>947</v>
      </c>
      <c r="B525" s="489" t="s">
        <v>893</v>
      </c>
      <c r="C525" s="489" t="s">
        <v>653</v>
      </c>
      <c r="D525" t="str">
        <f t="shared" si="40"/>
        <v>GA, TERRELL County</v>
      </c>
      <c r="E525" s="489" t="s">
        <v>146</v>
      </c>
      <c r="F525" s="489" t="s">
        <v>146</v>
      </c>
      <c r="G525" s="483">
        <v>1.0004</v>
      </c>
      <c r="H525">
        <v>0.92879999999999996</v>
      </c>
      <c r="I525" s="490">
        <f t="shared" si="41"/>
        <v>7.708871662360034E-2</v>
      </c>
      <c r="J525" s="483">
        <f t="shared" si="42"/>
        <v>1.0004</v>
      </c>
      <c r="K525" s="483" t="str">
        <f t="shared" si="43"/>
        <v/>
      </c>
      <c r="L525" t="str">
        <f t="shared" si="44"/>
        <v/>
      </c>
    </row>
    <row r="526" spans="1:12" x14ac:dyDescent="0.25">
      <c r="A526" s="489" t="s">
        <v>1832</v>
      </c>
      <c r="B526" s="489" t="s">
        <v>893</v>
      </c>
      <c r="C526" s="489" t="s">
        <v>653</v>
      </c>
      <c r="D526" t="str">
        <f t="shared" si="40"/>
        <v>GA, THOMAS County</v>
      </c>
      <c r="E526" s="489" t="s">
        <v>147</v>
      </c>
      <c r="F526" s="489" t="s">
        <v>147</v>
      </c>
      <c r="G526" s="483">
        <v>0.75560000000000005</v>
      </c>
      <c r="H526">
        <v>0.76780000000000004</v>
      </c>
      <c r="I526" s="490">
        <f t="shared" si="41"/>
        <v>-1.5889554571502981E-2</v>
      </c>
      <c r="J526" s="483">
        <f t="shared" si="42"/>
        <v>0.75560000000000005</v>
      </c>
      <c r="K526" s="483" t="str">
        <f t="shared" si="43"/>
        <v/>
      </c>
      <c r="L526" t="str">
        <f t="shared" si="44"/>
        <v/>
      </c>
    </row>
    <row r="527" spans="1:12" x14ac:dyDescent="0.25">
      <c r="A527" s="489" t="s">
        <v>1833</v>
      </c>
      <c r="B527" s="489" t="s">
        <v>893</v>
      </c>
      <c r="C527" s="489" t="s">
        <v>653</v>
      </c>
      <c r="D527" t="str">
        <f t="shared" si="40"/>
        <v>GA, TIFT County</v>
      </c>
      <c r="E527" s="489" t="s">
        <v>147</v>
      </c>
      <c r="F527" s="489" t="s">
        <v>147</v>
      </c>
      <c r="G527" s="483">
        <v>0.75560000000000005</v>
      </c>
      <c r="H527">
        <v>0.76780000000000004</v>
      </c>
      <c r="I527" s="490">
        <f t="shared" si="41"/>
        <v>-1.5889554571502981E-2</v>
      </c>
      <c r="J527" s="483">
        <f t="shared" si="42"/>
        <v>0.75560000000000005</v>
      </c>
      <c r="K527" s="483" t="str">
        <f t="shared" si="43"/>
        <v/>
      </c>
      <c r="L527" t="str">
        <f t="shared" si="44"/>
        <v/>
      </c>
    </row>
    <row r="528" spans="1:12" x14ac:dyDescent="0.25">
      <c r="A528" s="489" t="s">
        <v>1834</v>
      </c>
      <c r="B528" s="489" t="s">
        <v>893</v>
      </c>
      <c r="C528" s="489" t="s">
        <v>653</v>
      </c>
      <c r="D528" t="str">
        <f t="shared" si="40"/>
        <v>GA, TOOMBS County</v>
      </c>
      <c r="E528" s="489" t="s">
        <v>147</v>
      </c>
      <c r="F528" s="489" t="s">
        <v>147</v>
      </c>
      <c r="G528" s="483">
        <v>0.75560000000000005</v>
      </c>
      <c r="H528">
        <v>0.76780000000000004</v>
      </c>
      <c r="I528" s="490">
        <f t="shared" si="41"/>
        <v>-1.5889554571502981E-2</v>
      </c>
      <c r="J528" s="483">
        <f t="shared" si="42"/>
        <v>0.75560000000000005</v>
      </c>
      <c r="K528" s="483" t="str">
        <f t="shared" si="43"/>
        <v/>
      </c>
      <c r="L528" t="str">
        <f t="shared" si="44"/>
        <v/>
      </c>
    </row>
    <row r="529" spans="1:12" x14ac:dyDescent="0.25">
      <c r="A529" s="489" t="s">
        <v>1835</v>
      </c>
      <c r="B529" s="489" t="s">
        <v>893</v>
      </c>
      <c r="C529" s="489" t="s">
        <v>653</v>
      </c>
      <c r="D529" t="str">
        <f t="shared" si="40"/>
        <v>GA, TOWNS County</v>
      </c>
      <c r="E529" s="489" t="s">
        <v>147</v>
      </c>
      <c r="F529" s="489" t="s">
        <v>147</v>
      </c>
      <c r="G529" s="483">
        <v>0.75560000000000005</v>
      </c>
      <c r="H529">
        <v>0.76780000000000004</v>
      </c>
      <c r="I529" s="490">
        <f t="shared" si="41"/>
        <v>-1.5889554571502981E-2</v>
      </c>
      <c r="J529" s="483">
        <f t="shared" si="42"/>
        <v>0.75560000000000005</v>
      </c>
      <c r="K529" s="483" t="str">
        <f t="shared" si="43"/>
        <v/>
      </c>
      <c r="L529" t="str">
        <f t="shared" si="44"/>
        <v/>
      </c>
    </row>
    <row r="530" spans="1:12" x14ac:dyDescent="0.25">
      <c r="A530" s="489" t="s">
        <v>1836</v>
      </c>
      <c r="B530" s="489" t="s">
        <v>893</v>
      </c>
      <c r="C530" s="489" t="s">
        <v>653</v>
      </c>
      <c r="D530" t="str">
        <f t="shared" si="40"/>
        <v>GA, TREUTLEN County</v>
      </c>
      <c r="E530" s="489" t="s">
        <v>147</v>
      </c>
      <c r="F530" s="489" t="s">
        <v>147</v>
      </c>
      <c r="G530" s="483">
        <v>0.75560000000000005</v>
      </c>
      <c r="H530">
        <v>0.76780000000000004</v>
      </c>
      <c r="I530" s="490">
        <f t="shared" si="41"/>
        <v>-1.5889554571502981E-2</v>
      </c>
      <c r="J530" s="483">
        <f t="shared" si="42"/>
        <v>0.75560000000000005</v>
      </c>
      <c r="K530" s="483" t="str">
        <f t="shared" si="43"/>
        <v/>
      </c>
      <c r="L530" t="str">
        <f t="shared" si="44"/>
        <v/>
      </c>
    </row>
    <row r="531" spans="1:12" x14ac:dyDescent="0.25">
      <c r="A531" s="489" t="s">
        <v>1837</v>
      </c>
      <c r="B531" s="489" t="s">
        <v>893</v>
      </c>
      <c r="C531" s="489" t="s">
        <v>653</v>
      </c>
      <c r="D531" t="str">
        <f t="shared" si="40"/>
        <v>GA, TROUP County</v>
      </c>
      <c r="E531" s="489" t="s">
        <v>147</v>
      </c>
      <c r="F531" s="489" t="s">
        <v>147</v>
      </c>
      <c r="G531" s="483">
        <v>0.75560000000000005</v>
      </c>
      <c r="H531">
        <v>0.76780000000000004</v>
      </c>
      <c r="I531" s="490">
        <f t="shared" si="41"/>
        <v>-1.5889554571502981E-2</v>
      </c>
      <c r="J531" s="483">
        <f t="shared" si="42"/>
        <v>0.75560000000000005</v>
      </c>
      <c r="K531" s="483" t="str">
        <f t="shared" si="43"/>
        <v/>
      </c>
      <c r="L531" t="str">
        <f t="shared" si="44"/>
        <v/>
      </c>
    </row>
    <row r="532" spans="1:12" x14ac:dyDescent="0.25">
      <c r="A532" s="489" t="s">
        <v>948</v>
      </c>
      <c r="B532" s="489" t="s">
        <v>893</v>
      </c>
      <c r="C532" s="489" t="s">
        <v>653</v>
      </c>
      <c r="D532" t="str">
        <f t="shared" si="40"/>
        <v>GA, TURNER County</v>
      </c>
      <c r="E532" s="489" t="s">
        <v>147</v>
      </c>
      <c r="F532" s="489" t="s">
        <v>147</v>
      </c>
      <c r="G532" s="483">
        <v>0.75560000000000005</v>
      </c>
      <c r="H532">
        <v>0.76780000000000004</v>
      </c>
      <c r="I532" s="490">
        <f t="shared" si="41"/>
        <v>-1.5889554571502981E-2</v>
      </c>
      <c r="J532" s="483">
        <f t="shared" si="42"/>
        <v>0.75560000000000005</v>
      </c>
      <c r="K532" s="483" t="str">
        <f t="shared" si="43"/>
        <v/>
      </c>
      <c r="L532" t="str">
        <f t="shared" si="44"/>
        <v/>
      </c>
    </row>
    <row r="533" spans="1:12" x14ac:dyDescent="0.25">
      <c r="A533" s="489" t="s">
        <v>949</v>
      </c>
      <c r="B533" s="489" t="s">
        <v>893</v>
      </c>
      <c r="C533" s="489" t="s">
        <v>653</v>
      </c>
      <c r="D533" t="str">
        <f t="shared" si="40"/>
        <v>GA, TWIGGS County</v>
      </c>
      <c r="E533" s="489" t="s">
        <v>146</v>
      </c>
      <c r="F533" s="489" t="s">
        <v>146</v>
      </c>
      <c r="G533" s="483">
        <v>0.80740000000000001</v>
      </c>
      <c r="H533">
        <v>0.86250000000000004</v>
      </c>
      <c r="I533" s="490">
        <f t="shared" si="41"/>
        <v>-6.3884057971014527E-2</v>
      </c>
      <c r="J533" s="483">
        <f t="shared" si="42"/>
        <v>0.81937499999999996</v>
      </c>
      <c r="K533" s="483" t="str">
        <f t="shared" si="43"/>
        <v>Yes</v>
      </c>
      <c r="L533">
        <f t="shared" si="44"/>
        <v>1</v>
      </c>
    </row>
    <row r="534" spans="1:12" x14ac:dyDescent="0.25">
      <c r="A534" s="489" t="s">
        <v>775</v>
      </c>
      <c r="B534" s="489" t="s">
        <v>893</v>
      </c>
      <c r="C534" s="489" t="s">
        <v>653</v>
      </c>
      <c r="D534" t="str">
        <f t="shared" si="40"/>
        <v>GA, UNION County</v>
      </c>
      <c r="E534" s="489" t="s">
        <v>147</v>
      </c>
      <c r="F534" s="489" t="s">
        <v>147</v>
      </c>
      <c r="G534" s="483">
        <v>0.75560000000000005</v>
      </c>
      <c r="H534">
        <v>0.76780000000000004</v>
      </c>
      <c r="I534" s="490">
        <f t="shared" si="41"/>
        <v>-1.5889554571502981E-2</v>
      </c>
      <c r="J534" s="483">
        <f t="shared" si="42"/>
        <v>0.75560000000000005</v>
      </c>
      <c r="K534" s="483" t="str">
        <f t="shared" si="43"/>
        <v/>
      </c>
      <c r="L534" t="str">
        <f t="shared" si="44"/>
        <v/>
      </c>
    </row>
    <row r="535" spans="1:12" x14ac:dyDescent="0.25">
      <c r="A535" s="489" t="s">
        <v>1838</v>
      </c>
      <c r="B535" s="489" t="s">
        <v>893</v>
      </c>
      <c r="C535" s="489" t="s">
        <v>653</v>
      </c>
      <c r="D535" t="str">
        <f t="shared" si="40"/>
        <v>GA, UPSON County</v>
      </c>
      <c r="E535" s="489" t="s">
        <v>147</v>
      </c>
      <c r="F535" s="489" t="s">
        <v>147</v>
      </c>
      <c r="G535" s="483">
        <v>0.75560000000000005</v>
      </c>
      <c r="H535">
        <v>0.76780000000000004</v>
      </c>
      <c r="I535" s="490">
        <f t="shared" si="41"/>
        <v>-1.5889554571502981E-2</v>
      </c>
      <c r="J535" s="483">
        <f t="shared" si="42"/>
        <v>0.75560000000000005</v>
      </c>
      <c r="K535" s="483" t="str">
        <f t="shared" si="43"/>
        <v/>
      </c>
      <c r="L535" t="str">
        <f t="shared" si="44"/>
        <v/>
      </c>
    </row>
    <row r="536" spans="1:12" x14ac:dyDescent="0.25">
      <c r="A536" s="489" t="s">
        <v>727</v>
      </c>
      <c r="B536" s="489" t="s">
        <v>893</v>
      </c>
      <c r="C536" s="489" t="s">
        <v>653</v>
      </c>
      <c r="D536" t="str">
        <f t="shared" si="40"/>
        <v>GA, WALKER County</v>
      </c>
      <c r="E536" s="489" t="s">
        <v>146</v>
      </c>
      <c r="F536" s="489" t="s">
        <v>146</v>
      </c>
      <c r="G536" s="483">
        <v>0.83450000000000002</v>
      </c>
      <c r="H536">
        <v>0.85140000000000005</v>
      </c>
      <c r="I536" s="490">
        <f t="shared" si="41"/>
        <v>-1.9849659384543136E-2</v>
      </c>
      <c r="J536" s="483">
        <f t="shared" si="42"/>
        <v>0.83450000000000002</v>
      </c>
      <c r="K536" s="483" t="str">
        <f t="shared" si="43"/>
        <v/>
      </c>
      <c r="L536" t="str">
        <f t="shared" si="44"/>
        <v/>
      </c>
    </row>
    <row r="537" spans="1:12" x14ac:dyDescent="0.25">
      <c r="A537" s="489" t="s">
        <v>892</v>
      </c>
      <c r="B537" s="489" t="s">
        <v>893</v>
      </c>
      <c r="C537" s="489" t="s">
        <v>653</v>
      </c>
      <c r="D537" t="str">
        <f t="shared" si="40"/>
        <v>GA, WALTON County</v>
      </c>
      <c r="E537" s="489" t="s">
        <v>146</v>
      </c>
      <c r="F537" s="489" t="s">
        <v>146</v>
      </c>
      <c r="G537" s="483">
        <v>1.0210999999999999</v>
      </c>
      <c r="H537">
        <v>1.0064</v>
      </c>
      <c r="I537" s="490">
        <f t="shared" si="41"/>
        <v>1.4606518282988808E-2</v>
      </c>
      <c r="J537" s="483">
        <f t="shared" si="42"/>
        <v>1.0210999999999999</v>
      </c>
      <c r="K537" s="483" t="str">
        <f t="shared" si="43"/>
        <v/>
      </c>
      <c r="L537" t="str">
        <f t="shared" si="44"/>
        <v/>
      </c>
    </row>
    <row r="538" spans="1:12" x14ac:dyDescent="0.25">
      <c r="A538" s="489" t="s">
        <v>1839</v>
      </c>
      <c r="B538" s="489" t="s">
        <v>893</v>
      </c>
      <c r="C538" s="489" t="s">
        <v>653</v>
      </c>
      <c r="D538" t="str">
        <f t="shared" si="40"/>
        <v>GA, WARE County</v>
      </c>
      <c r="E538" s="489" t="s">
        <v>147</v>
      </c>
      <c r="F538" s="489" t="s">
        <v>147</v>
      </c>
      <c r="G538" s="483">
        <v>0.75560000000000005</v>
      </c>
      <c r="H538">
        <v>0.76780000000000004</v>
      </c>
      <c r="I538" s="490">
        <f t="shared" si="41"/>
        <v>-1.5889554571502981E-2</v>
      </c>
      <c r="J538" s="483">
        <f t="shared" si="42"/>
        <v>0.75560000000000005</v>
      </c>
      <c r="K538" s="483" t="str">
        <f t="shared" si="43"/>
        <v/>
      </c>
      <c r="L538" t="str">
        <f t="shared" si="44"/>
        <v/>
      </c>
    </row>
    <row r="539" spans="1:12" x14ac:dyDescent="0.25">
      <c r="A539" s="489" t="s">
        <v>950</v>
      </c>
      <c r="B539" s="489" t="s">
        <v>893</v>
      </c>
      <c r="C539" s="489" t="s">
        <v>653</v>
      </c>
      <c r="D539" t="str">
        <f t="shared" si="40"/>
        <v>GA, WARREN County</v>
      </c>
      <c r="E539" s="489" t="s">
        <v>147</v>
      </c>
      <c r="F539" s="489" t="s">
        <v>147</v>
      </c>
      <c r="G539" s="483">
        <v>0.75560000000000005</v>
      </c>
      <c r="H539">
        <v>0.76780000000000004</v>
      </c>
      <c r="I539" s="490">
        <f t="shared" si="41"/>
        <v>-1.5889554571502981E-2</v>
      </c>
      <c r="J539" s="483">
        <f t="shared" si="42"/>
        <v>0.75560000000000005</v>
      </c>
      <c r="K539" s="483" t="str">
        <f t="shared" si="43"/>
        <v/>
      </c>
      <c r="L539" t="str">
        <f t="shared" si="44"/>
        <v/>
      </c>
    </row>
    <row r="540" spans="1:12" x14ac:dyDescent="0.25">
      <c r="A540" s="489" t="s">
        <v>728</v>
      </c>
      <c r="B540" s="489" t="s">
        <v>893</v>
      </c>
      <c r="C540" s="489" t="s">
        <v>653</v>
      </c>
      <c r="D540" t="str">
        <f t="shared" si="40"/>
        <v>GA, WASHINGTON County</v>
      </c>
      <c r="E540" s="489" t="s">
        <v>147</v>
      </c>
      <c r="F540" s="489" t="s">
        <v>147</v>
      </c>
      <c r="G540" s="483">
        <v>0.75560000000000005</v>
      </c>
      <c r="H540">
        <v>0.76780000000000004</v>
      </c>
      <c r="I540" s="490">
        <f t="shared" si="41"/>
        <v>-1.5889554571502981E-2</v>
      </c>
      <c r="J540" s="483">
        <f t="shared" si="42"/>
        <v>0.75560000000000005</v>
      </c>
      <c r="K540" s="483" t="str">
        <f t="shared" si="43"/>
        <v/>
      </c>
      <c r="L540" t="str">
        <f t="shared" si="44"/>
        <v/>
      </c>
    </row>
    <row r="541" spans="1:12" x14ac:dyDescent="0.25">
      <c r="A541" s="489" t="s">
        <v>951</v>
      </c>
      <c r="B541" s="489" t="s">
        <v>893</v>
      </c>
      <c r="C541" s="489" t="s">
        <v>653</v>
      </c>
      <c r="D541" t="str">
        <f t="shared" si="40"/>
        <v>GA, WAYNE County</v>
      </c>
      <c r="E541" s="489" t="s">
        <v>147</v>
      </c>
      <c r="F541" s="489" t="s">
        <v>147</v>
      </c>
      <c r="G541" s="483">
        <v>0.75560000000000005</v>
      </c>
      <c r="H541">
        <v>0.76780000000000004</v>
      </c>
      <c r="I541" s="490">
        <f t="shared" si="41"/>
        <v>-1.5889554571502981E-2</v>
      </c>
      <c r="J541" s="483">
        <f t="shared" si="42"/>
        <v>0.75560000000000005</v>
      </c>
      <c r="K541" s="483" t="str">
        <f t="shared" si="43"/>
        <v/>
      </c>
      <c r="L541" t="str">
        <f t="shared" si="44"/>
        <v/>
      </c>
    </row>
    <row r="542" spans="1:12" x14ac:dyDescent="0.25">
      <c r="A542" s="489" t="s">
        <v>952</v>
      </c>
      <c r="B542" s="489" t="s">
        <v>893</v>
      </c>
      <c r="C542" s="489" t="s">
        <v>653</v>
      </c>
      <c r="D542" t="str">
        <f t="shared" si="40"/>
        <v>GA, WEBSTER County</v>
      </c>
      <c r="E542" s="489" t="s">
        <v>147</v>
      </c>
      <c r="F542" s="489" t="s">
        <v>147</v>
      </c>
      <c r="G542" s="483">
        <v>0.75560000000000005</v>
      </c>
      <c r="H542">
        <v>0.76780000000000004</v>
      </c>
      <c r="I542" s="490">
        <f t="shared" si="41"/>
        <v>-1.5889554571502981E-2</v>
      </c>
      <c r="J542" s="483">
        <f t="shared" si="42"/>
        <v>0.75560000000000005</v>
      </c>
      <c r="K542" s="483" t="str">
        <f t="shared" si="43"/>
        <v/>
      </c>
      <c r="L542" t="str">
        <f t="shared" si="44"/>
        <v/>
      </c>
    </row>
    <row r="543" spans="1:12" x14ac:dyDescent="0.25">
      <c r="A543" s="489" t="s">
        <v>1840</v>
      </c>
      <c r="B543" s="489" t="s">
        <v>893</v>
      </c>
      <c r="C543" s="489" t="s">
        <v>653</v>
      </c>
      <c r="D543" t="str">
        <f t="shared" si="40"/>
        <v>GA, WHEELER County</v>
      </c>
      <c r="E543" s="489" t="s">
        <v>147</v>
      </c>
      <c r="F543" s="489" t="s">
        <v>147</v>
      </c>
      <c r="G543" s="483">
        <v>0.75560000000000005</v>
      </c>
      <c r="H543">
        <v>0.76780000000000004</v>
      </c>
      <c r="I543" s="490">
        <f t="shared" si="41"/>
        <v>-1.5889554571502981E-2</v>
      </c>
      <c r="J543" s="483">
        <f t="shared" si="42"/>
        <v>0.75560000000000005</v>
      </c>
      <c r="K543" s="483" t="str">
        <f t="shared" si="43"/>
        <v/>
      </c>
      <c r="L543" t="str">
        <f t="shared" si="44"/>
        <v/>
      </c>
    </row>
    <row r="544" spans="1:12" x14ac:dyDescent="0.25">
      <c r="A544" s="489" t="s">
        <v>1731</v>
      </c>
      <c r="B544" s="489" t="s">
        <v>893</v>
      </c>
      <c r="C544" s="489" t="s">
        <v>653</v>
      </c>
      <c r="D544" t="str">
        <f t="shared" si="40"/>
        <v>GA, WHITE County</v>
      </c>
      <c r="E544" s="489" t="s">
        <v>147</v>
      </c>
      <c r="F544" s="489" t="s">
        <v>147</v>
      </c>
      <c r="G544" s="483">
        <v>0.75560000000000005</v>
      </c>
      <c r="H544">
        <v>0.76780000000000004</v>
      </c>
      <c r="I544" s="490">
        <f t="shared" si="41"/>
        <v>-1.5889554571502981E-2</v>
      </c>
      <c r="J544" s="483">
        <f t="shared" si="42"/>
        <v>0.75560000000000005</v>
      </c>
      <c r="K544" s="483" t="str">
        <f t="shared" si="43"/>
        <v/>
      </c>
      <c r="L544" t="str">
        <f t="shared" si="44"/>
        <v/>
      </c>
    </row>
    <row r="545" spans="1:12" x14ac:dyDescent="0.25">
      <c r="A545" s="489" t="s">
        <v>953</v>
      </c>
      <c r="B545" s="489" t="s">
        <v>893</v>
      </c>
      <c r="C545" s="489" t="s">
        <v>653</v>
      </c>
      <c r="D545" t="str">
        <f t="shared" si="40"/>
        <v>GA, WHITFIELD County</v>
      </c>
      <c r="E545" s="489" t="s">
        <v>146</v>
      </c>
      <c r="F545" s="489" t="s">
        <v>146</v>
      </c>
      <c r="G545" s="483">
        <v>0.84499999999999997</v>
      </c>
      <c r="H545">
        <v>0.8992</v>
      </c>
      <c r="I545" s="490">
        <f t="shared" si="41"/>
        <v>-6.02758007117438E-2</v>
      </c>
      <c r="J545" s="483">
        <f t="shared" si="42"/>
        <v>0.85424</v>
      </c>
      <c r="K545" s="483" t="str">
        <f t="shared" si="43"/>
        <v>Yes</v>
      </c>
      <c r="L545">
        <f t="shared" si="44"/>
        <v>1</v>
      </c>
    </row>
    <row r="546" spans="1:12" x14ac:dyDescent="0.25">
      <c r="A546" s="489" t="s">
        <v>1674</v>
      </c>
      <c r="B546" s="489" t="s">
        <v>893</v>
      </c>
      <c r="C546" s="489" t="s">
        <v>653</v>
      </c>
      <c r="D546" t="str">
        <f t="shared" si="40"/>
        <v>GA, WILCOX County</v>
      </c>
      <c r="E546" s="489" t="s">
        <v>147</v>
      </c>
      <c r="F546" s="489" t="s">
        <v>147</v>
      </c>
      <c r="G546" s="483">
        <v>0.75560000000000005</v>
      </c>
      <c r="H546">
        <v>0.76780000000000004</v>
      </c>
      <c r="I546" s="490">
        <f t="shared" si="41"/>
        <v>-1.5889554571502981E-2</v>
      </c>
      <c r="J546" s="483">
        <f t="shared" si="42"/>
        <v>0.75560000000000005</v>
      </c>
      <c r="K546" s="483" t="str">
        <f t="shared" si="43"/>
        <v/>
      </c>
      <c r="L546" t="str">
        <f t="shared" si="44"/>
        <v/>
      </c>
    </row>
    <row r="547" spans="1:12" x14ac:dyDescent="0.25">
      <c r="A547" s="489" t="s">
        <v>1841</v>
      </c>
      <c r="B547" s="489" t="s">
        <v>893</v>
      </c>
      <c r="C547" s="489" t="s">
        <v>653</v>
      </c>
      <c r="D547" t="str">
        <f t="shared" si="40"/>
        <v>GA, WILKES County</v>
      </c>
      <c r="E547" s="489" t="s">
        <v>147</v>
      </c>
      <c r="F547" s="489" t="s">
        <v>147</v>
      </c>
      <c r="G547" s="483">
        <v>0.75560000000000005</v>
      </c>
      <c r="H547">
        <v>0.76780000000000004</v>
      </c>
      <c r="I547" s="490">
        <f t="shared" si="41"/>
        <v>-1.5889554571502981E-2</v>
      </c>
      <c r="J547" s="483">
        <f t="shared" si="42"/>
        <v>0.75560000000000005</v>
      </c>
      <c r="K547" s="483" t="str">
        <f t="shared" si="43"/>
        <v/>
      </c>
      <c r="L547" t="str">
        <f t="shared" si="44"/>
        <v/>
      </c>
    </row>
    <row r="548" spans="1:12" x14ac:dyDescent="0.25">
      <c r="A548" s="489" t="s">
        <v>1842</v>
      </c>
      <c r="B548" s="489" t="s">
        <v>893</v>
      </c>
      <c r="C548" s="489" t="s">
        <v>653</v>
      </c>
      <c r="D548" t="str">
        <f t="shared" si="40"/>
        <v>GA, WILKINSON County</v>
      </c>
      <c r="E548" s="489" t="s">
        <v>147</v>
      </c>
      <c r="F548" s="489" t="s">
        <v>147</v>
      </c>
      <c r="G548" s="483">
        <v>0.75560000000000005</v>
      </c>
      <c r="H548">
        <v>0.76780000000000004</v>
      </c>
      <c r="I548" s="490">
        <f t="shared" si="41"/>
        <v>-1.5889554571502981E-2</v>
      </c>
      <c r="J548" s="483">
        <f t="shared" si="42"/>
        <v>0.75560000000000005</v>
      </c>
      <c r="K548" s="483" t="str">
        <f t="shared" si="43"/>
        <v/>
      </c>
      <c r="L548" t="str">
        <f t="shared" si="44"/>
        <v/>
      </c>
    </row>
    <row r="549" spans="1:12" x14ac:dyDescent="0.25">
      <c r="A549" s="489" t="s">
        <v>954</v>
      </c>
      <c r="B549" s="489" t="s">
        <v>893</v>
      </c>
      <c r="C549" s="489" t="s">
        <v>653</v>
      </c>
      <c r="D549" t="str">
        <f t="shared" si="40"/>
        <v>GA, WORTH County</v>
      </c>
      <c r="E549" s="489" t="s">
        <v>146</v>
      </c>
      <c r="F549" s="489" t="s">
        <v>146</v>
      </c>
      <c r="G549" s="483">
        <v>1.0004</v>
      </c>
      <c r="H549">
        <v>0.92879999999999996</v>
      </c>
      <c r="I549" s="490">
        <f t="shared" si="41"/>
        <v>7.708871662360034E-2</v>
      </c>
      <c r="J549" s="483">
        <f t="shared" si="42"/>
        <v>1.0004</v>
      </c>
      <c r="K549" s="483" t="str">
        <f t="shared" si="43"/>
        <v/>
      </c>
      <c r="L549" t="str">
        <f t="shared" si="44"/>
        <v/>
      </c>
    </row>
    <row r="550" spans="1:12" x14ac:dyDescent="0.25">
      <c r="A550" s="489" t="s">
        <v>1843</v>
      </c>
      <c r="B550" s="489" t="s">
        <v>955</v>
      </c>
      <c r="C550" s="489" t="s">
        <v>653</v>
      </c>
      <c r="D550" t="str">
        <f t="shared" si="40"/>
        <v>HI, HAWAII County</v>
      </c>
      <c r="E550" s="489" t="s">
        <v>147</v>
      </c>
      <c r="F550" s="489" t="s">
        <v>147</v>
      </c>
      <c r="G550" s="483">
        <v>1.1035999999999999</v>
      </c>
      <c r="H550" s="483">
        <v>1.1694500000000001</v>
      </c>
      <c r="I550" s="490">
        <f t="shared" si="41"/>
        <v>-5.630852109966239E-2</v>
      </c>
      <c r="J550" s="483">
        <f t="shared" si="42"/>
        <v>1.1109775</v>
      </c>
      <c r="K550" s="483" t="str">
        <f t="shared" si="43"/>
        <v>Yes</v>
      </c>
      <c r="L550">
        <f t="shared" si="44"/>
        <v>1</v>
      </c>
    </row>
    <row r="551" spans="1:12" x14ac:dyDescent="0.25">
      <c r="A551" s="489" t="s">
        <v>956</v>
      </c>
      <c r="B551" s="489" t="s">
        <v>955</v>
      </c>
      <c r="C551" s="489" t="s">
        <v>653</v>
      </c>
      <c r="D551" t="str">
        <f t="shared" si="40"/>
        <v>HI, HONOLULU County</v>
      </c>
      <c r="E551" s="489" t="s">
        <v>146</v>
      </c>
      <c r="F551" s="489" t="s">
        <v>146</v>
      </c>
      <c r="G551" s="483">
        <v>1.2177</v>
      </c>
      <c r="H551" s="483">
        <v>1.3098000000000001</v>
      </c>
      <c r="I551" s="490">
        <f t="shared" si="41"/>
        <v>-7.0316078790655115E-2</v>
      </c>
      <c r="J551" s="483">
        <f t="shared" si="42"/>
        <v>1.24431</v>
      </c>
      <c r="K551" s="483" t="str">
        <f t="shared" si="43"/>
        <v>Yes</v>
      </c>
      <c r="L551">
        <f t="shared" si="44"/>
        <v>1</v>
      </c>
    </row>
    <row r="552" spans="1:12" x14ac:dyDescent="0.25">
      <c r="A552" s="489" t="s">
        <v>957</v>
      </c>
      <c r="B552" s="489" t="s">
        <v>955</v>
      </c>
      <c r="C552" s="489" t="s">
        <v>653</v>
      </c>
      <c r="D552" t="str">
        <f t="shared" si="40"/>
        <v>HI, KALAWAO County</v>
      </c>
      <c r="E552" s="489" t="s">
        <v>146</v>
      </c>
      <c r="F552" s="489" t="s">
        <v>147</v>
      </c>
      <c r="G552" s="483">
        <v>1.0818000000000001</v>
      </c>
      <c r="H552" s="483">
        <v>1.1694500000000001</v>
      </c>
      <c r="I552" s="490">
        <f t="shared" si="41"/>
        <v>-7.494976270896575E-2</v>
      </c>
      <c r="J552" s="483">
        <f t="shared" si="42"/>
        <v>1.1109775</v>
      </c>
      <c r="K552" s="483" t="str">
        <f t="shared" si="43"/>
        <v>Yes</v>
      </c>
      <c r="L552">
        <f t="shared" si="44"/>
        <v>1</v>
      </c>
    </row>
    <row r="553" spans="1:12" x14ac:dyDescent="0.25">
      <c r="A553" s="489" t="s">
        <v>1844</v>
      </c>
      <c r="B553" s="489" t="s">
        <v>955</v>
      </c>
      <c r="C553" s="489" t="s">
        <v>653</v>
      </c>
      <c r="D553" t="str">
        <f t="shared" si="40"/>
        <v>HI, KAUAI County</v>
      </c>
      <c r="E553" s="489" t="s">
        <v>147</v>
      </c>
      <c r="F553" s="489" t="s">
        <v>147</v>
      </c>
      <c r="G553" s="483">
        <v>1.1035999999999999</v>
      </c>
      <c r="H553" s="483">
        <v>1.1694500000000001</v>
      </c>
      <c r="I553" s="490">
        <f t="shared" si="41"/>
        <v>-5.630852109966239E-2</v>
      </c>
      <c r="J553" s="483">
        <f t="shared" si="42"/>
        <v>1.1109775</v>
      </c>
      <c r="K553" s="483" t="str">
        <f t="shared" si="43"/>
        <v>Yes</v>
      </c>
      <c r="L553">
        <f t="shared" si="44"/>
        <v>1</v>
      </c>
    </row>
    <row r="554" spans="1:12" x14ac:dyDescent="0.25">
      <c r="A554" s="489" t="s">
        <v>958</v>
      </c>
      <c r="B554" s="489" t="s">
        <v>955</v>
      </c>
      <c r="C554" s="489" t="s">
        <v>653</v>
      </c>
      <c r="D554" t="str">
        <f t="shared" si="40"/>
        <v>HI, MAUI County</v>
      </c>
      <c r="E554" s="489" t="s">
        <v>146</v>
      </c>
      <c r="F554" s="489" t="s">
        <v>146</v>
      </c>
      <c r="G554" s="483">
        <v>1.0818000000000001</v>
      </c>
      <c r="H554" s="483">
        <v>1.1294</v>
      </c>
      <c r="I554" s="490">
        <f t="shared" si="41"/>
        <v>-4.2146272357003599E-2</v>
      </c>
      <c r="J554" s="483">
        <f t="shared" si="42"/>
        <v>1.0818000000000001</v>
      </c>
      <c r="K554" s="483" t="str">
        <f t="shared" si="43"/>
        <v/>
      </c>
      <c r="L554" t="str">
        <f t="shared" si="44"/>
        <v/>
      </c>
    </row>
    <row r="555" spans="1:12" x14ac:dyDescent="0.25">
      <c r="A555" s="489" t="s">
        <v>959</v>
      </c>
      <c r="B555" s="489" t="s">
        <v>960</v>
      </c>
      <c r="C555" s="489" t="s">
        <v>653</v>
      </c>
      <c r="D555" t="str">
        <f t="shared" si="40"/>
        <v>ID, ADA County</v>
      </c>
      <c r="E555" s="489" t="s">
        <v>146</v>
      </c>
      <c r="F555" s="489" t="s">
        <v>146</v>
      </c>
      <c r="G555" s="483">
        <v>0.88859999999999995</v>
      </c>
      <c r="H555">
        <v>0.9083</v>
      </c>
      <c r="I555" s="490">
        <f t="shared" si="41"/>
        <v>-2.1688869316305242E-2</v>
      </c>
      <c r="J555" s="483">
        <f t="shared" si="42"/>
        <v>0.88859999999999995</v>
      </c>
      <c r="K555" s="483" t="str">
        <f t="shared" si="43"/>
        <v/>
      </c>
      <c r="L555" t="str">
        <f t="shared" si="44"/>
        <v/>
      </c>
    </row>
    <row r="556" spans="1:12" x14ac:dyDescent="0.25">
      <c r="A556" s="489" t="s">
        <v>814</v>
      </c>
      <c r="B556" s="489" t="s">
        <v>960</v>
      </c>
      <c r="C556" s="489" t="s">
        <v>653</v>
      </c>
      <c r="D556" t="str">
        <f t="shared" si="40"/>
        <v>ID, ADAMS County</v>
      </c>
      <c r="E556" s="489" t="s">
        <v>147</v>
      </c>
      <c r="F556" s="489" t="s">
        <v>147</v>
      </c>
      <c r="G556" s="483">
        <v>0.6925</v>
      </c>
      <c r="H556">
        <v>0.75990000000000002</v>
      </c>
      <c r="I556" s="490">
        <f t="shared" si="41"/>
        <v>-8.8695881036978563E-2</v>
      </c>
      <c r="J556" s="483">
        <f t="shared" si="42"/>
        <v>0.72190500000000002</v>
      </c>
      <c r="K556" s="483" t="str">
        <f t="shared" si="43"/>
        <v>Yes</v>
      </c>
      <c r="L556">
        <f t="shared" si="44"/>
        <v>1</v>
      </c>
    </row>
    <row r="557" spans="1:12" x14ac:dyDescent="0.25">
      <c r="A557" s="489" t="s">
        <v>961</v>
      </c>
      <c r="B557" s="489" t="s">
        <v>960</v>
      </c>
      <c r="C557" s="489" t="s">
        <v>653</v>
      </c>
      <c r="D557" t="str">
        <f t="shared" si="40"/>
        <v>ID, BANNOCK County</v>
      </c>
      <c r="E557" s="489" t="s">
        <v>146</v>
      </c>
      <c r="F557" s="489" t="s">
        <v>146</v>
      </c>
      <c r="G557" s="483">
        <v>0.92620000000000002</v>
      </c>
      <c r="H557">
        <v>0.94379999999999997</v>
      </c>
      <c r="I557" s="490">
        <f t="shared" si="41"/>
        <v>-1.8648018648018596E-2</v>
      </c>
      <c r="J557" s="483">
        <f t="shared" si="42"/>
        <v>0.92620000000000002</v>
      </c>
      <c r="K557" s="483" t="str">
        <f t="shared" si="43"/>
        <v/>
      </c>
      <c r="L557" t="str">
        <f t="shared" si="44"/>
        <v/>
      </c>
    </row>
    <row r="558" spans="1:12" x14ac:dyDescent="0.25">
      <c r="A558" s="489" t="s">
        <v>1845</v>
      </c>
      <c r="B558" s="489" t="s">
        <v>960</v>
      </c>
      <c r="C558" s="489" t="s">
        <v>653</v>
      </c>
      <c r="D558" t="str">
        <f t="shared" si="40"/>
        <v>ID, BEAR LAKE County</v>
      </c>
      <c r="E558" s="489" t="s">
        <v>147</v>
      </c>
      <c r="F558" s="489" t="s">
        <v>147</v>
      </c>
      <c r="G558" s="483">
        <v>0.6925</v>
      </c>
      <c r="H558">
        <v>0.75990000000000002</v>
      </c>
      <c r="I558" s="490">
        <f t="shared" si="41"/>
        <v>-8.8695881036978563E-2</v>
      </c>
      <c r="J558" s="483">
        <f t="shared" si="42"/>
        <v>0.72190500000000002</v>
      </c>
      <c r="K558" s="483" t="str">
        <f t="shared" si="43"/>
        <v>Yes</v>
      </c>
      <c r="L558">
        <f t="shared" si="44"/>
        <v>1</v>
      </c>
    </row>
    <row r="559" spans="1:12" x14ac:dyDescent="0.25">
      <c r="A559" s="489" t="s">
        <v>1846</v>
      </c>
      <c r="B559" s="489" t="s">
        <v>960</v>
      </c>
      <c r="C559" s="489" t="s">
        <v>653</v>
      </c>
      <c r="D559" t="str">
        <f t="shared" si="40"/>
        <v>ID, BENEWAH County</v>
      </c>
      <c r="E559" s="489" t="s">
        <v>147</v>
      </c>
      <c r="F559" s="489" t="s">
        <v>147</v>
      </c>
      <c r="G559" s="483">
        <v>0.6925</v>
      </c>
      <c r="H559">
        <v>0.75990000000000002</v>
      </c>
      <c r="I559" s="490">
        <f t="shared" si="41"/>
        <v>-8.8695881036978563E-2</v>
      </c>
      <c r="J559" s="483">
        <f t="shared" si="42"/>
        <v>0.72190500000000002</v>
      </c>
      <c r="K559" s="483" t="str">
        <f t="shared" si="43"/>
        <v>Yes</v>
      </c>
      <c r="L559">
        <f t="shared" si="44"/>
        <v>1</v>
      </c>
    </row>
    <row r="560" spans="1:12" x14ac:dyDescent="0.25">
      <c r="A560" s="489" t="s">
        <v>1847</v>
      </c>
      <c r="B560" s="489" t="s">
        <v>960</v>
      </c>
      <c r="C560" s="489" t="s">
        <v>653</v>
      </c>
      <c r="D560" t="str">
        <f t="shared" si="40"/>
        <v>ID, BINGHAM County</v>
      </c>
      <c r="E560" s="489" t="s">
        <v>147</v>
      </c>
      <c r="F560" s="489" t="s">
        <v>147</v>
      </c>
      <c r="G560" s="483">
        <v>0.6925</v>
      </c>
      <c r="H560">
        <v>0.75990000000000002</v>
      </c>
      <c r="I560" s="490">
        <f t="shared" si="41"/>
        <v>-8.8695881036978563E-2</v>
      </c>
      <c r="J560" s="483">
        <f t="shared" si="42"/>
        <v>0.72190500000000002</v>
      </c>
      <c r="K560" s="483" t="str">
        <f t="shared" si="43"/>
        <v>Yes</v>
      </c>
      <c r="L560">
        <f t="shared" si="44"/>
        <v>1</v>
      </c>
    </row>
    <row r="561" spans="1:12" x14ac:dyDescent="0.25">
      <c r="A561" s="489" t="s">
        <v>1848</v>
      </c>
      <c r="B561" s="489" t="s">
        <v>960</v>
      </c>
      <c r="C561" s="489" t="s">
        <v>653</v>
      </c>
      <c r="D561" t="str">
        <f t="shared" si="40"/>
        <v>ID, BLAINE County</v>
      </c>
      <c r="E561" s="489" t="s">
        <v>147</v>
      </c>
      <c r="F561" s="489" t="s">
        <v>147</v>
      </c>
      <c r="G561" s="483">
        <v>0.6925</v>
      </c>
      <c r="H561">
        <v>0.75990000000000002</v>
      </c>
      <c r="I561" s="490">
        <f t="shared" si="41"/>
        <v>-8.8695881036978563E-2</v>
      </c>
      <c r="J561" s="483">
        <f t="shared" si="42"/>
        <v>0.72190500000000002</v>
      </c>
      <c r="K561" s="483" t="str">
        <f t="shared" si="43"/>
        <v>Yes</v>
      </c>
      <c r="L561">
        <f t="shared" si="44"/>
        <v>1</v>
      </c>
    </row>
    <row r="562" spans="1:12" x14ac:dyDescent="0.25">
      <c r="A562" s="489" t="s">
        <v>962</v>
      </c>
      <c r="B562" s="489" t="s">
        <v>960</v>
      </c>
      <c r="C562" s="489" t="s">
        <v>653</v>
      </c>
      <c r="D562" t="str">
        <f t="shared" si="40"/>
        <v>ID, BOISE County</v>
      </c>
      <c r="E562" s="489" t="s">
        <v>146</v>
      </c>
      <c r="F562" s="489" t="s">
        <v>146</v>
      </c>
      <c r="G562" s="483">
        <v>0.88859999999999995</v>
      </c>
      <c r="H562">
        <v>0.9083</v>
      </c>
      <c r="I562" s="490">
        <f t="shared" si="41"/>
        <v>-2.1688869316305242E-2</v>
      </c>
      <c r="J562" s="483">
        <f t="shared" si="42"/>
        <v>0.88859999999999995</v>
      </c>
      <c r="K562" s="483" t="str">
        <f t="shared" si="43"/>
        <v/>
      </c>
      <c r="L562" t="str">
        <f t="shared" si="44"/>
        <v/>
      </c>
    </row>
    <row r="563" spans="1:12" x14ac:dyDescent="0.25">
      <c r="A563" s="489" t="s">
        <v>1849</v>
      </c>
      <c r="B563" s="489" t="s">
        <v>960</v>
      </c>
      <c r="C563" s="489" t="s">
        <v>653</v>
      </c>
      <c r="D563" t="str">
        <f t="shared" si="40"/>
        <v>ID, BONNER County</v>
      </c>
      <c r="E563" s="489" t="s">
        <v>147</v>
      </c>
      <c r="F563" s="489" t="s">
        <v>147</v>
      </c>
      <c r="G563" s="483">
        <v>0.6925</v>
      </c>
      <c r="H563">
        <v>0.75990000000000002</v>
      </c>
      <c r="I563" s="490">
        <f t="shared" si="41"/>
        <v>-8.8695881036978563E-2</v>
      </c>
      <c r="J563" s="483">
        <f t="shared" si="42"/>
        <v>0.72190500000000002</v>
      </c>
      <c r="K563" s="483" t="str">
        <f t="shared" si="43"/>
        <v>Yes</v>
      </c>
      <c r="L563">
        <f t="shared" si="44"/>
        <v>1</v>
      </c>
    </row>
    <row r="564" spans="1:12" x14ac:dyDescent="0.25">
      <c r="A564" s="489" t="s">
        <v>963</v>
      </c>
      <c r="B564" s="489" t="s">
        <v>960</v>
      </c>
      <c r="C564" s="489" t="s">
        <v>653</v>
      </c>
      <c r="D564" t="str">
        <f t="shared" si="40"/>
        <v>ID, BONNEVILLE County</v>
      </c>
      <c r="E564" s="489" t="s">
        <v>146</v>
      </c>
      <c r="F564" s="489" t="s">
        <v>146</v>
      </c>
      <c r="G564" s="483">
        <v>0.83279999999999998</v>
      </c>
      <c r="H564">
        <v>0.81779999999999997</v>
      </c>
      <c r="I564" s="490">
        <f t="shared" si="41"/>
        <v>1.8341892883345579E-2</v>
      </c>
      <c r="J564" s="483">
        <f t="shared" si="42"/>
        <v>0.83279999999999998</v>
      </c>
      <c r="K564" s="483" t="str">
        <f t="shared" si="43"/>
        <v/>
      </c>
      <c r="L564" t="str">
        <f t="shared" si="44"/>
        <v/>
      </c>
    </row>
    <row r="565" spans="1:12" x14ac:dyDescent="0.25">
      <c r="A565" s="489" t="s">
        <v>1850</v>
      </c>
      <c r="B565" s="489" t="s">
        <v>960</v>
      </c>
      <c r="C565" s="489" t="s">
        <v>653</v>
      </c>
      <c r="D565" t="str">
        <f t="shared" si="40"/>
        <v>ID, BOUNDARY County</v>
      </c>
      <c r="E565" s="489" t="s">
        <v>147</v>
      </c>
      <c r="F565" s="489" t="s">
        <v>147</v>
      </c>
      <c r="G565" s="483">
        <v>0.6925</v>
      </c>
      <c r="H565">
        <v>0.75990000000000002</v>
      </c>
      <c r="I565" s="490">
        <f t="shared" si="41"/>
        <v>-8.8695881036978563E-2</v>
      </c>
      <c r="J565" s="483">
        <f t="shared" si="42"/>
        <v>0.72190500000000002</v>
      </c>
      <c r="K565" s="483" t="str">
        <f t="shared" si="43"/>
        <v>Yes</v>
      </c>
      <c r="L565">
        <f t="shared" si="44"/>
        <v>1</v>
      </c>
    </row>
    <row r="566" spans="1:12" x14ac:dyDescent="0.25">
      <c r="A566" s="489" t="s">
        <v>778</v>
      </c>
      <c r="B566" s="489" t="s">
        <v>960</v>
      </c>
      <c r="C566" s="489" t="s">
        <v>653</v>
      </c>
      <c r="D566" t="str">
        <f t="shared" si="40"/>
        <v>ID, BUTTE County</v>
      </c>
      <c r="E566" s="489" t="s">
        <v>146</v>
      </c>
      <c r="F566" s="489" t="s">
        <v>146</v>
      </c>
      <c r="G566" s="483">
        <v>0.83279999999999998</v>
      </c>
      <c r="H566">
        <v>0.81779999999999997</v>
      </c>
      <c r="I566" s="490">
        <f t="shared" si="41"/>
        <v>1.8341892883345579E-2</v>
      </c>
      <c r="J566" s="483">
        <f t="shared" si="42"/>
        <v>0.83279999999999998</v>
      </c>
      <c r="K566" s="483" t="str">
        <f t="shared" si="43"/>
        <v/>
      </c>
      <c r="L566" t="str">
        <f t="shared" si="44"/>
        <v/>
      </c>
    </row>
    <row r="567" spans="1:12" x14ac:dyDescent="0.25">
      <c r="A567" s="489" t="s">
        <v>1851</v>
      </c>
      <c r="B567" s="489" t="s">
        <v>960</v>
      </c>
      <c r="C567" s="489" t="s">
        <v>653</v>
      </c>
      <c r="D567" t="str">
        <f t="shared" si="40"/>
        <v>ID, CAMAS County</v>
      </c>
      <c r="E567" s="489" t="s">
        <v>147</v>
      </c>
      <c r="F567" s="489" t="s">
        <v>147</v>
      </c>
      <c r="G567" s="483">
        <v>0.6925</v>
      </c>
      <c r="H567">
        <v>0.75990000000000002</v>
      </c>
      <c r="I567" s="490">
        <f t="shared" si="41"/>
        <v>-8.8695881036978563E-2</v>
      </c>
      <c r="J567" s="483">
        <f t="shared" si="42"/>
        <v>0.72190500000000002</v>
      </c>
      <c r="K567" s="483" t="str">
        <f t="shared" si="43"/>
        <v>Yes</v>
      </c>
      <c r="L567">
        <f t="shared" si="44"/>
        <v>1</v>
      </c>
    </row>
    <row r="568" spans="1:12" x14ac:dyDescent="0.25">
      <c r="A568" s="489" t="s">
        <v>964</v>
      </c>
      <c r="B568" s="489" t="s">
        <v>960</v>
      </c>
      <c r="C568" s="489" t="s">
        <v>653</v>
      </c>
      <c r="D568" t="str">
        <f t="shared" si="40"/>
        <v>ID, CANYON County</v>
      </c>
      <c r="E568" s="489" t="s">
        <v>146</v>
      </c>
      <c r="F568" s="489" t="s">
        <v>146</v>
      </c>
      <c r="G568" s="483">
        <v>0.88859999999999995</v>
      </c>
      <c r="H568">
        <v>0.9083</v>
      </c>
      <c r="I568" s="490">
        <f t="shared" si="41"/>
        <v>-2.1688869316305242E-2</v>
      </c>
      <c r="J568" s="483">
        <f t="shared" si="42"/>
        <v>0.88859999999999995</v>
      </c>
      <c r="K568" s="483" t="str">
        <f t="shared" si="43"/>
        <v/>
      </c>
      <c r="L568" t="str">
        <f t="shared" si="44"/>
        <v/>
      </c>
    </row>
    <row r="569" spans="1:12" x14ac:dyDescent="0.25">
      <c r="A569" s="489" t="s">
        <v>1852</v>
      </c>
      <c r="B569" s="489" t="s">
        <v>960</v>
      </c>
      <c r="C569" s="489" t="s">
        <v>653</v>
      </c>
      <c r="D569" t="str">
        <f t="shared" si="40"/>
        <v>ID, CARIBOU County</v>
      </c>
      <c r="E569" s="489" t="s">
        <v>147</v>
      </c>
      <c r="F569" s="489" t="s">
        <v>147</v>
      </c>
      <c r="G569" s="483">
        <v>0.6925</v>
      </c>
      <c r="H569">
        <v>0.75990000000000002</v>
      </c>
      <c r="I569" s="490">
        <f t="shared" si="41"/>
        <v>-8.8695881036978563E-2</v>
      </c>
      <c r="J569" s="483">
        <f t="shared" si="42"/>
        <v>0.72190500000000002</v>
      </c>
      <c r="K569" s="483" t="str">
        <f t="shared" si="43"/>
        <v>Yes</v>
      </c>
      <c r="L569">
        <f t="shared" si="44"/>
        <v>1</v>
      </c>
    </row>
    <row r="570" spans="1:12" x14ac:dyDescent="0.25">
      <c r="A570" s="489" t="s">
        <v>1853</v>
      </c>
      <c r="B570" s="489" t="s">
        <v>960</v>
      </c>
      <c r="C570" s="489" t="s">
        <v>653</v>
      </c>
      <c r="D570" t="str">
        <f t="shared" si="40"/>
        <v>ID, CASSIA County</v>
      </c>
      <c r="E570" s="489" t="s">
        <v>147</v>
      </c>
      <c r="F570" s="489" t="s">
        <v>147</v>
      </c>
      <c r="G570" s="483">
        <v>0.6925</v>
      </c>
      <c r="H570">
        <v>0.75990000000000002</v>
      </c>
      <c r="I570" s="490">
        <f t="shared" si="41"/>
        <v>-8.8695881036978563E-2</v>
      </c>
      <c r="J570" s="483">
        <f t="shared" si="42"/>
        <v>0.72190500000000002</v>
      </c>
      <c r="K570" s="483" t="str">
        <f t="shared" si="43"/>
        <v>Yes</v>
      </c>
      <c r="L570">
        <f t="shared" si="44"/>
        <v>1</v>
      </c>
    </row>
    <row r="571" spans="1:12" x14ac:dyDescent="0.25">
      <c r="A571" s="489" t="s">
        <v>748</v>
      </c>
      <c r="B571" s="489" t="s">
        <v>960</v>
      </c>
      <c r="C571" s="489" t="s">
        <v>653</v>
      </c>
      <c r="D571" t="str">
        <f t="shared" si="40"/>
        <v>ID, CLARK County</v>
      </c>
      <c r="E571" s="489" t="s">
        <v>147</v>
      </c>
      <c r="F571" s="489" t="s">
        <v>147</v>
      </c>
      <c r="G571" s="483">
        <v>0.6925</v>
      </c>
      <c r="H571">
        <v>0.75990000000000002</v>
      </c>
      <c r="I571" s="490">
        <f t="shared" si="41"/>
        <v>-8.8695881036978563E-2</v>
      </c>
      <c r="J571" s="483">
        <f t="shared" si="42"/>
        <v>0.72190500000000002</v>
      </c>
      <c r="K571" s="483" t="str">
        <f t="shared" si="43"/>
        <v>Yes</v>
      </c>
      <c r="L571">
        <f t="shared" si="44"/>
        <v>1</v>
      </c>
    </row>
    <row r="572" spans="1:12" x14ac:dyDescent="0.25">
      <c r="A572" s="489" t="s">
        <v>1854</v>
      </c>
      <c r="B572" s="489" t="s">
        <v>960</v>
      </c>
      <c r="C572" s="489" t="s">
        <v>653</v>
      </c>
      <c r="D572" t="str">
        <f t="shared" si="40"/>
        <v>ID, CLEARWATER County</v>
      </c>
      <c r="E572" s="489" t="s">
        <v>147</v>
      </c>
      <c r="F572" s="489" t="s">
        <v>147</v>
      </c>
      <c r="G572" s="483">
        <v>0.6925</v>
      </c>
      <c r="H572">
        <v>0.75990000000000002</v>
      </c>
      <c r="I572" s="490">
        <f t="shared" si="41"/>
        <v>-8.8695881036978563E-2</v>
      </c>
      <c r="J572" s="483">
        <f t="shared" si="42"/>
        <v>0.72190500000000002</v>
      </c>
      <c r="K572" s="483" t="str">
        <f t="shared" si="43"/>
        <v>Yes</v>
      </c>
      <c r="L572">
        <f t="shared" si="44"/>
        <v>1</v>
      </c>
    </row>
    <row r="573" spans="1:12" x14ac:dyDescent="0.25">
      <c r="A573" s="489" t="s">
        <v>820</v>
      </c>
      <c r="B573" s="489" t="s">
        <v>960</v>
      </c>
      <c r="C573" s="489" t="s">
        <v>653</v>
      </c>
      <c r="D573" t="str">
        <f t="shared" si="40"/>
        <v>ID, CUSTER County</v>
      </c>
      <c r="E573" s="489" t="s">
        <v>147</v>
      </c>
      <c r="F573" s="489" t="s">
        <v>147</v>
      </c>
      <c r="G573" s="483">
        <v>0.6925</v>
      </c>
      <c r="H573">
        <v>0.75990000000000002</v>
      </c>
      <c r="I573" s="490">
        <f t="shared" si="41"/>
        <v>-8.8695881036978563E-2</v>
      </c>
      <c r="J573" s="483">
        <f t="shared" si="42"/>
        <v>0.72190500000000002</v>
      </c>
      <c r="K573" s="483" t="str">
        <f t="shared" si="43"/>
        <v>Yes</v>
      </c>
      <c r="L573">
        <f t="shared" si="44"/>
        <v>1</v>
      </c>
    </row>
    <row r="574" spans="1:12" x14ac:dyDescent="0.25">
      <c r="A574" s="489" t="s">
        <v>692</v>
      </c>
      <c r="B574" s="489" t="s">
        <v>960</v>
      </c>
      <c r="C574" s="489" t="s">
        <v>653</v>
      </c>
      <c r="D574" t="str">
        <f t="shared" si="40"/>
        <v>ID, ELMORE County</v>
      </c>
      <c r="E574" s="489" t="s">
        <v>147</v>
      </c>
      <c r="F574" s="489" t="s">
        <v>147</v>
      </c>
      <c r="G574" s="483">
        <v>0.6925</v>
      </c>
      <c r="H574">
        <v>0.75990000000000002</v>
      </c>
      <c r="I574" s="490">
        <f t="shared" si="41"/>
        <v>-8.8695881036978563E-2</v>
      </c>
      <c r="J574" s="483">
        <f t="shared" si="42"/>
        <v>0.72190500000000002</v>
      </c>
      <c r="K574" s="483" t="str">
        <f t="shared" si="43"/>
        <v>Yes</v>
      </c>
      <c r="L574">
        <f t="shared" si="44"/>
        <v>1</v>
      </c>
    </row>
    <row r="575" spans="1:12" x14ac:dyDescent="0.25">
      <c r="A575" s="489" t="s">
        <v>696</v>
      </c>
      <c r="B575" s="489" t="s">
        <v>960</v>
      </c>
      <c r="C575" s="489" t="s">
        <v>653</v>
      </c>
      <c r="D575" t="str">
        <f t="shared" si="40"/>
        <v>ID, FRANKLIN County</v>
      </c>
      <c r="E575" s="489" t="s">
        <v>146</v>
      </c>
      <c r="F575" s="489" t="s">
        <v>146</v>
      </c>
      <c r="G575" s="483">
        <v>0.92600000000000005</v>
      </c>
      <c r="H575">
        <v>0.91149999999999998</v>
      </c>
      <c r="I575" s="490">
        <f t="shared" si="41"/>
        <v>1.5907844212836059E-2</v>
      </c>
      <c r="J575" s="483">
        <f t="shared" si="42"/>
        <v>0.92600000000000005</v>
      </c>
      <c r="K575" s="483" t="str">
        <f t="shared" si="43"/>
        <v/>
      </c>
      <c r="L575" t="str">
        <f t="shared" si="44"/>
        <v/>
      </c>
    </row>
    <row r="576" spans="1:12" x14ac:dyDescent="0.25">
      <c r="A576" s="489" t="s">
        <v>1765</v>
      </c>
      <c r="B576" s="489" t="s">
        <v>960</v>
      </c>
      <c r="C576" s="489" t="s">
        <v>653</v>
      </c>
      <c r="D576" t="str">
        <f t="shared" si="40"/>
        <v>ID, FREMONT County</v>
      </c>
      <c r="E576" s="489" t="s">
        <v>147</v>
      </c>
      <c r="F576" s="489" t="s">
        <v>147</v>
      </c>
      <c r="G576" s="483">
        <v>0.6925</v>
      </c>
      <c r="H576">
        <v>0.75990000000000002</v>
      </c>
      <c r="I576" s="490">
        <f t="shared" si="41"/>
        <v>-8.8695881036978563E-2</v>
      </c>
      <c r="J576" s="483">
        <f t="shared" si="42"/>
        <v>0.72190500000000002</v>
      </c>
      <c r="K576" s="483" t="str">
        <f t="shared" si="43"/>
        <v>Yes</v>
      </c>
      <c r="L576">
        <f t="shared" si="44"/>
        <v>1</v>
      </c>
    </row>
    <row r="577" spans="1:12" x14ac:dyDescent="0.25">
      <c r="A577" s="489" t="s">
        <v>965</v>
      </c>
      <c r="B577" s="489" t="s">
        <v>960</v>
      </c>
      <c r="C577" s="489" t="s">
        <v>653</v>
      </c>
      <c r="D577" t="str">
        <f t="shared" si="40"/>
        <v>ID, GEM County</v>
      </c>
      <c r="E577" s="489" t="s">
        <v>146</v>
      </c>
      <c r="F577" s="489" t="s">
        <v>146</v>
      </c>
      <c r="G577" s="483">
        <v>0.88859999999999995</v>
      </c>
      <c r="H577">
        <v>0.9083</v>
      </c>
      <c r="I577" s="490">
        <f t="shared" si="41"/>
        <v>-2.1688869316305242E-2</v>
      </c>
      <c r="J577" s="483">
        <f t="shared" si="42"/>
        <v>0.88859999999999995</v>
      </c>
      <c r="K577" s="483" t="str">
        <f t="shared" si="43"/>
        <v/>
      </c>
      <c r="L577" t="str">
        <f t="shared" si="44"/>
        <v/>
      </c>
    </row>
    <row r="578" spans="1:12" x14ac:dyDescent="0.25">
      <c r="A578" s="489" t="s">
        <v>1855</v>
      </c>
      <c r="B578" s="489" t="s">
        <v>960</v>
      </c>
      <c r="C578" s="489" t="s">
        <v>653</v>
      </c>
      <c r="D578" t="str">
        <f t="shared" ref="D578:D641" si="45">B578&amp;", "&amp;A578&amp;" "&amp;C578</f>
        <v>ID, GOODING County</v>
      </c>
      <c r="E578" s="489" t="s">
        <v>147</v>
      </c>
      <c r="F578" s="489" t="s">
        <v>147</v>
      </c>
      <c r="G578" s="483">
        <v>0.6925</v>
      </c>
      <c r="H578">
        <v>0.75990000000000002</v>
      </c>
      <c r="I578" s="490">
        <f t="shared" si="41"/>
        <v>-8.8695881036978563E-2</v>
      </c>
      <c r="J578" s="483">
        <f t="shared" si="42"/>
        <v>0.72190500000000002</v>
      </c>
      <c r="K578" s="483" t="str">
        <f t="shared" si="43"/>
        <v>Yes</v>
      </c>
      <c r="L578">
        <f t="shared" si="44"/>
        <v>1</v>
      </c>
    </row>
    <row r="579" spans="1:12" x14ac:dyDescent="0.25">
      <c r="A579" s="489" t="s">
        <v>1856</v>
      </c>
      <c r="B579" s="489" t="s">
        <v>960</v>
      </c>
      <c r="C579" s="489" t="s">
        <v>653</v>
      </c>
      <c r="D579" t="str">
        <f t="shared" si="45"/>
        <v>ID, IDAHO County</v>
      </c>
      <c r="E579" s="489" t="s">
        <v>147</v>
      </c>
      <c r="F579" s="489" t="s">
        <v>147</v>
      </c>
      <c r="G579" s="483">
        <v>0.6925</v>
      </c>
      <c r="H579">
        <v>0.75990000000000002</v>
      </c>
      <c r="I579" s="490">
        <f t="shared" ref="I579:I642" si="46">(G579-H579)/H579</f>
        <v>-8.8695881036978563E-2</v>
      </c>
      <c r="J579" s="483">
        <f t="shared" ref="J579:J642" si="47">IF(I579&lt;=-5%,H579*0.95,G579)</f>
        <v>0.72190500000000002</v>
      </c>
      <c r="K579" s="483" t="str">
        <f t="shared" ref="K579:K642" si="48">IF(I579&lt;=-5%,"Yes","")</f>
        <v>Yes</v>
      </c>
      <c r="L579">
        <f t="shared" ref="L579:L642" si="49">IF(K579="","",1)</f>
        <v>1</v>
      </c>
    </row>
    <row r="580" spans="1:12" x14ac:dyDescent="0.25">
      <c r="A580" s="489" t="s">
        <v>703</v>
      </c>
      <c r="B580" s="489" t="s">
        <v>960</v>
      </c>
      <c r="C580" s="489" t="s">
        <v>653</v>
      </c>
      <c r="D580" t="str">
        <f t="shared" si="45"/>
        <v>ID, JEFFERSON County</v>
      </c>
      <c r="E580" s="489" t="s">
        <v>146</v>
      </c>
      <c r="F580" s="489" t="s">
        <v>146</v>
      </c>
      <c r="G580" s="483">
        <v>0.83279999999999998</v>
      </c>
      <c r="H580">
        <v>0.81779999999999997</v>
      </c>
      <c r="I580" s="490">
        <f t="shared" si="46"/>
        <v>1.8341892883345579E-2</v>
      </c>
      <c r="J580" s="483">
        <f t="shared" si="47"/>
        <v>0.83279999999999998</v>
      </c>
      <c r="K580" s="483" t="str">
        <f t="shared" si="48"/>
        <v/>
      </c>
      <c r="L580" t="str">
        <f t="shared" si="49"/>
        <v/>
      </c>
    </row>
    <row r="581" spans="1:12" x14ac:dyDescent="0.25">
      <c r="A581" s="489" t="s">
        <v>966</v>
      </c>
      <c r="B581" s="489" t="s">
        <v>960</v>
      </c>
      <c r="C581" s="489" t="s">
        <v>653</v>
      </c>
      <c r="D581" t="str">
        <f t="shared" si="45"/>
        <v>ID, JEROME County</v>
      </c>
      <c r="E581" s="489" t="s">
        <v>146</v>
      </c>
      <c r="F581" s="489" t="s">
        <v>146</v>
      </c>
      <c r="G581" s="483">
        <v>0.85189999999999999</v>
      </c>
      <c r="H581">
        <v>0.86960000000000004</v>
      </c>
      <c r="I581" s="490">
        <f t="shared" si="46"/>
        <v>-2.0354185832566752E-2</v>
      </c>
      <c r="J581" s="483">
        <f t="shared" si="47"/>
        <v>0.85189999999999999</v>
      </c>
      <c r="K581" s="483" t="str">
        <f t="shared" si="48"/>
        <v/>
      </c>
      <c r="L581" t="str">
        <f t="shared" si="49"/>
        <v/>
      </c>
    </row>
    <row r="582" spans="1:12" x14ac:dyDescent="0.25">
      <c r="A582" s="489" t="s">
        <v>967</v>
      </c>
      <c r="B582" s="489" t="s">
        <v>960</v>
      </c>
      <c r="C582" s="489" t="s">
        <v>653</v>
      </c>
      <c r="D582" t="str">
        <f t="shared" si="45"/>
        <v>ID, KOOTENAI County</v>
      </c>
      <c r="E582" s="489" t="s">
        <v>146</v>
      </c>
      <c r="F582" s="489" t="s">
        <v>146</v>
      </c>
      <c r="G582" s="483">
        <v>0.92079999999999995</v>
      </c>
      <c r="H582">
        <v>0.91839999999999999</v>
      </c>
      <c r="I582" s="490">
        <f t="shared" si="46"/>
        <v>2.6132404181184207E-3</v>
      </c>
      <c r="J582" s="483">
        <f t="shared" si="47"/>
        <v>0.92079999999999995</v>
      </c>
      <c r="K582" s="483" t="str">
        <f t="shared" si="48"/>
        <v/>
      </c>
      <c r="L582" t="str">
        <f t="shared" si="49"/>
        <v/>
      </c>
    </row>
    <row r="583" spans="1:12" x14ac:dyDescent="0.25">
      <c r="A583" s="489" t="s">
        <v>1857</v>
      </c>
      <c r="B583" s="489" t="s">
        <v>960</v>
      </c>
      <c r="C583" s="489" t="s">
        <v>653</v>
      </c>
      <c r="D583" t="str">
        <f t="shared" si="45"/>
        <v>ID, LATAH County</v>
      </c>
      <c r="E583" s="489" t="s">
        <v>147</v>
      </c>
      <c r="F583" s="489" t="s">
        <v>147</v>
      </c>
      <c r="G583" s="483">
        <v>0.6925</v>
      </c>
      <c r="H583">
        <v>0.75990000000000002</v>
      </c>
      <c r="I583" s="490">
        <f t="shared" si="46"/>
        <v>-8.8695881036978563E-2</v>
      </c>
      <c r="J583" s="483">
        <f t="shared" si="47"/>
        <v>0.72190500000000002</v>
      </c>
      <c r="K583" s="483" t="str">
        <f t="shared" si="48"/>
        <v>Yes</v>
      </c>
      <c r="L583">
        <f t="shared" si="49"/>
        <v>1</v>
      </c>
    </row>
    <row r="584" spans="1:12" x14ac:dyDescent="0.25">
      <c r="A584" s="489" t="s">
        <v>1858</v>
      </c>
      <c r="B584" s="489" t="s">
        <v>960</v>
      </c>
      <c r="C584" s="489" t="s">
        <v>653</v>
      </c>
      <c r="D584" t="str">
        <f t="shared" si="45"/>
        <v>ID, LEMHI County</v>
      </c>
      <c r="E584" s="489" t="s">
        <v>147</v>
      </c>
      <c r="F584" s="489" t="s">
        <v>147</v>
      </c>
      <c r="G584" s="483">
        <v>0.6925</v>
      </c>
      <c r="H584">
        <v>0.75990000000000002</v>
      </c>
      <c r="I584" s="490">
        <f t="shared" si="46"/>
        <v>-8.8695881036978563E-2</v>
      </c>
      <c r="J584" s="483">
        <f t="shared" si="47"/>
        <v>0.72190500000000002</v>
      </c>
      <c r="K584" s="483" t="str">
        <f t="shared" si="48"/>
        <v>Yes</v>
      </c>
      <c r="L584">
        <f t="shared" si="49"/>
        <v>1</v>
      </c>
    </row>
    <row r="585" spans="1:12" x14ac:dyDescent="0.25">
      <c r="A585" s="489" t="s">
        <v>1859</v>
      </c>
      <c r="B585" s="489" t="s">
        <v>960</v>
      </c>
      <c r="C585" s="489" t="s">
        <v>653</v>
      </c>
      <c r="D585" t="str">
        <f t="shared" si="45"/>
        <v>ID, LEWIS County</v>
      </c>
      <c r="E585" s="489" t="s">
        <v>147</v>
      </c>
      <c r="F585" s="489" t="s">
        <v>147</v>
      </c>
      <c r="G585" s="483">
        <v>0.6925</v>
      </c>
      <c r="H585">
        <v>0.75990000000000002</v>
      </c>
      <c r="I585" s="490">
        <f t="shared" si="46"/>
        <v>-8.8695881036978563E-2</v>
      </c>
      <c r="J585" s="483">
        <f t="shared" si="47"/>
        <v>0.72190500000000002</v>
      </c>
      <c r="K585" s="483" t="str">
        <f t="shared" si="48"/>
        <v>Yes</v>
      </c>
      <c r="L585">
        <f t="shared" si="49"/>
        <v>1</v>
      </c>
    </row>
    <row r="586" spans="1:12" x14ac:dyDescent="0.25">
      <c r="A586" s="489" t="s">
        <v>761</v>
      </c>
      <c r="B586" s="489" t="s">
        <v>960</v>
      </c>
      <c r="C586" s="489" t="s">
        <v>653</v>
      </c>
      <c r="D586" t="str">
        <f t="shared" si="45"/>
        <v>ID, LINCOLN County</v>
      </c>
      <c r="E586" s="489" t="s">
        <v>147</v>
      </c>
      <c r="F586" s="489" t="s">
        <v>147</v>
      </c>
      <c r="G586" s="483">
        <v>0.6925</v>
      </c>
      <c r="H586">
        <v>0.75990000000000002</v>
      </c>
      <c r="I586" s="490">
        <f t="shared" si="46"/>
        <v>-8.8695881036978563E-2</v>
      </c>
      <c r="J586" s="483">
        <f t="shared" si="47"/>
        <v>0.72190500000000002</v>
      </c>
      <c r="K586" s="483" t="str">
        <f t="shared" si="48"/>
        <v>Yes</v>
      </c>
      <c r="L586">
        <f t="shared" si="49"/>
        <v>1</v>
      </c>
    </row>
    <row r="587" spans="1:12" x14ac:dyDescent="0.25">
      <c r="A587" s="489" t="s">
        <v>711</v>
      </c>
      <c r="B587" s="489" t="s">
        <v>960</v>
      </c>
      <c r="C587" s="489" t="s">
        <v>653</v>
      </c>
      <c r="D587" t="str">
        <f t="shared" si="45"/>
        <v>ID, MADISON County</v>
      </c>
      <c r="E587" s="489" t="s">
        <v>147</v>
      </c>
      <c r="F587" s="489" t="s">
        <v>147</v>
      </c>
      <c r="G587" s="483">
        <v>0.6925</v>
      </c>
      <c r="H587">
        <v>0.75990000000000002</v>
      </c>
      <c r="I587" s="490">
        <f t="shared" si="46"/>
        <v>-8.8695881036978563E-2</v>
      </c>
      <c r="J587" s="483">
        <f t="shared" si="47"/>
        <v>0.72190500000000002</v>
      </c>
      <c r="K587" s="483" t="str">
        <f t="shared" si="48"/>
        <v>Yes</v>
      </c>
      <c r="L587">
        <f t="shared" si="49"/>
        <v>1</v>
      </c>
    </row>
    <row r="588" spans="1:12" x14ac:dyDescent="0.25">
      <c r="A588" s="489" t="s">
        <v>1860</v>
      </c>
      <c r="B588" s="489" t="s">
        <v>960</v>
      </c>
      <c r="C588" s="489" t="s">
        <v>653</v>
      </c>
      <c r="D588" t="str">
        <f t="shared" si="45"/>
        <v>ID, MINIDOKA County</v>
      </c>
      <c r="E588" s="489" t="s">
        <v>147</v>
      </c>
      <c r="F588" s="489" t="s">
        <v>147</v>
      </c>
      <c r="G588" s="483">
        <v>0.6925</v>
      </c>
      <c r="H588">
        <v>0.75990000000000002</v>
      </c>
      <c r="I588" s="490">
        <f t="shared" si="46"/>
        <v>-8.8695881036978563E-2</v>
      </c>
      <c r="J588" s="483">
        <f t="shared" si="47"/>
        <v>0.72190500000000002</v>
      </c>
      <c r="K588" s="483" t="str">
        <f t="shared" si="48"/>
        <v>Yes</v>
      </c>
      <c r="L588">
        <f t="shared" si="49"/>
        <v>1</v>
      </c>
    </row>
    <row r="589" spans="1:12" x14ac:dyDescent="0.25">
      <c r="A589" s="489" t="s">
        <v>968</v>
      </c>
      <c r="B589" s="489" t="s">
        <v>960</v>
      </c>
      <c r="C589" s="489" t="s">
        <v>653</v>
      </c>
      <c r="D589" t="str">
        <f t="shared" si="45"/>
        <v>ID, NEZ PERCE County</v>
      </c>
      <c r="E589" s="489" t="s">
        <v>146</v>
      </c>
      <c r="F589" s="489" t="s">
        <v>146</v>
      </c>
      <c r="G589" s="483">
        <v>0.94579999999999997</v>
      </c>
      <c r="H589">
        <v>0.85329999999999995</v>
      </c>
      <c r="I589" s="490">
        <f t="shared" si="46"/>
        <v>0.10840267197937423</v>
      </c>
      <c r="J589" s="483">
        <f t="shared" si="47"/>
        <v>0.94579999999999997</v>
      </c>
      <c r="K589" s="483" t="str">
        <f t="shared" si="48"/>
        <v/>
      </c>
      <c r="L589" t="str">
        <f t="shared" si="49"/>
        <v/>
      </c>
    </row>
    <row r="590" spans="1:12" x14ac:dyDescent="0.25">
      <c r="A590" s="489" t="s">
        <v>969</v>
      </c>
      <c r="B590" s="489" t="s">
        <v>960</v>
      </c>
      <c r="C590" s="489" t="s">
        <v>653</v>
      </c>
      <c r="D590" t="str">
        <f t="shared" si="45"/>
        <v>ID, ONEIDA County</v>
      </c>
      <c r="E590" s="489" t="s">
        <v>147</v>
      </c>
      <c r="F590" s="489" t="s">
        <v>147</v>
      </c>
      <c r="G590" s="483">
        <v>0.6925</v>
      </c>
      <c r="H590">
        <v>0.75990000000000002</v>
      </c>
      <c r="I590" s="490">
        <f t="shared" si="46"/>
        <v>-8.8695881036978563E-2</v>
      </c>
      <c r="J590" s="483">
        <f t="shared" si="47"/>
        <v>0.72190500000000002</v>
      </c>
      <c r="K590" s="483" t="str">
        <f t="shared" si="48"/>
        <v>Yes</v>
      </c>
      <c r="L590">
        <f t="shared" si="49"/>
        <v>1</v>
      </c>
    </row>
    <row r="591" spans="1:12" x14ac:dyDescent="0.25">
      <c r="A591" s="489" t="s">
        <v>970</v>
      </c>
      <c r="B591" s="489" t="s">
        <v>960</v>
      </c>
      <c r="C591" s="489" t="s">
        <v>653</v>
      </c>
      <c r="D591" t="str">
        <f t="shared" si="45"/>
        <v>ID, OWYHEE County</v>
      </c>
      <c r="E591" s="489" t="s">
        <v>146</v>
      </c>
      <c r="F591" s="489" t="s">
        <v>146</v>
      </c>
      <c r="G591" s="483">
        <v>0.88859999999999995</v>
      </c>
      <c r="H591">
        <v>0.9083</v>
      </c>
      <c r="I591" s="490">
        <f t="shared" si="46"/>
        <v>-2.1688869316305242E-2</v>
      </c>
      <c r="J591" s="483">
        <f t="shared" si="47"/>
        <v>0.88859999999999995</v>
      </c>
      <c r="K591" s="483" t="str">
        <f t="shared" si="48"/>
        <v/>
      </c>
      <c r="L591" t="str">
        <f t="shared" si="49"/>
        <v/>
      </c>
    </row>
    <row r="592" spans="1:12" x14ac:dyDescent="0.25">
      <c r="A592" s="489" t="s">
        <v>1861</v>
      </c>
      <c r="B592" s="489" t="s">
        <v>960</v>
      </c>
      <c r="C592" s="489" t="s">
        <v>653</v>
      </c>
      <c r="D592" t="str">
        <f t="shared" si="45"/>
        <v>ID, PAYETTE County</v>
      </c>
      <c r="E592" s="489" t="s">
        <v>147</v>
      </c>
      <c r="F592" s="489" t="s">
        <v>147</v>
      </c>
      <c r="G592" s="483">
        <v>0.6925</v>
      </c>
      <c r="H592">
        <v>0.75990000000000002</v>
      </c>
      <c r="I592" s="490">
        <f t="shared" si="46"/>
        <v>-8.8695881036978563E-2</v>
      </c>
      <c r="J592" s="483">
        <f t="shared" si="47"/>
        <v>0.72190500000000002</v>
      </c>
      <c r="K592" s="483" t="str">
        <f t="shared" si="48"/>
        <v>Yes</v>
      </c>
      <c r="L592">
        <f t="shared" si="49"/>
        <v>1</v>
      </c>
    </row>
    <row r="593" spans="1:12" x14ac:dyDescent="0.25">
      <c r="A593" s="489" t="s">
        <v>1862</v>
      </c>
      <c r="B593" s="489" t="s">
        <v>960</v>
      </c>
      <c r="C593" s="489" t="s">
        <v>653</v>
      </c>
      <c r="D593" t="str">
        <f t="shared" si="45"/>
        <v>ID, POWER County</v>
      </c>
      <c r="E593" s="489" t="s">
        <v>147</v>
      </c>
      <c r="F593" s="489" t="s">
        <v>146</v>
      </c>
      <c r="G593" s="483">
        <v>0.6925</v>
      </c>
      <c r="H593">
        <v>0.94379999999999997</v>
      </c>
      <c r="I593" s="490">
        <f t="shared" si="46"/>
        <v>-0.26626403899131168</v>
      </c>
      <c r="J593" s="483">
        <f t="shared" si="47"/>
        <v>0.89660999999999991</v>
      </c>
      <c r="K593" s="483" t="str">
        <f t="shared" si="48"/>
        <v>Yes</v>
      </c>
      <c r="L593">
        <f t="shared" si="49"/>
        <v>1</v>
      </c>
    </row>
    <row r="594" spans="1:12" x14ac:dyDescent="0.25">
      <c r="A594" s="489" t="s">
        <v>1863</v>
      </c>
      <c r="B594" s="489" t="s">
        <v>960</v>
      </c>
      <c r="C594" s="489" t="s">
        <v>653</v>
      </c>
      <c r="D594" t="str">
        <f t="shared" si="45"/>
        <v>ID, SHOSHONE County</v>
      </c>
      <c r="E594" s="489" t="s">
        <v>147</v>
      </c>
      <c r="F594" s="489" t="s">
        <v>147</v>
      </c>
      <c r="G594" s="483">
        <v>0.6925</v>
      </c>
      <c r="H594">
        <v>0.75990000000000002</v>
      </c>
      <c r="I594" s="490">
        <f t="shared" si="46"/>
        <v>-8.8695881036978563E-2</v>
      </c>
      <c r="J594" s="483">
        <f t="shared" si="47"/>
        <v>0.72190500000000002</v>
      </c>
      <c r="K594" s="483" t="str">
        <f t="shared" si="48"/>
        <v>Yes</v>
      </c>
      <c r="L594">
        <f t="shared" si="49"/>
        <v>1</v>
      </c>
    </row>
    <row r="595" spans="1:12" x14ac:dyDescent="0.25">
      <c r="A595" s="489" t="s">
        <v>1864</v>
      </c>
      <c r="B595" s="489" t="s">
        <v>960</v>
      </c>
      <c r="C595" s="489" t="s">
        <v>653</v>
      </c>
      <c r="D595" t="str">
        <f t="shared" si="45"/>
        <v>ID, TETON County</v>
      </c>
      <c r="E595" s="489" t="s">
        <v>147</v>
      </c>
      <c r="F595" s="489" t="s">
        <v>147</v>
      </c>
      <c r="G595" s="483">
        <v>0.6925</v>
      </c>
      <c r="H595">
        <v>0.75990000000000002</v>
      </c>
      <c r="I595" s="490">
        <f t="shared" si="46"/>
        <v>-8.8695881036978563E-2</v>
      </c>
      <c r="J595" s="483">
        <f t="shared" si="47"/>
        <v>0.72190500000000002</v>
      </c>
      <c r="K595" s="483" t="str">
        <f t="shared" si="48"/>
        <v>Yes</v>
      </c>
      <c r="L595">
        <f t="shared" si="49"/>
        <v>1</v>
      </c>
    </row>
    <row r="596" spans="1:12" x14ac:dyDescent="0.25">
      <c r="A596" s="489" t="s">
        <v>971</v>
      </c>
      <c r="B596" s="489" t="s">
        <v>960</v>
      </c>
      <c r="C596" s="489" t="s">
        <v>653</v>
      </c>
      <c r="D596" t="str">
        <f t="shared" si="45"/>
        <v>ID, TWIN FALLS County</v>
      </c>
      <c r="E596" s="489" t="s">
        <v>146</v>
      </c>
      <c r="F596" s="489" t="s">
        <v>146</v>
      </c>
      <c r="G596" s="483">
        <v>0.85189999999999999</v>
      </c>
      <c r="H596">
        <v>0.86960000000000004</v>
      </c>
      <c r="I596" s="490">
        <f t="shared" si="46"/>
        <v>-2.0354185832566752E-2</v>
      </c>
      <c r="J596" s="483">
        <f t="shared" si="47"/>
        <v>0.85189999999999999</v>
      </c>
      <c r="K596" s="483" t="str">
        <f t="shared" si="48"/>
        <v/>
      </c>
      <c r="L596" t="str">
        <f t="shared" si="49"/>
        <v/>
      </c>
    </row>
    <row r="597" spans="1:12" x14ac:dyDescent="0.25">
      <c r="A597" s="489" t="s">
        <v>1865</v>
      </c>
      <c r="B597" s="489" t="s">
        <v>960</v>
      </c>
      <c r="C597" s="489" t="s">
        <v>653</v>
      </c>
      <c r="D597" t="str">
        <f t="shared" si="45"/>
        <v>ID, VALLEY County</v>
      </c>
      <c r="E597" s="489" t="s">
        <v>147</v>
      </c>
      <c r="F597" s="489" t="s">
        <v>147</v>
      </c>
      <c r="G597" s="483">
        <v>0.6925</v>
      </c>
      <c r="H597">
        <v>0.75990000000000002</v>
      </c>
      <c r="I597" s="490">
        <f t="shared" si="46"/>
        <v>-8.8695881036978563E-2</v>
      </c>
      <c r="J597" s="483">
        <f t="shared" si="47"/>
        <v>0.72190500000000002</v>
      </c>
      <c r="K597" s="483" t="str">
        <f t="shared" si="48"/>
        <v>Yes</v>
      </c>
      <c r="L597">
        <f t="shared" si="49"/>
        <v>1</v>
      </c>
    </row>
    <row r="598" spans="1:12" x14ac:dyDescent="0.25">
      <c r="A598" s="489" t="s">
        <v>728</v>
      </c>
      <c r="B598" s="489" t="s">
        <v>960</v>
      </c>
      <c r="C598" s="489" t="s">
        <v>653</v>
      </c>
      <c r="D598" t="str">
        <f t="shared" si="45"/>
        <v>ID, WASHINGTON County</v>
      </c>
      <c r="E598" s="489" t="s">
        <v>147</v>
      </c>
      <c r="F598" s="489" t="s">
        <v>147</v>
      </c>
      <c r="G598" s="483">
        <v>0.6925</v>
      </c>
      <c r="H598">
        <v>0.75990000000000002</v>
      </c>
      <c r="I598" s="490">
        <f t="shared" si="46"/>
        <v>-8.8695881036978563E-2</v>
      </c>
      <c r="J598" s="483">
        <f t="shared" si="47"/>
        <v>0.72190500000000002</v>
      </c>
      <c r="K598" s="483" t="str">
        <f t="shared" si="48"/>
        <v>Yes</v>
      </c>
      <c r="L598">
        <f t="shared" si="49"/>
        <v>1</v>
      </c>
    </row>
    <row r="599" spans="1:12" x14ac:dyDescent="0.25">
      <c r="A599" s="489" t="s">
        <v>814</v>
      </c>
      <c r="B599" s="489" t="s">
        <v>972</v>
      </c>
      <c r="C599" s="489" t="s">
        <v>653</v>
      </c>
      <c r="D599" t="str">
        <f t="shared" si="45"/>
        <v>IL, ADAMS County</v>
      </c>
      <c r="E599" s="489" t="s">
        <v>147</v>
      </c>
      <c r="F599" s="489" t="s">
        <v>147</v>
      </c>
      <c r="G599" s="483">
        <v>0.81879999999999997</v>
      </c>
      <c r="H599">
        <v>0.83250000000000002</v>
      </c>
      <c r="I599" s="490">
        <f t="shared" si="46"/>
        <v>-1.6456456456456509E-2</v>
      </c>
      <c r="J599" s="483">
        <f t="shared" si="47"/>
        <v>0.81879999999999997</v>
      </c>
      <c r="K599" s="483" t="str">
        <f t="shared" si="48"/>
        <v/>
      </c>
      <c r="L599" t="str">
        <f t="shared" si="49"/>
        <v/>
      </c>
    </row>
    <row r="600" spans="1:12" x14ac:dyDescent="0.25">
      <c r="A600" s="489" t="s">
        <v>973</v>
      </c>
      <c r="B600" s="489" t="s">
        <v>972</v>
      </c>
      <c r="C600" s="489" t="s">
        <v>653</v>
      </c>
      <c r="D600" t="str">
        <f t="shared" si="45"/>
        <v>IL, ALEXANDER County</v>
      </c>
      <c r="E600" s="489" t="s">
        <v>146</v>
      </c>
      <c r="F600" s="489" t="s">
        <v>146</v>
      </c>
      <c r="G600" s="483">
        <v>0.7036</v>
      </c>
      <c r="H600" s="483">
        <v>0.76494000000000006</v>
      </c>
      <c r="I600" s="490">
        <f t="shared" si="46"/>
        <v>-8.0189295892488369E-2</v>
      </c>
      <c r="J600" s="483">
        <f t="shared" si="47"/>
        <v>0.72669300000000003</v>
      </c>
      <c r="K600" s="483" t="str">
        <f t="shared" si="48"/>
        <v>Yes</v>
      </c>
      <c r="L600">
        <f t="shared" si="49"/>
        <v>1</v>
      </c>
    </row>
    <row r="601" spans="1:12" x14ac:dyDescent="0.25">
      <c r="A601" s="489" t="s">
        <v>974</v>
      </c>
      <c r="B601" s="489" t="s">
        <v>972</v>
      </c>
      <c r="C601" s="489" t="s">
        <v>653</v>
      </c>
      <c r="D601" t="str">
        <f t="shared" si="45"/>
        <v>IL, BOND County</v>
      </c>
      <c r="E601" s="489" t="s">
        <v>146</v>
      </c>
      <c r="F601" s="489" t="s">
        <v>146</v>
      </c>
      <c r="G601" s="483">
        <v>0.95620000000000005</v>
      </c>
      <c r="H601">
        <v>0.94520000000000004</v>
      </c>
      <c r="I601" s="490">
        <f t="shared" si="46"/>
        <v>1.1637748624629718E-2</v>
      </c>
      <c r="J601" s="483">
        <f t="shared" si="47"/>
        <v>0.95620000000000005</v>
      </c>
      <c r="K601" s="483" t="str">
        <f t="shared" si="48"/>
        <v/>
      </c>
      <c r="L601" t="str">
        <f t="shared" si="49"/>
        <v/>
      </c>
    </row>
    <row r="602" spans="1:12" x14ac:dyDescent="0.25">
      <c r="A602" s="489" t="s">
        <v>745</v>
      </c>
      <c r="B602" s="489" t="s">
        <v>972</v>
      </c>
      <c r="C602" s="489" t="s">
        <v>653</v>
      </c>
      <c r="D602" t="str">
        <f t="shared" si="45"/>
        <v>IL, BOONE County</v>
      </c>
      <c r="E602" s="489" t="s">
        <v>146</v>
      </c>
      <c r="F602" s="489" t="s">
        <v>146</v>
      </c>
      <c r="G602" s="483">
        <v>0.94579999999999997</v>
      </c>
      <c r="H602">
        <v>0.93389999999999995</v>
      </c>
      <c r="I602" s="490">
        <f t="shared" si="46"/>
        <v>1.2742263625655876E-2</v>
      </c>
      <c r="J602" s="483">
        <f t="shared" si="47"/>
        <v>0.94579999999999997</v>
      </c>
      <c r="K602" s="483" t="str">
        <f t="shared" si="48"/>
        <v/>
      </c>
      <c r="L602" t="str">
        <f t="shared" si="49"/>
        <v/>
      </c>
    </row>
    <row r="603" spans="1:12" x14ac:dyDescent="0.25">
      <c r="A603" s="489" t="s">
        <v>975</v>
      </c>
      <c r="B603" s="489" t="s">
        <v>972</v>
      </c>
      <c r="C603" s="489" t="s">
        <v>653</v>
      </c>
      <c r="D603" t="str">
        <f t="shared" si="45"/>
        <v>IL, BROWN County</v>
      </c>
      <c r="E603" s="489" t="s">
        <v>147</v>
      </c>
      <c r="F603" s="489" t="s">
        <v>147</v>
      </c>
      <c r="G603" s="483">
        <v>0.81879999999999997</v>
      </c>
      <c r="H603">
        <v>0.83250000000000002</v>
      </c>
      <c r="I603" s="490">
        <f t="shared" si="46"/>
        <v>-1.6456456456456509E-2</v>
      </c>
      <c r="J603" s="483">
        <f t="shared" si="47"/>
        <v>0.81879999999999997</v>
      </c>
      <c r="K603" s="483" t="str">
        <f t="shared" si="48"/>
        <v/>
      </c>
      <c r="L603" t="str">
        <f t="shared" si="49"/>
        <v/>
      </c>
    </row>
    <row r="604" spans="1:12" x14ac:dyDescent="0.25">
      <c r="A604" s="489" t="s">
        <v>1866</v>
      </c>
      <c r="B604" s="489" t="s">
        <v>972</v>
      </c>
      <c r="C604" s="489" t="s">
        <v>653</v>
      </c>
      <c r="D604" t="str">
        <f t="shared" si="45"/>
        <v>IL, BUREAU County</v>
      </c>
      <c r="E604" s="489" t="s">
        <v>147</v>
      </c>
      <c r="F604" s="489" t="s">
        <v>147</v>
      </c>
      <c r="G604" s="483">
        <v>0.81879999999999997</v>
      </c>
      <c r="H604">
        <v>0.83250000000000002</v>
      </c>
      <c r="I604" s="490">
        <f t="shared" si="46"/>
        <v>-1.6456456456456509E-2</v>
      </c>
      <c r="J604" s="483">
        <f t="shared" si="47"/>
        <v>0.81879999999999997</v>
      </c>
      <c r="K604" s="483" t="str">
        <f t="shared" si="48"/>
        <v/>
      </c>
      <c r="L604" t="str">
        <f t="shared" si="49"/>
        <v/>
      </c>
    </row>
    <row r="605" spans="1:12" x14ac:dyDescent="0.25">
      <c r="A605" s="489" t="s">
        <v>683</v>
      </c>
      <c r="B605" s="489" t="s">
        <v>972</v>
      </c>
      <c r="C605" s="489" t="s">
        <v>653</v>
      </c>
      <c r="D605" t="str">
        <f t="shared" si="45"/>
        <v>IL, CALHOUN County</v>
      </c>
      <c r="E605" s="489" t="s">
        <v>146</v>
      </c>
      <c r="F605" s="489" t="s">
        <v>146</v>
      </c>
      <c r="G605" s="483">
        <v>0.95620000000000005</v>
      </c>
      <c r="H605">
        <v>0.94520000000000004</v>
      </c>
      <c r="I605" s="490">
        <f t="shared" si="46"/>
        <v>1.1637748624629718E-2</v>
      </c>
      <c r="J605" s="483">
        <f t="shared" si="47"/>
        <v>0.95620000000000005</v>
      </c>
      <c r="K605" s="483" t="str">
        <f t="shared" si="48"/>
        <v/>
      </c>
      <c r="L605" t="str">
        <f t="shared" si="49"/>
        <v/>
      </c>
    </row>
    <row r="606" spans="1:12" x14ac:dyDescent="0.25">
      <c r="A606" s="489" t="s">
        <v>747</v>
      </c>
      <c r="B606" s="489" t="s">
        <v>972</v>
      </c>
      <c r="C606" s="489" t="s">
        <v>653</v>
      </c>
      <c r="D606" t="str">
        <f t="shared" si="45"/>
        <v>IL, CARROLL County</v>
      </c>
      <c r="E606" s="489" t="s">
        <v>147</v>
      </c>
      <c r="F606" s="489" t="s">
        <v>147</v>
      </c>
      <c r="G606" s="483">
        <v>0.81879999999999997</v>
      </c>
      <c r="H606">
        <v>0.83250000000000002</v>
      </c>
      <c r="I606" s="490">
        <f t="shared" si="46"/>
        <v>-1.6456456456456509E-2</v>
      </c>
      <c r="J606" s="483">
        <f t="shared" si="47"/>
        <v>0.81879999999999997</v>
      </c>
      <c r="K606" s="483" t="str">
        <f t="shared" si="48"/>
        <v/>
      </c>
      <c r="L606" t="str">
        <f t="shared" si="49"/>
        <v/>
      </c>
    </row>
    <row r="607" spans="1:12" x14ac:dyDescent="0.25">
      <c r="A607" s="489" t="s">
        <v>976</v>
      </c>
      <c r="B607" s="489" t="s">
        <v>972</v>
      </c>
      <c r="C607" s="489" t="s">
        <v>653</v>
      </c>
      <c r="D607" t="str">
        <f t="shared" si="45"/>
        <v>IL, CASS County</v>
      </c>
      <c r="E607" s="489" t="s">
        <v>147</v>
      </c>
      <c r="F607" s="489" t="s">
        <v>147</v>
      </c>
      <c r="G607" s="483">
        <v>0.81879999999999997</v>
      </c>
      <c r="H607">
        <v>0.83250000000000002</v>
      </c>
      <c r="I607" s="490">
        <f t="shared" si="46"/>
        <v>-1.6456456456456509E-2</v>
      </c>
      <c r="J607" s="483">
        <f t="shared" si="47"/>
        <v>0.81879999999999997</v>
      </c>
      <c r="K607" s="483" t="str">
        <f t="shared" si="48"/>
        <v/>
      </c>
      <c r="L607" t="str">
        <f t="shared" si="49"/>
        <v/>
      </c>
    </row>
    <row r="608" spans="1:12" x14ac:dyDescent="0.25">
      <c r="A608" s="489" t="s">
        <v>977</v>
      </c>
      <c r="B608" s="489" t="s">
        <v>972</v>
      </c>
      <c r="C608" s="489" t="s">
        <v>653</v>
      </c>
      <c r="D608" t="str">
        <f t="shared" si="45"/>
        <v>IL, CHAMPAIGN County</v>
      </c>
      <c r="E608" s="489" t="s">
        <v>146</v>
      </c>
      <c r="F608" s="489" t="s">
        <v>146</v>
      </c>
      <c r="G608" s="483">
        <v>0.90100000000000002</v>
      </c>
      <c r="H608">
        <v>0.88990000000000002</v>
      </c>
      <c r="I608" s="490">
        <f t="shared" si="46"/>
        <v>1.2473311608045845E-2</v>
      </c>
      <c r="J608" s="483">
        <f t="shared" si="47"/>
        <v>0.90100000000000002</v>
      </c>
      <c r="K608" s="483" t="str">
        <f t="shared" si="48"/>
        <v/>
      </c>
      <c r="L608" t="str">
        <f t="shared" si="49"/>
        <v/>
      </c>
    </row>
    <row r="609" spans="1:12" x14ac:dyDescent="0.25">
      <c r="A609" s="489" t="s">
        <v>978</v>
      </c>
      <c r="B609" s="489" t="s">
        <v>972</v>
      </c>
      <c r="C609" s="489" t="s">
        <v>653</v>
      </c>
      <c r="D609" t="str">
        <f t="shared" si="45"/>
        <v>IL, CHRISTIAN County</v>
      </c>
      <c r="E609" s="489" t="s">
        <v>147</v>
      </c>
      <c r="F609" s="489" t="s">
        <v>147</v>
      </c>
      <c r="G609" s="483">
        <v>0.81879999999999997</v>
      </c>
      <c r="H609">
        <v>0.83250000000000002</v>
      </c>
      <c r="I609" s="490">
        <f t="shared" si="46"/>
        <v>-1.6456456456456509E-2</v>
      </c>
      <c r="J609" s="483">
        <f t="shared" si="47"/>
        <v>0.81879999999999997</v>
      </c>
      <c r="K609" s="483" t="str">
        <f t="shared" si="48"/>
        <v/>
      </c>
      <c r="L609" t="str">
        <f t="shared" si="49"/>
        <v/>
      </c>
    </row>
    <row r="610" spans="1:12" x14ac:dyDescent="0.25">
      <c r="A610" s="489" t="s">
        <v>748</v>
      </c>
      <c r="B610" s="489" t="s">
        <v>972</v>
      </c>
      <c r="C610" s="489" t="s">
        <v>653</v>
      </c>
      <c r="D610" t="str">
        <f t="shared" si="45"/>
        <v>IL, CLARK County</v>
      </c>
      <c r="E610" s="489" t="s">
        <v>147</v>
      </c>
      <c r="F610" s="489" t="s">
        <v>147</v>
      </c>
      <c r="G610" s="483">
        <v>0.81879999999999997</v>
      </c>
      <c r="H610">
        <v>0.83250000000000002</v>
      </c>
      <c r="I610" s="490">
        <f t="shared" si="46"/>
        <v>-1.6456456456456509E-2</v>
      </c>
      <c r="J610" s="483">
        <f t="shared" si="47"/>
        <v>0.81879999999999997</v>
      </c>
      <c r="K610" s="483" t="str">
        <f t="shared" si="48"/>
        <v/>
      </c>
      <c r="L610" t="str">
        <f t="shared" si="49"/>
        <v/>
      </c>
    </row>
    <row r="611" spans="1:12" x14ac:dyDescent="0.25">
      <c r="A611" s="489" t="s">
        <v>688</v>
      </c>
      <c r="B611" s="489" t="s">
        <v>972</v>
      </c>
      <c r="C611" s="489" t="s">
        <v>653</v>
      </c>
      <c r="D611" t="str">
        <f t="shared" si="45"/>
        <v>IL, CLAY County</v>
      </c>
      <c r="E611" s="489" t="s">
        <v>147</v>
      </c>
      <c r="F611" s="489" t="s">
        <v>147</v>
      </c>
      <c r="G611" s="483">
        <v>0.81879999999999997</v>
      </c>
      <c r="H611">
        <v>0.83250000000000002</v>
      </c>
      <c r="I611" s="490">
        <f t="shared" si="46"/>
        <v>-1.6456456456456509E-2</v>
      </c>
      <c r="J611" s="483">
        <f t="shared" si="47"/>
        <v>0.81879999999999997</v>
      </c>
      <c r="K611" s="483" t="str">
        <f t="shared" si="48"/>
        <v/>
      </c>
      <c r="L611" t="str">
        <f t="shared" si="49"/>
        <v/>
      </c>
    </row>
    <row r="612" spans="1:12" x14ac:dyDescent="0.25">
      <c r="A612" s="489" t="s">
        <v>979</v>
      </c>
      <c r="B612" s="489" t="s">
        <v>972</v>
      </c>
      <c r="C612" s="489" t="s">
        <v>653</v>
      </c>
      <c r="D612" t="str">
        <f t="shared" si="45"/>
        <v>IL, CLINTON County</v>
      </c>
      <c r="E612" s="489" t="s">
        <v>146</v>
      </c>
      <c r="F612" s="489" t="s">
        <v>146</v>
      </c>
      <c r="G612" s="483">
        <v>0.95620000000000005</v>
      </c>
      <c r="H612">
        <v>0.94520000000000004</v>
      </c>
      <c r="I612" s="490">
        <f t="shared" si="46"/>
        <v>1.1637748624629718E-2</v>
      </c>
      <c r="J612" s="483">
        <f t="shared" si="47"/>
        <v>0.95620000000000005</v>
      </c>
      <c r="K612" s="483" t="str">
        <f t="shared" si="48"/>
        <v/>
      </c>
      <c r="L612" t="str">
        <f t="shared" si="49"/>
        <v/>
      </c>
    </row>
    <row r="613" spans="1:12" x14ac:dyDescent="0.25">
      <c r="A613" s="489" t="s">
        <v>1867</v>
      </c>
      <c r="B613" s="489" t="s">
        <v>972</v>
      </c>
      <c r="C613" s="489" t="s">
        <v>653</v>
      </c>
      <c r="D613" t="str">
        <f t="shared" si="45"/>
        <v>IL, COLES County</v>
      </c>
      <c r="E613" s="489" t="s">
        <v>147</v>
      </c>
      <c r="F613" s="489" t="s">
        <v>147</v>
      </c>
      <c r="G613" s="483">
        <v>0.81879999999999997</v>
      </c>
      <c r="H613">
        <v>0.83250000000000002</v>
      </c>
      <c r="I613" s="490">
        <f t="shared" si="46"/>
        <v>-1.6456456456456509E-2</v>
      </c>
      <c r="J613" s="483">
        <f t="shared" si="47"/>
        <v>0.81879999999999997</v>
      </c>
      <c r="K613" s="483" t="str">
        <f t="shared" si="48"/>
        <v/>
      </c>
      <c r="L613" t="str">
        <f t="shared" si="49"/>
        <v/>
      </c>
    </row>
    <row r="614" spans="1:12" x14ac:dyDescent="0.25">
      <c r="A614" s="489" t="s">
        <v>908</v>
      </c>
      <c r="B614" s="489" t="s">
        <v>972</v>
      </c>
      <c r="C614" s="489" t="s">
        <v>653</v>
      </c>
      <c r="D614" t="str">
        <f t="shared" si="45"/>
        <v>IL, COOK County</v>
      </c>
      <c r="E614" s="489" t="s">
        <v>146</v>
      </c>
      <c r="F614" s="489" t="s">
        <v>146</v>
      </c>
      <c r="G614" s="483">
        <v>1.0206999999999999</v>
      </c>
      <c r="H614">
        <v>1.0419</v>
      </c>
      <c r="I614" s="490">
        <f t="shared" si="46"/>
        <v>-2.034744217295336E-2</v>
      </c>
      <c r="J614" s="483">
        <f t="shared" si="47"/>
        <v>1.0206999999999999</v>
      </c>
      <c r="K614" s="483" t="str">
        <f t="shared" si="48"/>
        <v/>
      </c>
      <c r="L614" t="str">
        <f t="shared" si="49"/>
        <v/>
      </c>
    </row>
    <row r="615" spans="1:12" x14ac:dyDescent="0.25">
      <c r="A615" s="489" t="s">
        <v>752</v>
      </c>
      <c r="B615" s="489" t="s">
        <v>972</v>
      </c>
      <c r="C615" s="489" t="s">
        <v>653</v>
      </c>
      <c r="D615" t="str">
        <f t="shared" si="45"/>
        <v>IL, CRAWFORD County</v>
      </c>
      <c r="E615" s="489" t="s">
        <v>147</v>
      </c>
      <c r="F615" s="489" t="s">
        <v>147</v>
      </c>
      <c r="G615" s="483">
        <v>0.81879999999999997</v>
      </c>
      <c r="H615">
        <v>0.83250000000000002</v>
      </c>
      <c r="I615" s="490">
        <f t="shared" si="46"/>
        <v>-1.6456456456456509E-2</v>
      </c>
      <c r="J615" s="483">
        <f t="shared" si="47"/>
        <v>0.81879999999999997</v>
      </c>
      <c r="K615" s="483" t="str">
        <f t="shared" si="48"/>
        <v/>
      </c>
      <c r="L615" t="str">
        <f t="shared" si="49"/>
        <v/>
      </c>
    </row>
    <row r="616" spans="1:12" x14ac:dyDescent="0.25">
      <c r="A616" s="489" t="s">
        <v>980</v>
      </c>
      <c r="B616" s="489" t="s">
        <v>972</v>
      </c>
      <c r="C616" s="489" t="s">
        <v>653</v>
      </c>
      <c r="D616" t="str">
        <f t="shared" si="45"/>
        <v>IL, CUMBERLAND County</v>
      </c>
      <c r="E616" s="489" t="s">
        <v>147</v>
      </c>
      <c r="F616" s="489" t="s">
        <v>147</v>
      </c>
      <c r="G616" s="483">
        <v>0.81879999999999997</v>
      </c>
      <c r="H616">
        <v>0.83250000000000002</v>
      </c>
      <c r="I616" s="490">
        <f t="shared" si="46"/>
        <v>-1.6456456456456509E-2</v>
      </c>
      <c r="J616" s="483">
        <f t="shared" si="47"/>
        <v>0.81879999999999997</v>
      </c>
      <c r="K616" s="483" t="str">
        <f t="shared" si="48"/>
        <v/>
      </c>
      <c r="L616" t="str">
        <f t="shared" si="49"/>
        <v/>
      </c>
    </row>
    <row r="617" spans="1:12" x14ac:dyDescent="0.25">
      <c r="A617" s="489" t="s">
        <v>691</v>
      </c>
      <c r="B617" s="489" t="s">
        <v>972</v>
      </c>
      <c r="C617" s="489" t="s">
        <v>653</v>
      </c>
      <c r="D617" t="str">
        <f t="shared" si="45"/>
        <v>IL, DE KALB County</v>
      </c>
      <c r="E617" s="489" t="s">
        <v>146</v>
      </c>
      <c r="F617" s="489" t="s">
        <v>146</v>
      </c>
      <c r="G617" s="483">
        <v>1.008</v>
      </c>
      <c r="H617">
        <v>1.0282</v>
      </c>
      <c r="I617" s="490">
        <f t="shared" si="46"/>
        <v>-1.9645983271737014E-2</v>
      </c>
      <c r="J617" s="483">
        <f t="shared" si="47"/>
        <v>1.008</v>
      </c>
      <c r="K617" s="483" t="str">
        <f t="shared" si="48"/>
        <v/>
      </c>
      <c r="L617" t="str">
        <f t="shared" si="49"/>
        <v/>
      </c>
    </row>
    <row r="618" spans="1:12" x14ac:dyDescent="0.25">
      <c r="A618" s="489" t="s">
        <v>1868</v>
      </c>
      <c r="B618" s="489" t="s">
        <v>972</v>
      </c>
      <c r="C618" s="489" t="s">
        <v>653</v>
      </c>
      <c r="D618" t="str">
        <f t="shared" si="45"/>
        <v>IL, DE WITT County</v>
      </c>
      <c r="E618" s="489" t="s">
        <v>147</v>
      </c>
      <c r="F618" s="489" t="s">
        <v>147</v>
      </c>
      <c r="G618" s="483">
        <v>0.81879999999999997</v>
      </c>
      <c r="H618">
        <v>0.83250000000000002</v>
      </c>
      <c r="I618" s="490">
        <f t="shared" si="46"/>
        <v>-1.6456456456456509E-2</v>
      </c>
      <c r="J618" s="483">
        <f t="shared" si="47"/>
        <v>0.81879999999999997</v>
      </c>
      <c r="K618" s="483" t="str">
        <f t="shared" si="48"/>
        <v/>
      </c>
      <c r="L618" t="str">
        <f t="shared" si="49"/>
        <v/>
      </c>
    </row>
    <row r="619" spans="1:12" x14ac:dyDescent="0.25">
      <c r="A619" s="489" t="s">
        <v>822</v>
      </c>
      <c r="B619" s="489" t="s">
        <v>972</v>
      </c>
      <c r="C619" s="489" t="s">
        <v>653</v>
      </c>
      <c r="D619" t="str">
        <f t="shared" si="45"/>
        <v>IL, DOUGLAS County</v>
      </c>
      <c r="E619" s="489" t="s">
        <v>147</v>
      </c>
      <c r="F619" s="489" t="s">
        <v>147</v>
      </c>
      <c r="G619" s="483">
        <v>0.81879999999999997</v>
      </c>
      <c r="H619">
        <v>0.83250000000000002</v>
      </c>
      <c r="I619" s="490">
        <f t="shared" si="46"/>
        <v>-1.6456456456456509E-2</v>
      </c>
      <c r="J619" s="483">
        <f t="shared" si="47"/>
        <v>0.81879999999999997</v>
      </c>
      <c r="K619" s="483" t="str">
        <f t="shared" si="48"/>
        <v/>
      </c>
      <c r="L619" t="str">
        <f t="shared" si="49"/>
        <v/>
      </c>
    </row>
    <row r="620" spans="1:12" x14ac:dyDescent="0.25">
      <c r="A620" s="489" t="s">
        <v>981</v>
      </c>
      <c r="B620" s="489" t="s">
        <v>972</v>
      </c>
      <c r="C620" s="489" t="s">
        <v>653</v>
      </c>
      <c r="D620" t="str">
        <f t="shared" si="45"/>
        <v>IL, DU PAGE County</v>
      </c>
      <c r="E620" s="489" t="s">
        <v>146</v>
      </c>
      <c r="F620" s="489" t="s">
        <v>146</v>
      </c>
      <c r="G620" s="483">
        <v>1.0206999999999999</v>
      </c>
      <c r="H620">
        <v>1.0419</v>
      </c>
      <c r="I620" s="490">
        <f t="shared" si="46"/>
        <v>-2.034744217295336E-2</v>
      </c>
      <c r="J620" s="483">
        <f t="shared" si="47"/>
        <v>1.0206999999999999</v>
      </c>
      <c r="K620" s="483" t="str">
        <f t="shared" si="48"/>
        <v/>
      </c>
      <c r="L620" t="str">
        <f t="shared" si="49"/>
        <v/>
      </c>
    </row>
    <row r="621" spans="1:12" x14ac:dyDescent="0.25">
      <c r="A621" s="489" t="s">
        <v>1869</v>
      </c>
      <c r="B621" s="489" t="s">
        <v>972</v>
      </c>
      <c r="C621" s="489" t="s">
        <v>653</v>
      </c>
      <c r="D621" t="str">
        <f t="shared" si="45"/>
        <v>IL, EDGAR County</v>
      </c>
      <c r="E621" s="489" t="s">
        <v>147</v>
      </c>
      <c r="F621" s="489" t="s">
        <v>147</v>
      </c>
      <c r="G621" s="483">
        <v>0.81879999999999997</v>
      </c>
      <c r="H621">
        <v>0.83250000000000002</v>
      </c>
      <c r="I621" s="490">
        <f t="shared" si="46"/>
        <v>-1.6456456456456509E-2</v>
      </c>
      <c r="J621" s="483">
        <f t="shared" si="47"/>
        <v>0.81879999999999997</v>
      </c>
      <c r="K621" s="483" t="str">
        <f t="shared" si="48"/>
        <v/>
      </c>
      <c r="L621" t="str">
        <f t="shared" si="49"/>
        <v/>
      </c>
    </row>
    <row r="622" spans="1:12" x14ac:dyDescent="0.25">
      <c r="A622" s="489" t="s">
        <v>1870</v>
      </c>
      <c r="B622" s="489" t="s">
        <v>972</v>
      </c>
      <c r="C622" s="489" t="s">
        <v>653</v>
      </c>
      <c r="D622" t="str">
        <f t="shared" si="45"/>
        <v>IL, EDWARDS County</v>
      </c>
      <c r="E622" s="489" t="s">
        <v>147</v>
      </c>
      <c r="F622" s="489" t="s">
        <v>147</v>
      </c>
      <c r="G622" s="483">
        <v>0.81879999999999997</v>
      </c>
      <c r="H622">
        <v>0.83250000000000002</v>
      </c>
      <c r="I622" s="490">
        <f t="shared" si="46"/>
        <v>-1.6456456456456509E-2</v>
      </c>
      <c r="J622" s="483">
        <f t="shared" si="47"/>
        <v>0.81879999999999997</v>
      </c>
      <c r="K622" s="483" t="str">
        <f t="shared" si="48"/>
        <v/>
      </c>
      <c r="L622" t="str">
        <f t="shared" si="49"/>
        <v/>
      </c>
    </row>
    <row r="623" spans="1:12" x14ac:dyDescent="0.25">
      <c r="A623" s="489" t="s">
        <v>915</v>
      </c>
      <c r="B623" s="489" t="s">
        <v>972</v>
      </c>
      <c r="C623" s="489" t="s">
        <v>653</v>
      </c>
      <c r="D623" t="str">
        <f t="shared" si="45"/>
        <v>IL, EFFINGHAM County</v>
      </c>
      <c r="E623" s="489" t="s">
        <v>147</v>
      </c>
      <c r="F623" s="489" t="s">
        <v>147</v>
      </c>
      <c r="G623" s="483">
        <v>0.81879999999999997</v>
      </c>
      <c r="H623">
        <v>0.83250000000000002</v>
      </c>
      <c r="I623" s="490">
        <f t="shared" si="46"/>
        <v>-1.6456456456456509E-2</v>
      </c>
      <c r="J623" s="483">
        <f t="shared" si="47"/>
        <v>0.81879999999999997</v>
      </c>
      <c r="K623" s="483" t="str">
        <f t="shared" si="48"/>
        <v/>
      </c>
      <c r="L623" t="str">
        <f t="shared" si="49"/>
        <v/>
      </c>
    </row>
    <row r="624" spans="1:12" x14ac:dyDescent="0.25">
      <c r="A624" s="489" t="s">
        <v>695</v>
      </c>
      <c r="B624" s="489" t="s">
        <v>972</v>
      </c>
      <c r="C624" s="489" t="s">
        <v>653</v>
      </c>
      <c r="D624" t="str">
        <f t="shared" si="45"/>
        <v>IL, FAYETTE County</v>
      </c>
      <c r="E624" s="489" t="s">
        <v>147</v>
      </c>
      <c r="F624" s="489" t="s">
        <v>147</v>
      </c>
      <c r="G624" s="483">
        <v>0.81879999999999997</v>
      </c>
      <c r="H624">
        <v>0.83250000000000002</v>
      </c>
      <c r="I624" s="490">
        <f t="shared" si="46"/>
        <v>-1.6456456456456509E-2</v>
      </c>
      <c r="J624" s="483">
        <f t="shared" si="47"/>
        <v>0.81879999999999997</v>
      </c>
      <c r="K624" s="483" t="str">
        <f t="shared" si="48"/>
        <v/>
      </c>
      <c r="L624" t="str">
        <f t="shared" si="49"/>
        <v/>
      </c>
    </row>
    <row r="625" spans="1:12" x14ac:dyDescent="0.25">
      <c r="A625" s="489" t="s">
        <v>982</v>
      </c>
      <c r="B625" s="489" t="s">
        <v>972</v>
      </c>
      <c r="C625" s="489" t="s">
        <v>653</v>
      </c>
      <c r="D625" t="str">
        <f t="shared" si="45"/>
        <v>IL, FORD County</v>
      </c>
      <c r="E625" s="489" t="s">
        <v>146</v>
      </c>
      <c r="F625" s="489" t="s">
        <v>147</v>
      </c>
      <c r="G625" s="483">
        <v>0.90100000000000002</v>
      </c>
      <c r="H625">
        <v>0.83250000000000002</v>
      </c>
      <c r="I625" s="490">
        <f t="shared" si="46"/>
        <v>8.2282282282282293E-2</v>
      </c>
      <c r="J625" s="483">
        <f t="shared" si="47"/>
        <v>0.90100000000000002</v>
      </c>
      <c r="K625" s="483" t="str">
        <f t="shared" si="48"/>
        <v/>
      </c>
      <c r="L625" t="str">
        <f t="shared" si="49"/>
        <v/>
      </c>
    </row>
    <row r="626" spans="1:12" x14ac:dyDescent="0.25">
      <c r="A626" s="489" t="s">
        <v>696</v>
      </c>
      <c r="B626" s="489" t="s">
        <v>972</v>
      </c>
      <c r="C626" s="489" t="s">
        <v>653</v>
      </c>
      <c r="D626" t="str">
        <f t="shared" si="45"/>
        <v>IL, FRANKLIN County</v>
      </c>
      <c r="E626" s="489" t="s">
        <v>147</v>
      </c>
      <c r="F626" s="489" t="s">
        <v>147</v>
      </c>
      <c r="G626" s="483">
        <v>0.81879999999999997</v>
      </c>
      <c r="H626">
        <v>0.83250000000000002</v>
      </c>
      <c r="I626" s="490">
        <f t="shared" si="46"/>
        <v>-1.6456456456456509E-2</v>
      </c>
      <c r="J626" s="483">
        <f t="shared" si="47"/>
        <v>0.81879999999999997</v>
      </c>
      <c r="K626" s="483" t="str">
        <f t="shared" si="48"/>
        <v/>
      </c>
      <c r="L626" t="str">
        <f t="shared" si="49"/>
        <v/>
      </c>
    </row>
    <row r="627" spans="1:12" x14ac:dyDescent="0.25">
      <c r="A627" s="489" t="s">
        <v>755</v>
      </c>
      <c r="B627" s="489" t="s">
        <v>972</v>
      </c>
      <c r="C627" s="489" t="s">
        <v>653</v>
      </c>
      <c r="D627" t="str">
        <f t="shared" si="45"/>
        <v>IL, FULTON County</v>
      </c>
      <c r="E627" s="489" t="s">
        <v>147</v>
      </c>
      <c r="F627" s="489" t="s">
        <v>146</v>
      </c>
      <c r="G627" s="483">
        <v>0.81879999999999997</v>
      </c>
      <c r="H627">
        <v>0.82709999999999995</v>
      </c>
      <c r="I627" s="490">
        <f t="shared" si="46"/>
        <v>-1.0035062265747763E-2</v>
      </c>
      <c r="J627" s="483">
        <f t="shared" si="47"/>
        <v>0.81879999999999997</v>
      </c>
      <c r="K627" s="483" t="str">
        <f t="shared" si="48"/>
        <v/>
      </c>
      <c r="L627" t="str">
        <f t="shared" si="49"/>
        <v/>
      </c>
    </row>
    <row r="628" spans="1:12" x14ac:dyDescent="0.25">
      <c r="A628" s="489" t="s">
        <v>983</v>
      </c>
      <c r="B628" s="489" t="s">
        <v>972</v>
      </c>
      <c r="C628" s="489" t="s">
        <v>653</v>
      </c>
      <c r="D628" t="str">
        <f t="shared" si="45"/>
        <v>IL, GALLATIN County</v>
      </c>
      <c r="E628" s="489" t="s">
        <v>147</v>
      </c>
      <c r="F628" s="489" t="s">
        <v>147</v>
      </c>
      <c r="G628" s="483">
        <v>0.81879999999999997</v>
      </c>
      <c r="H628">
        <v>0.83250000000000002</v>
      </c>
      <c r="I628" s="490">
        <f t="shared" si="46"/>
        <v>-1.6456456456456509E-2</v>
      </c>
      <c r="J628" s="483">
        <f t="shared" si="47"/>
        <v>0.81879999999999997</v>
      </c>
      <c r="K628" s="483" t="str">
        <f t="shared" si="48"/>
        <v/>
      </c>
      <c r="L628" t="str">
        <f t="shared" si="49"/>
        <v/>
      </c>
    </row>
    <row r="629" spans="1:12" x14ac:dyDescent="0.25">
      <c r="A629" s="489" t="s">
        <v>698</v>
      </c>
      <c r="B629" s="489" t="s">
        <v>972</v>
      </c>
      <c r="C629" s="489" t="s">
        <v>653</v>
      </c>
      <c r="D629" t="str">
        <f t="shared" si="45"/>
        <v>IL, GREENE County</v>
      </c>
      <c r="E629" s="489" t="s">
        <v>147</v>
      </c>
      <c r="F629" s="489" t="s">
        <v>147</v>
      </c>
      <c r="G629" s="483">
        <v>0.81879999999999997</v>
      </c>
      <c r="H629">
        <v>0.83250000000000002</v>
      </c>
      <c r="I629" s="490">
        <f t="shared" si="46"/>
        <v>-1.6456456456456509E-2</v>
      </c>
      <c r="J629" s="483">
        <f t="shared" si="47"/>
        <v>0.81879999999999997</v>
      </c>
      <c r="K629" s="483" t="str">
        <f t="shared" si="48"/>
        <v/>
      </c>
      <c r="L629" t="str">
        <f t="shared" si="49"/>
        <v/>
      </c>
    </row>
    <row r="630" spans="1:12" x14ac:dyDescent="0.25">
      <c r="A630" s="489" t="s">
        <v>984</v>
      </c>
      <c r="B630" s="489" t="s">
        <v>972</v>
      </c>
      <c r="C630" s="489" t="s">
        <v>653</v>
      </c>
      <c r="D630" t="str">
        <f t="shared" si="45"/>
        <v>IL, GRUNDY County</v>
      </c>
      <c r="E630" s="489" t="s">
        <v>146</v>
      </c>
      <c r="F630" s="489" t="s">
        <v>146</v>
      </c>
      <c r="G630" s="483">
        <v>1.0206999999999999</v>
      </c>
      <c r="H630">
        <v>1.0419</v>
      </c>
      <c r="I630" s="490">
        <f t="shared" si="46"/>
        <v>-2.034744217295336E-2</v>
      </c>
      <c r="J630" s="483">
        <f t="shared" si="47"/>
        <v>1.0206999999999999</v>
      </c>
      <c r="K630" s="483" t="str">
        <f t="shared" si="48"/>
        <v/>
      </c>
      <c r="L630" t="str">
        <f t="shared" si="49"/>
        <v/>
      </c>
    </row>
    <row r="631" spans="1:12" x14ac:dyDescent="0.25">
      <c r="A631" s="489" t="s">
        <v>865</v>
      </c>
      <c r="B631" s="489" t="s">
        <v>972</v>
      </c>
      <c r="C631" s="489" t="s">
        <v>653</v>
      </c>
      <c r="D631" t="str">
        <f t="shared" si="45"/>
        <v>IL, HAMILTON County</v>
      </c>
      <c r="E631" s="489" t="s">
        <v>147</v>
      </c>
      <c r="F631" s="489" t="s">
        <v>147</v>
      </c>
      <c r="G631" s="483">
        <v>0.81879999999999997</v>
      </c>
      <c r="H631">
        <v>0.83250000000000002</v>
      </c>
      <c r="I631" s="490">
        <f t="shared" si="46"/>
        <v>-1.6456456456456509E-2</v>
      </c>
      <c r="J631" s="483">
        <f t="shared" si="47"/>
        <v>0.81879999999999997</v>
      </c>
      <c r="K631" s="483" t="str">
        <f t="shared" si="48"/>
        <v/>
      </c>
      <c r="L631" t="str">
        <f t="shared" si="49"/>
        <v/>
      </c>
    </row>
    <row r="632" spans="1:12" x14ac:dyDescent="0.25">
      <c r="A632" s="489" t="s">
        <v>922</v>
      </c>
      <c r="B632" s="489" t="s">
        <v>972</v>
      </c>
      <c r="C632" s="489" t="s">
        <v>653</v>
      </c>
      <c r="D632" t="str">
        <f t="shared" si="45"/>
        <v>IL, HANCOCK County</v>
      </c>
      <c r="E632" s="489" t="s">
        <v>147</v>
      </c>
      <c r="F632" s="489" t="s">
        <v>147</v>
      </c>
      <c r="G632" s="483">
        <v>0.81879999999999997</v>
      </c>
      <c r="H632">
        <v>0.83250000000000002</v>
      </c>
      <c r="I632" s="490">
        <f t="shared" si="46"/>
        <v>-1.6456456456456509E-2</v>
      </c>
      <c r="J632" s="483">
        <f t="shared" si="47"/>
        <v>0.81879999999999997</v>
      </c>
      <c r="K632" s="483" t="str">
        <f t="shared" si="48"/>
        <v/>
      </c>
      <c r="L632" t="str">
        <f t="shared" si="49"/>
        <v/>
      </c>
    </row>
    <row r="633" spans="1:12" x14ac:dyDescent="0.25">
      <c r="A633" s="489" t="s">
        <v>985</v>
      </c>
      <c r="B633" s="489" t="s">
        <v>972</v>
      </c>
      <c r="C633" s="489" t="s">
        <v>653</v>
      </c>
      <c r="D633" t="str">
        <f t="shared" si="45"/>
        <v>IL, HARDIN County</v>
      </c>
      <c r="E633" s="489" t="s">
        <v>147</v>
      </c>
      <c r="F633" s="489" t="s">
        <v>147</v>
      </c>
      <c r="G633" s="483">
        <v>0.81879999999999997</v>
      </c>
      <c r="H633">
        <v>0.83250000000000002</v>
      </c>
      <c r="I633" s="490">
        <f t="shared" si="46"/>
        <v>-1.6456456456456509E-2</v>
      </c>
      <c r="J633" s="483">
        <f t="shared" si="47"/>
        <v>0.81879999999999997</v>
      </c>
      <c r="K633" s="483" t="str">
        <f t="shared" si="48"/>
        <v/>
      </c>
      <c r="L633" t="str">
        <f t="shared" si="49"/>
        <v/>
      </c>
    </row>
    <row r="634" spans="1:12" x14ac:dyDescent="0.25">
      <c r="A634" s="489" t="s">
        <v>986</v>
      </c>
      <c r="B634" s="489" t="s">
        <v>972</v>
      </c>
      <c r="C634" s="489" t="s">
        <v>653</v>
      </c>
      <c r="D634" t="str">
        <f t="shared" si="45"/>
        <v>IL, HENDERSON County</v>
      </c>
      <c r="E634" s="489" t="s">
        <v>147</v>
      </c>
      <c r="F634" s="489" t="s">
        <v>147</v>
      </c>
      <c r="G634" s="483">
        <v>0.81879999999999997</v>
      </c>
      <c r="H634">
        <v>0.83250000000000002</v>
      </c>
      <c r="I634" s="490">
        <f t="shared" si="46"/>
        <v>-1.6456456456456509E-2</v>
      </c>
      <c r="J634" s="483">
        <f t="shared" si="47"/>
        <v>0.81879999999999997</v>
      </c>
      <c r="K634" s="483" t="str">
        <f t="shared" si="48"/>
        <v/>
      </c>
      <c r="L634" t="str">
        <f t="shared" si="49"/>
        <v/>
      </c>
    </row>
    <row r="635" spans="1:12" x14ac:dyDescent="0.25">
      <c r="A635" s="489" t="s">
        <v>700</v>
      </c>
      <c r="B635" s="489" t="s">
        <v>972</v>
      </c>
      <c r="C635" s="489" t="s">
        <v>653</v>
      </c>
      <c r="D635" t="str">
        <f t="shared" si="45"/>
        <v>IL, HENRY County</v>
      </c>
      <c r="E635" s="489" t="s">
        <v>146</v>
      </c>
      <c r="F635" s="489" t="s">
        <v>146</v>
      </c>
      <c r="G635" s="483">
        <v>0.78580000000000005</v>
      </c>
      <c r="H635">
        <v>0.78859999999999997</v>
      </c>
      <c r="I635" s="490">
        <f t="shared" si="46"/>
        <v>-3.5505959928986987E-3</v>
      </c>
      <c r="J635" s="483">
        <f t="shared" si="47"/>
        <v>0.78580000000000005</v>
      </c>
      <c r="K635" s="483" t="str">
        <f t="shared" si="48"/>
        <v/>
      </c>
      <c r="L635" t="str">
        <f t="shared" si="49"/>
        <v/>
      </c>
    </row>
    <row r="636" spans="1:12" x14ac:dyDescent="0.25">
      <c r="A636" s="489" t="s">
        <v>1871</v>
      </c>
      <c r="B636" s="489" t="s">
        <v>972</v>
      </c>
      <c r="C636" s="489" t="s">
        <v>653</v>
      </c>
      <c r="D636" t="str">
        <f t="shared" si="45"/>
        <v>IL, IROQUOIS County</v>
      </c>
      <c r="E636" s="489" t="s">
        <v>147</v>
      </c>
      <c r="F636" s="489" t="s">
        <v>147</v>
      </c>
      <c r="G636" s="483">
        <v>0.81879999999999997</v>
      </c>
      <c r="H636">
        <v>0.83250000000000002</v>
      </c>
      <c r="I636" s="490">
        <f t="shared" si="46"/>
        <v>-1.6456456456456509E-2</v>
      </c>
      <c r="J636" s="483">
        <f t="shared" si="47"/>
        <v>0.81879999999999997</v>
      </c>
      <c r="K636" s="483" t="str">
        <f t="shared" si="48"/>
        <v/>
      </c>
      <c r="L636" t="str">
        <f t="shared" si="49"/>
        <v/>
      </c>
    </row>
    <row r="637" spans="1:12" x14ac:dyDescent="0.25">
      <c r="A637" s="489" t="s">
        <v>702</v>
      </c>
      <c r="B637" s="489" t="s">
        <v>972</v>
      </c>
      <c r="C637" s="489" t="s">
        <v>653</v>
      </c>
      <c r="D637" t="str">
        <f t="shared" si="45"/>
        <v>IL, JACKSON County</v>
      </c>
      <c r="E637" s="489" t="s">
        <v>147</v>
      </c>
      <c r="F637" s="489" t="s">
        <v>146</v>
      </c>
      <c r="G637" s="483">
        <v>0.81879999999999997</v>
      </c>
      <c r="H637">
        <v>0.81440000000000001</v>
      </c>
      <c r="I637" s="490">
        <f t="shared" si="46"/>
        <v>5.4027504911590861E-3</v>
      </c>
      <c r="J637" s="483">
        <f t="shared" si="47"/>
        <v>0.81879999999999997</v>
      </c>
      <c r="K637" s="483" t="str">
        <f t="shared" si="48"/>
        <v/>
      </c>
      <c r="L637" t="str">
        <f t="shared" si="49"/>
        <v/>
      </c>
    </row>
    <row r="638" spans="1:12" x14ac:dyDescent="0.25">
      <c r="A638" s="489" t="s">
        <v>926</v>
      </c>
      <c r="B638" s="489" t="s">
        <v>972</v>
      </c>
      <c r="C638" s="489" t="s">
        <v>653</v>
      </c>
      <c r="D638" t="str">
        <f t="shared" si="45"/>
        <v>IL, JASPER County</v>
      </c>
      <c r="E638" s="489" t="s">
        <v>147</v>
      </c>
      <c r="F638" s="489" t="s">
        <v>147</v>
      </c>
      <c r="G638" s="483">
        <v>0.81879999999999997</v>
      </c>
      <c r="H638">
        <v>0.83250000000000002</v>
      </c>
      <c r="I638" s="490">
        <f t="shared" si="46"/>
        <v>-1.6456456456456509E-2</v>
      </c>
      <c r="J638" s="483">
        <f t="shared" si="47"/>
        <v>0.81879999999999997</v>
      </c>
      <c r="K638" s="483" t="str">
        <f t="shared" si="48"/>
        <v/>
      </c>
      <c r="L638" t="str">
        <f t="shared" si="49"/>
        <v/>
      </c>
    </row>
    <row r="639" spans="1:12" x14ac:dyDescent="0.25">
      <c r="A639" s="489" t="s">
        <v>703</v>
      </c>
      <c r="B639" s="489" t="s">
        <v>972</v>
      </c>
      <c r="C639" s="489" t="s">
        <v>653</v>
      </c>
      <c r="D639" t="str">
        <f t="shared" si="45"/>
        <v>IL, JEFFERSON County</v>
      </c>
      <c r="E639" s="489" t="s">
        <v>147</v>
      </c>
      <c r="F639" s="489" t="s">
        <v>147</v>
      </c>
      <c r="G639" s="483">
        <v>0.81879999999999997</v>
      </c>
      <c r="H639">
        <v>0.83250000000000002</v>
      </c>
      <c r="I639" s="490">
        <f t="shared" si="46"/>
        <v>-1.6456456456456509E-2</v>
      </c>
      <c r="J639" s="483">
        <f t="shared" si="47"/>
        <v>0.81879999999999997</v>
      </c>
      <c r="K639" s="483" t="str">
        <f t="shared" si="48"/>
        <v/>
      </c>
      <c r="L639" t="str">
        <f t="shared" si="49"/>
        <v/>
      </c>
    </row>
    <row r="640" spans="1:12" x14ac:dyDescent="0.25">
      <c r="A640" s="489" t="s">
        <v>987</v>
      </c>
      <c r="B640" s="489" t="s">
        <v>972</v>
      </c>
      <c r="C640" s="489" t="s">
        <v>653</v>
      </c>
      <c r="D640" t="str">
        <f t="shared" si="45"/>
        <v>IL, JERSEY County</v>
      </c>
      <c r="E640" s="489" t="s">
        <v>146</v>
      </c>
      <c r="F640" s="489" t="s">
        <v>146</v>
      </c>
      <c r="G640" s="483">
        <v>0.95620000000000005</v>
      </c>
      <c r="H640">
        <v>0.94520000000000004</v>
      </c>
      <c r="I640" s="490">
        <f t="shared" si="46"/>
        <v>1.1637748624629718E-2</v>
      </c>
      <c r="J640" s="483">
        <f t="shared" si="47"/>
        <v>0.95620000000000005</v>
      </c>
      <c r="K640" s="483" t="str">
        <f t="shared" si="48"/>
        <v/>
      </c>
      <c r="L640" t="str">
        <f t="shared" si="49"/>
        <v/>
      </c>
    </row>
    <row r="641" spans="1:12" x14ac:dyDescent="0.25">
      <c r="A641" s="489" t="s">
        <v>1872</v>
      </c>
      <c r="B641" s="489" t="s">
        <v>972</v>
      </c>
      <c r="C641" s="489" t="s">
        <v>653</v>
      </c>
      <c r="D641" t="str">
        <f t="shared" si="45"/>
        <v>IL, JO DAVIESS County</v>
      </c>
      <c r="E641" s="489" t="s">
        <v>147</v>
      </c>
      <c r="F641" s="489" t="s">
        <v>147</v>
      </c>
      <c r="G641" s="483">
        <v>0.81879999999999997</v>
      </c>
      <c r="H641">
        <v>0.83250000000000002</v>
      </c>
      <c r="I641" s="490">
        <f t="shared" si="46"/>
        <v>-1.6456456456456509E-2</v>
      </c>
      <c r="J641" s="483">
        <f t="shared" si="47"/>
        <v>0.81879999999999997</v>
      </c>
      <c r="K641" s="483" t="str">
        <f t="shared" si="48"/>
        <v/>
      </c>
      <c r="L641" t="str">
        <f t="shared" si="49"/>
        <v/>
      </c>
    </row>
    <row r="642" spans="1:12" x14ac:dyDescent="0.25">
      <c r="A642" s="489" t="s">
        <v>759</v>
      </c>
      <c r="B642" s="489" t="s">
        <v>972</v>
      </c>
      <c r="C642" s="489" t="s">
        <v>653</v>
      </c>
      <c r="D642" t="str">
        <f t="shared" ref="D642:D705" si="50">B642&amp;", "&amp;A642&amp;" "&amp;C642</f>
        <v>IL, JOHNSON County</v>
      </c>
      <c r="E642" s="489" t="s">
        <v>147</v>
      </c>
      <c r="F642" s="489" t="s">
        <v>146</v>
      </c>
      <c r="G642" s="483">
        <v>0.81879999999999997</v>
      </c>
      <c r="H642">
        <v>0.81440000000000001</v>
      </c>
      <c r="I642" s="490">
        <f t="shared" si="46"/>
        <v>5.4027504911590861E-3</v>
      </c>
      <c r="J642" s="483">
        <f t="shared" si="47"/>
        <v>0.81879999999999997</v>
      </c>
      <c r="K642" s="483" t="str">
        <f t="shared" si="48"/>
        <v/>
      </c>
      <c r="L642" t="str">
        <f t="shared" si="49"/>
        <v/>
      </c>
    </row>
    <row r="643" spans="1:12" x14ac:dyDescent="0.25">
      <c r="A643" s="489" t="s">
        <v>988</v>
      </c>
      <c r="B643" s="489" t="s">
        <v>972</v>
      </c>
      <c r="C643" s="489" t="s">
        <v>653</v>
      </c>
      <c r="D643" t="str">
        <f t="shared" si="50"/>
        <v>IL, KANE County</v>
      </c>
      <c r="E643" s="489" t="s">
        <v>146</v>
      </c>
      <c r="F643" s="489" t="s">
        <v>146</v>
      </c>
      <c r="G643" s="483">
        <v>1.008</v>
      </c>
      <c r="H643">
        <v>1.0282</v>
      </c>
      <c r="I643" s="490">
        <f t="shared" ref="I643:I706" si="51">(G643-H643)/H643</f>
        <v>-1.9645983271737014E-2</v>
      </c>
      <c r="J643" s="483">
        <f t="shared" ref="J643:J706" si="52">IF(I643&lt;=-5%,H643*0.95,G643)</f>
        <v>1.008</v>
      </c>
      <c r="K643" s="483" t="str">
        <f t="shared" ref="K643:K706" si="53">IF(I643&lt;=-5%,"Yes","")</f>
        <v/>
      </c>
      <c r="L643" t="str">
        <f t="shared" ref="L643:L706" si="54">IF(K643="","",1)</f>
        <v/>
      </c>
    </row>
    <row r="644" spans="1:12" x14ac:dyDescent="0.25">
      <c r="A644" s="489" t="s">
        <v>989</v>
      </c>
      <c r="B644" s="489" t="s">
        <v>972</v>
      </c>
      <c r="C644" s="489" t="s">
        <v>653</v>
      </c>
      <c r="D644" t="str">
        <f t="shared" si="50"/>
        <v>IL, KANKAKEE County</v>
      </c>
      <c r="E644" s="489" t="s">
        <v>146</v>
      </c>
      <c r="F644" s="489" t="s">
        <v>146</v>
      </c>
      <c r="G644" s="483">
        <v>0.87370000000000003</v>
      </c>
      <c r="H644">
        <v>0.91449999999999998</v>
      </c>
      <c r="I644" s="490">
        <f t="shared" si="51"/>
        <v>-4.4614543466375015E-2</v>
      </c>
      <c r="J644" s="483">
        <f t="shared" si="52"/>
        <v>0.87370000000000003</v>
      </c>
      <c r="K644" s="483" t="str">
        <f t="shared" si="53"/>
        <v/>
      </c>
      <c r="L644" t="str">
        <f t="shared" si="54"/>
        <v/>
      </c>
    </row>
    <row r="645" spans="1:12" x14ac:dyDescent="0.25">
      <c r="A645" s="489" t="s">
        <v>990</v>
      </c>
      <c r="B645" s="489" t="s">
        <v>972</v>
      </c>
      <c r="C645" s="489" t="s">
        <v>653</v>
      </c>
      <c r="D645" t="str">
        <f t="shared" si="50"/>
        <v>IL, KENDALL County</v>
      </c>
      <c r="E645" s="489" t="s">
        <v>146</v>
      </c>
      <c r="F645" s="489" t="s">
        <v>146</v>
      </c>
      <c r="G645" s="483">
        <v>1.008</v>
      </c>
      <c r="H645">
        <v>1.0282</v>
      </c>
      <c r="I645" s="490">
        <f t="shared" si="51"/>
        <v>-1.9645983271737014E-2</v>
      </c>
      <c r="J645" s="483">
        <f t="shared" si="52"/>
        <v>1.008</v>
      </c>
      <c r="K645" s="483" t="str">
        <f t="shared" si="53"/>
        <v/>
      </c>
      <c r="L645" t="str">
        <f t="shared" si="54"/>
        <v/>
      </c>
    </row>
    <row r="646" spans="1:12" x14ac:dyDescent="0.25">
      <c r="A646" s="489" t="s">
        <v>991</v>
      </c>
      <c r="B646" s="489" t="s">
        <v>972</v>
      </c>
      <c r="C646" s="489" t="s">
        <v>653</v>
      </c>
      <c r="D646" t="str">
        <f t="shared" si="50"/>
        <v>IL, KNOX County</v>
      </c>
      <c r="E646" s="489" t="s">
        <v>147</v>
      </c>
      <c r="F646" s="489" t="s">
        <v>147</v>
      </c>
      <c r="G646" s="483">
        <v>0.81879999999999997</v>
      </c>
      <c r="H646">
        <v>0.83250000000000002</v>
      </c>
      <c r="I646" s="490">
        <f t="shared" si="51"/>
        <v>-1.6456456456456509E-2</v>
      </c>
      <c r="J646" s="483">
        <f t="shared" si="52"/>
        <v>0.81879999999999997</v>
      </c>
      <c r="K646" s="483" t="str">
        <f t="shared" si="53"/>
        <v/>
      </c>
      <c r="L646" t="str">
        <f t="shared" si="54"/>
        <v/>
      </c>
    </row>
    <row r="647" spans="1:12" x14ac:dyDescent="0.25">
      <c r="A647" s="489" t="s">
        <v>785</v>
      </c>
      <c r="B647" s="489" t="s">
        <v>972</v>
      </c>
      <c r="C647" s="489" t="s">
        <v>653</v>
      </c>
      <c r="D647" t="str">
        <f t="shared" si="50"/>
        <v>IL, LAKE County</v>
      </c>
      <c r="E647" s="489" t="s">
        <v>146</v>
      </c>
      <c r="F647" s="489" t="s">
        <v>146</v>
      </c>
      <c r="G647" s="483">
        <v>0.97909999999999997</v>
      </c>
      <c r="H647">
        <v>0.98670000000000002</v>
      </c>
      <c r="I647" s="490">
        <f t="shared" si="51"/>
        <v>-7.7024424850512321E-3</v>
      </c>
      <c r="J647" s="483">
        <f t="shared" si="52"/>
        <v>0.97909999999999997</v>
      </c>
      <c r="K647" s="483" t="str">
        <f t="shared" si="53"/>
        <v/>
      </c>
      <c r="L647" t="str">
        <f t="shared" si="54"/>
        <v/>
      </c>
    </row>
    <row r="648" spans="1:12" x14ac:dyDescent="0.25">
      <c r="A648" s="489" t="s">
        <v>1873</v>
      </c>
      <c r="B648" s="489" t="s">
        <v>972</v>
      </c>
      <c r="C648" s="489" t="s">
        <v>653</v>
      </c>
      <c r="D648" t="str">
        <f t="shared" si="50"/>
        <v>IL, LA SALLE County</v>
      </c>
      <c r="E648" s="489" t="s">
        <v>147</v>
      </c>
      <c r="F648" s="489" t="s">
        <v>147</v>
      </c>
      <c r="G648" s="483">
        <v>0.81879999999999997</v>
      </c>
      <c r="H648">
        <v>0.83250000000000002</v>
      </c>
      <c r="I648" s="490">
        <f t="shared" si="51"/>
        <v>-1.6456456456456509E-2</v>
      </c>
      <c r="J648" s="483">
        <f t="shared" si="52"/>
        <v>0.81879999999999997</v>
      </c>
      <c r="K648" s="483" t="str">
        <f t="shared" si="53"/>
        <v/>
      </c>
      <c r="L648" t="str">
        <f t="shared" si="54"/>
        <v/>
      </c>
    </row>
    <row r="649" spans="1:12" x14ac:dyDescent="0.25">
      <c r="A649" s="489" t="s">
        <v>706</v>
      </c>
      <c r="B649" s="489" t="s">
        <v>972</v>
      </c>
      <c r="C649" s="489" t="s">
        <v>653</v>
      </c>
      <c r="D649" t="str">
        <f t="shared" si="50"/>
        <v>IL, LAWRENCE County</v>
      </c>
      <c r="E649" s="489" t="s">
        <v>147</v>
      </c>
      <c r="F649" s="489" t="s">
        <v>147</v>
      </c>
      <c r="G649" s="483">
        <v>0.81879999999999997</v>
      </c>
      <c r="H649">
        <v>0.83250000000000002</v>
      </c>
      <c r="I649" s="490">
        <f t="shared" si="51"/>
        <v>-1.6456456456456509E-2</v>
      </c>
      <c r="J649" s="483">
        <f t="shared" si="52"/>
        <v>0.81879999999999997</v>
      </c>
      <c r="K649" s="483" t="str">
        <f t="shared" si="53"/>
        <v/>
      </c>
      <c r="L649" t="str">
        <f t="shared" si="54"/>
        <v/>
      </c>
    </row>
    <row r="650" spans="1:12" x14ac:dyDescent="0.25">
      <c r="A650" s="489" t="s">
        <v>707</v>
      </c>
      <c r="B650" s="489" t="s">
        <v>972</v>
      </c>
      <c r="C650" s="489" t="s">
        <v>653</v>
      </c>
      <c r="D650" t="str">
        <f t="shared" si="50"/>
        <v>IL, LEE County</v>
      </c>
      <c r="E650" s="489" t="s">
        <v>147</v>
      </c>
      <c r="F650" s="489" t="s">
        <v>147</v>
      </c>
      <c r="G650" s="483">
        <v>0.81879999999999997</v>
      </c>
      <c r="H650">
        <v>0.83250000000000002</v>
      </c>
      <c r="I650" s="490">
        <f t="shared" si="51"/>
        <v>-1.6456456456456509E-2</v>
      </c>
      <c r="J650" s="483">
        <f t="shared" si="52"/>
        <v>0.81879999999999997</v>
      </c>
      <c r="K650" s="483" t="str">
        <f t="shared" si="53"/>
        <v/>
      </c>
      <c r="L650" t="str">
        <f t="shared" si="54"/>
        <v/>
      </c>
    </row>
    <row r="651" spans="1:12" x14ac:dyDescent="0.25">
      <c r="A651" s="489" t="s">
        <v>992</v>
      </c>
      <c r="B651" s="489" t="s">
        <v>972</v>
      </c>
      <c r="C651" s="489" t="s">
        <v>653</v>
      </c>
      <c r="D651" t="str">
        <f t="shared" si="50"/>
        <v>IL, LIVINGSTON County</v>
      </c>
      <c r="E651" s="489" t="s">
        <v>147</v>
      </c>
      <c r="F651" s="489" t="s">
        <v>147</v>
      </c>
      <c r="G651" s="483">
        <v>0.81879999999999997</v>
      </c>
      <c r="H651">
        <v>0.83250000000000002</v>
      </c>
      <c r="I651" s="490">
        <f t="shared" si="51"/>
        <v>-1.6456456456456509E-2</v>
      </c>
      <c r="J651" s="483">
        <f t="shared" si="52"/>
        <v>0.81879999999999997</v>
      </c>
      <c r="K651" s="483" t="str">
        <f t="shared" si="53"/>
        <v/>
      </c>
      <c r="L651" t="str">
        <f t="shared" si="54"/>
        <v/>
      </c>
    </row>
    <row r="652" spans="1:12" x14ac:dyDescent="0.25">
      <c r="A652" s="489" t="s">
        <v>763</v>
      </c>
      <c r="B652" s="489" t="s">
        <v>972</v>
      </c>
      <c r="C652" s="489" t="s">
        <v>653</v>
      </c>
      <c r="D652" t="str">
        <f t="shared" si="50"/>
        <v>IL, LOGAN County</v>
      </c>
      <c r="E652" s="489" t="s">
        <v>147</v>
      </c>
      <c r="F652" s="489" t="s">
        <v>147</v>
      </c>
      <c r="G652" s="483">
        <v>0.81879999999999997</v>
      </c>
      <c r="H652">
        <v>0.83250000000000002</v>
      </c>
      <c r="I652" s="490">
        <f t="shared" si="51"/>
        <v>-1.6456456456456509E-2</v>
      </c>
      <c r="J652" s="483">
        <f t="shared" si="52"/>
        <v>0.81879999999999997</v>
      </c>
      <c r="K652" s="483" t="str">
        <f t="shared" si="53"/>
        <v/>
      </c>
      <c r="L652" t="str">
        <f t="shared" si="54"/>
        <v/>
      </c>
    </row>
    <row r="653" spans="1:12" x14ac:dyDescent="0.25">
      <c r="A653" s="489" t="s">
        <v>1874</v>
      </c>
      <c r="B653" s="489" t="s">
        <v>972</v>
      </c>
      <c r="C653" s="489" t="s">
        <v>653</v>
      </c>
      <c r="D653" t="str">
        <f t="shared" si="50"/>
        <v>IL, MC DONOUGH County</v>
      </c>
      <c r="E653" s="489" t="s">
        <v>147</v>
      </c>
      <c r="F653" s="489" t="s">
        <v>147</v>
      </c>
      <c r="G653" s="483">
        <v>0.81879999999999997</v>
      </c>
      <c r="H653">
        <v>0.83250000000000002</v>
      </c>
      <c r="I653" s="490">
        <f t="shared" si="51"/>
        <v>-1.6456456456456509E-2</v>
      </c>
      <c r="J653" s="483">
        <f t="shared" si="52"/>
        <v>0.81879999999999997</v>
      </c>
      <c r="K653" s="483" t="str">
        <f t="shared" si="53"/>
        <v/>
      </c>
      <c r="L653" t="str">
        <f t="shared" si="54"/>
        <v/>
      </c>
    </row>
    <row r="654" spans="1:12" x14ac:dyDescent="0.25">
      <c r="A654" s="489" t="s">
        <v>993</v>
      </c>
      <c r="B654" s="489" t="s">
        <v>972</v>
      </c>
      <c r="C654" s="489" t="s">
        <v>653</v>
      </c>
      <c r="D654" t="str">
        <f t="shared" si="50"/>
        <v>IL, MC HENRY County</v>
      </c>
      <c r="E654" s="489" t="s">
        <v>146</v>
      </c>
      <c r="F654" s="489" t="s">
        <v>146</v>
      </c>
      <c r="G654" s="483">
        <v>1.0206999999999999</v>
      </c>
      <c r="H654">
        <v>1.0419</v>
      </c>
      <c r="I654" s="490">
        <f t="shared" si="51"/>
        <v>-2.034744217295336E-2</v>
      </c>
      <c r="J654" s="483">
        <f t="shared" si="52"/>
        <v>1.0206999999999999</v>
      </c>
      <c r="K654" s="483" t="str">
        <f t="shared" si="53"/>
        <v/>
      </c>
      <c r="L654" t="str">
        <f t="shared" si="54"/>
        <v/>
      </c>
    </row>
    <row r="655" spans="1:12" x14ac:dyDescent="0.25">
      <c r="A655" s="489" t="s">
        <v>994</v>
      </c>
      <c r="B655" s="489" t="s">
        <v>972</v>
      </c>
      <c r="C655" s="489" t="s">
        <v>653</v>
      </c>
      <c r="D655" t="str">
        <f t="shared" si="50"/>
        <v>IL, MC LEAN County</v>
      </c>
      <c r="E655" s="489" t="s">
        <v>146</v>
      </c>
      <c r="F655" s="489" t="s">
        <v>146</v>
      </c>
      <c r="G655" s="483">
        <v>0.86439999999999995</v>
      </c>
      <c r="H655" s="483">
        <v>0.87846499999999994</v>
      </c>
      <c r="I655" s="490">
        <f t="shared" si="51"/>
        <v>-1.6010882619114018E-2</v>
      </c>
      <c r="J655" s="483">
        <f t="shared" si="52"/>
        <v>0.86439999999999995</v>
      </c>
      <c r="K655" s="483" t="str">
        <f t="shared" si="53"/>
        <v/>
      </c>
      <c r="L655" t="str">
        <f t="shared" si="54"/>
        <v/>
      </c>
    </row>
    <row r="656" spans="1:12" x14ac:dyDescent="0.25">
      <c r="A656" s="489" t="s">
        <v>710</v>
      </c>
      <c r="B656" s="489" t="s">
        <v>972</v>
      </c>
      <c r="C656" s="489" t="s">
        <v>653</v>
      </c>
      <c r="D656" t="str">
        <f t="shared" si="50"/>
        <v>IL, MACON County</v>
      </c>
      <c r="E656" s="489" t="s">
        <v>146</v>
      </c>
      <c r="F656" s="489" t="s">
        <v>146</v>
      </c>
      <c r="G656" s="483">
        <v>0.88570000000000004</v>
      </c>
      <c r="H656">
        <v>0.87949999999999995</v>
      </c>
      <c r="I656" s="490">
        <f t="shared" si="51"/>
        <v>7.0494599204094311E-3</v>
      </c>
      <c r="J656" s="483">
        <f t="shared" si="52"/>
        <v>0.88570000000000004</v>
      </c>
      <c r="K656" s="483" t="str">
        <f t="shared" si="53"/>
        <v/>
      </c>
      <c r="L656" t="str">
        <f t="shared" si="54"/>
        <v/>
      </c>
    </row>
    <row r="657" spans="1:12" x14ac:dyDescent="0.25">
      <c r="A657" s="489" t="s">
        <v>995</v>
      </c>
      <c r="B657" s="489" t="s">
        <v>972</v>
      </c>
      <c r="C657" s="489" t="s">
        <v>653</v>
      </c>
      <c r="D657" t="str">
        <f t="shared" si="50"/>
        <v>IL, MACOUPIN County</v>
      </c>
      <c r="E657" s="489" t="s">
        <v>146</v>
      </c>
      <c r="F657" s="489" t="s">
        <v>146</v>
      </c>
      <c r="G657" s="483">
        <v>0.95620000000000005</v>
      </c>
      <c r="H657">
        <v>0.94520000000000004</v>
      </c>
      <c r="I657" s="490">
        <f t="shared" si="51"/>
        <v>1.1637748624629718E-2</v>
      </c>
      <c r="J657" s="483">
        <f t="shared" si="52"/>
        <v>0.95620000000000005</v>
      </c>
      <c r="K657" s="483" t="str">
        <f t="shared" si="53"/>
        <v/>
      </c>
      <c r="L657" t="str">
        <f t="shared" si="54"/>
        <v/>
      </c>
    </row>
    <row r="658" spans="1:12" x14ac:dyDescent="0.25">
      <c r="A658" s="489" t="s">
        <v>711</v>
      </c>
      <c r="B658" s="489" t="s">
        <v>972</v>
      </c>
      <c r="C658" s="489" t="s">
        <v>653</v>
      </c>
      <c r="D658" t="str">
        <f t="shared" si="50"/>
        <v>IL, MADISON County</v>
      </c>
      <c r="E658" s="489" t="s">
        <v>146</v>
      </c>
      <c r="F658" s="489" t="s">
        <v>146</v>
      </c>
      <c r="G658" s="483">
        <v>0.95620000000000005</v>
      </c>
      <c r="H658">
        <v>0.94520000000000004</v>
      </c>
      <c r="I658" s="490">
        <f t="shared" si="51"/>
        <v>1.1637748624629718E-2</v>
      </c>
      <c r="J658" s="483">
        <f t="shared" si="52"/>
        <v>0.95620000000000005</v>
      </c>
      <c r="K658" s="483" t="str">
        <f t="shared" si="53"/>
        <v/>
      </c>
      <c r="L658" t="str">
        <f t="shared" si="54"/>
        <v/>
      </c>
    </row>
    <row r="659" spans="1:12" x14ac:dyDescent="0.25">
      <c r="A659" s="489" t="s">
        <v>712</v>
      </c>
      <c r="B659" s="489" t="s">
        <v>972</v>
      </c>
      <c r="C659" s="489" t="s">
        <v>653</v>
      </c>
      <c r="D659" t="str">
        <f t="shared" si="50"/>
        <v>IL, MARION County</v>
      </c>
      <c r="E659" s="489" t="s">
        <v>147</v>
      </c>
      <c r="F659" s="489" t="s">
        <v>147</v>
      </c>
      <c r="G659" s="483">
        <v>0.81879999999999997</v>
      </c>
      <c r="H659">
        <v>0.83250000000000002</v>
      </c>
      <c r="I659" s="490">
        <f t="shared" si="51"/>
        <v>-1.6456456456456509E-2</v>
      </c>
      <c r="J659" s="483">
        <f t="shared" si="52"/>
        <v>0.81879999999999997</v>
      </c>
      <c r="K659" s="483" t="str">
        <f t="shared" si="53"/>
        <v/>
      </c>
      <c r="L659" t="str">
        <f t="shared" si="54"/>
        <v/>
      </c>
    </row>
    <row r="660" spans="1:12" x14ac:dyDescent="0.25">
      <c r="A660" s="489" t="s">
        <v>713</v>
      </c>
      <c r="B660" s="489" t="s">
        <v>972</v>
      </c>
      <c r="C660" s="489" t="s">
        <v>653</v>
      </c>
      <c r="D660" t="str">
        <f t="shared" si="50"/>
        <v>IL, MARSHALL County</v>
      </c>
      <c r="E660" s="489" t="s">
        <v>146</v>
      </c>
      <c r="F660" s="489" t="s">
        <v>146</v>
      </c>
      <c r="G660" s="483">
        <v>0.81969999999999998</v>
      </c>
      <c r="H660">
        <v>0.82709999999999995</v>
      </c>
      <c r="I660" s="490">
        <f t="shared" si="51"/>
        <v>-8.9469229839196744E-3</v>
      </c>
      <c r="J660" s="483">
        <f t="shared" si="52"/>
        <v>0.81969999999999998</v>
      </c>
      <c r="K660" s="483" t="str">
        <f t="shared" si="53"/>
        <v/>
      </c>
      <c r="L660" t="str">
        <f t="shared" si="54"/>
        <v/>
      </c>
    </row>
    <row r="661" spans="1:12" x14ac:dyDescent="0.25">
      <c r="A661" s="489" t="s">
        <v>1875</v>
      </c>
      <c r="B661" s="489" t="s">
        <v>972</v>
      </c>
      <c r="C661" s="489" t="s">
        <v>653</v>
      </c>
      <c r="D661" t="str">
        <f t="shared" si="50"/>
        <v>IL, MASON County</v>
      </c>
      <c r="E661" s="489" t="s">
        <v>147</v>
      </c>
      <c r="F661" s="489" t="s">
        <v>147</v>
      </c>
      <c r="G661" s="483">
        <v>0.81879999999999997</v>
      </c>
      <c r="H661">
        <v>0.83250000000000002</v>
      </c>
      <c r="I661" s="490">
        <f t="shared" si="51"/>
        <v>-1.6456456456456509E-2</v>
      </c>
      <c r="J661" s="483">
        <f t="shared" si="52"/>
        <v>0.81879999999999997</v>
      </c>
      <c r="K661" s="483" t="str">
        <f t="shared" si="53"/>
        <v/>
      </c>
      <c r="L661" t="str">
        <f t="shared" si="54"/>
        <v/>
      </c>
    </row>
    <row r="662" spans="1:12" x14ac:dyDescent="0.25">
      <c r="A662" s="489" t="s">
        <v>996</v>
      </c>
      <c r="B662" s="489" t="s">
        <v>972</v>
      </c>
      <c r="C662" s="489" t="s">
        <v>653</v>
      </c>
      <c r="D662" t="str">
        <f t="shared" si="50"/>
        <v>IL, MASSAC County</v>
      </c>
      <c r="E662" s="489" t="s">
        <v>146</v>
      </c>
      <c r="F662" s="489" t="s">
        <v>147</v>
      </c>
      <c r="G662" s="483">
        <v>0.85719999999999996</v>
      </c>
      <c r="H662">
        <v>0.83250000000000002</v>
      </c>
      <c r="I662" s="490">
        <f t="shared" si="51"/>
        <v>2.9669669669669604E-2</v>
      </c>
      <c r="J662" s="483">
        <f t="shared" si="52"/>
        <v>0.85719999999999996</v>
      </c>
      <c r="K662" s="483" t="str">
        <f t="shared" si="53"/>
        <v/>
      </c>
      <c r="L662" t="str">
        <f t="shared" si="54"/>
        <v/>
      </c>
    </row>
    <row r="663" spans="1:12" x14ac:dyDescent="0.25">
      <c r="A663" s="489" t="s">
        <v>997</v>
      </c>
      <c r="B663" s="489" t="s">
        <v>972</v>
      </c>
      <c r="C663" s="489" t="s">
        <v>653</v>
      </c>
      <c r="D663" t="str">
        <f t="shared" si="50"/>
        <v>IL, MENARD County</v>
      </c>
      <c r="E663" s="489" t="s">
        <v>146</v>
      </c>
      <c r="F663" s="489" t="s">
        <v>146</v>
      </c>
      <c r="G663" s="483">
        <v>0.91259999999999997</v>
      </c>
      <c r="H663">
        <v>0.91569999999999996</v>
      </c>
      <c r="I663" s="490">
        <f t="shared" si="51"/>
        <v>-3.3853882275854449E-3</v>
      </c>
      <c r="J663" s="483">
        <f t="shared" si="52"/>
        <v>0.91259999999999997</v>
      </c>
      <c r="K663" s="483" t="str">
        <f t="shared" si="53"/>
        <v/>
      </c>
      <c r="L663" t="str">
        <f t="shared" si="54"/>
        <v/>
      </c>
    </row>
    <row r="664" spans="1:12" x14ac:dyDescent="0.25">
      <c r="A664" s="489" t="s">
        <v>998</v>
      </c>
      <c r="B664" s="489" t="s">
        <v>972</v>
      </c>
      <c r="C664" s="489" t="s">
        <v>653</v>
      </c>
      <c r="D664" t="str">
        <f t="shared" si="50"/>
        <v>IL, MERCER County</v>
      </c>
      <c r="E664" s="489" t="s">
        <v>146</v>
      </c>
      <c r="F664" s="489" t="s">
        <v>146</v>
      </c>
      <c r="G664" s="483">
        <v>0.78580000000000005</v>
      </c>
      <c r="H664">
        <v>0.78859999999999997</v>
      </c>
      <c r="I664" s="490">
        <f t="shared" si="51"/>
        <v>-3.5505959928986987E-3</v>
      </c>
      <c r="J664" s="483">
        <f t="shared" si="52"/>
        <v>0.78580000000000005</v>
      </c>
      <c r="K664" s="483" t="str">
        <f t="shared" si="53"/>
        <v/>
      </c>
      <c r="L664" t="str">
        <f t="shared" si="54"/>
        <v/>
      </c>
    </row>
    <row r="665" spans="1:12" x14ac:dyDescent="0.25">
      <c r="A665" s="489" t="s">
        <v>715</v>
      </c>
      <c r="B665" s="489" t="s">
        <v>972</v>
      </c>
      <c r="C665" s="489" t="s">
        <v>653</v>
      </c>
      <c r="D665" t="str">
        <f t="shared" si="50"/>
        <v>IL, MONROE County</v>
      </c>
      <c r="E665" s="489" t="s">
        <v>146</v>
      </c>
      <c r="F665" s="489" t="s">
        <v>146</v>
      </c>
      <c r="G665" s="483">
        <v>0.95620000000000005</v>
      </c>
      <c r="H665">
        <v>0.94520000000000004</v>
      </c>
      <c r="I665" s="490">
        <f t="shared" si="51"/>
        <v>1.1637748624629718E-2</v>
      </c>
      <c r="J665" s="483">
        <f t="shared" si="52"/>
        <v>0.95620000000000005</v>
      </c>
      <c r="K665" s="483" t="str">
        <f t="shared" si="53"/>
        <v/>
      </c>
      <c r="L665" t="str">
        <f t="shared" si="54"/>
        <v/>
      </c>
    </row>
    <row r="666" spans="1:12" x14ac:dyDescent="0.25">
      <c r="A666" s="489" t="s">
        <v>716</v>
      </c>
      <c r="B666" s="489" t="s">
        <v>972</v>
      </c>
      <c r="C666" s="489" t="s">
        <v>653</v>
      </c>
      <c r="D666" t="str">
        <f t="shared" si="50"/>
        <v>IL, MONTGOMERY County</v>
      </c>
      <c r="E666" s="489" t="s">
        <v>147</v>
      </c>
      <c r="F666" s="489" t="s">
        <v>147</v>
      </c>
      <c r="G666" s="483">
        <v>0.81879999999999997</v>
      </c>
      <c r="H666">
        <v>0.83250000000000002</v>
      </c>
      <c r="I666" s="490">
        <f t="shared" si="51"/>
        <v>-1.6456456456456509E-2</v>
      </c>
      <c r="J666" s="483">
        <f t="shared" si="52"/>
        <v>0.81879999999999997</v>
      </c>
      <c r="K666" s="483" t="str">
        <f t="shared" si="53"/>
        <v/>
      </c>
      <c r="L666" t="str">
        <f t="shared" si="54"/>
        <v/>
      </c>
    </row>
    <row r="667" spans="1:12" x14ac:dyDescent="0.25">
      <c r="A667" s="489" t="s">
        <v>717</v>
      </c>
      <c r="B667" s="489" t="s">
        <v>972</v>
      </c>
      <c r="C667" s="489" t="s">
        <v>653</v>
      </c>
      <c r="D667" t="str">
        <f t="shared" si="50"/>
        <v>IL, MORGAN County</v>
      </c>
      <c r="E667" s="489" t="s">
        <v>147</v>
      </c>
      <c r="F667" s="489" t="s">
        <v>147</v>
      </c>
      <c r="G667" s="483">
        <v>0.81879999999999997</v>
      </c>
      <c r="H667">
        <v>0.83250000000000002</v>
      </c>
      <c r="I667" s="490">
        <f t="shared" si="51"/>
        <v>-1.6456456456456509E-2</v>
      </c>
      <c r="J667" s="483">
        <f t="shared" si="52"/>
        <v>0.81879999999999997</v>
      </c>
      <c r="K667" s="483" t="str">
        <f t="shared" si="53"/>
        <v/>
      </c>
      <c r="L667" t="str">
        <f t="shared" si="54"/>
        <v/>
      </c>
    </row>
    <row r="668" spans="1:12" x14ac:dyDescent="0.25">
      <c r="A668" s="489" t="s">
        <v>1876</v>
      </c>
      <c r="B668" s="489" t="s">
        <v>972</v>
      </c>
      <c r="C668" s="489" t="s">
        <v>653</v>
      </c>
      <c r="D668" t="str">
        <f t="shared" si="50"/>
        <v>IL, MOULTRIE County</v>
      </c>
      <c r="E668" s="489" t="s">
        <v>147</v>
      </c>
      <c r="F668" s="489" t="s">
        <v>147</v>
      </c>
      <c r="G668" s="483">
        <v>0.81879999999999997</v>
      </c>
      <c r="H668">
        <v>0.83250000000000002</v>
      </c>
      <c r="I668" s="490">
        <f t="shared" si="51"/>
        <v>-1.6456456456456509E-2</v>
      </c>
      <c r="J668" s="483">
        <f t="shared" si="52"/>
        <v>0.81879999999999997</v>
      </c>
      <c r="K668" s="483" t="str">
        <f t="shared" si="53"/>
        <v/>
      </c>
      <c r="L668" t="str">
        <f t="shared" si="54"/>
        <v/>
      </c>
    </row>
    <row r="669" spans="1:12" x14ac:dyDescent="0.25">
      <c r="A669" s="489" t="s">
        <v>1877</v>
      </c>
      <c r="B669" s="489" t="s">
        <v>972</v>
      </c>
      <c r="C669" s="489" t="s">
        <v>653</v>
      </c>
      <c r="D669" t="str">
        <f t="shared" si="50"/>
        <v>IL, OGLE County</v>
      </c>
      <c r="E669" s="489" t="s">
        <v>147</v>
      </c>
      <c r="F669" s="489" t="s">
        <v>147</v>
      </c>
      <c r="G669" s="483">
        <v>0.81879999999999997</v>
      </c>
      <c r="H669">
        <v>0.83250000000000002</v>
      </c>
      <c r="I669" s="490">
        <f t="shared" si="51"/>
        <v>-1.6456456456456509E-2</v>
      </c>
      <c r="J669" s="483">
        <f t="shared" si="52"/>
        <v>0.81879999999999997</v>
      </c>
      <c r="K669" s="483" t="str">
        <f t="shared" si="53"/>
        <v/>
      </c>
      <c r="L669" t="str">
        <f t="shared" si="54"/>
        <v/>
      </c>
    </row>
    <row r="670" spans="1:12" x14ac:dyDescent="0.25">
      <c r="A670" s="489" t="s">
        <v>999</v>
      </c>
      <c r="B670" s="489" t="s">
        <v>972</v>
      </c>
      <c r="C670" s="489" t="s">
        <v>653</v>
      </c>
      <c r="D670" t="str">
        <f t="shared" si="50"/>
        <v>IL, PEORIA County</v>
      </c>
      <c r="E670" s="489" t="s">
        <v>146</v>
      </c>
      <c r="F670" s="489" t="s">
        <v>146</v>
      </c>
      <c r="G670" s="483">
        <v>0.81969999999999998</v>
      </c>
      <c r="H670">
        <v>0.82709999999999995</v>
      </c>
      <c r="I670" s="490">
        <f t="shared" si="51"/>
        <v>-8.9469229839196744E-3</v>
      </c>
      <c r="J670" s="483">
        <f t="shared" si="52"/>
        <v>0.81969999999999998</v>
      </c>
      <c r="K670" s="483" t="str">
        <f t="shared" si="53"/>
        <v/>
      </c>
      <c r="L670" t="str">
        <f t="shared" si="54"/>
        <v/>
      </c>
    </row>
    <row r="671" spans="1:12" x14ac:dyDescent="0.25">
      <c r="A671" s="489" t="s">
        <v>718</v>
      </c>
      <c r="B671" s="489" t="s">
        <v>972</v>
      </c>
      <c r="C671" s="489" t="s">
        <v>653</v>
      </c>
      <c r="D671" t="str">
        <f t="shared" si="50"/>
        <v>IL, PERRY County</v>
      </c>
      <c r="E671" s="489" t="s">
        <v>147</v>
      </c>
      <c r="F671" s="489" t="s">
        <v>147</v>
      </c>
      <c r="G671" s="483">
        <v>0.81879999999999997</v>
      </c>
      <c r="H671">
        <v>0.83250000000000002</v>
      </c>
      <c r="I671" s="490">
        <f t="shared" si="51"/>
        <v>-1.6456456456456509E-2</v>
      </c>
      <c r="J671" s="483">
        <f t="shared" si="52"/>
        <v>0.81879999999999997</v>
      </c>
      <c r="K671" s="483" t="str">
        <f t="shared" si="53"/>
        <v/>
      </c>
      <c r="L671" t="str">
        <f t="shared" si="54"/>
        <v/>
      </c>
    </row>
    <row r="672" spans="1:12" x14ac:dyDescent="0.25">
      <c r="A672" s="489" t="s">
        <v>1000</v>
      </c>
      <c r="B672" s="489" t="s">
        <v>972</v>
      </c>
      <c r="C672" s="489" t="s">
        <v>653</v>
      </c>
      <c r="D672" t="str">
        <f t="shared" si="50"/>
        <v>IL, PIATT County</v>
      </c>
      <c r="E672" s="489" t="s">
        <v>146</v>
      </c>
      <c r="F672" s="489" t="s">
        <v>146</v>
      </c>
      <c r="G672" s="483">
        <v>0.90100000000000002</v>
      </c>
      <c r="H672">
        <v>0.88990000000000002</v>
      </c>
      <c r="I672" s="490">
        <f t="shared" si="51"/>
        <v>1.2473311608045845E-2</v>
      </c>
      <c r="J672" s="483">
        <f t="shared" si="52"/>
        <v>0.90100000000000002</v>
      </c>
      <c r="K672" s="483" t="str">
        <f t="shared" si="53"/>
        <v/>
      </c>
      <c r="L672" t="str">
        <f t="shared" si="54"/>
        <v/>
      </c>
    </row>
    <row r="673" spans="1:12" x14ac:dyDescent="0.25">
      <c r="A673" s="489" t="s">
        <v>720</v>
      </c>
      <c r="B673" s="489" t="s">
        <v>972</v>
      </c>
      <c r="C673" s="489" t="s">
        <v>653</v>
      </c>
      <c r="D673" t="str">
        <f t="shared" si="50"/>
        <v>IL, PIKE County</v>
      </c>
      <c r="E673" s="489" t="s">
        <v>147</v>
      </c>
      <c r="F673" s="489" t="s">
        <v>147</v>
      </c>
      <c r="G673" s="483">
        <v>0.81879999999999997</v>
      </c>
      <c r="H673">
        <v>0.83250000000000002</v>
      </c>
      <c r="I673" s="490">
        <f t="shared" si="51"/>
        <v>-1.6456456456456509E-2</v>
      </c>
      <c r="J673" s="483">
        <f t="shared" si="52"/>
        <v>0.81879999999999997</v>
      </c>
      <c r="K673" s="483" t="str">
        <f t="shared" si="53"/>
        <v/>
      </c>
      <c r="L673" t="str">
        <f t="shared" si="54"/>
        <v/>
      </c>
    </row>
    <row r="674" spans="1:12" x14ac:dyDescent="0.25">
      <c r="A674" s="489" t="s">
        <v>1724</v>
      </c>
      <c r="B674" s="489" t="s">
        <v>972</v>
      </c>
      <c r="C674" s="489" t="s">
        <v>653</v>
      </c>
      <c r="D674" t="str">
        <f t="shared" si="50"/>
        <v>IL, POPE County</v>
      </c>
      <c r="E674" s="489" t="s">
        <v>147</v>
      </c>
      <c r="F674" s="489" t="s">
        <v>147</v>
      </c>
      <c r="G674" s="483">
        <v>0.81879999999999997</v>
      </c>
      <c r="H674">
        <v>0.83250000000000002</v>
      </c>
      <c r="I674" s="490">
        <f t="shared" si="51"/>
        <v>-1.6456456456456509E-2</v>
      </c>
      <c r="J674" s="483">
        <f t="shared" si="52"/>
        <v>0.81879999999999997</v>
      </c>
      <c r="K674" s="483" t="str">
        <f t="shared" si="53"/>
        <v/>
      </c>
      <c r="L674" t="str">
        <f t="shared" si="54"/>
        <v/>
      </c>
    </row>
    <row r="675" spans="1:12" x14ac:dyDescent="0.25">
      <c r="A675" s="489" t="s">
        <v>770</v>
      </c>
      <c r="B675" s="489" t="s">
        <v>972</v>
      </c>
      <c r="C675" s="489" t="s">
        <v>653</v>
      </c>
      <c r="D675" t="str">
        <f t="shared" si="50"/>
        <v>IL, PULASKI County</v>
      </c>
      <c r="E675" s="489" t="s">
        <v>147</v>
      </c>
      <c r="F675" s="489" t="s">
        <v>147</v>
      </c>
      <c r="G675" s="483">
        <v>0.81879999999999997</v>
      </c>
      <c r="H675">
        <v>0.83250000000000002</v>
      </c>
      <c r="I675" s="490">
        <f t="shared" si="51"/>
        <v>-1.6456456456456509E-2</v>
      </c>
      <c r="J675" s="483">
        <f t="shared" si="52"/>
        <v>0.81879999999999997</v>
      </c>
      <c r="K675" s="483" t="str">
        <f t="shared" si="53"/>
        <v/>
      </c>
      <c r="L675" t="str">
        <f t="shared" si="54"/>
        <v/>
      </c>
    </row>
    <row r="676" spans="1:12" x14ac:dyDescent="0.25">
      <c r="A676" s="489" t="s">
        <v>883</v>
      </c>
      <c r="B676" s="489" t="s">
        <v>972</v>
      </c>
      <c r="C676" s="489" t="s">
        <v>653</v>
      </c>
      <c r="D676" t="str">
        <f t="shared" si="50"/>
        <v>IL, PUTNAM County</v>
      </c>
      <c r="E676" s="489" t="s">
        <v>147</v>
      </c>
      <c r="F676" s="489" t="s">
        <v>147</v>
      </c>
      <c r="G676" s="483">
        <v>0.81879999999999997</v>
      </c>
      <c r="H676">
        <v>0.83250000000000002</v>
      </c>
      <c r="I676" s="490">
        <f t="shared" si="51"/>
        <v>-1.6456456456456509E-2</v>
      </c>
      <c r="J676" s="483">
        <f t="shared" si="52"/>
        <v>0.81879999999999997</v>
      </c>
      <c r="K676" s="483" t="str">
        <f t="shared" si="53"/>
        <v/>
      </c>
      <c r="L676" t="str">
        <f t="shared" si="54"/>
        <v/>
      </c>
    </row>
    <row r="677" spans="1:12" x14ac:dyDescent="0.25">
      <c r="A677" s="489" t="s">
        <v>721</v>
      </c>
      <c r="B677" s="489" t="s">
        <v>972</v>
      </c>
      <c r="C677" s="489" t="s">
        <v>653</v>
      </c>
      <c r="D677" t="str">
        <f t="shared" si="50"/>
        <v>IL, RANDOLPH County</v>
      </c>
      <c r="E677" s="489" t="s">
        <v>147</v>
      </c>
      <c r="F677" s="489" t="s">
        <v>147</v>
      </c>
      <c r="G677" s="483">
        <v>0.81879999999999997</v>
      </c>
      <c r="H677">
        <v>0.83250000000000002</v>
      </c>
      <c r="I677" s="490">
        <f t="shared" si="51"/>
        <v>-1.6456456456456509E-2</v>
      </c>
      <c r="J677" s="483">
        <f t="shared" si="52"/>
        <v>0.81879999999999997</v>
      </c>
      <c r="K677" s="483" t="str">
        <f t="shared" si="53"/>
        <v/>
      </c>
      <c r="L677" t="str">
        <f t="shared" si="54"/>
        <v/>
      </c>
    </row>
    <row r="678" spans="1:12" x14ac:dyDescent="0.25">
      <c r="A678" s="489" t="s">
        <v>1001</v>
      </c>
      <c r="B678" s="489" t="s">
        <v>972</v>
      </c>
      <c r="C678" s="489" t="s">
        <v>653</v>
      </c>
      <c r="D678" t="str">
        <f t="shared" si="50"/>
        <v>IL, RICHLAND County</v>
      </c>
      <c r="E678" s="489" t="s">
        <v>147</v>
      </c>
      <c r="F678" s="489" t="s">
        <v>147</v>
      </c>
      <c r="G678" s="483">
        <v>0.81879999999999997</v>
      </c>
      <c r="H678">
        <v>0.83250000000000002</v>
      </c>
      <c r="I678" s="490">
        <f t="shared" si="51"/>
        <v>-1.6456456456456509E-2</v>
      </c>
      <c r="J678" s="483">
        <f t="shared" si="52"/>
        <v>0.81879999999999997</v>
      </c>
      <c r="K678" s="483" t="str">
        <f t="shared" si="53"/>
        <v/>
      </c>
      <c r="L678" t="str">
        <f t="shared" si="54"/>
        <v/>
      </c>
    </row>
    <row r="679" spans="1:12" x14ac:dyDescent="0.25">
      <c r="A679" s="489" t="s">
        <v>1002</v>
      </c>
      <c r="B679" s="489" t="s">
        <v>972</v>
      </c>
      <c r="C679" s="489" t="s">
        <v>653</v>
      </c>
      <c r="D679" t="str">
        <f t="shared" si="50"/>
        <v>IL, ROCK ISLAND County</v>
      </c>
      <c r="E679" s="489" t="s">
        <v>146</v>
      </c>
      <c r="F679" s="489" t="s">
        <v>146</v>
      </c>
      <c r="G679" s="483">
        <v>0.78580000000000005</v>
      </c>
      <c r="H679">
        <v>0.78859999999999997</v>
      </c>
      <c r="I679" s="490">
        <f t="shared" si="51"/>
        <v>-3.5505959928986987E-3</v>
      </c>
      <c r="J679" s="483">
        <f t="shared" si="52"/>
        <v>0.78580000000000005</v>
      </c>
      <c r="K679" s="483" t="str">
        <f t="shared" si="53"/>
        <v/>
      </c>
      <c r="L679" t="str">
        <f t="shared" si="54"/>
        <v/>
      </c>
    </row>
    <row r="680" spans="1:12" x14ac:dyDescent="0.25">
      <c r="A680" s="489" t="s">
        <v>723</v>
      </c>
      <c r="B680" s="489" t="s">
        <v>972</v>
      </c>
      <c r="C680" s="489" t="s">
        <v>653</v>
      </c>
      <c r="D680" t="str">
        <f t="shared" si="50"/>
        <v>IL, ST. CLAIR County</v>
      </c>
      <c r="E680" s="489" t="s">
        <v>146</v>
      </c>
      <c r="F680" s="489" t="s">
        <v>146</v>
      </c>
      <c r="G680" s="483">
        <v>0.95620000000000005</v>
      </c>
      <c r="H680">
        <v>0.94520000000000004</v>
      </c>
      <c r="I680" s="490">
        <f t="shared" si="51"/>
        <v>1.1637748624629718E-2</v>
      </c>
      <c r="J680" s="483">
        <f t="shared" si="52"/>
        <v>0.95620000000000005</v>
      </c>
      <c r="K680" s="483" t="str">
        <f t="shared" si="53"/>
        <v/>
      </c>
      <c r="L680" t="str">
        <f t="shared" si="54"/>
        <v/>
      </c>
    </row>
    <row r="681" spans="1:12" x14ac:dyDescent="0.25">
      <c r="A681" s="489" t="s">
        <v>771</v>
      </c>
      <c r="B681" s="489" t="s">
        <v>972</v>
      </c>
      <c r="C681" s="489" t="s">
        <v>653</v>
      </c>
      <c r="D681" t="str">
        <f t="shared" si="50"/>
        <v>IL, SALINE County</v>
      </c>
      <c r="E681" s="489" t="s">
        <v>147</v>
      </c>
      <c r="F681" s="489" t="s">
        <v>147</v>
      </c>
      <c r="G681" s="483">
        <v>0.81879999999999997</v>
      </c>
      <c r="H681">
        <v>0.83250000000000002</v>
      </c>
      <c r="I681" s="490">
        <f t="shared" si="51"/>
        <v>-1.6456456456456509E-2</v>
      </c>
      <c r="J681" s="483">
        <f t="shared" si="52"/>
        <v>0.81879999999999997</v>
      </c>
      <c r="K681" s="483" t="str">
        <f t="shared" si="53"/>
        <v/>
      </c>
      <c r="L681" t="str">
        <f t="shared" si="54"/>
        <v/>
      </c>
    </row>
    <row r="682" spans="1:12" x14ac:dyDescent="0.25">
      <c r="A682" s="489" t="s">
        <v>1003</v>
      </c>
      <c r="B682" s="489" t="s">
        <v>972</v>
      </c>
      <c r="C682" s="489" t="s">
        <v>653</v>
      </c>
      <c r="D682" t="str">
        <f t="shared" si="50"/>
        <v>IL, SANGAMON County</v>
      </c>
      <c r="E682" s="489" t="s">
        <v>146</v>
      </c>
      <c r="F682" s="489" t="s">
        <v>146</v>
      </c>
      <c r="G682" s="483">
        <v>0.91259999999999997</v>
      </c>
      <c r="H682">
        <v>0.91569999999999996</v>
      </c>
      <c r="I682" s="490">
        <f t="shared" si="51"/>
        <v>-3.3853882275854449E-3</v>
      </c>
      <c r="J682" s="483">
        <f t="shared" si="52"/>
        <v>0.91259999999999997</v>
      </c>
      <c r="K682" s="483" t="str">
        <f t="shared" si="53"/>
        <v/>
      </c>
      <c r="L682" t="str">
        <f t="shared" si="54"/>
        <v/>
      </c>
    </row>
    <row r="683" spans="1:12" x14ac:dyDescent="0.25">
      <c r="A683" s="489" t="s">
        <v>1878</v>
      </c>
      <c r="B683" s="489" t="s">
        <v>972</v>
      </c>
      <c r="C683" s="489" t="s">
        <v>653</v>
      </c>
      <c r="D683" t="str">
        <f t="shared" si="50"/>
        <v>IL, SCHUYLER County</v>
      </c>
      <c r="E683" s="489" t="s">
        <v>147</v>
      </c>
      <c r="F683" s="489" t="s">
        <v>147</v>
      </c>
      <c r="G683" s="483">
        <v>0.81879999999999997</v>
      </c>
      <c r="H683">
        <v>0.83250000000000002</v>
      </c>
      <c r="I683" s="490">
        <f t="shared" si="51"/>
        <v>-1.6456456456456509E-2</v>
      </c>
      <c r="J683" s="483">
        <f t="shared" si="52"/>
        <v>0.81879999999999997</v>
      </c>
      <c r="K683" s="483" t="str">
        <f t="shared" si="53"/>
        <v/>
      </c>
      <c r="L683" t="str">
        <f t="shared" si="54"/>
        <v/>
      </c>
    </row>
    <row r="684" spans="1:12" x14ac:dyDescent="0.25">
      <c r="A684" s="489" t="s">
        <v>772</v>
      </c>
      <c r="B684" s="489" t="s">
        <v>972</v>
      </c>
      <c r="C684" s="489" t="s">
        <v>653</v>
      </c>
      <c r="D684" t="str">
        <f t="shared" si="50"/>
        <v>IL, SCOTT County</v>
      </c>
      <c r="E684" s="489" t="s">
        <v>147</v>
      </c>
      <c r="F684" s="489" t="s">
        <v>147</v>
      </c>
      <c r="G684" s="483">
        <v>0.81879999999999997</v>
      </c>
      <c r="H684">
        <v>0.83250000000000002</v>
      </c>
      <c r="I684" s="490">
        <f t="shared" si="51"/>
        <v>-1.6456456456456509E-2</v>
      </c>
      <c r="J684" s="483">
        <f t="shared" si="52"/>
        <v>0.81879999999999997</v>
      </c>
      <c r="K684" s="483" t="str">
        <f t="shared" si="53"/>
        <v/>
      </c>
      <c r="L684" t="str">
        <f t="shared" si="54"/>
        <v/>
      </c>
    </row>
    <row r="685" spans="1:12" x14ac:dyDescent="0.25">
      <c r="A685" s="489" t="s">
        <v>724</v>
      </c>
      <c r="B685" s="489" t="s">
        <v>972</v>
      </c>
      <c r="C685" s="489" t="s">
        <v>653</v>
      </c>
      <c r="D685" t="str">
        <f t="shared" si="50"/>
        <v>IL, SHELBY County</v>
      </c>
      <c r="E685" s="489" t="s">
        <v>147</v>
      </c>
      <c r="F685" s="489" t="s">
        <v>147</v>
      </c>
      <c r="G685" s="483">
        <v>0.81879999999999997</v>
      </c>
      <c r="H685">
        <v>0.83250000000000002</v>
      </c>
      <c r="I685" s="490">
        <f t="shared" si="51"/>
        <v>-1.6456456456456509E-2</v>
      </c>
      <c r="J685" s="483">
        <f t="shared" si="52"/>
        <v>0.81879999999999997</v>
      </c>
      <c r="K685" s="483" t="str">
        <f t="shared" si="53"/>
        <v/>
      </c>
      <c r="L685" t="str">
        <f t="shared" si="54"/>
        <v/>
      </c>
    </row>
    <row r="686" spans="1:12" x14ac:dyDescent="0.25">
      <c r="A686" s="489" t="s">
        <v>1004</v>
      </c>
      <c r="B686" s="489" t="s">
        <v>972</v>
      </c>
      <c r="C686" s="489" t="s">
        <v>653</v>
      </c>
      <c r="D686" t="str">
        <f t="shared" si="50"/>
        <v>IL, STARK County</v>
      </c>
      <c r="E686" s="489" t="s">
        <v>146</v>
      </c>
      <c r="F686" s="489" t="s">
        <v>146</v>
      </c>
      <c r="G686" s="483">
        <v>0.81969999999999998</v>
      </c>
      <c r="H686">
        <v>0.82709999999999995</v>
      </c>
      <c r="I686" s="490">
        <f t="shared" si="51"/>
        <v>-8.9469229839196744E-3</v>
      </c>
      <c r="J686" s="483">
        <f t="shared" si="52"/>
        <v>0.81969999999999998</v>
      </c>
      <c r="K686" s="483" t="str">
        <f t="shared" si="53"/>
        <v/>
      </c>
      <c r="L686" t="str">
        <f t="shared" si="54"/>
        <v/>
      </c>
    </row>
    <row r="687" spans="1:12" x14ac:dyDescent="0.25">
      <c r="A687" s="489" t="s">
        <v>1879</v>
      </c>
      <c r="B687" s="489" t="s">
        <v>972</v>
      </c>
      <c r="C687" s="489" t="s">
        <v>653</v>
      </c>
      <c r="D687" t="str">
        <f t="shared" si="50"/>
        <v>IL, STEPHENSON County</v>
      </c>
      <c r="E687" s="489" t="s">
        <v>147</v>
      </c>
      <c r="F687" s="489" t="s">
        <v>147</v>
      </c>
      <c r="G687" s="483">
        <v>0.81879999999999997</v>
      </c>
      <c r="H687">
        <v>0.83250000000000002</v>
      </c>
      <c r="I687" s="490">
        <f t="shared" si="51"/>
        <v>-1.6456456456456509E-2</v>
      </c>
      <c r="J687" s="483">
        <f t="shared" si="52"/>
        <v>0.81879999999999997</v>
      </c>
      <c r="K687" s="483" t="str">
        <f t="shared" si="53"/>
        <v/>
      </c>
      <c r="L687" t="str">
        <f t="shared" si="54"/>
        <v/>
      </c>
    </row>
    <row r="688" spans="1:12" x14ac:dyDescent="0.25">
      <c r="A688" s="489" t="s">
        <v>1005</v>
      </c>
      <c r="B688" s="489" t="s">
        <v>972</v>
      </c>
      <c r="C688" s="489" t="s">
        <v>653</v>
      </c>
      <c r="D688" t="str">
        <f t="shared" si="50"/>
        <v>IL, TAZEWELL County</v>
      </c>
      <c r="E688" s="489" t="s">
        <v>146</v>
      </c>
      <c r="F688" s="489" t="s">
        <v>146</v>
      </c>
      <c r="G688" s="483">
        <v>0.81969999999999998</v>
      </c>
      <c r="H688">
        <v>0.82709999999999995</v>
      </c>
      <c r="I688" s="490">
        <f t="shared" si="51"/>
        <v>-8.9469229839196744E-3</v>
      </c>
      <c r="J688" s="483">
        <f t="shared" si="52"/>
        <v>0.81969999999999998</v>
      </c>
      <c r="K688" s="483" t="str">
        <f t="shared" si="53"/>
        <v/>
      </c>
      <c r="L688" t="str">
        <f t="shared" si="54"/>
        <v/>
      </c>
    </row>
    <row r="689" spans="1:12" x14ac:dyDescent="0.25">
      <c r="A689" s="489" t="s">
        <v>775</v>
      </c>
      <c r="B689" s="489" t="s">
        <v>972</v>
      </c>
      <c r="C689" s="489" t="s">
        <v>653</v>
      </c>
      <c r="D689" t="str">
        <f t="shared" si="50"/>
        <v>IL, UNION County</v>
      </c>
      <c r="E689" s="489" t="s">
        <v>147</v>
      </c>
      <c r="F689" s="489" t="s">
        <v>147</v>
      </c>
      <c r="G689" s="483">
        <v>0.81879999999999997</v>
      </c>
      <c r="H689">
        <v>0.83250000000000002</v>
      </c>
      <c r="I689" s="490">
        <f t="shared" si="51"/>
        <v>-1.6456456456456509E-2</v>
      </c>
      <c r="J689" s="483">
        <f t="shared" si="52"/>
        <v>0.81879999999999997</v>
      </c>
      <c r="K689" s="483" t="str">
        <f t="shared" si="53"/>
        <v/>
      </c>
      <c r="L689" t="str">
        <f t="shared" si="54"/>
        <v/>
      </c>
    </row>
    <row r="690" spans="1:12" x14ac:dyDescent="0.25">
      <c r="A690" s="489" t="s">
        <v>1006</v>
      </c>
      <c r="B690" s="489" t="s">
        <v>972</v>
      </c>
      <c r="C690" s="489" t="s">
        <v>653</v>
      </c>
      <c r="D690" t="str">
        <f t="shared" si="50"/>
        <v>IL, VERMILION County</v>
      </c>
      <c r="E690" s="489" t="s">
        <v>147</v>
      </c>
      <c r="F690" s="489" t="s">
        <v>146</v>
      </c>
      <c r="G690" s="483">
        <v>0.81879999999999997</v>
      </c>
      <c r="H690">
        <v>0.92879999999999996</v>
      </c>
      <c r="I690" s="490">
        <f t="shared" si="51"/>
        <v>-0.11843238587424633</v>
      </c>
      <c r="J690" s="483">
        <f t="shared" si="52"/>
        <v>0.88235999999999992</v>
      </c>
      <c r="K690" s="483" t="str">
        <f t="shared" si="53"/>
        <v>Yes</v>
      </c>
      <c r="L690">
        <f t="shared" si="54"/>
        <v>1</v>
      </c>
    </row>
    <row r="691" spans="1:12" x14ac:dyDescent="0.25">
      <c r="A691" s="489" t="s">
        <v>1880</v>
      </c>
      <c r="B691" s="489" t="s">
        <v>972</v>
      </c>
      <c r="C691" s="489" t="s">
        <v>653</v>
      </c>
      <c r="D691" t="str">
        <f t="shared" si="50"/>
        <v>IL, WABASH County</v>
      </c>
      <c r="E691" s="489" t="s">
        <v>147</v>
      </c>
      <c r="F691" s="489" t="s">
        <v>147</v>
      </c>
      <c r="G691" s="483">
        <v>0.81879999999999997</v>
      </c>
      <c r="H691">
        <v>0.83250000000000002</v>
      </c>
      <c r="I691" s="490">
        <f t="shared" si="51"/>
        <v>-1.6456456456456509E-2</v>
      </c>
      <c r="J691" s="483">
        <f t="shared" si="52"/>
        <v>0.81879999999999997</v>
      </c>
      <c r="K691" s="483" t="str">
        <f t="shared" si="53"/>
        <v/>
      </c>
      <c r="L691" t="str">
        <f t="shared" si="54"/>
        <v/>
      </c>
    </row>
    <row r="692" spans="1:12" x14ac:dyDescent="0.25">
      <c r="A692" s="489" t="s">
        <v>950</v>
      </c>
      <c r="B692" s="489" t="s">
        <v>972</v>
      </c>
      <c r="C692" s="489" t="s">
        <v>653</v>
      </c>
      <c r="D692" t="str">
        <f t="shared" si="50"/>
        <v>IL, WARREN County</v>
      </c>
      <c r="E692" s="489" t="s">
        <v>147</v>
      </c>
      <c r="F692" s="489" t="s">
        <v>147</v>
      </c>
      <c r="G692" s="483">
        <v>0.81879999999999997</v>
      </c>
      <c r="H692">
        <v>0.83250000000000002</v>
      </c>
      <c r="I692" s="490">
        <f t="shared" si="51"/>
        <v>-1.6456456456456509E-2</v>
      </c>
      <c r="J692" s="483">
        <f t="shared" si="52"/>
        <v>0.81879999999999997</v>
      </c>
      <c r="K692" s="483" t="str">
        <f t="shared" si="53"/>
        <v/>
      </c>
      <c r="L692" t="str">
        <f t="shared" si="54"/>
        <v/>
      </c>
    </row>
    <row r="693" spans="1:12" x14ac:dyDescent="0.25">
      <c r="A693" s="489" t="s">
        <v>728</v>
      </c>
      <c r="B693" s="489" t="s">
        <v>972</v>
      </c>
      <c r="C693" s="489" t="s">
        <v>653</v>
      </c>
      <c r="D693" t="str">
        <f t="shared" si="50"/>
        <v>IL, WASHINGTON County</v>
      </c>
      <c r="E693" s="489" t="s">
        <v>147</v>
      </c>
      <c r="F693" s="489" t="s">
        <v>147</v>
      </c>
      <c r="G693" s="483">
        <v>0.81879999999999997</v>
      </c>
      <c r="H693">
        <v>0.83250000000000002</v>
      </c>
      <c r="I693" s="490">
        <f t="shared" si="51"/>
        <v>-1.6456456456456509E-2</v>
      </c>
      <c r="J693" s="483">
        <f t="shared" si="52"/>
        <v>0.81879999999999997</v>
      </c>
      <c r="K693" s="483" t="str">
        <f t="shared" si="53"/>
        <v/>
      </c>
      <c r="L693" t="str">
        <f t="shared" si="54"/>
        <v/>
      </c>
    </row>
    <row r="694" spans="1:12" x14ac:dyDescent="0.25">
      <c r="A694" s="489" t="s">
        <v>951</v>
      </c>
      <c r="B694" s="489" t="s">
        <v>972</v>
      </c>
      <c r="C694" s="489" t="s">
        <v>653</v>
      </c>
      <c r="D694" t="str">
        <f t="shared" si="50"/>
        <v>IL, WAYNE County</v>
      </c>
      <c r="E694" s="489" t="s">
        <v>147</v>
      </c>
      <c r="F694" s="489" t="s">
        <v>147</v>
      </c>
      <c r="G694" s="483">
        <v>0.81879999999999997</v>
      </c>
      <c r="H694">
        <v>0.83250000000000002</v>
      </c>
      <c r="I694" s="490">
        <f t="shared" si="51"/>
        <v>-1.6456456456456509E-2</v>
      </c>
      <c r="J694" s="483">
        <f t="shared" si="52"/>
        <v>0.81879999999999997</v>
      </c>
      <c r="K694" s="483" t="str">
        <f t="shared" si="53"/>
        <v/>
      </c>
      <c r="L694" t="str">
        <f t="shared" si="54"/>
        <v/>
      </c>
    </row>
    <row r="695" spans="1:12" x14ac:dyDescent="0.25">
      <c r="A695" s="489" t="s">
        <v>1731</v>
      </c>
      <c r="B695" s="489" t="s">
        <v>972</v>
      </c>
      <c r="C695" s="489" t="s">
        <v>653</v>
      </c>
      <c r="D695" t="str">
        <f t="shared" si="50"/>
        <v>IL, WHITE County</v>
      </c>
      <c r="E695" s="489" t="s">
        <v>147</v>
      </c>
      <c r="F695" s="489" t="s">
        <v>147</v>
      </c>
      <c r="G695" s="483">
        <v>0.81879999999999997</v>
      </c>
      <c r="H695">
        <v>0.83250000000000002</v>
      </c>
      <c r="I695" s="490">
        <f t="shared" si="51"/>
        <v>-1.6456456456456509E-2</v>
      </c>
      <c r="J695" s="483">
        <f t="shared" si="52"/>
        <v>0.81879999999999997</v>
      </c>
      <c r="K695" s="483" t="str">
        <f t="shared" si="53"/>
        <v/>
      </c>
      <c r="L695" t="str">
        <f t="shared" si="54"/>
        <v/>
      </c>
    </row>
    <row r="696" spans="1:12" x14ac:dyDescent="0.25">
      <c r="A696" s="489" t="s">
        <v>1881</v>
      </c>
      <c r="B696" s="489" t="s">
        <v>972</v>
      </c>
      <c r="C696" s="489" t="s">
        <v>653</v>
      </c>
      <c r="D696" t="str">
        <f t="shared" si="50"/>
        <v>IL, WHITESIDE County</v>
      </c>
      <c r="E696" s="489" t="s">
        <v>147</v>
      </c>
      <c r="F696" s="489" t="s">
        <v>147</v>
      </c>
      <c r="G696" s="483">
        <v>0.81879999999999997</v>
      </c>
      <c r="H696">
        <v>0.83250000000000002</v>
      </c>
      <c r="I696" s="490">
        <f t="shared" si="51"/>
        <v>-1.6456456456456509E-2</v>
      </c>
      <c r="J696" s="483">
        <f t="shared" si="52"/>
        <v>0.81879999999999997</v>
      </c>
      <c r="K696" s="483" t="str">
        <f t="shared" si="53"/>
        <v/>
      </c>
      <c r="L696" t="str">
        <f t="shared" si="54"/>
        <v/>
      </c>
    </row>
    <row r="697" spans="1:12" x14ac:dyDescent="0.25">
      <c r="A697" s="489" t="s">
        <v>1007</v>
      </c>
      <c r="B697" s="489" t="s">
        <v>972</v>
      </c>
      <c r="C697" s="489" t="s">
        <v>653</v>
      </c>
      <c r="D697" t="str">
        <f t="shared" si="50"/>
        <v>IL, WILL County</v>
      </c>
      <c r="E697" s="489" t="s">
        <v>146</v>
      </c>
      <c r="F697" s="489" t="s">
        <v>146</v>
      </c>
      <c r="G697" s="483">
        <v>1.0206999999999999</v>
      </c>
      <c r="H697">
        <v>1.0419</v>
      </c>
      <c r="I697" s="490">
        <f t="shared" si="51"/>
        <v>-2.034744217295336E-2</v>
      </c>
      <c r="J697" s="483">
        <f t="shared" si="52"/>
        <v>1.0206999999999999</v>
      </c>
      <c r="K697" s="483" t="str">
        <f t="shared" si="53"/>
        <v/>
      </c>
      <c r="L697" t="str">
        <f t="shared" si="54"/>
        <v/>
      </c>
    </row>
    <row r="698" spans="1:12" x14ac:dyDescent="0.25">
      <c r="A698" s="489" t="s">
        <v>1008</v>
      </c>
      <c r="B698" s="489" t="s">
        <v>972</v>
      </c>
      <c r="C698" s="489" t="s">
        <v>653</v>
      </c>
      <c r="D698" t="str">
        <f t="shared" si="50"/>
        <v>IL, WILLIAMSON County</v>
      </c>
      <c r="E698" s="489" t="s">
        <v>147</v>
      </c>
      <c r="F698" s="489" t="s">
        <v>146</v>
      </c>
      <c r="G698" s="483">
        <v>0.81879999999999997</v>
      </c>
      <c r="H698">
        <v>0.81440000000000001</v>
      </c>
      <c r="I698" s="490">
        <f t="shared" si="51"/>
        <v>5.4027504911590861E-3</v>
      </c>
      <c r="J698" s="483">
        <f t="shared" si="52"/>
        <v>0.81879999999999997</v>
      </c>
      <c r="K698" s="483" t="str">
        <f t="shared" si="53"/>
        <v/>
      </c>
      <c r="L698" t="str">
        <f t="shared" si="54"/>
        <v/>
      </c>
    </row>
    <row r="699" spans="1:12" x14ac:dyDescent="0.25">
      <c r="A699" s="489" t="s">
        <v>1009</v>
      </c>
      <c r="B699" s="489" t="s">
        <v>972</v>
      </c>
      <c r="C699" s="489" t="s">
        <v>653</v>
      </c>
      <c r="D699" t="str">
        <f t="shared" si="50"/>
        <v>IL, WINNEBAGO County</v>
      </c>
      <c r="E699" s="489" t="s">
        <v>146</v>
      </c>
      <c r="F699" s="489" t="s">
        <v>146</v>
      </c>
      <c r="G699" s="483">
        <v>0.94579999999999997</v>
      </c>
      <c r="H699">
        <v>0.93389999999999995</v>
      </c>
      <c r="I699" s="490">
        <f t="shared" si="51"/>
        <v>1.2742263625655876E-2</v>
      </c>
      <c r="J699" s="483">
        <f t="shared" si="52"/>
        <v>0.94579999999999997</v>
      </c>
      <c r="K699" s="483" t="str">
        <f t="shared" si="53"/>
        <v/>
      </c>
      <c r="L699" t="str">
        <f t="shared" si="54"/>
        <v/>
      </c>
    </row>
    <row r="700" spans="1:12" x14ac:dyDescent="0.25">
      <c r="A700" s="489" t="s">
        <v>1010</v>
      </c>
      <c r="B700" s="489" t="s">
        <v>972</v>
      </c>
      <c r="C700" s="489" t="s">
        <v>653</v>
      </c>
      <c r="D700" t="str">
        <f t="shared" si="50"/>
        <v>IL, WOODFORD County</v>
      </c>
      <c r="E700" s="489" t="s">
        <v>146</v>
      </c>
      <c r="F700" s="489" t="s">
        <v>146</v>
      </c>
      <c r="G700" s="483">
        <v>0.81969999999999998</v>
      </c>
      <c r="H700">
        <v>0.82709999999999995</v>
      </c>
      <c r="I700" s="490">
        <f t="shared" si="51"/>
        <v>-8.9469229839196744E-3</v>
      </c>
      <c r="J700" s="483">
        <f t="shared" si="52"/>
        <v>0.81969999999999998</v>
      </c>
      <c r="K700" s="483" t="str">
        <f t="shared" si="53"/>
        <v/>
      </c>
      <c r="L700" t="str">
        <f t="shared" si="54"/>
        <v/>
      </c>
    </row>
    <row r="701" spans="1:12" x14ac:dyDescent="0.25">
      <c r="A701" s="489" t="s">
        <v>814</v>
      </c>
      <c r="B701" s="489" t="s">
        <v>1011</v>
      </c>
      <c r="C701" s="489" t="s">
        <v>653</v>
      </c>
      <c r="D701" t="str">
        <f t="shared" si="50"/>
        <v>IN, ADAMS County</v>
      </c>
      <c r="E701" s="489" t="s">
        <v>147</v>
      </c>
      <c r="F701" s="489" t="s">
        <v>147</v>
      </c>
      <c r="G701" s="483">
        <v>0.86570000000000003</v>
      </c>
      <c r="H701">
        <v>0.8347</v>
      </c>
      <c r="I701" s="490">
        <f t="shared" si="51"/>
        <v>3.7139091889301576E-2</v>
      </c>
      <c r="J701" s="483">
        <f t="shared" si="52"/>
        <v>0.86570000000000003</v>
      </c>
      <c r="K701" s="483" t="str">
        <f t="shared" si="53"/>
        <v/>
      </c>
      <c r="L701" t="str">
        <f t="shared" si="54"/>
        <v/>
      </c>
    </row>
    <row r="702" spans="1:12" x14ac:dyDescent="0.25">
      <c r="A702" s="489" t="s">
        <v>1012</v>
      </c>
      <c r="B702" s="489" t="s">
        <v>1011</v>
      </c>
      <c r="C702" s="489" t="s">
        <v>653</v>
      </c>
      <c r="D702" t="str">
        <f t="shared" si="50"/>
        <v>IN, ALLEN County</v>
      </c>
      <c r="E702" s="489" t="s">
        <v>146</v>
      </c>
      <c r="F702" s="489" t="s">
        <v>146</v>
      </c>
      <c r="G702" s="483">
        <v>1.0618000000000001</v>
      </c>
      <c r="H702">
        <v>0.9728</v>
      </c>
      <c r="I702" s="490">
        <f t="shared" si="51"/>
        <v>9.1488486842105338E-2</v>
      </c>
      <c r="J702" s="483">
        <f t="shared" si="52"/>
        <v>1.0618000000000001</v>
      </c>
      <c r="K702" s="483" t="str">
        <f t="shared" si="53"/>
        <v/>
      </c>
      <c r="L702" t="str">
        <f t="shared" si="54"/>
        <v/>
      </c>
    </row>
    <row r="703" spans="1:12" x14ac:dyDescent="0.25">
      <c r="A703" s="489" t="s">
        <v>1013</v>
      </c>
      <c r="B703" s="489" t="s">
        <v>1011</v>
      </c>
      <c r="C703" s="489" t="s">
        <v>653</v>
      </c>
      <c r="D703" t="str">
        <f t="shared" si="50"/>
        <v>IN, BARTHOLOMEW County</v>
      </c>
      <c r="E703" s="489" t="s">
        <v>146</v>
      </c>
      <c r="F703" s="489" t="s">
        <v>146</v>
      </c>
      <c r="G703" s="483">
        <v>1.0727</v>
      </c>
      <c r="H703">
        <v>0.96799999999999997</v>
      </c>
      <c r="I703" s="490">
        <f t="shared" si="51"/>
        <v>0.10816115702479341</v>
      </c>
      <c r="J703" s="483">
        <f t="shared" si="52"/>
        <v>1.0727</v>
      </c>
      <c r="K703" s="483" t="str">
        <f t="shared" si="53"/>
        <v/>
      </c>
      <c r="L703" t="str">
        <f t="shared" si="54"/>
        <v/>
      </c>
    </row>
    <row r="704" spans="1:12" x14ac:dyDescent="0.25">
      <c r="A704" s="489" t="s">
        <v>744</v>
      </c>
      <c r="B704" s="489" t="s">
        <v>1011</v>
      </c>
      <c r="C704" s="489" t="s">
        <v>653</v>
      </c>
      <c r="D704" t="str">
        <f t="shared" si="50"/>
        <v>IN, BENTON County</v>
      </c>
      <c r="E704" s="489" t="s">
        <v>146</v>
      </c>
      <c r="F704" s="489" t="s">
        <v>146</v>
      </c>
      <c r="G704" s="483">
        <v>0.95840000000000003</v>
      </c>
      <c r="H704">
        <v>0.93149999999999999</v>
      </c>
      <c r="I704" s="490">
        <f t="shared" si="51"/>
        <v>2.8878153515834712E-2</v>
      </c>
      <c r="J704" s="483">
        <f t="shared" si="52"/>
        <v>0.95840000000000003</v>
      </c>
      <c r="K704" s="483" t="str">
        <f t="shared" si="53"/>
        <v/>
      </c>
      <c r="L704" t="str">
        <f t="shared" si="54"/>
        <v/>
      </c>
    </row>
    <row r="705" spans="1:12" x14ac:dyDescent="0.25">
      <c r="A705" s="489" t="s">
        <v>1882</v>
      </c>
      <c r="B705" s="489" t="s">
        <v>1011</v>
      </c>
      <c r="C705" s="489" t="s">
        <v>653</v>
      </c>
      <c r="D705" t="str">
        <f t="shared" si="50"/>
        <v>IN, BLACKFORD County</v>
      </c>
      <c r="E705" s="489" t="s">
        <v>147</v>
      </c>
      <c r="F705" s="489" t="s">
        <v>147</v>
      </c>
      <c r="G705" s="483">
        <v>0.86570000000000003</v>
      </c>
      <c r="H705">
        <v>0.8347</v>
      </c>
      <c r="I705" s="490">
        <f t="shared" si="51"/>
        <v>3.7139091889301576E-2</v>
      </c>
      <c r="J705" s="483">
        <f t="shared" si="52"/>
        <v>0.86570000000000003</v>
      </c>
      <c r="K705" s="483" t="str">
        <f t="shared" si="53"/>
        <v/>
      </c>
      <c r="L705" t="str">
        <f t="shared" si="54"/>
        <v/>
      </c>
    </row>
    <row r="706" spans="1:12" x14ac:dyDescent="0.25">
      <c r="A706" s="489" t="s">
        <v>745</v>
      </c>
      <c r="B706" s="489" t="s">
        <v>1011</v>
      </c>
      <c r="C706" s="489" t="s">
        <v>653</v>
      </c>
      <c r="D706" t="str">
        <f t="shared" ref="D706:D769" si="55">B706&amp;", "&amp;A706&amp;" "&amp;C706</f>
        <v>IN, BOONE County</v>
      </c>
      <c r="E706" s="489" t="s">
        <v>146</v>
      </c>
      <c r="F706" s="489" t="s">
        <v>146</v>
      </c>
      <c r="G706" s="483">
        <v>0.98580000000000001</v>
      </c>
      <c r="H706">
        <v>0.95830000000000004</v>
      </c>
      <c r="I706" s="490">
        <f t="shared" si="51"/>
        <v>2.8696650318271906E-2</v>
      </c>
      <c r="J706" s="483">
        <f t="shared" si="52"/>
        <v>0.98580000000000001</v>
      </c>
      <c r="K706" s="483" t="str">
        <f t="shared" si="53"/>
        <v/>
      </c>
      <c r="L706" t="str">
        <f t="shared" si="54"/>
        <v/>
      </c>
    </row>
    <row r="707" spans="1:12" x14ac:dyDescent="0.25">
      <c r="A707" s="489" t="s">
        <v>975</v>
      </c>
      <c r="B707" s="489" t="s">
        <v>1011</v>
      </c>
      <c r="C707" s="489" t="s">
        <v>653</v>
      </c>
      <c r="D707" t="str">
        <f t="shared" si="55"/>
        <v>IN, BROWN County</v>
      </c>
      <c r="E707" s="489" t="s">
        <v>146</v>
      </c>
      <c r="F707" s="489" t="s">
        <v>146</v>
      </c>
      <c r="G707" s="483">
        <v>0.98580000000000001</v>
      </c>
      <c r="H707">
        <v>0.95830000000000004</v>
      </c>
      <c r="I707" s="490">
        <f t="shared" ref="I707:I770" si="56">(G707-H707)/H707</f>
        <v>2.8696650318271906E-2</v>
      </c>
      <c r="J707" s="483">
        <f t="shared" ref="J707:J770" si="57">IF(I707&lt;=-5%,H707*0.95,G707)</f>
        <v>0.98580000000000001</v>
      </c>
      <c r="K707" s="483" t="str">
        <f t="shared" ref="K707:K770" si="58">IF(I707&lt;=-5%,"Yes","")</f>
        <v/>
      </c>
      <c r="L707" t="str">
        <f t="shared" ref="L707:L770" si="59">IF(K707="","",1)</f>
        <v/>
      </c>
    </row>
    <row r="708" spans="1:12" x14ac:dyDescent="0.25">
      <c r="A708" s="489" t="s">
        <v>747</v>
      </c>
      <c r="B708" s="489" t="s">
        <v>1011</v>
      </c>
      <c r="C708" s="489" t="s">
        <v>653</v>
      </c>
      <c r="D708" t="str">
        <f t="shared" si="55"/>
        <v>IN, CARROLL County</v>
      </c>
      <c r="E708" s="489" t="s">
        <v>146</v>
      </c>
      <c r="F708" s="489" t="s">
        <v>146</v>
      </c>
      <c r="G708" s="483">
        <v>0.95840000000000003</v>
      </c>
      <c r="H708">
        <v>0.93149999999999999</v>
      </c>
      <c r="I708" s="490">
        <f t="shared" si="56"/>
        <v>2.8878153515834712E-2</v>
      </c>
      <c r="J708" s="483">
        <f t="shared" si="57"/>
        <v>0.95840000000000003</v>
      </c>
      <c r="K708" s="483" t="str">
        <f t="shared" si="58"/>
        <v/>
      </c>
      <c r="L708" t="str">
        <f t="shared" si="59"/>
        <v/>
      </c>
    </row>
    <row r="709" spans="1:12" x14ac:dyDescent="0.25">
      <c r="A709" s="489" t="s">
        <v>976</v>
      </c>
      <c r="B709" s="489" t="s">
        <v>1011</v>
      </c>
      <c r="C709" s="489" t="s">
        <v>653</v>
      </c>
      <c r="D709" t="str">
        <f t="shared" si="55"/>
        <v>IN, CASS County</v>
      </c>
      <c r="E709" s="489" t="s">
        <v>147</v>
      </c>
      <c r="F709" s="489" t="s">
        <v>147</v>
      </c>
      <c r="G709" s="483">
        <v>0.86570000000000003</v>
      </c>
      <c r="H709">
        <v>0.8347</v>
      </c>
      <c r="I709" s="490">
        <f t="shared" si="56"/>
        <v>3.7139091889301576E-2</v>
      </c>
      <c r="J709" s="483">
        <f t="shared" si="57"/>
        <v>0.86570000000000003</v>
      </c>
      <c r="K709" s="483" t="str">
        <f t="shared" si="58"/>
        <v/>
      </c>
      <c r="L709" t="str">
        <f t="shared" si="59"/>
        <v/>
      </c>
    </row>
    <row r="710" spans="1:12" x14ac:dyDescent="0.25">
      <c r="A710" s="489" t="s">
        <v>748</v>
      </c>
      <c r="B710" s="489" t="s">
        <v>1011</v>
      </c>
      <c r="C710" s="489" t="s">
        <v>653</v>
      </c>
      <c r="D710" t="str">
        <f t="shared" si="55"/>
        <v>IN, CLARK County</v>
      </c>
      <c r="E710" s="489" t="s">
        <v>146</v>
      </c>
      <c r="F710" s="489" t="s">
        <v>146</v>
      </c>
      <c r="G710" s="483">
        <v>0.90680000000000005</v>
      </c>
      <c r="H710">
        <v>0.87929999999999997</v>
      </c>
      <c r="I710" s="490">
        <f t="shared" si="56"/>
        <v>3.1274877743659821E-2</v>
      </c>
      <c r="J710" s="483">
        <f t="shared" si="57"/>
        <v>0.90680000000000005</v>
      </c>
      <c r="K710" s="483" t="str">
        <f t="shared" si="58"/>
        <v/>
      </c>
      <c r="L710" t="str">
        <f t="shared" si="59"/>
        <v/>
      </c>
    </row>
    <row r="711" spans="1:12" x14ac:dyDescent="0.25">
      <c r="A711" s="489" t="s">
        <v>688</v>
      </c>
      <c r="B711" s="489" t="s">
        <v>1011</v>
      </c>
      <c r="C711" s="489" t="s">
        <v>653</v>
      </c>
      <c r="D711" t="str">
        <f t="shared" si="55"/>
        <v>IN, CLAY County</v>
      </c>
      <c r="E711" s="489" t="s">
        <v>146</v>
      </c>
      <c r="F711" s="489" t="s">
        <v>146</v>
      </c>
      <c r="G711" s="483">
        <v>0.88119999999999998</v>
      </c>
      <c r="H711">
        <v>0.85770000000000002</v>
      </c>
      <c r="I711" s="490">
        <f t="shared" si="56"/>
        <v>2.7398857409350549E-2</v>
      </c>
      <c r="J711" s="483">
        <f t="shared" si="57"/>
        <v>0.88119999999999998</v>
      </c>
      <c r="K711" s="483" t="str">
        <f t="shared" si="58"/>
        <v/>
      </c>
      <c r="L711" t="str">
        <f t="shared" si="59"/>
        <v/>
      </c>
    </row>
    <row r="712" spans="1:12" x14ac:dyDescent="0.25">
      <c r="A712" s="489" t="s">
        <v>979</v>
      </c>
      <c r="B712" s="489" t="s">
        <v>1011</v>
      </c>
      <c r="C712" s="489" t="s">
        <v>653</v>
      </c>
      <c r="D712" t="str">
        <f t="shared" si="55"/>
        <v>IN, CLINTON County</v>
      </c>
      <c r="E712" s="489" t="s">
        <v>147</v>
      </c>
      <c r="F712" s="489" t="s">
        <v>147</v>
      </c>
      <c r="G712" s="483">
        <v>0.86570000000000003</v>
      </c>
      <c r="H712">
        <v>0.8347</v>
      </c>
      <c r="I712" s="490">
        <f t="shared" si="56"/>
        <v>3.7139091889301576E-2</v>
      </c>
      <c r="J712" s="483">
        <f t="shared" si="57"/>
        <v>0.86570000000000003</v>
      </c>
      <c r="K712" s="483" t="str">
        <f t="shared" si="58"/>
        <v/>
      </c>
      <c r="L712" t="str">
        <f t="shared" si="59"/>
        <v/>
      </c>
    </row>
    <row r="713" spans="1:12" x14ac:dyDescent="0.25">
      <c r="A713" s="489" t="s">
        <v>752</v>
      </c>
      <c r="B713" s="489" t="s">
        <v>1011</v>
      </c>
      <c r="C713" s="489" t="s">
        <v>653</v>
      </c>
      <c r="D713" t="str">
        <f t="shared" si="55"/>
        <v>IN, CRAWFORD County</v>
      </c>
      <c r="E713" s="489" t="s">
        <v>147</v>
      </c>
      <c r="F713" s="489" t="s">
        <v>147</v>
      </c>
      <c r="G713" s="483">
        <v>0.86570000000000003</v>
      </c>
      <c r="H713">
        <v>0.8347</v>
      </c>
      <c r="I713" s="490">
        <f t="shared" si="56"/>
        <v>3.7139091889301576E-2</v>
      </c>
      <c r="J713" s="483">
        <f t="shared" si="57"/>
        <v>0.86570000000000003</v>
      </c>
      <c r="K713" s="483" t="str">
        <f t="shared" si="58"/>
        <v/>
      </c>
      <c r="L713" t="str">
        <f t="shared" si="59"/>
        <v/>
      </c>
    </row>
    <row r="714" spans="1:12" x14ac:dyDescent="0.25">
      <c r="A714" s="489" t="s">
        <v>1014</v>
      </c>
      <c r="B714" s="489" t="s">
        <v>1011</v>
      </c>
      <c r="C714" s="489" t="s">
        <v>653</v>
      </c>
      <c r="D714" t="str">
        <f t="shared" si="55"/>
        <v>IN, DAVIESS County</v>
      </c>
      <c r="E714" s="489" t="s">
        <v>147</v>
      </c>
      <c r="F714" s="489" t="s">
        <v>147</v>
      </c>
      <c r="G714" s="483">
        <v>0.86570000000000003</v>
      </c>
      <c r="H714">
        <v>0.8347</v>
      </c>
      <c r="I714" s="490">
        <f t="shared" si="56"/>
        <v>3.7139091889301576E-2</v>
      </c>
      <c r="J714" s="483">
        <f t="shared" si="57"/>
        <v>0.86570000000000003</v>
      </c>
      <c r="K714" s="483" t="str">
        <f t="shared" si="58"/>
        <v/>
      </c>
      <c r="L714" t="str">
        <f t="shared" si="59"/>
        <v/>
      </c>
    </row>
    <row r="715" spans="1:12" x14ac:dyDescent="0.25">
      <c r="A715" s="489" t="s">
        <v>1015</v>
      </c>
      <c r="B715" s="489" t="s">
        <v>1011</v>
      </c>
      <c r="C715" s="489" t="s">
        <v>653</v>
      </c>
      <c r="D715" t="str">
        <f t="shared" si="55"/>
        <v>IN, DEARBORN County</v>
      </c>
      <c r="E715" s="489" t="s">
        <v>146</v>
      </c>
      <c r="F715" s="489" t="s">
        <v>146</v>
      </c>
      <c r="G715" s="483">
        <v>0.93310000000000004</v>
      </c>
      <c r="H715">
        <v>0.9103</v>
      </c>
      <c r="I715" s="490">
        <f t="shared" si="56"/>
        <v>2.5046687905086282E-2</v>
      </c>
      <c r="J715" s="483">
        <f t="shared" si="57"/>
        <v>0.93310000000000004</v>
      </c>
      <c r="K715" s="483" t="str">
        <f t="shared" si="58"/>
        <v/>
      </c>
      <c r="L715" t="str">
        <f t="shared" si="59"/>
        <v/>
      </c>
    </row>
    <row r="716" spans="1:12" x14ac:dyDescent="0.25">
      <c r="A716" s="489" t="s">
        <v>1809</v>
      </c>
      <c r="B716" s="489" t="s">
        <v>1011</v>
      </c>
      <c r="C716" s="489" t="s">
        <v>653</v>
      </c>
      <c r="D716" t="str">
        <f t="shared" si="55"/>
        <v>IN, DECATUR County</v>
      </c>
      <c r="E716" s="489" t="s">
        <v>147</v>
      </c>
      <c r="F716" s="489" t="s">
        <v>147</v>
      </c>
      <c r="G716" s="483">
        <v>0.86570000000000003</v>
      </c>
      <c r="H716">
        <v>0.8347</v>
      </c>
      <c r="I716" s="490">
        <f t="shared" si="56"/>
        <v>3.7139091889301576E-2</v>
      </c>
      <c r="J716" s="483">
        <f t="shared" si="57"/>
        <v>0.86570000000000003</v>
      </c>
      <c r="K716" s="483" t="str">
        <f t="shared" si="58"/>
        <v/>
      </c>
      <c r="L716" t="str">
        <f t="shared" si="59"/>
        <v/>
      </c>
    </row>
    <row r="717" spans="1:12" x14ac:dyDescent="0.25">
      <c r="A717" s="489" t="s">
        <v>691</v>
      </c>
      <c r="B717" s="489" t="s">
        <v>1011</v>
      </c>
      <c r="C717" s="489" t="s">
        <v>653</v>
      </c>
      <c r="D717" t="str">
        <f t="shared" si="55"/>
        <v>IN, DE KALB County</v>
      </c>
      <c r="E717" s="489" t="s">
        <v>147</v>
      </c>
      <c r="F717" s="489" t="s">
        <v>147</v>
      </c>
      <c r="G717" s="483">
        <v>0.86570000000000003</v>
      </c>
      <c r="H717">
        <v>0.8347</v>
      </c>
      <c r="I717" s="490">
        <f t="shared" si="56"/>
        <v>3.7139091889301576E-2</v>
      </c>
      <c r="J717" s="483">
        <f t="shared" si="57"/>
        <v>0.86570000000000003</v>
      </c>
      <c r="K717" s="483" t="str">
        <f t="shared" si="58"/>
        <v/>
      </c>
      <c r="L717" t="str">
        <f t="shared" si="59"/>
        <v/>
      </c>
    </row>
    <row r="718" spans="1:12" x14ac:dyDescent="0.25">
      <c r="A718" s="489" t="s">
        <v>1016</v>
      </c>
      <c r="B718" s="489" t="s">
        <v>1011</v>
      </c>
      <c r="C718" s="489" t="s">
        <v>653</v>
      </c>
      <c r="D718" t="str">
        <f t="shared" si="55"/>
        <v>IN, DELAWARE County</v>
      </c>
      <c r="E718" s="489" t="s">
        <v>146</v>
      </c>
      <c r="F718" s="489" t="s">
        <v>146</v>
      </c>
      <c r="G718" s="483">
        <v>0.93310000000000004</v>
      </c>
      <c r="H718" s="483">
        <v>0.90744000000000002</v>
      </c>
      <c r="I718" s="490">
        <f t="shared" si="56"/>
        <v>2.8277351670633888E-2</v>
      </c>
      <c r="J718" s="483">
        <f t="shared" si="57"/>
        <v>0.93310000000000004</v>
      </c>
      <c r="K718" s="483" t="str">
        <f t="shared" si="58"/>
        <v/>
      </c>
      <c r="L718" t="str">
        <f t="shared" si="59"/>
        <v/>
      </c>
    </row>
    <row r="719" spans="1:12" x14ac:dyDescent="0.25">
      <c r="A719" s="489" t="s">
        <v>1883</v>
      </c>
      <c r="B719" s="489" t="s">
        <v>1011</v>
      </c>
      <c r="C719" s="489" t="s">
        <v>653</v>
      </c>
      <c r="D719" t="str">
        <f t="shared" si="55"/>
        <v>IN, DUBOIS County</v>
      </c>
      <c r="E719" s="489" t="s">
        <v>147</v>
      </c>
      <c r="F719" s="489" t="s">
        <v>147</v>
      </c>
      <c r="G719" s="483">
        <v>0.86570000000000003</v>
      </c>
      <c r="H719" s="483">
        <v>0.8347</v>
      </c>
      <c r="I719" s="490">
        <f t="shared" si="56"/>
        <v>3.7139091889301576E-2</v>
      </c>
      <c r="J719" s="483">
        <f t="shared" si="57"/>
        <v>0.86570000000000003</v>
      </c>
      <c r="K719" s="483" t="str">
        <f t="shared" si="58"/>
        <v/>
      </c>
      <c r="L719" t="str">
        <f t="shared" si="59"/>
        <v/>
      </c>
    </row>
    <row r="720" spans="1:12" x14ac:dyDescent="0.25">
      <c r="A720" s="489" t="s">
        <v>1017</v>
      </c>
      <c r="B720" s="489" t="s">
        <v>1011</v>
      </c>
      <c r="C720" s="489" t="s">
        <v>653</v>
      </c>
      <c r="D720" t="str">
        <f t="shared" si="55"/>
        <v>IN, ELKHART County</v>
      </c>
      <c r="E720" s="489" t="s">
        <v>146</v>
      </c>
      <c r="F720" s="489" t="s">
        <v>146</v>
      </c>
      <c r="G720" s="483">
        <v>0.93389999999999995</v>
      </c>
      <c r="H720" s="483">
        <v>0.94107000000000007</v>
      </c>
      <c r="I720" s="490">
        <f t="shared" si="56"/>
        <v>-7.6189868978929522E-3</v>
      </c>
      <c r="J720" s="483">
        <f t="shared" si="57"/>
        <v>0.93389999999999995</v>
      </c>
      <c r="K720" s="483" t="str">
        <f t="shared" si="58"/>
        <v/>
      </c>
      <c r="L720" t="str">
        <f t="shared" si="59"/>
        <v/>
      </c>
    </row>
    <row r="721" spans="1:12" x14ac:dyDescent="0.25">
      <c r="A721" s="489" t="s">
        <v>695</v>
      </c>
      <c r="B721" s="489" t="s">
        <v>1011</v>
      </c>
      <c r="C721" s="489" t="s">
        <v>653</v>
      </c>
      <c r="D721" t="str">
        <f t="shared" si="55"/>
        <v>IN, FAYETTE County</v>
      </c>
      <c r="E721" s="489" t="s">
        <v>147</v>
      </c>
      <c r="F721" s="489" t="s">
        <v>147</v>
      </c>
      <c r="G721" s="483">
        <v>0.86570000000000003</v>
      </c>
      <c r="H721">
        <v>0.8347</v>
      </c>
      <c r="I721" s="490">
        <f t="shared" si="56"/>
        <v>3.7139091889301576E-2</v>
      </c>
      <c r="J721" s="483">
        <f t="shared" si="57"/>
        <v>0.86570000000000003</v>
      </c>
      <c r="K721" s="483" t="str">
        <f t="shared" si="58"/>
        <v/>
      </c>
      <c r="L721" t="str">
        <f t="shared" si="59"/>
        <v/>
      </c>
    </row>
    <row r="722" spans="1:12" x14ac:dyDescent="0.25">
      <c r="A722" s="489" t="s">
        <v>916</v>
      </c>
      <c r="B722" s="489" t="s">
        <v>1011</v>
      </c>
      <c r="C722" s="489" t="s">
        <v>653</v>
      </c>
      <c r="D722" t="str">
        <f t="shared" si="55"/>
        <v>IN, FLOYD County</v>
      </c>
      <c r="E722" s="489" t="s">
        <v>146</v>
      </c>
      <c r="F722" s="489" t="s">
        <v>146</v>
      </c>
      <c r="G722" s="483">
        <v>0.90680000000000005</v>
      </c>
      <c r="H722">
        <v>0.87929999999999997</v>
      </c>
      <c r="I722" s="490">
        <f t="shared" si="56"/>
        <v>3.1274877743659821E-2</v>
      </c>
      <c r="J722" s="483">
        <f t="shared" si="57"/>
        <v>0.90680000000000005</v>
      </c>
      <c r="K722" s="483" t="str">
        <f t="shared" si="58"/>
        <v/>
      </c>
      <c r="L722" t="str">
        <f t="shared" si="59"/>
        <v/>
      </c>
    </row>
    <row r="723" spans="1:12" x14ac:dyDescent="0.25">
      <c r="A723" s="489" t="s">
        <v>1884</v>
      </c>
      <c r="B723" s="489" t="s">
        <v>1011</v>
      </c>
      <c r="C723" s="489" t="s">
        <v>653</v>
      </c>
      <c r="D723" t="str">
        <f t="shared" si="55"/>
        <v>IN, FOUNTAIN County</v>
      </c>
      <c r="E723" s="489" t="s">
        <v>147</v>
      </c>
      <c r="F723" s="489" t="s">
        <v>147</v>
      </c>
      <c r="G723" s="483">
        <v>0.86570000000000003</v>
      </c>
      <c r="H723">
        <v>0.8347</v>
      </c>
      <c r="I723" s="490">
        <f t="shared" si="56"/>
        <v>3.7139091889301576E-2</v>
      </c>
      <c r="J723" s="483">
        <f t="shared" si="57"/>
        <v>0.86570000000000003</v>
      </c>
      <c r="K723" s="483" t="str">
        <f t="shared" si="58"/>
        <v/>
      </c>
      <c r="L723" t="str">
        <f t="shared" si="59"/>
        <v/>
      </c>
    </row>
    <row r="724" spans="1:12" x14ac:dyDescent="0.25">
      <c r="A724" s="489" t="s">
        <v>696</v>
      </c>
      <c r="B724" s="489" t="s">
        <v>1011</v>
      </c>
      <c r="C724" s="489" t="s">
        <v>653</v>
      </c>
      <c r="D724" t="str">
        <f t="shared" si="55"/>
        <v>IN, FRANKLIN County</v>
      </c>
      <c r="E724" s="489" t="s">
        <v>146</v>
      </c>
      <c r="F724" s="489" t="s">
        <v>146</v>
      </c>
      <c r="G724" s="483">
        <v>0.93310000000000004</v>
      </c>
      <c r="H724">
        <v>0.9103</v>
      </c>
      <c r="I724" s="490">
        <f t="shared" si="56"/>
        <v>2.5046687905086282E-2</v>
      </c>
      <c r="J724" s="483">
        <f t="shared" si="57"/>
        <v>0.93310000000000004</v>
      </c>
      <c r="K724" s="483" t="str">
        <f t="shared" si="58"/>
        <v/>
      </c>
      <c r="L724" t="str">
        <f t="shared" si="59"/>
        <v/>
      </c>
    </row>
    <row r="725" spans="1:12" x14ac:dyDescent="0.25">
      <c r="A725" s="489" t="s">
        <v>755</v>
      </c>
      <c r="B725" s="489" t="s">
        <v>1011</v>
      </c>
      <c r="C725" s="489" t="s">
        <v>653</v>
      </c>
      <c r="D725" t="str">
        <f t="shared" si="55"/>
        <v>IN, FULTON County</v>
      </c>
      <c r="E725" s="489" t="s">
        <v>147</v>
      </c>
      <c r="F725" s="489" t="s">
        <v>147</v>
      </c>
      <c r="G725" s="483">
        <v>0.86570000000000003</v>
      </c>
      <c r="H725">
        <v>0.8347</v>
      </c>
      <c r="I725" s="490">
        <f t="shared" si="56"/>
        <v>3.7139091889301576E-2</v>
      </c>
      <c r="J725" s="483">
        <f t="shared" si="57"/>
        <v>0.86570000000000003</v>
      </c>
      <c r="K725" s="483" t="str">
        <f t="shared" si="58"/>
        <v/>
      </c>
      <c r="L725" t="str">
        <f t="shared" si="59"/>
        <v/>
      </c>
    </row>
    <row r="726" spans="1:12" x14ac:dyDescent="0.25">
      <c r="A726" s="489" t="s">
        <v>1018</v>
      </c>
      <c r="B726" s="489" t="s">
        <v>1011</v>
      </c>
      <c r="C726" s="489" t="s">
        <v>653</v>
      </c>
      <c r="D726" t="str">
        <f t="shared" si="55"/>
        <v>IN, GIBSON County</v>
      </c>
      <c r="E726" s="489" t="s">
        <v>147</v>
      </c>
      <c r="F726" s="489" t="s">
        <v>147</v>
      </c>
      <c r="G726" s="483">
        <v>0.86570000000000003</v>
      </c>
      <c r="H726">
        <v>0.8347</v>
      </c>
      <c r="I726" s="490">
        <f t="shared" si="56"/>
        <v>3.7139091889301576E-2</v>
      </c>
      <c r="J726" s="483">
        <f t="shared" si="57"/>
        <v>0.86570000000000003</v>
      </c>
      <c r="K726" s="483" t="str">
        <f t="shared" si="58"/>
        <v/>
      </c>
      <c r="L726" t="str">
        <f t="shared" si="59"/>
        <v/>
      </c>
    </row>
    <row r="727" spans="1:12" x14ac:dyDescent="0.25">
      <c r="A727" s="489" t="s">
        <v>757</v>
      </c>
      <c r="B727" s="489" t="s">
        <v>1011</v>
      </c>
      <c r="C727" s="489" t="s">
        <v>653</v>
      </c>
      <c r="D727" t="str">
        <f t="shared" si="55"/>
        <v>IN, GRANT County</v>
      </c>
      <c r="E727" s="489" t="s">
        <v>147</v>
      </c>
      <c r="F727" s="489" t="s">
        <v>147</v>
      </c>
      <c r="G727" s="483">
        <v>0.86570000000000003</v>
      </c>
      <c r="H727">
        <v>0.8347</v>
      </c>
      <c r="I727" s="490">
        <f t="shared" si="56"/>
        <v>3.7139091889301576E-2</v>
      </c>
      <c r="J727" s="483">
        <f t="shared" si="57"/>
        <v>0.86570000000000003</v>
      </c>
      <c r="K727" s="483" t="str">
        <f t="shared" si="58"/>
        <v/>
      </c>
      <c r="L727" t="str">
        <f t="shared" si="59"/>
        <v/>
      </c>
    </row>
    <row r="728" spans="1:12" x14ac:dyDescent="0.25">
      <c r="A728" s="489" t="s">
        <v>698</v>
      </c>
      <c r="B728" s="489" t="s">
        <v>1011</v>
      </c>
      <c r="C728" s="489" t="s">
        <v>653</v>
      </c>
      <c r="D728" t="str">
        <f t="shared" si="55"/>
        <v>IN, GREENE County</v>
      </c>
      <c r="E728" s="489" t="s">
        <v>147</v>
      </c>
      <c r="F728" s="489" t="s">
        <v>147</v>
      </c>
      <c r="G728" s="483">
        <v>0.86570000000000003</v>
      </c>
      <c r="H728">
        <v>0.8347</v>
      </c>
      <c r="I728" s="490">
        <f t="shared" si="56"/>
        <v>3.7139091889301576E-2</v>
      </c>
      <c r="J728" s="483">
        <f t="shared" si="57"/>
        <v>0.86570000000000003</v>
      </c>
      <c r="K728" s="483" t="str">
        <f t="shared" si="58"/>
        <v/>
      </c>
      <c r="L728" t="str">
        <f t="shared" si="59"/>
        <v/>
      </c>
    </row>
    <row r="729" spans="1:12" x14ac:dyDescent="0.25">
      <c r="A729" s="489" t="s">
        <v>865</v>
      </c>
      <c r="B729" s="489" t="s">
        <v>1011</v>
      </c>
      <c r="C729" s="489" t="s">
        <v>653</v>
      </c>
      <c r="D729" t="str">
        <f t="shared" si="55"/>
        <v>IN, HAMILTON County</v>
      </c>
      <c r="E729" s="489" t="s">
        <v>146</v>
      </c>
      <c r="F729" s="489" t="s">
        <v>146</v>
      </c>
      <c r="G729" s="483">
        <v>0.98580000000000001</v>
      </c>
      <c r="H729">
        <v>0.95830000000000004</v>
      </c>
      <c r="I729" s="490">
        <f t="shared" si="56"/>
        <v>2.8696650318271906E-2</v>
      </c>
      <c r="J729" s="483">
        <f t="shared" si="57"/>
        <v>0.98580000000000001</v>
      </c>
      <c r="K729" s="483" t="str">
        <f t="shared" si="58"/>
        <v/>
      </c>
      <c r="L729" t="str">
        <f t="shared" si="59"/>
        <v/>
      </c>
    </row>
    <row r="730" spans="1:12" x14ac:dyDescent="0.25">
      <c r="A730" s="489" t="s">
        <v>922</v>
      </c>
      <c r="B730" s="489" t="s">
        <v>1011</v>
      </c>
      <c r="C730" s="489" t="s">
        <v>653</v>
      </c>
      <c r="D730" t="str">
        <f t="shared" si="55"/>
        <v>IN, HANCOCK County</v>
      </c>
      <c r="E730" s="489" t="s">
        <v>146</v>
      </c>
      <c r="F730" s="489" t="s">
        <v>146</v>
      </c>
      <c r="G730" s="483">
        <v>0.98580000000000001</v>
      </c>
      <c r="H730">
        <v>0.95830000000000004</v>
      </c>
      <c r="I730" s="490">
        <f t="shared" si="56"/>
        <v>2.8696650318271906E-2</v>
      </c>
      <c r="J730" s="483">
        <f t="shared" si="57"/>
        <v>0.98580000000000001</v>
      </c>
      <c r="K730" s="483" t="str">
        <f t="shared" si="58"/>
        <v/>
      </c>
      <c r="L730" t="str">
        <f t="shared" si="59"/>
        <v/>
      </c>
    </row>
    <row r="731" spans="1:12" x14ac:dyDescent="0.25">
      <c r="A731" s="489" t="s">
        <v>1019</v>
      </c>
      <c r="B731" s="489" t="s">
        <v>1011</v>
      </c>
      <c r="C731" s="489" t="s">
        <v>653</v>
      </c>
      <c r="D731" t="str">
        <f t="shared" si="55"/>
        <v>IN, HARRISON County</v>
      </c>
      <c r="E731" s="489" t="s">
        <v>146</v>
      </c>
      <c r="F731" s="489" t="s">
        <v>146</v>
      </c>
      <c r="G731" s="483">
        <v>0.90680000000000005</v>
      </c>
      <c r="H731">
        <v>0.87929999999999997</v>
      </c>
      <c r="I731" s="490">
        <f t="shared" si="56"/>
        <v>3.1274877743659821E-2</v>
      </c>
      <c r="J731" s="483">
        <f t="shared" si="57"/>
        <v>0.90680000000000005</v>
      </c>
      <c r="K731" s="483" t="str">
        <f t="shared" si="58"/>
        <v/>
      </c>
      <c r="L731" t="str">
        <f t="shared" si="59"/>
        <v/>
      </c>
    </row>
    <row r="732" spans="1:12" x14ac:dyDescent="0.25">
      <c r="A732" s="489" t="s">
        <v>1020</v>
      </c>
      <c r="B732" s="489" t="s">
        <v>1011</v>
      </c>
      <c r="C732" s="489" t="s">
        <v>653</v>
      </c>
      <c r="D732" t="str">
        <f t="shared" si="55"/>
        <v>IN, HENDRICKS County</v>
      </c>
      <c r="E732" s="489" t="s">
        <v>146</v>
      </c>
      <c r="F732" s="489" t="s">
        <v>146</v>
      </c>
      <c r="G732" s="483">
        <v>0.98580000000000001</v>
      </c>
      <c r="H732">
        <v>0.95830000000000004</v>
      </c>
      <c r="I732" s="490">
        <f t="shared" si="56"/>
        <v>2.8696650318271906E-2</v>
      </c>
      <c r="J732" s="483">
        <f t="shared" si="57"/>
        <v>0.98580000000000001</v>
      </c>
      <c r="K732" s="483" t="str">
        <f t="shared" si="58"/>
        <v/>
      </c>
      <c r="L732" t="str">
        <f t="shared" si="59"/>
        <v/>
      </c>
    </row>
    <row r="733" spans="1:12" x14ac:dyDescent="0.25">
      <c r="A733" s="489" t="s">
        <v>700</v>
      </c>
      <c r="B733" s="489" t="s">
        <v>1011</v>
      </c>
      <c r="C733" s="489" t="s">
        <v>653</v>
      </c>
      <c r="D733" t="str">
        <f t="shared" si="55"/>
        <v>IN, HENRY County</v>
      </c>
      <c r="E733" s="489" t="s">
        <v>147</v>
      </c>
      <c r="F733" s="489" t="s">
        <v>147</v>
      </c>
      <c r="G733" s="483">
        <v>0.86570000000000003</v>
      </c>
      <c r="H733">
        <v>0.8347</v>
      </c>
      <c r="I733" s="490">
        <f t="shared" si="56"/>
        <v>3.7139091889301576E-2</v>
      </c>
      <c r="J733" s="483">
        <f t="shared" si="57"/>
        <v>0.86570000000000003</v>
      </c>
      <c r="K733" s="483" t="str">
        <f t="shared" si="58"/>
        <v/>
      </c>
      <c r="L733" t="str">
        <f t="shared" si="59"/>
        <v/>
      </c>
    </row>
    <row r="734" spans="1:12" x14ac:dyDescent="0.25">
      <c r="A734" s="489" t="s">
        <v>758</v>
      </c>
      <c r="B734" s="489" t="s">
        <v>1011</v>
      </c>
      <c r="C734" s="489" t="s">
        <v>653</v>
      </c>
      <c r="D734" t="str">
        <f t="shared" si="55"/>
        <v>IN, HOWARD County</v>
      </c>
      <c r="E734" s="489" t="s">
        <v>146</v>
      </c>
      <c r="F734" s="489" t="s">
        <v>146</v>
      </c>
      <c r="G734" s="483">
        <v>1.0078</v>
      </c>
      <c r="H734">
        <v>0.97460000000000002</v>
      </c>
      <c r="I734" s="490">
        <f t="shared" si="56"/>
        <v>3.4065257541555517E-2</v>
      </c>
      <c r="J734" s="483">
        <f t="shared" si="57"/>
        <v>1.0078</v>
      </c>
      <c r="K734" s="483" t="str">
        <f t="shared" si="58"/>
        <v/>
      </c>
      <c r="L734" t="str">
        <f t="shared" si="59"/>
        <v/>
      </c>
    </row>
    <row r="735" spans="1:12" x14ac:dyDescent="0.25">
      <c r="A735" s="489" t="s">
        <v>1885</v>
      </c>
      <c r="B735" s="489" t="s">
        <v>1011</v>
      </c>
      <c r="C735" s="489" t="s">
        <v>653</v>
      </c>
      <c r="D735" t="str">
        <f t="shared" si="55"/>
        <v>IN, HUNTINGTON County</v>
      </c>
      <c r="E735" s="489" t="s">
        <v>147</v>
      </c>
      <c r="F735" s="489" t="s">
        <v>147</v>
      </c>
      <c r="G735" s="483">
        <v>0.86570000000000003</v>
      </c>
      <c r="H735">
        <v>0.8347</v>
      </c>
      <c r="I735" s="490">
        <f t="shared" si="56"/>
        <v>3.7139091889301576E-2</v>
      </c>
      <c r="J735" s="483">
        <f t="shared" si="57"/>
        <v>0.86570000000000003</v>
      </c>
      <c r="K735" s="483" t="str">
        <f t="shared" si="58"/>
        <v/>
      </c>
      <c r="L735" t="str">
        <f t="shared" si="59"/>
        <v/>
      </c>
    </row>
    <row r="736" spans="1:12" x14ac:dyDescent="0.25">
      <c r="A736" s="489" t="s">
        <v>702</v>
      </c>
      <c r="B736" s="489" t="s">
        <v>1011</v>
      </c>
      <c r="C736" s="489" t="s">
        <v>653</v>
      </c>
      <c r="D736" t="str">
        <f t="shared" si="55"/>
        <v>IN, JACKSON County</v>
      </c>
      <c r="E736" s="489" t="s">
        <v>147</v>
      </c>
      <c r="F736" s="489" t="s">
        <v>147</v>
      </c>
      <c r="G736" s="483">
        <v>0.86570000000000003</v>
      </c>
      <c r="H736">
        <v>0.8347</v>
      </c>
      <c r="I736" s="490">
        <f t="shared" si="56"/>
        <v>3.7139091889301576E-2</v>
      </c>
      <c r="J736" s="483">
        <f t="shared" si="57"/>
        <v>0.86570000000000003</v>
      </c>
      <c r="K736" s="483" t="str">
        <f t="shared" si="58"/>
        <v/>
      </c>
      <c r="L736" t="str">
        <f t="shared" si="59"/>
        <v/>
      </c>
    </row>
    <row r="737" spans="1:12" x14ac:dyDescent="0.25">
      <c r="A737" s="489" t="s">
        <v>926</v>
      </c>
      <c r="B737" s="489" t="s">
        <v>1011</v>
      </c>
      <c r="C737" s="489" t="s">
        <v>653</v>
      </c>
      <c r="D737" t="str">
        <f t="shared" si="55"/>
        <v>IN, JASPER County</v>
      </c>
      <c r="E737" s="489" t="s">
        <v>146</v>
      </c>
      <c r="F737" s="489" t="s">
        <v>146</v>
      </c>
      <c r="G737" s="483">
        <v>0.90769999999999995</v>
      </c>
      <c r="H737">
        <v>0.90469999999999995</v>
      </c>
      <c r="I737" s="490">
        <f t="shared" si="56"/>
        <v>3.3160163590140409E-3</v>
      </c>
      <c r="J737" s="483">
        <f t="shared" si="57"/>
        <v>0.90769999999999995</v>
      </c>
      <c r="K737" s="483" t="str">
        <f t="shared" si="58"/>
        <v/>
      </c>
      <c r="L737" t="str">
        <f t="shared" si="59"/>
        <v/>
      </c>
    </row>
    <row r="738" spans="1:12" x14ac:dyDescent="0.25">
      <c r="A738" s="489" t="s">
        <v>1886</v>
      </c>
      <c r="B738" s="489" t="s">
        <v>1011</v>
      </c>
      <c r="C738" s="489" t="s">
        <v>653</v>
      </c>
      <c r="D738" t="str">
        <f t="shared" si="55"/>
        <v>IN, JAY County</v>
      </c>
      <c r="E738" s="489" t="s">
        <v>147</v>
      </c>
      <c r="F738" s="489" t="s">
        <v>147</v>
      </c>
      <c r="G738" s="483">
        <v>0.86570000000000003</v>
      </c>
      <c r="H738">
        <v>0.8347</v>
      </c>
      <c r="I738" s="490">
        <f t="shared" si="56"/>
        <v>3.7139091889301576E-2</v>
      </c>
      <c r="J738" s="483">
        <f t="shared" si="57"/>
        <v>0.86570000000000003</v>
      </c>
      <c r="K738" s="483" t="str">
        <f t="shared" si="58"/>
        <v/>
      </c>
      <c r="L738" t="str">
        <f t="shared" si="59"/>
        <v/>
      </c>
    </row>
    <row r="739" spans="1:12" x14ac:dyDescent="0.25">
      <c r="A739" s="489" t="s">
        <v>703</v>
      </c>
      <c r="B739" s="489" t="s">
        <v>1011</v>
      </c>
      <c r="C739" s="489" t="s">
        <v>653</v>
      </c>
      <c r="D739" t="str">
        <f t="shared" si="55"/>
        <v>IN, JEFFERSON County</v>
      </c>
      <c r="E739" s="489" t="s">
        <v>147</v>
      </c>
      <c r="F739" s="489" t="s">
        <v>147</v>
      </c>
      <c r="G739" s="483">
        <v>0.86570000000000003</v>
      </c>
      <c r="H739">
        <v>0.8347</v>
      </c>
      <c r="I739" s="490">
        <f t="shared" si="56"/>
        <v>3.7139091889301576E-2</v>
      </c>
      <c r="J739" s="483">
        <f t="shared" si="57"/>
        <v>0.86570000000000003</v>
      </c>
      <c r="K739" s="483" t="str">
        <f t="shared" si="58"/>
        <v/>
      </c>
      <c r="L739" t="str">
        <f t="shared" si="59"/>
        <v/>
      </c>
    </row>
    <row r="740" spans="1:12" x14ac:dyDescent="0.25">
      <c r="A740" s="489" t="s">
        <v>1887</v>
      </c>
      <c r="B740" s="489" t="s">
        <v>1011</v>
      </c>
      <c r="C740" s="489" t="s">
        <v>653</v>
      </c>
      <c r="D740" t="str">
        <f t="shared" si="55"/>
        <v>IN, JENNINGS County</v>
      </c>
      <c r="E740" s="489" t="s">
        <v>147</v>
      </c>
      <c r="F740" s="489" t="s">
        <v>147</v>
      </c>
      <c r="G740" s="483">
        <v>0.86570000000000003</v>
      </c>
      <c r="H740">
        <v>0.8347</v>
      </c>
      <c r="I740" s="490">
        <f t="shared" si="56"/>
        <v>3.7139091889301576E-2</v>
      </c>
      <c r="J740" s="483">
        <f t="shared" si="57"/>
        <v>0.86570000000000003</v>
      </c>
      <c r="K740" s="483" t="str">
        <f t="shared" si="58"/>
        <v/>
      </c>
      <c r="L740" t="str">
        <f t="shared" si="59"/>
        <v/>
      </c>
    </row>
    <row r="741" spans="1:12" x14ac:dyDescent="0.25">
      <c r="A741" s="489" t="s">
        <v>759</v>
      </c>
      <c r="B741" s="489" t="s">
        <v>1011</v>
      </c>
      <c r="C741" s="489" t="s">
        <v>653</v>
      </c>
      <c r="D741" t="str">
        <f t="shared" si="55"/>
        <v>IN, JOHNSON County</v>
      </c>
      <c r="E741" s="489" t="s">
        <v>146</v>
      </c>
      <c r="F741" s="489" t="s">
        <v>146</v>
      </c>
      <c r="G741" s="483">
        <v>0.98580000000000001</v>
      </c>
      <c r="H741">
        <v>0.95830000000000004</v>
      </c>
      <c r="I741" s="490">
        <f t="shared" si="56"/>
        <v>2.8696650318271906E-2</v>
      </c>
      <c r="J741" s="483">
        <f t="shared" si="57"/>
        <v>0.98580000000000001</v>
      </c>
      <c r="K741" s="483" t="str">
        <f t="shared" si="58"/>
        <v/>
      </c>
      <c r="L741" t="str">
        <f t="shared" si="59"/>
        <v/>
      </c>
    </row>
    <row r="742" spans="1:12" x14ac:dyDescent="0.25">
      <c r="A742" s="489" t="s">
        <v>991</v>
      </c>
      <c r="B742" s="489" t="s">
        <v>1011</v>
      </c>
      <c r="C742" s="489" t="s">
        <v>653</v>
      </c>
      <c r="D742" t="str">
        <f t="shared" si="55"/>
        <v>IN, KNOX County</v>
      </c>
      <c r="E742" s="489" t="s">
        <v>147</v>
      </c>
      <c r="F742" s="489" t="s">
        <v>147</v>
      </c>
      <c r="G742" s="483">
        <v>0.86570000000000003</v>
      </c>
      <c r="H742">
        <v>0.8347</v>
      </c>
      <c r="I742" s="490">
        <f t="shared" si="56"/>
        <v>3.7139091889301576E-2</v>
      </c>
      <c r="J742" s="483">
        <f t="shared" si="57"/>
        <v>0.86570000000000003</v>
      </c>
      <c r="K742" s="483" t="str">
        <f t="shared" si="58"/>
        <v/>
      </c>
      <c r="L742" t="str">
        <f t="shared" si="59"/>
        <v/>
      </c>
    </row>
    <row r="743" spans="1:12" x14ac:dyDescent="0.25">
      <c r="A743" s="489" t="s">
        <v>1888</v>
      </c>
      <c r="B743" s="489" t="s">
        <v>1011</v>
      </c>
      <c r="C743" s="489" t="s">
        <v>653</v>
      </c>
      <c r="D743" t="str">
        <f t="shared" si="55"/>
        <v>IN, KOSCIUSKO County</v>
      </c>
      <c r="E743" s="489" t="s">
        <v>147</v>
      </c>
      <c r="F743" s="489" t="s">
        <v>147</v>
      </c>
      <c r="G743" s="483">
        <v>0.86570000000000003</v>
      </c>
      <c r="H743">
        <v>0.8347</v>
      </c>
      <c r="I743" s="490">
        <f t="shared" si="56"/>
        <v>3.7139091889301576E-2</v>
      </c>
      <c r="J743" s="483">
        <f t="shared" si="57"/>
        <v>0.86570000000000003</v>
      </c>
      <c r="K743" s="483" t="str">
        <f t="shared" si="58"/>
        <v/>
      </c>
      <c r="L743" t="str">
        <f t="shared" si="59"/>
        <v/>
      </c>
    </row>
    <row r="744" spans="1:12" x14ac:dyDescent="0.25">
      <c r="A744" s="489" t="s">
        <v>1889</v>
      </c>
      <c r="B744" s="489" t="s">
        <v>1011</v>
      </c>
      <c r="C744" s="489" t="s">
        <v>653</v>
      </c>
      <c r="D744" t="str">
        <f t="shared" si="55"/>
        <v>IN, LAGRANGE County</v>
      </c>
      <c r="E744" s="489" t="s">
        <v>147</v>
      </c>
      <c r="F744" s="489" t="s">
        <v>147</v>
      </c>
      <c r="G744" s="483">
        <v>0.86570000000000003</v>
      </c>
      <c r="H744">
        <v>0.8347</v>
      </c>
      <c r="I744" s="490">
        <f t="shared" si="56"/>
        <v>3.7139091889301576E-2</v>
      </c>
      <c r="J744" s="483">
        <f t="shared" si="57"/>
        <v>0.86570000000000003</v>
      </c>
      <c r="K744" s="483" t="str">
        <f t="shared" si="58"/>
        <v/>
      </c>
      <c r="L744" t="str">
        <f t="shared" si="59"/>
        <v/>
      </c>
    </row>
    <row r="745" spans="1:12" x14ac:dyDescent="0.25">
      <c r="A745" s="489" t="s">
        <v>785</v>
      </c>
      <c r="B745" s="489" t="s">
        <v>1011</v>
      </c>
      <c r="C745" s="489" t="s">
        <v>653</v>
      </c>
      <c r="D745" t="str">
        <f t="shared" si="55"/>
        <v>IN, LAKE County</v>
      </c>
      <c r="E745" s="489" t="s">
        <v>146</v>
      </c>
      <c r="F745" s="489" t="s">
        <v>146</v>
      </c>
      <c r="G745" s="483">
        <v>0.90769999999999995</v>
      </c>
      <c r="H745">
        <v>0.90469999999999995</v>
      </c>
      <c r="I745" s="490">
        <f t="shared" si="56"/>
        <v>3.3160163590140409E-3</v>
      </c>
      <c r="J745" s="483">
        <f t="shared" si="57"/>
        <v>0.90769999999999995</v>
      </c>
      <c r="K745" s="483" t="str">
        <f t="shared" si="58"/>
        <v/>
      </c>
      <c r="L745" t="str">
        <f t="shared" si="59"/>
        <v/>
      </c>
    </row>
    <row r="746" spans="1:12" x14ac:dyDescent="0.25">
      <c r="A746" s="489" t="s">
        <v>1021</v>
      </c>
      <c r="B746" s="489" t="s">
        <v>1011</v>
      </c>
      <c r="C746" s="489" t="s">
        <v>653</v>
      </c>
      <c r="D746" t="str">
        <f t="shared" si="55"/>
        <v>IN, LA PORTE County</v>
      </c>
      <c r="E746" s="489" t="s">
        <v>146</v>
      </c>
      <c r="F746" s="489" t="s">
        <v>146</v>
      </c>
      <c r="G746" s="483">
        <v>0.89729999999999999</v>
      </c>
      <c r="H746">
        <v>0.89500000000000002</v>
      </c>
      <c r="I746" s="490">
        <f t="shared" si="56"/>
        <v>2.5698324022346017E-3</v>
      </c>
      <c r="J746" s="483">
        <f t="shared" si="57"/>
        <v>0.89729999999999999</v>
      </c>
      <c r="K746" s="483" t="str">
        <f t="shared" si="58"/>
        <v/>
      </c>
      <c r="L746" t="str">
        <f t="shared" si="59"/>
        <v/>
      </c>
    </row>
    <row r="747" spans="1:12" x14ac:dyDescent="0.25">
      <c r="A747" s="489" t="s">
        <v>706</v>
      </c>
      <c r="B747" s="489" t="s">
        <v>1011</v>
      </c>
      <c r="C747" s="489" t="s">
        <v>653</v>
      </c>
      <c r="D747" t="str">
        <f t="shared" si="55"/>
        <v>IN, LAWRENCE County</v>
      </c>
      <c r="E747" s="489" t="s">
        <v>147</v>
      </c>
      <c r="F747" s="489" t="s">
        <v>147</v>
      </c>
      <c r="G747" s="483">
        <v>0.86570000000000003</v>
      </c>
      <c r="H747">
        <v>0.8347</v>
      </c>
      <c r="I747" s="490">
        <f t="shared" si="56"/>
        <v>3.7139091889301576E-2</v>
      </c>
      <c r="J747" s="483">
        <f t="shared" si="57"/>
        <v>0.86570000000000003</v>
      </c>
      <c r="K747" s="483" t="str">
        <f t="shared" si="58"/>
        <v/>
      </c>
      <c r="L747" t="str">
        <f t="shared" si="59"/>
        <v/>
      </c>
    </row>
    <row r="748" spans="1:12" x14ac:dyDescent="0.25">
      <c r="A748" s="489" t="s">
        <v>711</v>
      </c>
      <c r="B748" s="489" t="s">
        <v>1011</v>
      </c>
      <c r="C748" s="489" t="s">
        <v>653</v>
      </c>
      <c r="D748" t="str">
        <f t="shared" si="55"/>
        <v>IN, MADISON County</v>
      </c>
      <c r="E748" s="489" t="s">
        <v>146</v>
      </c>
      <c r="F748" s="489" t="s">
        <v>146</v>
      </c>
      <c r="G748" s="483">
        <v>0.98580000000000001</v>
      </c>
      <c r="H748">
        <v>0.95830000000000004</v>
      </c>
      <c r="I748" s="490">
        <f t="shared" si="56"/>
        <v>2.8696650318271906E-2</v>
      </c>
      <c r="J748" s="483">
        <f t="shared" si="57"/>
        <v>0.98580000000000001</v>
      </c>
      <c r="K748" s="483" t="str">
        <f t="shared" si="58"/>
        <v/>
      </c>
      <c r="L748" t="str">
        <f t="shared" si="59"/>
        <v/>
      </c>
    </row>
    <row r="749" spans="1:12" x14ac:dyDescent="0.25">
      <c r="A749" s="489" t="s">
        <v>712</v>
      </c>
      <c r="B749" s="489" t="s">
        <v>1011</v>
      </c>
      <c r="C749" s="489" t="s">
        <v>653</v>
      </c>
      <c r="D749" t="str">
        <f t="shared" si="55"/>
        <v>IN, MARION County</v>
      </c>
      <c r="E749" s="489" t="s">
        <v>146</v>
      </c>
      <c r="F749" s="489" t="s">
        <v>146</v>
      </c>
      <c r="G749" s="483">
        <v>0.98580000000000001</v>
      </c>
      <c r="H749">
        <v>0.95830000000000004</v>
      </c>
      <c r="I749" s="490">
        <f t="shared" si="56"/>
        <v>2.8696650318271906E-2</v>
      </c>
      <c r="J749" s="483">
        <f t="shared" si="57"/>
        <v>0.98580000000000001</v>
      </c>
      <c r="K749" s="483" t="str">
        <f t="shared" si="58"/>
        <v/>
      </c>
      <c r="L749" t="str">
        <f t="shared" si="59"/>
        <v/>
      </c>
    </row>
    <row r="750" spans="1:12" x14ac:dyDescent="0.25">
      <c r="A750" s="489" t="s">
        <v>713</v>
      </c>
      <c r="B750" s="489" t="s">
        <v>1011</v>
      </c>
      <c r="C750" s="489" t="s">
        <v>653</v>
      </c>
      <c r="D750" t="str">
        <f t="shared" si="55"/>
        <v>IN, MARSHALL County</v>
      </c>
      <c r="E750" s="489" t="s">
        <v>147</v>
      </c>
      <c r="F750" s="489" t="s">
        <v>147</v>
      </c>
      <c r="G750" s="483">
        <v>0.86570000000000003</v>
      </c>
      <c r="H750">
        <v>0.8347</v>
      </c>
      <c r="I750" s="490">
        <f t="shared" si="56"/>
        <v>3.7139091889301576E-2</v>
      </c>
      <c r="J750" s="483">
        <f t="shared" si="57"/>
        <v>0.86570000000000003</v>
      </c>
      <c r="K750" s="483" t="str">
        <f t="shared" si="58"/>
        <v/>
      </c>
      <c r="L750" t="str">
        <f t="shared" si="59"/>
        <v/>
      </c>
    </row>
    <row r="751" spans="1:12" x14ac:dyDescent="0.25">
      <c r="A751" s="489" t="s">
        <v>875</v>
      </c>
      <c r="B751" s="489" t="s">
        <v>1011</v>
      </c>
      <c r="C751" s="489" t="s">
        <v>653</v>
      </c>
      <c r="D751" t="str">
        <f t="shared" si="55"/>
        <v>IN, MARTIN County</v>
      </c>
      <c r="E751" s="489" t="s">
        <v>147</v>
      </c>
      <c r="F751" s="489" t="s">
        <v>147</v>
      </c>
      <c r="G751" s="483">
        <v>0.86570000000000003</v>
      </c>
      <c r="H751">
        <v>0.8347</v>
      </c>
      <c r="I751" s="490">
        <f t="shared" si="56"/>
        <v>3.7139091889301576E-2</v>
      </c>
      <c r="J751" s="483">
        <f t="shared" si="57"/>
        <v>0.86570000000000003</v>
      </c>
      <c r="K751" s="483" t="str">
        <f t="shared" si="58"/>
        <v/>
      </c>
      <c r="L751" t="str">
        <f t="shared" si="59"/>
        <v/>
      </c>
    </row>
    <row r="752" spans="1:12" x14ac:dyDescent="0.25">
      <c r="A752" s="489" t="s">
        <v>1022</v>
      </c>
      <c r="B752" s="489" t="s">
        <v>1011</v>
      </c>
      <c r="C752" s="489" t="s">
        <v>653</v>
      </c>
      <c r="D752" t="str">
        <f t="shared" si="55"/>
        <v>IN, MIAMI County</v>
      </c>
      <c r="E752" s="489" t="s">
        <v>147</v>
      </c>
      <c r="F752" s="489" t="s">
        <v>147</v>
      </c>
      <c r="G752" s="483">
        <v>0.86570000000000003</v>
      </c>
      <c r="H752">
        <v>0.8347</v>
      </c>
      <c r="I752" s="490">
        <f t="shared" si="56"/>
        <v>3.7139091889301576E-2</v>
      </c>
      <c r="J752" s="483">
        <f t="shared" si="57"/>
        <v>0.86570000000000003</v>
      </c>
      <c r="K752" s="483" t="str">
        <f t="shared" si="58"/>
        <v/>
      </c>
      <c r="L752" t="str">
        <f t="shared" si="59"/>
        <v/>
      </c>
    </row>
    <row r="753" spans="1:12" x14ac:dyDescent="0.25">
      <c r="A753" s="489" t="s">
        <v>715</v>
      </c>
      <c r="B753" s="489" t="s">
        <v>1011</v>
      </c>
      <c r="C753" s="489" t="s">
        <v>653</v>
      </c>
      <c r="D753" t="str">
        <f t="shared" si="55"/>
        <v>IN, MONROE County</v>
      </c>
      <c r="E753" s="489" t="s">
        <v>146</v>
      </c>
      <c r="F753" s="489" t="s">
        <v>146</v>
      </c>
      <c r="G753" s="483">
        <v>0.93679999999999997</v>
      </c>
      <c r="H753">
        <v>0.8972</v>
      </c>
      <c r="I753" s="490">
        <f t="shared" si="56"/>
        <v>4.4137316094516238E-2</v>
      </c>
      <c r="J753" s="483">
        <f t="shared" si="57"/>
        <v>0.93679999999999997</v>
      </c>
      <c r="K753" s="483" t="str">
        <f t="shared" si="58"/>
        <v/>
      </c>
      <c r="L753" t="str">
        <f t="shared" si="59"/>
        <v/>
      </c>
    </row>
    <row r="754" spans="1:12" x14ac:dyDescent="0.25">
      <c r="A754" s="489" t="s">
        <v>716</v>
      </c>
      <c r="B754" s="489" t="s">
        <v>1011</v>
      </c>
      <c r="C754" s="489" t="s">
        <v>653</v>
      </c>
      <c r="D754" t="str">
        <f t="shared" si="55"/>
        <v>IN, MONTGOMERY County</v>
      </c>
      <c r="E754" s="489" t="s">
        <v>147</v>
      </c>
      <c r="F754" s="489" t="s">
        <v>147</v>
      </c>
      <c r="G754" s="483">
        <v>0.86570000000000003</v>
      </c>
      <c r="H754">
        <v>0.8347</v>
      </c>
      <c r="I754" s="490">
        <f t="shared" si="56"/>
        <v>3.7139091889301576E-2</v>
      </c>
      <c r="J754" s="483">
        <f t="shared" si="57"/>
        <v>0.86570000000000003</v>
      </c>
      <c r="K754" s="483" t="str">
        <f t="shared" si="58"/>
        <v/>
      </c>
      <c r="L754" t="str">
        <f t="shared" si="59"/>
        <v/>
      </c>
    </row>
    <row r="755" spans="1:12" x14ac:dyDescent="0.25">
      <c r="A755" s="489" t="s">
        <v>717</v>
      </c>
      <c r="B755" s="489" t="s">
        <v>1011</v>
      </c>
      <c r="C755" s="489" t="s">
        <v>653</v>
      </c>
      <c r="D755" t="str">
        <f t="shared" si="55"/>
        <v>IN, MORGAN County</v>
      </c>
      <c r="E755" s="489" t="s">
        <v>146</v>
      </c>
      <c r="F755" s="489" t="s">
        <v>146</v>
      </c>
      <c r="G755" s="483">
        <v>0.98580000000000001</v>
      </c>
      <c r="H755">
        <v>0.95830000000000004</v>
      </c>
      <c r="I755" s="490">
        <f t="shared" si="56"/>
        <v>2.8696650318271906E-2</v>
      </c>
      <c r="J755" s="483">
        <f t="shared" si="57"/>
        <v>0.98580000000000001</v>
      </c>
      <c r="K755" s="483" t="str">
        <f t="shared" si="58"/>
        <v/>
      </c>
      <c r="L755" t="str">
        <f t="shared" si="59"/>
        <v/>
      </c>
    </row>
    <row r="756" spans="1:12" x14ac:dyDescent="0.25">
      <c r="A756" s="489" t="s">
        <v>766</v>
      </c>
      <c r="B756" s="489" t="s">
        <v>1011</v>
      </c>
      <c r="C756" s="489" t="s">
        <v>653</v>
      </c>
      <c r="D756" t="str">
        <f t="shared" si="55"/>
        <v>IN, NEWTON County</v>
      </c>
      <c r="E756" s="489" t="s">
        <v>146</v>
      </c>
      <c r="F756" s="489" t="s">
        <v>146</v>
      </c>
      <c r="G756" s="483">
        <v>0.90769999999999995</v>
      </c>
      <c r="H756">
        <v>0.90469999999999995</v>
      </c>
      <c r="I756" s="490">
        <f t="shared" si="56"/>
        <v>3.3160163590140409E-3</v>
      </c>
      <c r="J756" s="483">
        <f t="shared" si="57"/>
        <v>0.90769999999999995</v>
      </c>
      <c r="K756" s="483" t="str">
        <f t="shared" si="58"/>
        <v/>
      </c>
      <c r="L756" t="str">
        <f t="shared" si="59"/>
        <v/>
      </c>
    </row>
    <row r="757" spans="1:12" x14ac:dyDescent="0.25">
      <c r="A757" s="489" t="s">
        <v>1890</v>
      </c>
      <c r="B757" s="489" t="s">
        <v>1011</v>
      </c>
      <c r="C757" s="489" t="s">
        <v>653</v>
      </c>
      <c r="D757" t="str">
        <f t="shared" si="55"/>
        <v>IN, NOBLE County</v>
      </c>
      <c r="E757" s="489" t="s">
        <v>147</v>
      </c>
      <c r="F757" s="489" t="s">
        <v>147</v>
      </c>
      <c r="G757" s="483">
        <v>0.86570000000000003</v>
      </c>
      <c r="H757">
        <v>0.8347</v>
      </c>
      <c r="I757" s="490">
        <f t="shared" si="56"/>
        <v>3.7139091889301576E-2</v>
      </c>
      <c r="J757" s="483">
        <f t="shared" si="57"/>
        <v>0.86570000000000003</v>
      </c>
      <c r="K757" s="483" t="str">
        <f t="shared" si="58"/>
        <v/>
      </c>
      <c r="L757" t="str">
        <f t="shared" si="59"/>
        <v/>
      </c>
    </row>
    <row r="758" spans="1:12" x14ac:dyDescent="0.25">
      <c r="A758" s="489" t="s">
        <v>1023</v>
      </c>
      <c r="B758" s="489" t="s">
        <v>1011</v>
      </c>
      <c r="C758" s="489" t="s">
        <v>653</v>
      </c>
      <c r="D758" t="str">
        <f t="shared" si="55"/>
        <v>IN, OHIO County</v>
      </c>
      <c r="E758" s="489" t="s">
        <v>146</v>
      </c>
      <c r="F758" s="489" t="s">
        <v>146</v>
      </c>
      <c r="G758" s="483">
        <v>0.93310000000000004</v>
      </c>
      <c r="H758">
        <v>0.9103</v>
      </c>
      <c r="I758" s="490">
        <f t="shared" si="56"/>
        <v>2.5046687905086282E-2</v>
      </c>
      <c r="J758" s="483">
        <f t="shared" si="57"/>
        <v>0.93310000000000004</v>
      </c>
      <c r="K758" s="483" t="str">
        <f t="shared" si="58"/>
        <v/>
      </c>
      <c r="L758" t="str">
        <f t="shared" si="59"/>
        <v/>
      </c>
    </row>
    <row r="759" spans="1:12" x14ac:dyDescent="0.25">
      <c r="A759" s="489" t="s">
        <v>792</v>
      </c>
      <c r="B759" s="489" t="s">
        <v>1011</v>
      </c>
      <c r="C759" s="489" t="s">
        <v>653</v>
      </c>
      <c r="D759" t="str">
        <f t="shared" si="55"/>
        <v>IN, ORANGE County</v>
      </c>
      <c r="E759" s="489" t="s">
        <v>147</v>
      </c>
      <c r="F759" s="489" t="s">
        <v>147</v>
      </c>
      <c r="G759" s="483">
        <v>0.86570000000000003</v>
      </c>
      <c r="H759">
        <v>0.8347</v>
      </c>
      <c r="I759" s="490">
        <f t="shared" si="56"/>
        <v>3.7139091889301576E-2</v>
      </c>
      <c r="J759" s="483">
        <f t="shared" si="57"/>
        <v>0.86570000000000003</v>
      </c>
      <c r="K759" s="483" t="str">
        <f t="shared" si="58"/>
        <v/>
      </c>
      <c r="L759" t="str">
        <f t="shared" si="59"/>
        <v/>
      </c>
    </row>
    <row r="760" spans="1:12" x14ac:dyDescent="0.25">
      <c r="A760" s="489" t="s">
        <v>1024</v>
      </c>
      <c r="B760" s="489" t="s">
        <v>1011</v>
      </c>
      <c r="C760" s="489" t="s">
        <v>653</v>
      </c>
      <c r="D760" t="str">
        <f t="shared" si="55"/>
        <v>IN, OWEN County</v>
      </c>
      <c r="E760" s="489" t="s">
        <v>146</v>
      </c>
      <c r="F760" s="489" t="s">
        <v>146</v>
      </c>
      <c r="G760" s="483">
        <v>0.93679999999999997</v>
      </c>
      <c r="H760">
        <v>0.8972</v>
      </c>
      <c r="I760" s="490">
        <f t="shared" si="56"/>
        <v>4.4137316094516238E-2</v>
      </c>
      <c r="J760" s="483">
        <f t="shared" si="57"/>
        <v>0.93679999999999997</v>
      </c>
      <c r="K760" s="483" t="str">
        <f t="shared" si="58"/>
        <v/>
      </c>
      <c r="L760" t="str">
        <f t="shared" si="59"/>
        <v/>
      </c>
    </row>
    <row r="761" spans="1:12" x14ac:dyDescent="0.25">
      <c r="A761" s="489" t="s">
        <v>1891</v>
      </c>
      <c r="B761" s="489" t="s">
        <v>1011</v>
      </c>
      <c r="C761" s="489" t="s">
        <v>653</v>
      </c>
      <c r="D761" t="str">
        <f t="shared" si="55"/>
        <v>IN, PARKE County</v>
      </c>
      <c r="E761" s="489" t="s">
        <v>147</v>
      </c>
      <c r="F761" s="489" t="s">
        <v>146</v>
      </c>
      <c r="G761" s="483">
        <v>0.86570000000000003</v>
      </c>
      <c r="H761">
        <v>0.85770000000000002</v>
      </c>
      <c r="I761" s="490">
        <f t="shared" si="56"/>
        <v>9.3272706074385061E-3</v>
      </c>
      <c r="J761" s="483">
        <f t="shared" si="57"/>
        <v>0.86570000000000003</v>
      </c>
      <c r="K761" s="483" t="str">
        <f t="shared" si="58"/>
        <v/>
      </c>
      <c r="L761" t="str">
        <f t="shared" si="59"/>
        <v/>
      </c>
    </row>
    <row r="762" spans="1:12" x14ac:dyDescent="0.25">
      <c r="A762" s="489" t="s">
        <v>718</v>
      </c>
      <c r="B762" s="489" t="s">
        <v>1011</v>
      </c>
      <c r="C762" s="489" t="s">
        <v>653</v>
      </c>
      <c r="D762" t="str">
        <f t="shared" si="55"/>
        <v>IN, PERRY County</v>
      </c>
      <c r="E762" s="489" t="s">
        <v>147</v>
      </c>
      <c r="F762" s="489" t="s">
        <v>147</v>
      </c>
      <c r="G762" s="483">
        <v>0.86570000000000003</v>
      </c>
      <c r="H762">
        <v>0.8347</v>
      </c>
      <c r="I762" s="490">
        <f t="shared" si="56"/>
        <v>3.7139091889301576E-2</v>
      </c>
      <c r="J762" s="483">
        <f t="shared" si="57"/>
        <v>0.86570000000000003</v>
      </c>
      <c r="K762" s="483" t="str">
        <f t="shared" si="58"/>
        <v/>
      </c>
      <c r="L762" t="str">
        <f t="shared" si="59"/>
        <v/>
      </c>
    </row>
    <row r="763" spans="1:12" x14ac:dyDescent="0.25">
      <c r="A763" s="489" t="s">
        <v>720</v>
      </c>
      <c r="B763" s="489" t="s">
        <v>1011</v>
      </c>
      <c r="C763" s="489" t="s">
        <v>653</v>
      </c>
      <c r="D763" t="str">
        <f t="shared" si="55"/>
        <v>IN, PIKE County</v>
      </c>
      <c r="E763" s="489" t="s">
        <v>147</v>
      </c>
      <c r="F763" s="489" t="s">
        <v>147</v>
      </c>
      <c r="G763" s="483">
        <v>0.86570000000000003</v>
      </c>
      <c r="H763">
        <v>0.8347</v>
      </c>
      <c r="I763" s="490">
        <f t="shared" si="56"/>
        <v>3.7139091889301576E-2</v>
      </c>
      <c r="J763" s="483">
        <f t="shared" si="57"/>
        <v>0.86570000000000003</v>
      </c>
      <c r="K763" s="483" t="str">
        <f t="shared" si="58"/>
        <v/>
      </c>
      <c r="L763" t="str">
        <f t="shared" si="59"/>
        <v/>
      </c>
    </row>
    <row r="764" spans="1:12" x14ac:dyDescent="0.25">
      <c r="A764" s="489" t="s">
        <v>1025</v>
      </c>
      <c r="B764" s="489" t="s">
        <v>1011</v>
      </c>
      <c r="C764" s="489" t="s">
        <v>653</v>
      </c>
      <c r="D764" t="str">
        <f t="shared" si="55"/>
        <v>IN, PORTER County</v>
      </c>
      <c r="E764" s="489" t="s">
        <v>146</v>
      </c>
      <c r="F764" s="489" t="s">
        <v>146</v>
      </c>
      <c r="G764" s="483">
        <v>0.90769999999999995</v>
      </c>
      <c r="H764">
        <v>0.90469999999999995</v>
      </c>
      <c r="I764" s="490">
        <f t="shared" si="56"/>
        <v>3.3160163590140409E-3</v>
      </c>
      <c r="J764" s="483">
        <f t="shared" si="57"/>
        <v>0.90769999999999995</v>
      </c>
      <c r="K764" s="483" t="str">
        <f t="shared" si="58"/>
        <v/>
      </c>
      <c r="L764" t="str">
        <f t="shared" si="59"/>
        <v/>
      </c>
    </row>
    <row r="765" spans="1:12" x14ac:dyDescent="0.25">
      <c r="A765" s="489" t="s">
        <v>1026</v>
      </c>
      <c r="B765" s="489" t="s">
        <v>1011</v>
      </c>
      <c r="C765" s="489" t="s">
        <v>653</v>
      </c>
      <c r="D765" t="str">
        <f t="shared" si="55"/>
        <v>IN, POSEY County</v>
      </c>
      <c r="E765" s="489" t="s">
        <v>146</v>
      </c>
      <c r="F765" s="489" t="s">
        <v>146</v>
      </c>
      <c r="G765" s="483">
        <v>0.93659999999999999</v>
      </c>
      <c r="H765">
        <v>0.9163</v>
      </c>
      <c r="I765" s="490">
        <f t="shared" si="56"/>
        <v>2.2154316271963313E-2</v>
      </c>
      <c r="J765" s="483">
        <f t="shared" si="57"/>
        <v>0.93659999999999999</v>
      </c>
      <c r="K765" s="483" t="str">
        <f t="shared" si="58"/>
        <v/>
      </c>
      <c r="L765" t="str">
        <f t="shared" si="59"/>
        <v/>
      </c>
    </row>
    <row r="766" spans="1:12" x14ac:dyDescent="0.25">
      <c r="A766" s="489" t="s">
        <v>770</v>
      </c>
      <c r="B766" s="489" t="s">
        <v>1011</v>
      </c>
      <c r="C766" s="489" t="s">
        <v>653</v>
      </c>
      <c r="D766" t="str">
        <f t="shared" si="55"/>
        <v>IN, PULASKI County</v>
      </c>
      <c r="E766" s="489" t="s">
        <v>147</v>
      </c>
      <c r="F766" s="489" t="s">
        <v>147</v>
      </c>
      <c r="G766" s="483">
        <v>0.86570000000000003</v>
      </c>
      <c r="H766">
        <v>0.8347</v>
      </c>
      <c r="I766" s="490">
        <f t="shared" si="56"/>
        <v>3.7139091889301576E-2</v>
      </c>
      <c r="J766" s="483">
        <f t="shared" si="57"/>
        <v>0.86570000000000003</v>
      </c>
      <c r="K766" s="483" t="str">
        <f t="shared" si="58"/>
        <v/>
      </c>
      <c r="L766" t="str">
        <f t="shared" si="59"/>
        <v/>
      </c>
    </row>
    <row r="767" spans="1:12" x14ac:dyDescent="0.25">
      <c r="A767" s="489" t="s">
        <v>883</v>
      </c>
      <c r="B767" s="489" t="s">
        <v>1011</v>
      </c>
      <c r="C767" s="489" t="s">
        <v>653</v>
      </c>
      <c r="D767" t="str">
        <f t="shared" si="55"/>
        <v>IN, PUTNAM County</v>
      </c>
      <c r="E767" s="489" t="s">
        <v>147</v>
      </c>
      <c r="F767" s="489" t="s">
        <v>146</v>
      </c>
      <c r="G767" s="483">
        <v>0.86570000000000003</v>
      </c>
      <c r="H767">
        <v>0.95830000000000004</v>
      </c>
      <c r="I767" s="490">
        <f t="shared" si="56"/>
        <v>-9.6629447980799338E-2</v>
      </c>
      <c r="J767" s="483">
        <f t="shared" si="57"/>
        <v>0.910385</v>
      </c>
      <c r="K767" s="483" t="str">
        <f t="shared" si="58"/>
        <v>Yes</v>
      </c>
      <c r="L767">
        <f t="shared" si="59"/>
        <v>1</v>
      </c>
    </row>
    <row r="768" spans="1:12" x14ac:dyDescent="0.25">
      <c r="A768" s="489" t="s">
        <v>721</v>
      </c>
      <c r="B768" s="489" t="s">
        <v>1011</v>
      </c>
      <c r="C768" s="489" t="s">
        <v>653</v>
      </c>
      <c r="D768" t="str">
        <f t="shared" si="55"/>
        <v>IN, RANDOLPH County</v>
      </c>
      <c r="E768" s="489" t="s">
        <v>147</v>
      </c>
      <c r="F768" s="489" t="s">
        <v>147</v>
      </c>
      <c r="G768" s="483">
        <v>0.86570000000000003</v>
      </c>
      <c r="H768">
        <v>0.8347</v>
      </c>
      <c r="I768" s="490">
        <f t="shared" si="56"/>
        <v>3.7139091889301576E-2</v>
      </c>
      <c r="J768" s="483">
        <f t="shared" si="57"/>
        <v>0.86570000000000003</v>
      </c>
      <c r="K768" s="483" t="str">
        <f t="shared" si="58"/>
        <v/>
      </c>
      <c r="L768" t="str">
        <f t="shared" si="59"/>
        <v/>
      </c>
    </row>
    <row r="769" spans="1:12" x14ac:dyDescent="0.25">
      <c r="A769" s="489" t="s">
        <v>1892</v>
      </c>
      <c r="B769" s="489" t="s">
        <v>1011</v>
      </c>
      <c r="C769" s="489" t="s">
        <v>653</v>
      </c>
      <c r="D769" t="str">
        <f t="shared" si="55"/>
        <v>IN, RIPLEY County</v>
      </c>
      <c r="E769" s="489" t="s">
        <v>147</v>
      </c>
      <c r="F769" s="489" t="s">
        <v>147</v>
      </c>
      <c r="G769" s="483">
        <v>0.86570000000000003</v>
      </c>
      <c r="H769">
        <v>0.8347</v>
      </c>
      <c r="I769" s="490">
        <f t="shared" si="56"/>
        <v>3.7139091889301576E-2</v>
      </c>
      <c r="J769" s="483">
        <f t="shared" si="57"/>
        <v>0.86570000000000003</v>
      </c>
      <c r="K769" s="483" t="str">
        <f t="shared" si="58"/>
        <v/>
      </c>
      <c r="L769" t="str">
        <f t="shared" si="59"/>
        <v/>
      </c>
    </row>
    <row r="770" spans="1:12" x14ac:dyDescent="0.25">
      <c r="A770" s="489" t="s">
        <v>1893</v>
      </c>
      <c r="B770" s="489" t="s">
        <v>1011</v>
      </c>
      <c r="C770" s="489" t="s">
        <v>653</v>
      </c>
      <c r="D770" t="str">
        <f t="shared" ref="D770:D833" si="60">B770&amp;", "&amp;A770&amp;" "&amp;C770</f>
        <v>IN, RUSH County</v>
      </c>
      <c r="E770" s="489" t="s">
        <v>147</v>
      </c>
      <c r="F770" s="489" t="s">
        <v>147</v>
      </c>
      <c r="G770" s="483">
        <v>0.86570000000000003</v>
      </c>
      <c r="H770">
        <v>0.8347</v>
      </c>
      <c r="I770" s="490">
        <f t="shared" si="56"/>
        <v>3.7139091889301576E-2</v>
      </c>
      <c r="J770" s="483">
        <f t="shared" si="57"/>
        <v>0.86570000000000003</v>
      </c>
      <c r="K770" s="483" t="str">
        <f t="shared" si="58"/>
        <v/>
      </c>
      <c r="L770" t="str">
        <f t="shared" si="59"/>
        <v/>
      </c>
    </row>
    <row r="771" spans="1:12" x14ac:dyDescent="0.25">
      <c r="A771" s="489" t="s">
        <v>1027</v>
      </c>
      <c r="B771" s="489" t="s">
        <v>1011</v>
      </c>
      <c r="C771" s="489" t="s">
        <v>653</v>
      </c>
      <c r="D771" t="str">
        <f t="shared" si="60"/>
        <v>IN, ST. JOSEPH County</v>
      </c>
      <c r="E771" s="489" t="s">
        <v>146</v>
      </c>
      <c r="F771" s="489" t="s">
        <v>146</v>
      </c>
      <c r="G771" s="483">
        <v>1</v>
      </c>
      <c r="H771">
        <v>0.9395</v>
      </c>
      <c r="I771" s="490">
        <f t="shared" ref="I771:I834" si="61">(G771-H771)/H771</f>
        <v>6.4395955295369872E-2</v>
      </c>
      <c r="J771" s="483">
        <f t="shared" ref="J771:J834" si="62">IF(I771&lt;=-5%,H771*0.95,G771)</f>
        <v>1</v>
      </c>
      <c r="K771" s="483" t="str">
        <f t="shared" ref="K771:K834" si="63">IF(I771&lt;=-5%,"Yes","")</f>
        <v/>
      </c>
      <c r="L771" t="str">
        <f t="shared" ref="L771:L834" si="64">IF(K771="","",1)</f>
        <v/>
      </c>
    </row>
    <row r="772" spans="1:12" x14ac:dyDescent="0.25">
      <c r="A772" s="489" t="s">
        <v>772</v>
      </c>
      <c r="B772" s="489" t="s">
        <v>1011</v>
      </c>
      <c r="C772" s="489" t="s">
        <v>653</v>
      </c>
      <c r="D772" t="str">
        <f t="shared" si="60"/>
        <v>IN, SCOTT County</v>
      </c>
      <c r="E772" s="489" t="s">
        <v>147</v>
      </c>
      <c r="F772" s="489" t="s">
        <v>147</v>
      </c>
      <c r="G772" s="483">
        <v>0.86570000000000003</v>
      </c>
      <c r="H772">
        <v>0.8347</v>
      </c>
      <c r="I772" s="490">
        <f t="shared" si="61"/>
        <v>3.7139091889301576E-2</v>
      </c>
      <c r="J772" s="483">
        <f t="shared" si="62"/>
        <v>0.86570000000000003</v>
      </c>
      <c r="K772" s="483" t="str">
        <f t="shared" si="63"/>
        <v/>
      </c>
      <c r="L772" t="str">
        <f t="shared" si="64"/>
        <v/>
      </c>
    </row>
    <row r="773" spans="1:12" x14ac:dyDescent="0.25">
      <c r="A773" s="489" t="s">
        <v>724</v>
      </c>
      <c r="B773" s="489" t="s">
        <v>1011</v>
      </c>
      <c r="C773" s="489" t="s">
        <v>653</v>
      </c>
      <c r="D773" t="str">
        <f t="shared" si="60"/>
        <v>IN, SHELBY County</v>
      </c>
      <c r="E773" s="489" t="s">
        <v>146</v>
      </c>
      <c r="F773" s="489" t="s">
        <v>146</v>
      </c>
      <c r="G773" s="483">
        <v>0.98580000000000001</v>
      </c>
      <c r="H773">
        <v>0.95830000000000004</v>
      </c>
      <c r="I773" s="490">
        <f t="shared" si="61"/>
        <v>2.8696650318271906E-2</v>
      </c>
      <c r="J773" s="483">
        <f t="shared" si="62"/>
        <v>0.98580000000000001</v>
      </c>
      <c r="K773" s="483" t="str">
        <f t="shared" si="63"/>
        <v/>
      </c>
      <c r="L773" t="str">
        <f t="shared" si="64"/>
        <v/>
      </c>
    </row>
    <row r="774" spans="1:12" x14ac:dyDescent="0.25">
      <c r="A774" s="489" t="s">
        <v>1028</v>
      </c>
      <c r="B774" s="489" t="s">
        <v>1011</v>
      </c>
      <c r="C774" s="489" t="s">
        <v>653</v>
      </c>
      <c r="D774" t="str">
        <f t="shared" si="60"/>
        <v>IN, SPENCER County</v>
      </c>
      <c r="E774" s="489" t="s">
        <v>147</v>
      </c>
      <c r="F774" s="489" t="s">
        <v>147</v>
      </c>
      <c r="G774" s="483">
        <v>0.86570000000000003</v>
      </c>
      <c r="H774">
        <v>0.8347</v>
      </c>
      <c r="I774" s="490">
        <f t="shared" si="61"/>
        <v>3.7139091889301576E-2</v>
      </c>
      <c r="J774" s="483">
        <f t="shared" si="62"/>
        <v>0.86570000000000003</v>
      </c>
      <c r="K774" s="483" t="str">
        <f t="shared" si="63"/>
        <v/>
      </c>
      <c r="L774" t="str">
        <f t="shared" si="64"/>
        <v/>
      </c>
    </row>
    <row r="775" spans="1:12" x14ac:dyDescent="0.25">
      <c r="A775" s="489" t="s">
        <v>1894</v>
      </c>
      <c r="B775" s="489" t="s">
        <v>1011</v>
      </c>
      <c r="C775" s="489" t="s">
        <v>653</v>
      </c>
      <c r="D775" t="str">
        <f t="shared" si="60"/>
        <v>IN, STARKE County</v>
      </c>
      <c r="E775" s="489" t="s">
        <v>147</v>
      </c>
      <c r="F775" s="489" t="s">
        <v>147</v>
      </c>
      <c r="G775" s="483">
        <v>0.86570000000000003</v>
      </c>
      <c r="H775">
        <v>0.8347</v>
      </c>
      <c r="I775" s="490">
        <f t="shared" si="61"/>
        <v>3.7139091889301576E-2</v>
      </c>
      <c r="J775" s="483">
        <f t="shared" si="62"/>
        <v>0.86570000000000003</v>
      </c>
      <c r="K775" s="483" t="str">
        <f t="shared" si="63"/>
        <v/>
      </c>
      <c r="L775" t="str">
        <f t="shared" si="64"/>
        <v/>
      </c>
    </row>
    <row r="776" spans="1:12" x14ac:dyDescent="0.25">
      <c r="A776" s="489" t="s">
        <v>1895</v>
      </c>
      <c r="B776" s="489" t="s">
        <v>1011</v>
      </c>
      <c r="C776" s="489" t="s">
        <v>653</v>
      </c>
      <c r="D776" t="str">
        <f t="shared" si="60"/>
        <v>IN, STEUBEN County</v>
      </c>
      <c r="E776" s="489" t="s">
        <v>147</v>
      </c>
      <c r="F776" s="489" t="s">
        <v>147</v>
      </c>
      <c r="G776" s="483">
        <v>0.86570000000000003</v>
      </c>
      <c r="H776">
        <v>0.8347</v>
      </c>
      <c r="I776" s="490">
        <f t="shared" si="61"/>
        <v>3.7139091889301576E-2</v>
      </c>
      <c r="J776" s="483">
        <f t="shared" si="62"/>
        <v>0.86570000000000003</v>
      </c>
      <c r="K776" s="483" t="str">
        <f t="shared" si="63"/>
        <v/>
      </c>
      <c r="L776" t="str">
        <f t="shared" si="64"/>
        <v/>
      </c>
    </row>
    <row r="777" spans="1:12" x14ac:dyDescent="0.25">
      <c r="A777" s="489" t="s">
        <v>1029</v>
      </c>
      <c r="B777" s="489" t="s">
        <v>1011</v>
      </c>
      <c r="C777" s="489" t="s">
        <v>653</v>
      </c>
      <c r="D777" t="str">
        <f t="shared" si="60"/>
        <v>IN, SULLIVAN County</v>
      </c>
      <c r="E777" s="489" t="s">
        <v>146</v>
      </c>
      <c r="F777" s="489" t="s">
        <v>146</v>
      </c>
      <c r="G777" s="483">
        <v>0.88119999999999998</v>
      </c>
      <c r="H777">
        <v>0.85770000000000002</v>
      </c>
      <c r="I777" s="490">
        <f t="shared" si="61"/>
        <v>2.7398857409350549E-2</v>
      </c>
      <c r="J777" s="483">
        <f t="shared" si="62"/>
        <v>0.88119999999999998</v>
      </c>
      <c r="K777" s="483" t="str">
        <f t="shared" si="63"/>
        <v/>
      </c>
      <c r="L777" t="str">
        <f t="shared" si="64"/>
        <v/>
      </c>
    </row>
    <row r="778" spans="1:12" x14ac:dyDescent="0.25">
      <c r="A778" s="489" t="s">
        <v>1896</v>
      </c>
      <c r="B778" s="489" t="s">
        <v>1011</v>
      </c>
      <c r="C778" s="489" t="s">
        <v>653</v>
      </c>
      <c r="D778" t="str">
        <f t="shared" si="60"/>
        <v>IN, SWITZERLAND County</v>
      </c>
      <c r="E778" s="489" t="s">
        <v>147</v>
      </c>
      <c r="F778" s="489" t="s">
        <v>147</v>
      </c>
      <c r="G778" s="483">
        <v>0.86570000000000003</v>
      </c>
      <c r="H778">
        <v>0.8347</v>
      </c>
      <c r="I778" s="490">
        <f t="shared" si="61"/>
        <v>3.7139091889301576E-2</v>
      </c>
      <c r="J778" s="483">
        <f t="shared" si="62"/>
        <v>0.86570000000000003</v>
      </c>
      <c r="K778" s="483" t="str">
        <f t="shared" si="63"/>
        <v/>
      </c>
      <c r="L778" t="str">
        <f t="shared" si="64"/>
        <v/>
      </c>
    </row>
    <row r="779" spans="1:12" x14ac:dyDescent="0.25">
      <c r="A779" s="489" t="s">
        <v>1030</v>
      </c>
      <c r="B779" s="489" t="s">
        <v>1011</v>
      </c>
      <c r="C779" s="489" t="s">
        <v>653</v>
      </c>
      <c r="D779" t="str">
        <f t="shared" si="60"/>
        <v>IN, TIPPECANOE County</v>
      </c>
      <c r="E779" s="489" t="s">
        <v>146</v>
      </c>
      <c r="F779" s="489" t="s">
        <v>146</v>
      </c>
      <c r="G779" s="483">
        <v>0.95840000000000003</v>
      </c>
      <c r="H779">
        <v>0.93149999999999999</v>
      </c>
      <c r="I779" s="490">
        <f t="shared" si="61"/>
        <v>2.8878153515834712E-2</v>
      </c>
      <c r="J779" s="483">
        <f t="shared" si="62"/>
        <v>0.95840000000000003</v>
      </c>
      <c r="K779" s="483" t="str">
        <f t="shared" si="63"/>
        <v/>
      </c>
      <c r="L779" t="str">
        <f t="shared" si="64"/>
        <v/>
      </c>
    </row>
    <row r="780" spans="1:12" x14ac:dyDescent="0.25">
      <c r="A780" s="489" t="s">
        <v>1031</v>
      </c>
      <c r="B780" s="489" t="s">
        <v>1011</v>
      </c>
      <c r="C780" s="489" t="s">
        <v>653</v>
      </c>
      <c r="D780" t="str">
        <f t="shared" si="60"/>
        <v>IN, TIPTON County</v>
      </c>
      <c r="E780" s="489" t="s">
        <v>146</v>
      </c>
      <c r="F780" s="489" t="s">
        <v>147</v>
      </c>
      <c r="G780" s="483">
        <v>0.98580000000000001</v>
      </c>
      <c r="H780">
        <v>0.8347</v>
      </c>
      <c r="I780" s="490">
        <f t="shared" si="61"/>
        <v>0.18102312207978916</v>
      </c>
      <c r="J780" s="483">
        <f t="shared" si="62"/>
        <v>0.98580000000000001</v>
      </c>
      <c r="K780" s="483" t="str">
        <f t="shared" si="63"/>
        <v/>
      </c>
      <c r="L780" t="str">
        <f t="shared" si="64"/>
        <v/>
      </c>
    </row>
    <row r="781" spans="1:12" x14ac:dyDescent="0.25">
      <c r="A781" s="489" t="s">
        <v>775</v>
      </c>
      <c r="B781" s="489" t="s">
        <v>1011</v>
      </c>
      <c r="C781" s="489" t="s">
        <v>653</v>
      </c>
      <c r="D781" t="str">
        <f t="shared" si="60"/>
        <v>IN, UNION County</v>
      </c>
      <c r="E781" s="489" t="s">
        <v>147</v>
      </c>
      <c r="F781" s="489" t="s">
        <v>146</v>
      </c>
      <c r="G781" s="483">
        <v>0.86570000000000003</v>
      </c>
      <c r="H781">
        <v>0.9103</v>
      </c>
      <c r="I781" s="490">
        <f t="shared" si="61"/>
        <v>-4.8994836866966901E-2</v>
      </c>
      <c r="J781" s="483">
        <f t="shared" si="62"/>
        <v>0.86570000000000003</v>
      </c>
      <c r="K781" s="483" t="str">
        <f t="shared" si="63"/>
        <v/>
      </c>
      <c r="L781" t="str">
        <f t="shared" si="64"/>
        <v/>
      </c>
    </row>
    <row r="782" spans="1:12" x14ac:dyDescent="0.25">
      <c r="A782" s="489" t="s">
        <v>1032</v>
      </c>
      <c r="B782" s="489" t="s">
        <v>1011</v>
      </c>
      <c r="C782" s="489" t="s">
        <v>653</v>
      </c>
      <c r="D782" t="str">
        <f t="shared" si="60"/>
        <v>IN, VANDERBURGH County</v>
      </c>
      <c r="E782" s="489" t="s">
        <v>146</v>
      </c>
      <c r="F782" s="489" t="s">
        <v>146</v>
      </c>
      <c r="G782" s="483">
        <v>0.93659999999999999</v>
      </c>
      <c r="H782">
        <v>0.9163</v>
      </c>
      <c r="I782" s="490">
        <f t="shared" si="61"/>
        <v>2.2154316271963313E-2</v>
      </c>
      <c r="J782" s="483">
        <f t="shared" si="62"/>
        <v>0.93659999999999999</v>
      </c>
      <c r="K782" s="483" t="str">
        <f t="shared" si="63"/>
        <v/>
      </c>
      <c r="L782" t="str">
        <f t="shared" si="64"/>
        <v/>
      </c>
    </row>
    <row r="783" spans="1:12" x14ac:dyDescent="0.25">
      <c r="A783" s="489" t="s">
        <v>1033</v>
      </c>
      <c r="B783" s="489" t="s">
        <v>1011</v>
      </c>
      <c r="C783" s="489" t="s">
        <v>653</v>
      </c>
      <c r="D783" t="str">
        <f t="shared" si="60"/>
        <v>IN, VERMILLION County</v>
      </c>
      <c r="E783" s="489" t="s">
        <v>146</v>
      </c>
      <c r="F783" s="489" t="s">
        <v>146</v>
      </c>
      <c r="G783" s="483">
        <v>0.88119999999999998</v>
      </c>
      <c r="H783">
        <v>0.85770000000000002</v>
      </c>
      <c r="I783" s="490">
        <f t="shared" si="61"/>
        <v>2.7398857409350549E-2</v>
      </c>
      <c r="J783" s="483">
        <f t="shared" si="62"/>
        <v>0.88119999999999998</v>
      </c>
      <c r="K783" s="483" t="str">
        <f t="shared" si="63"/>
        <v/>
      </c>
      <c r="L783" t="str">
        <f t="shared" si="64"/>
        <v/>
      </c>
    </row>
    <row r="784" spans="1:12" x14ac:dyDescent="0.25">
      <c r="A784" s="489" t="s">
        <v>1034</v>
      </c>
      <c r="B784" s="489" t="s">
        <v>1011</v>
      </c>
      <c r="C784" s="489" t="s">
        <v>653</v>
      </c>
      <c r="D784" t="str">
        <f t="shared" si="60"/>
        <v>IN, VIGO County</v>
      </c>
      <c r="E784" s="489" t="s">
        <v>146</v>
      </c>
      <c r="F784" s="489" t="s">
        <v>146</v>
      </c>
      <c r="G784" s="483">
        <v>0.88119999999999998</v>
      </c>
      <c r="H784">
        <v>0.85770000000000002</v>
      </c>
      <c r="I784" s="490">
        <f t="shared" si="61"/>
        <v>2.7398857409350549E-2</v>
      </c>
      <c r="J784" s="483">
        <f t="shared" si="62"/>
        <v>0.88119999999999998</v>
      </c>
      <c r="K784" s="483" t="str">
        <f t="shared" si="63"/>
        <v/>
      </c>
      <c r="L784" t="str">
        <f t="shared" si="64"/>
        <v/>
      </c>
    </row>
    <row r="785" spans="1:12" x14ac:dyDescent="0.25">
      <c r="A785" s="489" t="s">
        <v>1880</v>
      </c>
      <c r="B785" s="489" t="s">
        <v>1011</v>
      </c>
      <c r="C785" s="489" t="s">
        <v>653</v>
      </c>
      <c r="D785" t="str">
        <f t="shared" si="60"/>
        <v>IN, WABASH County</v>
      </c>
      <c r="E785" s="489" t="s">
        <v>147</v>
      </c>
      <c r="F785" s="489" t="s">
        <v>147</v>
      </c>
      <c r="G785" s="483">
        <v>0.86570000000000003</v>
      </c>
      <c r="H785">
        <v>0.8347</v>
      </c>
      <c r="I785" s="490">
        <f t="shared" si="61"/>
        <v>3.7139091889301576E-2</v>
      </c>
      <c r="J785" s="483">
        <f t="shared" si="62"/>
        <v>0.86570000000000003</v>
      </c>
      <c r="K785" s="483" t="str">
        <f t="shared" si="63"/>
        <v/>
      </c>
      <c r="L785" t="str">
        <f t="shared" si="64"/>
        <v/>
      </c>
    </row>
    <row r="786" spans="1:12" x14ac:dyDescent="0.25">
      <c r="A786" s="489" t="s">
        <v>950</v>
      </c>
      <c r="B786" s="489" t="s">
        <v>1011</v>
      </c>
      <c r="C786" s="489" t="s">
        <v>653</v>
      </c>
      <c r="D786" t="str">
        <f t="shared" si="60"/>
        <v>IN, WARREN County</v>
      </c>
      <c r="E786" s="489" t="s">
        <v>146</v>
      </c>
      <c r="F786" s="489" t="s">
        <v>146</v>
      </c>
      <c r="G786" s="483">
        <v>0.95840000000000003</v>
      </c>
      <c r="H786">
        <v>0.93149999999999999</v>
      </c>
      <c r="I786" s="490">
        <f t="shared" si="61"/>
        <v>2.8878153515834712E-2</v>
      </c>
      <c r="J786" s="483">
        <f t="shared" si="62"/>
        <v>0.95840000000000003</v>
      </c>
      <c r="K786" s="483" t="str">
        <f t="shared" si="63"/>
        <v/>
      </c>
      <c r="L786" t="str">
        <f t="shared" si="64"/>
        <v/>
      </c>
    </row>
    <row r="787" spans="1:12" x14ac:dyDescent="0.25">
      <c r="A787" s="489" t="s">
        <v>1035</v>
      </c>
      <c r="B787" s="489" t="s">
        <v>1011</v>
      </c>
      <c r="C787" s="489" t="s">
        <v>653</v>
      </c>
      <c r="D787" t="str">
        <f t="shared" si="60"/>
        <v>IN, WARRICK County</v>
      </c>
      <c r="E787" s="489" t="s">
        <v>146</v>
      </c>
      <c r="F787" s="489" t="s">
        <v>146</v>
      </c>
      <c r="G787" s="483">
        <v>0.93659999999999999</v>
      </c>
      <c r="H787">
        <v>0.9163</v>
      </c>
      <c r="I787" s="490">
        <f t="shared" si="61"/>
        <v>2.2154316271963313E-2</v>
      </c>
      <c r="J787" s="483">
        <f t="shared" si="62"/>
        <v>0.93659999999999999</v>
      </c>
      <c r="K787" s="483" t="str">
        <f t="shared" si="63"/>
        <v/>
      </c>
      <c r="L787" t="str">
        <f t="shared" si="64"/>
        <v/>
      </c>
    </row>
    <row r="788" spans="1:12" x14ac:dyDescent="0.25">
      <c r="A788" s="489" t="s">
        <v>728</v>
      </c>
      <c r="B788" s="489" t="s">
        <v>1011</v>
      </c>
      <c r="C788" s="489" t="s">
        <v>653</v>
      </c>
      <c r="D788" t="str">
        <f t="shared" si="60"/>
        <v>IN, WASHINGTON County</v>
      </c>
      <c r="E788" s="489" t="s">
        <v>146</v>
      </c>
      <c r="F788" s="489" t="s">
        <v>146</v>
      </c>
      <c r="G788" s="483">
        <v>0.90680000000000005</v>
      </c>
      <c r="H788">
        <v>0.87929999999999997</v>
      </c>
      <c r="I788" s="490">
        <f t="shared" si="61"/>
        <v>3.1274877743659821E-2</v>
      </c>
      <c r="J788" s="483">
        <f t="shared" si="62"/>
        <v>0.90680000000000005</v>
      </c>
      <c r="K788" s="483" t="str">
        <f t="shared" si="63"/>
        <v/>
      </c>
      <c r="L788" t="str">
        <f t="shared" si="64"/>
        <v/>
      </c>
    </row>
    <row r="789" spans="1:12" x14ac:dyDescent="0.25">
      <c r="A789" s="489" t="s">
        <v>951</v>
      </c>
      <c r="B789" s="489" t="s">
        <v>1011</v>
      </c>
      <c r="C789" s="489" t="s">
        <v>653</v>
      </c>
      <c r="D789" t="str">
        <f t="shared" si="60"/>
        <v>IN, WAYNE County</v>
      </c>
      <c r="E789" s="489" t="s">
        <v>147</v>
      </c>
      <c r="F789" s="489" t="s">
        <v>147</v>
      </c>
      <c r="G789" s="483">
        <v>0.86570000000000003</v>
      </c>
      <c r="H789">
        <v>0.8347</v>
      </c>
      <c r="I789" s="490">
        <f t="shared" si="61"/>
        <v>3.7139091889301576E-2</v>
      </c>
      <c r="J789" s="483">
        <f t="shared" si="62"/>
        <v>0.86570000000000003</v>
      </c>
      <c r="K789" s="483" t="str">
        <f t="shared" si="63"/>
        <v/>
      </c>
      <c r="L789" t="str">
        <f t="shared" si="64"/>
        <v/>
      </c>
    </row>
    <row r="790" spans="1:12" x14ac:dyDescent="0.25">
      <c r="A790" s="489" t="s">
        <v>1036</v>
      </c>
      <c r="B790" s="489" t="s">
        <v>1011</v>
      </c>
      <c r="C790" s="489" t="s">
        <v>653</v>
      </c>
      <c r="D790" t="str">
        <f t="shared" si="60"/>
        <v>IN, WELLS County</v>
      </c>
      <c r="E790" s="489" t="s">
        <v>146</v>
      </c>
      <c r="F790" s="489" t="s">
        <v>147</v>
      </c>
      <c r="G790" s="483">
        <v>1.0618000000000001</v>
      </c>
      <c r="H790">
        <v>0.8347</v>
      </c>
      <c r="I790" s="490">
        <f t="shared" si="61"/>
        <v>0.27207379896968981</v>
      </c>
      <c r="J790" s="483">
        <f t="shared" si="62"/>
        <v>1.0618000000000001</v>
      </c>
      <c r="K790" s="483" t="str">
        <f t="shared" si="63"/>
        <v/>
      </c>
      <c r="L790" t="str">
        <f t="shared" si="64"/>
        <v/>
      </c>
    </row>
    <row r="791" spans="1:12" x14ac:dyDescent="0.25">
      <c r="A791" s="489" t="s">
        <v>1731</v>
      </c>
      <c r="B791" s="489" t="s">
        <v>1011</v>
      </c>
      <c r="C791" s="489" t="s">
        <v>653</v>
      </c>
      <c r="D791" t="str">
        <f t="shared" si="60"/>
        <v>IN, WHITE County</v>
      </c>
      <c r="E791" s="489" t="s">
        <v>147</v>
      </c>
      <c r="F791" s="489" t="s">
        <v>147</v>
      </c>
      <c r="G791" s="483">
        <v>0.86570000000000003</v>
      </c>
      <c r="H791">
        <v>0.8347</v>
      </c>
      <c r="I791" s="490">
        <f t="shared" si="61"/>
        <v>3.7139091889301576E-2</v>
      </c>
      <c r="J791" s="483">
        <f t="shared" si="62"/>
        <v>0.86570000000000003</v>
      </c>
      <c r="K791" s="483" t="str">
        <f t="shared" si="63"/>
        <v/>
      </c>
      <c r="L791" t="str">
        <f t="shared" si="64"/>
        <v/>
      </c>
    </row>
    <row r="792" spans="1:12" x14ac:dyDescent="0.25">
      <c r="A792" s="489" t="s">
        <v>1037</v>
      </c>
      <c r="B792" s="489" t="s">
        <v>1011</v>
      </c>
      <c r="C792" s="489" t="s">
        <v>653</v>
      </c>
      <c r="D792" t="str">
        <f t="shared" si="60"/>
        <v>IN, WHITLEY County</v>
      </c>
      <c r="E792" s="489" t="s">
        <v>146</v>
      </c>
      <c r="F792" s="489" t="s">
        <v>146</v>
      </c>
      <c r="G792" s="483">
        <v>1.0618000000000001</v>
      </c>
      <c r="H792">
        <v>0.9728</v>
      </c>
      <c r="I792" s="490">
        <f t="shared" si="61"/>
        <v>9.1488486842105338E-2</v>
      </c>
      <c r="J792" s="483">
        <f t="shared" si="62"/>
        <v>1.0618000000000001</v>
      </c>
      <c r="K792" s="483" t="str">
        <f t="shared" si="63"/>
        <v/>
      </c>
      <c r="L792" t="str">
        <f t="shared" si="64"/>
        <v/>
      </c>
    </row>
    <row r="793" spans="1:12" x14ac:dyDescent="0.25">
      <c r="A793" s="489" t="s">
        <v>1897</v>
      </c>
      <c r="B793" s="489" t="s">
        <v>1038</v>
      </c>
      <c r="C793" s="489" t="s">
        <v>653</v>
      </c>
      <c r="D793" t="str">
        <f t="shared" si="60"/>
        <v>IA, ADAIR County</v>
      </c>
      <c r="E793" s="489" t="s">
        <v>147</v>
      </c>
      <c r="F793" s="489" t="s">
        <v>147</v>
      </c>
      <c r="G793" s="483">
        <v>0.80520000000000003</v>
      </c>
      <c r="H793">
        <v>0.78149999999999997</v>
      </c>
      <c r="I793" s="490">
        <f t="shared" si="61"/>
        <v>3.0326295585412739E-2</v>
      </c>
      <c r="J793" s="483">
        <f t="shared" si="62"/>
        <v>0.80520000000000003</v>
      </c>
      <c r="K793" s="483" t="str">
        <f t="shared" si="63"/>
        <v/>
      </c>
      <c r="L793" t="str">
        <f t="shared" si="64"/>
        <v/>
      </c>
    </row>
    <row r="794" spans="1:12" x14ac:dyDescent="0.25">
      <c r="A794" s="489" t="s">
        <v>814</v>
      </c>
      <c r="B794" s="489" t="s">
        <v>1038</v>
      </c>
      <c r="C794" s="489" t="s">
        <v>653</v>
      </c>
      <c r="D794" t="str">
        <f t="shared" si="60"/>
        <v>IA, ADAMS County</v>
      </c>
      <c r="E794" s="489" t="s">
        <v>147</v>
      </c>
      <c r="F794" s="489" t="s">
        <v>147</v>
      </c>
      <c r="G794" s="483">
        <v>0.80520000000000003</v>
      </c>
      <c r="H794">
        <v>0.78149999999999997</v>
      </c>
      <c r="I794" s="490">
        <f t="shared" si="61"/>
        <v>3.0326295585412739E-2</v>
      </c>
      <c r="J794" s="483">
        <f t="shared" si="62"/>
        <v>0.80520000000000003</v>
      </c>
      <c r="K794" s="483" t="str">
        <f t="shared" si="63"/>
        <v/>
      </c>
      <c r="L794" t="str">
        <f t="shared" si="64"/>
        <v/>
      </c>
    </row>
    <row r="795" spans="1:12" x14ac:dyDescent="0.25">
      <c r="A795" s="489" t="s">
        <v>1898</v>
      </c>
      <c r="B795" s="489" t="s">
        <v>1038</v>
      </c>
      <c r="C795" s="489" t="s">
        <v>653</v>
      </c>
      <c r="D795" t="str">
        <f t="shared" si="60"/>
        <v>IA, ALLAMAKEE County</v>
      </c>
      <c r="E795" s="489" t="s">
        <v>147</v>
      </c>
      <c r="F795" s="489" t="s">
        <v>147</v>
      </c>
      <c r="G795" s="483">
        <v>0.80520000000000003</v>
      </c>
      <c r="H795">
        <v>0.78149999999999997</v>
      </c>
      <c r="I795" s="490">
        <f t="shared" si="61"/>
        <v>3.0326295585412739E-2</v>
      </c>
      <c r="J795" s="483">
        <f t="shared" si="62"/>
        <v>0.80520000000000003</v>
      </c>
      <c r="K795" s="483" t="str">
        <f t="shared" si="63"/>
        <v/>
      </c>
      <c r="L795" t="str">
        <f t="shared" si="64"/>
        <v/>
      </c>
    </row>
    <row r="796" spans="1:12" x14ac:dyDescent="0.25">
      <c r="A796" s="489" t="s">
        <v>1899</v>
      </c>
      <c r="B796" s="489" t="s">
        <v>1038</v>
      </c>
      <c r="C796" s="489" t="s">
        <v>653</v>
      </c>
      <c r="D796" t="str">
        <f t="shared" si="60"/>
        <v>IA, APPANOOSE County</v>
      </c>
      <c r="E796" s="489" t="s">
        <v>147</v>
      </c>
      <c r="F796" s="489" t="s">
        <v>147</v>
      </c>
      <c r="G796" s="483">
        <v>0.80520000000000003</v>
      </c>
      <c r="H796">
        <v>0.78149999999999997</v>
      </c>
      <c r="I796" s="490">
        <f t="shared" si="61"/>
        <v>3.0326295585412739E-2</v>
      </c>
      <c r="J796" s="483">
        <f t="shared" si="62"/>
        <v>0.80520000000000003</v>
      </c>
      <c r="K796" s="483" t="str">
        <f t="shared" si="63"/>
        <v/>
      </c>
      <c r="L796" t="str">
        <f t="shared" si="64"/>
        <v/>
      </c>
    </row>
    <row r="797" spans="1:12" x14ac:dyDescent="0.25">
      <c r="A797" s="489" t="s">
        <v>1900</v>
      </c>
      <c r="B797" s="489" t="s">
        <v>1038</v>
      </c>
      <c r="C797" s="489" t="s">
        <v>653</v>
      </c>
      <c r="D797" t="str">
        <f t="shared" si="60"/>
        <v>IA, AUDUBON County</v>
      </c>
      <c r="E797" s="489" t="s">
        <v>147</v>
      </c>
      <c r="F797" s="489" t="s">
        <v>147</v>
      </c>
      <c r="G797" s="483">
        <v>0.80520000000000003</v>
      </c>
      <c r="H797">
        <v>0.78149999999999997</v>
      </c>
      <c r="I797" s="490">
        <f t="shared" si="61"/>
        <v>3.0326295585412739E-2</v>
      </c>
      <c r="J797" s="483">
        <f t="shared" si="62"/>
        <v>0.80520000000000003</v>
      </c>
      <c r="K797" s="483" t="str">
        <f t="shared" si="63"/>
        <v/>
      </c>
      <c r="L797" t="str">
        <f t="shared" si="64"/>
        <v/>
      </c>
    </row>
    <row r="798" spans="1:12" x14ac:dyDescent="0.25">
      <c r="A798" s="489" t="s">
        <v>744</v>
      </c>
      <c r="B798" s="489" t="s">
        <v>1038</v>
      </c>
      <c r="C798" s="489" t="s">
        <v>653</v>
      </c>
      <c r="D798" t="str">
        <f t="shared" si="60"/>
        <v>IA, BENTON County</v>
      </c>
      <c r="E798" s="489" t="s">
        <v>146</v>
      </c>
      <c r="F798" s="489" t="s">
        <v>146</v>
      </c>
      <c r="G798" s="483">
        <v>0.84830000000000005</v>
      </c>
      <c r="H798">
        <v>0.86699999999999999</v>
      </c>
      <c r="I798" s="490">
        <f t="shared" si="61"/>
        <v>-2.1568627450980322E-2</v>
      </c>
      <c r="J798" s="483">
        <f t="shared" si="62"/>
        <v>0.84830000000000005</v>
      </c>
      <c r="K798" s="483" t="str">
        <f t="shared" si="63"/>
        <v/>
      </c>
      <c r="L798" t="str">
        <f t="shared" si="64"/>
        <v/>
      </c>
    </row>
    <row r="799" spans="1:12" x14ac:dyDescent="0.25">
      <c r="A799" s="489" t="s">
        <v>1039</v>
      </c>
      <c r="B799" s="489" t="s">
        <v>1038</v>
      </c>
      <c r="C799" s="489" t="s">
        <v>653</v>
      </c>
      <c r="D799" t="str">
        <f t="shared" si="60"/>
        <v>IA, BLACK HAWK County</v>
      </c>
      <c r="E799" s="489" t="s">
        <v>146</v>
      </c>
      <c r="F799" s="489" t="s">
        <v>146</v>
      </c>
      <c r="G799" s="483">
        <v>0.81210000000000004</v>
      </c>
      <c r="H799">
        <v>0.78879999999999995</v>
      </c>
      <c r="I799" s="490">
        <f t="shared" si="61"/>
        <v>2.9538539553752661E-2</v>
      </c>
      <c r="J799" s="483">
        <f t="shared" si="62"/>
        <v>0.81210000000000004</v>
      </c>
      <c r="K799" s="483" t="str">
        <f t="shared" si="63"/>
        <v/>
      </c>
      <c r="L799" t="str">
        <f t="shared" si="64"/>
        <v/>
      </c>
    </row>
    <row r="800" spans="1:12" x14ac:dyDescent="0.25">
      <c r="A800" s="489" t="s">
        <v>745</v>
      </c>
      <c r="B800" s="489" t="s">
        <v>1038</v>
      </c>
      <c r="C800" s="489" t="s">
        <v>653</v>
      </c>
      <c r="D800" t="str">
        <f t="shared" si="60"/>
        <v>IA, BOONE County</v>
      </c>
      <c r="E800" s="489" t="s">
        <v>146</v>
      </c>
      <c r="F800" s="489" t="s">
        <v>146</v>
      </c>
      <c r="G800" s="483">
        <v>0.91149999999999998</v>
      </c>
      <c r="H800">
        <v>0.86560000000000004</v>
      </c>
      <c r="I800" s="490">
        <f t="shared" si="61"/>
        <v>5.3026802218114531E-2</v>
      </c>
      <c r="J800" s="483">
        <f t="shared" si="62"/>
        <v>0.91149999999999998</v>
      </c>
      <c r="K800" s="483" t="str">
        <f t="shared" si="63"/>
        <v/>
      </c>
      <c r="L800" t="str">
        <f t="shared" si="64"/>
        <v/>
      </c>
    </row>
    <row r="801" spans="1:12" x14ac:dyDescent="0.25">
      <c r="A801" s="489" t="s">
        <v>1040</v>
      </c>
      <c r="B801" s="489" t="s">
        <v>1038</v>
      </c>
      <c r="C801" s="489" t="s">
        <v>653</v>
      </c>
      <c r="D801" t="str">
        <f t="shared" si="60"/>
        <v>IA, BREMER County</v>
      </c>
      <c r="E801" s="489" t="s">
        <v>146</v>
      </c>
      <c r="F801" s="489" t="s">
        <v>146</v>
      </c>
      <c r="G801" s="483">
        <v>0.81210000000000004</v>
      </c>
      <c r="H801">
        <v>0.78879999999999995</v>
      </c>
      <c r="I801" s="490">
        <f t="shared" si="61"/>
        <v>2.9538539553752661E-2</v>
      </c>
      <c r="J801" s="483">
        <f t="shared" si="62"/>
        <v>0.81210000000000004</v>
      </c>
      <c r="K801" s="483" t="str">
        <f t="shared" si="63"/>
        <v/>
      </c>
      <c r="L801" t="str">
        <f t="shared" si="64"/>
        <v/>
      </c>
    </row>
    <row r="802" spans="1:12" x14ac:dyDescent="0.25">
      <c r="A802" s="489" t="s">
        <v>1041</v>
      </c>
      <c r="B802" s="489" t="s">
        <v>1038</v>
      </c>
      <c r="C802" s="489" t="s">
        <v>653</v>
      </c>
      <c r="D802" t="str">
        <f t="shared" si="60"/>
        <v>IA, BUCHANAN County</v>
      </c>
      <c r="E802" s="489" t="s">
        <v>147</v>
      </c>
      <c r="F802" s="489" t="s">
        <v>147</v>
      </c>
      <c r="G802" s="483">
        <v>0.80520000000000003</v>
      </c>
      <c r="H802">
        <v>0.78149999999999997</v>
      </c>
      <c r="I802" s="490">
        <f t="shared" si="61"/>
        <v>3.0326295585412739E-2</v>
      </c>
      <c r="J802" s="483">
        <f t="shared" si="62"/>
        <v>0.80520000000000003</v>
      </c>
      <c r="K802" s="483" t="str">
        <f t="shared" si="63"/>
        <v/>
      </c>
      <c r="L802" t="str">
        <f t="shared" si="64"/>
        <v/>
      </c>
    </row>
    <row r="803" spans="1:12" x14ac:dyDescent="0.25">
      <c r="A803" s="489" t="s">
        <v>1901</v>
      </c>
      <c r="B803" s="489" t="s">
        <v>1038</v>
      </c>
      <c r="C803" s="489" t="s">
        <v>653</v>
      </c>
      <c r="D803" t="str">
        <f t="shared" si="60"/>
        <v>IA, BUENA VISTA County</v>
      </c>
      <c r="E803" s="489" t="s">
        <v>147</v>
      </c>
      <c r="F803" s="489" t="s">
        <v>147</v>
      </c>
      <c r="G803" s="483">
        <v>0.80520000000000003</v>
      </c>
      <c r="H803">
        <v>0.78149999999999997</v>
      </c>
      <c r="I803" s="490">
        <f t="shared" si="61"/>
        <v>3.0326295585412739E-2</v>
      </c>
      <c r="J803" s="483">
        <f t="shared" si="62"/>
        <v>0.80520000000000003</v>
      </c>
      <c r="K803" s="483" t="str">
        <f t="shared" si="63"/>
        <v/>
      </c>
      <c r="L803" t="str">
        <f t="shared" si="64"/>
        <v/>
      </c>
    </row>
    <row r="804" spans="1:12" x14ac:dyDescent="0.25">
      <c r="A804" s="489" t="s">
        <v>682</v>
      </c>
      <c r="B804" s="489" t="s">
        <v>1038</v>
      </c>
      <c r="C804" s="489" t="s">
        <v>653</v>
      </c>
      <c r="D804" t="str">
        <f t="shared" si="60"/>
        <v>IA, BUTLER County</v>
      </c>
      <c r="E804" s="489" t="s">
        <v>147</v>
      </c>
      <c r="F804" s="489" t="s">
        <v>147</v>
      </c>
      <c r="G804" s="483">
        <v>0.80520000000000003</v>
      </c>
      <c r="H804">
        <v>0.78149999999999997</v>
      </c>
      <c r="I804" s="490">
        <f t="shared" si="61"/>
        <v>3.0326295585412739E-2</v>
      </c>
      <c r="J804" s="483">
        <f t="shared" si="62"/>
        <v>0.80520000000000003</v>
      </c>
      <c r="K804" s="483" t="str">
        <f t="shared" si="63"/>
        <v/>
      </c>
      <c r="L804" t="str">
        <f t="shared" si="64"/>
        <v/>
      </c>
    </row>
    <row r="805" spans="1:12" x14ac:dyDescent="0.25">
      <c r="A805" s="489" t="s">
        <v>683</v>
      </c>
      <c r="B805" s="489" t="s">
        <v>1038</v>
      </c>
      <c r="C805" s="489" t="s">
        <v>653</v>
      </c>
      <c r="D805" t="str">
        <f t="shared" si="60"/>
        <v>IA, CALHOUN County</v>
      </c>
      <c r="E805" s="489" t="s">
        <v>147</v>
      </c>
      <c r="F805" s="489" t="s">
        <v>147</v>
      </c>
      <c r="G805" s="483">
        <v>0.80520000000000003</v>
      </c>
      <c r="H805">
        <v>0.78149999999999997</v>
      </c>
      <c r="I805" s="490">
        <f t="shared" si="61"/>
        <v>3.0326295585412739E-2</v>
      </c>
      <c r="J805" s="483">
        <f t="shared" si="62"/>
        <v>0.80520000000000003</v>
      </c>
      <c r="K805" s="483" t="str">
        <f t="shared" si="63"/>
        <v/>
      </c>
      <c r="L805" t="str">
        <f t="shared" si="64"/>
        <v/>
      </c>
    </row>
    <row r="806" spans="1:12" x14ac:dyDescent="0.25">
      <c r="A806" s="489" t="s">
        <v>747</v>
      </c>
      <c r="B806" s="489" t="s">
        <v>1038</v>
      </c>
      <c r="C806" s="489" t="s">
        <v>653</v>
      </c>
      <c r="D806" t="str">
        <f t="shared" si="60"/>
        <v>IA, CARROLL County</v>
      </c>
      <c r="E806" s="489" t="s">
        <v>147</v>
      </c>
      <c r="F806" s="489" t="s">
        <v>147</v>
      </c>
      <c r="G806" s="483">
        <v>0.80520000000000003</v>
      </c>
      <c r="H806">
        <v>0.78149999999999997</v>
      </c>
      <c r="I806" s="490">
        <f t="shared" si="61"/>
        <v>3.0326295585412739E-2</v>
      </c>
      <c r="J806" s="483">
        <f t="shared" si="62"/>
        <v>0.80520000000000003</v>
      </c>
      <c r="K806" s="483" t="str">
        <f t="shared" si="63"/>
        <v/>
      </c>
      <c r="L806" t="str">
        <f t="shared" si="64"/>
        <v/>
      </c>
    </row>
    <row r="807" spans="1:12" x14ac:dyDescent="0.25">
      <c r="A807" s="489" t="s">
        <v>976</v>
      </c>
      <c r="B807" s="489" t="s">
        <v>1038</v>
      </c>
      <c r="C807" s="489" t="s">
        <v>653</v>
      </c>
      <c r="D807" t="str">
        <f t="shared" si="60"/>
        <v>IA, CASS County</v>
      </c>
      <c r="E807" s="489" t="s">
        <v>147</v>
      </c>
      <c r="F807" s="489" t="s">
        <v>147</v>
      </c>
      <c r="G807" s="483">
        <v>0.80520000000000003</v>
      </c>
      <c r="H807">
        <v>0.78149999999999997</v>
      </c>
      <c r="I807" s="490">
        <f t="shared" si="61"/>
        <v>3.0326295585412739E-2</v>
      </c>
      <c r="J807" s="483">
        <f t="shared" si="62"/>
        <v>0.80520000000000003</v>
      </c>
      <c r="K807" s="483" t="str">
        <f t="shared" si="63"/>
        <v/>
      </c>
      <c r="L807" t="str">
        <f t="shared" si="64"/>
        <v/>
      </c>
    </row>
    <row r="808" spans="1:12" x14ac:dyDescent="0.25">
      <c r="A808" s="489" t="s">
        <v>1902</v>
      </c>
      <c r="B808" s="489" t="s">
        <v>1038</v>
      </c>
      <c r="C808" s="489" t="s">
        <v>653</v>
      </c>
      <c r="D808" t="str">
        <f t="shared" si="60"/>
        <v>IA, CEDAR County</v>
      </c>
      <c r="E808" s="489" t="s">
        <v>147</v>
      </c>
      <c r="F808" s="489" t="s">
        <v>147</v>
      </c>
      <c r="G808" s="483">
        <v>0.80520000000000003</v>
      </c>
      <c r="H808">
        <v>0.78149999999999997</v>
      </c>
      <c r="I808" s="490">
        <f t="shared" si="61"/>
        <v>3.0326295585412739E-2</v>
      </c>
      <c r="J808" s="483">
        <f t="shared" si="62"/>
        <v>0.80520000000000003</v>
      </c>
      <c r="K808" s="483" t="str">
        <f t="shared" si="63"/>
        <v/>
      </c>
      <c r="L808" t="str">
        <f t="shared" si="64"/>
        <v/>
      </c>
    </row>
    <row r="809" spans="1:12" x14ac:dyDescent="0.25">
      <c r="A809" s="489" t="s">
        <v>1903</v>
      </c>
      <c r="B809" s="489" t="s">
        <v>1038</v>
      </c>
      <c r="C809" s="489" t="s">
        <v>653</v>
      </c>
      <c r="D809" t="str">
        <f t="shared" si="60"/>
        <v>IA, CERRO GORDO County</v>
      </c>
      <c r="E809" s="489" t="s">
        <v>147</v>
      </c>
      <c r="F809" s="489" t="s">
        <v>147</v>
      </c>
      <c r="G809" s="483">
        <v>0.80520000000000003</v>
      </c>
      <c r="H809">
        <v>0.78149999999999997</v>
      </c>
      <c r="I809" s="490">
        <f t="shared" si="61"/>
        <v>3.0326295585412739E-2</v>
      </c>
      <c r="J809" s="483">
        <f t="shared" si="62"/>
        <v>0.80520000000000003</v>
      </c>
      <c r="K809" s="483" t="str">
        <f t="shared" si="63"/>
        <v/>
      </c>
      <c r="L809" t="str">
        <f t="shared" si="64"/>
        <v/>
      </c>
    </row>
    <row r="810" spans="1:12" x14ac:dyDescent="0.25">
      <c r="A810" s="489" t="s">
        <v>685</v>
      </c>
      <c r="B810" s="489" t="s">
        <v>1038</v>
      </c>
      <c r="C810" s="489" t="s">
        <v>653</v>
      </c>
      <c r="D810" t="str">
        <f t="shared" si="60"/>
        <v>IA, CHEROKEE County</v>
      </c>
      <c r="E810" s="489" t="s">
        <v>147</v>
      </c>
      <c r="F810" s="489" t="s">
        <v>147</v>
      </c>
      <c r="G810" s="483">
        <v>0.80520000000000003</v>
      </c>
      <c r="H810">
        <v>0.78149999999999997</v>
      </c>
      <c r="I810" s="490">
        <f t="shared" si="61"/>
        <v>3.0326295585412739E-2</v>
      </c>
      <c r="J810" s="483">
        <f t="shared" si="62"/>
        <v>0.80520000000000003</v>
      </c>
      <c r="K810" s="483" t="str">
        <f t="shared" si="63"/>
        <v/>
      </c>
      <c r="L810" t="str">
        <f t="shared" si="64"/>
        <v/>
      </c>
    </row>
    <row r="811" spans="1:12" x14ac:dyDescent="0.25">
      <c r="A811" s="489" t="s">
        <v>1904</v>
      </c>
      <c r="B811" s="489" t="s">
        <v>1038</v>
      </c>
      <c r="C811" s="489" t="s">
        <v>653</v>
      </c>
      <c r="D811" t="str">
        <f t="shared" si="60"/>
        <v>IA, CHICKASAW County</v>
      </c>
      <c r="E811" s="489" t="s">
        <v>147</v>
      </c>
      <c r="F811" s="489" t="s">
        <v>147</v>
      </c>
      <c r="G811" s="483">
        <v>0.80520000000000003</v>
      </c>
      <c r="H811">
        <v>0.78149999999999997</v>
      </c>
      <c r="I811" s="490">
        <f t="shared" si="61"/>
        <v>3.0326295585412739E-2</v>
      </c>
      <c r="J811" s="483">
        <f t="shared" si="62"/>
        <v>0.80520000000000003</v>
      </c>
      <c r="K811" s="483" t="str">
        <f t="shared" si="63"/>
        <v/>
      </c>
      <c r="L811" t="str">
        <f t="shared" si="64"/>
        <v/>
      </c>
    </row>
    <row r="812" spans="1:12" x14ac:dyDescent="0.25">
      <c r="A812" s="489" t="s">
        <v>687</v>
      </c>
      <c r="B812" s="489" t="s">
        <v>1038</v>
      </c>
      <c r="C812" s="489" t="s">
        <v>653</v>
      </c>
      <c r="D812" t="str">
        <f t="shared" si="60"/>
        <v>IA, CLARKE County</v>
      </c>
      <c r="E812" s="489" t="s">
        <v>147</v>
      </c>
      <c r="F812" s="489" t="s">
        <v>147</v>
      </c>
      <c r="G812" s="483">
        <v>0.80520000000000003</v>
      </c>
      <c r="H812">
        <v>0.78149999999999997</v>
      </c>
      <c r="I812" s="490">
        <f t="shared" si="61"/>
        <v>3.0326295585412739E-2</v>
      </c>
      <c r="J812" s="483">
        <f t="shared" si="62"/>
        <v>0.80520000000000003</v>
      </c>
      <c r="K812" s="483" t="str">
        <f t="shared" si="63"/>
        <v/>
      </c>
      <c r="L812" t="str">
        <f t="shared" si="64"/>
        <v/>
      </c>
    </row>
    <row r="813" spans="1:12" x14ac:dyDescent="0.25">
      <c r="A813" s="489" t="s">
        <v>688</v>
      </c>
      <c r="B813" s="489" t="s">
        <v>1038</v>
      </c>
      <c r="C813" s="489" t="s">
        <v>653</v>
      </c>
      <c r="D813" t="str">
        <f t="shared" si="60"/>
        <v>IA, CLAY County</v>
      </c>
      <c r="E813" s="489" t="s">
        <v>147</v>
      </c>
      <c r="F813" s="489" t="s">
        <v>147</v>
      </c>
      <c r="G813" s="483">
        <v>0.80520000000000003</v>
      </c>
      <c r="H813">
        <v>0.78149999999999997</v>
      </c>
      <c r="I813" s="490">
        <f t="shared" si="61"/>
        <v>3.0326295585412739E-2</v>
      </c>
      <c r="J813" s="483">
        <f t="shared" si="62"/>
        <v>0.80520000000000003</v>
      </c>
      <c r="K813" s="483" t="str">
        <f t="shared" si="63"/>
        <v/>
      </c>
      <c r="L813" t="str">
        <f t="shared" si="64"/>
        <v/>
      </c>
    </row>
    <row r="814" spans="1:12" x14ac:dyDescent="0.25">
      <c r="A814" s="489" t="s">
        <v>906</v>
      </c>
      <c r="B814" s="489" t="s">
        <v>1038</v>
      </c>
      <c r="C814" s="489" t="s">
        <v>653</v>
      </c>
      <c r="D814" t="str">
        <f t="shared" si="60"/>
        <v>IA, CLAYTON County</v>
      </c>
      <c r="E814" s="489" t="s">
        <v>147</v>
      </c>
      <c r="F814" s="489" t="s">
        <v>147</v>
      </c>
      <c r="G814" s="483">
        <v>0.80520000000000003</v>
      </c>
      <c r="H814">
        <v>0.78149999999999997</v>
      </c>
      <c r="I814" s="490">
        <f t="shared" si="61"/>
        <v>3.0326295585412739E-2</v>
      </c>
      <c r="J814" s="483">
        <f t="shared" si="62"/>
        <v>0.80520000000000003</v>
      </c>
      <c r="K814" s="483" t="str">
        <f t="shared" si="63"/>
        <v/>
      </c>
      <c r="L814" t="str">
        <f t="shared" si="64"/>
        <v/>
      </c>
    </row>
    <row r="815" spans="1:12" x14ac:dyDescent="0.25">
      <c r="A815" s="489" t="s">
        <v>979</v>
      </c>
      <c r="B815" s="489" t="s">
        <v>1038</v>
      </c>
      <c r="C815" s="489" t="s">
        <v>653</v>
      </c>
      <c r="D815" t="str">
        <f t="shared" si="60"/>
        <v>IA, CLINTON County</v>
      </c>
      <c r="E815" s="489" t="s">
        <v>147</v>
      </c>
      <c r="F815" s="489" t="s">
        <v>147</v>
      </c>
      <c r="G815" s="483">
        <v>0.80520000000000003</v>
      </c>
      <c r="H815">
        <v>0.78149999999999997</v>
      </c>
      <c r="I815" s="490">
        <f t="shared" si="61"/>
        <v>3.0326295585412739E-2</v>
      </c>
      <c r="J815" s="483">
        <f t="shared" si="62"/>
        <v>0.80520000000000003</v>
      </c>
      <c r="K815" s="483" t="str">
        <f t="shared" si="63"/>
        <v/>
      </c>
      <c r="L815" t="str">
        <f t="shared" si="64"/>
        <v/>
      </c>
    </row>
    <row r="816" spans="1:12" x14ac:dyDescent="0.25">
      <c r="A816" s="489" t="s">
        <v>752</v>
      </c>
      <c r="B816" s="489" t="s">
        <v>1038</v>
      </c>
      <c r="C816" s="489" t="s">
        <v>653</v>
      </c>
      <c r="D816" t="str">
        <f t="shared" si="60"/>
        <v>IA, CRAWFORD County</v>
      </c>
      <c r="E816" s="489" t="s">
        <v>147</v>
      </c>
      <c r="F816" s="489" t="s">
        <v>147</v>
      </c>
      <c r="G816" s="483">
        <v>0.80520000000000003</v>
      </c>
      <c r="H816">
        <v>0.78149999999999997</v>
      </c>
      <c r="I816" s="490">
        <f t="shared" si="61"/>
        <v>3.0326295585412739E-2</v>
      </c>
      <c r="J816" s="483">
        <f t="shared" si="62"/>
        <v>0.80520000000000003</v>
      </c>
      <c r="K816" s="483" t="str">
        <f t="shared" si="63"/>
        <v/>
      </c>
      <c r="L816" t="str">
        <f t="shared" si="64"/>
        <v/>
      </c>
    </row>
    <row r="817" spans="1:12" x14ac:dyDescent="0.25">
      <c r="A817" s="489" t="s">
        <v>690</v>
      </c>
      <c r="B817" s="489" t="s">
        <v>1038</v>
      </c>
      <c r="C817" s="489" t="s">
        <v>653</v>
      </c>
      <c r="D817" t="str">
        <f t="shared" si="60"/>
        <v>IA, DALLAS County</v>
      </c>
      <c r="E817" s="489" t="s">
        <v>146</v>
      </c>
      <c r="F817" s="489" t="s">
        <v>146</v>
      </c>
      <c r="G817" s="483">
        <v>0.87929999999999997</v>
      </c>
      <c r="H817">
        <v>0.87060000000000004</v>
      </c>
      <c r="I817" s="490">
        <f t="shared" si="61"/>
        <v>9.9931082012404433E-3</v>
      </c>
      <c r="J817" s="483">
        <f t="shared" si="62"/>
        <v>0.87929999999999997</v>
      </c>
      <c r="K817" s="483" t="str">
        <f t="shared" si="63"/>
        <v/>
      </c>
      <c r="L817" t="str">
        <f t="shared" si="64"/>
        <v/>
      </c>
    </row>
    <row r="818" spans="1:12" x14ac:dyDescent="0.25">
      <c r="A818" s="489" t="s">
        <v>1042</v>
      </c>
      <c r="B818" s="489" t="s">
        <v>1038</v>
      </c>
      <c r="C818" s="489" t="s">
        <v>653</v>
      </c>
      <c r="D818" t="str">
        <f t="shared" si="60"/>
        <v>IA, DAVIS County</v>
      </c>
      <c r="E818" s="489" t="s">
        <v>147</v>
      </c>
      <c r="F818" s="489" t="s">
        <v>147</v>
      </c>
      <c r="G818" s="483">
        <v>0.80520000000000003</v>
      </c>
      <c r="H818">
        <v>0.78149999999999997</v>
      </c>
      <c r="I818" s="490">
        <f t="shared" si="61"/>
        <v>3.0326295585412739E-2</v>
      </c>
      <c r="J818" s="483">
        <f t="shared" si="62"/>
        <v>0.80520000000000003</v>
      </c>
      <c r="K818" s="483" t="str">
        <f t="shared" si="63"/>
        <v/>
      </c>
      <c r="L818" t="str">
        <f t="shared" si="64"/>
        <v/>
      </c>
    </row>
    <row r="819" spans="1:12" x14ac:dyDescent="0.25">
      <c r="A819" s="489" t="s">
        <v>1809</v>
      </c>
      <c r="B819" s="489" t="s">
        <v>1038</v>
      </c>
      <c r="C819" s="489" t="s">
        <v>653</v>
      </c>
      <c r="D819" t="str">
        <f t="shared" si="60"/>
        <v>IA, DECATUR County</v>
      </c>
      <c r="E819" s="489" t="s">
        <v>147</v>
      </c>
      <c r="F819" s="489" t="s">
        <v>147</v>
      </c>
      <c r="G819" s="483">
        <v>0.80520000000000003</v>
      </c>
      <c r="H819">
        <v>0.78149999999999997</v>
      </c>
      <c r="I819" s="490">
        <f t="shared" si="61"/>
        <v>3.0326295585412739E-2</v>
      </c>
      <c r="J819" s="483">
        <f t="shared" si="62"/>
        <v>0.80520000000000003</v>
      </c>
      <c r="K819" s="483" t="str">
        <f t="shared" si="63"/>
        <v/>
      </c>
      <c r="L819" t="str">
        <f t="shared" si="64"/>
        <v/>
      </c>
    </row>
    <row r="820" spans="1:12" x14ac:dyDescent="0.25">
      <c r="A820" s="489" t="s">
        <v>1016</v>
      </c>
      <c r="B820" s="489" t="s">
        <v>1038</v>
      </c>
      <c r="C820" s="489" t="s">
        <v>653</v>
      </c>
      <c r="D820" t="str">
        <f t="shared" si="60"/>
        <v>IA, DELAWARE County</v>
      </c>
      <c r="E820" s="489" t="s">
        <v>147</v>
      </c>
      <c r="F820" s="489" t="s">
        <v>147</v>
      </c>
      <c r="G820" s="483">
        <v>0.80520000000000003</v>
      </c>
      <c r="H820">
        <v>0.78149999999999997</v>
      </c>
      <c r="I820" s="490">
        <f t="shared" si="61"/>
        <v>3.0326295585412739E-2</v>
      </c>
      <c r="J820" s="483">
        <f t="shared" si="62"/>
        <v>0.80520000000000003</v>
      </c>
      <c r="K820" s="483" t="str">
        <f t="shared" si="63"/>
        <v/>
      </c>
      <c r="L820" t="str">
        <f t="shared" si="64"/>
        <v/>
      </c>
    </row>
    <row r="821" spans="1:12" x14ac:dyDescent="0.25">
      <c r="A821" s="489" t="s">
        <v>1905</v>
      </c>
      <c r="B821" s="489" t="s">
        <v>1038</v>
      </c>
      <c r="C821" s="489" t="s">
        <v>653</v>
      </c>
      <c r="D821" t="str">
        <f t="shared" si="60"/>
        <v>IA, DES MOINES County</v>
      </c>
      <c r="E821" s="489" t="s">
        <v>147</v>
      </c>
      <c r="F821" s="489" t="s">
        <v>147</v>
      </c>
      <c r="G821" s="483">
        <v>0.80520000000000003</v>
      </c>
      <c r="H821">
        <v>0.78149999999999997</v>
      </c>
      <c r="I821" s="490">
        <f t="shared" si="61"/>
        <v>3.0326295585412739E-2</v>
      </c>
      <c r="J821" s="483">
        <f t="shared" si="62"/>
        <v>0.80520000000000003</v>
      </c>
      <c r="K821" s="483" t="str">
        <f t="shared" si="63"/>
        <v/>
      </c>
      <c r="L821" t="str">
        <f t="shared" si="64"/>
        <v/>
      </c>
    </row>
    <row r="822" spans="1:12" x14ac:dyDescent="0.25">
      <c r="A822" s="489" t="s">
        <v>1906</v>
      </c>
      <c r="B822" s="489" t="s">
        <v>1038</v>
      </c>
      <c r="C822" s="489" t="s">
        <v>653</v>
      </c>
      <c r="D822" t="str">
        <f t="shared" si="60"/>
        <v>IA, DICKINSON County</v>
      </c>
      <c r="E822" s="489" t="s">
        <v>147</v>
      </c>
      <c r="F822" s="489" t="s">
        <v>147</v>
      </c>
      <c r="G822" s="483">
        <v>0.80520000000000003</v>
      </c>
      <c r="H822">
        <v>0.78149999999999997</v>
      </c>
      <c r="I822" s="490">
        <f t="shared" si="61"/>
        <v>3.0326295585412739E-2</v>
      </c>
      <c r="J822" s="483">
        <f t="shared" si="62"/>
        <v>0.80520000000000003</v>
      </c>
      <c r="K822" s="483" t="str">
        <f t="shared" si="63"/>
        <v/>
      </c>
      <c r="L822" t="str">
        <f t="shared" si="64"/>
        <v/>
      </c>
    </row>
    <row r="823" spans="1:12" x14ac:dyDescent="0.25">
      <c r="A823" s="489" t="s">
        <v>1043</v>
      </c>
      <c r="B823" s="489" t="s">
        <v>1038</v>
      </c>
      <c r="C823" s="489" t="s">
        <v>653</v>
      </c>
      <c r="D823" t="str">
        <f t="shared" si="60"/>
        <v>IA, DUBUQUE County</v>
      </c>
      <c r="E823" s="489" t="s">
        <v>146</v>
      </c>
      <c r="F823" s="489" t="s">
        <v>146</v>
      </c>
      <c r="G823" s="483">
        <v>0.85389999999999999</v>
      </c>
      <c r="H823">
        <v>0.8377</v>
      </c>
      <c r="I823" s="490">
        <f t="shared" si="61"/>
        <v>1.9338665393338894E-2</v>
      </c>
      <c r="J823" s="483">
        <f t="shared" si="62"/>
        <v>0.85389999999999999</v>
      </c>
      <c r="K823" s="483" t="str">
        <f t="shared" si="63"/>
        <v/>
      </c>
      <c r="L823" t="str">
        <f t="shared" si="64"/>
        <v/>
      </c>
    </row>
    <row r="824" spans="1:12" x14ac:dyDescent="0.25">
      <c r="A824" s="489" t="s">
        <v>1907</v>
      </c>
      <c r="B824" s="489" t="s">
        <v>1038</v>
      </c>
      <c r="C824" s="489" t="s">
        <v>653</v>
      </c>
      <c r="D824" t="str">
        <f t="shared" si="60"/>
        <v>IA, EMMET County</v>
      </c>
      <c r="E824" s="489" t="s">
        <v>147</v>
      </c>
      <c r="F824" s="489" t="s">
        <v>147</v>
      </c>
      <c r="G824" s="483">
        <v>0.80520000000000003</v>
      </c>
      <c r="H824">
        <v>0.78149999999999997</v>
      </c>
      <c r="I824" s="490">
        <f t="shared" si="61"/>
        <v>3.0326295585412739E-2</v>
      </c>
      <c r="J824" s="483">
        <f t="shared" si="62"/>
        <v>0.80520000000000003</v>
      </c>
      <c r="K824" s="483" t="str">
        <f t="shared" si="63"/>
        <v/>
      </c>
      <c r="L824" t="str">
        <f t="shared" si="64"/>
        <v/>
      </c>
    </row>
    <row r="825" spans="1:12" x14ac:dyDescent="0.25">
      <c r="A825" s="489" t="s">
        <v>695</v>
      </c>
      <c r="B825" s="489" t="s">
        <v>1038</v>
      </c>
      <c r="C825" s="489" t="s">
        <v>653</v>
      </c>
      <c r="D825" t="str">
        <f t="shared" si="60"/>
        <v>IA, FAYETTE County</v>
      </c>
      <c r="E825" s="489" t="s">
        <v>147</v>
      </c>
      <c r="F825" s="489" t="s">
        <v>147</v>
      </c>
      <c r="G825" s="483">
        <v>0.80520000000000003</v>
      </c>
      <c r="H825">
        <v>0.78149999999999997</v>
      </c>
      <c r="I825" s="490">
        <f t="shared" si="61"/>
        <v>3.0326295585412739E-2</v>
      </c>
      <c r="J825" s="483">
        <f t="shared" si="62"/>
        <v>0.80520000000000003</v>
      </c>
      <c r="K825" s="483" t="str">
        <f t="shared" si="63"/>
        <v/>
      </c>
      <c r="L825" t="str">
        <f t="shared" si="64"/>
        <v/>
      </c>
    </row>
    <row r="826" spans="1:12" x14ac:dyDescent="0.25">
      <c r="A826" s="489" t="s">
        <v>916</v>
      </c>
      <c r="B826" s="489" t="s">
        <v>1038</v>
      </c>
      <c r="C826" s="489" t="s">
        <v>653</v>
      </c>
      <c r="D826" t="str">
        <f t="shared" si="60"/>
        <v>IA, FLOYD County</v>
      </c>
      <c r="E826" s="489" t="s">
        <v>147</v>
      </c>
      <c r="F826" s="489" t="s">
        <v>147</v>
      </c>
      <c r="G826" s="483">
        <v>0.80520000000000003</v>
      </c>
      <c r="H826">
        <v>0.78149999999999997</v>
      </c>
      <c r="I826" s="490">
        <f t="shared" si="61"/>
        <v>3.0326295585412739E-2</v>
      </c>
      <c r="J826" s="483">
        <f t="shared" si="62"/>
        <v>0.80520000000000003</v>
      </c>
      <c r="K826" s="483" t="str">
        <f t="shared" si="63"/>
        <v/>
      </c>
      <c r="L826" t="str">
        <f t="shared" si="64"/>
        <v/>
      </c>
    </row>
    <row r="827" spans="1:12" x14ac:dyDescent="0.25">
      <c r="A827" s="489" t="s">
        <v>696</v>
      </c>
      <c r="B827" s="489" t="s">
        <v>1038</v>
      </c>
      <c r="C827" s="489" t="s">
        <v>653</v>
      </c>
      <c r="D827" t="str">
        <f t="shared" si="60"/>
        <v>IA, FRANKLIN County</v>
      </c>
      <c r="E827" s="489" t="s">
        <v>147</v>
      </c>
      <c r="F827" s="489" t="s">
        <v>147</v>
      </c>
      <c r="G827" s="483">
        <v>0.80520000000000003</v>
      </c>
      <c r="H827">
        <v>0.78149999999999997</v>
      </c>
      <c r="I827" s="490">
        <f t="shared" si="61"/>
        <v>3.0326295585412739E-2</v>
      </c>
      <c r="J827" s="483">
        <f t="shared" si="62"/>
        <v>0.80520000000000003</v>
      </c>
      <c r="K827" s="483" t="str">
        <f t="shared" si="63"/>
        <v/>
      </c>
      <c r="L827" t="str">
        <f t="shared" si="64"/>
        <v/>
      </c>
    </row>
    <row r="828" spans="1:12" x14ac:dyDescent="0.25">
      <c r="A828" s="489" t="s">
        <v>1765</v>
      </c>
      <c r="B828" s="489" t="s">
        <v>1038</v>
      </c>
      <c r="C828" s="489" t="s">
        <v>653</v>
      </c>
      <c r="D828" t="str">
        <f t="shared" si="60"/>
        <v>IA, FREMONT County</v>
      </c>
      <c r="E828" s="489" t="s">
        <v>147</v>
      </c>
      <c r="F828" s="489" t="s">
        <v>147</v>
      </c>
      <c r="G828" s="483">
        <v>0.80520000000000003</v>
      </c>
      <c r="H828">
        <v>0.78149999999999997</v>
      </c>
      <c r="I828" s="490">
        <f t="shared" si="61"/>
        <v>3.0326295585412739E-2</v>
      </c>
      <c r="J828" s="483">
        <f t="shared" si="62"/>
        <v>0.80520000000000003</v>
      </c>
      <c r="K828" s="483" t="str">
        <f t="shared" si="63"/>
        <v/>
      </c>
      <c r="L828" t="str">
        <f t="shared" si="64"/>
        <v/>
      </c>
    </row>
    <row r="829" spans="1:12" x14ac:dyDescent="0.25">
      <c r="A829" s="489" t="s">
        <v>698</v>
      </c>
      <c r="B829" s="489" t="s">
        <v>1038</v>
      </c>
      <c r="C829" s="489" t="s">
        <v>653</v>
      </c>
      <c r="D829" t="str">
        <f t="shared" si="60"/>
        <v>IA, GREENE County</v>
      </c>
      <c r="E829" s="489" t="s">
        <v>147</v>
      </c>
      <c r="F829" s="489" t="s">
        <v>147</v>
      </c>
      <c r="G829" s="483">
        <v>0.80520000000000003</v>
      </c>
      <c r="H829">
        <v>0.78149999999999997</v>
      </c>
      <c r="I829" s="490">
        <f t="shared" si="61"/>
        <v>3.0326295585412739E-2</v>
      </c>
      <c r="J829" s="483">
        <f t="shared" si="62"/>
        <v>0.80520000000000003</v>
      </c>
      <c r="K829" s="483" t="str">
        <f t="shared" si="63"/>
        <v/>
      </c>
      <c r="L829" t="str">
        <f t="shared" si="64"/>
        <v/>
      </c>
    </row>
    <row r="830" spans="1:12" x14ac:dyDescent="0.25">
      <c r="A830" s="489" t="s">
        <v>984</v>
      </c>
      <c r="B830" s="489" t="s">
        <v>1038</v>
      </c>
      <c r="C830" s="489" t="s">
        <v>653</v>
      </c>
      <c r="D830" t="str">
        <f t="shared" si="60"/>
        <v>IA, GRUNDY County</v>
      </c>
      <c r="E830" s="489" t="s">
        <v>146</v>
      </c>
      <c r="F830" s="489" t="s">
        <v>146</v>
      </c>
      <c r="G830" s="483">
        <v>0.81210000000000004</v>
      </c>
      <c r="H830">
        <v>0.78879999999999995</v>
      </c>
      <c r="I830" s="490">
        <f t="shared" si="61"/>
        <v>2.9538539553752661E-2</v>
      </c>
      <c r="J830" s="483">
        <f t="shared" si="62"/>
        <v>0.81210000000000004</v>
      </c>
      <c r="K830" s="483" t="str">
        <f t="shared" si="63"/>
        <v/>
      </c>
      <c r="L830" t="str">
        <f t="shared" si="64"/>
        <v/>
      </c>
    </row>
    <row r="831" spans="1:12" x14ac:dyDescent="0.25">
      <c r="A831" s="489" t="s">
        <v>1044</v>
      </c>
      <c r="B831" s="489" t="s">
        <v>1038</v>
      </c>
      <c r="C831" s="489" t="s">
        <v>653</v>
      </c>
      <c r="D831" t="str">
        <f t="shared" si="60"/>
        <v>IA, GUTHRIE County</v>
      </c>
      <c r="E831" s="489" t="s">
        <v>146</v>
      </c>
      <c r="F831" s="489" t="s">
        <v>146</v>
      </c>
      <c r="G831" s="483">
        <v>0.87929999999999997</v>
      </c>
      <c r="H831">
        <v>0.87060000000000004</v>
      </c>
      <c r="I831" s="490">
        <f t="shared" si="61"/>
        <v>9.9931082012404433E-3</v>
      </c>
      <c r="J831" s="483">
        <f t="shared" si="62"/>
        <v>0.87929999999999997</v>
      </c>
      <c r="K831" s="483" t="str">
        <f t="shared" si="63"/>
        <v/>
      </c>
      <c r="L831" t="str">
        <f t="shared" si="64"/>
        <v/>
      </c>
    </row>
    <row r="832" spans="1:12" x14ac:dyDescent="0.25">
      <c r="A832" s="489" t="s">
        <v>865</v>
      </c>
      <c r="B832" s="489" t="s">
        <v>1038</v>
      </c>
      <c r="C832" s="489" t="s">
        <v>653</v>
      </c>
      <c r="D832" t="str">
        <f t="shared" si="60"/>
        <v>IA, HAMILTON County</v>
      </c>
      <c r="E832" s="489" t="s">
        <v>147</v>
      </c>
      <c r="F832" s="489" t="s">
        <v>147</v>
      </c>
      <c r="G832" s="483">
        <v>0.80520000000000003</v>
      </c>
      <c r="H832">
        <v>0.78149999999999997</v>
      </c>
      <c r="I832" s="490">
        <f t="shared" si="61"/>
        <v>3.0326295585412739E-2</v>
      </c>
      <c r="J832" s="483">
        <f t="shared" si="62"/>
        <v>0.80520000000000003</v>
      </c>
      <c r="K832" s="483" t="str">
        <f t="shared" si="63"/>
        <v/>
      </c>
      <c r="L832" t="str">
        <f t="shared" si="64"/>
        <v/>
      </c>
    </row>
    <row r="833" spans="1:12" x14ac:dyDescent="0.25">
      <c r="A833" s="489" t="s">
        <v>922</v>
      </c>
      <c r="B833" s="489" t="s">
        <v>1038</v>
      </c>
      <c r="C833" s="489" t="s">
        <v>653</v>
      </c>
      <c r="D833" t="str">
        <f t="shared" si="60"/>
        <v>IA, HANCOCK County</v>
      </c>
      <c r="E833" s="489" t="s">
        <v>147</v>
      </c>
      <c r="F833" s="489" t="s">
        <v>147</v>
      </c>
      <c r="G833" s="483">
        <v>0.80520000000000003</v>
      </c>
      <c r="H833">
        <v>0.78149999999999997</v>
      </c>
      <c r="I833" s="490">
        <f t="shared" si="61"/>
        <v>3.0326295585412739E-2</v>
      </c>
      <c r="J833" s="483">
        <f t="shared" si="62"/>
        <v>0.80520000000000003</v>
      </c>
      <c r="K833" s="483" t="str">
        <f t="shared" si="63"/>
        <v/>
      </c>
      <c r="L833" t="str">
        <f t="shared" si="64"/>
        <v/>
      </c>
    </row>
    <row r="834" spans="1:12" x14ac:dyDescent="0.25">
      <c r="A834" s="489" t="s">
        <v>985</v>
      </c>
      <c r="B834" s="489" t="s">
        <v>1038</v>
      </c>
      <c r="C834" s="489" t="s">
        <v>653</v>
      </c>
      <c r="D834" t="str">
        <f t="shared" ref="D834:D897" si="65">B834&amp;", "&amp;A834&amp;" "&amp;C834</f>
        <v>IA, HARDIN County</v>
      </c>
      <c r="E834" s="489" t="s">
        <v>147</v>
      </c>
      <c r="F834" s="489" t="s">
        <v>147</v>
      </c>
      <c r="G834" s="483">
        <v>0.80520000000000003</v>
      </c>
      <c r="H834">
        <v>0.78149999999999997</v>
      </c>
      <c r="I834" s="490">
        <f t="shared" si="61"/>
        <v>3.0326295585412739E-2</v>
      </c>
      <c r="J834" s="483">
        <f t="shared" si="62"/>
        <v>0.80520000000000003</v>
      </c>
      <c r="K834" s="483" t="str">
        <f t="shared" si="63"/>
        <v/>
      </c>
      <c r="L834" t="str">
        <f t="shared" si="64"/>
        <v/>
      </c>
    </row>
    <row r="835" spans="1:12" x14ac:dyDescent="0.25">
      <c r="A835" s="489" t="s">
        <v>1019</v>
      </c>
      <c r="B835" s="489" t="s">
        <v>1038</v>
      </c>
      <c r="C835" s="489" t="s">
        <v>653</v>
      </c>
      <c r="D835" t="str">
        <f t="shared" si="65"/>
        <v>IA, HARRISON County</v>
      </c>
      <c r="E835" s="489" t="s">
        <v>146</v>
      </c>
      <c r="F835" s="489" t="s">
        <v>146</v>
      </c>
      <c r="G835" s="483">
        <v>0.99180000000000001</v>
      </c>
      <c r="H835">
        <v>0.95709999999999995</v>
      </c>
      <c r="I835" s="490">
        <f t="shared" ref="I835:I898" si="66">(G835-H835)/H835</f>
        <v>3.6255354717375475E-2</v>
      </c>
      <c r="J835" s="483">
        <f t="shared" ref="J835:J898" si="67">IF(I835&lt;=-5%,H835*0.95,G835)</f>
        <v>0.99180000000000001</v>
      </c>
      <c r="K835" s="483" t="str">
        <f t="shared" ref="K835:K898" si="68">IF(I835&lt;=-5%,"Yes","")</f>
        <v/>
      </c>
      <c r="L835" t="str">
        <f t="shared" ref="L835:L898" si="69">IF(K835="","",1)</f>
        <v/>
      </c>
    </row>
    <row r="836" spans="1:12" x14ac:dyDescent="0.25">
      <c r="A836" s="489" t="s">
        <v>700</v>
      </c>
      <c r="B836" s="489" t="s">
        <v>1038</v>
      </c>
      <c r="C836" s="489" t="s">
        <v>653</v>
      </c>
      <c r="D836" t="str">
        <f t="shared" si="65"/>
        <v>IA, HENRY County</v>
      </c>
      <c r="E836" s="489" t="s">
        <v>147</v>
      </c>
      <c r="F836" s="489" t="s">
        <v>147</v>
      </c>
      <c r="G836" s="483">
        <v>0.80520000000000003</v>
      </c>
      <c r="H836">
        <v>0.78149999999999997</v>
      </c>
      <c r="I836" s="490">
        <f t="shared" si="66"/>
        <v>3.0326295585412739E-2</v>
      </c>
      <c r="J836" s="483">
        <f t="shared" si="67"/>
        <v>0.80520000000000003</v>
      </c>
      <c r="K836" s="483" t="str">
        <f t="shared" si="68"/>
        <v/>
      </c>
      <c r="L836" t="str">
        <f t="shared" si="69"/>
        <v/>
      </c>
    </row>
    <row r="837" spans="1:12" x14ac:dyDescent="0.25">
      <c r="A837" s="489" t="s">
        <v>758</v>
      </c>
      <c r="B837" s="489" t="s">
        <v>1038</v>
      </c>
      <c r="C837" s="489" t="s">
        <v>653</v>
      </c>
      <c r="D837" t="str">
        <f t="shared" si="65"/>
        <v>IA, HOWARD County</v>
      </c>
      <c r="E837" s="489" t="s">
        <v>147</v>
      </c>
      <c r="F837" s="489" t="s">
        <v>147</v>
      </c>
      <c r="G837" s="483">
        <v>0.80520000000000003</v>
      </c>
      <c r="H837">
        <v>0.78149999999999997</v>
      </c>
      <c r="I837" s="490">
        <f t="shared" si="66"/>
        <v>3.0326295585412739E-2</v>
      </c>
      <c r="J837" s="483">
        <f t="shared" si="67"/>
        <v>0.80520000000000003</v>
      </c>
      <c r="K837" s="483" t="str">
        <f t="shared" si="68"/>
        <v/>
      </c>
      <c r="L837" t="str">
        <f t="shared" si="69"/>
        <v/>
      </c>
    </row>
    <row r="838" spans="1:12" x14ac:dyDescent="0.25">
      <c r="A838" s="489" t="s">
        <v>1740</v>
      </c>
      <c r="B838" s="489" t="s">
        <v>1038</v>
      </c>
      <c r="C838" s="489" t="s">
        <v>653</v>
      </c>
      <c r="D838" t="str">
        <f t="shared" si="65"/>
        <v>IA, HUMBOLDT County</v>
      </c>
      <c r="E838" s="489" t="s">
        <v>147</v>
      </c>
      <c r="F838" s="489" t="s">
        <v>147</v>
      </c>
      <c r="G838" s="483">
        <v>0.80520000000000003</v>
      </c>
      <c r="H838">
        <v>0.78149999999999997</v>
      </c>
      <c r="I838" s="490">
        <f t="shared" si="66"/>
        <v>3.0326295585412739E-2</v>
      </c>
      <c r="J838" s="483">
        <f t="shared" si="67"/>
        <v>0.80520000000000003</v>
      </c>
      <c r="K838" s="483" t="str">
        <f t="shared" si="68"/>
        <v/>
      </c>
      <c r="L838" t="str">
        <f t="shared" si="69"/>
        <v/>
      </c>
    </row>
    <row r="839" spans="1:12" x14ac:dyDescent="0.25">
      <c r="A839" s="489" t="s">
        <v>1908</v>
      </c>
      <c r="B839" s="489" t="s">
        <v>1038</v>
      </c>
      <c r="C839" s="489" t="s">
        <v>653</v>
      </c>
      <c r="D839" t="str">
        <f t="shared" si="65"/>
        <v>IA, IDA County</v>
      </c>
      <c r="E839" s="489" t="s">
        <v>147</v>
      </c>
      <c r="F839" s="489" t="s">
        <v>147</v>
      </c>
      <c r="G839" s="483">
        <v>0.80520000000000003</v>
      </c>
      <c r="H839">
        <v>0.78149999999999997</v>
      </c>
      <c r="I839" s="490">
        <f t="shared" si="66"/>
        <v>3.0326295585412739E-2</v>
      </c>
      <c r="J839" s="483">
        <f t="shared" si="67"/>
        <v>0.80520000000000003</v>
      </c>
      <c r="K839" s="483" t="str">
        <f t="shared" si="68"/>
        <v/>
      </c>
      <c r="L839" t="str">
        <f t="shared" si="69"/>
        <v/>
      </c>
    </row>
    <row r="840" spans="1:12" x14ac:dyDescent="0.25">
      <c r="A840" s="489" t="s">
        <v>1045</v>
      </c>
      <c r="B840" s="489" t="s">
        <v>1038</v>
      </c>
      <c r="C840" s="489" t="s">
        <v>653</v>
      </c>
      <c r="D840" t="str">
        <f t="shared" si="65"/>
        <v>IA, IOWA County</v>
      </c>
      <c r="E840" s="489" t="s">
        <v>147</v>
      </c>
      <c r="F840" s="489" t="s">
        <v>147</v>
      </c>
      <c r="G840" s="483">
        <v>0.80520000000000003</v>
      </c>
      <c r="H840">
        <v>0.78149999999999997</v>
      </c>
      <c r="I840" s="490">
        <f t="shared" si="66"/>
        <v>3.0326295585412739E-2</v>
      </c>
      <c r="J840" s="483">
        <f t="shared" si="67"/>
        <v>0.80520000000000003</v>
      </c>
      <c r="K840" s="483" t="str">
        <f t="shared" si="68"/>
        <v/>
      </c>
      <c r="L840" t="str">
        <f t="shared" si="69"/>
        <v/>
      </c>
    </row>
    <row r="841" spans="1:12" x14ac:dyDescent="0.25">
      <c r="A841" s="489" t="s">
        <v>702</v>
      </c>
      <c r="B841" s="489" t="s">
        <v>1038</v>
      </c>
      <c r="C841" s="489" t="s">
        <v>653</v>
      </c>
      <c r="D841" t="str">
        <f t="shared" si="65"/>
        <v>IA, JACKSON County</v>
      </c>
      <c r="E841" s="489" t="s">
        <v>147</v>
      </c>
      <c r="F841" s="489" t="s">
        <v>147</v>
      </c>
      <c r="G841" s="483">
        <v>0.80520000000000003</v>
      </c>
      <c r="H841">
        <v>0.78149999999999997</v>
      </c>
      <c r="I841" s="490">
        <f t="shared" si="66"/>
        <v>3.0326295585412739E-2</v>
      </c>
      <c r="J841" s="483">
        <f t="shared" si="67"/>
        <v>0.80520000000000003</v>
      </c>
      <c r="K841" s="483" t="str">
        <f t="shared" si="68"/>
        <v/>
      </c>
      <c r="L841" t="str">
        <f t="shared" si="69"/>
        <v/>
      </c>
    </row>
    <row r="842" spans="1:12" x14ac:dyDescent="0.25">
      <c r="A842" s="489" t="s">
        <v>926</v>
      </c>
      <c r="B842" s="489" t="s">
        <v>1038</v>
      </c>
      <c r="C842" s="489" t="s">
        <v>653</v>
      </c>
      <c r="D842" t="str">
        <f t="shared" si="65"/>
        <v>IA, JASPER County</v>
      </c>
      <c r="E842" s="489" t="s">
        <v>146</v>
      </c>
      <c r="F842" s="489" t="s">
        <v>146</v>
      </c>
      <c r="G842" s="483">
        <v>0.87929999999999997</v>
      </c>
      <c r="H842">
        <v>0.87060000000000004</v>
      </c>
      <c r="I842" s="490">
        <f t="shared" si="66"/>
        <v>9.9931082012404433E-3</v>
      </c>
      <c r="J842" s="483">
        <f t="shared" si="67"/>
        <v>0.87929999999999997</v>
      </c>
      <c r="K842" s="483" t="str">
        <f t="shared" si="68"/>
        <v/>
      </c>
      <c r="L842" t="str">
        <f t="shared" si="69"/>
        <v/>
      </c>
    </row>
    <row r="843" spans="1:12" x14ac:dyDescent="0.25">
      <c r="A843" s="489" t="s">
        <v>703</v>
      </c>
      <c r="B843" s="489" t="s">
        <v>1038</v>
      </c>
      <c r="C843" s="489" t="s">
        <v>653</v>
      </c>
      <c r="D843" t="str">
        <f t="shared" si="65"/>
        <v>IA, JEFFERSON County</v>
      </c>
      <c r="E843" s="489" t="s">
        <v>147</v>
      </c>
      <c r="F843" s="489" t="s">
        <v>147</v>
      </c>
      <c r="G843" s="483">
        <v>0.80520000000000003</v>
      </c>
      <c r="H843">
        <v>0.78149999999999997</v>
      </c>
      <c r="I843" s="490">
        <f t="shared" si="66"/>
        <v>3.0326295585412739E-2</v>
      </c>
      <c r="J843" s="483">
        <f t="shared" si="67"/>
        <v>0.80520000000000003</v>
      </c>
      <c r="K843" s="483" t="str">
        <f t="shared" si="68"/>
        <v/>
      </c>
      <c r="L843" t="str">
        <f t="shared" si="69"/>
        <v/>
      </c>
    </row>
    <row r="844" spans="1:12" x14ac:dyDescent="0.25">
      <c r="A844" s="489" t="s">
        <v>759</v>
      </c>
      <c r="B844" s="489" t="s">
        <v>1038</v>
      </c>
      <c r="C844" s="489" t="s">
        <v>653</v>
      </c>
      <c r="D844" t="str">
        <f t="shared" si="65"/>
        <v>IA, JOHNSON County</v>
      </c>
      <c r="E844" s="489" t="s">
        <v>146</v>
      </c>
      <c r="F844" s="489" t="s">
        <v>146</v>
      </c>
      <c r="G844" s="483">
        <v>0.90129999999999999</v>
      </c>
      <c r="H844">
        <v>0.93410000000000004</v>
      </c>
      <c r="I844" s="490">
        <f t="shared" si="66"/>
        <v>-3.5114013488919869E-2</v>
      </c>
      <c r="J844" s="483">
        <f t="shared" si="67"/>
        <v>0.90129999999999999</v>
      </c>
      <c r="K844" s="483" t="str">
        <f t="shared" si="68"/>
        <v/>
      </c>
      <c r="L844" t="str">
        <f t="shared" si="69"/>
        <v/>
      </c>
    </row>
    <row r="845" spans="1:12" x14ac:dyDescent="0.25">
      <c r="A845" s="489" t="s">
        <v>927</v>
      </c>
      <c r="B845" s="489" t="s">
        <v>1038</v>
      </c>
      <c r="C845" s="489" t="s">
        <v>653</v>
      </c>
      <c r="D845" t="str">
        <f t="shared" si="65"/>
        <v>IA, JONES County</v>
      </c>
      <c r="E845" s="489" t="s">
        <v>146</v>
      </c>
      <c r="F845" s="489" t="s">
        <v>146</v>
      </c>
      <c r="G845" s="483">
        <v>0.84830000000000005</v>
      </c>
      <c r="H845">
        <v>0.86699999999999999</v>
      </c>
      <c r="I845" s="490">
        <f t="shared" si="66"/>
        <v>-2.1568627450980322E-2</v>
      </c>
      <c r="J845" s="483">
        <f t="shared" si="67"/>
        <v>0.84830000000000005</v>
      </c>
      <c r="K845" s="483" t="str">
        <f t="shared" si="68"/>
        <v/>
      </c>
      <c r="L845" t="str">
        <f t="shared" si="69"/>
        <v/>
      </c>
    </row>
    <row r="846" spans="1:12" x14ac:dyDescent="0.25">
      <c r="A846" s="489" t="s">
        <v>1909</v>
      </c>
      <c r="B846" s="489" t="s">
        <v>1038</v>
      </c>
      <c r="C846" s="489" t="s">
        <v>653</v>
      </c>
      <c r="D846" t="str">
        <f t="shared" si="65"/>
        <v>IA, KEOKUK County</v>
      </c>
      <c r="E846" s="489" t="s">
        <v>147</v>
      </c>
      <c r="F846" s="489" t="s">
        <v>147</v>
      </c>
      <c r="G846" s="483">
        <v>0.80520000000000003</v>
      </c>
      <c r="H846">
        <v>0.78149999999999997</v>
      </c>
      <c r="I846" s="490">
        <f t="shared" si="66"/>
        <v>3.0326295585412739E-2</v>
      </c>
      <c r="J846" s="483">
        <f t="shared" si="67"/>
        <v>0.80520000000000003</v>
      </c>
      <c r="K846" s="483" t="str">
        <f t="shared" si="68"/>
        <v/>
      </c>
      <c r="L846" t="str">
        <f t="shared" si="69"/>
        <v/>
      </c>
    </row>
    <row r="847" spans="1:12" x14ac:dyDescent="0.25">
      <c r="A847" s="489" t="s">
        <v>1910</v>
      </c>
      <c r="B847" s="489" t="s">
        <v>1038</v>
      </c>
      <c r="C847" s="489" t="s">
        <v>653</v>
      </c>
      <c r="D847" t="str">
        <f t="shared" si="65"/>
        <v>IA, KOSSUTH County</v>
      </c>
      <c r="E847" s="489" t="s">
        <v>147</v>
      </c>
      <c r="F847" s="489" t="s">
        <v>147</v>
      </c>
      <c r="G847" s="483">
        <v>0.80520000000000003</v>
      </c>
      <c r="H847">
        <v>0.78149999999999997</v>
      </c>
      <c r="I847" s="490">
        <f t="shared" si="66"/>
        <v>3.0326295585412739E-2</v>
      </c>
      <c r="J847" s="483">
        <f t="shared" si="67"/>
        <v>0.80520000000000003</v>
      </c>
      <c r="K847" s="483" t="str">
        <f t="shared" si="68"/>
        <v/>
      </c>
      <c r="L847" t="str">
        <f t="shared" si="69"/>
        <v/>
      </c>
    </row>
    <row r="848" spans="1:12" x14ac:dyDescent="0.25">
      <c r="A848" s="489" t="s">
        <v>707</v>
      </c>
      <c r="B848" s="489" t="s">
        <v>1038</v>
      </c>
      <c r="C848" s="489" t="s">
        <v>653</v>
      </c>
      <c r="D848" t="str">
        <f t="shared" si="65"/>
        <v>IA, LEE County</v>
      </c>
      <c r="E848" s="489" t="s">
        <v>147</v>
      </c>
      <c r="F848" s="489" t="s">
        <v>147</v>
      </c>
      <c r="G848" s="483">
        <v>0.80520000000000003</v>
      </c>
      <c r="H848">
        <v>0.78149999999999997</v>
      </c>
      <c r="I848" s="490">
        <f t="shared" si="66"/>
        <v>3.0326295585412739E-2</v>
      </c>
      <c r="J848" s="483">
        <f t="shared" si="67"/>
        <v>0.80520000000000003</v>
      </c>
      <c r="K848" s="483" t="str">
        <f t="shared" si="68"/>
        <v/>
      </c>
      <c r="L848" t="str">
        <f t="shared" si="69"/>
        <v/>
      </c>
    </row>
    <row r="849" spans="1:12" x14ac:dyDescent="0.25">
      <c r="A849" s="489" t="s">
        <v>1046</v>
      </c>
      <c r="B849" s="489" t="s">
        <v>1038</v>
      </c>
      <c r="C849" s="489" t="s">
        <v>653</v>
      </c>
      <c r="D849" t="str">
        <f t="shared" si="65"/>
        <v>IA, LINN County</v>
      </c>
      <c r="E849" s="489" t="s">
        <v>146</v>
      </c>
      <c r="F849" s="489" t="s">
        <v>146</v>
      </c>
      <c r="G849" s="483">
        <v>0.84830000000000005</v>
      </c>
      <c r="H849">
        <v>0.86699999999999999</v>
      </c>
      <c r="I849" s="490">
        <f t="shared" si="66"/>
        <v>-2.1568627450980322E-2</v>
      </c>
      <c r="J849" s="483">
        <f t="shared" si="67"/>
        <v>0.84830000000000005</v>
      </c>
      <c r="K849" s="483" t="str">
        <f t="shared" si="68"/>
        <v/>
      </c>
      <c r="L849" t="str">
        <f t="shared" si="69"/>
        <v/>
      </c>
    </row>
    <row r="850" spans="1:12" x14ac:dyDescent="0.25">
      <c r="A850" s="489" t="s">
        <v>1911</v>
      </c>
      <c r="B850" s="489" t="s">
        <v>1038</v>
      </c>
      <c r="C850" s="489" t="s">
        <v>653</v>
      </c>
      <c r="D850" t="str">
        <f t="shared" si="65"/>
        <v>IA, LOUISA County</v>
      </c>
      <c r="E850" s="489" t="s">
        <v>147</v>
      </c>
      <c r="F850" s="489" t="s">
        <v>147</v>
      </c>
      <c r="G850" s="483">
        <v>0.80520000000000003</v>
      </c>
      <c r="H850">
        <v>0.78149999999999997</v>
      </c>
      <c r="I850" s="490">
        <f t="shared" si="66"/>
        <v>3.0326295585412739E-2</v>
      </c>
      <c r="J850" s="483">
        <f t="shared" si="67"/>
        <v>0.80520000000000003</v>
      </c>
      <c r="K850" s="483" t="str">
        <f t="shared" si="68"/>
        <v/>
      </c>
      <c r="L850" t="str">
        <f t="shared" si="69"/>
        <v/>
      </c>
    </row>
    <row r="851" spans="1:12" x14ac:dyDescent="0.25">
      <c r="A851" s="489" t="s">
        <v>1047</v>
      </c>
      <c r="B851" s="489" t="s">
        <v>1038</v>
      </c>
      <c r="C851" s="489" t="s">
        <v>653</v>
      </c>
      <c r="D851" t="str">
        <f t="shared" si="65"/>
        <v>IA, LUCAS County</v>
      </c>
      <c r="E851" s="489" t="s">
        <v>147</v>
      </c>
      <c r="F851" s="489" t="s">
        <v>147</v>
      </c>
      <c r="G851" s="483">
        <v>0.80520000000000003</v>
      </c>
      <c r="H851">
        <v>0.78149999999999997</v>
      </c>
      <c r="I851" s="490">
        <f t="shared" si="66"/>
        <v>3.0326295585412739E-2</v>
      </c>
      <c r="J851" s="483">
        <f t="shared" si="67"/>
        <v>0.80520000000000003</v>
      </c>
      <c r="K851" s="483" t="str">
        <f t="shared" si="68"/>
        <v/>
      </c>
      <c r="L851" t="str">
        <f t="shared" si="69"/>
        <v/>
      </c>
    </row>
    <row r="852" spans="1:12" x14ac:dyDescent="0.25">
      <c r="A852" s="489" t="s">
        <v>1048</v>
      </c>
      <c r="B852" s="489" t="s">
        <v>1038</v>
      </c>
      <c r="C852" s="489" t="s">
        <v>653</v>
      </c>
      <c r="D852" t="str">
        <f t="shared" si="65"/>
        <v>IA, LYON County</v>
      </c>
      <c r="E852" s="489" t="s">
        <v>147</v>
      </c>
      <c r="F852" s="489" t="s">
        <v>147</v>
      </c>
      <c r="G852" s="483">
        <v>0.80520000000000003</v>
      </c>
      <c r="H852">
        <v>0.78149999999999997</v>
      </c>
      <c r="I852" s="490">
        <f t="shared" si="66"/>
        <v>3.0326295585412739E-2</v>
      </c>
      <c r="J852" s="483">
        <f t="shared" si="67"/>
        <v>0.80520000000000003</v>
      </c>
      <c r="K852" s="483" t="str">
        <f t="shared" si="68"/>
        <v/>
      </c>
      <c r="L852" t="str">
        <f t="shared" si="69"/>
        <v/>
      </c>
    </row>
    <row r="853" spans="1:12" x14ac:dyDescent="0.25">
      <c r="A853" s="489" t="s">
        <v>711</v>
      </c>
      <c r="B853" s="489" t="s">
        <v>1038</v>
      </c>
      <c r="C853" s="489" t="s">
        <v>653</v>
      </c>
      <c r="D853" t="str">
        <f t="shared" si="65"/>
        <v>IA, MADISON County</v>
      </c>
      <c r="E853" s="489" t="s">
        <v>146</v>
      </c>
      <c r="F853" s="489" t="s">
        <v>146</v>
      </c>
      <c r="G853" s="483">
        <v>0.87929999999999997</v>
      </c>
      <c r="H853">
        <v>0.87060000000000004</v>
      </c>
      <c r="I853" s="490">
        <f t="shared" si="66"/>
        <v>9.9931082012404433E-3</v>
      </c>
      <c r="J853" s="483">
        <f t="shared" si="67"/>
        <v>0.87929999999999997</v>
      </c>
      <c r="K853" s="483" t="str">
        <f t="shared" si="68"/>
        <v/>
      </c>
      <c r="L853" t="str">
        <f t="shared" si="69"/>
        <v/>
      </c>
    </row>
    <row r="854" spans="1:12" x14ac:dyDescent="0.25">
      <c r="A854" s="489" t="s">
        <v>1912</v>
      </c>
      <c r="B854" s="489" t="s">
        <v>1038</v>
      </c>
      <c r="C854" s="489" t="s">
        <v>653</v>
      </c>
      <c r="D854" t="str">
        <f t="shared" si="65"/>
        <v>IA, MAHASKA County</v>
      </c>
      <c r="E854" s="489" t="s">
        <v>147</v>
      </c>
      <c r="F854" s="489" t="s">
        <v>147</v>
      </c>
      <c r="G854" s="483">
        <v>0.80520000000000003</v>
      </c>
      <c r="H854">
        <v>0.78149999999999997</v>
      </c>
      <c r="I854" s="490">
        <f t="shared" si="66"/>
        <v>3.0326295585412739E-2</v>
      </c>
      <c r="J854" s="483">
        <f t="shared" si="67"/>
        <v>0.80520000000000003</v>
      </c>
      <c r="K854" s="483" t="str">
        <f t="shared" si="68"/>
        <v/>
      </c>
      <c r="L854" t="str">
        <f t="shared" si="69"/>
        <v/>
      </c>
    </row>
    <row r="855" spans="1:12" x14ac:dyDescent="0.25">
      <c r="A855" s="489" t="s">
        <v>712</v>
      </c>
      <c r="B855" s="489" t="s">
        <v>1038</v>
      </c>
      <c r="C855" s="489" t="s">
        <v>653</v>
      </c>
      <c r="D855" t="str">
        <f t="shared" si="65"/>
        <v>IA, MARION County</v>
      </c>
      <c r="E855" s="489" t="s">
        <v>147</v>
      </c>
      <c r="F855" s="489" t="s">
        <v>147</v>
      </c>
      <c r="G855" s="483">
        <v>0.80520000000000003</v>
      </c>
      <c r="H855">
        <v>0.78149999999999997</v>
      </c>
      <c r="I855" s="490">
        <f t="shared" si="66"/>
        <v>3.0326295585412739E-2</v>
      </c>
      <c r="J855" s="483">
        <f t="shared" si="67"/>
        <v>0.80520000000000003</v>
      </c>
      <c r="K855" s="483" t="str">
        <f t="shared" si="68"/>
        <v/>
      </c>
      <c r="L855" t="str">
        <f t="shared" si="69"/>
        <v/>
      </c>
    </row>
    <row r="856" spans="1:12" x14ac:dyDescent="0.25">
      <c r="A856" s="489" t="s">
        <v>713</v>
      </c>
      <c r="B856" s="489" t="s">
        <v>1038</v>
      </c>
      <c r="C856" s="489" t="s">
        <v>653</v>
      </c>
      <c r="D856" t="str">
        <f t="shared" si="65"/>
        <v>IA, MARSHALL County</v>
      </c>
      <c r="E856" s="489" t="s">
        <v>147</v>
      </c>
      <c r="F856" s="489" t="s">
        <v>147</v>
      </c>
      <c r="G856" s="483">
        <v>0.80520000000000003</v>
      </c>
      <c r="H856">
        <v>0.78149999999999997</v>
      </c>
      <c r="I856" s="490">
        <f t="shared" si="66"/>
        <v>3.0326295585412739E-2</v>
      </c>
      <c r="J856" s="483">
        <f t="shared" si="67"/>
        <v>0.80520000000000003</v>
      </c>
      <c r="K856" s="483" t="str">
        <f t="shared" si="68"/>
        <v/>
      </c>
      <c r="L856" t="str">
        <f t="shared" si="69"/>
        <v/>
      </c>
    </row>
    <row r="857" spans="1:12" x14ac:dyDescent="0.25">
      <c r="A857" s="489" t="s">
        <v>1049</v>
      </c>
      <c r="B857" s="489" t="s">
        <v>1038</v>
      </c>
      <c r="C857" s="489" t="s">
        <v>653</v>
      </c>
      <c r="D857" t="str">
        <f t="shared" si="65"/>
        <v>IA, MILLS County</v>
      </c>
      <c r="E857" s="489" t="s">
        <v>146</v>
      </c>
      <c r="F857" s="489" t="s">
        <v>146</v>
      </c>
      <c r="G857" s="483">
        <v>0.99180000000000001</v>
      </c>
      <c r="H857">
        <v>0.95709999999999995</v>
      </c>
      <c r="I857" s="490">
        <f t="shared" si="66"/>
        <v>3.6255354717375475E-2</v>
      </c>
      <c r="J857" s="483">
        <f t="shared" si="67"/>
        <v>0.99180000000000001</v>
      </c>
      <c r="K857" s="483" t="str">
        <f t="shared" si="68"/>
        <v/>
      </c>
      <c r="L857" t="str">
        <f t="shared" si="69"/>
        <v/>
      </c>
    </row>
    <row r="858" spans="1:12" x14ac:dyDescent="0.25">
      <c r="A858" s="489" t="s">
        <v>1823</v>
      </c>
      <c r="B858" s="489" t="s">
        <v>1038</v>
      </c>
      <c r="C858" s="489" t="s">
        <v>653</v>
      </c>
      <c r="D858" t="str">
        <f t="shared" si="65"/>
        <v>IA, MITCHELL County</v>
      </c>
      <c r="E858" s="489" t="s">
        <v>147</v>
      </c>
      <c r="F858" s="489" t="s">
        <v>147</v>
      </c>
      <c r="G858" s="483">
        <v>0.80520000000000003</v>
      </c>
      <c r="H858">
        <v>0.78149999999999997</v>
      </c>
      <c r="I858" s="490">
        <f t="shared" si="66"/>
        <v>3.0326295585412739E-2</v>
      </c>
      <c r="J858" s="483">
        <f t="shared" si="67"/>
        <v>0.80520000000000003</v>
      </c>
      <c r="K858" s="483" t="str">
        <f t="shared" si="68"/>
        <v/>
      </c>
      <c r="L858" t="str">
        <f t="shared" si="69"/>
        <v/>
      </c>
    </row>
    <row r="859" spans="1:12" x14ac:dyDescent="0.25">
      <c r="A859" s="489" t="s">
        <v>1913</v>
      </c>
      <c r="B859" s="489" t="s">
        <v>1038</v>
      </c>
      <c r="C859" s="489" t="s">
        <v>653</v>
      </c>
      <c r="D859" t="str">
        <f t="shared" si="65"/>
        <v>IA, MONONA County</v>
      </c>
      <c r="E859" s="489" t="s">
        <v>147</v>
      </c>
      <c r="F859" s="489" t="s">
        <v>147</v>
      </c>
      <c r="G859" s="483">
        <v>0.80520000000000003</v>
      </c>
      <c r="H859">
        <v>0.78149999999999997</v>
      </c>
      <c r="I859" s="490">
        <f t="shared" si="66"/>
        <v>3.0326295585412739E-2</v>
      </c>
      <c r="J859" s="483">
        <f t="shared" si="67"/>
        <v>0.80520000000000003</v>
      </c>
      <c r="K859" s="483" t="str">
        <f t="shared" si="68"/>
        <v/>
      </c>
      <c r="L859" t="str">
        <f t="shared" si="69"/>
        <v/>
      </c>
    </row>
    <row r="860" spans="1:12" x14ac:dyDescent="0.25">
      <c r="A860" s="489" t="s">
        <v>715</v>
      </c>
      <c r="B860" s="489" t="s">
        <v>1038</v>
      </c>
      <c r="C860" s="489" t="s">
        <v>653</v>
      </c>
      <c r="D860" t="str">
        <f t="shared" si="65"/>
        <v>IA, MONROE County</v>
      </c>
      <c r="E860" s="489" t="s">
        <v>147</v>
      </c>
      <c r="F860" s="489" t="s">
        <v>147</v>
      </c>
      <c r="G860" s="483">
        <v>0.80520000000000003</v>
      </c>
      <c r="H860">
        <v>0.78149999999999997</v>
      </c>
      <c r="I860" s="490">
        <f t="shared" si="66"/>
        <v>3.0326295585412739E-2</v>
      </c>
      <c r="J860" s="483">
        <f t="shared" si="67"/>
        <v>0.80520000000000003</v>
      </c>
      <c r="K860" s="483" t="str">
        <f t="shared" si="68"/>
        <v/>
      </c>
      <c r="L860" t="str">
        <f t="shared" si="69"/>
        <v/>
      </c>
    </row>
    <row r="861" spans="1:12" x14ac:dyDescent="0.25">
      <c r="A861" s="489" t="s">
        <v>716</v>
      </c>
      <c r="B861" s="489" t="s">
        <v>1038</v>
      </c>
      <c r="C861" s="489" t="s">
        <v>653</v>
      </c>
      <c r="D861" t="str">
        <f t="shared" si="65"/>
        <v>IA, MONTGOMERY County</v>
      </c>
      <c r="E861" s="489" t="s">
        <v>147</v>
      </c>
      <c r="F861" s="489" t="s">
        <v>147</v>
      </c>
      <c r="G861" s="483">
        <v>0.80520000000000003</v>
      </c>
      <c r="H861">
        <v>0.78149999999999997</v>
      </c>
      <c r="I861" s="490">
        <f t="shared" si="66"/>
        <v>3.0326295585412739E-2</v>
      </c>
      <c r="J861" s="483">
        <f t="shared" si="67"/>
        <v>0.80520000000000003</v>
      </c>
      <c r="K861" s="483" t="str">
        <f t="shared" si="68"/>
        <v/>
      </c>
      <c r="L861" t="str">
        <f t="shared" si="69"/>
        <v/>
      </c>
    </row>
    <row r="862" spans="1:12" x14ac:dyDescent="0.25">
      <c r="A862" s="489" t="s">
        <v>1914</v>
      </c>
      <c r="B862" s="489" t="s">
        <v>1038</v>
      </c>
      <c r="C862" s="489" t="s">
        <v>653</v>
      </c>
      <c r="D862" t="str">
        <f t="shared" si="65"/>
        <v>IA, MUSCATINE County</v>
      </c>
      <c r="E862" s="489" t="s">
        <v>147</v>
      </c>
      <c r="F862" s="489" t="s">
        <v>147</v>
      </c>
      <c r="G862" s="483">
        <v>0.80520000000000003</v>
      </c>
      <c r="H862">
        <v>0.78149999999999997</v>
      </c>
      <c r="I862" s="490">
        <f t="shared" si="66"/>
        <v>3.0326295585412739E-2</v>
      </c>
      <c r="J862" s="483">
        <f t="shared" si="67"/>
        <v>0.80520000000000003</v>
      </c>
      <c r="K862" s="483" t="str">
        <f t="shared" si="68"/>
        <v/>
      </c>
      <c r="L862" t="str">
        <f t="shared" si="69"/>
        <v/>
      </c>
    </row>
    <row r="863" spans="1:12" x14ac:dyDescent="0.25">
      <c r="A863" s="489" t="s">
        <v>1915</v>
      </c>
      <c r="B863" s="489" t="s">
        <v>1038</v>
      </c>
      <c r="C863" s="489" t="s">
        <v>653</v>
      </c>
      <c r="D863" t="str">
        <f t="shared" si="65"/>
        <v>IA, OBRIEN County</v>
      </c>
      <c r="E863" s="489" t="s">
        <v>147</v>
      </c>
      <c r="F863" s="489" t="s">
        <v>147</v>
      </c>
      <c r="G863" s="483">
        <v>0.80520000000000003</v>
      </c>
      <c r="H863">
        <v>0.78149999999999997</v>
      </c>
      <c r="I863" s="490">
        <f t="shared" si="66"/>
        <v>3.0326295585412739E-2</v>
      </c>
      <c r="J863" s="483">
        <f t="shared" si="67"/>
        <v>0.80520000000000003</v>
      </c>
      <c r="K863" s="483" t="str">
        <f t="shared" si="68"/>
        <v/>
      </c>
      <c r="L863" t="str">
        <f t="shared" si="69"/>
        <v/>
      </c>
    </row>
    <row r="864" spans="1:12" x14ac:dyDescent="0.25">
      <c r="A864" s="489" t="s">
        <v>879</v>
      </c>
      <c r="B864" s="489" t="s">
        <v>1038</v>
      </c>
      <c r="C864" s="489" t="s">
        <v>653</v>
      </c>
      <c r="D864" t="str">
        <f t="shared" si="65"/>
        <v>IA, OSCEOLA County</v>
      </c>
      <c r="E864" s="489" t="s">
        <v>147</v>
      </c>
      <c r="F864" s="489" t="s">
        <v>147</v>
      </c>
      <c r="G864" s="483">
        <v>0.80520000000000003</v>
      </c>
      <c r="H864">
        <v>0.78149999999999997</v>
      </c>
      <c r="I864" s="490">
        <f t="shared" si="66"/>
        <v>3.0326295585412739E-2</v>
      </c>
      <c r="J864" s="483">
        <f t="shared" si="67"/>
        <v>0.80520000000000003</v>
      </c>
      <c r="K864" s="483" t="str">
        <f t="shared" si="68"/>
        <v/>
      </c>
      <c r="L864" t="str">
        <f t="shared" si="69"/>
        <v/>
      </c>
    </row>
    <row r="865" spans="1:12" x14ac:dyDescent="0.25">
      <c r="A865" s="489" t="s">
        <v>1916</v>
      </c>
      <c r="B865" s="489" t="s">
        <v>1038</v>
      </c>
      <c r="C865" s="489" t="s">
        <v>653</v>
      </c>
      <c r="D865" t="str">
        <f t="shared" si="65"/>
        <v>IA, PAGE County</v>
      </c>
      <c r="E865" s="489" t="s">
        <v>147</v>
      </c>
      <c r="F865" s="489" t="s">
        <v>147</v>
      </c>
      <c r="G865" s="483">
        <v>0.80520000000000003</v>
      </c>
      <c r="H865">
        <v>0.78149999999999997</v>
      </c>
      <c r="I865" s="490">
        <f t="shared" si="66"/>
        <v>3.0326295585412739E-2</v>
      </c>
      <c r="J865" s="483">
        <f t="shared" si="67"/>
        <v>0.80520000000000003</v>
      </c>
      <c r="K865" s="483" t="str">
        <f t="shared" si="68"/>
        <v/>
      </c>
      <c r="L865" t="str">
        <f t="shared" si="69"/>
        <v/>
      </c>
    </row>
    <row r="866" spans="1:12" x14ac:dyDescent="0.25">
      <c r="A866" s="489" t="s">
        <v>1917</v>
      </c>
      <c r="B866" s="489" t="s">
        <v>1038</v>
      </c>
      <c r="C866" s="489" t="s">
        <v>653</v>
      </c>
      <c r="D866" t="str">
        <f t="shared" si="65"/>
        <v>IA, PALO ALTO County</v>
      </c>
      <c r="E866" s="489" t="s">
        <v>147</v>
      </c>
      <c r="F866" s="489" t="s">
        <v>147</v>
      </c>
      <c r="G866" s="483">
        <v>0.80520000000000003</v>
      </c>
      <c r="H866">
        <v>0.78149999999999997</v>
      </c>
      <c r="I866" s="490">
        <f t="shared" si="66"/>
        <v>3.0326295585412739E-2</v>
      </c>
      <c r="J866" s="483">
        <f t="shared" si="67"/>
        <v>0.80520000000000003</v>
      </c>
      <c r="K866" s="483" t="str">
        <f t="shared" si="68"/>
        <v/>
      </c>
      <c r="L866" t="str">
        <f t="shared" si="69"/>
        <v/>
      </c>
    </row>
    <row r="867" spans="1:12" x14ac:dyDescent="0.25">
      <c r="A867" s="489" t="s">
        <v>1050</v>
      </c>
      <c r="B867" s="489" t="s">
        <v>1038</v>
      </c>
      <c r="C867" s="489" t="s">
        <v>653</v>
      </c>
      <c r="D867" t="str">
        <f t="shared" si="65"/>
        <v>IA, PLYMOUTH County</v>
      </c>
      <c r="E867" s="489" t="s">
        <v>147</v>
      </c>
      <c r="F867" s="489" t="s">
        <v>147</v>
      </c>
      <c r="G867" s="483">
        <v>0.80520000000000003</v>
      </c>
      <c r="H867">
        <v>0.78149999999999997</v>
      </c>
      <c r="I867" s="490">
        <f t="shared" si="66"/>
        <v>3.0326295585412739E-2</v>
      </c>
      <c r="J867" s="483">
        <f t="shared" si="67"/>
        <v>0.80520000000000003</v>
      </c>
      <c r="K867" s="483" t="str">
        <f t="shared" si="68"/>
        <v/>
      </c>
      <c r="L867" t="str">
        <f t="shared" si="69"/>
        <v/>
      </c>
    </row>
    <row r="868" spans="1:12" x14ac:dyDescent="0.25">
      <c r="A868" s="489" t="s">
        <v>1918</v>
      </c>
      <c r="B868" s="489" t="s">
        <v>1038</v>
      </c>
      <c r="C868" s="489" t="s">
        <v>653</v>
      </c>
      <c r="D868" t="str">
        <f t="shared" si="65"/>
        <v>IA, POCAHONTAS County</v>
      </c>
      <c r="E868" s="489" t="s">
        <v>147</v>
      </c>
      <c r="F868" s="489" t="s">
        <v>147</v>
      </c>
      <c r="G868" s="483">
        <v>0.80520000000000003</v>
      </c>
      <c r="H868">
        <v>0.78149999999999997</v>
      </c>
      <c r="I868" s="490">
        <f t="shared" si="66"/>
        <v>3.0326295585412739E-2</v>
      </c>
      <c r="J868" s="483">
        <f t="shared" si="67"/>
        <v>0.80520000000000003</v>
      </c>
      <c r="K868" s="483" t="str">
        <f t="shared" si="68"/>
        <v/>
      </c>
      <c r="L868" t="str">
        <f t="shared" si="69"/>
        <v/>
      </c>
    </row>
    <row r="869" spans="1:12" x14ac:dyDescent="0.25">
      <c r="A869" s="489" t="s">
        <v>769</v>
      </c>
      <c r="B869" s="489" t="s">
        <v>1038</v>
      </c>
      <c r="C869" s="489" t="s">
        <v>653</v>
      </c>
      <c r="D869" t="str">
        <f t="shared" si="65"/>
        <v>IA, POLK County</v>
      </c>
      <c r="E869" s="489" t="s">
        <v>146</v>
      </c>
      <c r="F869" s="489" t="s">
        <v>146</v>
      </c>
      <c r="G869" s="483">
        <v>0.87929999999999997</v>
      </c>
      <c r="H869">
        <v>0.87060000000000004</v>
      </c>
      <c r="I869" s="490">
        <f t="shared" si="66"/>
        <v>9.9931082012404433E-3</v>
      </c>
      <c r="J869" s="483">
        <f t="shared" si="67"/>
        <v>0.87929999999999997</v>
      </c>
      <c r="K869" s="483" t="str">
        <f t="shared" si="68"/>
        <v/>
      </c>
      <c r="L869" t="str">
        <f t="shared" si="69"/>
        <v/>
      </c>
    </row>
    <row r="870" spans="1:12" x14ac:dyDescent="0.25">
      <c r="A870" s="489" t="s">
        <v>1051</v>
      </c>
      <c r="B870" s="489" t="s">
        <v>1038</v>
      </c>
      <c r="C870" s="489" t="s">
        <v>653</v>
      </c>
      <c r="D870" t="str">
        <f t="shared" si="65"/>
        <v>IA, POTTAWATTAMIE County</v>
      </c>
      <c r="E870" s="489" t="s">
        <v>146</v>
      </c>
      <c r="F870" s="489" t="s">
        <v>146</v>
      </c>
      <c r="G870" s="483">
        <v>0.99180000000000001</v>
      </c>
      <c r="H870">
        <v>0.95709999999999995</v>
      </c>
      <c r="I870" s="490">
        <f t="shared" si="66"/>
        <v>3.6255354717375475E-2</v>
      </c>
      <c r="J870" s="483">
        <f t="shared" si="67"/>
        <v>0.99180000000000001</v>
      </c>
      <c r="K870" s="483" t="str">
        <f t="shared" si="68"/>
        <v/>
      </c>
      <c r="L870" t="str">
        <f t="shared" si="69"/>
        <v/>
      </c>
    </row>
    <row r="871" spans="1:12" x14ac:dyDescent="0.25">
      <c r="A871" s="489" t="s">
        <v>1919</v>
      </c>
      <c r="B871" s="489" t="s">
        <v>1038</v>
      </c>
      <c r="C871" s="489" t="s">
        <v>653</v>
      </c>
      <c r="D871" t="str">
        <f t="shared" si="65"/>
        <v>IA, POWESHIEK County</v>
      </c>
      <c r="E871" s="489" t="s">
        <v>147</v>
      </c>
      <c r="F871" s="489" t="s">
        <v>147</v>
      </c>
      <c r="G871" s="483">
        <v>0.80520000000000003</v>
      </c>
      <c r="H871">
        <v>0.78149999999999997</v>
      </c>
      <c r="I871" s="490">
        <f t="shared" si="66"/>
        <v>3.0326295585412739E-2</v>
      </c>
      <c r="J871" s="483">
        <f t="shared" si="67"/>
        <v>0.80520000000000003</v>
      </c>
      <c r="K871" s="483" t="str">
        <f t="shared" si="68"/>
        <v/>
      </c>
      <c r="L871" t="str">
        <f t="shared" si="69"/>
        <v/>
      </c>
    </row>
    <row r="872" spans="1:12" x14ac:dyDescent="0.25">
      <c r="A872" s="489" t="s">
        <v>1920</v>
      </c>
      <c r="B872" s="489" t="s">
        <v>1038</v>
      </c>
      <c r="C872" s="489" t="s">
        <v>653</v>
      </c>
      <c r="D872" t="str">
        <f t="shared" si="65"/>
        <v>IA, RINGGOLD County</v>
      </c>
      <c r="E872" s="489" t="s">
        <v>147</v>
      </c>
      <c r="F872" s="489" t="s">
        <v>147</v>
      </c>
      <c r="G872" s="483">
        <v>0.80520000000000003</v>
      </c>
      <c r="H872">
        <v>0.78149999999999997</v>
      </c>
      <c r="I872" s="490">
        <f t="shared" si="66"/>
        <v>3.0326295585412739E-2</v>
      </c>
      <c r="J872" s="483">
        <f t="shared" si="67"/>
        <v>0.80520000000000003</v>
      </c>
      <c r="K872" s="483" t="str">
        <f t="shared" si="68"/>
        <v/>
      </c>
      <c r="L872" t="str">
        <f t="shared" si="69"/>
        <v/>
      </c>
    </row>
    <row r="873" spans="1:12" x14ac:dyDescent="0.25">
      <c r="A873" s="489" t="s">
        <v>1921</v>
      </c>
      <c r="B873" s="489" t="s">
        <v>1038</v>
      </c>
      <c r="C873" s="489" t="s">
        <v>653</v>
      </c>
      <c r="D873" t="str">
        <f t="shared" si="65"/>
        <v>IA, SAC County</v>
      </c>
      <c r="E873" s="489" t="s">
        <v>147</v>
      </c>
      <c r="F873" s="489" t="s">
        <v>147</v>
      </c>
      <c r="G873" s="483">
        <v>0.80520000000000003</v>
      </c>
      <c r="H873">
        <v>0.78149999999999997</v>
      </c>
      <c r="I873" s="490">
        <f t="shared" si="66"/>
        <v>3.0326295585412739E-2</v>
      </c>
      <c r="J873" s="483">
        <f t="shared" si="67"/>
        <v>0.80520000000000003</v>
      </c>
      <c r="K873" s="483" t="str">
        <f t="shared" si="68"/>
        <v/>
      </c>
      <c r="L873" t="str">
        <f t="shared" si="69"/>
        <v/>
      </c>
    </row>
    <row r="874" spans="1:12" x14ac:dyDescent="0.25">
      <c r="A874" s="489" t="s">
        <v>772</v>
      </c>
      <c r="B874" s="489" t="s">
        <v>1038</v>
      </c>
      <c r="C874" s="489" t="s">
        <v>653</v>
      </c>
      <c r="D874" t="str">
        <f t="shared" si="65"/>
        <v>IA, SCOTT County</v>
      </c>
      <c r="E874" s="489" t="s">
        <v>146</v>
      </c>
      <c r="F874" s="489" t="s">
        <v>146</v>
      </c>
      <c r="G874" s="483">
        <v>0.78580000000000005</v>
      </c>
      <c r="H874">
        <v>0.78859999999999997</v>
      </c>
      <c r="I874" s="490">
        <f t="shared" si="66"/>
        <v>-3.5505959928986987E-3</v>
      </c>
      <c r="J874" s="483">
        <f t="shared" si="67"/>
        <v>0.78580000000000005</v>
      </c>
      <c r="K874" s="483" t="str">
        <f t="shared" si="68"/>
        <v/>
      </c>
      <c r="L874" t="str">
        <f t="shared" si="69"/>
        <v/>
      </c>
    </row>
    <row r="875" spans="1:12" x14ac:dyDescent="0.25">
      <c r="A875" s="489" t="s">
        <v>724</v>
      </c>
      <c r="B875" s="489" t="s">
        <v>1038</v>
      </c>
      <c r="C875" s="489" t="s">
        <v>653</v>
      </c>
      <c r="D875" t="str">
        <f t="shared" si="65"/>
        <v>IA, SHELBY County</v>
      </c>
      <c r="E875" s="489" t="s">
        <v>147</v>
      </c>
      <c r="F875" s="489" t="s">
        <v>147</v>
      </c>
      <c r="G875" s="483">
        <v>0.80520000000000003</v>
      </c>
      <c r="H875">
        <v>0.78149999999999997</v>
      </c>
      <c r="I875" s="490">
        <f t="shared" si="66"/>
        <v>3.0326295585412739E-2</v>
      </c>
      <c r="J875" s="483">
        <f t="shared" si="67"/>
        <v>0.80520000000000003</v>
      </c>
      <c r="K875" s="483" t="str">
        <f t="shared" si="68"/>
        <v/>
      </c>
      <c r="L875" t="str">
        <f t="shared" si="69"/>
        <v/>
      </c>
    </row>
    <row r="876" spans="1:12" x14ac:dyDescent="0.25">
      <c r="A876" s="489" t="s">
        <v>1922</v>
      </c>
      <c r="B876" s="489" t="s">
        <v>1038</v>
      </c>
      <c r="C876" s="489" t="s">
        <v>653</v>
      </c>
      <c r="D876" t="str">
        <f t="shared" si="65"/>
        <v>IA, SIOUX County</v>
      </c>
      <c r="E876" s="489" t="s">
        <v>147</v>
      </c>
      <c r="F876" s="489" t="s">
        <v>147</v>
      </c>
      <c r="G876" s="483">
        <v>0.80520000000000003</v>
      </c>
      <c r="H876">
        <v>0.78149999999999997</v>
      </c>
      <c r="I876" s="490">
        <f t="shared" si="66"/>
        <v>3.0326295585412739E-2</v>
      </c>
      <c r="J876" s="483">
        <f t="shared" si="67"/>
        <v>0.80520000000000003</v>
      </c>
      <c r="K876" s="483" t="str">
        <f t="shared" si="68"/>
        <v/>
      </c>
      <c r="L876" t="str">
        <f t="shared" si="69"/>
        <v/>
      </c>
    </row>
    <row r="877" spans="1:12" x14ac:dyDescent="0.25">
      <c r="A877" s="489" t="s">
        <v>1052</v>
      </c>
      <c r="B877" s="489" t="s">
        <v>1038</v>
      </c>
      <c r="C877" s="489" t="s">
        <v>653</v>
      </c>
      <c r="D877" t="str">
        <f t="shared" si="65"/>
        <v>IA, STORY County</v>
      </c>
      <c r="E877" s="489" t="s">
        <v>146</v>
      </c>
      <c r="F877" s="489" t="s">
        <v>146</v>
      </c>
      <c r="G877" s="483">
        <v>0.91149999999999998</v>
      </c>
      <c r="H877">
        <v>0.86560000000000004</v>
      </c>
      <c r="I877" s="490">
        <f t="shared" si="66"/>
        <v>5.3026802218114531E-2</v>
      </c>
      <c r="J877" s="483">
        <f t="shared" si="67"/>
        <v>0.91149999999999998</v>
      </c>
      <c r="K877" s="483" t="str">
        <f t="shared" si="68"/>
        <v/>
      </c>
      <c r="L877" t="str">
        <f t="shared" si="69"/>
        <v/>
      </c>
    </row>
    <row r="878" spans="1:12" x14ac:dyDescent="0.25">
      <c r="A878" s="489" t="s">
        <v>1923</v>
      </c>
      <c r="B878" s="489" t="s">
        <v>1038</v>
      </c>
      <c r="C878" s="489" t="s">
        <v>653</v>
      </c>
      <c r="D878" t="str">
        <f t="shared" si="65"/>
        <v>IA, TAMA County</v>
      </c>
      <c r="E878" s="489" t="s">
        <v>147</v>
      </c>
      <c r="F878" s="489" t="s">
        <v>147</v>
      </c>
      <c r="G878" s="483">
        <v>0.80520000000000003</v>
      </c>
      <c r="H878">
        <v>0.78149999999999997</v>
      </c>
      <c r="I878" s="490">
        <f t="shared" si="66"/>
        <v>3.0326295585412739E-2</v>
      </c>
      <c r="J878" s="483">
        <f t="shared" si="67"/>
        <v>0.80520000000000003</v>
      </c>
      <c r="K878" s="483" t="str">
        <f t="shared" si="68"/>
        <v/>
      </c>
      <c r="L878" t="str">
        <f t="shared" si="69"/>
        <v/>
      </c>
    </row>
    <row r="879" spans="1:12" x14ac:dyDescent="0.25">
      <c r="A879" s="489" t="s">
        <v>889</v>
      </c>
      <c r="B879" s="489" t="s">
        <v>1038</v>
      </c>
      <c r="C879" s="489" t="s">
        <v>653</v>
      </c>
      <c r="D879" t="str">
        <f t="shared" si="65"/>
        <v>IA, TAYLOR County</v>
      </c>
      <c r="E879" s="489" t="s">
        <v>147</v>
      </c>
      <c r="F879" s="489" t="s">
        <v>147</v>
      </c>
      <c r="G879" s="483">
        <v>0.80520000000000003</v>
      </c>
      <c r="H879">
        <v>0.78149999999999997</v>
      </c>
      <c r="I879" s="490">
        <f t="shared" si="66"/>
        <v>3.0326295585412739E-2</v>
      </c>
      <c r="J879" s="483">
        <f t="shared" si="67"/>
        <v>0.80520000000000003</v>
      </c>
      <c r="K879" s="483" t="str">
        <f t="shared" si="68"/>
        <v/>
      </c>
      <c r="L879" t="str">
        <f t="shared" si="69"/>
        <v/>
      </c>
    </row>
    <row r="880" spans="1:12" x14ac:dyDescent="0.25">
      <c r="A880" s="489" t="s">
        <v>775</v>
      </c>
      <c r="B880" s="489" t="s">
        <v>1038</v>
      </c>
      <c r="C880" s="489" t="s">
        <v>653</v>
      </c>
      <c r="D880" t="str">
        <f t="shared" si="65"/>
        <v>IA, UNION County</v>
      </c>
      <c r="E880" s="489" t="s">
        <v>147</v>
      </c>
      <c r="F880" s="489" t="s">
        <v>147</v>
      </c>
      <c r="G880" s="483">
        <v>0.80520000000000003</v>
      </c>
      <c r="H880">
        <v>0.78149999999999997</v>
      </c>
      <c r="I880" s="490">
        <f t="shared" si="66"/>
        <v>3.0326295585412739E-2</v>
      </c>
      <c r="J880" s="483">
        <f t="shared" si="67"/>
        <v>0.80520000000000003</v>
      </c>
      <c r="K880" s="483" t="str">
        <f t="shared" si="68"/>
        <v/>
      </c>
      <c r="L880" t="str">
        <f t="shared" si="69"/>
        <v/>
      </c>
    </row>
    <row r="881" spans="1:12" x14ac:dyDescent="0.25">
      <c r="A881" s="489" t="s">
        <v>1730</v>
      </c>
      <c r="B881" s="489" t="s">
        <v>1038</v>
      </c>
      <c r="C881" s="489" t="s">
        <v>653</v>
      </c>
      <c r="D881" t="str">
        <f t="shared" si="65"/>
        <v>IA, VAN BUREN County</v>
      </c>
      <c r="E881" s="489" t="s">
        <v>147</v>
      </c>
      <c r="F881" s="489" t="s">
        <v>147</v>
      </c>
      <c r="G881" s="483">
        <v>0.80520000000000003</v>
      </c>
      <c r="H881">
        <v>0.78149999999999997</v>
      </c>
      <c r="I881" s="490">
        <f t="shared" si="66"/>
        <v>3.0326295585412739E-2</v>
      </c>
      <c r="J881" s="483">
        <f t="shared" si="67"/>
        <v>0.80520000000000003</v>
      </c>
      <c r="K881" s="483" t="str">
        <f t="shared" si="68"/>
        <v/>
      </c>
      <c r="L881" t="str">
        <f t="shared" si="69"/>
        <v/>
      </c>
    </row>
    <row r="882" spans="1:12" x14ac:dyDescent="0.25">
      <c r="A882" s="489" t="s">
        <v>1924</v>
      </c>
      <c r="B882" s="489" t="s">
        <v>1038</v>
      </c>
      <c r="C882" s="489" t="s">
        <v>653</v>
      </c>
      <c r="D882" t="str">
        <f t="shared" si="65"/>
        <v>IA, WAPELLO County</v>
      </c>
      <c r="E882" s="489" t="s">
        <v>147</v>
      </c>
      <c r="F882" s="489" t="s">
        <v>147</v>
      </c>
      <c r="G882" s="483">
        <v>0.80520000000000003</v>
      </c>
      <c r="H882">
        <v>0.78149999999999997</v>
      </c>
      <c r="I882" s="490">
        <f t="shared" si="66"/>
        <v>3.0326295585412739E-2</v>
      </c>
      <c r="J882" s="483">
        <f t="shared" si="67"/>
        <v>0.80520000000000003</v>
      </c>
      <c r="K882" s="483" t="str">
        <f t="shared" si="68"/>
        <v/>
      </c>
      <c r="L882" t="str">
        <f t="shared" si="69"/>
        <v/>
      </c>
    </row>
    <row r="883" spans="1:12" x14ac:dyDescent="0.25">
      <c r="A883" s="489" t="s">
        <v>950</v>
      </c>
      <c r="B883" s="489" t="s">
        <v>1038</v>
      </c>
      <c r="C883" s="489" t="s">
        <v>653</v>
      </c>
      <c r="D883" t="str">
        <f t="shared" si="65"/>
        <v>IA, WARREN County</v>
      </c>
      <c r="E883" s="489" t="s">
        <v>146</v>
      </c>
      <c r="F883" s="489" t="s">
        <v>146</v>
      </c>
      <c r="G883" s="483">
        <v>0.87929999999999997</v>
      </c>
      <c r="H883">
        <v>0.87060000000000004</v>
      </c>
      <c r="I883" s="490">
        <f t="shared" si="66"/>
        <v>9.9931082012404433E-3</v>
      </c>
      <c r="J883" s="483">
        <f t="shared" si="67"/>
        <v>0.87929999999999997</v>
      </c>
      <c r="K883" s="483" t="str">
        <f t="shared" si="68"/>
        <v/>
      </c>
      <c r="L883" t="str">
        <f t="shared" si="69"/>
        <v/>
      </c>
    </row>
    <row r="884" spans="1:12" x14ac:dyDescent="0.25">
      <c r="A884" s="489" t="s">
        <v>728</v>
      </c>
      <c r="B884" s="489" t="s">
        <v>1038</v>
      </c>
      <c r="C884" s="489" t="s">
        <v>653</v>
      </c>
      <c r="D884" t="str">
        <f t="shared" si="65"/>
        <v>IA, WASHINGTON County</v>
      </c>
      <c r="E884" s="489" t="s">
        <v>146</v>
      </c>
      <c r="F884" s="489" t="s">
        <v>146</v>
      </c>
      <c r="G884" s="483">
        <v>0.90129999999999999</v>
      </c>
      <c r="H884">
        <v>0.93410000000000004</v>
      </c>
      <c r="I884" s="490">
        <f t="shared" si="66"/>
        <v>-3.5114013488919869E-2</v>
      </c>
      <c r="J884" s="483">
        <f t="shared" si="67"/>
        <v>0.90129999999999999</v>
      </c>
      <c r="K884" s="483" t="str">
        <f t="shared" si="68"/>
        <v/>
      </c>
      <c r="L884" t="str">
        <f t="shared" si="69"/>
        <v/>
      </c>
    </row>
    <row r="885" spans="1:12" x14ac:dyDescent="0.25">
      <c r="A885" s="489" t="s">
        <v>951</v>
      </c>
      <c r="B885" s="489" t="s">
        <v>1038</v>
      </c>
      <c r="C885" s="489" t="s">
        <v>653</v>
      </c>
      <c r="D885" t="str">
        <f t="shared" si="65"/>
        <v>IA, WAYNE County</v>
      </c>
      <c r="E885" s="489" t="s">
        <v>147</v>
      </c>
      <c r="F885" s="489" t="s">
        <v>147</v>
      </c>
      <c r="G885" s="483">
        <v>0.80520000000000003</v>
      </c>
      <c r="H885">
        <v>0.78149999999999997</v>
      </c>
      <c r="I885" s="490">
        <f t="shared" si="66"/>
        <v>3.0326295585412739E-2</v>
      </c>
      <c r="J885" s="483">
        <f t="shared" si="67"/>
        <v>0.80520000000000003</v>
      </c>
      <c r="K885" s="483" t="str">
        <f t="shared" si="68"/>
        <v/>
      </c>
      <c r="L885" t="str">
        <f t="shared" si="69"/>
        <v/>
      </c>
    </row>
    <row r="886" spans="1:12" x14ac:dyDescent="0.25">
      <c r="A886" s="489" t="s">
        <v>952</v>
      </c>
      <c r="B886" s="489" t="s">
        <v>1038</v>
      </c>
      <c r="C886" s="489" t="s">
        <v>653</v>
      </c>
      <c r="D886" t="str">
        <f t="shared" si="65"/>
        <v>IA, WEBSTER County</v>
      </c>
      <c r="E886" s="489" t="s">
        <v>147</v>
      </c>
      <c r="F886" s="489" t="s">
        <v>147</v>
      </c>
      <c r="G886" s="483">
        <v>0.80520000000000003</v>
      </c>
      <c r="H886">
        <v>0.78149999999999997</v>
      </c>
      <c r="I886" s="490">
        <f t="shared" si="66"/>
        <v>3.0326295585412739E-2</v>
      </c>
      <c r="J886" s="483">
        <f t="shared" si="67"/>
        <v>0.80520000000000003</v>
      </c>
      <c r="K886" s="483" t="str">
        <f t="shared" si="68"/>
        <v/>
      </c>
      <c r="L886" t="str">
        <f t="shared" si="69"/>
        <v/>
      </c>
    </row>
    <row r="887" spans="1:12" x14ac:dyDescent="0.25">
      <c r="A887" s="489" t="s">
        <v>1009</v>
      </c>
      <c r="B887" s="489" t="s">
        <v>1038</v>
      </c>
      <c r="C887" s="489" t="s">
        <v>653</v>
      </c>
      <c r="D887" t="str">
        <f t="shared" si="65"/>
        <v>IA, WINNEBAGO County</v>
      </c>
      <c r="E887" s="489" t="s">
        <v>147</v>
      </c>
      <c r="F887" s="489" t="s">
        <v>147</v>
      </c>
      <c r="G887" s="483">
        <v>0.80520000000000003</v>
      </c>
      <c r="H887">
        <v>0.78149999999999997</v>
      </c>
      <c r="I887" s="490">
        <f t="shared" si="66"/>
        <v>3.0326295585412739E-2</v>
      </c>
      <c r="J887" s="483">
        <f t="shared" si="67"/>
        <v>0.80520000000000003</v>
      </c>
      <c r="K887" s="483" t="str">
        <f t="shared" si="68"/>
        <v/>
      </c>
      <c r="L887" t="str">
        <f t="shared" si="69"/>
        <v/>
      </c>
    </row>
    <row r="888" spans="1:12" x14ac:dyDescent="0.25">
      <c r="A888" s="489" t="s">
        <v>1925</v>
      </c>
      <c r="B888" s="489" t="s">
        <v>1038</v>
      </c>
      <c r="C888" s="489" t="s">
        <v>653</v>
      </c>
      <c r="D888" t="str">
        <f t="shared" si="65"/>
        <v>IA, WINNESHIEK County</v>
      </c>
      <c r="E888" s="489" t="s">
        <v>147</v>
      </c>
      <c r="F888" s="489" t="s">
        <v>147</v>
      </c>
      <c r="G888" s="483">
        <v>0.80520000000000003</v>
      </c>
      <c r="H888">
        <v>0.78149999999999997</v>
      </c>
      <c r="I888" s="490">
        <f t="shared" si="66"/>
        <v>3.0326295585412739E-2</v>
      </c>
      <c r="J888" s="483">
        <f t="shared" si="67"/>
        <v>0.80520000000000003</v>
      </c>
      <c r="K888" s="483" t="str">
        <f t="shared" si="68"/>
        <v/>
      </c>
      <c r="L888" t="str">
        <f t="shared" si="69"/>
        <v/>
      </c>
    </row>
    <row r="889" spans="1:12" x14ac:dyDescent="0.25">
      <c r="A889" s="489" t="s">
        <v>1053</v>
      </c>
      <c r="B889" s="489" t="s">
        <v>1038</v>
      </c>
      <c r="C889" s="489" t="s">
        <v>653</v>
      </c>
      <c r="D889" t="str">
        <f t="shared" si="65"/>
        <v>IA, WOODBURY County</v>
      </c>
      <c r="E889" s="489" t="s">
        <v>146</v>
      </c>
      <c r="F889" s="489" t="s">
        <v>146</v>
      </c>
      <c r="G889" s="483">
        <v>0.88009999999999999</v>
      </c>
      <c r="H889">
        <v>0.87360000000000004</v>
      </c>
      <c r="I889" s="490">
        <f t="shared" si="66"/>
        <v>7.4404761904761328E-3</v>
      </c>
      <c r="J889" s="483">
        <f t="shared" si="67"/>
        <v>0.88009999999999999</v>
      </c>
      <c r="K889" s="483" t="str">
        <f t="shared" si="68"/>
        <v/>
      </c>
      <c r="L889" t="str">
        <f t="shared" si="69"/>
        <v/>
      </c>
    </row>
    <row r="890" spans="1:12" x14ac:dyDescent="0.25">
      <c r="A890" s="489" t="s">
        <v>954</v>
      </c>
      <c r="B890" s="489" t="s">
        <v>1038</v>
      </c>
      <c r="C890" s="489" t="s">
        <v>653</v>
      </c>
      <c r="D890" t="str">
        <f t="shared" si="65"/>
        <v>IA, WORTH County</v>
      </c>
      <c r="E890" s="489" t="s">
        <v>147</v>
      </c>
      <c r="F890" s="489" t="s">
        <v>147</v>
      </c>
      <c r="G890" s="483">
        <v>0.80520000000000003</v>
      </c>
      <c r="H890">
        <v>0.78149999999999997</v>
      </c>
      <c r="I890" s="490">
        <f t="shared" si="66"/>
        <v>3.0326295585412739E-2</v>
      </c>
      <c r="J890" s="483">
        <f t="shared" si="67"/>
        <v>0.80520000000000003</v>
      </c>
      <c r="K890" s="483" t="str">
        <f t="shared" si="68"/>
        <v/>
      </c>
      <c r="L890" t="str">
        <f t="shared" si="69"/>
        <v/>
      </c>
    </row>
    <row r="891" spans="1:12" x14ac:dyDescent="0.25">
      <c r="A891" s="489" t="s">
        <v>1054</v>
      </c>
      <c r="B891" s="489" t="s">
        <v>1038</v>
      </c>
      <c r="C891" s="489" t="s">
        <v>653</v>
      </c>
      <c r="D891" t="str">
        <f t="shared" si="65"/>
        <v>IA, WRIGHT County</v>
      </c>
      <c r="E891" s="489" t="s">
        <v>147</v>
      </c>
      <c r="F891" s="489" t="s">
        <v>147</v>
      </c>
      <c r="G891" s="483">
        <v>0.80520000000000003</v>
      </c>
      <c r="H891">
        <v>0.78149999999999997</v>
      </c>
      <c r="I891" s="490">
        <f t="shared" si="66"/>
        <v>3.0326295585412739E-2</v>
      </c>
      <c r="J891" s="483">
        <f t="shared" si="67"/>
        <v>0.80520000000000003</v>
      </c>
      <c r="K891" s="483" t="str">
        <f t="shared" si="68"/>
        <v/>
      </c>
      <c r="L891" t="str">
        <f t="shared" si="69"/>
        <v/>
      </c>
    </row>
    <row r="892" spans="1:12" x14ac:dyDescent="0.25">
      <c r="A892" s="489" t="s">
        <v>1012</v>
      </c>
      <c r="B892" s="489" t="s">
        <v>1055</v>
      </c>
      <c r="C892" s="489" t="s">
        <v>653</v>
      </c>
      <c r="D892" t="str">
        <f t="shared" si="65"/>
        <v>KS, ALLEN County</v>
      </c>
      <c r="E892" s="489" t="s">
        <v>147</v>
      </c>
      <c r="F892" s="489" t="s">
        <v>147</v>
      </c>
      <c r="G892" s="483">
        <v>0.81830000000000003</v>
      </c>
      <c r="H892">
        <v>0.78669999999999995</v>
      </c>
      <c r="I892" s="490">
        <f t="shared" si="66"/>
        <v>4.0167789500444993E-2</v>
      </c>
      <c r="J892" s="483">
        <f t="shared" si="67"/>
        <v>0.81830000000000003</v>
      </c>
      <c r="K892" s="483" t="str">
        <f t="shared" si="68"/>
        <v/>
      </c>
      <c r="L892" t="str">
        <f t="shared" si="69"/>
        <v/>
      </c>
    </row>
    <row r="893" spans="1:12" x14ac:dyDescent="0.25">
      <c r="A893" s="489" t="s">
        <v>1056</v>
      </c>
      <c r="B893" s="489" t="s">
        <v>1055</v>
      </c>
      <c r="C893" s="489" t="s">
        <v>653</v>
      </c>
      <c r="D893" t="str">
        <f t="shared" si="65"/>
        <v>KS, ANDERSON County</v>
      </c>
      <c r="E893" s="489" t="s">
        <v>147</v>
      </c>
      <c r="F893" s="489" t="s">
        <v>147</v>
      </c>
      <c r="G893" s="483">
        <v>0.81830000000000003</v>
      </c>
      <c r="H893">
        <v>0.78669999999999995</v>
      </c>
      <c r="I893" s="490">
        <f t="shared" si="66"/>
        <v>4.0167789500444993E-2</v>
      </c>
      <c r="J893" s="483">
        <f t="shared" si="67"/>
        <v>0.81830000000000003</v>
      </c>
      <c r="K893" s="483" t="str">
        <f t="shared" si="68"/>
        <v/>
      </c>
      <c r="L893" t="str">
        <f t="shared" si="69"/>
        <v/>
      </c>
    </row>
    <row r="894" spans="1:12" x14ac:dyDescent="0.25">
      <c r="A894" s="489" t="s">
        <v>1926</v>
      </c>
      <c r="B894" s="489" t="s">
        <v>1055</v>
      </c>
      <c r="C894" s="489" t="s">
        <v>653</v>
      </c>
      <c r="D894" t="str">
        <f t="shared" si="65"/>
        <v>KS, ATCHISON County</v>
      </c>
      <c r="E894" s="489" t="s">
        <v>147</v>
      </c>
      <c r="F894" s="489" t="s">
        <v>147</v>
      </c>
      <c r="G894" s="483">
        <v>0.81830000000000003</v>
      </c>
      <c r="H894">
        <v>0.78669999999999995</v>
      </c>
      <c r="I894" s="490">
        <f t="shared" si="66"/>
        <v>4.0167789500444993E-2</v>
      </c>
      <c r="J894" s="483">
        <f t="shared" si="67"/>
        <v>0.81830000000000003</v>
      </c>
      <c r="K894" s="483" t="str">
        <f t="shared" si="68"/>
        <v/>
      </c>
      <c r="L894" t="str">
        <f t="shared" si="69"/>
        <v/>
      </c>
    </row>
    <row r="895" spans="1:12" x14ac:dyDescent="0.25">
      <c r="A895" s="489" t="s">
        <v>1927</v>
      </c>
      <c r="B895" s="489" t="s">
        <v>1055</v>
      </c>
      <c r="C895" s="489" t="s">
        <v>653</v>
      </c>
      <c r="D895" t="str">
        <f t="shared" si="65"/>
        <v>KS, BARBER County</v>
      </c>
      <c r="E895" s="489" t="s">
        <v>147</v>
      </c>
      <c r="F895" s="489" t="s">
        <v>147</v>
      </c>
      <c r="G895" s="483">
        <v>0.81830000000000003</v>
      </c>
      <c r="H895">
        <v>0.78669999999999995</v>
      </c>
      <c r="I895" s="490">
        <f t="shared" si="66"/>
        <v>4.0167789500444993E-2</v>
      </c>
      <c r="J895" s="483">
        <f t="shared" si="67"/>
        <v>0.81830000000000003</v>
      </c>
      <c r="K895" s="483" t="str">
        <f t="shared" si="68"/>
        <v/>
      </c>
      <c r="L895" t="str">
        <f t="shared" si="69"/>
        <v/>
      </c>
    </row>
    <row r="896" spans="1:12" x14ac:dyDescent="0.25">
      <c r="A896" s="489" t="s">
        <v>1928</v>
      </c>
      <c r="B896" s="489" t="s">
        <v>1055</v>
      </c>
      <c r="C896" s="489" t="s">
        <v>653</v>
      </c>
      <c r="D896" t="str">
        <f t="shared" si="65"/>
        <v>KS, BARTON County</v>
      </c>
      <c r="E896" s="489" t="s">
        <v>147</v>
      </c>
      <c r="F896" s="489" t="s">
        <v>147</v>
      </c>
      <c r="G896" s="483">
        <v>0.81830000000000003</v>
      </c>
      <c r="H896">
        <v>0.78669999999999995</v>
      </c>
      <c r="I896" s="490">
        <f t="shared" si="66"/>
        <v>4.0167789500444993E-2</v>
      </c>
      <c r="J896" s="483">
        <f t="shared" si="67"/>
        <v>0.81830000000000003</v>
      </c>
      <c r="K896" s="483" t="str">
        <f t="shared" si="68"/>
        <v/>
      </c>
      <c r="L896" t="str">
        <f t="shared" si="69"/>
        <v/>
      </c>
    </row>
    <row r="897" spans="1:12" x14ac:dyDescent="0.25">
      <c r="A897" s="489" t="s">
        <v>1057</v>
      </c>
      <c r="B897" s="489" t="s">
        <v>1055</v>
      </c>
      <c r="C897" s="489" t="s">
        <v>653</v>
      </c>
      <c r="D897" t="str">
        <f t="shared" si="65"/>
        <v>KS, BOURBON County</v>
      </c>
      <c r="E897" s="489" t="s">
        <v>147</v>
      </c>
      <c r="F897" s="489" t="s">
        <v>147</v>
      </c>
      <c r="G897" s="483">
        <v>0.81830000000000003</v>
      </c>
      <c r="H897">
        <v>0.78669999999999995</v>
      </c>
      <c r="I897" s="490">
        <f t="shared" si="66"/>
        <v>4.0167789500444993E-2</v>
      </c>
      <c r="J897" s="483">
        <f t="shared" si="67"/>
        <v>0.81830000000000003</v>
      </c>
      <c r="K897" s="483" t="str">
        <f t="shared" si="68"/>
        <v/>
      </c>
      <c r="L897" t="str">
        <f t="shared" si="69"/>
        <v/>
      </c>
    </row>
    <row r="898" spans="1:12" x14ac:dyDescent="0.25">
      <c r="A898" s="489" t="s">
        <v>975</v>
      </c>
      <c r="B898" s="489" t="s">
        <v>1055</v>
      </c>
      <c r="C898" s="489" t="s">
        <v>653</v>
      </c>
      <c r="D898" t="str">
        <f t="shared" ref="D898:D961" si="70">B898&amp;", "&amp;A898&amp;" "&amp;C898</f>
        <v>KS, BROWN County</v>
      </c>
      <c r="E898" s="489" t="s">
        <v>147</v>
      </c>
      <c r="F898" s="489" t="s">
        <v>147</v>
      </c>
      <c r="G898" s="483">
        <v>0.81830000000000003</v>
      </c>
      <c r="H898">
        <v>0.78669999999999995</v>
      </c>
      <c r="I898" s="490">
        <f t="shared" si="66"/>
        <v>4.0167789500444993E-2</v>
      </c>
      <c r="J898" s="483">
        <f t="shared" si="67"/>
        <v>0.81830000000000003</v>
      </c>
      <c r="K898" s="483" t="str">
        <f t="shared" si="68"/>
        <v/>
      </c>
      <c r="L898" t="str">
        <f t="shared" si="69"/>
        <v/>
      </c>
    </row>
    <row r="899" spans="1:12" x14ac:dyDescent="0.25">
      <c r="A899" s="489" t="s">
        <v>682</v>
      </c>
      <c r="B899" s="489" t="s">
        <v>1055</v>
      </c>
      <c r="C899" s="489" t="s">
        <v>653</v>
      </c>
      <c r="D899" t="str">
        <f t="shared" si="70"/>
        <v>KS, BUTLER County</v>
      </c>
      <c r="E899" s="489" t="s">
        <v>146</v>
      </c>
      <c r="F899" s="489" t="s">
        <v>146</v>
      </c>
      <c r="G899" s="483">
        <v>0.81659999999999999</v>
      </c>
      <c r="H899">
        <v>0.82340000000000002</v>
      </c>
      <c r="I899" s="490">
        <f t="shared" ref="I899:I962" si="71">(G899-H899)/H899</f>
        <v>-8.2584406120962215E-3</v>
      </c>
      <c r="J899" s="483">
        <f t="shared" ref="J899:J962" si="72">IF(I899&lt;=-5%,H899*0.95,G899)</f>
        <v>0.81659999999999999</v>
      </c>
      <c r="K899" s="483" t="str">
        <f t="shared" ref="K899:K962" si="73">IF(I899&lt;=-5%,"Yes","")</f>
        <v/>
      </c>
      <c r="L899" t="str">
        <f t="shared" ref="L899:L962" si="74">IF(K899="","",1)</f>
        <v/>
      </c>
    </row>
    <row r="900" spans="1:12" x14ac:dyDescent="0.25">
      <c r="A900" s="489" t="s">
        <v>1929</v>
      </c>
      <c r="B900" s="489" t="s">
        <v>1055</v>
      </c>
      <c r="C900" s="489" t="s">
        <v>653</v>
      </c>
      <c r="D900" t="str">
        <f t="shared" si="70"/>
        <v>KS, CHASE County</v>
      </c>
      <c r="E900" s="489" t="s">
        <v>147</v>
      </c>
      <c r="F900" s="489" t="s">
        <v>147</v>
      </c>
      <c r="G900" s="483">
        <v>0.81830000000000003</v>
      </c>
      <c r="H900">
        <v>0.78669999999999995</v>
      </c>
      <c r="I900" s="490">
        <f t="shared" si="71"/>
        <v>4.0167789500444993E-2</v>
      </c>
      <c r="J900" s="483">
        <f t="shared" si="72"/>
        <v>0.81830000000000003</v>
      </c>
      <c r="K900" s="483" t="str">
        <f t="shared" si="73"/>
        <v/>
      </c>
      <c r="L900" t="str">
        <f t="shared" si="74"/>
        <v/>
      </c>
    </row>
    <row r="901" spans="1:12" x14ac:dyDescent="0.25">
      <c r="A901" s="489" t="s">
        <v>1930</v>
      </c>
      <c r="B901" s="489" t="s">
        <v>1055</v>
      </c>
      <c r="C901" s="489" t="s">
        <v>653</v>
      </c>
      <c r="D901" t="str">
        <f t="shared" si="70"/>
        <v>KS, CHAUTAUQUA County</v>
      </c>
      <c r="E901" s="489" t="s">
        <v>147</v>
      </c>
      <c r="F901" s="489" t="s">
        <v>147</v>
      </c>
      <c r="G901" s="483">
        <v>0.81830000000000003</v>
      </c>
      <c r="H901">
        <v>0.78669999999999995</v>
      </c>
      <c r="I901" s="490">
        <f t="shared" si="71"/>
        <v>4.0167789500444993E-2</v>
      </c>
      <c r="J901" s="483">
        <f t="shared" si="72"/>
        <v>0.81830000000000003</v>
      </c>
      <c r="K901" s="483" t="str">
        <f t="shared" si="73"/>
        <v/>
      </c>
      <c r="L901" t="str">
        <f t="shared" si="74"/>
        <v/>
      </c>
    </row>
    <row r="902" spans="1:12" x14ac:dyDescent="0.25">
      <c r="A902" s="489" t="s">
        <v>685</v>
      </c>
      <c r="B902" s="489" t="s">
        <v>1055</v>
      </c>
      <c r="C902" s="489" t="s">
        <v>653</v>
      </c>
      <c r="D902" t="str">
        <f t="shared" si="70"/>
        <v>KS, CHEROKEE County</v>
      </c>
      <c r="E902" s="489" t="s">
        <v>146</v>
      </c>
      <c r="F902" s="489" t="s">
        <v>147</v>
      </c>
      <c r="G902" s="483">
        <v>0.75319999999999998</v>
      </c>
      <c r="H902">
        <v>0.78669999999999995</v>
      </c>
      <c r="I902" s="490">
        <f t="shared" si="71"/>
        <v>-4.2582941400788069E-2</v>
      </c>
      <c r="J902" s="483">
        <f t="shared" si="72"/>
        <v>0.75319999999999998</v>
      </c>
      <c r="K902" s="483" t="str">
        <f t="shared" si="73"/>
        <v/>
      </c>
      <c r="L902" t="str">
        <f t="shared" si="74"/>
        <v/>
      </c>
    </row>
    <row r="903" spans="1:12" x14ac:dyDescent="0.25">
      <c r="A903" s="489" t="s">
        <v>1758</v>
      </c>
      <c r="B903" s="489" t="s">
        <v>1055</v>
      </c>
      <c r="C903" s="489" t="s">
        <v>653</v>
      </c>
      <c r="D903" t="str">
        <f t="shared" si="70"/>
        <v>KS, CHEYENNE County</v>
      </c>
      <c r="E903" s="489" t="s">
        <v>147</v>
      </c>
      <c r="F903" s="489" t="s">
        <v>147</v>
      </c>
      <c r="G903" s="483">
        <v>0.81830000000000003</v>
      </c>
      <c r="H903">
        <v>0.78669999999999995</v>
      </c>
      <c r="I903" s="490">
        <f t="shared" si="71"/>
        <v>4.0167789500444993E-2</v>
      </c>
      <c r="J903" s="483">
        <f t="shared" si="72"/>
        <v>0.81830000000000003</v>
      </c>
      <c r="K903" s="483" t="str">
        <f t="shared" si="73"/>
        <v/>
      </c>
      <c r="L903" t="str">
        <f t="shared" si="74"/>
        <v/>
      </c>
    </row>
    <row r="904" spans="1:12" x14ac:dyDescent="0.25">
      <c r="A904" s="489" t="s">
        <v>748</v>
      </c>
      <c r="B904" s="489" t="s">
        <v>1055</v>
      </c>
      <c r="C904" s="489" t="s">
        <v>653</v>
      </c>
      <c r="D904" t="str">
        <f t="shared" si="70"/>
        <v>KS, CLARK County</v>
      </c>
      <c r="E904" s="489" t="s">
        <v>147</v>
      </c>
      <c r="F904" s="489" t="s">
        <v>147</v>
      </c>
      <c r="G904" s="483">
        <v>0.81830000000000003</v>
      </c>
      <c r="H904">
        <v>0.78669999999999995</v>
      </c>
      <c r="I904" s="490">
        <f t="shared" si="71"/>
        <v>4.0167789500444993E-2</v>
      </c>
      <c r="J904" s="483">
        <f t="shared" si="72"/>
        <v>0.81830000000000003</v>
      </c>
      <c r="K904" s="483" t="str">
        <f t="shared" si="73"/>
        <v/>
      </c>
      <c r="L904" t="str">
        <f t="shared" si="74"/>
        <v/>
      </c>
    </row>
    <row r="905" spans="1:12" x14ac:dyDescent="0.25">
      <c r="A905" s="489" t="s">
        <v>688</v>
      </c>
      <c r="B905" s="489" t="s">
        <v>1055</v>
      </c>
      <c r="C905" s="489" t="s">
        <v>653</v>
      </c>
      <c r="D905" t="str">
        <f t="shared" si="70"/>
        <v>KS, CLAY County</v>
      </c>
      <c r="E905" s="489" t="s">
        <v>147</v>
      </c>
      <c r="F905" s="489" t="s">
        <v>147</v>
      </c>
      <c r="G905" s="483">
        <v>0.81830000000000003</v>
      </c>
      <c r="H905">
        <v>0.78669999999999995</v>
      </c>
      <c r="I905" s="490">
        <f t="shared" si="71"/>
        <v>4.0167789500444993E-2</v>
      </c>
      <c r="J905" s="483">
        <f t="shared" si="72"/>
        <v>0.81830000000000003</v>
      </c>
      <c r="K905" s="483" t="str">
        <f t="shared" si="73"/>
        <v/>
      </c>
      <c r="L905" t="str">
        <f t="shared" si="74"/>
        <v/>
      </c>
    </row>
    <row r="906" spans="1:12" x14ac:dyDescent="0.25">
      <c r="A906" s="489" t="s">
        <v>1931</v>
      </c>
      <c r="B906" s="489" t="s">
        <v>1055</v>
      </c>
      <c r="C906" s="489" t="s">
        <v>653</v>
      </c>
      <c r="D906" t="str">
        <f t="shared" si="70"/>
        <v>KS, CLOUD County</v>
      </c>
      <c r="E906" s="489" t="s">
        <v>147</v>
      </c>
      <c r="F906" s="489" t="s">
        <v>147</v>
      </c>
      <c r="G906" s="483">
        <v>0.81830000000000003</v>
      </c>
      <c r="H906">
        <v>0.78669999999999995</v>
      </c>
      <c r="I906" s="490">
        <f t="shared" si="71"/>
        <v>4.0167789500444993E-2</v>
      </c>
      <c r="J906" s="483">
        <f t="shared" si="72"/>
        <v>0.81830000000000003</v>
      </c>
      <c r="K906" s="483" t="str">
        <f t="shared" si="73"/>
        <v/>
      </c>
      <c r="L906" t="str">
        <f t="shared" si="74"/>
        <v/>
      </c>
    </row>
    <row r="907" spans="1:12" x14ac:dyDescent="0.25">
      <c r="A907" s="489" t="s">
        <v>1932</v>
      </c>
      <c r="B907" s="489" t="s">
        <v>1055</v>
      </c>
      <c r="C907" s="489" t="s">
        <v>653</v>
      </c>
      <c r="D907" t="str">
        <f t="shared" si="70"/>
        <v>KS, COFFEY County</v>
      </c>
      <c r="E907" s="489" t="s">
        <v>147</v>
      </c>
      <c r="F907" s="489" t="s">
        <v>147</v>
      </c>
      <c r="G907" s="483">
        <v>0.81830000000000003</v>
      </c>
      <c r="H907">
        <v>0.78669999999999995</v>
      </c>
      <c r="I907" s="490">
        <f t="shared" si="71"/>
        <v>4.0167789500444993E-2</v>
      </c>
      <c r="J907" s="483">
        <f t="shared" si="72"/>
        <v>0.81830000000000003</v>
      </c>
      <c r="K907" s="483" t="str">
        <f t="shared" si="73"/>
        <v/>
      </c>
      <c r="L907" t="str">
        <f t="shared" si="74"/>
        <v/>
      </c>
    </row>
    <row r="908" spans="1:12" x14ac:dyDescent="0.25">
      <c r="A908" s="489" t="s">
        <v>1058</v>
      </c>
      <c r="B908" s="489" t="s">
        <v>1055</v>
      </c>
      <c r="C908" s="489" t="s">
        <v>653</v>
      </c>
      <c r="D908" t="str">
        <f t="shared" si="70"/>
        <v>KS, COMANCHE County</v>
      </c>
      <c r="E908" s="489" t="s">
        <v>147</v>
      </c>
      <c r="F908" s="489" t="s">
        <v>147</v>
      </c>
      <c r="G908" s="483">
        <v>0.81830000000000003</v>
      </c>
      <c r="H908">
        <v>0.78669999999999995</v>
      </c>
      <c r="I908" s="490">
        <f t="shared" si="71"/>
        <v>4.0167789500444993E-2</v>
      </c>
      <c r="J908" s="483">
        <f t="shared" si="72"/>
        <v>0.81830000000000003</v>
      </c>
      <c r="K908" s="483" t="str">
        <f t="shared" si="73"/>
        <v/>
      </c>
      <c r="L908" t="str">
        <f t="shared" si="74"/>
        <v/>
      </c>
    </row>
    <row r="909" spans="1:12" x14ac:dyDescent="0.25">
      <c r="A909" s="489" t="s">
        <v>1933</v>
      </c>
      <c r="B909" s="489" t="s">
        <v>1055</v>
      </c>
      <c r="C909" s="489" t="s">
        <v>653</v>
      </c>
      <c r="D909" t="str">
        <f t="shared" si="70"/>
        <v>KS, COWLEY County</v>
      </c>
      <c r="E909" s="489" t="s">
        <v>147</v>
      </c>
      <c r="F909" s="489" t="s">
        <v>147</v>
      </c>
      <c r="G909" s="483">
        <v>0.81830000000000003</v>
      </c>
      <c r="H909">
        <v>0.78669999999999995</v>
      </c>
      <c r="I909" s="490">
        <f t="shared" si="71"/>
        <v>4.0167789500444993E-2</v>
      </c>
      <c r="J909" s="483">
        <f t="shared" si="72"/>
        <v>0.81830000000000003</v>
      </c>
      <c r="K909" s="483" t="str">
        <f t="shared" si="73"/>
        <v/>
      </c>
      <c r="L909" t="str">
        <f t="shared" si="74"/>
        <v/>
      </c>
    </row>
    <row r="910" spans="1:12" x14ac:dyDescent="0.25">
      <c r="A910" s="489" t="s">
        <v>752</v>
      </c>
      <c r="B910" s="489" t="s">
        <v>1055</v>
      </c>
      <c r="C910" s="489" t="s">
        <v>653</v>
      </c>
      <c r="D910" t="str">
        <f t="shared" si="70"/>
        <v>KS, CRAWFORD County</v>
      </c>
      <c r="E910" s="489" t="s">
        <v>147</v>
      </c>
      <c r="F910" s="489" t="s">
        <v>147</v>
      </c>
      <c r="G910" s="483">
        <v>0.81830000000000003</v>
      </c>
      <c r="H910">
        <v>0.78669999999999995</v>
      </c>
      <c r="I910" s="490">
        <f t="shared" si="71"/>
        <v>4.0167789500444993E-2</v>
      </c>
      <c r="J910" s="483">
        <f t="shared" si="72"/>
        <v>0.81830000000000003</v>
      </c>
      <c r="K910" s="483" t="str">
        <f t="shared" si="73"/>
        <v/>
      </c>
      <c r="L910" t="str">
        <f t="shared" si="74"/>
        <v/>
      </c>
    </row>
    <row r="911" spans="1:12" x14ac:dyDescent="0.25">
      <c r="A911" s="489" t="s">
        <v>1809</v>
      </c>
      <c r="B911" s="489" t="s">
        <v>1055</v>
      </c>
      <c r="C911" s="489" t="s">
        <v>653</v>
      </c>
      <c r="D911" t="str">
        <f t="shared" si="70"/>
        <v>KS, DECATUR County</v>
      </c>
      <c r="E911" s="489" t="s">
        <v>147</v>
      </c>
      <c r="F911" s="489" t="s">
        <v>147</v>
      </c>
      <c r="G911" s="483">
        <v>0.81830000000000003</v>
      </c>
      <c r="H911">
        <v>0.78669999999999995</v>
      </c>
      <c r="I911" s="490">
        <f t="shared" si="71"/>
        <v>4.0167789500444993E-2</v>
      </c>
      <c r="J911" s="483">
        <f t="shared" si="72"/>
        <v>0.81830000000000003</v>
      </c>
      <c r="K911" s="483" t="str">
        <f t="shared" si="73"/>
        <v/>
      </c>
      <c r="L911" t="str">
        <f t="shared" si="74"/>
        <v/>
      </c>
    </row>
    <row r="912" spans="1:12" x14ac:dyDescent="0.25">
      <c r="A912" s="489" t="s">
        <v>1906</v>
      </c>
      <c r="B912" s="489" t="s">
        <v>1055</v>
      </c>
      <c r="C912" s="489" t="s">
        <v>653</v>
      </c>
      <c r="D912" t="str">
        <f t="shared" si="70"/>
        <v>KS, DICKINSON County</v>
      </c>
      <c r="E912" s="489" t="s">
        <v>147</v>
      </c>
      <c r="F912" s="489" t="s">
        <v>147</v>
      </c>
      <c r="G912" s="483">
        <v>0.81830000000000003</v>
      </c>
      <c r="H912">
        <v>0.78669999999999995</v>
      </c>
      <c r="I912" s="490">
        <f t="shared" si="71"/>
        <v>4.0167789500444993E-2</v>
      </c>
      <c r="J912" s="483">
        <f t="shared" si="72"/>
        <v>0.81830000000000003</v>
      </c>
      <c r="K912" s="483" t="str">
        <f t="shared" si="73"/>
        <v/>
      </c>
      <c r="L912" t="str">
        <f t="shared" si="74"/>
        <v/>
      </c>
    </row>
    <row r="913" spans="1:12" x14ac:dyDescent="0.25">
      <c r="A913" s="489" t="s">
        <v>1059</v>
      </c>
      <c r="B913" s="489" t="s">
        <v>1055</v>
      </c>
      <c r="C913" s="489" t="s">
        <v>653</v>
      </c>
      <c r="D913" t="str">
        <f t="shared" si="70"/>
        <v>KS, DONIPHAN County</v>
      </c>
      <c r="E913" s="489" t="s">
        <v>146</v>
      </c>
      <c r="F913" s="489" t="s">
        <v>146</v>
      </c>
      <c r="G913" s="483">
        <v>0.86809999999999998</v>
      </c>
      <c r="H913">
        <v>0.86209999999999998</v>
      </c>
      <c r="I913" s="490">
        <f t="shared" si="71"/>
        <v>6.9597494490198416E-3</v>
      </c>
      <c r="J913" s="483">
        <f t="shared" si="72"/>
        <v>0.86809999999999998</v>
      </c>
      <c r="K913" s="483" t="str">
        <f t="shared" si="73"/>
        <v/>
      </c>
      <c r="L913" t="str">
        <f t="shared" si="74"/>
        <v/>
      </c>
    </row>
    <row r="914" spans="1:12" x14ac:dyDescent="0.25">
      <c r="A914" s="489" t="s">
        <v>822</v>
      </c>
      <c r="B914" s="489" t="s">
        <v>1055</v>
      </c>
      <c r="C914" s="489" t="s">
        <v>653</v>
      </c>
      <c r="D914" t="str">
        <f t="shared" si="70"/>
        <v>KS, DOUGLAS County</v>
      </c>
      <c r="E914" s="489" t="s">
        <v>146</v>
      </c>
      <c r="F914" s="489" t="s">
        <v>146</v>
      </c>
      <c r="G914" s="483">
        <v>0.86880000000000002</v>
      </c>
      <c r="H914" s="483">
        <v>0.89071999999999996</v>
      </c>
      <c r="I914" s="490">
        <f t="shared" si="71"/>
        <v>-2.460930483204592E-2</v>
      </c>
      <c r="J914" s="483">
        <f t="shared" si="72"/>
        <v>0.86880000000000002</v>
      </c>
      <c r="K914" s="483" t="str">
        <f t="shared" si="73"/>
        <v/>
      </c>
      <c r="L914" t="str">
        <f t="shared" si="74"/>
        <v/>
      </c>
    </row>
    <row r="915" spans="1:12" x14ac:dyDescent="0.25">
      <c r="A915" s="489" t="s">
        <v>1870</v>
      </c>
      <c r="B915" s="489" t="s">
        <v>1055</v>
      </c>
      <c r="C915" s="489" t="s">
        <v>653</v>
      </c>
      <c r="D915" t="str">
        <f t="shared" si="70"/>
        <v>KS, EDWARDS County</v>
      </c>
      <c r="E915" s="489" t="s">
        <v>147</v>
      </c>
      <c r="F915" s="489" t="s">
        <v>147</v>
      </c>
      <c r="G915" s="483">
        <v>0.81830000000000003</v>
      </c>
      <c r="H915">
        <v>0.78669999999999995</v>
      </c>
      <c r="I915" s="490">
        <f t="shared" si="71"/>
        <v>4.0167789500444993E-2</v>
      </c>
      <c r="J915" s="483">
        <f t="shared" si="72"/>
        <v>0.81830000000000003</v>
      </c>
      <c r="K915" s="483" t="str">
        <f t="shared" si="73"/>
        <v/>
      </c>
      <c r="L915" t="str">
        <f t="shared" si="74"/>
        <v/>
      </c>
    </row>
    <row r="916" spans="1:12" x14ac:dyDescent="0.25">
      <c r="A916" s="489" t="s">
        <v>1934</v>
      </c>
      <c r="B916" s="489" t="s">
        <v>1055</v>
      </c>
      <c r="C916" s="489" t="s">
        <v>653</v>
      </c>
      <c r="D916" t="str">
        <f t="shared" si="70"/>
        <v>KS, ELK County</v>
      </c>
      <c r="E916" s="489" t="s">
        <v>147</v>
      </c>
      <c r="F916" s="489" t="s">
        <v>147</v>
      </c>
      <c r="G916" s="483">
        <v>0.81830000000000003</v>
      </c>
      <c r="H916">
        <v>0.78669999999999995</v>
      </c>
      <c r="I916" s="490">
        <f t="shared" si="71"/>
        <v>4.0167789500444993E-2</v>
      </c>
      <c r="J916" s="483">
        <f t="shared" si="72"/>
        <v>0.81830000000000003</v>
      </c>
      <c r="K916" s="483" t="str">
        <f t="shared" si="73"/>
        <v/>
      </c>
      <c r="L916" t="str">
        <f t="shared" si="74"/>
        <v/>
      </c>
    </row>
    <row r="917" spans="1:12" x14ac:dyDescent="0.25">
      <c r="A917" s="489" t="s">
        <v>1060</v>
      </c>
      <c r="B917" s="489" t="s">
        <v>1055</v>
      </c>
      <c r="C917" s="489" t="s">
        <v>653</v>
      </c>
      <c r="D917" t="str">
        <f t="shared" si="70"/>
        <v>KS, ELLIS County</v>
      </c>
      <c r="E917" s="489" t="s">
        <v>147</v>
      </c>
      <c r="F917" s="489" t="s">
        <v>147</v>
      </c>
      <c r="G917" s="483">
        <v>0.81830000000000003</v>
      </c>
      <c r="H917">
        <v>0.78669999999999995</v>
      </c>
      <c r="I917" s="490">
        <f t="shared" si="71"/>
        <v>4.0167789500444993E-2</v>
      </c>
      <c r="J917" s="483">
        <f t="shared" si="72"/>
        <v>0.81830000000000003</v>
      </c>
      <c r="K917" s="483" t="str">
        <f t="shared" si="73"/>
        <v/>
      </c>
      <c r="L917" t="str">
        <f t="shared" si="74"/>
        <v/>
      </c>
    </row>
    <row r="918" spans="1:12" x14ac:dyDescent="0.25">
      <c r="A918" s="489" t="s">
        <v>1935</v>
      </c>
      <c r="B918" s="489" t="s">
        <v>1055</v>
      </c>
      <c r="C918" s="489" t="s">
        <v>653</v>
      </c>
      <c r="D918" t="str">
        <f t="shared" si="70"/>
        <v>KS, ELLSWORTH County</v>
      </c>
      <c r="E918" s="489" t="s">
        <v>147</v>
      </c>
      <c r="F918" s="489" t="s">
        <v>147</v>
      </c>
      <c r="G918" s="483">
        <v>0.81830000000000003</v>
      </c>
      <c r="H918">
        <v>0.78669999999999995</v>
      </c>
      <c r="I918" s="490">
        <f t="shared" si="71"/>
        <v>4.0167789500444993E-2</v>
      </c>
      <c r="J918" s="483">
        <f t="shared" si="72"/>
        <v>0.81830000000000003</v>
      </c>
      <c r="K918" s="483" t="str">
        <f t="shared" si="73"/>
        <v/>
      </c>
      <c r="L918" t="str">
        <f t="shared" si="74"/>
        <v/>
      </c>
    </row>
    <row r="919" spans="1:12" x14ac:dyDescent="0.25">
      <c r="A919" s="489" t="s">
        <v>1936</v>
      </c>
      <c r="B919" s="489" t="s">
        <v>1055</v>
      </c>
      <c r="C919" s="489" t="s">
        <v>653</v>
      </c>
      <c r="D919" t="str">
        <f t="shared" si="70"/>
        <v>KS, FINNEY County</v>
      </c>
      <c r="E919" s="489" t="s">
        <v>147</v>
      </c>
      <c r="F919" s="489" t="s">
        <v>147</v>
      </c>
      <c r="G919" s="483">
        <v>0.81830000000000003</v>
      </c>
      <c r="H919">
        <v>0.78669999999999995</v>
      </c>
      <c r="I919" s="490">
        <f t="shared" si="71"/>
        <v>4.0167789500444993E-2</v>
      </c>
      <c r="J919" s="483">
        <f t="shared" si="72"/>
        <v>0.81830000000000003</v>
      </c>
      <c r="K919" s="483" t="str">
        <f t="shared" si="73"/>
        <v/>
      </c>
      <c r="L919" t="str">
        <f t="shared" si="74"/>
        <v/>
      </c>
    </row>
    <row r="920" spans="1:12" x14ac:dyDescent="0.25">
      <c r="A920" s="489" t="s">
        <v>982</v>
      </c>
      <c r="B920" s="489" t="s">
        <v>1055</v>
      </c>
      <c r="C920" s="489" t="s">
        <v>653</v>
      </c>
      <c r="D920" t="str">
        <f t="shared" si="70"/>
        <v>KS, FORD County</v>
      </c>
      <c r="E920" s="489" t="s">
        <v>147</v>
      </c>
      <c r="F920" s="489" t="s">
        <v>147</v>
      </c>
      <c r="G920" s="483">
        <v>0.81830000000000003</v>
      </c>
      <c r="H920">
        <v>0.78669999999999995</v>
      </c>
      <c r="I920" s="490">
        <f t="shared" si="71"/>
        <v>4.0167789500444993E-2</v>
      </c>
      <c r="J920" s="483">
        <f t="shared" si="72"/>
        <v>0.81830000000000003</v>
      </c>
      <c r="K920" s="483" t="str">
        <f t="shared" si="73"/>
        <v/>
      </c>
      <c r="L920" t="str">
        <f t="shared" si="74"/>
        <v/>
      </c>
    </row>
    <row r="921" spans="1:12" x14ac:dyDescent="0.25">
      <c r="A921" s="489" t="s">
        <v>696</v>
      </c>
      <c r="B921" s="489" t="s">
        <v>1055</v>
      </c>
      <c r="C921" s="489" t="s">
        <v>653</v>
      </c>
      <c r="D921" t="str">
        <f t="shared" si="70"/>
        <v>KS, FRANKLIN County</v>
      </c>
      <c r="E921" s="489" t="s">
        <v>147</v>
      </c>
      <c r="F921" s="489" t="s">
        <v>147</v>
      </c>
      <c r="G921" s="483">
        <v>0.81830000000000003</v>
      </c>
      <c r="H921">
        <v>0.78669999999999995</v>
      </c>
      <c r="I921" s="490">
        <f t="shared" si="71"/>
        <v>4.0167789500444993E-2</v>
      </c>
      <c r="J921" s="483">
        <f t="shared" si="72"/>
        <v>0.81830000000000003</v>
      </c>
      <c r="K921" s="483" t="str">
        <f t="shared" si="73"/>
        <v/>
      </c>
      <c r="L921" t="str">
        <f t="shared" si="74"/>
        <v/>
      </c>
    </row>
    <row r="922" spans="1:12" x14ac:dyDescent="0.25">
      <c r="A922" s="489" t="s">
        <v>1061</v>
      </c>
      <c r="B922" s="489" t="s">
        <v>1055</v>
      </c>
      <c r="C922" s="489" t="s">
        <v>653</v>
      </c>
      <c r="D922" t="str">
        <f t="shared" si="70"/>
        <v>KS, GEARY County</v>
      </c>
      <c r="E922" s="489" t="s">
        <v>146</v>
      </c>
      <c r="F922" s="489" t="s">
        <v>146</v>
      </c>
      <c r="G922" s="483">
        <v>0.81359999999999999</v>
      </c>
      <c r="H922">
        <v>0.84640000000000004</v>
      </c>
      <c r="I922" s="490">
        <f t="shared" si="71"/>
        <v>-3.875236294896036E-2</v>
      </c>
      <c r="J922" s="483">
        <f t="shared" si="72"/>
        <v>0.81359999999999999</v>
      </c>
      <c r="K922" s="483" t="str">
        <f t="shared" si="73"/>
        <v/>
      </c>
      <c r="L922" t="str">
        <f t="shared" si="74"/>
        <v/>
      </c>
    </row>
    <row r="923" spans="1:12" x14ac:dyDescent="0.25">
      <c r="A923" s="489" t="s">
        <v>1937</v>
      </c>
      <c r="B923" s="489" t="s">
        <v>1055</v>
      </c>
      <c r="C923" s="489" t="s">
        <v>653</v>
      </c>
      <c r="D923" t="str">
        <f t="shared" si="70"/>
        <v>KS, GOVE County</v>
      </c>
      <c r="E923" s="489" t="s">
        <v>147</v>
      </c>
      <c r="F923" s="489" t="s">
        <v>147</v>
      </c>
      <c r="G923" s="483">
        <v>0.81830000000000003</v>
      </c>
      <c r="H923">
        <v>0.78669999999999995</v>
      </c>
      <c r="I923" s="490">
        <f t="shared" si="71"/>
        <v>4.0167789500444993E-2</v>
      </c>
      <c r="J923" s="483">
        <f t="shared" si="72"/>
        <v>0.81830000000000003</v>
      </c>
      <c r="K923" s="483" t="str">
        <f t="shared" si="73"/>
        <v/>
      </c>
      <c r="L923" t="str">
        <f t="shared" si="74"/>
        <v/>
      </c>
    </row>
    <row r="924" spans="1:12" x14ac:dyDescent="0.25">
      <c r="A924" s="489" t="s">
        <v>1705</v>
      </c>
      <c r="B924" s="489" t="s">
        <v>1055</v>
      </c>
      <c r="C924" s="489" t="s">
        <v>653</v>
      </c>
      <c r="D924" t="str">
        <f t="shared" si="70"/>
        <v>KS, GRAHAM County</v>
      </c>
      <c r="E924" s="489" t="s">
        <v>147</v>
      </c>
      <c r="F924" s="489" t="s">
        <v>147</v>
      </c>
      <c r="G924" s="483">
        <v>0.81830000000000003</v>
      </c>
      <c r="H924">
        <v>0.78669999999999995</v>
      </c>
      <c r="I924" s="490">
        <f t="shared" si="71"/>
        <v>4.0167789500444993E-2</v>
      </c>
      <c r="J924" s="483">
        <f t="shared" si="72"/>
        <v>0.81830000000000003</v>
      </c>
      <c r="K924" s="483" t="str">
        <f t="shared" si="73"/>
        <v/>
      </c>
      <c r="L924" t="str">
        <f t="shared" si="74"/>
        <v/>
      </c>
    </row>
    <row r="925" spans="1:12" x14ac:dyDescent="0.25">
      <c r="A925" s="489" t="s">
        <v>757</v>
      </c>
      <c r="B925" s="489" t="s">
        <v>1055</v>
      </c>
      <c r="C925" s="489" t="s">
        <v>653</v>
      </c>
      <c r="D925" t="str">
        <f t="shared" si="70"/>
        <v>KS, GRANT County</v>
      </c>
      <c r="E925" s="489" t="s">
        <v>147</v>
      </c>
      <c r="F925" s="489" t="s">
        <v>147</v>
      </c>
      <c r="G925" s="483">
        <v>0.81830000000000003</v>
      </c>
      <c r="H925">
        <v>0.78669999999999995</v>
      </c>
      <c r="I925" s="490">
        <f t="shared" si="71"/>
        <v>4.0167789500444993E-2</v>
      </c>
      <c r="J925" s="483">
        <f t="shared" si="72"/>
        <v>0.81830000000000003</v>
      </c>
      <c r="K925" s="483" t="str">
        <f t="shared" si="73"/>
        <v/>
      </c>
      <c r="L925" t="str">
        <f t="shared" si="74"/>
        <v/>
      </c>
    </row>
    <row r="926" spans="1:12" x14ac:dyDescent="0.25">
      <c r="A926" s="489" t="s">
        <v>1938</v>
      </c>
      <c r="B926" s="489" t="s">
        <v>1055</v>
      </c>
      <c r="C926" s="489" t="s">
        <v>653</v>
      </c>
      <c r="D926" t="str">
        <f t="shared" si="70"/>
        <v>KS, GRAY County</v>
      </c>
      <c r="E926" s="489" t="s">
        <v>147</v>
      </c>
      <c r="F926" s="489" t="s">
        <v>147</v>
      </c>
      <c r="G926" s="483">
        <v>0.81830000000000003</v>
      </c>
      <c r="H926">
        <v>0.78669999999999995</v>
      </c>
      <c r="I926" s="490">
        <f t="shared" si="71"/>
        <v>4.0167789500444993E-2</v>
      </c>
      <c r="J926" s="483">
        <f t="shared" si="72"/>
        <v>0.81830000000000003</v>
      </c>
      <c r="K926" s="483" t="str">
        <f t="shared" si="73"/>
        <v/>
      </c>
      <c r="L926" t="str">
        <f t="shared" si="74"/>
        <v/>
      </c>
    </row>
    <row r="927" spans="1:12" x14ac:dyDescent="0.25">
      <c r="A927" s="489" t="s">
        <v>1939</v>
      </c>
      <c r="B927" s="489" t="s">
        <v>1055</v>
      </c>
      <c r="C927" s="489" t="s">
        <v>653</v>
      </c>
      <c r="D927" t="str">
        <f t="shared" si="70"/>
        <v>KS, GREELEY County</v>
      </c>
      <c r="E927" s="489" t="s">
        <v>147</v>
      </c>
      <c r="F927" s="489" t="s">
        <v>147</v>
      </c>
      <c r="G927" s="483">
        <v>0.81830000000000003</v>
      </c>
      <c r="H927">
        <v>0.78669999999999995</v>
      </c>
      <c r="I927" s="490">
        <f t="shared" si="71"/>
        <v>4.0167789500444993E-2</v>
      </c>
      <c r="J927" s="483">
        <f t="shared" si="72"/>
        <v>0.81830000000000003</v>
      </c>
      <c r="K927" s="483" t="str">
        <f t="shared" si="73"/>
        <v/>
      </c>
      <c r="L927" t="str">
        <f t="shared" si="74"/>
        <v/>
      </c>
    </row>
    <row r="928" spans="1:12" x14ac:dyDescent="0.25">
      <c r="A928" s="489" t="s">
        <v>1940</v>
      </c>
      <c r="B928" s="489" t="s">
        <v>1055</v>
      </c>
      <c r="C928" s="489" t="s">
        <v>653</v>
      </c>
      <c r="D928" t="str">
        <f t="shared" si="70"/>
        <v>KS, GREENWOOD County</v>
      </c>
      <c r="E928" s="489" t="s">
        <v>147</v>
      </c>
      <c r="F928" s="489" t="s">
        <v>147</v>
      </c>
      <c r="G928" s="483">
        <v>0.81830000000000003</v>
      </c>
      <c r="H928">
        <v>0.78669999999999995</v>
      </c>
      <c r="I928" s="490">
        <f t="shared" si="71"/>
        <v>4.0167789500444993E-2</v>
      </c>
      <c r="J928" s="483">
        <f t="shared" si="72"/>
        <v>0.81830000000000003</v>
      </c>
      <c r="K928" s="483" t="str">
        <f t="shared" si="73"/>
        <v/>
      </c>
      <c r="L928" t="str">
        <f t="shared" si="74"/>
        <v/>
      </c>
    </row>
    <row r="929" spans="1:12" x14ac:dyDescent="0.25">
      <c r="A929" s="489" t="s">
        <v>865</v>
      </c>
      <c r="B929" s="489" t="s">
        <v>1055</v>
      </c>
      <c r="C929" s="489" t="s">
        <v>653</v>
      </c>
      <c r="D929" t="str">
        <f t="shared" si="70"/>
        <v>KS, HAMILTON County</v>
      </c>
      <c r="E929" s="489" t="s">
        <v>147</v>
      </c>
      <c r="F929" s="489" t="s">
        <v>147</v>
      </c>
      <c r="G929" s="483">
        <v>0.81830000000000003</v>
      </c>
      <c r="H929">
        <v>0.78669999999999995</v>
      </c>
      <c r="I929" s="490">
        <f t="shared" si="71"/>
        <v>4.0167789500444993E-2</v>
      </c>
      <c r="J929" s="483">
        <f t="shared" si="72"/>
        <v>0.81830000000000003</v>
      </c>
      <c r="K929" s="483" t="str">
        <f t="shared" si="73"/>
        <v/>
      </c>
      <c r="L929" t="str">
        <f t="shared" si="74"/>
        <v/>
      </c>
    </row>
    <row r="930" spans="1:12" x14ac:dyDescent="0.25">
      <c r="A930" s="489" t="s">
        <v>1941</v>
      </c>
      <c r="B930" s="489" t="s">
        <v>1055</v>
      </c>
      <c r="C930" s="489" t="s">
        <v>653</v>
      </c>
      <c r="D930" t="str">
        <f t="shared" si="70"/>
        <v>KS, HARPER County</v>
      </c>
      <c r="E930" s="489" t="s">
        <v>147</v>
      </c>
      <c r="F930" s="489" t="s">
        <v>147</v>
      </c>
      <c r="G930" s="483">
        <v>0.81830000000000003</v>
      </c>
      <c r="H930">
        <v>0.78669999999999995</v>
      </c>
      <c r="I930" s="490">
        <f t="shared" si="71"/>
        <v>4.0167789500444993E-2</v>
      </c>
      <c r="J930" s="483">
        <f t="shared" si="72"/>
        <v>0.81830000000000003</v>
      </c>
      <c r="K930" s="483" t="str">
        <f t="shared" si="73"/>
        <v/>
      </c>
      <c r="L930" t="str">
        <f t="shared" si="74"/>
        <v/>
      </c>
    </row>
    <row r="931" spans="1:12" x14ac:dyDescent="0.25">
      <c r="A931" s="489" t="s">
        <v>1062</v>
      </c>
      <c r="B931" s="489" t="s">
        <v>1055</v>
      </c>
      <c r="C931" s="489" t="s">
        <v>653</v>
      </c>
      <c r="D931" t="str">
        <f t="shared" si="70"/>
        <v>KS, HARVEY County</v>
      </c>
      <c r="E931" s="489" t="s">
        <v>146</v>
      </c>
      <c r="F931" s="489" t="s">
        <v>146</v>
      </c>
      <c r="G931" s="483">
        <v>0.81659999999999999</v>
      </c>
      <c r="H931">
        <v>0.82340000000000002</v>
      </c>
      <c r="I931" s="490">
        <f t="shared" si="71"/>
        <v>-8.2584406120962215E-3</v>
      </c>
      <c r="J931" s="483">
        <f t="shared" si="72"/>
        <v>0.81659999999999999</v>
      </c>
      <c r="K931" s="483" t="str">
        <f t="shared" si="73"/>
        <v/>
      </c>
      <c r="L931" t="str">
        <f t="shared" si="74"/>
        <v/>
      </c>
    </row>
    <row r="932" spans="1:12" x14ac:dyDescent="0.25">
      <c r="A932" s="489" t="s">
        <v>1942</v>
      </c>
      <c r="B932" s="489" t="s">
        <v>1055</v>
      </c>
      <c r="C932" s="489" t="s">
        <v>653</v>
      </c>
      <c r="D932" t="str">
        <f t="shared" si="70"/>
        <v>KS, HASKELL County</v>
      </c>
      <c r="E932" s="489" t="s">
        <v>147</v>
      </c>
      <c r="F932" s="489" t="s">
        <v>147</v>
      </c>
      <c r="G932" s="483">
        <v>0.81830000000000003</v>
      </c>
      <c r="H932">
        <v>0.78669999999999995</v>
      </c>
      <c r="I932" s="490">
        <f t="shared" si="71"/>
        <v>4.0167789500444993E-2</v>
      </c>
      <c r="J932" s="483">
        <f t="shared" si="72"/>
        <v>0.81830000000000003</v>
      </c>
      <c r="K932" s="483" t="str">
        <f t="shared" si="73"/>
        <v/>
      </c>
      <c r="L932" t="str">
        <f t="shared" si="74"/>
        <v/>
      </c>
    </row>
    <row r="933" spans="1:12" x14ac:dyDescent="0.25">
      <c r="A933" s="489" t="s">
        <v>1943</v>
      </c>
      <c r="B933" s="489" t="s">
        <v>1055</v>
      </c>
      <c r="C933" s="489" t="s">
        <v>653</v>
      </c>
      <c r="D933" t="str">
        <f t="shared" si="70"/>
        <v>KS, HODGEMAN County</v>
      </c>
      <c r="E933" s="489" t="s">
        <v>147</v>
      </c>
      <c r="F933" s="489" t="s">
        <v>147</v>
      </c>
      <c r="G933" s="483">
        <v>0.81830000000000003</v>
      </c>
      <c r="H933">
        <v>0.78669999999999995</v>
      </c>
      <c r="I933" s="490">
        <f t="shared" si="71"/>
        <v>4.0167789500444993E-2</v>
      </c>
      <c r="J933" s="483">
        <f t="shared" si="72"/>
        <v>0.81830000000000003</v>
      </c>
      <c r="K933" s="483" t="str">
        <f t="shared" si="73"/>
        <v/>
      </c>
      <c r="L933" t="str">
        <f t="shared" si="74"/>
        <v/>
      </c>
    </row>
    <row r="934" spans="1:12" x14ac:dyDescent="0.25">
      <c r="A934" s="489" t="s">
        <v>702</v>
      </c>
      <c r="B934" s="489" t="s">
        <v>1055</v>
      </c>
      <c r="C934" s="489" t="s">
        <v>653</v>
      </c>
      <c r="D934" t="str">
        <f t="shared" si="70"/>
        <v>KS, JACKSON County</v>
      </c>
      <c r="E934" s="489" t="s">
        <v>146</v>
      </c>
      <c r="F934" s="489" t="s">
        <v>146</v>
      </c>
      <c r="G934" s="483">
        <v>0.84340000000000004</v>
      </c>
      <c r="H934">
        <v>0.82279999999999998</v>
      </c>
      <c r="I934" s="490">
        <f t="shared" si="71"/>
        <v>2.5036460865337947E-2</v>
      </c>
      <c r="J934" s="483">
        <f t="shared" si="72"/>
        <v>0.84340000000000004</v>
      </c>
      <c r="K934" s="483" t="str">
        <f t="shared" si="73"/>
        <v/>
      </c>
      <c r="L934" t="str">
        <f t="shared" si="74"/>
        <v/>
      </c>
    </row>
    <row r="935" spans="1:12" x14ac:dyDescent="0.25">
      <c r="A935" s="489" t="s">
        <v>703</v>
      </c>
      <c r="B935" s="489" t="s">
        <v>1055</v>
      </c>
      <c r="C935" s="489" t="s">
        <v>653</v>
      </c>
      <c r="D935" t="str">
        <f t="shared" si="70"/>
        <v>KS, JEFFERSON County</v>
      </c>
      <c r="E935" s="489" t="s">
        <v>146</v>
      </c>
      <c r="F935" s="489" t="s">
        <v>146</v>
      </c>
      <c r="G935" s="483">
        <v>0.84340000000000004</v>
      </c>
      <c r="H935">
        <v>0.82279999999999998</v>
      </c>
      <c r="I935" s="490">
        <f t="shared" si="71"/>
        <v>2.5036460865337947E-2</v>
      </c>
      <c r="J935" s="483">
        <f t="shared" si="72"/>
        <v>0.84340000000000004</v>
      </c>
      <c r="K935" s="483" t="str">
        <f t="shared" si="73"/>
        <v/>
      </c>
      <c r="L935" t="str">
        <f t="shared" si="74"/>
        <v/>
      </c>
    </row>
    <row r="936" spans="1:12" x14ac:dyDescent="0.25">
      <c r="A936" s="489" t="s">
        <v>1944</v>
      </c>
      <c r="B936" s="489" t="s">
        <v>1055</v>
      </c>
      <c r="C936" s="489" t="s">
        <v>653</v>
      </c>
      <c r="D936" t="str">
        <f t="shared" si="70"/>
        <v>KS, JEWELL County</v>
      </c>
      <c r="E936" s="489" t="s">
        <v>147</v>
      </c>
      <c r="F936" s="489" t="s">
        <v>147</v>
      </c>
      <c r="G936" s="483">
        <v>0.81830000000000003</v>
      </c>
      <c r="H936">
        <v>0.78669999999999995</v>
      </c>
      <c r="I936" s="490">
        <f t="shared" si="71"/>
        <v>4.0167789500444993E-2</v>
      </c>
      <c r="J936" s="483">
        <f t="shared" si="72"/>
        <v>0.81830000000000003</v>
      </c>
      <c r="K936" s="483" t="str">
        <f t="shared" si="73"/>
        <v/>
      </c>
      <c r="L936" t="str">
        <f t="shared" si="74"/>
        <v/>
      </c>
    </row>
    <row r="937" spans="1:12" x14ac:dyDescent="0.25">
      <c r="A937" s="489" t="s">
        <v>759</v>
      </c>
      <c r="B937" s="489" t="s">
        <v>1055</v>
      </c>
      <c r="C937" s="489" t="s">
        <v>653</v>
      </c>
      <c r="D937" t="str">
        <f t="shared" si="70"/>
        <v>KS, JOHNSON County</v>
      </c>
      <c r="E937" s="489" t="s">
        <v>146</v>
      </c>
      <c r="F937" s="489" t="s">
        <v>146</v>
      </c>
      <c r="G937" s="483">
        <v>0.92510000000000003</v>
      </c>
      <c r="H937">
        <v>0.91390000000000005</v>
      </c>
      <c r="I937" s="490">
        <f t="shared" si="71"/>
        <v>1.2255170149906978E-2</v>
      </c>
      <c r="J937" s="483">
        <f t="shared" si="72"/>
        <v>0.92510000000000003</v>
      </c>
      <c r="K937" s="483" t="str">
        <f t="shared" si="73"/>
        <v/>
      </c>
      <c r="L937" t="str">
        <f t="shared" si="74"/>
        <v/>
      </c>
    </row>
    <row r="938" spans="1:12" x14ac:dyDescent="0.25">
      <c r="A938" s="489" t="s">
        <v>1945</v>
      </c>
      <c r="B938" s="489" t="s">
        <v>1055</v>
      </c>
      <c r="C938" s="489" t="s">
        <v>653</v>
      </c>
      <c r="D938" t="str">
        <f t="shared" si="70"/>
        <v>KS, KEARNY County</v>
      </c>
      <c r="E938" s="489" t="s">
        <v>147</v>
      </c>
      <c r="F938" s="489" t="s">
        <v>147</v>
      </c>
      <c r="G938" s="483">
        <v>0.81830000000000003</v>
      </c>
      <c r="H938">
        <v>0.78669999999999995</v>
      </c>
      <c r="I938" s="490">
        <f t="shared" si="71"/>
        <v>4.0167789500444993E-2</v>
      </c>
      <c r="J938" s="483">
        <f t="shared" si="72"/>
        <v>0.81830000000000003</v>
      </c>
      <c r="K938" s="483" t="str">
        <f t="shared" si="73"/>
        <v/>
      </c>
      <c r="L938" t="str">
        <f t="shared" si="74"/>
        <v/>
      </c>
    </row>
    <row r="939" spans="1:12" x14ac:dyDescent="0.25">
      <c r="A939" s="489" t="s">
        <v>1946</v>
      </c>
      <c r="B939" s="489" t="s">
        <v>1055</v>
      </c>
      <c r="C939" s="489" t="s">
        <v>653</v>
      </c>
      <c r="D939" t="str">
        <f t="shared" si="70"/>
        <v>KS, KINGMAN County</v>
      </c>
      <c r="E939" s="489" t="s">
        <v>147</v>
      </c>
      <c r="F939" s="489" t="s">
        <v>147</v>
      </c>
      <c r="G939" s="483">
        <v>0.81830000000000003</v>
      </c>
      <c r="H939">
        <v>0.78669999999999995</v>
      </c>
      <c r="I939" s="490">
        <f t="shared" si="71"/>
        <v>4.0167789500444993E-2</v>
      </c>
      <c r="J939" s="483">
        <f t="shared" si="72"/>
        <v>0.81830000000000003</v>
      </c>
      <c r="K939" s="483" t="str">
        <f t="shared" si="73"/>
        <v/>
      </c>
      <c r="L939" t="str">
        <f t="shared" si="74"/>
        <v/>
      </c>
    </row>
    <row r="940" spans="1:12" x14ac:dyDescent="0.25">
      <c r="A940" s="489" t="s">
        <v>1770</v>
      </c>
      <c r="B940" s="489" t="s">
        <v>1055</v>
      </c>
      <c r="C940" s="489" t="s">
        <v>653</v>
      </c>
      <c r="D940" t="str">
        <f t="shared" si="70"/>
        <v>KS, KIOWA County</v>
      </c>
      <c r="E940" s="489" t="s">
        <v>147</v>
      </c>
      <c r="F940" s="489" t="s">
        <v>147</v>
      </c>
      <c r="G940" s="483">
        <v>0.81830000000000003</v>
      </c>
      <c r="H940">
        <v>0.78669999999999995</v>
      </c>
      <c r="I940" s="490">
        <f t="shared" si="71"/>
        <v>4.0167789500444993E-2</v>
      </c>
      <c r="J940" s="483">
        <f t="shared" si="72"/>
        <v>0.81830000000000003</v>
      </c>
      <c r="K940" s="483" t="str">
        <f t="shared" si="73"/>
        <v/>
      </c>
      <c r="L940" t="str">
        <f t="shared" si="74"/>
        <v/>
      </c>
    </row>
    <row r="941" spans="1:12" x14ac:dyDescent="0.25">
      <c r="A941" s="489" t="s">
        <v>1947</v>
      </c>
      <c r="B941" s="489" t="s">
        <v>1055</v>
      </c>
      <c r="C941" s="489" t="s">
        <v>653</v>
      </c>
      <c r="D941" t="str">
        <f t="shared" si="70"/>
        <v>KS, LABETTE County</v>
      </c>
      <c r="E941" s="489" t="s">
        <v>147</v>
      </c>
      <c r="F941" s="489" t="s">
        <v>147</v>
      </c>
      <c r="G941" s="483">
        <v>0.81830000000000003</v>
      </c>
      <c r="H941">
        <v>0.78669999999999995</v>
      </c>
      <c r="I941" s="490">
        <f t="shared" si="71"/>
        <v>4.0167789500444993E-2</v>
      </c>
      <c r="J941" s="483">
        <f t="shared" si="72"/>
        <v>0.81830000000000003</v>
      </c>
      <c r="K941" s="483" t="str">
        <f t="shared" si="73"/>
        <v/>
      </c>
      <c r="L941" t="str">
        <f t="shared" si="74"/>
        <v/>
      </c>
    </row>
    <row r="942" spans="1:12" x14ac:dyDescent="0.25">
      <c r="A942" s="489" t="s">
        <v>1063</v>
      </c>
      <c r="B942" s="489" t="s">
        <v>1055</v>
      </c>
      <c r="C942" s="489" t="s">
        <v>653</v>
      </c>
      <c r="D942" t="str">
        <f t="shared" si="70"/>
        <v>KS, LANE County</v>
      </c>
      <c r="E942" s="489" t="s">
        <v>147</v>
      </c>
      <c r="F942" s="489" t="s">
        <v>147</v>
      </c>
      <c r="G942" s="483">
        <v>0.81830000000000003</v>
      </c>
      <c r="H942">
        <v>0.78669999999999995</v>
      </c>
      <c r="I942" s="490">
        <f t="shared" si="71"/>
        <v>4.0167789500444993E-2</v>
      </c>
      <c r="J942" s="483">
        <f t="shared" si="72"/>
        <v>0.81830000000000003</v>
      </c>
      <c r="K942" s="483" t="str">
        <f t="shared" si="73"/>
        <v/>
      </c>
      <c r="L942" t="str">
        <f t="shared" si="74"/>
        <v/>
      </c>
    </row>
    <row r="943" spans="1:12" x14ac:dyDescent="0.25">
      <c r="A943" s="489" t="s">
        <v>1064</v>
      </c>
      <c r="B943" s="489" t="s">
        <v>1055</v>
      </c>
      <c r="C943" s="489" t="s">
        <v>653</v>
      </c>
      <c r="D943" t="str">
        <f t="shared" si="70"/>
        <v>KS, LEAVENWORTH County</v>
      </c>
      <c r="E943" s="489" t="s">
        <v>146</v>
      </c>
      <c r="F943" s="489" t="s">
        <v>146</v>
      </c>
      <c r="G943" s="483">
        <v>0.92510000000000003</v>
      </c>
      <c r="H943">
        <v>0.91390000000000005</v>
      </c>
      <c r="I943" s="490">
        <f t="shared" si="71"/>
        <v>1.2255170149906978E-2</v>
      </c>
      <c r="J943" s="483">
        <f t="shared" si="72"/>
        <v>0.92510000000000003</v>
      </c>
      <c r="K943" s="483" t="str">
        <f t="shared" si="73"/>
        <v/>
      </c>
      <c r="L943" t="str">
        <f t="shared" si="74"/>
        <v/>
      </c>
    </row>
    <row r="944" spans="1:12" x14ac:dyDescent="0.25">
      <c r="A944" s="489" t="s">
        <v>761</v>
      </c>
      <c r="B944" s="489" t="s">
        <v>1055</v>
      </c>
      <c r="C944" s="489" t="s">
        <v>653</v>
      </c>
      <c r="D944" t="str">
        <f t="shared" si="70"/>
        <v>KS, LINCOLN County</v>
      </c>
      <c r="E944" s="489" t="s">
        <v>147</v>
      </c>
      <c r="F944" s="489" t="s">
        <v>147</v>
      </c>
      <c r="G944" s="483">
        <v>0.81830000000000003</v>
      </c>
      <c r="H944">
        <v>0.78669999999999995</v>
      </c>
      <c r="I944" s="490">
        <f t="shared" si="71"/>
        <v>4.0167789500444993E-2</v>
      </c>
      <c r="J944" s="483">
        <f t="shared" si="72"/>
        <v>0.81830000000000003</v>
      </c>
      <c r="K944" s="483" t="str">
        <f t="shared" si="73"/>
        <v/>
      </c>
      <c r="L944" t="str">
        <f t="shared" si="74"/>
        <v/>
      </c>
    </row>
    <row r="945" spans="1:12" x14ac:dyDescent="0.25">
      <c r="A945" s="489" t="s">
        <v>1046</v>
      </c>
      <c r="B945" s="489" t="s">
        <v>1055</v>
      </c>
      <c r="C945" s="489" t="s">
        <v>653</v>
      </c>
      <c r="D945" t="str">
        <f t="shared" si="70"/>
        <v>KS, LINN County</v>
      </c>
      <c r="E945" s="489" t="s">
        <v>146</v>
      </c>
      <c r="F945" s="489" t="s">
        <v>146</v>
      </c>
      <c r="G945" s="483">
        <v>0.92510000000000003</v>
      </c>
      <c r="H945">
        <v>0.91390000000000005</v>
      </c>
      <c r="I945" s="490">
        <f t="shared" si="71"/>
        <v>1.2255170149906978E-2</v>
      </c>
      <c r="J945" s="483">
        <f t="shared" si="72"/>
        <v>0.92510000000000003</v>
      </c>
      <c r="K945" s="483" t="str">
        <f t="shared" si="73"/>
        <v/>
      </c>
      <c r="L945" t="str">
        <f t="shared" si="74"/>
        <v/>
      </c>
    </row>
    <row r="946" spans="1:12" x14ac:dyDescent="0.25">
      <c r="A946" s="489" t="s">
        <v>763</v>
      </c>
      <c r="B946" s="489" t="s">
        <v>1055</v>
      </c>
      <c r="C946" s="489" t="s">
        <v>653</v>
      </c>
      <c r="D946" t="str">
        <f t="shared" si="70"/>
        <v>KS, LOGAN County</v>
      </c>
      <c r="E946" s="489" t="s">
        <v>147</v>
      </c>
      <c r="F946" s="489" t="s">
        <v>147</v>
      </c>
      <c r="G946" s="483">
        <v>0.81830000000000003</v>
      </c>
      <c r="H946">
        <v>0.78669999999999995</v>
      </c>
      <c r="I946" s="490">
        <f t="shared" si="71"/>
        <v>4.0167789500444993E-2</v>
      </c>
      <c r="J946" s="483">
        <f t="shared" si="72"/>
        <v>0.81830000000000003</v>
      </c>
      <c r="K946" s="483" t="str">
        <f t="shared" si="73"/>
        <v/>
      </c>
      <c r="L946" t="str">
        <f t="shared" si="74"/>
        <v/>
      </c>
    </row>
    <row r="947" spans="1:12" x14ac:dyDescent="0.25">
      <c r="A947" s="489" t="s">
        <v>1048</v>
      </c>
      <c r="B947" s="489" t="s">
        <v>1055</v>
      </c>
      <c r="C947" s="489" t="s">
        <v>653</v>
      </c>
      <c r="D947" t="str">
        <f t="shared" si="70"/>
        <v>KS, LYON County</v>
      </c>
      <c r="E947" s="489" t="s">
        <v>147</v>
      </c>
      <c r="F947" s="489" t="s">
        <v>147</v>
      </c>
      <c r="G947" s="483">
        <v>0.81830000000000003</v>
      </c>
      <c r="H947">
        <v>0.78669999999999995</v>
      </c>
      <c r="I947" s="490">
        <f t="shared" si="71"/>
        <v>4.0167789500444993E-2</v>
      </c>
      <c r="J947" s="483">
        <f t="shared" si="72"/>
        <v>0.81830000000000003</v>
      </c>
      <c r="K947" s="483" t="str">
        <f t="shared" si="73"/>
        <v/>
      </c>
      <c r="L947" t="str">
        <f t="shared" si="74"/>
        <v/>
      </c>
    </row>
    <row r="948" spans="1:12" x14ac:dyDescent="0.25">
      <c r="A948" s="489" t="s">
        <v>1948</v>
      </c>
      <c r="B948" s="489" t="s">
        <v>1055</v>
      </c>
      <c r="C948" s="489" t="s">
        <v>653</v>
      </c>
      <c r="D948" t="str">
        <f t="shared" si="70"/>
        <v>KS, MCPHERSON County</v>
      </c>
      <c r="E948" s="489" t="s">
        <v>147</v>
      </c>
      <c r="F948" s="489" t="s">
        <v>147</v>
      </c>
      <c r="G948" s="483">
        <v>0.81830000000000003</v>
      </c>
      <c r="H948">
        <v>0.78669999999999995</v>
      </c>
      <c r="I948" s="490">
        <f t="shared" si="71"/>
        <v>4.0167789500444993E-2</v>
      </c>
      <c r="J948" s="483">
        <f t="shared" si="72"/>
        <v>0.81830000000000003</v>
      </c>
      <c r="K948" s="483" t="str">
        <f t="shared" si="73"/>
        <v/>
      </c>
      <c r="L948" t="str">
        <f t="shared" si="74"/>
        <v/>
      </c>
    </row>
    <row r="949" spans="1:12" x14ac:dyDescent="0.25">
      <c r="A949" s="489" t="s">
        <v>712</v>
      </c>
      <c r="B949" s="489" t="s">
        <v>1055</v>
      </c>
      <c r="C949" s="489" t="s">
        <v>653</v>
      </c>
      <c r="D949" t="str">
        <f t="shared" si="70"/>
        <v>KS, MARION County</v>
      </c>
      <c r="E949" s="489" t="s">
        <v>147</v>
      </c>
      <c r="F949" s="489" t="s">
        <v>147</v>
      </c>
      <c r="G949" s="483">
        <v>0.81830000000000003</v>
      </c>
      <c r="H949">
        <v>0.78669999999999995</v>
      </c>
      <c r="I949" s="490">
        <f t="shared" si="71"/>
        <v>4.0167789500444993E-2</v>
      </c>
      <c r="J949" s="483">
        <f t="shared" si="72"/>
        <v>0.81830000000000003</v>
      </c>
      <c r="K949" s="483" t="str">
        <f t="shared" si="73"/>
        <v/>
      </c>
      <c r="L949" t="str">
        <f t="shared" si="74"/>
        <v/>
      </c>
    </row>
    <row r="950" spans="1:12" x14ac:dyDescent="0.25">
      <c r="A950" s="489" t="s">
        <v>713</v>
      </c>
      <c r="B950" s="489" t="s">
        <v>1055</v>
      </c>
      <c r="C950" s="489" t="s">
        <v>653</v>
      </c>
      <c r="D950" t="str">
        <f t="shared" si="70"/>
        <v>KS, MARSHALL County</v>
      </c>
      <c r="E950" s="489" t="s">
        <v>147</v>
      </c>
      <c r="F950" s="489" t="s">
        <v>147</v>
      </c>
      <c r="G950" s="483">
        <v>0.81830000000000003</v>
      </c>
      <c r="H950">
        <v>0.78669999999999995</v>
      </c>
      <c r="I950" s="490">
        <f t="shared" si="71"/>
        <v>4.0167789500444993E-2</v>
      </c>
      <c r="J950" s="483">
        <f t="shared" si="72"/>
        <v>0.81830000000000003</v>
      </c>
      <c r="K950" s="483" t="str">
        <f t="shared" si="73"/>
        <v/>
      </c>
      <c r="L950" t="str">
        <f t="shared" si="74"/>
        <v/>
      </c>
    </row>
    <row r="951" spans="1:12" x14ac:dyDescent="0.25">
      <c r="A951" s="489" t="s">
        <v>1065</v>
      </c>
      <c r="B951" s="489" t="s">
        <v>1055</v>
      </c>
      <c r="C951" s="489" t="s">
        <v>653</v>
      </c>
      <c r="D951" t="str">
        <f t="shared" si="70"/>
        <v>KS, MEADE County</v>
      </c>
      <c r="E951" s="489" t="s">
        <v>147</v>
      </c>
      <c r="F951" s="489" t="s">
        <v>147</v>
      </c>
      <c r="G951" s="483">
        <v>0.81830000000000003</v>
      </c>
      <c r="H951">
        <v>0.78669999999999995</v>
      </c>
      <c r="I951" s="490">
        <f t="shared" si="71"/>
        <v>4.0167789500444993E-2</v>
      </c>
      <c r="J951" s="483">
        <f t="shared" si="72"/>
        <v>0.81830000000000003</v>
      </c>
      <c r="K951" s="483" t="str">
        <f t="shared" si="73"/>
        <v/>
      </c>
      <c r="L951" t="str">
        <f t="shared" si="74"/>
        <v/>
      </c>
    </row>
    <row r="952" spans="1:12" x14ac:dyDescent="0.25">
      <c r="A952" s="489" t="s">
        <v>1022</v>
      </c>
      <c r="B952" s="489" t="s">
        <v>1055</v>
      </c>
      <c r="C952" s="489" t="s">
        <v>653</v>
      </c>
      <c r="D952" t="str">
        <f t="shared" si="70"/>
        <v>KS, MIAMI County</v>
      </c>
      <c r="E952" s="489" t="s">
        <v>146</v>
      </c>
      <c r="F952" s="489" t="s">
        <v>146</v>
      </c>
      <c r="G952" s="483">
        <v>0.92510000000000003</v>
      </c>
      <c r="H952">
        <v>0.91390000000000005</v>
      </c>
      <c r="I952" s="490">
        <f t="shared" si="71"/>
        <v>1.2255170149906978E-2</v>
      </c>
      <c r="J952" s="483">
        <f t="shared" si="72"/>
        <v>0.92510000000000003</v>
      </c>
      <c r="K952" s="483" t="str">
        <f t="shared" si="73"/>
        <v/>
      </c>
      <c r="L952" t="str">
        <f t="shared" si="74"/>
        <v/>
      </c>
    </row>
    <row r="953" spans="1:12" x14ac:dyDescent="0.25">
      <c r="A953" s="489" t="s">
        <v>1823</v>
      </c>
      <c r="B953" s="489" t="s">
        <v>1055</v>
      </c>
      <c r="C953" s="489" t="s">
        <v>653</v>
      </c>
      <c r="D953" t="str">
        <f t="shared" si="70"/>
        <v>KS, MITCHELL County</v>
      </c>
      <c r="E953" s="489" t="s">
        <v>147</v>
      </c>
      <c r="F953" s="489" t="s">
        <v>147</v>
      </c>
      <c r="G953" s="483">
        <v>0.81830000000000003</v>
      </c>
      <c r="H953">
        <v>0.78669999999999995</v>
      </c>
      <c r="I953" s="490">
        <f t="shared" si="71"/>
        <v>4.0167789500444993E-2</v>
      </c>
      <c r="J953" s="483">
        <f t="shared" si="72"/>
        <v>0.81830000000000003</v>
      </c>
      <c r="K953" s="483" t="str">
        <f t="shared" si="73"/>
        <v/>
      </c>
      <c r="L953" t="str">
        <f t="shared" si="74"/>
        <v/>
      </c>
    </row>
    <row r="954" spans="1:12" x14ac:dyDescent="0.25">
      <c r="A954" s="489" t="s">
        <v>716</v>
      </c>
      <c r="B954" s="489" t="s">
        <v>1055</v>
      </c>
      <c r="C954" s="489" t="s">
        <v>653</v>
      </c>
      <c r="D954" t="str">
        <f t="shared" si="70"/>
        <v>KS, MONTGOMERY County</v>
      </c>
      <c r="E954" s="489" t="s">
        <v>147</v>
      </c>
      <c r="F954" s="489" t="s">
        <v>147</v>
      </c>
      <c r="G954" s="483">
        <v>0.81830000000000003</v>
      </c>
      <c r="H954">
        <v>0.78669999999999995</v>
      </c>
      <c r="I954" s="490">
        <f t="shared" si="71"/>
        <v>4.0167789500444993E-2</v>
      </c>
      <c r="J954" s="483">
        <f t="shared" si="72"/>
        <v>0.81830000000000003</v>
      </c>
      <c r="K954" s="483" t="str">
        <f t="shared" si="73"/>
        <v/>
      </c>
      <c r="L954" t="str">
        <f t="shared" si="74"/>
        <v/>
      </c>
    </row>
    <row r="955" spans="1:12" x14ac:dyDescent="0.25">
      <c r="A955" s="489" t="s">
        <v>1066</v>
      </c>
      <c r="B955" s="489" t="s">
        <v>1055</v>
      </c>
      <c r="C955" s="489" t="s">
        <v>653</v>
      </c>
      <c r="D955" t="str">
        <f t="shared" si="70"/>
        <v>KS, MORRIS County</v>
      </c>
      <c r="E955" s="489" t="s">
        <v>147</v>
      </c>
      <c r="F955" s="489" t="s">
        <v>147</v>
      </c>
      <c r="G955" s="483">
        <v>0.81830000000000003</v>
      </c>
      <c r="H955">
        <v>0.78669999999999995</v>
      </c>
      <c r="I955" s="490">
        <f t="shared" si="71"/>
        <v>4.0167789500444993E-2</v>
      </c>
      <c r="J955" s="483">
        <f t="shared" si="72"/>
        <v>0.81830000000000003</v>
      </c>
      <c r="K955" s="483" t="str">
        <f t="shared" si="73"/>
        <v/>
      </c>
      <c r="L955" t="str">
        <f t="shared" si="74"/>
        <v/>
      </c>
    </row>
    <row r="956" spans="1:12" x14ac:dyDescent="0.25">
      <c r="A956" s="489" t="s">
        <v>1067</v>
      </c>
      <c r="B956" s="489" t="s">
        <v>1055</v>
      </c>
      <c r="C956" s="489" t="s">
        <v>653</v>
      </c>
      <c r="D956" t="str">
        <f t="shared" si="70"/>
        <v>KS, MORTON County</v>
      </c>
      <c r="E956" s="489" t="s">
        <v>147</v>
      </c>
      <c r="F956" s="489" t="s">
        <v>147</v>
      </c>
      <c r="G956" s="483">
        <v>0.81830000000000003</v>
      </c>
      <c r="H956">
        <v>0.78669999999999995</v>
      </c>
      <c r="I956" s="490">
        <f t="shared" si="71"/>
        <v>4.0167789500444993E-2</v>
      </c>
      <c r="J956" s="483">
        <f t="shared" si="72"/>
        <v>0.81830000000000003</v>
      </c>
      <c r="K956" s="483" t="str">
        <f t="shared" si="73"/>
        <v/>
      </c>
      <c r="L956" t="str">
        <f t="shared" si="74"/>
        <v/>
      </c>
    </row>
    <row r="957" spans="1:12" x14ac:dyDescent="0.25">
      <c r="A957" s="489" t="s">
        <v>1949</v>
      </c>
      <c r="B957" s="489" t="s">
        <v>1055</v>
      </c>
      <c r="C957" s="489" t="s">
        <v>653</v>
      </c>
      <c r="D957" t="str">
        <f t="shared" si="70"/>
        <v>KS, NEMAHA County</v>
      </c>
      <c r="E957" s="489" t="s">
        <v>147</v>
      </c>
      <c r="F957" s="489" t="s">
        <v>147</v>
      </c>
      <c r="G957" s="483">
        <v>0.81830000000000003</v>
      </c>
      <c r="H957">
        <v>0.78669999999999995</v>
      </c>
      <c r="I957" s="490">
        <f t="shared" si="71"/>
        <v>4.0167789500444993E-2</v>
      </c>
      <c r="J957" s="483">
        <f t="shared" si="72"/>
        <v>0.81830000000000003</v>
      </c>
      <c r="K957" s="483" t="str">
        <f t="shared" si="73"/>
        <v/>
      </c>
      <c r="L957" t="str">
        <f t="shared" si="74"/>
        <v/>
      </c>
    </row>
    <row r="958" spans="1:12" x14ac:dyDescent="0.25">
      <c r="A958" s="489" t="s">
        <v>1950</v>
      </c>
      <c r="B958" s="489" t="s">
        <v>1055</v>
      </c>
      <c r="C958" s="489" t="s">
        <v>653</v>
      </c>
      <c r="D958" t="str">
        <f t="shared" si="70"/>
        <v>KS, NEOSHO County</v>
      </c>
      <c r="E958" s="489" t="s">
        <v>147</v>
      </c>
      <c r="F958" s="489" t="s">
        <v>147</v>
      </c>
      <c r="G958" s="483">
        <v>0.81830000000000003</v>
      </c>
      <c r="H958">
        <v>0.78669999999999995</v>
      </c>
      <c r="I958" s="490">
        <f t="shared" si="71"/>
        <v>4.0167789500444993E-2</v>
      </c>
      <c r="J958" s="483">
        <f t="shared" si="72"/>
        <v>0.81830000000000003</v>
      </c>
      <c r="K958" s="483" t="str">
        <f t="shared" si="73"/>
        <v/>
      </c>
      <c r="L958" t="str">
        <f t="shared" si="74"/>
        <v/>
      </c>
    </row>
    <row r="959" spans="1:12" x14ac:dyDescent="0.25">
      <c r="A959" s="489" t="s">
        <v>1951</v>
      </c>
      <c r="B959" s="489" t="s">
        <v>1055</v>
      </c>
      <c r="C959" s="489" t="s">
        <v>653</v>
      </c>
      <c r="D959" t="str">
        <f t="shared" si="70"/>
        <v>KS, NESS County</v>
      </c>
      <c r="E959" s="489" t="s">
        <v>147</v>
      </c>
      <c r="F959" s="489" t="s">
        <v>147</v>
      </c>
      <c r="G959" s="483">
        <v>0.81830000000000003</v>
      </c>
      <c r="H959">
        <v>0.78669999999999995</v>
      </c>
      <c r="I959" s="490">
        <f t="shared" si="71"/>
        <v>4.0167789500444993E-2</v>
      </c>
      <c r="J959" s="483">
        <f t="shared" si="72"/>
        <v>0.81830000000000003</v>
      </c>
      <c r="K959" s="483" t="str">
        <f t="shared" si="73"/>
        <v/>
      </c>
      <c r="L959" t="str">
        <f t="shared" si="74"/>
        <v/>
      </c>
    </row>
    <row r="960" spans="1:12" x14ac:dyDescent="0.25">
      <c r="A960" s="489" t="s">
        <v>1952</v>
      </c>
      <c r="B960" s="489" t="s">
        <v>1055</v>
      </c>
      <c r="C960" s="489" t="s">
        <v>653</v>
      </c>
      <c r="D960" t="str">
        <f t="shared" si="70"/>
        <v>KS, NORTON County</v>
      </c>
      <c r="E960" s="489" t="s">
        <v>147</v>
      </c>
      <c r="F960" s="489" t="s">
        <v>147</v>
      </c>
      <c r="G960" s="483">
        <v>0.81830000000000003</v>
      </c>
      <c r="H960">
        <v>0.78669999999999995</v>
      </c>
      <c r="I960" s="490">
        <f t="shared" si="71"/>
        <v>4.0167789500444993E-2</v>
      </c>
      <c r="J960" s="483">
        <f t="shared" si="72"/>
        <v>0.81830000000000003</v>
      </c>
      <c r="K960" s="483" t="str">
        <f t="shared" si="73"/>
        <v/>
      </c>
      <c r="L960" t="str">
        <f t="shared" si="74"/>
        <v/>
      </c>
    </row>
    <row r="961" spans="1:12" x14ac:dyDescent="0.25">
      <c r="A961" s="489" t="s">
        <v>1068</v>
      </c>
      <c r="B961" s="489" t="s">
        <v>1055</v>
      </c>
      <c r="C961" s="489" t="s">
        <v>653</v>
      </c>
      <c r="D961" t="str">
        <f t="shared" si="70"/>
        <v>KS, OSAGE County</v>
      </c>
      <c r="E961" s="489" t="s">
        <v>146</v>
      </c>
      <c r="F961" s="489" t="s">
        <v>146</v>
      </c>
      <c r="G961" s="483">
        <v>0.84340000000000004</v>
      </c>
      <c r="H961">
        <v>0.82279999999999998</v>
      </c>
      <c r="I961" s="490">
        <f t="shared" si="71"/>
        <v>2.5036460865337947E-2</v>
      </c>
      <c r="J961" s="483">
        <f t="shared" si="72"/>
        <v>0.84340000000000004</v>
      </c>
      <c r="K961" s="483" t="str">
        <f t="shared" si="73"/>
        <v/>
      </c>
      <c r="L961" t="str">
        <f t="shared" si="74"/>
        <v/>
      </c>
    </row>
    <row r="962" spans="1:12" x14ac:dyDescent="0.25">
      <c r="A962" s="489" t="s">
        <v>1953</v>
      </c>
      <c r="B962" s="489" t="s">
        <v>1055</v>
      </c>
      <c r="C962" s="489" t="s">
        <v>653</v>
      </c>
      <c r="D962" t="str">
        <f t="shared" ref="D962:D1025" si="75">B962&amp;", "&amp;A962&amp;" "&amp;C962</f>
        <v>KS, OSBORNE County</v>
      </c>
      <c r="E962" s="489" t="s">
        <v>147</v>
      </c>
      <c r="F962" s="489" t="s">
        <v>147</v>
      </c>
      <c r="G962" s="483">
        <v>0.81830000000000003</v>
      </c>
      <c r="H962">
        <v>0.78669999999999995</v>
      </c>
      <c r="I962" s="490">
        <f t="shared" si="71"/>
        <v>4.0167789500444993E-2</v>
      </c>
      <c r="J962" s="483">
        <f t="shared" si="72"/>
        <v>0.81830000000000003</v>
      </c>
      <c r="K962" s="483" t="str">
        <f t="shared" si="73"/>
        <v/>
      </c>
      <c r="L962" t="str">
        <f t="shared" si="74"/>
        <v/>
      </c>
    </row>
    <row r="963" spans="1:12" x14ac:dyDescent="0.25">
      <c r="A963" s="489" t="s">
        <v>1069</v>
      </c>
      <c r="B963" s="489" t="s">
        <v>1055</v>
      </c>
      <c r="C963" s="489" t="s">
        <v>653</v>
      </c>
      <c r="D963" t="str">
        <f t="shared" si="75"/>
        <v>KS, OTTAWA County</v>
      </c>
      <c r="E963" s="489" t="s">
        <v>147</v>
      </c>
      <c r="F963" s="489" t="s">
        <v>147</v>
      </c>
      <c r="G963" s="483">
        <v>0.81830000000000003</v>
      </c>
      <c r="H963">
        <v>0.78669999999999995</v>
      </c>
      <c r="I963" s="490">
        <f t="shared" ref="I963:I1026" si="76">(G963-H963)/H963</f>
        <v>4.0167789500444993E-2</v>
      </c>
      <c r="J963" s="483">
        <f t="shared" ref="J963:J1026" si="77">IF(I963&lt;=-5%,H963*0.95,G963)</f>
        <v>0.81830000000000003</v>
      </c>
      <c r="K963" s="483" t="str">
        <f t="shared" ref="K963:K1026" si="78">IF(I963&lt;=-5%,"Yes","")</f>
        <v/>
      </c>
      <c r="L963" t="str">
        <f t="shared" ref="L963:L1026" si="79">IF(K963="","",1)</f>
        <v/>
      </c>
    </row>
    <row r="964" spans="1:12" x14ac:dyDescent="0.25">
      <c r="A964" s="489" t="s">
        <v>1070</v>
      </c>
      <c r="B964" s="489" t="s">
        <v>1055</v>
      </c>
      <c r="C964" s="489" t="s">
        <v>653</v>
      </c>
      <c r="D964" t="str">
        <f t="shared" si="75"/>
        <v>KS, PAWNEE County</v>
      </c>
      <c r="E964" s="489" t="s">
        <v>147</v>
      </c>
      <c r="F964" s="489" t="s">
        <v>147</v>
      </c>
      <c r="G964" s="483">
        <v>0.81830000000000003</v>
      </c>
      <c r="H964">
        <v>0.78669999999999995</v>
      </c>
      <c r="I964" s="490">
        <f t="shared" si="76"/>
        <v>4.0167789500444993E-2</v>
      </c>
      <c r="J964" s="483">
        <f t="shared" si="77"/>
        <v>0.81830000000000003</v>
      </c>
      <c r="K964" s="483" t="str">
        <f t="shared" si="78"/>
        <v/>
      </c>
      <c r="L964" t="str">
        <f t="shared" si="79"/>
        <v/>
      </c>
    </row>
    <row r="965" spans="1:12" x14ac:dyDescent="0.25">
      <c r="A965" s="489" t="s">
        <v>1723</v>
      </c>
      <c r="B965" s="489" t="s">
        <v>1055</v>
      </c>
      <c r="C965" s="489" t="s">
        <v>653</v>
      </c>
      <c r="D965" t="str">
        <f t="shared" si="75"/>
        <v>KS, PHILLIPS County</v>
      </c>
      <c r="E965" s="489" t="s">
        <v>147</v>
      </c>
      <c r="F965" s="489" t="s">
        <v>147</v>
      </c>
      <c r="G965" s="483">
        <v>0.81830000000000003</v>
      </c>
      <c r="H965">
        <v>0.78669999999999995</v>
      </c>
      <c r="I965" s="490">
        <f t="shared" si="76"/>
        <v>4.0167789500444993E-2</v>
      </c>
      <c r="J965" s="483">
        <f t="shared" si="77"/>
        <v>0.81830000000000003</v>
      </c>
      <c r="K965" s="483" t="str">
        <f t="shared" si="78"/>
        <v/>
      </c>
      <c r="L965" t="str">
        <f t="shared" si="79"/>
        <v/>
      </c>
    </row>
    <row r="966" spans="1:12" x14ac:dyDescent="0.25">
      <c r="A966" s="489" t="s">
        <v>1071</v>
      </c>
      <c r="B966" s="489" t="s">
        <v>1055</v>
      </c>
      <c r="C966" s="489" t="s">
        <v>653</v>
      </c>
      <c r="D966" t="str">
        <f t="shared" si="75"/>
        <v>KS, POTTAWATOMIE County</v>
      </c>
      <c r="E966" s="489" t="s">
        <v>146</v>
      </c>
      <c r="F966" s="489" t="s">
        <v>146</v>
      </c>
      <c r="G966" s="483">
        <v>0.81359999999999999</v>
      </c>
      <c r="H966">
        <v>0.84640000000000004</v>
      </c>
      <c r="I966" s="490">
        <f t="shared" si="76"/>
        <v>-3.875236294896036E-2</v>
      </c>
      <c r="J966" s="483">
        <f t="shared" si="77"/>
        <v>0.81359999999999999</v>
      </c>
      <c r="K966" s="483" t="str">
        <f t="shared" si="78"/>
        <v/>
      </c>
      <c r="L966" t="str">
        <f t="shared" si="79"/>
        <v/>
      </c>
    </row>
    <row r="967" spans="1:12" x14ac:dyDescent="0.25">
      <c r="A967" s="489" t="s">
        <v>1954</v>
      </c>
      <c r="B967" s="489" t="s">
        <v>1055</v>
      </c>
      <c r="C967" s="489" t="s">
        <v>653</v>
      </c>
      <c r="D967" t="str">
        <f t="shared" si="75"/>
        <v>KS, PRATT County</v>
      </c>
      <c r="E967" s="489" t="s">
        <v>147</v>
      </c>
      <c r="F967" s="489" t="s">
        <v>147</v>
      </c>
      <c r="G967" s="483">
        <v>0.81830000000000003</v>
      </c>
      <c r="H967">
        <v>0.78669999999999995</v>
      </c>
      <c r="I967" s="490">
        <f t="shared" si="76"/>
        <v>4.0167789500444993E-2</v>
      </c>
      <c r="J967" s="483">
        <f t="shared" si="77"/>
        <v>0.81830000000000003</v>
      </c>
      <c r="K967" s="483" t="str">
        <f t="shared" si="78"/>
        <v/>
      </c>
      <c r="L967" t="str">
        <f t="shared" si="79"/>
        <v/>
      </c>
    </row>
    <row r="968" spans="1:12" x14ac:dyDescent="0.25">
      <c r="A968" s="489" t="s">
        <v>1955</v>
      </c>
      <c r="B968" s="489" t="s">
        <v>1055</v>
      </c>
      <c r="C968" s="489" t="s">
        <v>653</v>
      </c>
      <c r="D968" t="str">
        <f t="shared" si="75"/>
        <v>KS, RAWLINS County</v>
      </c>
      <c r="E968" s="489" t="s">
        <v>147</v>
      </c>
      <c r="F968" s="489" t="s">
        <v>147</v>
      </c>
      <c r="G968" s="483">
        <v>0.81830000000000003</v>
      </c>
      <c r="H968">
        <v>0.78669999999999995</v>
      </c>
      <c r="I968" s="490">
        <f t="shared" si="76"/>
        <v>4.0167789500444993E-2</v>
      </c>
      <c r="J968" s="483">
        <f t="shared" si="77"/>
        <v>0.81830000000000003</v>
      </c>
      <c r="K968" s="483" t="str">
        <f t="shared" si="78"/>
        <v/>
      </c>
      <c r="L968" t="str">
        <f t="shared" si="79"/>
        <v/>
      </c>
    </row>
    <row r="969" spans="1:12" x14ac:dyDescent="0.25">
      <c r="A969" s="489" t="s">
        <v>1956</v>
      </c>
      <c r="B969" s="489" t="s">
        <v>1055</v>
      </c>
      <c r="C969" s="489" t="s">
        <v>653</v>
      </c>
      <c r="D969" t="str">
        <f t="shared" si="75"/>
        <v>KS, RENO County</v>
      </c>
      <c r="E969" s="489" t="s">
        <v>147</v>
      </c>
      <c r="F969" s="489" t="s">
        <v>147</v>
      </c>
      <c r="G969" s="483">
        <v>0.81830000000000003</v>
      </c>
      <c r="H969">
        <v>0.78669999999999995</v>
      </c>
      <c r="I969" s="490">
        <f t="shared" si="76"/>
        <v>4.0167789500444993E-2</v>
      </c>
      <c r="J969" s="483">
        <f t="shared" si="77"/>
        <v>0.81830000000000003</v>
      </c>
      <c r="K969" s="483" t="str">
        <f t="shared" si="78"/>
        <v/>
      </c>
      <c r="L969" t="str">
        <f t="shared" si="79"/>
        <v/>
      </c>
    </row>
    <row r="970" spans="1:12" x14ac:dyDescent="0.25">
      <c r="A970" s="489" t="s">
        <v>1957</v>
      </c>
      <c r="B970" s="489" t="s">
        <v>1055</v>
      </c>
      <c r="C970" s="489" t="s">
        <v>653</v>
      </c>
      <c r="D970" t="str">
        <f t="shared" si="75"/>
        <v>KS, REPUBLIC County</v>
      </c>
      <c r="E970" s="489" t="s">
        <v>147</v>
      </c>
      <c r="F970" s="489" t="s">
        <v>147</v>
      </c>
      <c r="G970" s="483">
        <v>0.81830000000000003</v>
      </c>
      <c r="H970">
        <v>0.78669999999999995</v>
      </c>
      <c r="I970" s="490">
        <f t="shared" si="76"/>
        <v>4.0167789500444993E-2</v>
      </c>
      <c r="J970" s="483">
        <f t="shared" si="77"/>
        <v>0.81830000000000003</v>
      </c>
      <c r="K970" s="483" t="str">
        <f t="shared" si="78"/>
        <v/>
      </c>
      <c r="L970" t="str">
        <f t="shared" si="79"/>
        <v/>
      </c>
    </row>
    <row r="971" spans="1:12" x14ac:dyDescent="0.25">
      <c r="A971" s="489" t="s">
        <v>1958</v>
      </c>
      <c r="B971" s="489" t="s">
        <v>1055</v>
      </c>
      <c r="C971" s="489" t="s">
        <v>653</v>
      </c>
      <c r="D971" t="str">
        <f t="shared" si="75"/>
        <v>KS, RICE County</v>
      </c>
      <c r="E971" s="489" t="s">
        <v>147</v>
      </c>
      <c r="F971" s="489" t="s">
        <v>147</v>
      </c>
      <c r="G971" s="483">
        <v>0.81830000000000003</v>
      </c>
      <c r="H971">
        <v>0.78669999999999995</v>
      </c>
      <c r="I971" s="490">
        <f t="shared" si="76"/>
        <v>4.0167789500444993E-2</v>
      </c>
      <c r="J971" s="483">
        <f t="shared" si="77"/>
        <v>0.81830000000000003</v>
      </c>
      <c r="K971" s="483" t="str">
        <f t="shared" si="78"/>
        <v/>
      </c>
      <c r="L971" t="str">
        <f t="shared" si="79"/>
        <v/>
      </c>
    </row>
    <row r="972" spans="1:12" x14ac:dyDescent="0.25">
      <c r="A972" s="489" t="s">
        <v>1072</v>
      </c>
      <c r="B972" s="489" t="s">
        <v>1055</v>
      </c>
      <c r="C972" s="489" t="s">
        <v>653</v>
      </c>
      <c r="D972" t="str">
        <f t="shared" si="75"/>
        <v>KS, RILEY County</v>
      </c>
      <c r="E972" s="489" t="s">
        <v>146</v>
      </c>
      <c r="F972" s="489" t="s">
        <v>146</v>
      </c>
      <c r="G972" s="483">
        <v>0.81359999999999999</v>
      </c>
      <c r="H972">
        <v>0.84640000000000004</v>
      </c>
      <c r="I972" s="490">
        <f t="shared" si="76"/>
        <v>-3.875236294896036E-2</v>
      </c>
      <c r="J972" s="483">
        <f t="shared" si="77"/>
        <v>0.81359999999999999</v>
      </c>
      <c r="K972" s="483" t="str">
        <f t="shared" si="78"/>
        <v/>
      </c>
      <c r="L972" t="str">
        <f t="shared" si="79"/>
        <v/>
      </c>
    </row>
    <row r="973" spans="1:12" x14ac:dyDescent="0.25">
      <c r="A973" s="489" t="s">
        <v>1959</v>
      </c>
      <c r="B973" s="489" t="s">
        <v>1055</v>
      </c>
      <c r="C973" s="489" t="s">
        <v>653</v>
      </c>
      <c r="D973" t="str">
        <f t="shared" si="75"/>
        <v>KS, ROOKS County</v>
      </c>
      <c r="E973" s="489" t="s">
        <v>147</v>
      </c>
      <c r="F973" s="489" t="s">
        <v>147</v>
      </c>
      <c r="G973" s="483">
        <v>0.81830000000000003</v>
      </c>
      <c r="H973">
        <v>0.78669999999999995</v>
      </c>
      <c r="I973" s="490">
        <f t="shared" si="76"/>
        <v>4.0167789500444993E-2</v>
      </c>
      <c r="J973" s="483">
        <f t="shared" si="77"/>
        <v>0.81830000000000003</v>
      </c>
      <c r="K973" s="483" t="str">
        <f t="shared" si="78"/>
        <v/>
      </c>
      <c r="L973" t="str">
        <f t="shared" si="79"/>
        <v/>
      </c>
    </row>
    <row r="974" spans="1:12" x14ac:dyDescent="0.25">
      <c r="A974" s="489" t="s">
        <v>1893</v>
      </c>
      <c r="B974" s="489" t="s">
        <v>1055</v>
      </c>
      <c r="C974" s="489" t="s">
        <v>653</v>
      </c>
      <c r="D974" t="str">
        <f t="shared" si="75"/>
        <v>KS, RUSH County</v>
      </c>
      <c r="E974" s="489" t="s">
        <v>147</v>
      </c>
      <c r="F974" s="489" t="s">
        <v>147</v>
      </c>
      <c r="G974" s="483">
        <v>0.81830000000000003</v>
      </c>
      <c r="H974">
        <v>0.78669999999999995</v>
      </c>
      <c r="I974" s="490">
        <f t="shared" si="76"/>
        <v>4.0167789500444993E-2</v>
      </c>
      <c r="J974" s="483">
        <f t="shared" si="77"/>
        <v>0.81830000000000003</v>
      </c>
      <c r="K974" s="483" t="str">
        <f t="shared" si="78"/>
        <v/>
      </c>
      <c r="L974" t="str">
        <f t="shared" si="79"/>
        <v/>
      </c>
    </row>
    <row r="975" spans="1:12" x14ac:dyDescent="0.25">
      <c r="A975" s="489" t="s">
        <v>722</v>
      </c>
      <c r="B975" s="489" t="s">
        <v>1055</v>
      </c>
      <c r="C975" s="489" t="s">
        <v>653</v>
      </c>
      <c r="D975" t="str">
        <f t="shared" si="75"/>
        <v>KS, RUSSELL County</v>
      </c>
      <c r="E975" s="489" t="s">
        <v>147</v>
      </c>
      <c r="F975" s="489" t="s">
        <v>147</v>
      </c>
      <c r="G975" s="483">
        <v>0.81830000000000003</v>
      </c>
      <c r="H975">
        <v>0.78669999999999995</v>
      </c>
      <c r="I975" s="490">
        <f t="shared" si="76"/>
        <v>4.0167789500444993E-2</v>
      </c>
      <c r="J975" s="483">
        <f t="shared" si="77"/>
        <v>0.81830000000000003</v>
      </c>
      <c r="K975" s="483" t="str">
        <f t="shared" si="78"/>
        <v/>
      </c>
      <c r="L975" t="str">
        <f t="shared" si="79"/>
        <v/>
      </c>
    </row>
    <row r="976" spans="1:12" x14ac:dyDescent="0.25">
      <c r="A976" s="489" t="s">
        <v>771</v>
      </c>
      <c r="B976" s="489" t="s">
        <v>1055</v>
      </c>
      <c r="C976" s="489" t="s">
        <v>653</v>
      </c>
      <c r="D976" t="str">
        <f t="shared" si="75"/>
        <v>KS, SALINE County</v>
      </c>
      <c r="E976" s="489" t="s">
        <v>147</v>
      </c>
      <c r="F976" s="489" t="s">
        <v>147</v>
      </c>
      <c r="G976" s="483">
        <v>0.81830000000000003</v>
      </c>
      <c r="H976">
        <v>0.78669999999999995</v>
      </c>
      <c r="I976" s="490">
        <f t="shared" si="76"/>
        <v>4.0167789500444993E-2</v>
      </c>
      <c r="J976" s="483">
        <f t="shared" si="77"/>
        <v>0.81830000000000003</v>
      </c>
      <c r="K976" s="483" t="str">
        <f t="shared" si="78"/>
        <v/>
      </c>
      <c r="L976" t="str">
        <f t="shared" si="79"/>
        <v/>
      </c>
    </row>
    <row r="977" spans="1:12" x14ac:dyDescent="0.25">
      <c r="A977" s="489" t="s">
        <v>772</v>
      </c>
      <c r="B977" s="489" t="s">
        <v>1055</v>
      </c>
      <c r="C977" s="489" t="s">
        <v>653</v>
      </c>
      <c r="D977" t="str">
        <f t="shared" si="75"/>
        <v>KS, SCOTT County</v>
      </c>
      <c r="E977" s="489" t="s">
        <v>147</v>
      </c>
      <c r="F977" s="489" t="s">
        <v>147</v>
      </c>
      <c r="G977" s="483">
        <v>0.81830000000000003</v>
      </c>
      <c r="H977">
        <v>0.78669999999999995</v>
      </c>
      <c r="I977" s="490">
        <f t="shared" si="76"/>
        <v>4.0167789500444993E-2</v>
      </c>
      <c r="J977" s="483">
        <f t="shared" si="77"/>
        <v>0.81830000000000003</v>
      </c>
      <c r="K977" s="483" t="str">
        <f t="shared" si="78"/>
        <v/>
      </c>
      <c r="L977" t="str">
        <f t="shared" si="79"/>
        <v/>
      </c>
    </row>
    <row r="978" spans="1:12" x14ac:dyDescent="0.25">
      <c r="A978" s="489" t="s">
        <v>833</v>
      </c>
      <c r="B978" s="489" t="s">
        <v>1055</v>
      </c>
      <c r="C978" s="489" t="s">
        <v>653</v>
      </c>
      <c r="D978" t="str">
        <f t="shared" si="75"/>
        <v>KS, SEDGWICK County</v>
      </c>
      <c r="E978" s="489" t="s">
        <v>146</v>
      </c>
      <c r="F978" s="489" t="s">
        <v>146</v>
      </c>
      <c r="G978" s="483">
        <v>0.81659999999999999</v>
      </c>
      <c r="H978">
        <v>0.82340000000000002</v>
      </c>
      <c r="I978" s="490">
        <f t="shared" si="76"/>
        <v>-8.2584406120962215E-3</v>
      </c>
      <c r="J978" s="483">
        <f t="shared" si="77"/>
        <v>0.81659999999999999</v>
      </c>
      <c r="K978" s="483" t="str">
        <f t="shared" si="78"/>
        <v/>
      </c>
      <c r="L978" t="str">
        <f t="shared" si="79"/>
        <v/>
      </c>
    </row>
    <row r="979" spans="1:12" x14ac:dyDescent="0.25">
      <c r="A979" s="489" t="s">
        <v>1073</v>
      </c>
      <c r="B979" s="489" t="s">
        <v>1055</v>
      </c>
      <c r="C979" s="489" t="s">
        <v>653</v>
      </c>
      <c r="D979" t="str">
        <f t="shared" si="75"/>
        <v>KS, SEWARD County</v>
      </c>
      <c r="E979" s="489" t="s">
        <v>147</v>
      </c>
      <c r="F979" s="489" t="s">
        <v>147</v>
      </c>
      <c r="G979" s="483">
        <v>0.81830000000000003</v>
      </c>
      <c r="H979">
        <v>0.78669999999999995</v>
      </c>
      <c r="I979" s="490">
        <f t="shared" si="76"/>
        <v>4.0167789500444993E-2</v>
      </c>
      <c r="J979" s="483">
        <f t="shared" si="77"/>
        <v>0.81830000000000003</v>
      </c>
      <c r="K979" s="483" t="str">
        <f t="shared" si="78"/>
        <v/>
      </c>
      <c r="L979" t="str">
        <f t="shared" si="79"/>
        <v/>
      </c>
    </row>
    <row r="980" spans="1:12" x14ac:dyDescent="0.25">
      <c r="A980" s="489" t="s">
        <v>1074</v>
      </c>
      <c r="B980" s="489" t="s">
        <v>1055</v>
      </c>
      <c r="C980" s="489" t="s">
        <v>653</v>
      </c>
      <c r="D980" t="str">
        <f t="shared" si="75"/>
        <v>KS, SHAWNEE County</v>
      </c>
      <c r="E980" s="489" t="s">
        <v>146</v>
      </c>
      <c r="F980" s="489" t="s">
        <v>146</v>
      </c>
      <c r="G980" s="483">
        <v>0.84340000000000004</v>
      </c>
      <c r="H980">
        <v>0.82279999999999998</v>
      </c>
      <c r="I980" s="490">
        <f t="shared" si="76"/>
        <v>2.5036460865337947E-2</v>
      </c>
      <c r="J980" s="483">
        <f t="shared" si="77"/>
        <v>0.84340000000000004</v>
      </c>
      <c r="K980" s="483" t="str">
        <f t="shared" si="78"/>
        <v/>
      </c>
      <c r="L980" t="str">
        <f t="shared" si="79"/>
        <v/>
      </c>
    </row>
    <row r="981" spans="1:12" x14ac:dyDescent="0.25">
      <c r="A981" s="489" t="s">
        <v>1960</v>
      </c>
      <c r="B981" s="489" t="s">
        <v>1055</v>
      </c>
      <c r="C981" s="489" t="s">
        <v>653</v>
      </c>
      <c r="D981" t="str">
        <f t="shared" si="75"/>
        <v>KS, SHERIDAN County</v>
      </c>
      <c r="E981" s="489" t="s">
        <v>147</v>
      </c>
      <c r="F981" s="489" t="s">
        <v>147</v>
      </c>
      <c r="G981" s="483">
        <v>0.81830000000000003</v>
      </c>
      <c r="H981">
        <v>0.78669999999999995</v>
      </c>
      <c r="I981" s="490">
        <f t="shared" si="76"/>
        <v>4.0167789500444993E-2</v>
      </c>
      <c r="J981" s="483">
        <f t="shared" si="77"/>
        <v>0.81830000000000003</v>
      </c>
      <c r="K981" s="483" t="str">
        <f t="shared" si="78"/>
        <v/>
      </c>
      <c r="L981" t="str">
        <f t="shared" si="79"/>
        <v/>
      </c>
    </row>
    <row r="982" spans="1:12" x14ac:dyDescent="0.25">
      <c r="A982" s="489" t="s">
        <v>1961</v>
      </c>
      <c r="B982" s="489" t="s">
        <v>1055</v>
      </c>
      <c r="C982" s="489" t="s">
        <v>653</v>
      </c>
      <c r="D982" t="str">
        <f t="shared" si="75"/>
        <v>KS, SHERMAN County</v>
      </c>
      <c r="E982" s="489" t="s">
        <v>147</v>
      </c>
      <c r="F982" s="489" t="s">
        <v>147</v>
      </c>
      <c r="G982" s="483">
        <v>0.81830000000000003</v>
      </c>
      <c r="H982">
        <v>0.78669999999999995</v>
      </c>
      <c r="I982" s="490">
        <f t="shared" si="76"/>
        <v>4.0167789500444993E-2</v>
      </c>
      <c r="J982" s="483">
        <f t="shared" si="77"/>
        <v>0.81830000000000003</v>
      </c>
      <c r="K982" s="483" t="str">
        <f t="shared" si="78"/>
        <v/>
      </c>
      <c r="L982" t="str">
        <f t="shared" si="79"/>
        <v/>
      </c>
    </row>
    <row r="983" spans="1:12" x14ac:dyDescent="0.25">
      <c r="A983" s="489" t="s">
        <v>1075</v>
      </c>
      <c r="B983" s="489" t="s">
        <v>1055</v>
      </c>
      <c r="C983" s="489" t="s">
        <v>653</v>
      </c>
      <c r="D983" t="str">
        <f t="shared" si="75"/>
        <v>KS, SMITH County</v>
      </c>
      <c r="E983" s="489" t="s">
        <v>147</v>
      </c>
      <c r="F983" s="489" t="s">
        <v>147</v>
      </c>
      <c r="G983" s="483">
        <v>0.81830000000000003</v>
      </c>
      <c r="H983">
        <v>0.78669999999999995</v>
      </c>
      <c r="I983" s="490">
        <f t="shared" si="76"/>
        <v>4.0167789500444993E-2</v>
      </c>
      <c r="J983" s="483">
        <f t="shared" si="77"/>
        <v>0.81830000000000003</v>
      </c>
      <c r="K983" s="483" t="str">
        <f t="shared" si="78"/>
        <v/>
      </c>
      <c r="L983" t="str">
        <f t="shared" si="79"/>
        <v/>
      </c>
    </row>
    <row r="984" spans="1:12" x14ac:dyDescent="0.25">
      <c r="A984" s="489" t="s">
        <v>1076</v>
      </c>
      <c r="B984" s="489" t="s">
        <v>1055</v>
      </c>
      <c r="C984" s="489" t="s">
        <v>653</v>
      </c>
      <c r="D984" t="str">
        <f t="shared" si="75"/>
        <v>KS, STAFFORD County</v>
      </c>
      <c r="E984" s="489" t="s">
        <v>147</v>
      </c>
      <c r="F984" s="489" t="s">
        <v>147</v>
      </c>
      <c r="G984" s="483">
        <v>0.81830000000000003</v>
      </c>
      <c r="H984">
        <v>0.78669999999999995</v>
      </c>
      <c r="I984" s="490">
        <f t="shared" si="76"/>
        <v>4.0167789500444993E-2</v>
      </c>
      <c r="J984" s="483">
        <f t="shared" si="77"/>
        <v>0.81830000000000003</v>
      </c>
      <c r="K984" s="483" t="str">
        <f t="shared" si="78"/>
        <v/>
      </c>
      <c r="L984" t="str">
        <f t="shared" si="79"/>
        <v/>
      </c>
    </row>
    <row r="985" spans="1:12" x14ac:dyDescent="0.25">
      <c r="A985" s="489" t="s">
        <v>1962</v>
      </c>
      <c r="B985" s="489" t="s">
        <v>1055</v>
      </c>
      <c r="C985" s="489" t="s">
        <v>653</v>
      </c>
      <c r="D985" t="str">
        <f t="shared" si="75"/>
        <v>KS, STANTON County</v>
      </c>
      <c r="E985" s="489" t="s">
        <v>147</v>
      </c>
      <c r="F985" s="489" t="s">
        <v>147</v>
      </c>
      <c r="G985" s="483">
        <v>0.81830000000000003</v>
      </c>
      <c r="H985">
        <v>0.78669999999999995</v>
      </c>
      <c r="I985" s="490">
        <f t="shared" si="76"/>
        <v>4.0167789500444993E-2</v>
      </c>
      <c r="J985" s="483">
        <f t="shared" si="77"/>
        <v>0.81830000000000003</v>
      </c>
      <c r="K985" s="483" t="str">
        <f t="shared" si="78"/>
        <v/>
      </c>
      <c r="L985" t="str">
        <f t="shared" si="79"/>
        <v/>
      </c>
    </row>
    <row r="986" spans="1:12" x14ac:dyDescent="0.25">
      <c r="A986" s="489" t="s">
        <v>1077</v>
      </c>
      <c r="B986" s="489" t="s">
        <v>1055</v>
      </c>
      <c r="C986" s="489" t="s">
        <v>653</v>
      </c>
      <c r="D986" t="str">
        <f t="shared" si="75"/>
        <v>KS, STEVENS County</v>
      </c>
      <c r="E986" s="489" t="s">
        <v>147</v>
      </c>
      <c r="F986" s="489" t="s">
        <v>147</v>
      </c>
      <c r="G986" s="483">
        <v>0.81830000000000003</v>
      </c>
      <c r="H986">
        <v>0.78669999999999995</v>
      </c>
      <c r="I986" s="490">
        <f t="shared" si="76"/>
        <v>4.0167789500444993E-2</v>
      </c>
      <c r="J986" s="483">
        <f t="shared" si="77"/>
        <v>0.81830000000000003</v>
      </c>
      <c r="K986" s="483" t="str">
        <f t="shared" si="78"/>
        <v/>
      </c>
      <c r="L986" t="str">
        <f t="shared" si="79"/>
        <v/>
      </c>
    </row>
    <row r="987" spans="1:12" x14ac:dyDescent="0.25">
      <c r="A987" s="489" t="s">
        <v>1078</v>
      </c>
      <c r="B987" s="489" t="s">
        <v>1055</v>
      </c>
      <c r="C987" s="489" t="s">
        <v>653</v>
      </c>
      <c r="D987" t="str">
        <f t="shared" si="75"/>
        <v>KS, SUMNER County</v>
      </c>
      <c r="E987" s="489" t="s">
        <v>146</v>
      </c>
      <c r="F987" s="489" t="s">
        <v>146</v>
      </c>
      <c r="G987" s="483">
        <v>0.81659999999999999</v>
      </c>
      <c r="H987">
        <v>0.82340000000000002</v>
      </c>
      <c r="I987" s="490">
        <f t="shared" si="76"/>
        <v>-8.2584406120962215E-3</v>
      </c>
      <c r="J987" s="483">
        <f t="shared" si="77"/>
        <v>0.81659999999999999</v>
      </c>
      <c r="K987" s="483" t="str">
        <f t="shared" si="78"/>
        <v/>
      </c>
      <c r="L987" t="str">
        <f t="shared" si="79"/>
        <v/>
      </c>
    </row>
    <row r="988" spans="1:12" x14ac:dyDescent="0.25">
      <c r="A988" s="489" t="s">
        <v>1832</v>
      </c>
      <c r="B988" s="489" t="s">
        <v>1055</v>
      </c>
      <c r="C988" s="489" t="s">
        <v>653</v>
      </c>
      <c r="D988" t="str">
        <f t="shared" si="75"/>
        <v>KS, THOMAS County</v>
      </c>
      <c r="E988" s="489" t="s">
        <v>147</v>
      </c>
      <c r="F988" s="489" t="s">
        <v>147</v>
      </c>
      <c r="G988" s="483">
        <v>0.81830000000000003</v>
      </c>
      <c r="H988">
        <v>0.78669999999999995</v>
      </c>
      <c r="I988" s="490">
        <f t="shared" si="76"/>
        <v>4.0167789500444993E-2</v>
      </c>
      <c r="J988" s="483">
        <f t="shared" si="77"/>
        <v>0.81830000000000003</v>
      </c>
      <c r="K988" s="483" t="str">
        <f t="shared" si="78"/>
        <v/>
      </c>
      <c r="L988" t="str">
        <f t="shared" si="79"/>
        <v/>
      </c>
    </row>
    <row r="989" spans="1:12" x14ac:dyDescent="0.25">
      <c r="A989" s="489" t="s">
        <v>1963</v>
      </c>
      <c r="B989" s="489" t="s">
        <v>1055</v>
      </c>
      <c r="C989" s="489" t="s">
        <v>653</v>
      </c>
      <c r="D989" t="str">
        <f t="shared" si="75"/>
        <v>KS, TREGO County</v>
      </c>
      <c r="E989" s="489" t="s">
        <v>147</v>
      </c>
      <c r="F989" s="489" t="s">
        <v>147</v>
      </c>
      <c r="G989" s="483">
        <v>0.81830000000000003</v>
      </c>
      <c r="H989">
        <v>0.78669999999999995</v>
      </c>
      <c r="I989" s="490">
        <f t="shared" si="76"/>
        <v>4.0167789500444993E-2</v>
      </c>
      <c r="J989" s="483">
        <f t="shared" si="77"/>
        <v>0.81830000000000003</v>
      </c>
      <c r="K989" s="483" t="str">
        <f t="shared" si="78"/>
        <v/>
      </c>
      <c r="L989" t="str">
        <f t="shared" si="79"/>
        <v/>
      </c>
    </row>
    <row r="990" spans="1:12" x14ac:dyDescent="0.25">
      <c r="A990" s="489" t="s">
        <v>1079</v>
      </c>
      <c r="B990" s="489" t="s">
        <v>1055</v>
      </c>
      <c r="C990" s="489" t="s">
        <v>653</v>
      </c>
      <c r="D990" t="str">
        <f t="shared" si="75"/>
        <v>KS, WABAUNSEE County</v>
      </c>
      <c r="E990" s="489" t="s">
        <v>146</v>
      </c>
      <c r="F990" s="489" t="s">
        <v>146</v>
      </c>
      <c r="G990" s="483">
        <v>0.84340000000000004</v>
      </c>
      <c r="H990">
        <v>0.82279999999999998</v>
      </c>
      <c r="I990" s="490">
        <f t="shared" si="76"/>
        <v>2.5036460865337947E-2</v>
      </c>
      <c r="J990" s="483">
        <f t="shared" si="77"/>
        <v>0.84340000000000004</v>
      </c>
      <c r="K990" s="483" t="str">
        <f t="shared" si="78"/>
        <v/>
      </c>
      <c r="L990" t="str">
        <f t="shared" si="79"/>
        <v/>
      </c>
    </row>
    <row r="991" spans="1:12" x14ac:dyDescent="0.25">
      <c r="A991" s="489" t="s">
        <v>1964</v>
      </c>
      <c r="B991" s="489" t="s">
        <v>1055</v>
      </c>
      <c r="C991" s="489" t="s">
        <v>653</v>
      </c>
      <c r="D991" t="str">
        <f t="shared" si="75"/>
        <v>KS, WALLACE County</v>
      </c>
      <c r="E991" s="489" t="s">
        <v>147</v>
      </c>
      <c r="F991" s="489" t="s">
        <v>147</v>
      </c>
      <c r="G991" s="483">
        <v>0.81830000000000003</v>
      </c>
      <c r="H991">
        <v>0.78669999999999995</v>
      </c>
      <c r="I991" s="490">
        <f t="shared" si="76"/>
        <v>4.0167789500444993E-2</v>
      </c>
      <c r="J991" s="483">
        <f t="shared" si="77"/>
        <v>0.81830000000000003</v>
      </c>
      <c r="K991" s="483" t="str">
        <f t="shared" si="78"/>
        <v/>
      </c>
      <c r="L991" t="str">
        <f t="shared" si="79"/>
        <v/>
      </c>
    </row>
    <row r="992" spans="1:12" x14ac:dyDescent="0.25">
      <c r="A992" s="489" t="s">
        <v>728</v>
      </c>
      <c r="B992" s="489" t="s">
        <v>1055</v>
      </c>
      <c r="C992" s="489" t="s">
        <v>653</v>
      </c>
      <c r="D992" t="str">
        <f t="shared" si="75"/>
        <v>KS, WASHINGTON County</v>
      </c>
      <c r="E992" s="489" t="s">
        <v>147</v>
      </c>
      <c r="F992" s="489" t="s">
        <v>147</v>
      </c>
      <c r="G992" s="483">
        <v>0.81830000000000003</v>
      </c>
      <c r="H992">
        <v>0.78669999999999995</v>
      </c>
      <c r="I992" s="490">
        <f t="shared" si="76"/>
        <v>4.0167789500444993E-2</v>
      </c>
      <c r="J992" s="483">
        <f t="shared" si="77"/>
        <v>0.81830000000000003</v>
      </c>
      <c r="K992" s="483" t="str">
        <f t="shared" si="78"/>
        <v/>
      </c>
      <c r="L992" t="str">
        <f t="shared" si="79"/>
        <v/>
      </c>
    </row>
    <row r="993" spans="1:12" x14ac:dyDescent="0.25">
      <c r="A993" s="489" t="s">
        <v>1080</v>
      </c>
      <c r="B993" s="489" t="s">
        <v>1055</v>
      </c>
      <c r="C993" s="489" t="s">
        <v>653</v>
      </c>
      <c r="D993" t="str">
        <f t="shared" si="75"/>
        <v>KS, WICHITA County</v>
      </c>
      <c r="E993" s="489" t="s">
        <v>147</v>
      </c>
      <c r="F993" s="489" t="s">
        <v>147</v>
      </c>
      <c r="G993" s="483">
        <v>0.81830000000000003</v>
      </c>
      <c r="H993">
        <v>0.78669999999999995</v>
      </c>
      <c r="I993" s="490">
        <f t="shared" si="76"/>
        <v>4.0167789500444993E-2</v>
      </c>
      <c r="J993" s="483">
        <f t="shared" si="77"/>
        <v>0.81830000000000003</v>
      </c>
      <c r="K993" s="483" t="str">
        <f t="shared" si="78"/>
        <v/>
      </c>
      <c r="L993" t="str">
        <f t="shared" si="79"/>
        <v/>
      </c>
    </row>
    <row r="994" spans="1:12" x14ac:dyDescent="0.25">
      <c r="A994" s="489" t="s">
        <v>1081</v>
      </c>
      <c r="B994" s="489" t="s">
        <v>1055</v>
      </c>
      <c r="C994" s="489" t="s">
        <v>653</v>
      </c>
      <c r="D994" t="str">
        <f t="shared" si="75"/>
        <v>KS, WILSON County</v>
      </c>
      <c r="E994" s="489" t="s">
        <v>147</v>
      </c>
      <c r="F994" s="489" t="s">
        <v>147</v>
      </c>
      <c r="G994" s="483">
        <v>0.81830000000000003</v>
      </c>
      <c r="H994">
        <v>0.78669999999999995</v>
      </c>
      <c r="I994" s="490">
        <f t="shared" si="76"/>
        <v>4.0167789500444993E-2</v>
      </c>
      <c r="J994" s="483">
        <f t="shared" si="77"/>
        <v>0.81830000000000003</v>
      </c>
      <c r="K994" s="483" t="str">
        <f t="shared" si="78"/>
        <v/>
      </c>
      <c r="L994" t="str">
        <f t="shared" si="79"/>
        <v/>
      </c>
    </row>
    <row r="995" spans="1:12" x14ac:dyDescent="0.25">
      <c r="A995" s="489" t="s">
        <v>1965</v>
      </c>
      <c r="B995" s="489" t="s">
        <v>1055</v>
      </c>
      <c r="C995" s="489" t="s">
        <v>653</v>
      </c>
      <c r="D995" t="str">
        <f t="shared" si="75"/>
        <v>KS, WOODSON County</v>
      </c>
      <c r="E995" s="489" t="s">
        <v>147</v>
      </c>
      <c r="F995" s="489" t="s">
        <v>147</v>
      </c>
      <c r="G995" s="483">
        <v>0.81830000000000003</v>
      </c>
      <c r="H995">
        <v>0.78669999999999995</v>
      </c>
      <c r="I995" s="490">
        <f t="shared" si="76"/>
        <v>4.0167789500444993E-2</v>
      </c>
      <c r="J995" s="483">
        <f t="shared" si="77"/>
        <v>0.81830000000000003</v>
      </c>
      <c r="K995" s="483" t="str">
        <f t="shared" si="78"/>
        <v/>
      </c>
      <c r="L995" t="str">
        <f t="shared" si="79"/>
        <v/>
      </c>
    </row>
    <row r="996" spans="1:12" x14ac:dyDescent="0.25">
      <c r="A996" s="489" t="s">
        <v>1082</v>
      </c>
      <c r="B996" s="489" t="s">
        <v>1055</v>
      </c>
      <c r="C996" s="489" t="s">
        <v>653</v>
      </c>
      <c r="D996" t="str">
        <f t="shared" si="75"/>
        <v>KS, WYANDOTTE County</v>
      </c>
      <c r="E996" s="489" t="s">
        <v>146</v>
      </c>
      <c r="F996" s="489" t="s">
        <v>146</v>
      </c>
      <c r="G996" s="483">
        <v>0.92510000000000003</v>
      </c>
      <c r="H996">
        <v>0.91390000000000005</v>
      </c>
      <c r="I996" s="490">
        <f t="shared" si="76"/>
        <v>1.2255170149906978E-2</v>
      </c>
      <c r="J996" s="483">
        <f t="shared" si="77"/>
        <v>0.92510000000000003</v>
      </c>
      <c r="K996" s="483" t="str">
        <f t="shared" si="78"/>
        <v/>
      </c>
      <c r="L996" t="str">
        <f t="shared" si="79"/>
        <v/>
      </c>
    </row>
    <row r="997" spans="1:12" x14ac:dyDescent="0.25">
      <c r="A997" s="489" t="s">
        <v>1897</v>
      </c>
      <c r="B997" s="489" t="s">
        <v>1083</v>
      </c>
      <c r="C997" s="489" t="s">
        <v>653</v>
      </c>
      <c r="D997" t="str">
        <f t="shared" si="75"/>
        <v>KY, ADAIR County</v>
      </c>
      <c r="E997" s="489" t="s">
        <v>147</v>
      </c>
      <c r="F997" s="489" t="s">
        <v>147</v>
      </c>
      <c r="G997" s="483">
        <v>0.81520000000000004</v>
      </c>
      <c r="H997">
        <v>0.7863</v>
      </c>
      <c r="I997" s="490">
        <f t="shared" si="76"/>
        <v>3.6754419432786518E-2</v>
      </c>
      <c r="J997" s="483">
        <f t="shared" si="77"/>
        <v>0.81520000000000004</v>
      </c>
      <c r="K997" s="483" t="str">
        <f t="shared" si="78"/>
        <v/>
      </c>
      <c r="L997" t="str">
        <f t="shared" si="79"/>
        <v/>
      </c>
    </row>
    <row r="998" spans="1:12" x14ac:dyDescent="0.25">
      <c r="A998" s="489" t="s">
        <v>1012</v>
      </c>
      <c r="B998" s="489" t="s">
        <v>1083</v>
      </c>
      <c r="C998" s="489" t="s">
        <v>653</v>
      </c>
      <c r="D998" t="str">
        <f t="shared" si="75"/>
        <v>KY, ALLEN County</v>
      </c>
      <c r="E998" s="489" t="s">
        <v>146</v>
      </c>
      <c r="F998" s="489" t="s">
        <v>146</v>
      </c>
      <c r="G998" s="483">
        <v>0.88900000000000001</v>
      </c>
      <c r="H998">
        <v>0.88449999999999995</v>
      </c>
      <c r="I998" s="490">
        <f t="shared" si="76"/>
        <v>5.0876201243641147E-3</v>
      </c>
      <c r="J998" s="483">
        <f t="shared" si="77"/>
        <v>0.88900000000000001</v>
      </c>
      <c r="K998" s="483" t="str">
        <f t="shared" si="78"/>
        <v/>
      </c>
      <c r="L998" t="str">
        <f t="shared" si="79"/>
        <v/>
      </c>
    </row>
    <row r="999" spans="1:12" x14ac:dyDescent="0.25">
      <c r="A999" s="489" t="s">
        <v>1056</v>
      </c>
      <c r="B999" s="489" t="s">
        <v>1083</v>
      </c>
      <c r="C999" s="489" t="s">
        <v>653</v>
      </c>
      <c r="D999" t="str">
        <f t="shared" si="75"/>
        <v>KY, ANDERSON County</v>
      </c>
      <c r="E999" s="489" t="s">
        <v>147</v>
      </c>
      <c r="F999" s="489" t="s">
        <v>147</v>
      </c>
      <c r="G999" s="483">
        <v>0.81520000000000004</v>
      </c>
      <c r="H999">
        <v>0.7863</v>
      </c>
      <c r="I999" s="490">
        <f t="shared" si="76"/>
        <v>3.6754419432786518E-2</v>
      </c>
      <c r="J999" s="483">
        <f t="shared" si="77"/>
        <v>0.81520000000000004</v>
      </c>
      <c r="K999" s="483" t="str">
        <f t="shared" si="78"/>
        <v/>
      </c>
      <c r="L999" t="str">
        <f t="shared" si="79"/>
        <v/>
      </c>
    </row>
    <row r="1000" spans="1:12" x14ac:dyDescent="0.25">
      <c r="A1000" s="489" t="s">
        <v>1084</v>
      </c>
      <c r="B1000" s="489" t="s">
        <v>1083</v>
      </c>
      <c r="C1000" s="489" t="s">
        <v>653</v>
      </c>
      <c r="D1000" t="str">
        <f t="shared" si="75"/>
        <v>KY, BALLARD County</v>
      </c>
      <c r="E1000" s="489" t="s">
        <v>146</v>
      </c>
      <c r="F1000" s="489" t="s">
        <v>147</v>
      </c>
      <c r="G1000" s="483">
        <v>0.85719999999999996</v>
      </c>
      <c r="H1000">
        <v>0.7863</v>
      </c>
      <c r="I1000" s="490">
        <f t="shared" si="76"/>
        <v>9.0169146636143921E-2</v>
      </c>
      <c r="J1000" s="483">
        <f t="shared" si="77"/>
        <v>0.85719999999999996</v>
      </c>
      <c r="K1000" s="483" t="str">
        <f t="shared" si="78"/>
        <v/>
      </c>
      <c r="L1000" t="str">
        <f t="shared" si="79"/>
        <v/>
      </c>
    </row>
    <row r="1001" spans="1:12" x14ac:dyDescent="0.25">
      <c r="A1001" s="489" t="s">
        <v>1966</v>
      </c>
      <c r="B1001" s="489" t="s">
        <v>1083</v>
      </c>
      <c r="C1001" s="489" t="s">
        <v>653</v>
      </c>
      <c r="D1001" t="str">
        <f t="shared" si="75"/>
        <v>KY, BARREN County</v>
      </c>
      <c r="E1001" s="489" t="s">
        <v>147</v>
      </c>
      <c r="F1001" s="489" t="s">
        <v>147</v>
      </c>
      <c r="G1001" s="483">
        <v>0.81520000000000004</v>
      </c>
      <c r="H1001">
        <v>0.7863</v>
      </c>
      <c r="I1001" s="490">
        <f t="shared" si="76"/>
        <v>3.6754419432786518E-2</v>
      </c>
      <c r="J1001" s="483">
        <f t="shared" si="77"/>
        <v>0.81520000000000004</v>
      </c>
      <c r="K1001" s="483" t="str">
        <f t="shared" si="78"/>
        <v/>
      </c>
      <c r="L1001" t="str">
        <f t="shared" si="79"/>
        <v/>
      </c>
    </row>
    <row r="1002" spans="1:12" x14ac:dyDescent="0.25">
      <c r="A1002" s="489" t="s">
        <v>1967</v>
      </c>
      <c r="B1002" s="489" t="s">
        <v>1083</v>
      </c>
      <c r="C1002" s="489" t="s">
        <v>653</v>
      </c>
      <c r="D1002" t="str">
        <f t="shared" si="75"/>
        <v>KY, BATH County</v>
      </c>
      <c r="E1002" s="489" t="s">
        <v>147</v>
      </c>
      <c r="F1002" s="489" t="s">
        <v>147</v>
      </c>
      <c r="G1002" s="483">
        <v>0.81520000000000004</v>
      </c>
      <c r="H1002">
        <v>0.7863</v>
      </c>
      <c r="I1002" s="490">
        <f t="shared" si="76"/>
        <v>3.6754419432786518E-2</v>
      </c>
      <c r="J1002" s="483">
        <f t="shared" si="77"/>
        <v>0.81520000000000004</v>
      </c>
      <c r="K1002" s="483" t="str">
        <f t="shared" si="78"/>
        <v/>
      </c>
      <c r="L1002" t="str">
        <f t="shared" si="79"/>
        <v/>
      </c>
    </row>
    <row r="1003" spans="1:12" x14ac:dyDescent="0.25">
      <c r="A1003" s="489" t="s">
        <v>1085</v>
      </c>
      <c r="B1003" s="489" t="s">
        <v>1083</v>
      </c>
      <c r="C1003" s="489" t="s">
        <v>653</v>
      </c>
      <c r="D1003" t="str">
        <f t="shared" si="75"/>
        <v>KY, BELL County</v>
      </c>
      <c r="E1003" s="489" t="s">
        <v>147</v>
      </c>
      <c r="F1003" s="489" t="s">
        <v>147</v>
      </c>
      <c r="G1003" s="483">
        <v>0.81520000000000004</v>
      </c>
      <c r="H1003">
        <v>0.7863</v>
      </c>
      <c r="I1003" s="490">
        <f t="shared" si="76"/>
        <v>3.6754419432786518E-2</v>
      </c>
      <c r="J1003" s="483">
        <f t="shared" si="77"/>
        <v>0.81520000000000004</v>
      </c>
      <c r="K1003" s="483" t="str">
        <f t="shared" si="78"/>
        <v/>
      </c>
      <c r="L1003" t="str">
        <f t="shared" si="79"/>
        <v/>
      </c>
    </row>
    <row r="1004" spans="1:12" x14ac:dyDescent="0.25">
      <c r="A1004" s="489" t="s">
        <v>745</v>
      </c>
      <c r="B1004" s="489" t="s">
        <v>1083</v>
      </c>
      <c r="C1004" s="489" t="s">
        <v>653</v>
      </c>
      <c r="D1004" t="str">
        <f t="shared" si="75"/>
        <v>KY, BOONE County</v>
      </c>
      <c r="E1004" s="489" t="s">
        <v>146</v>
      </c>
      <c r="F1004" s="489" t="s">
        <v>146</v>
      </c>
      <c r="G1004" s="483">
        <v>0.93310000000000004</v>
      </c>
      <c r="H1004">
        <v>0.9103</v>
      </c>
      <c r="I1004" s="490">
        <f t="shared" si="76"/>
        <v>2.5046687905086282E-2</v>
      </c>
      <c r="J1004" s="483">
        <f t="shared" si="77"/>
        <v>0.93310000000000004</v>
      </c>
      <c r="K1004" s="483" t="str">
        <f t="shared" si="78"/>
        <v/>
      </c>
      <c r="L1004" t="str">
        <f t="shared" si="79"/>
        <v/>
      </c>
    </row>
    <row r="1005" spans="1:12" x14ac:dyDescent="0.25">
      <c r="A1005" s="489" t="s">
        <v>1057</v>
      </c>
      <c r="B1005" s="489" t="s">
        <v>1083</v>
      </c>
      <c r="C1005" s="489" t="s">
        <v>653</v>
      </c>
      <c r="D1005" t="str">
        <f t="shared" si="75"/>
        <v>KY, BOURBON County</v>
      </c>
      <c r="E1005" s="489" t="s">
        <v>146</v>
      </c>
      <c r="F1005" s="489" t="s">
        <v>146</v>
      </c>
      <c r="G1005" s="483">
        <v>0.98529999999999995</v>
      </c>
      <c r="H1005">
        <v>0.8841</v>
      </c>
      <c r="I1005" s="490">
        <f t="shared" si="76"/>
        <v>0.11446668928854196</v>
      </c>
      <c r="J1005" s="483">
        <f t="shared" si="77"/>
        <v>0.98529999999999995</v>
      </c>
      <c r="K1005" s="483" t="str">
        <f t="shared" si="78"/>
        <v/>
      </c>
      <c r="L1005" t="str">
        <f t="shared" si="79"/>
        <v/>
      </c>
    </row>
    <row r="1006" spans="1:12" x14ac:dyDescent="0.25">
      <c r="A1006" s="489" t="s">
        <v>1086</v>
      </c>
      <c r="B1006" s="489" t="s">
        <v>1083</v>
      </c>
      <c r="C1006" s="489" t="s">
        <v>653</v>
      </c>
      <c r="D1006" t="str">
        <f t="shared" si="75"/>
        <v>KY, BOYD County</v>
      </c>
      <c r="E1006" s="489" t="s">
        <v>146</v>
      </c>
      <c r="F1006" s="489" t="s">
        <v>146</v>
      </c>
      <c r="G1006" s="483">
        <v>0.82479999999999998</v>
      </c>
      <c r="H1006">
        <v>0.84199999999999997</v>
      </c>
      <c r="I1006" s="490">
        <f t="shared" si="76"/>
        <v>-2.0427553444180516E-2</v>
      </c>
      <c r="J1006" s="483">
        <f t="shared" si="77"/>
        <v>0.82479999999999998</v>
      </c>
      <c r="K1006" s="483" t="str">
        <f t="shared" si="78"/>
        <v/>
      </c>
      <c r="L1006" t="str">
        <f t="shared" si="79"/>
        <v/>
      </c>
    </row>
    <row r="1007" spans="1:12" x14ac:dyDescent="0.25">
      <c r="A1007" s="489" t="s">
        <v>1968</v>
      </c>
      <c r="B1007" s="489" t="s">
        <v>1083</v>
      </c>
      <c r="C1007" s="489" t="s">
        <v>653</v>
      </c>
      <c r="D1007" t="str">
        <f t="shared" si="75"/>
        <v>KY, BOYLE County</v>
      </c>
      <c r="E1007" s="489" t="s">
        <v>147</v>
      </c>
      <c r="F1007" s="489" t="s">
        <v>147</v>
      </c>
      <c r="G1007" s="483">
        <v>0.81520000000000004</v>
      </c>
      <c r="H1007">
        <v>0.7863</v>
      </c>
      <c r="I1007" s="490">
        <f t="shared" si="76"/>
        <v>3.6754419432786518E-2</v>
      </c>
      <c r="J1007" s="483">
        <f t="shared" si="77"/>
        <v>0.81520000000000004</v>
      </c>
      <c r="K1007" s="483" t="str">
        <f t="shared" si="78"/>
        <v/>
      </c>
      <c r="L1007" t="str">
        <f t="shared" si="79"/>
        <v/>
      </c>
    </row>
    <row r="1008" spans="1:12" x14ac:dyDescent="0.25">
      <c r="A1008" s="489" t="s">
        <v>1087</v>
      </c>
      <c r="B1008" s="489" t="s">
        <v>1083</v>
      </c>
      <c r="C1008" s="489" t="s">
        <v>653</v>
      </c>
      <c r="D1008" t="str">
        <f t="shared" si="75"/>
        <v>KY, BRACKEN County</v>
      </c>
      <c r="E1008" s="489" t="s">
        <v>146</v>
      </c>
      <c r="F1008" s="489" t="s">
        <v>146</v>
      </c>
      <c r="G1008" s="483">
        <v>0.93310000000000004</v>
      </c>
      <c r="H1008">
        <v>0.9103</v>
      </c>
      <c r="I1008" s="490">
        <f t="shared" si="76"/>
        <v>2.5046687905086282E-2</v>
      </c>
      <c r="J1008" s="483">
        <f t="shared" si="77"/>
        <v>0.93310000000000004</v>
      </c>
      <c r="K1008" s="483" t="str">
        <f t="shared" si="78"/>
        <v/>
      </c>
      <c r="L1008" t="str">
        <f t="shared" si="79"/>
        <v/>
      </c>
    </row>
    <row r="1009" spans="1:12" x14ac:dyDescent="0.25">
      <c r="A1009" s="489" t="s">
        <v>1969</v>
      </c>
      <c r="B1009" s="489" t="s">
        <v>1083</v>
      </c>
      <c r="C1009" s="489" t="s">
        <v>653</v>
      </c>
      <c r="D1009" t="str">
        <f t="shared" si="75"/>
        <v>KY, BREATHITT County</v>
      </c>
      <c r="E1009" s="489" t="s">
        <v>147</v>
      </c>
      <c r="F1009" s="489" t="s">
        <v>147</v>
      </c>
      <c r="G1009" s="483">
        <v>0.81520000000000004</v>
      </c>
      <c r="H1009">
        <v>0.7863</v>
      </c>
      <c r="I1009" s="490">
        <f t="shared" si="76"/>
        <v>3.6754419432786518E-2</v>
      </c>
      <c r="J1009" s="483">
        <f t="shared" si="77"/>
        <v>0.81520000000000004</v>
      </c>
      <c r="K1009" s="483" t="str">
        <f t="shared" si="78"/>
        <v/>
      </c>
      <c r="L1009" t="str">
        <f t="shared" si="79"/>
        <v/>
      </c>
    </row>
    <row r="1010" spans="1:12" x14ac:dyDescent="0.25">
      <c r="A1010" s="489" t="s">
        <v>1970</v>
      </c>
      <c r="B1010" s="489" t="s">
        <v>1083</v>
      </c>
      <c r="C1010" s="489" t="s">
        <v>653</v>
      </c>
      <c r="D1010" t="str">
        <f t="shared" si="75"/>
        <v>KY, BRECKINRIDGE County</v>
      </c>
      <c r="E1010" s="489" t="s">
        <v>147</v>
      </c>
      <c r="F1010" s="489" t="s">
        <v>147</v>
      </c>
      <c r="G1010" s="483">
        <v>0.81520000000000004</v>
      </c>
      <c r="H1010">
        <v>0.7863</v>
      </c>
      <c r="I1010" s="490">
        <f t="shared" si="76"/>
        <v>3.6754419432786518E-2</v>
      </c>
      <c r="J1010" s="483">
        <f t="shared" si="77"/>
        <v>0.81520000000000004</v>
      </c>
      <c r="K1010" s="483" t="str">
        <f t="shared" si="78"/>
        <v/>
      </c>
      <c r="L1010" t="str">
        <f t="shared" si="79"/>
        <v/>
      </c>
    </row>
    <row r="1011" spans="1:12" x14ac:dyDescent="0.25">
      <c r="A1011" s="489" t="s">
        <v>1088</v>
      </c>
      <c r="B1011" s="489" t="s">
        <v>1083</v>
      </c>
      <c r="C1011" s="489" t="s">
        <v>653</v>
      </c>
      <c r="D1011" t="str">
        <f t="shared" si="75"/>
        <v>KY, BULLITT County</v>
      </c>
      <c r="E1011" s="489" t="s">
        <v>146</v>
      </c>
      <c r="F1011" s="489" t="s">
        <v>146</v>
      </c>
      <c r="G1011" s="483">
        <v>0.90680000000000005</v>
      </c>
      <c r="H1011">
        <v>0.87929999999999997</v>
      </c>
      <c r="I1011" s="490">
        <f t="shared" si="76"/>
        <v>3.1274877743659821E-2</v>
      </c>
      <c r="J1011" s="483">
        <f t="shared" si="77"/>
        <v>0.90680000000000005</v>
      </c>
      <c r="K1011" s="483" t="str">
        <f t="shared" si="78"/>
        <v/>
      </c>
      <c r="L1011" t="str">
        <f t="shared" si="79"/>
        <v/>
      </c>
    </row>
    <row r="1012" spans="1:12" x14ac:dyDescent="0.25">
      <c r="A1012" s="489" t="s">
        <v>682</v>
      </c>
      <c r="B1012" s="489" t="s">
        <v>1083</v>
      </c>
      <c r="C1012" s="489" t="s">
        <v>653</v>
      </c>
      <c r="D1012" t="str">
        <f t="shared" si="75"/>
        <v>KY, BUTLER County</v>
      </c>
      <c r="E1012" s="489" t="s">
        <v>146</v>
      </c>
      <c r="F1012" s="489" t="s">
        <v>146</v>
      </c>
      <c r="G1012" s="483">
        <v>0.88900000000000001</v>
      </c>
      <c r="H1012">
        <v>0.88449999999999995</v>
      </c>
      <c r="I1012" s="490">
        <f t="shared" si="76"/>
        <v>5.0876201243641147E-3</v>
      </c>
      <c r="J1012" s="483">
        <f t="shared" si="77"/>
        <v>0.88900000000000001</v>
      </c>
      <c r="K1012" s="483" t="str">
        <f t="shared" si="78"/>
        <v/>
      </c>
      <c r="L1012" t="str">
        <f t="shared" si="79"/>
        <v/>
      </c>
    </row>
    <row r="1013" spans="1:12" x14ac:dyDescent="0.25">
      <c r="A1013" s="489" t="s">
        <v>1089</v>
      </c>
      <c r="B1013" s="489" t="s">
        <v>1083</v>
      </c>
      <c r="C1013" s="489" t="s">
        <v>653</v>
      </c>
      <c r="D1013" t="str">
        <f t="shared" si="75"/>
        <v>KY, CALDWELL County</v>
      </c>
      <c r="E1013" s="489" t="s">
        <v>147</v>
      </c>
      <c r="F1013" s="489" t="s">
        <v>147</v>
      </c>
      <c r="G1013" s="483">
        <v>0.81520000000000004</v>
      </c>
      <c r="H1013">
        <v>0.7863</v>
      </c>
      <c r="I1013" s="490">
        <f t="shared" si="76"/>
        <v>3.6754419432786518E-2</v>
      </c>
      <c r="J1013" s="483">
        <f t="shared" si="77"/>
        <v>0.81520000000000004</v>
      </c>
      <c r="K1013" s="483" t="str">
        <f t="shared" si="78"/>
        <v/>
      </c>
      <c r="L1013" t="str">
        <f t="shared" si="79"/>
        <v/>
      </c>
    </row>
    <row r="1014" spans="1:12" x14ac:dyDescent="0.25">
      <c r="A1014" s="489" t="s">
        <v>1971</v>
      </c>
      <c r="B1014" s="489" t="s">
        <v>1083</v>
      </c>
      <c r="C1014" s="489" t="s">
        <v>653</v>
      </c>
      <c r="D1014" t="str">
        <f t="shared" si="75"/>
        <v>KY, CALLOWAY County</v>
      </c>
      <c r="E1014" s="489" t="s">
        <v>147</v>
      </c>
      <c r="F1014" s="489" t="s">
        <v>147</v>
      </c>
      <c r="G1014" s="483">
        <v>0.81520000000000004</v>
      </c>
      <c r="H1014">
        <v>0.7863</v>
      </c>
      <c r="I1014" s="490">
        <f t="shared" si="76"/>
        <v>3.6754419432786518E-2</v>
      </c>
      <c r="J1014" s="483">
        <f t="shared" si="77"/>
        <v>0.81520000000000004</v>
      </c>
      <c r="K1014" s="483" t="str">
        <f t="shared" si="78"/>
        <v/>
      </c>
      <c r="L1014" t="str">
        <f t="shared" si="79"/>
        <v/>
      </c>
    </row>
    <row r="1015" spans="1:12" x14ac:dyDescent="0.25">
      <c r="A1015" s="489" t="s">
        <v>1090</v>
      </c>
      <c r="B1015" s="489" t="s">
        <v>1083</v>
      </c>
      <c r="C1015" s="489" t="s">
        <v>653</v>
      </c>
      <c r="D1015" t="str">
        <f t="shared" si="75"/>
        <v>KY, CAMPBELL County</v>
      </c>
      <c r="E1015" s="489" t="s">
        <v>146</v>
      </c>
      <c r="F1015" s="489" t="s">
        <v>146</v>
      </c>
      <c r="G1015" s="483">
        <v>0.93310000000000004</v>
      </c>
      <c r="H1015">
        <v>0.9103</v>
      </c>
      <c r="I1015" s="490">
        <f t="shared" si="76"/>
        <v>2.5046687905086282E-2</v>
      </c>
      <c r="J1015" s="483">
        <f t="shared" si="77"/>
        <v>0.93310000000000004</v>
      </c>
      <c r="K1015" s="483" t="str">
        <f t="shared" si="78"/>
        <v/>
      </c>
      <c r="L1015" t="str">
        <f t="shared" si="79"/>
        <v/>
      </c>
    </row>
    <row r="1016" spans="1:12" x14ac:dyDescent="0.25">
      <c r="A1016" s="489" t="s">
        <v>1091</v>
      </c>
      <c r="B1016" s="489" t="s">
        <v>1083</v>
      </c>
      <c r="C1016" s="489" t="s">
        <v>653</v>
      </c>
      <c r="D1016" t="str">
        <f t="shared" si="75"/>
        <v>KY, CARLISLE County</v>
      </c>
      <c r="E1016" s="489" t="s">
        <v>146</v>
      </c>
      <c r="F1016" s="489" t="s">
        <v>147</v>
      </c>
      <c r="G1016" s="483">
        <v>0.85719999999999996</v>
      </c>
      <c r="H1016">
        <v>0.7863</v>
      </c>
      <c r="I1016" s="490">
        <f t="shared" si="76"/>
        <v>9.0169146636143921E-2</v>
      </c>
      <c r="J1016" s="483">
        <f t="shared" si="77"/>
        <v>0.85719999999999996</v>
      </c>
      <c r="K1016" s="483" t="str">
        <f t="shared" si="78"/>
        <v/>
      </c>
      <c r="L1016" t="str">
        <f t="shared" si="79"/>
        <v/>
      </c>
    </row>
    <row r="1017" spans="1:12" x14ac:dyDescent="0.25">
      <c r="A1017" s="489" t="s">
        <v>747</v>
      </c>
      <c r="B1017" s="489" t="s">
        <v>1083</v>
      </c>
      <c r="C1017" s="489" t="s">
        <v>653</v>
      </c>
      <c r="D1017" t="str">
        <f t="shared" si="75"/>
        <v>KY, CARROLL County</v>
      </c>
      <c r="E1017" s="489" t="s">
        <v>147</v>
      </c>
      <c r="F1017" s="489" t="s">
        <v>147</v>
      </c>
      <c r="G1017" s="483">
        <v>0.81520000000000004</v>
      </c>
      <c r="H1017">
        <v>0.7863</v>
      </c>
      <c r="I1017" s="490">
        <f t="shared" si="76"/>
        <v>3.6754419432786518E-2</v>
      </c>
      <c r="J1017" s="483">
        <f t="shared" si="77"/>
        <v>0.81520000000000004</v>
      </c>
      <c r="K1017" s="483" t="str">
        <f t="shared" si="78"/>
        <v/>
      </c>
      <c r="L1017" t="str">
        <f t="shared" si="79"/>
        <v/>
      </c>
    </row>
    <row r="1018" spans="1:12" x14ac:dyDescent="0.25">
      <c r="A1018" s="489" t="s">
        <v>1092</v>
      </c>
      <c r="B1018" s="489" t="s">
        <v>1083</v>
      </c>
      <c r="C1018" s="489" t="s">
        <v>653</v>
      </c>
      <c r="D1018" t="str">
        <f t="shared" si="75"/>
        <v>KY, CARTER County</v>
      </c>
      <c r="E1018" s="489" t="s">
        <v>146</v>
      </c>
      <c r="F1018" s="489" t="s">
        <v>146</v>
      </c>
      <c r="G1018" s="483">
        <v>0.82479999999999998</v>
      </c>
      <c r="H1018">
        <v>0.84199999999999997</v>
      </c>
      <c r="I1018" s="490">
        <f t="shared" si="76"/>
        <v>-2.0427553444180516E-2</v>
      </c>
      <c r="J1018" s="483">
        <f t="shared" si="77"/>
        <v>0.82479999999999998</v>
      </c>
      <c r="K1018" s="483" t="str">
        <f t="shared" si="78"/>
        <v/>
      </c>
      <c r="L1018" t="str">
        <f t="shared" si="79"/>
        <v/>
      </c>
    </row>
    <row r="1019" spans="1:12" x14ac:dyDescent="0.25">
      <c r="A1019" s="489" t="s">
        <v>1972</v>
      </c>
      <c r="B1019" s="489" t="s">
        <v>1083</v>
      </c>
      <c r="C1019" s="489" t="s">
        <v>653</v>
      </c>
      <c r="D1019" t="str">
        <f t="shared" si="75"/>
        <v>KY, CASEY County</v>
      </c>
      <c r="E1019" s="489" t="s">
        <v>147</v>
      </c>
      <c r="F1019" s="489" t="s">
        <v>147</v>
      </c>
      <c r="G1019" s="483">
        <v>0.81520000000000004</v>
      </c>
      <c r="H1019">
        <v>0.7863</v>
      </c>
      <c r="I1019" s="490">
        <f t="shared" si="76"/>
        <v>3.6754419432786518E-2</v>
      </c>
      <c r="J1019" s="483">
        <f t="shared" si="77"/>
        <v>0.81520000000000004</v>
      </c>
      <c r="K1019" s="483" t="str">
        <f t="shared" si="78"/>
        <v/>
      </c>
      <c r="L1019" t="str">
        <f t="shared" si="79"/>
        <v/>
      </c>
    </row>
    <row r="1020" spans="1:12" x14ac:dyDescent="0.25">
      <c r="A1020" s="489" t="s">
        <v>978</v>
      </c>
      <c r="B1020" s="489" t="s">
        <v>1083</v>
      </c>
      <c r="C1020" s="489" t="s">
        <v>653</v>
      </c>
      <c r="D1020" t="str">
        <f t="shared" si="75"/>
        <v>KY, CHRISTIAN County</v>
      </c>
      <c r="E1020" s="489" t="s">
        <v>146</v>
      </c>
      <c r="F1020" s="489" t="s">
        <v>146</v>
      </c>
      <c r="G1020" s="483">
        <v>0.746</v>
      </c>
      <c r="H1020">
        <v>0.71660000000000001</v>
      </c>
      <c r="I1020" s="490">
        <f t="shared" si="76"/>
        <v>4.1027072285794004E-2</v>
      </c>
      <c r="J1020" s="483">
        <f t="shared" si="77"/>
        <v>0.746</v>
      </c>
      <c r="K1020" s="483" t="str">
        <f t="shared" si="78"/>
        <v/>
      </c>
      <c r="L1020" t="str">
        <f t="shared" si="79"/>
        <v/>
      </c>
    </row>
    <row r="1021" spans="1:12" x14ac:dyDescent="0.25">
      <c r="A1021" s="489" t="s">
        <v>748</v>
      </c>
      <c r="B1021" s="489" t="s">
        <v>1083</v>
      </c>
      <c r="C1021" s="489" t="s">
        <v>653</v>
      </c>
      <c r="D1021" t="str">
        <f t="shared" si="75"/>
        <v>KY, CLARK County</v>
      </c>
      <c r="E1021" s="489" t="s">
        <v>146</v>
      </c>
      <c r="F1021" s="489" t="s">
        <v>146</v>
      </c>
      <c r="G1021" s="483">
        <v>0.98529999999999995</v>
      </c>
      <c r="H1021">
        <v>0.8841</v>
      </c>
      <c r="I1021" s="490">
        <f t="shared" si="76"/>
        <v>0.11446668928854196</v>
      </c>
      <c r="J1021" s="483">
        <f t="shared" si="77"/>
        <v>0.98529999999999995</v>
      </c>
      <c r="K1021" s="483" t="str">
        <f t="shared" si="78"/>
        <v/>
      </c>
      <c r="L1021" t="str">
        <f t="shared" si="79"/>
        <v/>
      </c>
    </row>
    <row r="1022" spans="1:12" x14ac:dyDescent="0.25">
      <c r="A1022" s="489" t="s">
        <v>688</v>
      </c>
      <c r="B1022" s="489" t="s">
        <v>1083</v>
      </c>
      <c r="C1022" s="489" t="s">
        <v>653</v>
      </c>
      <c r="D1022" t="str">
        <f t="shared" si="75"/>
        <v>KY, CLAY County</v>
      </c>
      <c r="E1022" s="489" t="s">
        <v>147</v>
      </c>
      <c r="F1022" s="489" t="s">
        <v>147</v>
      </c>
      <c r="G1022" s="483">
        <v>0.81520000000000004</v>
      </c>
      <c r="H1022">
        <v>0.7863</v>
      </c>
      <c r="I1022" s="490">
        <f t="shared" si="76"/>
        <v>3.6754419432786518E-2</v>
      </c>
      <c r="J1022" s="483">
        <f t="shared" si="77"/>
        <v>0.81520000000000004</v>
      </c>
      <c r="K1022" s="483" t="str">
        <f t="shared" si="78"/>
        <v/>
      </c>
      <c r="L1022" t="str">
        <f t="shared" si="79"/>
        <v/>
      </c>
    </row>
    <row r="1023" spans="1:12" x14ac:dyDescent="0.25">
      <c r="A1023" s="489" t="s">
        <v>979</v>
      </c>
      <c r="B1023" s="489" t="s">
        <v>1083</v>
      </c>
      <c r="C1023" s="489" t="s">
        <v>653</v>
      </c>
      <c r="D1023" t="str">
        <f t="shared" si="75"/>
        <v>KY, CLINTON County</v>
      </c>
      <c r="E1023" s="489" t="s">
        <v>147</v>
      </c>
      <c r="F1023" s="489" t="s">
        <v>147</v>
      </c>
      <c r="G1023" s="483">
        <v>0.81520000000000004</v>
      </c>
      <c r="H1023">
        <v>0.7863</v>
      </c>
      <c r="I1023" s="490">
        <f t="shared" si="76"/>
        <v>3.6754419432786518E-2</v>
      </c>
      <c r="J1023" s="483">
        <f t="shared" si="77"/>
        <v>0.81520000000000004</v>
      </c>
      <c r="K1023" s="483" t="str">
        <f t="shared" si="78"/>
        <v/>
      </c>
      <c r="L1023" t="str">
        <f t="shared" si="79"/>
        <v/>
      </c>
    </row>
    <row r="1024" spans="1:12" x14ac:dyDescent="0.25">
      <c r="A1024" s="489" t="s">
        <v>753</v>
      </c>
      <c r="B1024" s="489" t="s">
        <v>1083</v>
      </c>
      <c r="C1024" s="489" t="s">
        <v>653</v>
      </c>
      <c r="D1024" t="str">
        <f t="shared" si="75"/>
        <v>KY, CRITTENDEN County</v>
      </c>
      <c r="E1024" s="489" t="s">
        <v>147</v>
      </c>
      <c r="F1024" s="489" t="s">
        <v>147</v>
      </c>
      <c r="G1024" s="483">
        <v>0.81520000000000004</v>
      </c>
      <c r="H1024">
        <v>0.7863</v>
      </c>
      <c r="I1024" s="490">
        <f t="shared" si="76"/>
        <v>3.6754419432786518E-2</v>
      </c>
      <c r="J1024" s="483">
        <f t="shared" si="77"/>
        <v>0.81520000000000004</v>
      </c>
      <c r="K1024" s="483" t="str">
        <f t="shared" si="78"/>
        <v/>
      </c>
      <c r="L1024" t="str">
        <f t="shared" si="79"/>
        <v/>
      </c>
    </row>
    <row r="1025" spans="1:12" x14ac:dyDescent="0.25">
      <c r="A1025" s="489" t="s">
        <v>980</v>
      </c>
      <c r="B1025" s="489" t="s">
        <v>1083</v>
      </c>
      <c r="C1025" s="489" t="s">
        <v>653</v>
      </c>
      <c r="D1025" t="str">
        <f t="shared" si="75"/>
        <v>KY, CUMBERLAND County</v>
      </c>
      <c r="E1025" s="489" t="s">
        <v>147</v>
      </c>
      <c r="F1025" s="489" t="s">
        <v>147</v>
      </c>
      <c r="G1025" s="483">
        <v>0.81520000000000004</v>
      </c>
      <c r="H1025">
        <v>0.7863</v>
      </c>
      <c r="I1025" s="490">
        <f t="shared" si="76"/>
        <v>3.6754419432786518E-2</v>
      </c>
      <c r="J1025" s="483">
        <f t="shared" si="77"/>
        <v>0.81520000000000004</v>
      </c>
      <c r="K1025" s="483" t="str">
        <f t="shared" si="78"/>
        <v/>
      </c>
      <c r="L1025" t="str">
        <f t="shared" si="79"/>
        <v/>
      </c>
    </row>
    <row r="1026" spans="1:12" x14ac:dyDescent="0.25">
      <c r="A1026" s="489" t="s">
        <v>1014</v>
      </c>
      <c r="B1026" s="489" t="s">
        <v>1083</v>
      </c>
      <c r="C1026" s="489" t="s">
        <v>653</v>
      </c>
      <c r="D1026" t="str">
        <f t="shared" ref="D1026:D1089" si="80">B1026&amp;", "&amp;A1026&amp;" "&amp;C1026</f>
        <v>KY, DAVIESS County</v>
      </c>
      <c r="E1026" s="489" t="s">
        <v>146</v>
      </c>
      <c r="F1026" s="489" t="s">
        <v>146</v>
      </c>
      <c r="G1026" s="483">
        <v>0.85150000000000003</v>
      </c>
      <c r="H1026">
        <v>0.85550000000000004</v>
      </c>
      <c r="I1026" s="490">
        <f t="shared" si="76"/>
        <v>-4.6756282875511437E-3</v>
      </c>
      <c r="J1026" s="483">
        <f t="shared" si="77"/>
        <v>0.85150000000000003</v>
      </c>
      <c r="K1026" s="483" t="str">
        <f t="shared" si="78"/>
        <v/>
      </c>
      <c r="L1026" t="str">
        <f t="shared" si="79"/>
        <v/>
      </c>
    </row>
    <row r="1027" spans="1:12" x14ac:dyDescent="0.25">
      <c r="A1027" s="489" t="s">
        <v>1093</v>
      </c>
      <c r="B1027" s="489" t="s">
        <v>1083</v>
      </c>
      <c r="C1027" s="489" t="s">
        <v>653</v>
      </c>
      <c r="D1027" t="str">
        <f t="shared" si="80"/>
        <v>KY, EDMONSON County</v>
      </c>
      <c r="E1027" s="489" t="s">
        <v>146</v>
      </c>
      <c r="F1027" s="489" t="s">
        <v>146</v>
      </c>
      <c r="G1027" s="483">
        <v>0.88900000000000001</v>
      </c>
      <c r="H1027">
        <v>0.88449999999999995</v>
      </c>
      <c r="I1027" s="490">
        <f t="shared" ref="I1027:I1090" si="81">(G1027-H1027)/H1027</f>
        <v>5.0876201243641147E-3</v>
      </c>
      <c r="J1027" s="483">
        <f t="shared" ref="J1027:J1090" si="82">IF(I1027&lt;=-5%,H1027*0.95,G1027)</f>
        <v>0.88900000000000001</v>
      </c>
      <c r="K1027" s="483" t="str">
        <f t="shared" ref="K1027:K1090" si="83">IF(I1027&lt;=-5%,"Yes","")</f>
        <v/>
      </c>
      <c r="L1027" t="str">
        <f t="shared" ref="L1027:L1090" si="84">IF(K1027="","",1)</f>
        <v/>
      </c>
    </row>
    <row r="1028" spans="1:12" x14ac:dyDescent="0.25">
      <c r="A1028" s="489" t="s">
        <v>1973</v>
      </c>
      <c r="B1028" s="489" t="s">
        <v>1083</v>
      </c>
      <c r="C1028" s="489" t="s">
        <v>653</v>
      </c>
      <c r="D1028" t="str">
        <f t="shared" si="80"/>
        <v>KY, ELLIOTT County</v>
      </c>
      <c r="E1028" s="489" t="s">
        <v>147</v>
      </c>
      <c r="F1028" s="489" t="s">
        <v>147</v>
      </c>
      <c r="G1028" s="483">
        <v>0.81520000000000004</v>
      </c>
      <c r="H1028">
        <v>0.7863</v>
      </c>
      <c r="I1028" s="490">
        <f t="shared" si="81"/>
        <v>3.6754419432786518E-2</v>
      </c>
      <c r="J1028" s="483">
        <f t="shared" si="82"/>
        <v>0.81520000000000004</v>
      </c>
      <c r="K1028" s="483" t="str">
        <f t="shared" si="83"/>
        <v/>
      </c>
      <c r="L1028" t="str">
        <f t="shared" si="84"/>
        <v/>
      </c>
    </row>
    <row r="1029" spans="1:12" x14ac:dyDescent="0.25">
      <c r="A1029" s="489" t="s">
        <v>1974</v>
      </c>
      <c r="B1029" s="489" t="s">
        <v>1083</v>
      </c>
      <c r="C1029" s="489" t="s">
        <v>653</v>
      </c>
      <c r="D1029" t="str">
        <f t="shared" si="80"/>
        <v>KY, ESTILL County</v>
      </c>
      <c r="E1029" s="489" t="s">
        <v>147</v>
      </c>
      <c r="F1029" s="489" t="s">
        <v>147</v>
      </c>
      <c r="G1029" s="483">
        <v>0.81520000000000004</v>
      </c>
      <c r="H1029">
        <v>0.7863</v>
      </c>
      <c r="I1029" s="490">
        <f t="shared" si="81"/>
        <v>3.6754419432786518E-2</v>
      </c>
      <c r="J1029" s="483">
        <f t="shared" si="82"/>
        <v>0.81520000000000004</v>
      </c>
      <c r="K1029" s="483" t="str">
        <f t="shared" si="83"/>
        <v/>
      </c>
      <c r="L1029" t="str">
        <f t="shared" si="84"/>
        <v/>
      </c>
    </row>
    <row r="1030" spans="1:12" x14ac:dyDescent="0.25">
      <c r="A1030" s="489" t="s">
        <v>695</v>
      </c>
      <c r="B1030" s="489" t="s">
        <v>1083</v>
      </c>
      <c r="C1030" s="489" t="s">
        <v>653</v>
      </c>
      <c r="D1030" t="str">
        <f t="shared" si="80"/>
        <v>KY, FAYETTE County</v>
      </c>
      <c r="E1030" s="489" t="s">
        <v>146</v>
      </c>
      <c r="F1030" s="489" t="s">
        <v>146</v>
      </c>
      <c r="G1030" s="483">
        <v>0.98529999999999995</v>
      </c>
      <c r="H1030">
        <v>0.8841</v>
      </c>
      <c r="I1030" s="490">
        <f t="shared" si="81"/>
        <v>0.11446668928854196</v>
      </c>
      <c r="J1030" s="483">
        <f t="shared" si="82"/>
        <v>0.98529999999999995</v>
      </c>
      <c r="K1030" s="483" t="str">
        <f t="shared" si="83"/>
        <v/>
      </c>
      <c r="L1030" t="str">
        <f t="shared" si="84"/>
        <v/>
      </c>
    </row>
    <row r="1031" spans="1:12" x14ac:dyDescent="0.25">
      <c r="A1031" s="489" t="s">
        <v>1975</v>
      </c>
      <c r="B1031" s="489" t="s">
        <v>1083</v>
      </c>
      <c r="C1031" s="489" t="s">
        <v>653</v>
      </c>
      <c r="D1031" t="str">
        <f t="shared" si="80"/>
        <v>KY, FLEMING County</v>
      </c>
      <c r="E1031" s="489" t="s">
        <v>147</v>
      </c>
      <c r="F1031" s="489" t="s">
        <v>147</v>
      </c>
      <c r="G1031" s="483">
        <v>0.81520000000000004</v>
      </c>
      <c r="H1031">
        <v>0.7863</v>
      </c>
      <c r="I1031" s="490">
        <f t="shared" si="81"/>
        <v>3.6754419432786518E-2</v>
      </c>
      <c r="J1031" s="483">
        <f t="shared" si="82"/>
        <v>0.81520000000000004</v>
      </c>
      <c r="K1031" s="483" t="str">
        <f t="shared" si="83"/>
        <v/>
      </c>
      <c r="L1031" t="str">
        <f t="shared" si="84"/>
        <v/>
      </c>
    </row>
    <row r="1032" spans="1:12" x14ac:dyDescent="0.25">
      <c r="A1032" s="489" t="s">
        <v>916</v>
      </c>
      <c r="B1032" s="489" t="s">
        <v>1083</v>
      </c>
      <c r="C1032" s="489" t="s">
        <v>653</v>
      </c>
      <c r="D1032" t="str">
        <f t="shared" si="80"/>
        <v>KY, FLOYD County</v>
      </c>
      <c r="E1032" s="489" t="s">
        <v>147</v>
      </c>
      <c r="F1032" s="489" t="s">
        <v>147</v>
      </c>
      <c r="G1032" s="483">
        <v>0.81520000000000004</v>
      </c>
      <c r="H1032">
        <v>0.7863</v>
      </c>
      <c r="I1032" s="490">
        <f t="shared" si="81"/>
        <v>3.6754419432786518E-2</v>
      </c>
      <c r="J1032" s="483">
        <f t="shared" si="82"/>
        <v>0.81520000000000004</v>
      </c>
      <c r="K1032" s="483" t="str">
        <f t="shared" si="83"/>
        <v/>
      </c>
      <c r="L1032" t="str">
        <f t="shared" si="84"/>
        <v/>
      </c>
    </row>
    <row r="1033" spans="1:12" x14ac:dyDescent="0.25">
      <c r="A1033" s="489" t="s">
        <v>696</v>
      </c>
      <c r="B1033" s="489" t="s">
        <v>1083</v>
      </c>
      <c r="C1033" s="489" t="s">
        <v>653</v>
      </c>
      <c r="D1033" t="str">
        <f t="shared" si="80"/>
        <v>KY, FRANKLIN County</v>
      </c>
      <c r="E1033" s="489" t="s">
        <v>147</v>
      </c>
      <c r="F1033" s="489" t="s">
        <v>147</v>
      </c>
      <c r="G1033" s="483">
        <v>0.81520000000000004</v>
      </c>
      <c r="H1033">
        <v>0.7863</v>
      </c>
      <c r="I1033" s="490">
        <f t="shared" si="81"/>
        <v>3.6754419432786518E-2</v>
      </c>
      <c r="J1033" s="483">
        <f t="shared" si="82"/>
        <v>0.81520000000000004</v>
      </c>
      <c r="K1033" s="483" t="str">
        <f t="shared" si="83"/>
        <v/>
      </c>
      <c r="L1033" t="str">
        <f t="shared" si="84"/>
        <v/>
      </c>
    </row>
    <row r="1034" spans="1:12" x14ac:dyDescent="0.25">
      <c r="A1034" s="489" t="s">
        <v>755</v>
      </c>
      <c r="B1034" s="489" t="s">
        <v>1083</v>
      </c>
      <c r="C1034" s="489" t="s">
        <v>653</v>
      </c>
      <c r="D1034" t="str">
        <f t="shared" si="80"/>
        <v>KY, FULTON County</v>
      </c>
      <c r="E1034" s="489" t="s">
        <v>147</v>
      </c>
      <c r="F1034" s="489" t="s">
        <v>147</v>
      </c>
      <c r="G1034" s="483">
        <v>0.81520000000000004</v>
      </c>
      <c r="H1034">
        <v>0.7863</v>
      </c>
      <c r="I1034" s="490">
        <f t="shared" si="81"/>
        <v>3.6754419432786518E-2</v>
      </c>
      <c r="J1034" s="483">
        <f t="shared" si="82"/>
        <v>0.81520000000000004</v>
      </c>
      <c r="K1034" s="483" t="str">
        <f t="shared" si="83"/>
        <v/>
      </c>
      <c r="L1034" t="str">
        <f t="shared" si="84"/>
        <v/>
      </c>
    </row>
    <row r="1035" spans="1:12" x14ac:dyDescent="0.25">
      <c r="A1035" s="489" t="s">
        <v>983</v>
      </c>
      <c r="B1035" s="489" t="s">
        <v>1083</v>
      </c>
      <c r="C1035" s="489" t="s">
        <v>653</v>
      </c>
      <c r="D1035" t="str">
        <f t="shared" si="80"/>
        <v>KY, GALLATIN County</v>
      </c>
      <c r="E1035" s="489" t="s">
        <v>146</v>
      </c>
      <c r="F1035" s="489" t="s">
        <v>146</v>
      </c>
      <c r="G1035" s="483">
        <v>0.93310000000000004</v>
      </c>
      <c r="H1035">
        <v>0.9103</v>
      </c>
      <c r="I1035" s="490">
        <f t="shared" si="81"/>
        <v>2.5046687905086282E-2</v>
      </c>
      <c r="J1035" s="483">
        <f t="shared" si="82"/>
        <v>0.93310000000000004</v>
      </c>
      <c r="K1035" s="483" t="str">
        <f t="shared" si="83"/>
        <v/>
      </c>
      <c r="L1035" t="str">
        <f t="shared" si="84"/>
        <v/>
      </c>
    </row>
    <row r="1036" spans="1:12" x14ac:dyDescent="0.25">
      <c r="A1036" s="489" t="s">
        <v>1976</v>
      </c>
      <c r="B1036" s="489" t="s">
        <v>1083</v>
      </c>
      <c r="C1036" s="489" t="s">
        <v>653</v>
      </c>
      <c r="D1036" t="str">
        <f t="shared" si="80"/>
        <v>KY, GARRARD County</v>
      </c>
      <c r="E1036" s="489" t="s">
        <v>147</v>
      </c>
      <c r="F1036" s="489" t="s">
        <v>147</v>
      </c>
      <c r="G1036" s="483">
        <v>0.81520000000000004</v>
      </c>
      <c r="H1036">
        <v>0.7863</v>
      </c>
      <c r="I1036" s="490">
        <f t="shared" si="81"/>
        <v>3.6754419432786518E-2</v>
      </c>
      <c r="J1036" s="483">
        <f t="shared" si="82"/>
        <v>0.81520000000000004</v>
      </c>
      <c r="K1036" s="483" t="str">
        <f t="shared" si="83"/>
        <v/>
      </c>
      <c r="L1036" t="str">
        <f t="shared" si="84"/>
        <v/>
      </c>
    </row>
    <row r="1037" spans="1:12" x14ac:dyDescent="0.25">
      <c r="A1037" s="489" t="s">
        <v>757</v>
      </c>
      <c r="B1037" s="489" t="s">
        <v>1083</v>
      </c>
      <c r="C1037" s="489" t="s">
        <v>653</v>
      </c>
      <c r="D1037" t="str">
        <f t="shared" si="80"/>
        <v>KY, GRANT County</v>
      </c>
      <c r="E1037" s="489" t="s">
        <v>146</v>
      </c>
      <c r="F1037" s="489" t="s">
        <v>146</v>
      </c>
      <c r="G1037" s="483">
        <v>0.93310000000000004</v>
      </c>
      <c r="H1037">
        <v>0.9103</v>
      </c>
      <c r="I1037" s="490">
        <f t="shared" si="81"/>
        <v>2.5046687905086282E-2</v>
      </c>
      <c r="J1037" s="483">
        <f t="shared" si="82"/>
        <v>0.93310000000000004</v>
      </c>
      <c r="K1037" s="483" t="str">
        <f t="shared" si="83"/>
        <v/>
      </c>
      <c r="L1037" t="str">
        <f t="shared" si="84"/>
        <v/>
      </c>
    </row>
    <row r="1038" spans="1:12" x14ac:dyDescent="0.25">
      <c r="A1038" s="489" t="s">
        <v>1977</v>
      </c>
      <c r="B1038" s="489" t="s">
        <v>1083</v>
      </c>
      <c r="C1038" s="489" t="s">
        <v>653</v>
      </c>
      <c r="D1038" t="str">
        <f t="shared" si="80"/>
        <v>KY, GRAVES County</v>
      </c>
      <c r="E1038" s="489" t="s">
        <v>147</v>
      </c>
      <c r="F1038" s="489" t="s">
        <v>147</v>
      </c>
      <c r="G1038" s="483">
        <v>0.81520000000000004</v>
      </c>
      <c r="H1038">
        <v>0.7863</v>
      </c>
      <c r="I1038" s="490">
        <f t="shared" si="81"/>
        <v>3.6754419432786518E-2</v>
      </c>
      <c r="J1038" s="483">
        <f t="shared" si="82"/>
        <v>0.81520000000000004</v>
      </c>
      <c r="K1038" s="483" t="str">
        <f t="shared" si="83"/>
        <v/>
      </c>
      <c r="L1038" t="str">
        <f t="shared" si="84"/>
        <v/>
      </c>
    </row>
    <row r="1039" spans="1:12" x14ac:dyDescent="0.25">
      <c r="A1039" s="489" t="s">
        <v>1094</v>
      </c>
      <c r="B1039" s="489" t="s">
        <v>1083</v>
      </c>
      <c r="C1039" s="489" t="s">
        <v>653</v>
      </c>
      <c r="D1039" t="str">
        <f t="shared" si="80"/>
        <v>KY, GRAYSON County</v>
      </c>
      <c r="E1039" s="489" t="s">
        <v>147</v>
      </c>
      <c r="F1039" s="489" t="s">
        <v>147</v>
      </c>
      <c r="G1039" s="483">
        <v>0.81520000000000004</v>
      </c>
      <c r="H1039">
        <v>0.7863</v>
      </c>
      <c r="I1039" s="490">
        <f t="shared" si="81"/>
        <v>3.6754419432786518E-2</v>
      </c>
      <c r="J1039" s="483">
        <f t="shared" si="82"/>
        <v>0.81520000000000004</v>
      </c>
      <c r="K1039" s="483" t="str">
        <f t="shared" si="83"/>
        <v/>
      </c>
      <c r="L1039" t="str">
        <f t="shared" si="84"/>
        <v/>
      </c>
    </row>
    <row r="1040" spans="1:12" x14ac:dyDescent="0.25">
      <c r="A1040" s="489" t="s">
        <v>1095</v>
      </c>
      <c r="B1040" s="489" t="s">
        <v>1083</v>
      </c>
      <c r="C1040" s="489" t="s">
        <v>653</v>
      </c>
      <c r="D1040" t="str">
        <f t="shared" si="80"/>
        <v>KY, GREEN County</v>
      </c>
      <c r="E1040" s="489" t="s">
        <v>147</v>
      </c>
      <c r="F1040" s="489" t="s">
        <v>147</v>
      </c>
      <c r="G1040" s="483">
        <v>0.81520000000000004</v>
      </c>
      <c r="H1040">
        <v>0.7863</v>
      </c>
      <c r="I1040" s="490">
        <f t="shared" si="81"/>
        <v>3.6754419432786518E-2</v>
      </c>
      <c r="J1040" s="483">
        <f t="shared" si="82"/>
        <v>0.81520000000000004</v>
      </c>
      <c r="K1040" s="483" t="str">
        <f t="shared" si="83"/>
        <v/>
      </c>
      <c r="L1040" t="str">
        <f t="shared" si="84"/>
        <v/>
      </c>
    </row>
    <row r="1041" spans="1:12" x14ac:dyDescent="0.25">
      <c r="A1041" s="489" t="s">
        <v>1096</v>
      </c>
      <c r="B1041" s="489" t="s">
        <v>1083</v>
      </c>
      <c r="C1041" s="489" t="s">
        <v>653</v>
      </c>
      <c r="D1041" t="str">
        <f t="shared" si="80"/>
        <v>KY, GREENUP County</v>
      </c>
      <c r="E1041" s="489" t="s">
        <v>146</v>
      </c>
      <c r="F1041" s="489" t="s">
        <v>146</v>
      </c>
      <c r="G1041" s="483">
        <v>0.82479999999999998</v>
      </c>
      <c r="H1041">
        <v>0.84199999999999997</v>
      </c>
      <c r="I1041" s="490">
        <f t="shared" si="81"/>
        <v>-2.0427553444180516E-2</v>
      </c>
      <c r="J1041" s="483">
        <f t="shared" si="82"/>
        <v>0.82479999999999998</v>
      </c>
      <c r="K1041" s="483" t="str">
        <f t="shared" si="83"/>
        <v/>
      </c>
      <c r="L1041" t="str">
        <f t="shared" si="84"/>
        <v/>
      </c>
    </row>
    <row r="1042" spans="1:12" x14ac:dyDescent="0.25">
      <c r="A1042" s="489" t="s">
        <v>922</v>
      </c>
      <c r="B1042" s="489" t="s">
        <v>1083</v>
      </c>
      <c r="C1042" s="489" t="s">
        <v>653</v>
      </c>
      <c r="D1042" t="str">
        <f t="shared" si="80"/>
        <v>KY, HANCOCK County</v>
      </c>
      <c r="E1042" s="489" t="s">
        <v>147</v>
      </c>
      <c r="F1042" s="489" t="s">
        <v>146</v>
      </c>
      <c r="G1042" s="483">
        <v>0.81520000000000004</v>
      </c>
      <c r="H1042">
        <v>0.85550000000000004</v>
      </c>
      <c r="I1042" s="490">
        <f t="shared" si="81"/>
        <v>-4.7106954997077732E-2</v>
      </c>
      <c r="J1042" s="483">
        <f t="shared" si="82"/>
        <v>0.81520000000000004</v>
      </c>
      <c r="K1042" s="483" t="str">
        <f t="shared" si="83"/>
        <v/>
      </c>
      <c r="L1042" t="str">
        <f t="shared" si="84"/>
        <v/>
      </c>
    </row>
    <row r="1043" spans="1:12" x14ac:dyDescent="0.25">
      <c r="A1043" s="489" t="s">
        <v>985</v>
      </c>
      <c r="B1043" s="489" t="s">
        <v>1083</v>
      </c>
      <c r="C1043" s="489" t="s">
        <v>653</v>
      </c>
      <c r="D1043" t="str">
        <f t="shared" si="80"/>
        <v>KY, HARDIN County</v>
      </c>
      <c r="E1043" s="489" t="s">
        <v>146</v>
      </c>
      <c r="F1043" s="489" t="s">
        <v>146</v>
      </c>
      <c r="G1043" s="483">
        <v>0.85009999999999997</v>
      </c>
      <c r="H1043" s="483">
        <v>0.85101000000000004</v>
      </c>
      <c r="I1043" s="490">
        <f t="shared" si="81"/>
        <v>-1.0693176343404629E-3</v>
      </c>
      <c r="J1043" s="483">
        <f t="shared" si="82"/>
        <v>0.85009999999999997</v>
      </c>
      <c r="K1043" s="483" t="str">
        <f t="shared" si="83"/>
        <v/>
      </c>
      <c r="L1043" t="str">
        <f t="shared" si="84"/>
        <v/>
      </c>
    </row>
    <row r="1044" spans="1:12" x14ac:dyDescent="0.25">
      <c r="A1044" s="489" t="s">
        <v>1978</v>
      </c>
      <c r="B1044" s="489" t="s">
        <v>1083</v>
      </c>
      <c r="C1044" s="489" t="s">
        <v>653</v>
      </c>
      <c r="D1044" t="str">
        <f t="shared" si="80"/>
        <v>KY, HARLAN County</v>
      </c>
      <c r="E1044" s="489" t="s">
        <v>147</v>
      </c>
      <c r="F1044" s="489" t="s">
        <v>147</v>
      </c>
      <c r="G1044" s="483">
        <v>0.81520000000000004</v>
      </c>
      <c r="H1044">
        <v>0.7863</v>
      </c>
      <c r="I1044" s="490">
        <f t="shared" si="81"/>
        <v>3.6754419432786518E-2</v>
      </c>
      <c r="J1044" s="483">
        <f t="shared" si="82"/>
        <v>0.81520000000000004</v>
      </c>
      <c r="K1044" s="483" t="str">
        <f t="shared" si="83"/>
        <v/>
      </c>
      <c r="L1044" t="str">
        <f t="shared" si="84"/>
        <v/>
      </c>
    </row>
    <row r="1045" spans="1:12" x14ac:dyDescent="0.25">
      <c r="A1045" s="489" t="s">
        <v>1019</v>
      </c>
      <c r="B1045" s="489" t="s">
        <v>1083</v>
      </c>
      <c r="C1045" s="489" t="s">
        <v>653</v>
      </c>
      <c r="D1045" t="str">
        <f t="shared" si="80"/>
        <v>KY, HARRISON County</v>
      </c>
      <c r="E1045" s="489" t="s">
        <v>147</v>
      </c>
      <c r="F1045" s="489" t="s">
        <v>147</v>
      </c>
      <c r="G1045" s="483">
        <v>0.81520000000000004</v>
      </c>
      <c r="H1045">
        <v>0.7863</v>
      </c>
      <c r="I1045" s="490">
        <f t="shared" si="81"/>
        <v>3.6754419432786518E-2</v>
      </c>
      <c r="J1045" s="483">
        <f t="shared" si="82"/>
        <v>0.81520000000000004</v>
      </c>
      <c r="K1045" s="483" t="str">
        <f t="shared" si="83"/>
        <v/>
      </c>
      <c r="L1045" t="str">
        <f t="shared" si="84"/>
        <v/>
      </c>
    </row>
    <row r="1046" spans="1:12" x14ac:dyDescent="0.25">
      <c r="A1046" s="489" t="s">
        <v>1819</v>
      </c>
      <c r="B1046" s="489" t="s">
        <v>1083</v>
      </c>
      <c r="C1046" s="489" t="s">
        <v>653</v>
      </c>
      <c r="D1046" t="str">
        <f t="shared" si="80"/>
        <v>KY, HART County</v>
      </c>
      <c r="E1046" s="489" t="s">
        <v>147</v>
      </c>
      <c r="F1046" s="489" t="s">
        <v>147</v>
      </c>
      <c r="G1046" s="483">
        <v>0.81520000000000004</v>
      </c>
      <c r="H1046">
        <v>0.7863</v>
      </c>
      <c r="I1046" s="490">
        <f t="shared" si="81"/>
        <v>3.6754419432786518E-2</v>
      </c>
      <c r="J1046" s="483">
        <f t="shared" si="82"/>
        <v>0.81520000000000004</v>
      </c>
      <c r="K1046" s="483" t="str">
        <f t="shared" si="83"/>
        <v/>
      </c>
      <c r="L1046" t="str">
        <f t="shared" si="84"/>
        <v/>
      </c>
    </row>
    <row r="1047" spans="1:12" x14ac:dyDescent="0.25">
      <c r="A1047" s="489" t="s">
        <v>986</v>
      </c>
      <c r="B1047" s="489" t="s">
        <v>1083</v>
      </c>
      <c r="C1047" s="489" t="s">
        <v>653</v>
      </c>
      <c r="D1047" t="str">
        <f t="shared" si="80"/>
        <v>KY, HENDERSON County</v>
      </c>
      <c r="E1047" s="489" t="s">
        <v>147</v>
      </c>
      <c r="F1047" s="489" t="s">
        <v>146</v>
      </c>
      <c r="G1047" s="483">
        <v>0.81520000000000004</v>
      </c>
      <c r="H1047">
        <v>0.9163</v>
      </c>
      <c r="I1047" s="490">
        <f t="shared" si="81"/>
        <v>-0.11033504310815231</v>
      </c>
      <c r="J1047" s="483">
        <f t="shared" si="82"/>
        <v>0.87048499999999995</v>
      </c>
      <c r="K1047" s="483" t="str">
        <f t="shared" si="83"/>
        <v>Yes</v>
      </c>
      <c r="L1047">
        <f t="shared" si="84"/>
        <v>1</v>
      </c>
    </row>
    <row r="1048" spans="1:12" x14ac:dyDescent="0.25">
      <c r="A1048" s="489" t="s">
        <v>700</v>
      </c>
      <c r="B1048" s="489" t="s">
        <v>1083</v>
      </c>
      <c r="C1048" s="489" t="s">
        <v>653</v>
      </c>
      <c r="D1048" t="str">
        <f t="shared" si="80"/>
        <v>KY, HENRY County</v>
      </c>
      <c r="E1048" s="489" t="s">
        <v>146</v>
      </c>
      <c r="F1048" s="489" t="s">
        <v>146</v>
      </c>
      <c r="G1048" s="483">
        <v>0.90680000000000005</v>
      </c>
      <c r="H1048">
        <v>0.87929999999999997</v>
      </c>
      <c r="I1048" s="490">
        <f t="shared" si="81"/>
        <v>3.1274877743659821E-2</v>
      </c>
      <c r="J1048" s="483">
        <f t="shared" si="82"/>
        <v>0.90680000000000005</v>
      </c>
      <c r="K1048" s="483" t="str">
        <f t="shared" si="83"/>
        <v/>
      </c>
      <c r="L1048" t="str">
        <f t="shared" si="84"/>
        <v/>
      </c>
    </row>
    <row r="1049" spans="1:12" x14ac:dyDescent="0.25">
      <c r="A1049" s="489" t="s">
        <v>1097</v>
      </c>
      <c r="B1049" s="489" t="s">
        <v>1083</v>
      </c>
      <c r="C1049" s="489" t="s">
        <v>653</v>
      </c>
      <c r="D1049" t="str">
        <f t="shared" si="80"/>
        <v>KY, HICKMAN County</v>
      </c>
      <c r="E1049" s="489" t="s">
        <v>147</v>
      </c>
      <c r="F1049" s="489" t="s">
        <v>147</v>
      </c>
      <c r="G1049" s="483">
        <v>0.81520000000000004</v>
      </c>
      <c r="H1049">
        <v>0.7863</v>
      </c>
      <c r="I1049" s="490">
        <f t="shared" si="81"/>
        <v>3.6754419432786518E-2</v>
      </c>
      <c r="J1049" s="483">
        <f t="shared" si="82"/>
        <v>0.81520000000000004</v>
      </c>
      <c r="K1049" s="483" t="str">
        <f t="shared" si="83"/>
        <v/>
      </c>
      <c r="L1049" t="str">
        <f t="shared" si="84"/>
        <v/>
      </c>
    </row>
    <row r="1050" spans="1:12" x14ac:dyDescent="0.25">
      <c r="A1050" s="489" t="s">
        <v>1979</v>
      </c>
      <c r="B1050" s="489" t="s">
        <v>1083</v>
      </c>
      <c r="C1050" s="489" t="s">
        <v>653</v>
      </c>
      <c r="D1050" t="str">
        <f t="shared" si="80"/>
        <v>KY, HOPKINS County</v>
      </c>
      <c r="E1050" s="489" t="s">
        <v>147</v>
      </c>
      <c r="F1050" s="489" t="s">
        <v>147</v>
      </c>
      <c r="G1050" s="483">
        <v>0.81520000000000004</v>
      </c>
      <c r="H1050">
        <v>0.7863</v>
      </c>
      <c r="I1050" s="490">
        <f t="shared" si="81"/>
        <v>3.6754419432786518E-2</v>
      </c>
      <c r="J1050" s="483">
        <f t="shared" si="82"/>
        <v>0.81520000000000004</v>
      </c>
      <c r="K1050" s="483" t="str">
        <f t="shared" si="83"/>
        <v/>
      </c>
      <c r="L1050" t="str">
        <f t="shared" si="84"/>
        <v/>
      </c>
    </row>
    <row r="1051" spans="1:12" x14ac:dyDescent="0.25">
      <c r="A1051" s="489" t="s">
        <v>702</v>
      </c>
      <c r="B1051" s="489" t="s">
        <v>1083</v>
      </c>
      <c r="C1051" s="489" t="s">
        <v>653</v>
      </c>
      <c r="D1051" t="str">
        <f t="shared" si="80"/>
        <v>KY, JACKSON County</v>
      </c>
      <c r="E1051" s="489" t="s">
        <v>147</v>
      </c>
      <c r="F1051" s="489" t="s">
        <v>147</v>
      </c>
      <c r="G1051" s="483">
        <v>0.81520000000000004</v>
      </c>
      <c r="H1051">
        <v>0.7863</v>
      </c>
      <c r="I1051" s="490">
        <f t="shared" si="81"/>
        <v>3.6754419432786518E-2</v>
      </c>
      <c r="J1051" s="483">
        <f t="shared" si="82"/>
        <v>0.81520000000000004</v>
      </c>
      <c r="K1051" s="483" t="str">
        <f t="shared" si="83"/>
        <v/>
      </c>
      <c r="L1051" t="str">
        <f t="shared" si="84"/>
        <v/>
      </c>
    </row>
    <row r="1052" spans="1:12" x14ac:dyDescent="0.25">
      <c r="A1052" s="489" t="s">
        <v>703</v>
      </c>
      <c r="B1052" s="489" t="s">
        <v>1083</v>
      </c>
      <c r="C1052" s="489" t="s">
        <v>653</v>
      </c>
      <c r="D1052" t="str">
        <f t="shared" si="80"/>
        <v>KY, JEFFERSON County</v>
      </c>
      <c r="E1052" s="489" t="s">
        <v>146</v>
      </c>
      <c r="F1052" s="489" t="s">
        <v>146</v>
      </c>
      <c r="G1052" s="483">
        <v>0.90680000000000005</v>
      </c>
      <c r="H1052">
        <v>0.87929999999999997</v>
      </c>
      <c r="I1052" s="490">
        <f t="shared" si="81"/>
        <v>3.1274877743659821E-2</v>
      </c>
      <c r="J1052" s="483">
        <f t="shared" si="82"/>
        <v>0.90680000000000005</v>
      </c>
      <c r="K1052" s="483" t="str">
        <f t="shared" si="83"/>
        <v/>
      </c>
      <c r="L1052" t="str">
        <f t="shared" si="84"/>
        <v/>
      </c>
    </row>
    <row r="1053" spans="1:12" x14ac:dyDescent="0.25">
      <c r="A1053" s="489" t="s">
        <v>1098</v>
      </c>
      <c r="B1053" s="489" t="s">
        <v>1083</v>
      </c>
      <c r="C1053" s="489" t="s">
        <v>653</v>
      </c>
      <c r="D1053" t="str">
        <f t="shared" si="80"/>
        <v>KY, JESSAMINE County</v>
      </c>
      <c r="E1053" s="489" t="s">
        <v>146</v>
      </c>
      <c r="F1053" s="489" t="s">
        <v>146</v>
      </c>
      <c r="G1053" s="483">
        <v>0.98529999999999995</v>
      </c>
      <c r="H1053">
        <v>0.8841</v>
      </c>
      <c r="I1053" s="490">
        <f t="shared" si="81"/>
        <v>0.11446668928854196</v>
      </c>
      <c r="J1053" s="483">
        <f t="shared" si="82"/>
        <v>0.98529999999999995</v>
      </c>
      <c r="K1053" s="483" t="str">
        <f t="shared" si="83"/>
        <v/>
      </c>
      <c r="L1053" t="str">
        <f t="shared" si="84"/>
        <v/>
      </c>
    </row>
    <row r="1054" spans="1:12" x14ac:dyDescent="0.25">
      <c r="A1054" s="489" t="s">
        <v>759</v>
      </c>
      <c r="B1054" s="489" t="s">
        <v>1083</v>
      </c>
      <c r="C1054" s="489" t="s">
        <v>653</v>
      </c>
      <c r="D1054" t="str">
        <f t="shared" si="80"/>
        <v>KY, JOHNSON County</v>
      </c>
      <c r="E1054" s="489" t="s">
        <v>147</v>
      </c>
      <c r="F1054" s="489" t="s">
        <v>147</v>
      </c>
      <c r="G1054" s="483">
        <v>0.81520000000000004</v>
      </c>
      <c r="H1054">
        <v>0.7863</v>
      </c>
      <c r="I1054" s="490">
        <f t="shared" si="81"/>
        <v>3.6754419432786518E-2</v>
      </c>
      <c r="J1054" s="483">
        <f t="shared" si="82"/>
        <v>0.81520000000000004</v>
      </c>
      <c r="K1054" s="483" t="str">
        <f t="shared" si="83"/>
        <v/>
      </c>
      <c r="L1054" t="str">
        <f t="shared" si="84"/>
        <v/>
      </c>
    </row>
    <row r="1055" spans="1:12" x14ac:dyDescent="0.25">
      <c r="A1055" s="489" t="s">
        <v>1099</v>
      </c>
      <c r="B1055" s="489" t="s">
        <v>1083</v>
      </c>
      <c r="C1055" s="489" t="s">
        <v>653</v>
      </c>
      <c r="D1055" t="str">
        <f t="shared" si="80"/>
        <v>KY, KENTON County</v>
      </c>
      <c r="E1055" s="489" t="s">
        <v>146</v>
      </c>
      <c r="F1055" s="489" t="s">
        <v>146</v>
      </c>
      <c r="G1055" s="483">
        <v>0.93310000000000004</v>
      </c>
      <c r="H1055">
        <v>0.9103</v>
      </c>
      <c r="I1055" s="490">
        <f t="shared" si="81"/>
        <v>2.5046687905086282E-2</v>
      </c>
      <c r="J1055" s="483">
        <f t="shared" si="82"/>
        <v>0.93310000000000004</v>
      </c>
      <c r="K1055" s="483" t="str">
        <f t="shared" si="83"/>
        <v/>
      </c>
      <c r="L1055" t="str">
        <f t="shared" si="84"/>
        <v/>
      </c>
    </row>
    <row r="1056" spans="1:12" x14ac:dyDescent="0.25">
      <c r="A1056" s="489" t="s">
        <v>1980</v>
      </c>
      <c r="B1056" s="489" t="s">
        <v>1083</v>
      </c>
      <c r="C1056" s="489" t="s">
        <v>653</v>
      </c>
      <c r="D1056" t="str">
        <f t="shared" si="80"/>
        <v>KY, KNOTT County</v>
      </c>
      <c r="E1056" s="489" t="s">
        <v>147</v>
      </c>
      <c r="F1056" s="489" t="s">
        <v>147</v>
      </c>
      <c r="G1056" s="483">
        <v>0.81520000000000004</v>
      </c>
      <c r="H1056">
        <v>0.7863</v>
      </c>
      <c r="I1056" s="490">
        <f t="shared" si="81"/>
        <v>3.6754419432786518E-2</v>
      </c>
      <c r="J1056" s="483">
        <f t="shared" si="82"/>
        <v>0.81520000000000004</v>
      </c>
      <c r="K1056" s="483" t="str">
        <f t="shared" si="83"/>
        <v/>
      </c>
      <c r="L1056" t="str">
        <f t="shared" si="84"/>
        <v/>
      </c>
    </row>
    <row r="1057" spans="1:12" x14ac:dyDescent="0.25">
      <c r="A1057" s="489" t="s">
        <v>991</v>
      </c>
      <c r="B1057" s="489" t="s">
        <v>1083</v>
      </c>
      <c r="C1057" s="489" t="s">
        <v>653</v>
      </c>
      <c r="D1057" t="str">
        <f t="shared" si="80"/>
        <v>KY, KNOX County</v>
      </c>
      <c r="E1057" s="489" t="s">
        <v>147</v>
      </c>
      <c r="F1057" s="489" t="s">
        <v>147</v>
      </c>
      <c r="G1057" s="483">
        <v>0.81520000000000004</v>
      </c>
      <c r="H1057">
        <v>0.7863</v>
      </c>
      <c r="I1057" s="490">
        <f t="shared" si="81"/>
        <v>3.6754419432786518E-2</v>
      </c>
      <c r="J1057" s="483">
        <f t="shared" si="82"/>
        <v>0.81520000000000004</v>
      </c>
      <c r="K1057" s="483" t="str">
        <f t="shared" si="83"/>
        <v/>
      </c>
      <c r="L1057" t="str">
        <f t="shared" si="84"/>
        <v/>
      </c>
    </row>
    <row r="1058" spans="1:12" x14ac:dyDescent="0.25">
      <c r="A1058" s="489" t="s">
        <v>1100</v>
      </c>
      <c r="B1058" s="489" t="s">
        <v>1083</v>
      </c>
      <c r="C1058" s="489" t="s">
        <v>653</v>
      </c>
      <c r="D1058" t="str">
        <f t="shared" si="80"/>
        <v>KY, LARUE County</v>
      </c>
      <c r="E1058" s="489" t="s">
        <v>146</v>
      </c>
      <c r="F1058" s="489" t="s">
        <v>146</v>
      </c>
      <c r="G1058" s="483">
        <v>0.85009999999999997</v>
      </c>
      <c r="H1058" s="483">
        <v>0.85101000000000004</v>
      </c>
      <c r="I1058" s="490">
        <f t="shared" si="81"/>
        <v>-1.0693176343404629E-3</v>
      </c>
      <c r="J1058" s="483">
        <f t="shared" si="82"/>
        <v>0.85009999999999997</v>
      </c>
      <c r="K1058" s="483" t="str">
        <f t="shared" si="83"/>
        <v/>
      </c>
      <c r="L1058" t="str">
        <f t="shared" si="84"/>
        <v/>
      </c>
    </row>
    <row r="1059" spans="1:12" x14ac:dyDescent="0.25">
      <c r="A1059" s="489" t="s">
        <v>1981</v>
      </c>
      <c r="B1059" s="489" t="s">
        <v>1083</v>
      </c>
      <c r="C1059" s="489" t="s">
        <v>653</v>
      </c>
      <c r="D1059" t="str">
        <f t="shared" si="80"/>
        <v>KY, LAUREL County</v>
      </c>
      <c r="E1059" s="489" t="s">
        <v>147</v>
      </c>
      <c r="F1059" s="489" t="s">
        <v>147</v>
      </c>
      <c r="G1059" s="483">
        <v>0.81520000000000004</v>
      </c>
      <c r="H1059">
        <v>0.7863</v>
      </c>
      <c r="I1059" s="490">
        <f t="shared" si="81"/>
        <v>3.6754419432786518E-2</v>
      </c>
      <c r="J1059" s="483">
        <f t="shared" si="82"/>
        <v>0.81520000000000004</v>
      </c>
      <c r="K1059" s="483" t="str">
        <f t="shared" si="83"/>
        <v/>
      </c>
      <c r="L1059" t="str">
        <f t="shared" si="84"/>
        <v/>
      </c>
    </row>
    <row r="1060" spans="1:12" x14ac:dyDescent="0.25">
      <c r="A1060" s="489" t="s">
        <v>706</v>
      </c>
      <c r="B1060" s="489" t="s">
        <v>1083</v>
      </c>
      <c r="C1060" s="489" t="s">
        <v>653</v>
      </c>
      <c r="D1060" t="str">
        <f t="shared" si="80"/>
        <v>KY, LAWRENCE County</v>
      </c>
      <c r="E1060" s="489" t="s">
        <v>146</v>
      </c>
      <c r="F1060" s="489" t="s">
        <v>147</v>
      </c>
      <c r="G1060" s="483">
        <v>0.82479999999999998</v>
      </c>
      <c r="H1060">
        <v>0.7863</v>
      </c>
      <c r="I1060" s="490">
        <f t="shared" si="81"/>
        <v>4.8963499936411012E-2</v>
      </c>
      <c r="J1060" s="483">
        <f t="shared" si="82"/>
        <v>0.82479999999999998</v>
      </c>
      <c r="K1060" s="483" t="str">
        <f t="shared" si="83"/>
        <v/>
      </c>
      <c r="L1060" t="str">
        <f t="shared" si="84"/>
        <v/>
      </c>
    </row>
    <row r="1061" spans="1:12" x14ac:dyDescent="0.25">
      <c r="A1061" s="489" t="s">
        <v>707</v>
      </c>
      <c r="B1061" s="489" t="s">
        <v>1083</v>
      </c>
      <c r="C1061" s="489" t="s">
        <v>653</v>
      </c>
      <c r="D1061" t="str">
        <f t="shared" si="80"/>
        <v>KY, LEE County</v>
      </c>
      <c r="E1061" s="489" t="s">
        <v>147</v>
      </c>
      <c r="F1061" s="489" t="s">
        <v>147</v>
      </c>
      <c r="G1061" s="483">
        <v>0.81520000000000004</v>
      </c>
      <c r="H1061">
        <v>0.7863</v>
      </c>
      <c r="I1061" s="490">
        <f t="shared" si="81"/>
        <v>3.6754419432786518E-2</v>
      </c>
      <c r="J1061" s="483">
        <f t="shared" si="82"/>
        <v>0.81520000000000004</v>
      </c>
      <c r="K1061" s="483" t="str">
        <f t="shared" si="83"/>
        <v/>
      </c>
      <c r="L1061" t="str">
        <f t="shared" si="84"/>
        <v/>
      </c>
    </row>
    <row r="1062" spans="1:12" x14ac:dyDescent="0.25">
      <c r="A1062" s="489" t="s">
        <v>1982</v>
      </c>
      <c r="B1062" s="489" t="s">
        <v>1083</v>
      </c>
      <c r="C1062" s="489" t="s">
        <v>653</v>
      </c>
      <c r="D1062" t="str">
        <f t="shared" si="80"/>
        <v>KY, LESLIE County</v>
      </c>
      <c r="E1062" s="489" t="s">
        <v>147</v>
      </c>
      <c r="F1062" s="489" t="s">
        <v>147</v>
      </c>
      <c r="G1062" s="483">
        <v>0.81520000000000004</v>
      </c>
      <c r="H1062">
        <v>0.7863</v>
      </c>
      <c r="I1062" s="490">
        <f t="shared" si="81"/>
        <v>3.6754419432786518E-2</v>
      </c>
      <c r="J1062" s="483">
        <f t="shared" si="82"/>
        <v>0.81520000000000004</v>
      </c>
      <c r="K1062" s="483" t="str">
        <f t="shared" si="83"/>
        <v/>
      </c>
      <c r="L1062" t="str">
        <f t="shared" si="84"/>
        <v/>
      </c>
    </row>
    <row r="1063" spans="1:12" x14ac:dyDescent="0.25">
      <c r="A1063" s="489" t="s">
        <v>1983</v>
      </c>
      <c r="B1063" s="489" t="s">
        <v>1083</v>
      </c>
      <c r="C1063" s="489" t="s">
        <v>653</v>
      </c>
      <c r="D1063" t="str">
        <f t="shared" si="80"/>
        <v>KY, LETCHER County</v>
      </c>
      <c r="E1063" s="489" t="s">
        <v>147</v>
      </c>
      <c r="F1063" s="489" t="s">
        <v>147</v>
      </c>
      <c r="G1063" s="483">
        <v>0.81520000000000004</v>
      </c>
      <c r="H1063">
        <v>0.7863</v>
      </c>
      <c r="I1063" s="490">
        <f t="shared" si="81"/>
        <v>3.6754419432786518E-2</v>
      </c>
      <c r="J1063" s="483">
        <f t="shared" si="82"/>
        <v>0.81520000000000004</v>
      </c>
      <c r="K1063" s="483" t="str">
        <f t="shared" si="83"/>
        <v/>
      </c>
      <c r="L1063" t="str">
        <f t="shared" si="84"/>
        <v/>
      </c>
    </row>
    <row r="1064" spans="1:12" x14ac:dyDescent="0.25">
      <c r="A1064" s="489" t="s">
        <v>1859</v>
      </c>
      <c r="B1064" s="489" t="s">
        <v>1083</v>
      </c>
      <c r="C1064" s="489" t="s">
        <v>653</v>
      </c>
      <c r="D1064" t="str">
        <f t="shared" si="80"/>
        <v>KY, LEWIS County</v>
      </c>
      <c r="E1064" s="489" t="s">
        <v>147</v>
      </c>
      <c r="F1064" s="489" t="s">
        <v>147</v>
      </c>
      <c r="G1064" s="483">
        <v>0.81520000000000004</v>
      </c>
      <c r="H1064">
        <v>0.7863</v>
      </c>
      <c r="I1064" s="490">
        <f t="shared" si="81"/>
        <v>3.6754419432786518E-2</v>
      </c>
      <c r="J1064" s="483">
        <f t="shared" si="82"/>
        <v>0.81520000000000004</v>
      </c>
      <c r="K1064" s="483" t="str">
        <f t="shared" si="83"/>
        <v/>
      </c>
      <c r="L1064" t="str">
        <f t="shared" si="84"/>
        <v/>
      </c>
    </row>
    <row r="1065" spans="1:12" x14ac:dyDescent="0.25">
      <c r="A1065" s="489" t="s">
        <v>761</v>
      </c>
      <c r="B1065" s="489" t="s">
        <v>1083</v>
      </c>
      <c r="C1065" s="489" t="s">
        <v>653</v>
      </c>
      <c r="D1065" t="str">
        <f t="shared" si="80"/>
        <v>KY, LINCOLN County</v>
      </c>
      <c r="E1065" s="489" t="s">
        <v>147</v>
      </c>
      <c r="F1065" s="489" t="s">
        <v>147</v>
      </c>
      <c r="G1065" s="483">
        <v>0.81520000000000004</v>
      </c>
      <c r="H1065">
        <v>0.7863</v>
      </c>
      <c r="I1065" s="490">
        <f t="shared" si="81"/>
        <v>3.6754419432786518E-2</v>
      </c>
      <c r="J1065" s="483">
        <f t="shared" si="82"/>
        <v>0.81520000000000004</v>
      </c>
      <c r="K1065" s="483" t="str">
        <f t="shared" si="83"/>
        <v/>
      </c>
      <c r="L1065" t="str">
        <f t="shared" si="84"/>
        <v/>
      </c>
    </row>
    <row r="1066" spans="1:12" x14ac:dyDescent="0.25">
      <c r="A1066" s="489" t="s">
        <v>992</v>
      </c>
      <c r="B1066" s="489" t="s">
        <v>1083</v>
      </c>
      <c r="C1066" s="489" t="s">
        <v>653</v>
      </c>
      <c r="D1066" t="str">
        <f t="shared" si="80"/>
        <v>KY, LIVINGSTON County</v>
      </c>
      <c r="E1066" s="489" t="s">
        <v>146</v>
      </c>
      <c r="F1066" s="489" t="s">
        <v>147</v>
      </c>
      <c r="G1066" s="483">
        <v>0.85719999999999996</v>
      </c>
      <c r="H1066">
        <v>0.7863</v>
      </c>
      <c r="I1066" s="490">
        <f t="shared" si="81"/>
        <v>9.0169146636143921E-2</v>
      </c>
      <c r="J1066" s="483">
        <f t="shared" si="82"/>
        <v>0.85719999999999996</v>
      </c>
      <c r="K1066" s="483" t="str">
        <f t="shared" si="83"/>
        <v/>
      </c>
      <c r="L1066" t="str">
        <f t="shared" si="84"/>
        <v/>
      </c>
    </row>
    <row r="1067" spans="1:12" x14ac:dyDescent="0.25">
      <c r="A1067" s="489" t="s">
        <v>763</v>
      </c>
      <c r="B1067" s="489" t="s">
        <v>1083</v>
      </c>
      <c r="C1067" s="489" t="s">
        <v>653</v>
      </c>
      <c r="D1067" t="str">
        <f t="shared" si="80"/>
        <v>KY, LOGAN County</v>
      </c>
      <c r="E1067" s="489" t="s">
        <v>147</v>
      </c>
      <c r="F1067" s="489" t="s">
        <v>147</v>
      </c>
      <c r="G1067" s="483">
        <v>0.81520000000000004</v>
      </c>
      <c r="H1067">
        <v>0.7863</v>
      </c>
      <c r="I1067" s="490">
        <f t="shared" si="81"/>
        <v>3.6754419432786518E-2</v>
      </c>
      <c r="J1067" s="483">
        <f t="shared" si="82"/>
        <v>0.81520000000000004</v>
      </c>
      <c r="K1067" s="483" t="str">
        <f t="shared" si="83"/>
        <v/>
      </c>
      <c r="L1067" t="str">
        <f t="shared" si="84"/>
        <v/>
      </c>
    </row>
    <row r="1068" spans="1:12" x14ac:dyDescent="0.25">
      <c r="A1068" s="489" t="s">
        <v>1048</v>
      </c>
      <c r="B1068" s="489" t="s">
        <v>1083</v>
      </c>
      <c r="C1068" s="489" t="s">
        <v>653</v>
      </c>
      <c r="D1068" t="str">
        <f t="shared" si="80"/>
        <v>KY, LYON County</v>
      </c>
      <c r="E1068" s="489" t="s">
        <v>147</v>
      </c>
      <c r="F1068" s="489" t="s">
        <v>147</v>
      </c>
      <c r="G1068" s="483">
        <v>0.81520000000000004</v>
      </c>
      <c r="H1068">
        <v>0.7863</v>
      </c>
      <c r="I1068" s="490">
        <f t="shared" si="81"/>
        <v>3.6754419432786518E-2</v>
      </c>
      <c r="J1068" s="483">
        <f t="shared" si="82"/>
        <v>0.81520000000000004</v>
      </c>
      <c r="K1068" s="483" t="str">
        <f t="shared" si="83"/>
        <v/>
      </c>
      <c r="L1068" t="str">
        <f t="shared" si="84"/>
        <v/>
      </c>
    </row>
    <row r="1069" spans="1:12" x14ac:dyDescent="0.25">
      <c r="A1069" s="489" t="s">
        <v>1101</v>
      </c>
      <c r="B1069" s="489" t="s">
        <v>1083</v>
      </c>
      <c r="C1069" s="489" t="s">
        <v>653</v>
      </c>
      <c r="D1069" t="str">
        <f t="shared" si="80"/>
        <v>KY, MC CRACKEN County</v>
      </c>
      <c r="E1069" s="489" t="s">
        <v>146</v>
      </c>
      <c r="F1069" s="489" t="s">
        <v>147</v>
      </c>
      <c r="G1069" s="483">
        <v>0.85719999999999996</v>
      </c>
      <c r="H1069">
        <v>0.7863</v>
      </c>
      <c r="I1069" s="490">
        <f t="shared" si="81"/>
        <v>9.0169146636143921E-2</v>
      </c>
      <c r="J1069" s="483">
        <f t="shared" si="82"/>
        <v>0.85719999999999996</v>
      </c>
      <c r="K1069" s="483" t="str">
        <f t="shared" si="83"/>
        <v/>
      </c>
      <c r="L1069" t="str">
        <f t="shared" si="84"/>
        <v/>
      </c>
    </row>
    <row r="1070" spans="1:12" x14ac:dyDescent="0.25">
      <c r="A1070" s="489" t="s">
        <v>1984</v>
      </c>
      <c r="B1070" s="489" t="s">
        <v>1083</v>
      </c>
      <c r="C1070" s="489" t="s">
        <v>653</v>
      </c>
      <c r="D1070" t="str">
        <f t="shared" si="80"/>
        <v>KY, MC CREARY County</v>
      </c>
      <c r="E1070" s="489" t="s">
        <v>147</v>
      </c>
      <c r="F1070" s="489" t="s">
        <v>147</v>
      </c>
      <c r="G1070" s="483">
        <v>0.81520000000000004</v>
      </c>
      <c r="H1070">
        <v>0.7863</v>
      </c>
      <c r="I1070" s="490">
        <f t="shared" si="81"/>
        <v>3.6754419432786518E-2</v>
      </c>
      <c r="J1070" s="483">
        <f t="shared" si="82"/>
        <v>0.81520000000000004</v>
      </c>
      <c r="K1070" s="483" t="str">
        <f t="shared" si="83"/>
        <v/>
      </c>
      <c r="L1070" t="str">
        <f t="shared" si="84"/>
        <v/>
      </c>
    </row>
    <row r="1071" spans="1:12" x14ac:dyDescent="0.25">
      <c r="A1071" s="489" t="s">
        <v>994</v>
      </c>
      <c r="B1071" s="489" t="s">
        <v>1083</v>
      </c>
      <c r="C1071" s="489" t="s">
        <v>653</v>
      </c>
      <c r="D1071" t="str">
        <f t="shared" si="80"/>
        <v>KY, MC LEAN County</v>
      </c>
      <c r="E1071" s="489" t="s">
        <v>146</v>
      </c>
      <c r="F1071" s="489" t="s">
        <v>146</v>
      </c>
      <c r="G1071" s="483">
        <v>0.85150000000000003</v>
      </c>
      <c r="H1071">
        <v>0.85550000000000004</v>
      </c>
      <c r="I1071" s="490">
        <f t="shared" si="81"/>
        <v>-4.6756282875511437E-3</v>
      </c>
      <c r="J1071" s="483">
        <f t="shared" si="82"/>
        <v>0.85150000000000003</v>
      </c>
      <c r="K1071" s="483" t="str">
        <f t="shared" si="83"/>
        <v/>
      </c>
      <c r="L1071" t="str">
        <f t="shared" si="84"/>
        <v/>
      </c>
    </row>
    <row r="1072" spans="1:12" x14ac:dyDescent="0.25">
      <c r="A1072" s="489" t="s">
        <v>711</v>
      </c>
      <c r="B1072" s="489" t="s">
        <v>1083</v>
      </c>
      <c r="C1072" s="489" t="s">
        <v>653</v>
      </c>
      <c r="D1072" t="str">
        <f t="shared" si="80"/>
        <v>KY, MADISON County</v>
      </c>
      <c r="E1072" s="489" t="s">
        <v>147</v>
      </c>
      <c r="F1072" s="489" t="s">
        <v>147</v>
      </c>
      <c r="G1072" s="483">
        <v>0.81520000000000004</v>
      </c>
      <c r="H1072">
        <v>0.7863</v>
      </c>
      <c r="I1072" s="490">
        <f t="shared" si="81"/>
        <v>3.6754419432786518E-2</v>
      </c>
      <c r="J1072" s="483">
        <f t="shared" si="82"/>
        <v>0.81520000000000004</v>
      </c>
      <c r="K1072" s="483" t="str">
        <f t="shared" si="83"/>
        <v/>
      </c>
      <c r="L1072" t="str">
        <f t="shared" si="84"/>
        <v/>
      </c>
    </row>
    <row r="1073" spans="1:12" x14ac:dyDescent="0.25">
      <c r="A1073" s="489" t="s">
        <v>1985</v>
      </c>
      <c r="B1073" s="489" t="s">
        <v>1083</v>
      </c>
      <c r="C1073" s="489" t="s">
        <v>653</v>
      </c>
      <c r="D1073" t="str">
        <f t="shared" si="80"/>
        <v>KY, MAGOFFIN County</v>
      </c>
      <c r="E1073" s="489" t="s">
        <v>147</v>
      </c>
      <c r="F1073" s="489" t="s">
        <v>147</v>
      </c>
      <c r="G1073" s="483">
        <v>0.81520000000000004</v>
      </c>
      <c r="H1073">
        <v>0.7863</v>
      </c>
      <c r="I1073" s="490">
        <f t="shared" si="81"/>
        <v>3.6754419432786518E-2</v>
      </c>
      <c r="J1073" s="483">
        <f t="shared" si="82"/>
        <v>0.81520000000000004</v>
      </c>
      <c r="K1073" s="483" t="str">
        <f t="shared" si="83"/>
        <v/>
      </c>
      <c r="L1073" t="str">
        <f t="shared" si="84"/>
        <v/>
      </c>
    </row>
    <row r="1074" spans="1:12" x14ac:dyDescent="0.25">
      <c r="A1074" s="489" t="s">
        <v>712</v>
      </c>
      <c r="B1074" s="489" t="s">
        <v>1083</v>
      </c>
      <c r="C1074" s="489" t="s">
        <v>653</v>
      </c>
      <c r="D1074" t="str">
        <f t="shared" si="80"/>
        <v>KY, MARION County</v>
      </c>
      <c r="E1074" s="489" t="s">
        <v>147</v>
      </c>
      <c r="F1074" s="489" t="s">
        <v>147</v>
      </c>
      <c r="G1074" s="483">
        <v>0.81520000000000004</v>
      </c>
      <c r="H1074">
        <v>0.7863</v>
      </c>
      <c r="I1074" s="490">
        <f t="shared" si="81"/>
        <v>3.6754419432786518E-2</v>
      </c>
      <c r="J1074" s="483">
        <f t="shared" si="82"/>
        <v>0.81520000000000004</v>
      </c>
      <c r="K1074" s="483" t="str">
        <f t="shared" si="83"/>
        <v/>
      </c>
      <c r="L1074" t="str">
        <f t="shared" si="84"/>
        <v/>
      </c>
    </row>
    <row r="1075" spans="1:12" x14ac:dyDescent="0.25">
      <c r="A1075" s="489" t="s">
        <v>713</v>
      </c>
      <c r="B1075" s="489" t="s">
        <v>1083</v>
      </c>
      <c r="C1075" s="489" t="s">
        <v>653</v>
      </c>
      <c r="D1075" t="str">
        <f t="shared" si="80"/>
        <v>KY, MARSHALL County</v>
      </c>
      <c r="E1075" s="489" t="s">
        <v>147</v>
      </c>
      <c r="F1075" s="489" t="s">
        <v>147</v>
      </c>
      <c r="G1075" s="483">
        <v>0.81520000000000004</v>
      </c>
      <c r="H1075">
        <v>0.7863</v>
      </c>
      <c r="I1075" s="490">
        <f t="shared" si="81"/>
        <v>3.6754419432786518E-2</v>
      </c>
      <c r="J1075" s="483">
        <f t="shared" si="82"/>
        <v>0.81520000000000004</v>
      </c>
      <c r="K1075" s="483" t="str">
        <f t="shared" si="83"/>
        <v/>
      </c>
      <c r="L1075" t="str">
        <f t="shared" si="84"/>
        <v/>
      </c>
    </row>
    <row r="1076" spans="1:12" x14ac:dyDescent="0.25">
      <c r="A1076" s="489" t="s">
        <v>875</v>
      </c>
      <c r="B1076" s="489" t="s">
        <v>1083</v>
      </c>
      <c r="C1076" s="489" t="s">
        <v>653</v>
      </c>
      <c r="D1076" t="str">
        <f t="shared" si="80"/>
        <v>KY, MARTIN County</v>
      </c>
      <c r="E1076" s="489" t="s">
        <v>147</v>
      </c>
      <c r="F1076" s="489" t="s">
        <v>147</v>
      </c>
      <c r="G1076" s="483">
        <v>0.81520000000000004</v>
      </c>
      <c r="H1076">
        <v>0.7863</v>
      </c>
      <c r="I1076" s="490">
        <f t="shared" si="81"/>
        <v>3.6754419432786518E-2</v>
      </c>
      <c r="J1076" s="483">
        <f t="shared" si="82"/>
        <v>0.81520000000000004</v>
      </c>
      <c r="K1076" s="483" t="str">
        <f t="shared" si="83"/>
        <v/>
      </c>
      <c r="L1076" t="str">
        <f t="shared" si="84"/>
        <v/>
      </c>
    </row>
    <row r="1077" spans="1:12" x14ac:dyDescent="0.25">
      <c r="A1077" s="489" t="s">
        <v>1875</v>
      </c>
      <c r="B1077" s="489" t="s">
        <v>1083</v>
      </c>
      <c r="C1077" s="489" t="s">
        <v>653</v>
      </c>
      <c r="D1077" t="str">
        <f t="shared" si="80"/>
        <v>KY, MASON County</v>
      </c>
      <c r="E1077" s="489" t="s">
        <v>147</v>
      </c>
      <c r="F1077" s="489" t="s">
        <v>147</v>
      </c>
      <c r="G1077" s="483">
        <v>0.81520000000000004</v>
      </c>
      <c r="H1077">
        <v>0.7863</v>
      </c>
      <c r="I1077" s="490">
        <f t="shared" si="81"/>
        <v>3.6754419432786518E-2</v>
      </c>
      <c r="J1077" s="483">
        <f t="shared" si="82"/>
        <v>0.81520000000000004</v>
      </c>
      <c r="K1077" s="483" t="str">
        <f t="shared" si="83"/>
        <v/>
      </c>
      <c r="L1077" t="str">
        <f t="shared" si="84"/>
        <v/>
      </c>
    </row>
    <row r="1078" spans="1:12" x14ac:dyDescent="0.25">
      <c r="A1078" s="489" t="s">
        <v>1065</v>
      </c>
      <c r="B1078" s="489" t="s">
        <v>1083</v>
      </c>
      <c r="C1078" s="489" t="s">
        <v>653</v>
      </c>
      <c r="D1078" t="str">
        <f t="shared" si="80"/>
        <v>KY, MEADE County</v>
      </c>
      <c r="E1078" s="489" t="s">
        <v>146</v>
      </c>
      <c r="F1078" s="489" t="s">
        <v>146</v>
      </c>
      <c r="G1078" s="483">
        <v>0.90680000000000005</v>
      </c>
      <c r="H1078" s="483">
        <v>0.85101000000000004</v>
      </c>
      <c r="I1078" s="490">
        <f t="shared" si="81"/>
        <v>6.5557396505328963E-2</v>
      </c>
      <c r="J1078" s="483">
        <f t="shared" si="82"/>
        <v>0.90680000000000005</v>
      </c>
      <c r="K1078" s="483" t="str">
        <f t="shared" si="83"/>
        <v/>
      </c>
      <c r="L1078" t="str">
        <f t="shared" si="84"/>
        <v/>
      </c>
    </row>
    <row r="1079" spans="1:12" x14ac:dyDescent="0.25">
      <c r="A1079" s="489" t="s">
        <v>1986</v>
      </c>
      <c r="B1079" s="489" t="s">
        <v>1083</v>
      </c>
      <c r="C1079" s="489" t="s">
        <v>653</v>
      </c>
      <c r="D1079" t="str">
        <f t="shared" si="80"/>
        <v>KY, MENIFEE County</v>
      </c>
      <c r="E1079" s="489" t="s">
        <v>147</v>
      </c>
      <c r="F1079" s="489" t="s">
        <v>147</v>
      </c>
      <c r="G1079" s="483">
        <v>0.81520000000000004</v>
      </c>
      <c r="H1079">
        <v>0.7863</v>
      </c>
      <c r="I1079" s="490">
        <f t="shared" si="81"/>
        <v>3.6754419432786518E-2</v>
      </c>
      <c r="J1079" s="483">
        <f t="shared" si="82"/>
        <v>0.81520000000000004</v>
      </c>
      <c r="K1079" s="483" t="str">
        <f t="shared" si="83"/>
        <v/>
      </c>
      <c r="L1079" t="str">
        <f t="shared" si="84"/>
        <v/>
      </c>
    </row>
    <row r="1080" spans="1:12" x14ac:dyDescent="0.25">
      <c r="A1080" s="489" t="s">
        <v>998</v>
      </c>
      <c r="B1080" s="489" t="s">
        <v>1083</v>
      </c>
      <c r="C1080" s="489" t="s">
        <v>653</v>
      </c>
      <c r="D1080" t="str">
        <f t="shared" si="80"/>
        <v>KY, MERCER County</v>
      </c>
      <c r="E1080" s="489" t="s">
        <v>147</v>
      </c>
      <c r="F1080" s="489" t="s">
        <v>147</v>
      </c>
      <c r="G1080" s="483">
        <v>0.81520000000000004</v>
      </c>
      <c r="H1080">
        <v>0.7863</v>
      </c>
      <c r="I1080" s="490">
        <f t="shared" si="81"/>
        <v>3.6754419432786518E-2</v>
      </c>
      <c r="J1080" s="483">
        <f t="shared" si="82"/>
        <v>0.81520000000000004</v>
      </c>
      <c r="K1080" s="483" t="str">
        <f t="shared" si="83"/>
        <v/>
      </c>
      <c r="L1080" t="str">
        <f t="shared" si="84"/>
        <v/>
      </c>
    </row>
    <row r="1081" spans="1:12" x14ac:dyDescent="0.25">
      <c r="A1081" s="489" t="s">
        <v>1987</v>
      </c>
      <c r="B1081" s="489" t="s">
        <v>1083</v>
      </c>
      <c r="C1081" s="489" t="s">
        <v>653</v>
      </c>
      <c r="D1081" t="str">
        <f t="shared" si="80"/>
        <v>KY, METCALFE County</v>
      </c>
      <c r="E1081" s="489" t="s">
        <v>147</v>
      </c>
      <c r="F1081" s="489" t="s">
        <v>147</v>
      </c>
      <c r="G1081" s="483">
        <v>0.81520000000000004</v>
      </c>
      <c r="H1081">
        <v>0.7863</v>
      </c>
      <c r="I1081" s="490">
        <f t="shared" si="81"/>
        <v>3.6754419432786518E-2</v>
      </c>
      <c r="J1081" s="483">
        <f t="shared" si="82"/>
        <v>0.81520000000000004</v>
      </c>
      <c r="K1081" s="483" t="str">
        <f t="shared" si="83"/>
        <v/>
      </c>
      <c r="L1081" t="str">
        <f t="shared" si="84"/>
        <v/>
      </c>
    </row>
    <row r="1082" spans="1:12" x14ac:dyDescent="0.25">
      <c r="A1082" s="489" t="s">
        <v>715</v>
      </c>
      <c r="B1082" s="489" t="s">
        <v>1083</v>
      </c>
      <c r="C1082" s="489" t="s">
        <v>653</v>
      </c>
      <c r="D1082" t="str">
        <f t="shared" si="80"/>
        <v>KY, MONROE County</v>
      </c>
      <c r="E1082" s="489" t="s">
        <v>147</v>
      </c>
      <c r="F1082" s="489" t="s">
        <v>147</v>
      </c>
      <c r="G1082" s="483">
        <v>0.81520000000000004</v>
      </c>
      <c r="H1082">
        <v>0.7863</v>
      </c>
      <c r="I1082" s="490">
        <f t="shared" si="81"/>
        <v>3.6754419432786518E-2</v>
      </c>
      <c r="J1082" s="483">
        <f t="shared" si="82"/>
        <v>0.81520000000000004</v>
      </c>
      <c r="K1082" s="483" t="str">
        <f t="shared" si="83"/>
        <v/>
      </c>
      <c r="L1082" t="str">
        <f t="shared" si="84"/>
        <v/>
      </c>
    </row>
    <row r="1083" spans="1:12" x14ac:dyDescent="0.25">
      <c r="A1083" s="489" t="s">
        <v>716</v>
      </c>
      <c r="B1083" s="489" t="s">
        <v>1083</v>
      </c>
      <c r="C1083" s="489" t="s">
        <v>653</v>
      </c>
      <c r="D1083" t="str">
        <f t="shared" si="80"/>
        <v>KY, MONTGOMERY County</v>
      </c>
      <c r="E1083" s="489" t="s">
        <v>147</v>
      </c>
      <c r="F1083" s="489" t="s">
        <v>147</v>
      </c>
      <c r="G1083" s="483">
        <v>0.81520000000000004</v>
      </c>
      <c r="H1083">
        <v>0.7863</v>
      </c>
      <c r="I1083" s="490">
        <f t="shared" si="81"/>
        <v>3.6754419432786518E-2</v>
      </c>
      <c r="J1083" s="483">
        <f t="shared" si="82"/>
        <v>0.81520000000000004</v>
      </c>
      <c r="K1083" s="483" t="str">
        <f t="shared" si="83"/>
        <v/>
      </c>
      <c r="L1083" t="str">
        <f t="shared" si="84"/>
        <v/>
      </c>
    </row>
    <row r="1084" spans="1:12" x14ac:dyDescent="0.25">
      <c r="A1084" s="489" t="s">
        <v>717</v>
      </c>
      <c r="B1084" s="489" t="s">
        <v>1083</v>
      </c>
      <c r="C1084" s="489" t="s">
        <v>653</v>
      </c>
      <c r="D1084" t="str">
        <f t="shared" si="80"/>
        <v>KY, MORGAN County</v>
      </c>
      <c r="E1084" s="489" t="s">
        <v>147</v>
      </c>
      <c r="F1084" s="489" t="s">
        <v>147</v>
      </c>
      <c r="G1084" s="483">
        <v>0.81520000000000004</v>
      </c>
      <c r="H1084">
        <v>0.7863</v>
      </c>
      <c r="I1084" s="490">
        <f t="shared" si="81"/>
        <v>3.6754419432786518E-2</v>
      </c>
      <c r="J1084" s="483">
        <f t="shared" si="82"/>
        <v>0.81520000000000004</v>
      </c>
      <c r="K1084" s="483" t="str">
        <f t="shared" si="83"/>
        <v/>
      </c>
      <c r="L1084" t="str">
        <f t="shared" si="84"/>
        <v/>
      </c>
    </row>
    <row r="1085" spans="1:12" x14ac:dyDescent="0.25">
      <c r="A1085" s="489" t="s">
        <v>1988</v>
      </c>
      <c r="B1085" s="489" t="s">
        <v>1083</v>
      </c>
      <c r="C1085" s="489" t="s">
        <v>653</v>
      </c>
      <c r="D1085" t="str">
        <f t="shared" si="80"/>
        <v>KY, MUHLENBERG County</v>
      </c>
      <c r="E1085" s="489" t="s">
        <v>147</v>
      </c>
      <c r="F1085" s="489" t="s">
        <v>147</v>
      </c>
      <c r="G1085" s="483">
        <v>0.81520000000000004</v>
      </c>
      <c r="H1085">
        <v>0.7863</v>
      </c>
      <c r="I1085" s="490">
        <f t="shared" si="81"/>
        <v>3.6754419432786518E-2</v>
      </c>
      <c r="J1085" s="483">
        <f t="shared" si="82"/>
        <v>0.81520000000000004</v>
      </c>
      <c r="K1085" s="483" t="str">
        <f t="shared" si="83"/>
        <v/>
      </c>
      <c r="L1085" t="str">
        <f t="shared" si="84"/>
        <v/>
      </c>
    </row>
    <row r="1086" spans="1:12" x14ac:dyDescent="0.25">
      <c r="A1086" s="489" t="s">
        <v>1102</v>
      </c>
      <c r="B1086" s="489" t="s">
        <v>1083</v>
      </c>
      <c r="C1086" s="489" t="s">
        <v>653</v>
      </c>
      <c r="D1086" t="str">
        <f t="shared" si="80"/>
        <v>KY, NELSON County</v>
      </c>
      <c r="E1086" s="489" t="s">
        <v>146</v>
      </c>
      <c r="F1086" s="489" t="s">
        <v>147</v>
      </c>
      <c r="G1086" s="483">
        <v>0.90680000000000005</v>
      </c>
      <c r="H1086">
        <v>0.7863</v>
      </c>
      <c r="I1086" s="490">
        <f t="shared" si="81"/>
        <v>0.15324939590487097</v>
      </c>
      <c r="J1086" s="483">
        <f t="shared" si="82"/>
        <v>0.90680000000000005</v>
      </c>
      <c r="K1086" s="483" t="str">
        <f t="shared" si="83"/>
        <v/>
      </c>
      <c r="L1086" t="str">
        <f t="shared" si="84"/>
        <v/>
      </c>
    </row>
    <row r="1087" spans="1:12" x14ac:dyDescent="0.25">
      <c r="A1087" s="489" t="s">
        <v>1989</v>
      </c>
      <c r="B1087" s="489" t="s">
        <v>1083</v>
      </c>
      <c r="C1087" s="489" t="s">
        <v>653</v>
      </c>
      <c r="D1087" t="str">
        <f t="shared" si="80"/>
        <v>KY, NICHOLAS County</v>
      </c>
      <c r="E1087" s="489" t="s">
        <v>147</v>
      </c>
      <c r="F1087" s="489" t="s">
        <v>147</v>
      </c>
      <c r="G1087" s="483">
        <v>0.81520000000000004</v>
      </c>
      <c r="H1087">
        <v>0.7863</v>
      </c>
      <c r="I1087" s="490">
        <f t="shared" si="81"/>
        <v>3.6754419432786518E-2</v>
      </c>
      <c r="J1087" s="483">
        <f t="shared" si="82"/>
        <v>0.81520000000000004</v>
      </c>
      <c r="K1087" s="483" t="str">
        <f t="shared" si="83"/>
        <v/>
      </c>
      <c r="L1087" t="str">
        <f t="shared" si="84"/>
        <v/>
      </c>
    </row>
    <row r="1088" spans="1:12" x14ac:dyDescent="0.25">
      <c r="A1088" s="489" t="s">
        <v>1023</v>
      </c>
      <c r="B1088" s="489" t="s">
        <v>1083</v>
      </c>
      <c r="C1088" s="489" t="s">
        <v>653</v>
      </c>
      <c r="D1088" t="str">
        <f t="shared" si="80"/>
        <v>KY, OHIO County</v>
      </c>
      <c r="E1088" s="489" t="s">
        <v>147</v>
      </c>
      <c r="F1088" s="489" t="s">
        <v>147</v>
      </c>
      <c r="G1088" s="483">
        <v>0.81520000000000004</v>
      </c>
      <c r="H1088">
        <v>0.7863</v>
      </c>
      <c r="I1088" s="490">
        <f t="shared" si="81"/>
        <v>3.6754419432786518E-2</v>
      </c>
      <c r="J1088" s="483">
        <f t="shared" si="82"/>
        <v>0.81520000000000004</v>
      </c>
      <c r="K1088" s="483" t="str">
        <f t="shared" si="83"/>
        <v/>
      </c>
      <c r="L1088" t="str">
        <f t="shared" si="84"/>
        <v/>
      </c>
    </row>
    <row r="1089" spans="1:12" x14ac:dyDescent="0.25">
      <c r="A1089" s="489" t="s">
        <v>1103</v>
      </c>
      <c r="B1089" s="489" t="s">
        <v>1083</v>
      </c>
      <c r="C1089" s="489" t="s">
        <v>653</v>
      </c>
      <c r="D1089" t="str">
        <f t="shared" si="80"/>
        <v>KY, OLDHAM County</v>
      </c>
      <c r="E1089" s="489" t="s">
        <v>146</v>
      </c>
      <c r="F1089" s="489" t="s">
        <v>146</v>
      </c>
      <c r="G1089" s="483">
        <v>0.90680000000000005</v>
      </c>
      <c r="H1089">
        <v>0.87929999999999997</v>
      </c>
      <c r="I1089" s="490">
        <f t="shared" si="81"/>
        <v>3.1274877743659821E-2</v>
      </c>
      <c r="J1089" s="483">
        <f t="shared" si="82"/>
        <v>0.90680000000000005</v>
      </c>
      <c r="K1089" s="483" t="str">
        <f t="shared" si="83"/>
        <v/>
      </c>
      <c r="L1089" t="str">
        <f t="shared" si="84"/>
        <v/>
      </c>
    </row>
    <row r="1090" spans="1:12" x14ac:dyDescent="0.25">
      <c r="A1090" s="489" t="s">
        <v>1024</v>
      </c>
      <c r="B1090" s="489" t="s">
        <v>1083</v>
      </c>
      <c r="C1090" s="489" t="s">
        <v>653</v>
      </c>
      <c r="D1090" t="str">
        <f t="shared" ref="D1090:D1153" si="85">B1090&amp;", "&amp;A1090&amp;" "&amp;C1090</f>
        <v>KY, OWEN County</v>
      </c>
      <c r="E1090" s="489" t="s">
        <v>147</v>
      </c>
      <c r="F1090" s="489" t="s">
        <v>147</v>
      </c>
      <c r="G1090" s="483">
        <v>0.81520000000000004</v>
      </c>
      <c r="H1090">
        <v>0.7863</v>
      </c>
      <c r="I1090" s="490">
        <f t="shared" si="81"/>
        <v>3.6754419432786518E-2</v>
      </c>
      <c r="J1090" s="483">
        <f t="shared" si="82"/>
        <v>0.81520000000000004</v>
      </c>
      <c r="K1090" s="483" t="str">
        <f t="shared" si="83"/>
        <v/>
      </c>
      <c r="L1090" t="str">
        <f t="shared" si="84"/>
        <v/>
      </c>
    </row>
    <row r="1091" spans="1:12" x14ac:dyDescent="0.25">
      <c r="A1091" s="489" t="s">
        <v>1990</v>
      </c>
      <c r="B1091" s="489" t="s">
        <v>1083</v>
      </c>
      <c r="C1091" s="489" t="s">
        <v>653</v>
      </c>
      <c r="D1091" t="str">
        <f t="shared" si="85"/>
        <v>KY, OWSLEY County</v>
      </c>
      <c r="E1091" s="489" t="s">
        <v>147</v>
      </c>
      <c r="F1091" s="489" t="s">
        <v>147</v>
      </c>
      <c r="G1091" s="483">
        <v>0.81520000000000004</v>
      </c>
      <c r="H1091">
        <v>0.7863</v>
      </c>
      <c r="I1091" s="490">
        <f t="shared" ref="I1091:I1154" si="86">(G1091-H1091)/H1091</f>
        <v>3.6754419432786518E-2</v>
      </c>
      <c r="J1091" s="483">
        <f t="shared" ref="J1091:J1154" si="87">IF(I1091&lt;=-5%,H1091*0.95,G1091)</f>
        <v>0.81520000000000004</v>
      </c>
      <c r="K1091" s="483" t="str">
        <f t="shared" ref="K1091:K1154" si="88">IF(I1091&lt;=-5%,"Yes","")</f>
        <v/>
      </c>
      <c r="L1091" t="str">
        <f t="shared" ref="L1091:L1154" si="89">IF(K1091="","",1)</f>
        <v/>
      </c>
    </row>
    <row r="1092" spans="1:12" x14ac:dyDescent="0.25">
      <c r="A1092" s="489" t="s">
        <v>1104</v>
      </c>
      <c r="B1092" s="489" t="s">
        <v>1083</v>
      </c>
      <c r="C1092" s="489" t="s">
        <v>653</v>
      </c>
      <c r="D1092" t="str">
        <f t="shared" si="85"/>
        <v>KY, PENDLETON County</v>
      </c>
      <c r="E1092" s="489" t="s">
        <v>146</v>
      </c>
      <c r="F1092" s="489" t="s">
        <v>146</v>
      </c>
      <c r="G1092" s="483">
        <v>0.93310000000000004</v>
      </c>
      <c r="H1092">
        <v>0.9103</v>
      </c>
      <c r="I1092" s="490">
        <f t="shared" si="86"/>
        <v>2.5046687905086282E-2</v>
      </c>
      <c r="J1092" s="483">
        <f t="shared" si="87"/>
        <v>0.93310000000000004</v>
      </c>
      <c r="K1092" s="483" t="str">
        <f t="shared" si="88"/>
        <v/>
      </c>
      <c r="L1092" t="str">
        <f t="shared" si="89"/>
        <v/>
      </c>
    </row>
    <row r="1093" spans="1:12" x14ac:dyDescent="0.25">
      <c r="A1093" s="489" t="s">
        <v>718</v>
      </c>
      <c r="B1093" s="489" t="s">
        <v>1083</v>
      </c>
      <c r="C1093" s="489" t="s">
        <v>653</v>
      </c>
      <c r="D1093" t="str">
        <f t="shared" si="85"/>
        <v>KY, PERRY County</v>
      </c>
      <c r="E1093" s="489" t="s">
        <v>147</v>
      </c>
      <c r="F1093" s="489" t="s">
        <v>147</v>
      </c>
      <c r="G1093" s="483">
        <v>0.81520000000000004</v>
      </c>
      <c r="H1093">
        <v>0.7863</v>
      </c>
      <c r="I1093" s="490">
        <f t="shared" si="86"/>
        <v>3.6754419432786518E-2</v>
      </c>
      <c r="J1093" s="483">
        <f t="shared" si="87"/>
        <v>0.81520000000000004</v>
      </c>
      <c r="K1093" s="483" t="str">
        <f t="shared" si="88"/>
        <v/>
      </c>
      <c r="L1093" t="str">
        <f t="shared" si="89"/>
        <v/>
      </c>
    </row>
    <row r="1094" spans="1:12" x14ac:dyDescent="0.25">
      <c r="A1094" s="489" t="s">
        <v>720</v>
      </c>
      <c r="B1094" s="489" t="s">
        <v>1083</v>
      </c>
      <c r="C1094" s="489" t="s">
        <v>653</v>
      </c>
      <c r="D1094" t="str">
        <f t="shared" si="85"/>
        <v>KY, PIKE County</v>
      </c>
      <c r="E1094" s="489" t="s">
        <v>147</v>
      </c>
      <c r="F1094" s="489" t="s">
        <v>147</v>
      </c>
      <c r="G1094" s="483">
        <v>0.81520000000000004</v>
      </c>
      <c r="H1094">
        <v>0.7863</v>
      </c>
      <c r="I1094" s="490">
        <f t="shared" si="86"/>
        <v>3.6754419432786518E-2</v>
      </c>
      <c r="J1094" s="483">
        <f t="shared" si="87"/>
        <v>0.81520000000000004</v>
      </c>
      <c r="K1094" s="483" t="str">
        <f t="shared" si="88"/>
        <v/>
      </c>
      <c r="L1094" t="str">
        <f t="shared" si="89"/>
        <v/>
      </c>
    </row>
    <row r="1095" spans="1:12" x14ac:dyDescent="0.25">
      <c r="A1095" s="489" t="s">
        <v>1991</v>
      </c>
      <c r="B1095" s="489" t="s">
        <v>1083</v>
      </c>
      <c r="C1095" s="489" t="s">
        <v>653</v>
      </c>
      <c r="D1095" t="str">
        <f t="shared" si="85"/>
        <v>KY, POWELL County</v>
      </c>
      <c r="E1095" s="489" t="s">
        <v>147</v>
      </c>
      <c r="F1095" s="489" t="s">
        <v>147</v>
      </c>
      <c r="G1095" s="483">
        <v>0.81520000000000004</v>
      </c>
      <c r="H1095">
        <v>0.7863</v>
      </c>
      <c r="I1095" s="490">
        <f t="shared" si="86"/>
        <v>3.6754419432786518E-2</v>
      </c>
      <c r="J1095" s="483">
        <f t="shared" si="87"/>
        <v>0.81520000000000004</v>
      </c>
      <c r="K1095" s="483" t="str">
        <f t="shared" si="88"/>
        <v/>
      </c>
      <c r="L1095" t="str">
        <f t="shared" si="89"/>
        <v/>
      </c>
    </row>
    <row r="1096" spans="1:12" x14ac:dyDescent="0.25">
      <c r="A1096" s="489" t="s">
        <v>770</v>
      </c>
      <c r="B1096" s="489" t="s">
        <v>1083</v>
      </c>
      <c r="C1096" s="489" t="s">
        <v>653</v>
      </c>
      <c r="D1096" t="str">
        <f t="shared" si="85"/>
        <v>KY, PULASKI County</v>
      </c>
      <c r="E1096" s="489" t="s">
        <v>147</v>
      </c>
      <c r="F1096" s="489" t="s">
        <v>147</v>
      </c>
      <c r="G1096" s="483">
        <v>0.81520000000000004</v>
      </c>
      <c r="H1096">
        <v>0.7863</v>
      </c>
      <c r="I1096" s="490">
        <f t="shared" si="86"/>
        <v>3.6754419432786518E-2</v>
      </c>
      <c r="J1096" s="483">
        <f t="shared" si="87"/>
        <v>0.81520000000000004</v>
      </c>
      <c r="K1096" s="483" t="str">
        <f t="shared" si="88"/>
        <v/>
      </c>
      <c r="L1096" t="str">
        <f t="shared" si="89"/>
        <v/>
      </c>
    </row>
    <row r="1097" spans="1:12" x14ac:dyDescent="0.25">
      <c r="A1097" s="489" t="s">
        <v>1105</v>
      </c>
      <c r="B1097" s="489" t="s">
        <v>1083</v>
      </c>
      <c r="C1097" s="489" t="s">
        <v>653</v>
      </c>
      <c r="D1097" t="str">
        <f t="shared" si="85"/>
        <v>KY, ROBERTSON County</v>
      </c>
      <c r="E1097" s="489" t="s">
        <v>147</v>
      </c>
      <c r="F1097" s="489" t="s">
        <v>147</v>
      </c>
      <c r="G1097" s="483">
        <v>0.81520000000000004</v>
      </c>
      <c r="H1097">
        <v>0.7863</v>
      </c>
      <c r="I1097" s="490">
        <f t="shared" si="86"/>
        <v>3.6754419432786518E-2</v>
      </c>
      <c r="J1097" s="483">
        <f t="shared" si="87"/>
        <v>0.81520000000000004</v>
      </c>
      <c r="K1097" s="483" t="str">
        <f t="shared" si="88"/>
        <v/>
      </c>
      <c r="L1097" t="str">
        <f t="shared" si="89"/>
        <v/>
      </c>
    </row>
    <row r="1098" spans="1:12" x14ac:dyDescent="0.25">
      <c r="A1098" s="489" t="s">
        <v>1992</v>
      </c>
      <c r="B1098" s="489" t="s">
        <v>1083</v>
      </c>
      <c r="C1098" s="489" t="s">
        <v>653</v>
      </c>
      <c r="D1098" t="str">
        <f t="shared" si="85"/>
        <v>KY, ROCKCASTLE County</v>
      </c>
      <c r="E1098" s="489" t="s">
        <v>147</v>
      </c>
      <c r="F1098" s="489" t="s">
        <v>147</v>
      </c>
      <c r="G1098" s="483">
        <v>0.81520000000000004</v>
      </c>
      <c r="H1098">
        <v>0.7863</v>
      </c>
      <c r="I1098" s="490">
        <f t="shared" si="86"/>
        <v>3.6754419432786518E-2</v>
      </c>
      <c r="J1098" s="483">
        <f t="shared" si="87"/>
        <v>0.81520000000000004</v>
      </c>
      <c r="K1098" s="483" t="str">
        <f t="shared" si="88"/>
        <v/>
      </c>
      <c r="L1098" t="str">
        <f t="shared" si="89"/>
        <v/>
      </c>
    </row>
    <row r="1099" spans="1:12" x14ac:dyDescent="0.25">
      <c r="A1099" s="489" t="s">
        <v>1106</v>
      </c>
      <c r="B1099" s="489" t="s">
        <v>1083</v>
      </c>
      <c r="C1099" s="489" t="s">
        <v>653</v>
      </c>
      <c r="D1099" t="str">
        <f t="shared" si="85"/>
        <v>KY, ROWAN County</v>
      </c>
      <c r="E1099" s="489" t="s">
        <v>147</v>
      </c>
      <c r="F1099" s="489" t="s">
        <v>147</v>
      </c>
      <c r="G1099" s="483">
        <v>0.81520000000000004</v>
      </c>
      <c r="H1099">
        <v>0.7863</v>
      </c>
      <c r="I1099" s="490">
        <f t="shared" si="86"/>
        <v>3.6754419432786518E-2</v>
      </c>
      <c r="J1099" s="483">
        <f t="shared" si="87"/>
        <v>0.81520000000000004</v>
      </c>
      <c r="K1099" s="483" t="str">
        <f t="shared" si="88"/>
        <v/>
      </c>
      <c r="L1099" t="str">
        <f t="shared" si="89"/>
        <v/>
      </c>
    </row>
    <row r="1100" spans="1:12" x14ac:dyDescent="0.25">
      <c r="A1100" s="489" t="s">
        <v>722</v>
      </c>
      <c r="B1100" s="489" t="s">
        <v>1083</v>
      </c>
      <c r="C1100" s="489" t="s">
        <v>653</v>
      </c>
      <c r="D1100" t="str">
        <f t="shared" si="85"/>
        <v>KY, RUSSELL County</v>
      </c>
      <c r="E1100" s="489" t="s">
        <v>147</v>
      </c>
      <c r="F1100" s="489" t="s">
        <v>147</v>
      </c>
      <c r="G1100" s="483">
        <v>0.81520000000000004</v>
      </c>
      <c r="H1100">
        <v>0.7863</v>
      </c>
      <c r="I1100" s="490">
        <f t="shared" si="86"/>
        <v>3.6754419432786518E-2</v>
      </c>
      <c r="J1100" s="483">
        <f t="shared" si="87"/>
        <v>0.81520000000000004</v>
      </c>
      <c r="K1100" s="483" t="str">
        <f t="shared" si="88"/>
        <v/>
      </c>
      <c r="L1100" t="str">
        <f t="shared" si="89"/>
        <v/>
      </c>
    </row>
    <row r="1101" spans="1:12" x14ac:dyDescent="0.25">
      <c r="A1101" s="489" t="s">
        <v>772</v>
      </c>
      <c r="B1101" s="489" t="s">
        <v>1083</v>
      </c>
      <c r="C1101" s="489" t="s">
        <v>653</v>
      </c>
      <c r="D1101" t="str">
        <f t="shared" si="85"/>
        <v>KY, SCOTT County</v>
      </c>
      <c r="E1101" s="489" t="s">
        <v>146</v>
      </c>
      <c r="F1101" s="489" t="s">
        <v>146</v>
      </c>
      <c r="G1101" s="483">
        <v>0.98529999999999995</v>
      </c>
      <c r="H1101">
        <v>0.8841</v>
      </c>
      <c r="I1101" s="490">
        <f t="shared" si="86"/>
        <v>0.11446668928854196</v>
      </c>
      <c r="J1101" s="483">
        <f t="shared" si="87"/>
        <v>0.98529999999999995</v>
      </c>
      <c r="K1101" s="483" t="str">
        <f t="shared" si="88"/>
        <v/>
      </c>
      <c r="L1101" t="str">
        <f t="shared" si="89"/>
        <v/>
      </c>
    </row>
    <row r="1102" spans="1:12" x14ac:dyDescent="0.25">
      <c r="A1102" s="489" t="s">
        <v>724</v>
      </c>
      <c r="B1102" s="489" t="s">
        <v>1083</v>
      </c>
      <c r="C1102" s="489" t="s">
        <v>653</v>
      </c>
      <c r="D1102" t="str">
        <f t="shared" si="85"/>
        <v>KY, SHELBY County</v>
      </c>
      <c r="E1102" s="489" t="s">
        <v>146</v>
      </c>
      <c r="F1102" s="489" t="s">
        <v>146</v>
      </c>
      <c r="G1102" s="483">
        <v>0.90680000000000005</v>
      </c>
      <c r="H1102">
        <v>0.87929999999999997</v>
      </c>
      <c r="I1102" s="490">
        <f t="shared" si="86"/>
        <v>3.1274877743659821E-2</v>
      </c>
      <c r="J1102" s="483">
        <f t="shared" si="87"/>
        <v>0.90680000000000005</v>
      </c>
      <c r="K1102" s="483" t="str">
        <f t="shared" si="88"/>
        <v/>
      </c>
      <c r="L1102" t="str">
        <f t="shared" si="89"/>
        <v/>
      </c>
    </row>
    <row r="1103" spans="1:12" x14ac:dyDescent="0.25">
      <c r="A1103" s="489" t="s">
        <v>1107</v>
      </c>
      <c r="B1103" s="489" t="s">
        <v>1083</v>
      </c>
      <c r="C1103" s="489" t="s">
        <v>653</v>
      </c>
      <c r="D1103" t="str">
        <f t="shared" si="85"/>
        <v>KY, SIMPSON County</v>
      </c>
      <c r="E1103" s="489" t="s">
        <v>147</v>
      </c>
      <c r="F1103" s="489" t="s">
        <v>147</v>
      </c>
      <c r="G1103" s="483">
        <v>0.81520000000000004</v>
      </c>
      <c r="H1103">
        <v>0.7863</v>
      </c>
      <c r="I1103" s="490">
        <f t="shared" si="86"/>
        <v>3.6754419432786518E-2</v>
      </c>
      <c r="J1103" s="483">
        <f t="shared" si="87"/>
        <v>0.81520000000000004</v>
      </c>
      <c r="K1103" s="483" t="str">
        <f t="shared" si="88"/>
        <v/>
      </c>
      <c r="L1103" t="str">
        <f t="shared" si="89"/>
        <v/>
      </c>
    </row>
    <row r="1104" spans="1:12" x14ac:dyDescent="0.25">
      <c r="A1104" s="489" t="s">
        <v>1028</v>
      </c>
      <c r="B1104" s="489" t="s">
        <v>1083</v>
      </c>
      <c r="C1104" s="489" t="s">
        <v>653</v>
      </c>
      <c r="D1104" t="str">
        <f t="shared" si="85"/>
        <v>KY, SPENCER County</v>
      </c>
      <c r="E1104" s="489" t="s">
        <v>146</v>
      </c>
      <c r="F1104" s="489" t="s">
        <v>146</v>
      </c>
      <c r="G1104" s="483">
        <v>0.90680000000000005</v>
      </c>
      <c r="H1104">
        <v>0.87929999999999997</v>
      </c>
      <c r="I1104" s="490">
        <f t="shared" si="86"/>
        <v>3.1274877743659821E-2</v>
      </c>
      <c r="J1104" s="483">
        <f t="shared" si="87"/>
        <v>0.90680000000000005</v>
      </c>
      <c r="K1104" s="483" t="str">
        <f t="shared" si="88"/>
        <v/>
      </c>
      <c r="L1104" t="str">
        <f t="shared" si="89"/>
        <v/>
      </c>
    </row>
    <row r="1105" spans="1:12" x14ac:dyDescent="0.25">
      <c r="A1105" s="489" t="s">
        <v>889</v>
      </c>
      <c r="B1105" s="489" t="s">
        <v>1083</v>
      </c>
      <c r="C1105" s="489" t="s">
        <v>653</v>
      </c>
      <c r="D1105" t="str">
        <f t="shared" si="85"/>
        <v>KY, TAYLOR County</v>
      </c>
      <c r="E1105" s="489" t="s">
        <v>147</v>
      </c>
      <c r="F1105" s="489" t="s">
        <v>147</v>
      </c>
      <c r="G1105" s="483">
        <v>0.81520000000000004</v>
      </c>
      <c r="H1105">
        <v>0.7863</v>
      </c>
      <c r="I1105" s="490">
        <f t="shared" si="86"/>
        <v>3.6754419432786518E-2</v>
      </c>
      <c r="J1105" s="483">
        <f t="shared" si="87"/>
        <v>0.81520000000000004</v>
      </c>
      <c r="K1105" s="483" t="str">
        <f t="shared" si="88"/>
        <v/>
      </c>
      <c r="L1105" t="str">
        <f t="shared" si="89"/>
        <v/>
      </c>
    </row>
    <row r="1106" spans="1:12" x14ac:dyDescent="0.25">
      <c r="A1106" s="489" t="s">
        <v>1993</v>
      </c>
      <c r="B1106" s="489" t="s">
        <v>1083</v>
      </c>
      <c r="C1106" s="489" t="s">
        <v>653</v>
      </c>
      <c r="D1106" t="str">
        <f t="shared" si="85"/>
        <v>KY, TODD County</v>
      </c>
      <c r="E1106" s="489" t="s">
        <v>147</v>
      </c>
      <c r="F1106" s="489" t="s">
        <v>147</v>
      </c>
      <c r="G1106" s="483">
        <v>0.81520000000000004</v>
      </c>
      <c r="H1106">
        <v>0.7863</v>
      </c>
      <c r="I1106" s="490">
        <f t="shared" si="86"/>
        <v>3.6754419432786518E-2</v>
      </c>
      <c r="J1106" s="483">
        <f t="shared" si="87"/>
        <v>0.81520000000000004</v>
      </c>
      <c r="K1106" s="483" t="str">
        <f t="shared" si="88"/>
        <v/>
      </c>
      <c r="L1106" t="str">
        <f t="shared" si="89"/>
        <v/>
      </c>
    </row>
    <row r="1107" spans="1:12" x14ac:dyDescent="0.25">
      <c r="A1107" s="489" t="s">
        <v>1108</v>
      </c>
      <c r="B1107" s="489" t="s">
        <v>1083</v>
      </c>
      <c r="C1107" s="489" t="s">
        <v>653</v>
      </c>
      <c r="D1107" t="str">
        <f t="shared" si="85"/>
        <v>KY, TRIGG County</v>
      </c>
      <c r="E1107" s="489" t="s">
        <v>146</v>
      </c>
      <c r="F1107" s="489" t="s">
        <v>146</v>
      </c>
      <c r="G1107" s="483">
        <v>0.746</v>
      </c>
      <c r="H1107">
        <v>0.71660000000000001</v>
      </c>
      <c r="I1107" s="490">
        <f t="shared" si="86"/>
        <v>4.1027072285794004E-2</v>
      </c>
      <c r="J1107" s="483">
        <f t="shared" si="87"/>
        <v>0.746</v>
      </c>
      <c r="K1107" s="483" t="str">
        <f t="shared" si="88"/>
        <v/>
      </c>
      <c r="L1107" t="str">
        <f t="shared" si="89"/>
        <v/>
      </c>
    </row>
    <row r="1108" spans="1:12" x14ac:dyDescent="0.25">
      <c r="A1108" s="489" t="s">
        <v>1994</v>
      </c>
      <c r="B1108" s="489" t="s">
        <v>1083</v>
      </c>
      <c r="C1108" s="489" t="s">
        <v>653</v>
      </c>
      <c r="D1108" t="str">
        <f t="shared" si="85"/>
        <v>KY, TRIMBLE County</v>
      </c>
      <c r="E1108" s="489" t="s">
        <v>147</v>
      </c>
      <c r="F1108" s="489" t="s">
        <v>147</v>
      </c>
      <c r="G1108" s="483">
        <v>0.81520000000000004</v>
      </c>
      <c r="H1108">
        <v>0.7863</v>
      </c>
      <c r="I1108" s="490">
        <f t="shared" si="86"/>
        <v>3.6754419432786518E-2</v>
      </c>
      <c r="J1108" s="483">
        <f t="shared" si="87"/>
        <v>0.81520000000000004</v>
      </c>
      <c r="K1108" s="483" t="str">
        <f t="shared" si="88"/>
        <v/>
      </c>
      <c r="L1108" t="str">
        <f t="shared" si="89"/>
        <v/>
      </c>
    </row>
    <row r="1109" spans="1:12" x14ac:dyDescent="0.25">
      <c r="A1109" s="489" t="s">
        <v>775</v>
      </c>
      <c r="B1109" s="489" t="s">
        <v>1083</v>
      </c>
      <c r="C1109" s="489" t="s">
        <v>653</v>
      </c>
      <c r="D1109" t="str">
        <f t="shared" si="85"/>
        <v>KY, UNION County</v>
      </c>
      <c r="E1109" s="489" t="s">
        <v>147</v>
      </c>
      <c r="F1109" s="489" t="s">
        <v>147</v>
      </c>
      <c r="G1109" s="483">
        <v>0.81520000000000004</v>
      </c>
      <c r="H1109">
        <v>0.7863</v>
      </c>
      <c r="I1109" s="490">
        <f t="shared" si="86"/>
        <v>3.6754419432786518E-2</v>
      </c>
      <c r="J1109" s="483">
        <f t="shared" si="87"/>
        <v>0.81520000000000004</v>
      </c>
      <c r="K1109" s="483" t="str">
        <f t="shared" si="88"/>
        <v/>
      </c>
      <c r="L1109" t="str">
        <f t="shared" si="89"/>
        <v/>
      </c>
    </row>
    <row r="1110" spans="1:12" x14ac:dyDescent="0.25">
      <c r="A1110" s="489" t="s">
        <v>950</v>
      </c>
      <c r="B1110" s="489" t="s">
        <v>1083</v>
      </c>
      <c r="C1110" s="489" t="s">
        <v>653</v>
      </c>
      <c r="D1110" t="str">
        <f t="shared" si="85"/>
        <v>KY, WARREN County</v>
      </c>
      <c r="E1110" s="489" t="s">
        <v>146</v>
      </c>
      <c r="F1110" s="489" t="s">
        <v>146</v>
      </c>
      <c r="G1110" s="483">
        <v>0.88900000000000001</v>
      </c>
      <c r="H1110">
        <v>0.88449999999999995</v>
      </c>
      <c r="I1110" s="490">
        <f t="shared" si="86"/>
        <v>5.0876201243641147E-3</v>
      </c>
      <c r="J1110" s="483">
        <f t="shared" si="87"/>
        <v>0.88900000000000001</v>
      </c>
      <c r="K1110" s="483" t="str">
        <f t="shared" si="88"/>
        <v/>
      </c>
      <c r="L1110" t="str">
        <f t="shared" si="89"/>
        <v/>
      </c>
    </row>
    <row r="1111" spans="1:12" x14ac:dyDescent="0.25">
      <c r="A1111" s="489" t="s">
        <v>728</v>
      </c>
      <c r="B1111" s="489" t="s">
        <v>1083</v>
      </c>
      <c r="C1111" s="489" t="s">
        <v>653</v>
      </c>
      <c r="D1111" t="str">
        <f t="shared" si="85"/>
        <v>KY, WASHINGTON County</v>
      </c>
      <c r="E1111" s="489" t="s">
        <v>147</v>
      </c>
      <c r="F1111" s="489" t="s">
        <v>147</v>
      </c>
      <c r="G1111" s="483">
        <v>0.81520000000000004</v>
      </c>
      <c r="H1111">
        <v>0.7863</v>
      </c>
      <c r="I1111" s="490">
        <f t="shared" si="86"/>
        <v>3.6754419432786518E-2</v>
      </c>
      <c r="J1111" s="483">
        <f t="shared" si="87"/>
        <v>0.81520000000000004</v>
      </c>
      <c r="K1111" s="483" t="str">
        <f t="shared" si="88"/>
        <v/>
      </c>
      <c r="L1111" t="str">
        <f t="shared" si="89"/>
        <v/>
      </c>
    </row>
    <row r="1112" spans="1:12" x14ac:dyDescent="0.25">
      <c r="A1112" s="489" t="s">
        <v>951</v>
      </c>
      <c r="B1112" s="489" t="s">
        <v>1083</v>
      </c>
      <c r="C1112" s="489" t="s">
        <v>653</v>
      </c>
      <c r="D1112" t="str">
        <f t="shared" si="85"/>
        <v>KY, WAYNE County</v>
      </c>
      <c r="E1112" s="489" t="s">
        <v>147</v>
      </c>
      <c r="F1112" s="489" t="s">
        <v>147</v>
      </c>
      <c r="G1112" s="483">
        <v>0.81520000000000004</v>
      </c>
      <c r="H1112">
        <v>0.7863</v>
      </c>
      <c r="I1112" s="490">
        <f t="shared" si="86"/>
        <v>3.6754419432786518E-2</v>
      </c>
      <c r="J1112" s="483">
        <f t="shared" si="87"/>
        <v>0.81520000000000004</v>
      </c>
      <c r="K1112" s="483" t="str">
        <f t="shared" si="88"/>
        <v/>
      </c>
      <c r="L1112" t="str">
        <f t="shared" si="89"/>
        <v/>
      </c>
    </row>
    <row r="1113" spans="1:12" x14ac:dyDescent="0.25">
      <c r="A1113" s="489" t="s">
        <v>952</v>
      </c>
      <c r="B1113" s="489" t="s">
        <v>1083</v>
      </c>
      <c r="C1113" s="489" t="s">
        <v>653</v>
      </c>
      <c r="D1113" t="str">
        <f t="shared" si="85"/>
        <v>KY, WEBSTER County</v>
      </c>
      <c r="E1113" s="489" t="s">
        <v>147</v>
      </c>
      <c r="F1113" s="489" t="s">
        <v>147</v>
      </c>
      <c r="G1113" s="483">
        <v>0.81520000000000004</v>
      </c>
      <c r="H1113">
        <v>0.7863</v>
      </c>
      <c r="I1113" s="490">
        <f t="shared" si="86"/>
        <v>3.6754419432786518E-2</v>
      </c>
      <c r="J1113" s="483">
        <f t="shared" si="87"/>
        <v>0.81520000000000004</v>
      </c>
      <c r="K1113" s="483" t="str">
        <f t="shared" si="88"/>
        <v/>
      </c>
      <c r="L1113" t="str">
        <f t="shared" si="89"/>
        <v/>
      </c>
    </row>
    <row r="1114" spans="1:12" x14ac:dyDescent="0.25">
      <c r="A1114" s="489" t="s">
        <v>1037</v>
      </c>
      <c r="B1114" s="489" t="s">
        <v>1083</v>
      </c>
      <c r="C1114" s="489" t="s">
        <v>653</v>
      </c>
      <c r="D1114" t="str">
        <f t="shared" si="85"/>
        <v>KY, WHITLEY County</v>
      </c>
      <c r="E1114" s="489" t="s">
        <v>147</v>
      </c>
      <c r="F1114" s="489" t="s">
        <v>147</v>
      </c>
      <c r="G1114" s="483">
        <v>0.81520000000000004</v>
      </c>
      <c r="H1114">
        <v>0.7863</v>
      </c>
      <c r="I1114" s="490">
        <f t="shared" si="86"/>
        <v>3.6754419432786518E-2</v>
      </c>
      <c r="J1114" s="483">
        <f t="shared" si="87"/>
        <v>0.81520000000000004</v>
      </c>
      <c r="K1114" s="483" t="str">
        <f t="shared" si="88"/>
        <v/>
      </c>
      <c r="L1114" t="str">
        <f t="shared" si="89"/>
        <v/>
      </c>
    </row>
    <row r="1115" spans="1:12" x14ac:dyDescent="0.25">
      <c r="A1115" s="489" t="s">
        <v>1995</v>
      </c>
      <c r="B1115" s="489" t="s">
        <v>1083</v>
      </c>
      <c r="C1115" s="489" t="s">
        <v>653</v>
      </c>
      <c r="D1115" t="str">
        <f t="shared" si="85"/>
        <v>KY, WOLFE County</v>
      </c>
      <c r="E1115" s="489" t="s">
        <v>147</v>
      </c>
      <c r="F1115" s="489" t="s">
        <v>147</v>
      </c>
      <c r="G1115" s="483">
        <v>0.81520000000000004</v>
      </c>
      <c r="H1115">
        <v>0.7863</v>
      </c>
      <c r="I1115" s="490">
        <f t="shared" si="86"/>
        <v>3.6754419432786518E-2</v>
      </c>
      <c r="J1115" s="483">
        <f t="shared" si="87"/>
        <v>0.81520000000000004</v>
      </c>
      <c r="K1115" s="483" t="str">
        <f t="shared" si="88"/>
        <v/>
      </c>
      <c r="L1115" t="str">
        <f t="shared" si="89"/>
        <v/>
      </c>
    </row>
    <row r="1116" spans="1:12" x14ac:dyDescent="0.25">
      <c r="A1116" s="489" t="s">
        <v>1010</v>
      </c>
      <c r="B1116" s="489" t="s">
        <v>1083</v>
      </c>
      <c r="C1116" s="489" t="s">
        <v>653</v>
      </c>
      <c r="D1116" t="str">
        <f t="shared" si="85"/>
        <v>KY, WOODFORD County</v>
      </c>
      <c r="E1116" s="489" t="s">
        <v>146</v>
      </c>
      <c r="F1116" s="489" t="s">
        <v>146</v>
      </c>
      <c r="G1116" s="483">
        <v>0.98529999999999995</v>
      </c>
      <c r="H1116">
        <v>0.8841</v>
      </c>
      <c r="I1116" s="490">
        <f t="shared" si="86"/>
        <v>0.11446668928854196</v>
      </c>
      <c r="J1116" s="483">
        <f t="shared" si="87"/>
        <v>0.98529999999999995</v>
      </c>
      <c r="K1116" s="483" t="str">
        <f t="shared" si="88"/>
        <v/>
      </c>
      <c r="L1116" t="str">
        <f t="shared" si="89"/>
        <v/>
      </c>
    </row>
    <row r="1117" spans="1:12" x14ac:dyDescent="0.25">
      <c r="A1117" s="489" t="s">
        <v>1109</v>
      </c>
      <c r="B1117" s="489" t="s">
        <v>1110</v>
      </c>
      <c r="C1117" s="489" t="s">
        <v>653</v>
      </c>
      <c r="D1117" t="str">
        <f t="shared" si="85"/>
        <v>LA, ACADIA County</v>
      </c>
      <c r="E1117" s="489" t="s">
        <v>146</v>
      </c>
      <c r="F1117" s="489" t="s">
        <v>146</v>
      </c>
      <c r="G1117" s="483">
        <v>0.77470000000000006</v>
      </c>
      <c r="H1117">
        <v>0.76659999999999995</v>
      </c>
      <c r="I1117" s="490">
        <f t="shared" si="86"/>
        <v>1.0566136185755423E-2</v>
      </c>
      <c r="J1117" s="483">
        <f t="shared" si="87"/>
        <v>0.77470000000000006</v>
      </c>
      <c r="K1117" s="483" t="str">
        <f t="shared" si="88"/>
        <v/>
      </c>
      <c r="L1117" t="str">
        <f t="shared" si="89"/>
        <v/>
      </c>
    </row>
    <row r="1118" spans="1:12" x14ac:dyDescent="0.25">
      <c r="A1118" s="489" t="s">
        <v>1012</v>
      </c>
      <c r="B1118" s="489" t="s">
        <v>1110</v>
      </c>
      <c r="C1118" s="489" t="s">
        <v>653</v>
      </c>
      <c r="D1118" t="str">
        <f t="shared" si="85"/>
        <v>LA, ALLEN County</v>
      </c>
      <c r="E1118" s="489" t="s">
        <v>147</v>
      </c>
      <c r="F1118" s="489" t="s">
        <v>147</v>
      </c>
      <c r="G1118" s="483">
        <v>0.67889999999999995</v>
      </c>
      <c r="H1118">
        <v>0.67649999999999999</v>
      </c>
      <c r="I1118" s="490">
        <f t="shared" si="86"/>
        <v>3.5476718403547047E-3</v>
      </c>
      <c r="J1118" s="483">
        <f t="shared" si="87"/>
        <v>0.67889999999999995</v>
      </c>
      <c r="K1118" s="483" t="str">
        <f t="shared" si="88"/>
        <v/>
      </c>
      <c r="L1118" t="str">
        <f t="shared" si="89"/>
        <v/>
      </c>
    </row>
    <row r="1119" spans="1:12" x14ac:dyDescent="0.25">
      <c r="A1119" s="489" t="s">
        <v>1111</v>
      </c>
      <c r="B1119" s="489" t="s">
        <v>1110</v>
      </c>
      <c r="C1119" s="489" t="s">
        <v>653</v>
      </c>
      <c r="D1119" t="str">
        <f t="shared" si="85"/>
        <v>LA, ASCENSION County</v>
      </c>
      <c r="E1119" s="489" t="s">
        <v>146</v>
      </c>
      <c r="F1119" s="489" t="s">
        <v>146</v>
      </c>
      <c r="G1119" s="483">
        <v>0.83750000000000002</v>
      </c>
      <c r="H1119">
        <v>0.81620000000000004</v>
      </c>
      <c r="I1119" s="490">
        <f t="shared" si="86"/>
        <v>2.6096544964469472E-2</v>
      </c>
      <c r="J1119" s="483">
        <f t="shared" si="87"/>
        <v>0.83750000000000002</v>
      </c>
      <c r="K1119" s="483" t="str">
        <f t="shared" si="88"/>
        <v/>
      </c>
      <c r="L1119" t="str">
        <f t="shared" si="89"/>
        <v/>
      </c>
    </row>
    <row r="1120" spans="1:12" x14ac:dyDescent="0.25">
      <c r="A1120" s="489" t="s">
        <v>1112</v>
      </c>
      <c r="B1120" s="489" t="s">
        <v>1110</v>
      </c>
      <c r="C1120" s="489" t="s">
        <v>653</v>
      </c>
      <c r="D1120" t="str">
        <f t="shared" si="85"/>
        <v>LA, ASSUMPTION County</v>
      </c>
      <c r="E1120" s="489" t="s">
        <v>146</v>
      </c>
      <c r="F1120" s="489" t="s">
        <v>146</v>
      </c>
      <c r="G1120" s="483">
        <v>0.83750000000000002</v>
      </c>
      <c r="H1120">
        <v>0.81620000000000004</v>
      </c>
      <c r="I1120" s="490">
        <f t="shared" si="86"/>
        <v>2.6096544964469472E-2</v>
      </c>
      <c r="J1120" s="483">
        <f t="shared" si="87"/>
        <v>0.83750000000000002</v>
      </c>
      <c r="K1120" s="483" t="str">
        <f t="shared" si="88"/>
        <v/>
      </c>
      <c r="L1120" t="str">
        <f t="shared" si="89"/>
        <v/>
      </c>
    </row>
    <row r="1121" spans="1:12" x14ac:dyDescent="0.25">
      <c r="A1121" s="489" t="s">
        <v>1996</v>
      </c>
      <c r="B1121" s="489" t="s">
        <v>1110</v>
      </c>
      <c r="C1121" s="489" t="s">
        <v>653</v>
      </c>
      <c r="D1121" t="str">
        <f t="shared" si="85"/>
        <v>LA, AVOYELLES County</v>
      </c>
      <c r="E1121" s="489" t="s">
        <v>147</v>
      </c>
      <c r="F1121" s="489" t="s">
        <v>147</v>
      </c>
      <c r="G1121" s="483">
        <v>0.67889999999999995</v>
      </c>
      <c r="H1121">
        <v>0.67649999999999999</v>
      </c>
      <c r="I1121" s="490">
        <f t="shared" si="86"/>
        <v>3.5476718403547047E-3</v>
      </c>
      <c r="J1121" s="483">
        <f t="shared" si="87"/>
        <v>0.67889999999999995</v>
      </c>
      <c r="K1121" s="483" t="str">
        <f t="shared" si="88"/>
        <v/>
      </c>
      <c r="L1121" t="str">
        <f t="shared" si="89"/>
        <v/>
      </c>
    </row>
    <row r="1122" spans="1:12" x14ac:dyDescent="0.25">
      <c r="A1122" s="489" t="s">
        <v>1997</v>
      </c>
      <c r="B1122" s="489" t="s">
        <v>1110</v>
      </c>
      <c r="C1122" s="489" t="s">
        <v>653</v>
      </c>
      <c r="D1122" t="str">
        <f t="shared" si="85"/>
        <v>LA, BEAUREGARD County</v>
      </c>
      <c r="E1122" s="489" t="s">
        <v>147</v>
      </c>
      <c r="F1122" s="489" t="s">
        <v>147</v>
      </c>
      <c r="G1122" s="483">
        <v>0.67889999999999995</v>
      </c>
      <c r="H1122">
        <v>0.67649999999999999</v>
      </c>
      <c r="I1122" s="490">
        <f t="shared" si="86"/>
        <v>3.5476718403547047E-3</v>
      </c>
      <c r="J1122" s="483">
        <f t="shared" si="87"/>
        <v>0.67889999999999995</v>
      </c>
      <c r="K1122" s="483" t="str">
        <f t="shared" si="88"/>
        <v/>
      </c>
      <c r="L1122" t="str">
        <f t="shared" si="89"/>
        <v/>
      </c>
    </row>
    <row r="1123" spans="1:12" x14ac:dyDescent="0.25">
      <c r="A1123" s="489" t="s">
        <v>1998</v>
      </c>
      <c r="B1123" s="489" t="s">
        <v>1110</v>
      </c>
      <c r="C1123" s="489" t="s">
        <v>653</v>
      </c>
      <c r="D1123" t="str">
        <f t="shared" si="85"/>
        <v>LA, BIENVILLE County</v>
      </c>
      <c r="E1123" s="489" t="s">
        <v>147</v>
      </c>
      <c r="F1123" s="489" t="s">
        <v>147</v>
      </c>
      <c r="G1123" s="483">
        <v>0.67889999999999995</v>
      </c>
      <c r="H1123">
        <v>0.67649999999999999</v>
      </c>
      <c r="I1123" s="490">
        <f t="shared" si="86"/>
        <v>3.5476718403547047E-3</v>
      </c>
      <c r="J1123" s="483">
        <f t="shared" si="87"/>
        <v>0.67889999999999995</v>
      </c>
      <c r="K1123" s="483" t="str">
        <f t="shared" si="88"/>
        <v/>
      </c>
      <c r="L1123" t="str">
        <f t="shared" si="89"/>
        <v/>
      </c>
    </row>
    <row r="1124" spans="1:12" x14ac:dyDescent="0.25">
      <c r="A1124" s="489" t="s">
        <v>1113</v>
      </c>
      <c r="B1124" s="489" t="s">
        <v>1110</v>
      </c>
      <c r="C1124" s="489" t="s">
        <v>653</v>
      </c>
      <c r="D1124" t="str">
        <f t="shared" si="85"/>
        <v>LA, BOSSIER County</v>
      </c>
      <c r="E1124" s="489" t="s">
        <v>146</v>
      </c>
      <c r="F1124" s="489" t="s">
        <v>146</v>
      </c>
      <c r="G1124" s="483">
        <v>0.84740000000000004</v>
      </c>
      <c r="H1124" s="483">
        <v>0.80768999999999991</v>
      </c>
      <c r="I1124" s="490">
        <f t="shared" si="86"/>
        <v>4.9164902375911722E-2</v>
      </c>
      <c r="J1124" s="483">
        <f t="shared" si="87"/>
        <v>0.84740000000000004</v>
      </c>
      <c r="K1124" s="483" t="str">
        <f t="shared" si="88"/>
        <v/>
      </c>
      <c r="L1124" t="str">
        <f t="shared" si="89"/>
        <v/>
      </c>
    </row>
    <row r="1125" spans="1:12" x14ac:dyDescent="0.25">
      <c r="A1125" s="489" t="s">
        <v>1114</v>
      </c>
      <c r="B1125" s="489" t="s">
        <v>1110</v>
      </c>
      <c r="C1125" s="489" t="s">
        <v>653</v>
      </c>
      <c r="D1125" t="str">
        <f t="shared" si="85"/>
        <v>LA, CADDO County</v>
      </c>
      <c r="E1125" s="489" t="s">
        <v>146</v>
      </c>
      <c r="F1125" s="489" t="s">
        <v>146</v>
      </c>
      <c r="G1125" s="483">
        <v>0.84740000000000004</v>
      </c>
      <c r="H1125" s="483">
        <v>0.80768999999999991</v>
      </c>
      <c r="I1125" s="490">
        <f t="shared" si="86"/>
        <v>4.9164902375911722E-2</v>
      </c>
      <c r="J1125" s="483">
        <f t="shared" si="87"/>
        <v>0.84740000000000004</v>
      </c>
      <c r="K1125" s="483" t="str">
        <f t="shared" si="88"/>
        <v/>
      </c>
      <c r="L1125" t="str">
        <f t="shared" si="89"/>
        <v/>
      </c>
    </row>
    <row r="1126" spans="1:12" x14ac:dyDescent="0.25">
      <c r="A1126" s="489" t="s">
        <v>1115</v>
      </c>
      <c r="B1126" s="489" t="s">
        <v>1110</v>
      </c>
      <c r="C1126" s="489" t="s">
        <v>653</v>
      </c>
      <c r="D1126" t="str">
        <f t="shared" si="85"/>
        <v>LA, CALCASIEU County</v>
      </c>
      <c r="E1126" s="489" t="s">
        <v>146</v>
      </c>
      <c r="F1126" s="489" t="s">
        <v>146</v>
      </c>
      <c r="G1126" s="483">
        <v>0.79720000000000002</v>
      </c>
      <c r="H1126">
        <v>0.80410000000000004</v>
      </c>
      <c r="I1126" s="490">
        <f t="shared" si="86"/>
        <v>-8.5810222609128423E-3</v>
      </c>
      <c r="J1126" s="483">
        <f t="shared" si="87"/>
        <v>0.79720000000000002</v>
      </c>
      <c r="K1126" s="483" t="str">
        <f t="shared" si="88"/>
        <v/>
      </c>
      <c r="L1126" t="str">
        <f t="shared" si="89"/>
        <v/>
      </c>
    </row>
    <row r="1127" spans="1:12" x14ac:dyDescent="0.25">
      <c r="A1127" s="489" t="s">
        <v>1089</v>
      </c>
      <c r="B1127" s="489" t="s">
        <v>1110</v>
      </c>
      <c r="C1127" s="489" t="s">
        <v>653</v>
      </c>
      <c r="D1127" t="str">
        <f t="shared" si="85"/>
        <v>LA, CALDWELL County</v>
      </c>
      <c r="E1127" s="489" t="s">
        <v>147</v>
      </c>
      <c r="F1127" s="489" t="s">
        <v>147</v>
      </c>
      <c r="G1127" s="483">
        <v>0.67889999999999995</v>
      </c>
      <c r="H1127">
        <v>0.67649999999999999</v>
      </c>
      <c r="I1127" s="490">
        <f t="shared" si="86"/>
        <v>3.5476718403547047E-3</v>
      </c>
      <c r="J1127" s="483">
        <f t="shared" si="87"/>
        <v>0.67889999999999995</v>
      </c>
      <c r="K1127" s="483" t="str">
        <f t="shared" si="88"/>
        <v/>
      </c>
      <c r="L1127" t="str">
        <f t="shared" si="89"/>
        <v/>
      </c>
    </row>
    <row r="1128" spans="1:12" x14ac:dyDescent="0.25">
      <c r="A1128" s="489" t="s">
        <v>1116</v>
      </c>
      <c r="B1128" s="489" t="s">
        <v>1110</v>
      </c>
      <c r="C1128" s="489" t="s">
        <v>653</v>
      </c>
      <c r="D1128" t="str">
        <f t="shared" si="85"/>
        <v>LA, CAMERON County</v>
      </c>
      <c r="E1128" s="489" t="s">
        <v>146</v>
      </c>
      <c r="F1128" s="489" t="s">
        <v>146</v>
      </c>
      <c r="G1128" s="483">
        <v>0.79720000000000002</v>
      </c>
      <c r="H1128">
        <v>0.80410000000000004</v>
      </c>
      <c r="I1128" s="490">
        <f t="shared" si="86"/>
        <v>-8.5810222609128423E-3</v>
      </c>
      <c r="J1128" s="483">
        <f t="shared" si="87"/>
        <v>0.79720000000000002</v>
      </c>
      <c r="K1128" s="483" t="str">
        <f t="shared" si="88"/>
        <v/>
      </c>
      <c r="L1128" t="str">
        <f t="shared" si="89"/>
        <v/>
      </c>
    </row>
    <row r="1129" spans="1:12" x14ac:dyDescent="0.25">
      <c r="A1129" s="489" t="s">
        <v>1999</v>
      </c>
      <c r="B1129" s="489" t="s">
        <v>1110</v>
      </c>
      <c r="C1129" s="489" t="s">
        <v>653</v>
      </c>
      <c r="D1129" t="str">
        <f t="shared" si="85"/>
        <v>LA, CATAHOULA County</v>
      </c>
      <c r="E1129" s="489" t="s">
        <v>147</v>
      </c>
      <c r="F1129" s="489" t="s">
        <v>147</v>
      </c>
      <c r="G1129" s="483">
        <v>0.67889999999999995</v>
      </c>
      <c r="H1129">
        <v>0.67649999999999999</v>
      </c>
      <c r="I1129" s="490">
        <f t="shared" si="86"/>
        <v>3.5476718403547047E-3</v>
      </c>
      <c r="J1129" s="483">
        <f t="shared" si="87"/>
        <v>0.67889999999999995</v>
      </c>
      <c r="K1129" s="483" t="str">
        <f t="shared" si="88"/>
        <v/>
      </c>
      <c r="L1129" t="str">
        <f t="shared" si="89"/>
        <v/>
      </c>
    </row>
    <row r="1130" spans="1:12" x14ac:dyDescent="0.25">
      <c r="A1130" s="489" t="s">
        <v>2000</v>
      </c>
      <c r="B1130" s="489" t="s">
        <v>1110</v>
      </c>
      <c r="C1130" s="489" t="s">
        <v>653</v>
      </c>
      <c r="D1130" t="str">
        <f t="shared" si="85"/>
        <v>LA, CLAIBORNE County</v>
      </c>
      <c r="E1130" s="489" t="s">
        <v>147</v>
      </c>
      <c r="F1130" s="489" t="s">
        <v>147</v>
      </c>
      <c r="G1130" s="483">
        <v>0.67889999999999995</v>
      </c>
      <c r="H1130">
        <v>0.67649999999999999</v>
      </c>
      <c r="I1130" s="490">
        <f t="shared" si="86"/>
        <v>3.5476718403547047E-3</v>
      </c>
      <c r="J1130" s="483">
        <f t="shared" si="87"/>
        <v>0.67889999999999995</v>
      </c>
      <c r="K1130" s="483" t="str">
        <f t="shared" si="88"/>
        <v/>
      </c>
      <c r="L1130" t="str">
        <f t="shared" si="89"/>
        <v/>
      </c>
    </row>
    <row r="1131" spans="1:12" x14ac:dyDescent="0.25">
      <c r="A1131" s="489" t="s">
        <v>2001</v>
      </c>
      <c r="B1131" s="489" t="s">
        <v>1110</v>
      </c>
      <c r="C1131" s="489" t="s">
        <v>653</v>
      </c>
      <c r="D1131" t="str">
        <f t="shared" si="85"/>
        <v>LA, CONCORDIA County</v>
      </c>
      <c r="E1131" s="489" t="s">
        <v>147</v>
      </c>
      <c r="F1131" s="489" t="s">
        <v>147</v>
      </c>
      <c r="G1131" s="483">
        <v>0.67889999999999995</v>
      </c>
      <c r="H1131">
        <v>0.67649999999999999</v>
      </c>
      <c r="I1131" s="490">
        <f t="shared" si="86"/>
        <v>3.5476718403547047E-3</v>
      </c>
      <c r="J1131" s="483">
        <f t="shared" si="87"/>
        <v>0.67889999999999995</v>
      </c>
      <c r="K1131" s="483" t="str">
        <f t="shared" si="88"/>
        <v/>
      </c>
      <c r="L1131" t="str">
        <f t="shared" si="89"/>
        <v/>
      </c>
    </row>
    <row r="1132" spans="1:12" x14ac:dyDescent="0.25">
      <c r="A1132" s="489" t="s">
        <v>860</v>
      </c>
      <c r="B1132" s="489" t="s">
        <v>1110</v>
      </c>
      <c r="C1132" s="489" t="s">
        <v>653</v>
      </c>
      <c r="D1132" t="str">
        <f t="shared" si="85"/>
        <v>LA, DE SOTO County</v>
      </c>
      <c r="E1132" s="489" t="s">
        <v>146</v>
      </c>
      <c r="F1132" s="489" t="s">
        <v>146</v>
      </c>
      <c r="G1132" s="483">
        <v>0.84740000000000004</v>
      </c>
      <c r="H1132" s="483">
        <v>0.80768999999999991</v>
      </c>
      <c r="I1132" s="490">
        <f t="shared" si="86"/>
        <v>4.9164902375911722E-2</v>
      </c>
      <c r="J1132" s="483">
        <f t="shared" si="87"/>
        <v>0.84740000000000004</v>
      </c>
      <c r="K1132" s="483" t="str">
        <f t="shared" si="88"/>
        <v/>
      </c>
      <c r="L1132" t="str">
        <f t="shared" si="89"/>
        <v/>
      </c>
    </row>
    <row r="1133" spans="1:12" x14ac:dyDescent="0.25">
      <c r="A1133" s="489" t="s">
        <v>1117</v>
      </c>
      <c r="B1133" s="489" t="s">
        <v>1110</v>
      </c>
      <c r="C1133" s="489" t="s">
        <v>653</v>
      </c>
      <c r="D1133" t="str">
        <f t="shared" si="85"/>
        <v>LA, E. BATON ROUGE County</v>
      </c>
      <c r="E1133" s="489" t="s">
        <v>146</v>
      </c>
      <c r="F1133" s="489" t="s">
        <v>146</v>
      </c>
      <c r="G1133" s="483">
        <v>0.83750000000000002</v>
      </c>
      <c r="H1133">
        <v>0.81620000000000004</v>
      </c>
      <c r="I1133" s="490">
        <f t="shared" si="86"/>
        <v>2.6096544964469472E-2</v>
      </c>
      <c r="J1133" s="483">
        <f t="shared" si="87"/>
        <v>0.83750000000000002</v>
      </c>
      <c r="K1133" s="483" t="str">
        <f t="shared" si="88"/>
        <v/>
      </c>
      <c r="L1133" t="str">
        <f t="shared" si="89"/>
        <v/>
      </c>
    </row>
    <row r="1134" spans="1:12" x14ac:dyDescent="0.25">
      <c r="A1134" s="489" t="s">
        <v>2002</v>
      </c>
      <c r="B1134" s="489" t="s">
        <v>1110</v>
      </c>
      <c r="C1134" s="489" t="s">
        <v>653</v>
      </c>
      <c r="D1134" t="str">
        <f t="shared" si="85"/>
        <v>LA, EAST CARROLL County</v>
      </c>
      <c r="E1134" s="489" t="s">
        <v>147</v>
      </c>
      <c r="F1134" s="489" t="s">
        <v>147</v>
      </c>
      <c r="G1134" s="483">
        <v>0.67889999999999995</v>
      </c>
      <c r="H1134">
        <v>0.67649999999999999</v>
      </c>
      <c r="I1134" s="490">
        <f t="shared" si="86"/>
        <v>3.5476718403547047E-3</v>
      </c>
      <c r="J1134" s="483">
        <f t="shared" si="87"/>
        <v>0.67889999999999995</v>
      </c>
      <c r="K1134" s="483" t="str">
        <f t="shared" si="88"/>
        <v/>
      </c>
      <c r="L1134" t="str">
        <f t="shared" si="89"/>
        <v/>
      </c>
    </row>
    <row r="1135" spans="1:12" x14ac:dyDescent="0.25">
      <c r="A1135" s="489" t="s">
        <v>1118</v>
      </c>
      <c r="B1135" s="489" t="s">
        <v>1110</v>
      </c>
      <c r="C1135" s="489" t="s">
        <v>653</v>
      </c>
      <c r="D1135" t="str">
        <f t="shared" si="85"/>
        <v>LA, EAST FELICIANA County</v>
      </c>
      <c r="E1135" s="489" t="s">
        <v>146</v>
      </c>
      <c r="F1135" s="489" t="s">
        <v>146</v>
      </c>
      <c r="G1135" s="483">
        <v>0.83750000000000002</v>
      </c>
      <c r="H1135">
        <v>0.81620000000000004</v>
      </c>
      <c r="I1135" s="490">
        <f t="shared" si="86"/>
        <v>2.6096544964469472E-2</v>
      </c>
      <c r="J1135" s="483">
        <f t="shared" si="87"/>
        <v>0.83750000000000002</v>
      </c>
      <c r="K1135" s="483" t="str">
        <f t="shared" si="88"/>
        <v/>
      </c>
      <c r="L1135" t="str">
        <f t="shared" si="89"/>
        <v/>
      </c>
    </row>
    <row r="1136" spans="1:12" x14ac:dyDescent="0.25">
      <c r="A1136" s="489" t="s">
        <v>2003</v>
      </c>
      <c r="B1136" s="489" t="s">
        <v>1110</v>
      </c>
      <c r="C1136" s="489" t="s">
        <v>653</v>
      </c>
      <c r="D1136" t="str">
        <f t="shared" si="85"/>
        <v>LA, EVANGELINE County</v>
      </c>
      <c r="E1136" s="489" t="s">
        <v>147</v>
      </c>
      <c r="F1136" s="489" t="s">
        <v>147</v>
      </c>
      <c r="G1136" s="483">
        <v>0.67889999999999995</v>
      </c>
      <c r="H1136">
        <v>0.67649999999999999</v>
      </c>
      <c r="I1136" s="490">
        <f t="shared" si="86"/>
        <v>3.5476718403547047E-3</v>
      </c>
      <c r="J1136" s="483">
        <f t="shared" si="87"/>
        <v>0.67889999999999995</v>
      </c>
      <c r="K1136" s="483" t="str">
        <f t="shared" si="88"/>
        <v/>
      </c>
      <c r="L1136" t="str">
        <f t="shared" si="89"/>
        <v/>
      </c>
    </row>
    <row r="1137" spans="1:12" x14ac:dyDescent="0.25">
      <c r="A1137" s="489" t="s">
        <v>696</v>
      </c>
      <c r="B1137" s="489" t="s">
        <v>1110</v>
      </c>
      <c r="C1137" s="489" t="s">
        <v>653</v>
      </c>
      <c r="D1137" t="str">
        <f t="shared" si="85"/>
        <v>LA, FRANKLIN County</v>
      </c>
      <c r="E1137" s="489" t="s">
        <v>147</v>
      </c>
      <c r="F1137" s="489" t="s">
        <v>147</v>
      </c>
      <c r="G1137" s="483">
        <v>0.67889999999999995</v>
      </c>
      <c r="H1137">
        <v>0.67649999999999999</v>
      </c>
      <c r="I1137" s="490">
        <f t="shared" si="86"/>
        <v>3.5476718403547047E-3</v>
      </c>
      <c r="J1137" s="483">
        <f t="shared" si="87"/>
        <v>0.67889999999999995</v>
      </c>
      <c r="K1137" s="483" t="str">
        <f t="shared" si="88"/>
        <v/>
      </c>
      <c r="L1137" t="str">
        <f t="shared" si="89"/>
        <v/>
      </c>
    </row>
    <row r="1138" spans="1:12" x14ac:dyDescent="0.25">
      <c r="A1138" s="489" t="s">
        <v>757</v>
      </c>
      <c r="B1138" s="489" t="s">
        <v>1110</v>
      </c>
      <c r="C1138" s="489" t="s">
        <v>653</v>
      </c>
      <c r="D1138" t="str">
        <f t="shared" si="85"/>
        <v>LA, GRANT County</v>
      </c>
      <c r="E1138" s="489" t="s">
        <v>146</v>
      </c>
      <c r="F1138" s="489" t="s">
        <v>146</v>
      </c>
      <c r="G1138" s="483">
        <v>0.92479999999999996</v>
      </c>
      <c r="H1138">
        <v>0.90059999999999996</v>
      </c>
      <c r="I1138" s="490">
        <f t="shared" si="86"/>
        <v>2.6870974905618478E-2</v>
      </c>
      <c r="J1138" s="483">
        <f t="shared" si="87"/>
        <v>0.92479999999999996</v>
      </c>
      <c r="K1138" s="483" t="str">
        <f t="shared" si="88"/>
        <v/>
      </c>
      <c r="L1138" t="str">
        <f t="shared" si="89"/>
        <v/>
      </c>
    </row>
    <row r="1139" spans="1:12" x14ac:dyDescent="0.25">
      <c r="A1139" s="489" t="s">
        <v>2004</v>
      </c>
      <c r="B1139" s="489" t="s">
        <v>1110</v>
      </c>
      <c r="C1139" s="489" t="s">
        <v>653</v>
      </c>
      <c r="D1139" t="str">
        <f t="shared" si="85"/>
        <v>LA, IBERIA County</v>
      </c>
      <c r="E1139" s="489" t="s">
        <v>147</v>
      </c>
      <c r="F1139" s="489" t="s">
        <v>146</v>
      </c>
      <c r="G1139" s="483">
        <v>0.67889999999999995</v>
      </c>
      <c r="H1139">
        <v>0.76659999999999995</v>
      </c>
      <c r="I1139" s="490">
        <f t="shared" si="86"/>
        <v>-0.1144012522828072</v>
      </c>
      <c r="J1139" s="483">
        <f t="shared" si="87"/>
        <v>0.72826999999999986</v>
      </c>
      <c r="K1139" s="483" t="str">
        <f t="shared" si="88"/>
        <v>Yes</v>
      </c>
      <c r="L1139">
        <f t="shared" si="89"/>
        <v>1</v>
      </c>
    </row>
    <row r="1140" spans="1:12" x14ac:dyDescent="0.25">
      <c r="A1140" s="489" t="s">
        <v>1119</v>
      </c>
      <c r="B1140" s="489" t="s">
        <v>1110</v>
      </c>
      <c r="C1140" s="489" t="s">
        <v>653</v>
      </c>
      <c r="D1140" t="str">
        <f t="shared" si="85"/>
        <v>LA, IBERVILLE County</v>
      </c>
      <c r="E1140" s="489" t="s">
        <v>146</v>
      </c>
      <c r="F1140" s="489" t="s">
        <v>146</v>
      </c>
      <c r="G1140" s="483">
        <v>0.83750000000000002</v>
      </c>
      <c r="H1140">
        <v>0.81620000000000004</v>
      </c>
      <c r="I1140" s="490">
        <f t="shared" si="86"/>
        <v>2.6096544964469472E-2</v>
      </c>
      <c r="J1140" s="483">
        <f t="shared" si="87"/>
        <v>0.83750000000000002</v>
      </c>
      <c r="K1140" s="483" t="str">
        <f t="shared" si="88"/>
        <v/>
      </c>
      <c r="L1140" t="str">
        <f t="shared" si="89"/>
        <v/>
      </c>
    </row>
    <row r="1141" spans="1:12" x14ac:dyDescent="0.25">
      <c r="A1141" s="489" t="s">
        <v>702</v>
      </c>
      <c r="B1141" s="489" t="s">
        <v>1110</v>
      </c>
      <c r="C1141" s="489" t="s">
        <v>653</v>
      </c>
      <c r="D1141" t="str">
        <f t="shared" si="85"/>
        <v>LA, JACKSON County</v>
      </c>
      <c r="E1141" s="489" t="s">
        <v>147</v>
      </c>
      <c r="F1141" s="489" t="s">
        <v>147</v>
      </c>
      <c r="G1141" s="483">
        <v>0.67889999999999995</v>
      </c>
      <c r="H1141">
        <v>0.67649999999999999</v>
      </c>
      <c r="I1141" s="490">
        <f t="shared" si="86"/>
        <v>3.5476718403547047E-3</v>
      </c>
      <c r="J1141" s="483">
        <f t="shared" si="87"/>
        <v>0.67889999999999995</v>
      </c>
      <c r="K1141" s="483" t="str">
        <f t="shared" si="88"/>
        <v/>
      </c>
      <c r="L1141" t="str">
        <f t="shared" si="89"/>
        <v/>
      </c>
    </row>
    <row r="1142" spans="1:12" x14ac:dyDescent="0.25">
      <c r="A1142" s="489" t="s">
        <v>703</v>
      </c>
      <c r="B1142" s="489" t="s">
        <v>1110</v>
      </c>
      <c r="C1142" s="489" t="s">
        <v>653</v>
      </c>
      <c r="D1142" t="str">
        <f t="shared" si="85"/>
        <v>LA, JEFFERSON County</v>
      </c>
      <c r="E1142" s="489" t="s">
        <v>146</v>
      </c>
      <c r="F1142" s="489" t="s">
        <v>146</v>
      </c>
      <c r="G1142" s="483">
        <v>0.81789999999999996</v>
      </c>
      <c r="H1142">
        <v>0.81859999999999999</v>
      </c>
      <c r="I1142" s="490">
        <f t="shared" si="86"/>
        <v>-8.5511849499149027E-4</v>
      </c>
      <c r="J1142" s="483">
        <f t="shared" si="87"/>
        <v>0.81789999999999996</v>
      </c>
      <c r="K1142" s="483" t="str">
        <f t="shared" si="88"/>
        <v/>
      </c>
      <c r="L1142" t="str">
        <f t="shared" si="89"/>
        <v/>
      </c>
    </row>
    <row r="1143" spans="1:12" x14ac:dyDescent="0.25">
      <c r="A1143" s="489" t="s">
        <v>1120</v>
      </c>
      <c r="B1143" s="489" t="s">
        <v>1110</v>
      </c>
      <c r="C1143" s="489" t="s">
        <v>653</v>
      </c>
      <c r="D1143" t="str">
        <f t="shared" si="85"/>
        <v>LA, JEFFRSON DAVIS County</v>
      </c>
      <c r="E1143" s="489" t="s">
        <v>146</v>
      </c>
      <c r="F1143" s="489" t="s">
        <v>147</v>
      </c>
      <c r="G1143" s="483">
        <v>0.79720000000000002</v>
      </c>
      <c r="H1143">
        <v>0.67649999999999999</v>
      </c>
      <c r="I1143" s="490">
        <f t="shared" si="86"/>
        <v>0.17841832963784188</v>
      </c>
      <c r="J1143" s="483">
        <f t="shared" si="87"/>
        <v>0.79720000000000002</v>
      </c>
      <c r="K1143" s="483" t="str">
        <f t="shared" si="88"/>
        <v/>
      </c>
      <c r="L1143" t="str">
        <f t="shared" si="89"/>
        <v/>
      </c>
    </row>
    <row r="1144" spans="1:12" x14ac:dyDescent="0.25">
      <c r="A1144" s="489" t="s">
        <v>760</v>
      </c>
      <c r="B1144" s="489" t="s">
        <v>1110</v>
      </c>
      <c r="C1144" s="489" t="s">
        <v>653</v>
      </c>
      <c r="D1144" t="str">
        <f t="shared" si="85"/>
        <v>LA, LAFAYETTE County</v>
      </c>
      <c r="E1144" s="489" t="s">
        <v>146</v>
      </c>
      <c r="F1144" s="489" t="s">
        <v>146</v>
      </c>
      <c r="G1144" s="483">
        <v>0.77470000000000006</v>
      </c>
      <c r="H1144">
        <v>0.76659999999999995</v>
      </c>
      <c r="I1144" s="490">
        <f t="shared" si="86"/>
        <v>1.0566136185755423E-2</v>
      </c>
      <c r="J1144" s="483">
        <f t="shared" si="87"/>
        <v>0.77470000000000006</v>
      </c>
      <c r="K1144" s="483" t="str">
        <f t="shared" si="88"/>
        <v/>
      </c>
      <c r="L1144" t="str">
        <f t="shared" si="89"/>
        <v/>
      </c>
    </row>
    <row r="1145" spans="1:12" x14ac:dyDescent="0.25">
      <c r="A1145" s="489" t="s">
        <v>1121</v>
      </c>
      <c r="B1145" s="489" t="s">
        <v>1110</v>
      </c>
      <c r="C1145" s="489" t="s">
        <v>653</v>
      </c>
      <c r="D1145" t="str">
        <f t="shared" si="85"/>
        <v>LA, LAFOURCHE County</v>
      </c>
      <c r="E1145" s="489" t="s">
        <v>146</v>
      </c>
      <c r="F1145" s="489" t="s">
        <v>146</v>
      </c>
      <c r="G1145" s="483">
        <v>0.68310000000000004</v>
      </c>
      <c r="H1145">
        <v>0.68230000000000002</v>
      </c>
      <c r="I1145" s="490">
        <f t="shared" si="86"/>
        <v>1.1725047633006345E-3</v>
      </c>
      <c r="J1145" s="483">
        <f t="shared" si="87"/>
        <v>0.68310000000000004</v>
      </c>
      <c r="K1145" s="483" t="str">
        <f t="shared" si="88"/>
        <v/>
      </c>
      <c r="L1145" t="str">
        <f t="shared" si="89"/>
        <v/>
      </c>
    </row>
    <row r="1146" spans="1:12" x14ac:dyDescent="0.25">
      <c r="A1146" s="489" t="s">
        <v>2005</v>
      </c>
      <c r="B1146" s="489" t="s">
        <v>1110</v>
      </c>
      <c r="C1146" s="489" t="s">
        <v>653</v>
      </c>
      <c r="D1146" t="str">
        <f t="shared" si="85"/>
        <v>LA, LASALLE County</v>
      </c>
      <c r="E1146" s="489" t="s">
        <v>147</v>
      </c>
      <c r="F1146" s="489" t="s">
        <v>147</v>
      </c>
      <c r="G1146" s="483">
        <v>0.67889999999999995</v>
      </c>
      <c r="H1146">
        <v>0.67649999999999999</v>
      </c>
      <c r="I1146" s="490">
        <f t="shared" si="86"/>
        <v>3.5476718403547047E-3</v>
      </c>
      <c r="J1146" s="483">
        <f t="shared" si="87"/>
        <v>0.67889999999999995</v>
      </c>
      <c r="K1146" s="483" t="str">
        <f t="shared" si="88"/>
        <v/>
      </c>
      <c r="L1146" t="str">
        <f t="shared" si="89"/>
        <v/>
      </c>
    </row>
    <row r="1147" spans="1:12" x14ac:dyDescent="0.25">
      <c r="A1147" s="489" t="s">
        <v>761</v>
      </c>
      <c r="B1147" s="489" t="s">
        <v>1110</v>
      </c>
      <c r="C1147" s="489" t="s">
        <v>653</v>
      </c>
      <c r="D1147" t="str">
        <f t="shared" si="85"/>
        <v>LA, LINCOLN County</v>
      </c>
      <c r="E1147" s="489" t="s">
        <v>147</v>
      </c>
      <c r="F1147" s="489" t="s">
        <v>147</v>
      </c>
      <c r="G1147" s="483">
        <v>0.67889999999999995</v>
      </c>
      <c r="H1147">
        <v>0.67649999999999999</v>
      </c>
      <c r="I1147" s="490">
        <f t="shared" si="86"/>
        <v>3.5476718403547047E-3</v>
      </c>
      <c r="J1147" s="483">
        <f t="shared" si="87"/>
        <v>0.67889999999999995</v>
      </c>
      <c r="K1147" s="483" t="str">
        <f t="shared" si="88"/>
        <v/>
      </c>
      <c r="L1147" t="str">
        <f t="shared" si="89"/>
        <v/>
      </c>
    </row>
    <row r="1148" spans="1:12" x14ac:dyDescent="0.25">
      <c r="A1148" s="489" t="s">
        <v>992</v>
      </c>
      <c r="B1148" s="489" t="s">
        <v>1110</v>
      </c>
      <c r="C1148" s="489" t="s">
        <v>653</v>
      </c>
      <c r="D1148" t="str">
        <f t="shared" si="85"/>
        <v>LA, LIVINGSTON County</v>
      </c>
      <c r="E1148" s="489" t="s">
        <v>146</v>
      </c>
      <c r="F1148" s="489" t="s">
        <v>146</v>
      </c>
      <c r="G1148" s="483">
        <v>0.83750000000000002</v>
      </c>
      <c r="H1148">
        <v>0.81620000000000004</v>
      </c>
      <c r="I1148" s="490">
        <f t="shared" si="86"/>
        <v>2.6096544964469472E-2</v>
      </c>
      <c r="J1148" s="483">
        <f t="shared" si="87"/>
        <v>0.83750000000000002</v>
      </c>
      <c r="K1148" s="483" t="str">
        <f t="shared" si="88"/>
        <v/>
      </c>
      <c r="L1148" t="str">
        <f t="shared" si="89"/>
        <v/>
      </c>
    </row>
    <row r="1149" spans="1:12" x14ac:dyDescent="0.25">
      <c r="A1149" s="489" t="s">
        <v>711</v>
      </c>
      <c r="B1149" s="489" t="s">
        <v>1110</v>
      </c>
      <c r="C1149" s="489" t="s">
        <v>653</v>
      </c>
      <c r="D1149" t="str">
        <f t="shared" si="85"/>
        <v>LA, MADISON County</v>
      </c>
      <c r="E1149" s="489" t="s">
        <v>147</v>
      </c>
      <c r="F1149" s="489" t="s">
        <v>147</v>
      </c>
      <c r="G1149" s="483">
        <v>0.67889999999999995</v>
      </c>
      <c r="H1149">
        <v>0.67649999999999999</v>
      </c>
      <c r="I1149" s="490">
        <f t="shared" si="86"/>
        <v>3.5476718403547047E-3</v>
      </c>
      <c r="J1149" s="483">
        <f t="shared" si="87"/>
        <v>0.67889999999999995</v>
      </c>
      <c r="K1149" s="483" t="str">
        <f t="shared" si="88"/>
        <v/>
      </c>
      <c r="L1149" t="str">
        <f t="shared" si="89"/>
        <v/>
      </c>
    </row>
    <row r="1150" spans="1:12" x14ac:dyDescent="0.25">
      <c r="A1150" s="489" t="s">
        <v>1122</v>
      </c>
      <c r="B1150" s="489" t="s">
        <v>1110</v>
      </c>
      <c r="C1150" s="489" t="s">
        <v>653</v>
      </c>
      <c r="D1150" t="str">
        <f t="shared" si="85"/>
        <v>LA, MOREHOUSE County</v>
      </c>
      <c r="E1150" s="489" t="s">
        <v>146</v>
      </c>
      <c r="F1150" s="489" t="s">
        <v>146</v>
      </c>
      <c r="G1150" s="483">
        <v>0.83740000000000003</v>
      </c>
      <c r="H1150">
        <v>0.77480000000000004</v>
      </c>
      <c r="I1150" s="490">
        <f t="shared" si="86"/>
        <v>8.0795043882292181E-2</v>
      </c>
      <c r="J1150" s="483">
        <f t="shared" si="87"/>
        <v>0.83740000000000003</v>
      </c>
      <c r="K1150" s="483" t="str">
        <f t="shared" si="88"/>
        <v/>
      </c>
      <c r="L1150" t="str">
        <f t="shared" si="89"/>
        <v/>
      </c>
    </row>
    <row r="1151" spans="1:12" x14ac:dyDescent="0.25">
      <c r="A1151" s="489" t="s">
        <v>2006</v>
      </c>
      <c r="B1151" s="489" t="s">
        <v>1110</v>
      </c>
      <c r="C1151" s="489" t="s">
        <v>653</v>
      </c>
      <c r="D1151" t="str">
        <f t="shared" si="85"/>
        <v>LA, NATCHITOCHES County</v>
      </c>
      <c r="E1151" s="489" t="s">
        <v>147</v>
      </c>
      <c r="F1151" s="489" t="s">
        <v>147</v>
      </c>
      <c r="G1151" s="483">
        <v>0.67889999999999995</v>
      </c>
      <c r="H1151">
        <v>0.67649999999999999</v>
      </c>
      <c r="I1151" s="490">
        <f t="shared" si="86"/>
        <v>3.5476718403547047E-3</v>
      </c>
      <c r="J1151" s="483">
        <f t="shared" si="87"/>
        <v>0.67889999999999995</v>
      </c>
      <c r="K1151" s="483" t="str">
        <f t="shared" si="88"/>
        <v/>
      </c>
      <c r="L1151" t="str">
        <f t="shared" si="89"/>
        <v/>
      </c>
    </row>
    <row r="1152" spans="1:12" x14ac:dyDescent="0.25">
      <c r="A1152" s="489" t="s">
        <v>1123</v>
      </c>
      <c r="B1152" s="489" t="s">
        <v>1110</v>
      </c>
      <c r="C1152" s="489" t="s">
        <v>653</v>
      </c>
      <c r="D1152" t="str">
        <f t="shared" si="85"/>
        <v>LA, ORLEANS County</v>
      </c>
      <c r="E1152" s="489" t="s">
        <v>146</v>
      </c>
      <c r="F1152" s="489" t="s">
        <v>146</v>
      </c>
      <c r="G1152" s="483">
        <v>0.81789999999999996</v>
      </c>
      <c r="H1152">
        <v>0.81859999999999999</v>
      </c>
      <c r="I1152" s="490">
        <f t="shared" si="86"/>
        <v>-8.5511849499149027E-4</v>
      </c>
      <c r="J1152" s="483">
        <f t="shared" si="87"/>
        <v>0.81789999999999996</v>
      </c>
      <c r="K1152" s="483" t="str">
        <f t="shared" si="88"/>
        <v/>
      </c>
      <c r="L1152" t="str">
        <f t="shared" si="89"/>
        <v/>
      </c>
    </row>
    <row r="1153" spans="1:12" x14ac:dyDescent="0.25">
      <c r="A1153" s="489" t="s">
        <v>767</v>
      </c>
      <c r="B1153" s="489" t="s">
        <v>1110</v>
      </c>
      <c r="C1153" s="489" t="s">
        <v>653</v>
      </c>
      <c r="D1153" t="str">
        <f t="shared" si="85"/>
        <v>LA, OUACHITA County</v>
      </c>
      <c r="E1153" s="489" t="s">
        <v>146</v>
      </c>
      <c r="F1153" s="489" t="s">
        <v>146</v>
      </c>
      <c r="G1153" s="483">
        <v>0.83740000000000003</v>
      </c>
      <c r="H1153">
        <v>0.77480000000000004</v>
      </c>
      <c r="I1153" s="490">
        <f t="shared" si="86"/>
        <v>8.0795043882292181E-2</v>
      </c>
      <c r="J1153" s="483">
        <f t="shared" si="87"/>
        <v>0.83740000000000003</v>
      </c>
      <c r="K1153" s="483" t="str">
        <f t="shared" si="88"/>
        <v/>
      </c>
      <c r="L1153" t="str">
        <f t="shared" si="89"/>
        <v/>
      </c>
    </row>
    <row r="1154" spans="1:12" x14ac:dyDescent="0.25">
      <c r="A1154" s="489" t="s">
        <v>1124</v>
      </c>
      <c r="B1154" s="489" t="s">
        <v>1110</v>
      </c>
      <c r="C1154" s="489" t="s">
        <v>653</v>
      </c>
      <c r="D1154" t="str">
        <f t="shared" ref="D1154:D1217" si="90">B1154&amp;", "&amp;A1154&amp;" "&amp;C1154</f>
        <v>LA, PLAQUEMINES County</v>
      </c>
      <c r="E1154" s="489" t="s">
        <v>146</v>
      </c>
      <c r="F1154" s="489" t="s">
        <v>146</v>
      </c>
      <c r="G1154" s="483">
        <v>0.81789999999999996</v>
      </c>
      <c r="H1154">
        <v>0.81859999999999999</v>
      </c>
      <c r="I1154" s="490">
        <f t="shared" si="86"/>
        <v>-8.5511849499149027E-4</v>
      </c>
      <c r="J1154" s="483">
        <f t="shared" si="87"/>
        <v>0.81789999999999996</v>
      </c>
      <c r="K1154" s="483" t="str">
        <f t="shared" si="88"/>
        <v/>
      </c>
      <c r="L1154" t="str">
        <f t="shared" si="89"/>
        <v/>
      </c>
    </row>
    <row r="1155" spans="1:12" x14ac:dyDescent="0.25">
      <c r="A1155" s="489" t="s">
        <v>1125</v>
      </c>
      <c r="B1155" s="489" t="s">
        <v>1110</v>
      </c>
      <c r="C1155" s="489" t="s">
        <v>653</v>
      </c>
      <c r="D1155" t="str">
        <f t="shared" si="90"/>
        <v>LA, POINTE COUPEE County</v>
      </c>
      <c r="E1155" s="489" t="s">
        <v>146</v>
      </c>
      <c r="F1155" s="489" t="s">
        <v>146</v>
      </c>
      <c r="G1155" s="483">
        <v>0.83750000000000002</v>
      </c>
      <c r="H1155">
        <v>0.81620000000000004</v>
      </c>
      <c r="I1155" s="490">
        <f t="shared" ref="I1155:I1218" si="91">(G1155-H1155)/H1155</f>
        <v>2.6096544964469472E-2</v>
      </c>
      <c r="J1155" s="483">
        <f t="shared" ref="J1155:J1218" si="92">IF(I1155&lt;=-5%,H1155*0.95,G1155)</f>
        <v>0.83750000000000002</v>
      </c>
      <c r="K1155" s="483" t="str">
        <f t="shared" ref="K1155:K1218" si="93">IF(I1155&lt;=-5%,"Yes","")</f>
        <v/>
      </c>
      <c r="L1155" t="str">
        <f t="shared" ref="L1155:L1218" si="94">IF(K1155="","",1)</f>
        <v/>
      </c>
    </row>
    <row r="1156" spans="1:12" x14ac:dyDescent="0.25">
      <c r="A1156" s="489" t="s">
        <v>1126</v>
      </c>
      <c r="B1156" s="489" t="s">
        <v>1110</v>
      </c>
      <c r="C1156" s="489" t="s">
        <v>653</v>
      </c>
      <c r="D1156" t="str">
        <f t="shared" si="90"/>
        <v>LA, RAPIDES County</v>
      </c>
      <c r="E1156" s="489" t="s">
        <v>146</v>
      </c>
      <c r="F1156" s="489" t="s">
        <v>146</v>
      </c>
      <c r="G1156" s="483">
        <v>0.92479999999999996</v>
      </c>
      <c r="H1156">
        <v>0.90059999999999996</v>
      </c>
      <c r="I1156" s="490">
        <f t="shared" si="91"/>
        <v>2.6870974905618478E-2</v>
      </c>
      <c r="J1156" s="483">
        <f t="shared" si="92"/>
        <v>0.92479999999999996</v>
      </c>
      <c r="K1156" s="483" t="str">
        <f t="shared" si="93"/>
        <v/>
      </c>
      <c r="L1156" t="str">
        <f t="shared" si="94"/>
        <v/>
      </c>
    </row>
    <row r="1157" spans="1:12" x14ac:dyDescent="0.25">
      <c r="A1157" s="489" t="s">
        <v>2007</v>
      </c>
      <c r="B1157" s="489" t="s">
        <v>1110</v>
      </c>
      <c r="C1157" s="489" t="s">
        <v>653</v>
      </c>
      <c r="D1157" t="str">
        <f t="shared" si="90"/>
        <v>LA, RED RIVER County</v>
      </c>
      <c r="E1157" s="489" t="s">
        <v>147</v>
      </c>
      <c r="F1157" s="489" t="s">
        <v>147</v>
      </c>
      <c r="G1157" s="483">
        <v>0.67889999999999995</v>
      </c>
      <c r="H1157">
        <v>0.67649999999999999</v>
      </c>
      <c r="I1157" s="490">
        <f t="shared" si="91"/>
        <v>3.5476718403547047E-3</v>
      </c>
      <c r="J1157" s="483">
        <f t="shared" si="92"/>
        <v>0.67889999999999995</v>
      </c>
      <c r="K1157" s="483" t="str">
        <f t="shared" si="93"/>
        <v/>
      </c>
      <c r="L1157" t="str">
        <f t="shared" si="94"/>
        <v/>
      </c>
    </row>
    <row r="1158" spans="1:12" x14ac:dyDescent="0.25">
      <c r="A1158" s="489" t="s">
        <v>1001</v>
      </c>
      <c r="B1158" s="489" t="s">
        <v>1110</v>
      </c>
      <c r="C1158" s="489" t="s">
        <v>653</v>
      </c>
      <c r="D1158" t="str">
        <f t="shared" si="90"/>
        <v>LA, RICHLAND County</v>
      </c>
      <c r="E1158" s="489" t="s">
        <v>146</v>
      </c>
      <c r="F1158" s="489" t="s">
        <v>147</v>
      </c>
      <c r="G1158" s="483">
        <v>0.83740000000000003</v>
      </c>
      <c r="H1158">
        <v>0.67649999999999999</v>
      </c>
      <c r="I1158" s="490">
        <f t="shared" si="91"/>
        <v>0.23784183296378425</v>
      </c>
      <c r="J1158" s="483">
        <f t="shared" si="92"/>
        <v>0.83740000000000003</v>
      </c>
      <c r="K1158" s="483" t="str">
        <f t="shared" si="93"/>
        <v/>
      </c>
      <c r="L1158" t="str">
        <f t="shared" si="94"/>
        <v/>
      </c>
    </row>
    <row r="1159" spans="1:12" x14ac:dyDescent="0.25">
      <c r="A1159" s="489" t="s">
        <v>2008</v>
      </c>
      <c r="B1159" s="489" t="s">
        <v>1110</v>
      </c>
      <c r="C1159" s="489" t="s">
        <v>653</v>
      </c>
      <c r="D1159" t="str">
        <f t="shared" si="90"/>
        <v>LA, SABINE County</v>
      </c>
      <c r="E1159" s="489" t="s">
        <v>147</v>
      </c>
      <c r="F1159" s="489" t="s">
        <v>147</v>
      </c>
      <c r="G1159" s="483">
        <v>0.67889999999999995</v>
      </c>
      <c r="H1159">
        <v>0.67649999999999999</v>
      </c>
      <c r="I1159" s="490">
        <f t="shared" si="91"/>
        <v>3.5476718403547047E-3</v>
      </c>
      <c r="J1159" s="483">
        <f t="shared" si="92"/>
        <v>0.67889999999999995</v>
      </c>
      <c r="K1159" s="483" t="str">
        <f t="shared" si="93"/>
        <v/>
      </c>
      <c r="L1159" t="str">
        <f t="shared" si="94"/>
        <v/>
      </c>
    </row>
    <row r="1160" spans="1:12" x14ac:dyDescent="0.25">
      <c r="A1160" s="489" t="s">
        <v>1127</v>
      </c>
      <c r="B1160" s="489" t="s">
        <v>1110</v>
      </c>
      <c r="C1160" s="489" t="s">
        <v>653</v>
      </c>
      <c r="D1160" t="str">
        <f t="shared" si="90"/>
        <v>LA, ST. BERNARD County</v>
      </c>
      <c r="E1160" s="489" t="s">
        <v>146</v>
      </c>
      <c r="F1160" s="489" t="s">
        <v>146</v>
      </c>
      <c r="G1160" s="483">
        <v>0.81789999999999996</v>
      </c>
      <c r="H1160">
        <v>0.81859999999999999</v>
      </c>
      <c r="I1160" s="490">
        <f t="shared" si="91"/>
        <v>-8.5511849499149027E-4</v>
      </c>
      <c r="J1160" s="483">
        <f t="shared" si="92"/>
        <v>0.81789999999999996</v>
      </c>
      <c r="K1160" s="483" t="str">
        <f t="shared" si="93"/>
        <v/>
      </c>
      <c r="L1160" t="str">
        <f t="shared" si="94"/>
        <v/>
      </c>
    </row>
    <row r="1161" spans="1:12" x14ac:dyDescent="0.25">
      <c r="A1161" s="489" t="s">
        <v>1128</v>
      </c>
      <c r="B1161" s="489" t="s">
        <v>1110</v>
      </c>
      <c r="C1161" s="489" t="s">
        <v>653</v>
      </c>
      <c r="D1161" t="str">
        <f t="shared" si="90"/>
        <v>LA, ST. CHARLES County</v>
      </c>
      <c r="E1161" s="489" t="s">
        <v>146</v>
      </c>
      <c r="F1161" s="489" t="s">
        <v>146</v>
      </c>
      <c r="G1161" s="483">
        <v>0.81789999999999996</v>
      </c>
      <c r="H1161">
        <v>0.81859999999999999</v>
      </c>
      <c r="I1161" s="490">
        <f t="shared" si="91"/>
        <v>-8.5511849499149027E-4</v>
      </c>
      <c r="J1161" s="483">
        <f t="shared" si="92"/>
        <v>0.81789999999999996</v>
      </c>
      <c r="K1161" s="483" t="str">
        <f t="shared" si="93"/>
        <v/>
      </c>
      <c r="L1161" t="str">
        <f t="shared" si="94"/>
        <v/>
      </c>
    </row>
    <row r="1162" spans="1:12" x14ac:dyDescent="0.25">
      <c r="A1162" s="489" t="s">
        <v>1129</v>
      </c>
      <c r="B1162" s="489" t="s">
        <v>1110</v>
      </c>
      <c r="C1162" s="489" t="s">
        <v>653</v>
      </c>
      <c r="D1162" t="str">
        <f t="shared" si="90"/>
        <v>LA, ST. HELENA County</v>
      </c>
      <c r="E1162" s="489" t="s">
        <v>146</v>
      </c>
      <c r="F1162" s="489" t="s">
        <v>146</v>
      </c>
      <c r="G1162" s="483">
        <v>0.83750000000000002</v>
      </c>
      <c r="H1162">
        <v>0.81620000000000004</v>
      </c>
      <c r="I1162" s="490">
        <f t="shared" si="91"/>
        <v>2.6096544964469472E-2</v>
      </c>
      <c r="J1162" s="483">
        <f t="shared" si="92"/>
        <v>0.83750000000000002</v>
      </c>
      <c r="K1162" s="483" t="str">
        <f t="shared" si="93"/>
        <v/>
      </c>
      <c r="L1162" t="str">
        <f t="shared" si="94"/>
        <v/>
      </c>
    </row>
    <row r="1163" spans="1:12" x14ac:dyDescent="0.25">
      <c r="A1163" s="489" t="s">
        <v>1130</v>
      </c>
      <c r="B1163" s="489" t="s">
        <v>1110</v>
      </c>
      <c r="C1163" s="489" t="s">
        <v>653</v>
      </c>
      <c r="D1163" t="str">
        <f t="shared" si="90"/>
        <v>LA, ST. JAMES County</v>
      </c>
      <c r="E1163" s="489" t="s">
        <v>146</v>
      </c>
      <c r="F1163" s="489" t="s">
        <v>146</v>
      </c>
      <c r="G1163" s="483">
        <v>0.81789999999999996</v>
      </c>
      <c r="H1163">
        <v>0.81859999999999999</v>
      </c>
      <c r="I1163" s="490">
        <f t="shared" si="91"/>
        <v>-8.5511849499149027E-4</v>
      </c>
      <c r="J1163" s="483">
        <f t="shared" si="92"/>
        <v>0.81789999999999996</v>
      </c>
      <c r="K1163" s="483" t="str">
        <f t="shared" si="93"/>
        <v/>
      </c>
      <c r="L1163" t="str">
        <f t="shared" si="94"/>
        <v/>
      </c>
    </row>
    <row r="1164" spans="1:12" x14ac:dyDescent="0.25">
      <c r="A1164" s="489" t="s">
        <v>1131</v>
      </c>
      <c r="B1164" s="489" t="s">
        <v>1110</v>
      </c>
      <c r="C1164" s="489" t="s">
        <v>653</v>
      </c>
      <c r="D1164" t="str">
        <f t="shared" si="90"/>
        <v>LA, ST. JOHN BAPTIST County</v>
      </c>
      <c r="E1164" s="489" t="s">
        <v>146</v>
      </c>
      <c r="F1164" s="489" t="s">
        <v>146</v>
      </c>
      <c r="G1164" s="483">
        <v>0.81789999999999996</v>
      </c>
      <c r="H1164">
        <v>0.81859999999999999</v>
      </c>
      <c r="I1164" s="490">
        <f t="shared" si="91"/>
        <v>-8.5511849499149027E-4</v>
      </c>
      <c r="J1164" s="483">
        <f t="shared" si="92"/>
        <v>0.81789999999999996</v>
      </c>
      <c r="K1164" s="483" t="str">
        <f t="shared" si="93"/>
        <v/>
      </c>
      <c r="L1164" t="str">
        <f t="shared" si="94"/>
        <v/>
      </c>
    </row>
    <row r="1165" spans="1:12" x14ac:dyDescent="0.25">
      <c r="A1165" s="489" t="s">
        <v>2009</v>
      </c>
      <c r="B1165" s="489" t="s">
        <v>1110</v>
      </c>
      <c r="C1165" s="489" t="s">
        <v>653</v>
      </c>
      <c r="D1165" t="str">
        <f t="shared" si="90"/>
        <v>LA, ST. LANDRY County</v>
      </c>
      <c r="E1165" s="489" t="s">
        <v>147</v>
      </c>
      <c r="F1165" s="489" t="s">
        <v>147</v>
      </c>
      <c r="G1165" s="483">
        <v>0.67889999999999995</v>
      </c>
      <c r="H1165">
        <v>0.67649999999999999</v>
      </c>
      <c r="I1165" s="490">
        <f t="shared" si="91"/>
        <v>3.5476718403547047E-3</v>
      </c>
      <c r="J1165" s="483">
        <f t="shared" si="92"/>
        <v>0.67889999999999995</v>
      </c>
      <c r="K1165" s="483" t="str">
        <f t="shared" si="93"/>
        <v/>
      </c>
      <c r="L1165" t="str">
        <f t="shared" si="94"/>
        <v/>
      </c>
    </row>
    <row r="1166" spans="1:12" x14ac:dyDescent="0.25">
      <c r="A1166" s="489" t="s">
        <v>1132</v>
      </c>
      <c r="B1166" s="489" t="s">
        <v>1110</v>
      </c>
      <c r="C1166" s="489" t="s">
        <v>653</v>
      </c>
      <c r="D1166" t="str">
        <f t="shared" si="90"/>
        <v>LA, ST. MARTIN County</v>
      </c>
      <c r="E1166" s="489" t="s">
        <v>146</v>
      </c>
      <c r="F1166" s="489" t="s">
        <v>146</v>
      </c>
      <c r="G1166" s="483">
        <v>0.77470000000000006</v>
      </c>
      <c r="H1166">
        <v>0.76659999999999995</v>
      </c>
      <c r="I1166" s="490">
        <f t="shared" si="91"/>
        <v>1.0566136185755423E-2</v>
      </c>
      <c r="J1166" s="483">
        <f t="shared" si="92"/>
        <v>0.77470000000000006</v>
      </c>
      <c r="K1166" s="483" t="str">
        <f t="shared" si="93"/>
        <v/>
      </c>
      <c r="L1166" t="str">
        <f t="shared" si="94"/>
        <v/>
      </c>
    </row>
    <row r="1167" spans="1:12" x14ac:dyDescent="0.25">
      <c r="A1167" s="489" t="s">
        <v>2010</v>
      </c>
      <c r="B1167" s="489" t="s">
        <v>1110</v>
      </c>
      <c r="C1167" s="489" t="s">
        <v>653</v>
      </c>
      <c r="D1167" t="str">
        <f t="shared" si="90"/>
        <v>LA, ST. MARY County</v>
      </c>
      <c r="E1167" s="489" t="s">
        <v>147</v>
      </c>
      <c r="F1167" s="489" t="s">
        <v>147</v>
      </c>
      <c r="G1167" s="483">
        <v>0.67889999999999995</v>
      </c>
      <c r="H1167">
        <v>0.67649999999999999</v>
      </c>
      <c r="I1167" s="490">
        <f t="shared" si="91"/>
        <v>3.5476718403547047E-3</v>
      </c>
      <c r="J1167" s="483">
        <f t="shared" si="92"/>
        <v>0.67889999999999995</v>
      </c>
      <c r="K1167" s="483" t="str">
        <f t="shared" si="93"/>
        <v/>
      </c>
      <c r="L1167" t="str">
        <f t="shared" si="94"/>
        <v/>
      </c>
    </row>
    <row r="1168" spans="1:12" x14ac:dyDescent="0.25">
      <c r="A1168" s="489" t="s">
        <v>1133</v>
      </c>
      <c r="B1168" s="489" t="s">
        <v>1110</v>
      </c>
      <c r="C1168" s="489" t="s">
        <v>653</v>
      </c>
      <c r="D1168" t="str">
        <f t="shared" si="90"/>
        <v>LA, ST. TAMMANY County</v>
      </c>
      <c r="E1168" s="489" t="s">
        <v>146</v>
      </c>
      <c r="F1168" s="489" t="s">
        <v>146</v>
      </c>
      <c r="G1168" s="483">
        <v>0.83279999999999998</v>
      </c>
      <c r="H1168">
        <v>0.81859999999999999</v>
      </c>
      <c r="I1168" s="490">
        <f t="shared" si="91"/>
        <v>1.734668946982652E-2</v>
      </c>
      <c r="J1168" s="483">
        <f t="shared" si="92"/>
        <v>0.83279999999999998</v>
      </c>
      <c r="K1168" s="483" t="str">
        <f t="shared" si="93"/>
        <v/>
      </c>
      <c r="L1168" t="str">
        <f t="shared" si="94"/>
        <v/>
      </c>
    </row>
    <row r="1169" spans="1:12" x14ac:dyDescent="0.25">
      <c r="A1169" s="489" t="s">
        <v>1134</v>
      </c>
      <c r="B1169" s="489" t="s">
        <v>1110</v>
      </c>
      <c r="C1169" s="489" t="s">
        <v>653</v>
      </c>
      <c r="D1169" t="str">
        <f t="shared" si="90"/>
        <v>LA, TANGIPAHOA County</v>
      </c>
      <c r="E1169" s="489" t="s">
        <v>146</v>
      </c>
      <c r="F1169" s="489" t="s">
        <v>146</v>
      </c>
      <c r="G1169" s="483">
        <v>0.76319999999999999</v>
      </c>
      <c r="H1169" s="483">
        <v>0.77899999999999991</v>
      </c>
      <c r="I1169" s="490">
        <f t="shared" si="91"/>
        <v>-2.02824133504492E-2</v>
      </c>
      <c r="J1169" s="483">
        <f t="shared" si="92"/>
        <v>0.76319999999999999</v>
      </c>
      <c r="K1169" s="483" t="str">
        <f t="shared" si="93"/>
        <v/>
      </c>
      <c r="L1169" t="str">
        <f t="shared" si="94"/>
        <v/>
      </c>
    </row>
    <row r="1170" spans="1:12" x14ac:dyDescent="0.25">
      <c r="A1170" s="489" t="s">
        <v>2011</v>
      </c>
      <c r="B1170" s="489" t="s">
        <v>1110</v>
      </c>
      <c r="C1170" s="489" t="s">
        <v>653</v>
      </c>
      <c r="D1170" t="str">
        <f t="shared" si="90"/>
        <v>LA, TENSAS County</v>
      </c>
      <c r="E1170" s="489" t="s">
        <v>147</v>
      </c>
      <c r="F1170" s="489" t="s">
        <v>147</v>
      </c>
      <c r="G1170" s="483">
        <v>0.67889999999999995</v>
      </c>
      <c r="H1170">
        <v>0.67649999999999999</v>
      </c>
      <c r="I1170" s="490">
        <f t="shared" si="91"/>
        <v>3.5476718403547047E-3</v>
      </c>
      <c r="J1170" s="483">
        <f t="shared" si="92"/>
        <v>0.67889999999999995</v>
      </c>
      <c r="K1170" s="483" t="str">
        <f t="shared" si="93"/>
        <v/>
      </c>
      <c r="L1170" t="str">
        <f t="shared" si="94"/>
        <v/>
      </c>
    </row>
    <row r="1171" spans="1:12" x14ac:dyDescent="0.25">
      <c r="A1171" s="489" t="s">
        <v>1135</v>
      </c>
      <c r="B1171" s="489" t="s">
        <v>1110</v>
      </c>
      <c r="C1171" s="489" t="s">
        <v>653</v>
      </c>
      <c r="D1171" t="str">
        <f t="shared" si="90"/>
        <v>LA, TERREBONNE County</v>
      </c>
      <c r="E1171" s="489" t="s">
        <v>146</v>
      </c>
      <c r="F1171" s="489" t="s">
        <v>146</v>
      </c>
      <c r="G1171" s="483">
        <v>0.68310000000000004</v>
      </c>
      <c r="H1171">
        <v>0.68230000000000002</v>
      </c>
      <c r="I1171" s="490">
        <f t="shared" si="91"/>
        <v>1.1725047633006345E-3</v>
      </c>
      <c r="J1171" s="483">
        <f t="shared" si="92"/>
        <v>0.68310000000000004</v>
      </c>
      <c r="K1171" s="483" t="str">
        <f t="shared" si="93"/>
        <v/>
      </c>
      <c r="L1171" t="str">
        <f t="shared" si="94"/>
        <v/>
      </c>
    </row>
    <row r="1172" spans="1:12" x14ac:dyDescent="0.25">
      <c r="A1172" s="489" t="s">
        <v>775</v>
      </c>
      <c r="B1172" s="489" t="s">
        <v>1110</v>
      </c>
      <c r="C1172" s="489" t="s">
        <v>653</v>
      </c>
      <c r="D1172" t="str">
        <f t="shared" si="90"/>
        <v>LA, UNION County</v>
      </c>
      <c r="E1172" s="489" t="s">
        <v>146</v>
      </c>
      <c r="F1172" s="489" t="s">
        <v>146</v>
      </c>
      <c r="G1172" s="483">
        <v>0.83740000000000003</v>
      </c>
      <c r="H1172">
        <v>0.77480000000000004</v>
      </c>
      <c r="I1172" s="490">
        <f t="shared" si="91"/>
        <v>8.0795043882292181E-2</v>
      </c>
      <c r="J1172" s="483">
        <f t="shared" si="92"/>
        <v>0.83740000000000003</v>
      </c>
      <c r="K1172" s="483" t="str">
        <f t="shared" si="93"/>
        <v/>
      </c>
      <c r="L1172" t="str">
        <f t="shared" si="94"/>
        <v/>
      </c>
    </row>
    <row r="1173" spans="1:12" x14ac:dyDescent="0.25">
      <c r="A1173" s="489" t="s">
        <v>1006</v>
      </c>
      <c r="B1173" s="489" t="s">
        <v>1110</v>
      </c>
      <c r="C1173" s="489" t="s">
        <v>653</v>
      </c>
      <c r="D1173" t="str">
        <f t="shared" si="90"/>
        <v>LA, VERMILION County</v>
      </c>
      <c r="E1173" s="489" t="s">
        <v>146</v>
      </c>
      <c r="F1173" s="489" t="s">
        <v>146</v>
      </c>
      <c r="G1173" s="483">
        <v>0.77470000000000006</v>
      </c>
      <c r="H1173">
        <v>0.76659999999999995</v>
      </c>
      <c r="I1173" s="490">
        <f t="shared" si="91"/>
        <v>1.0566136185755423E-2</v>
      </c>
      <c r="J1173" s="483">
        <f t="shared" si="92"/>
        <v>0.77470000000000006</v>
      </c>
      <c r="K1173" s="483" t="str">
        <f t="shared" si="93"/>
        <v/>
      </c>
      <c r="L1173" t="str">
        <f t="shared" si="94"/>
        <v/>
      </c>
    </row>
    <row r="1174" spans="1:12" x14ac:dyDescent="0.25">
      <c r="A1174" s="489" t="s">
        <v>1136</v>
      </c>
      <c r="B1174" s="489" t="s">
        <v>1110</v>
      </c>
      <c r="C1174" s="489" t="s">
        <v>653</v>
      </c>
      <c r="D1174" t="str">
        <f t="shared" si="90"/>
        <v>LA, VERNON County</v>
      </c>
      <c r="E1174" s="489" t="s">
        <v>147</v>
      </c>
      <c r="F1174" s="489" t="s">
        <v>147</v>
      </c>
      <c r="G1174" s="483">
        <v>0.67889999999999995</v>
      </c>
      <c r="H1174">
        <v>0.67649999999999999</v>
      </c>
      <c r="I1174" s="490">
        <f t="shared" si="91"/>
        <v>3.5476718403547047E-3</v>
      </c>
      <c r="J1174" s="483">
        <f t="shared" si="92"/>
        <v>0.67889999999999995</v>
      </c>
      <c r="K1174" s="483" t="str">
        <f t="shared" si="93"/>
        <v/>
      </c>
      <c r="L1174" t="str">
        <f t="shared" si="94"/>
        <v/>
      </c>
    </row>
    <row r="1175" spans="1:12" x14ac:dyDescent="0.25">
      <c r="A1175" s="489" t="s">
        <v>728</v>
      </c>
      <c r="B1175" s="489" t="s">
        <v>1110</v>
      </c>
      <c r="C1175" s="489" t="s">
        <v>653</v>
      </c>
      <c r="D1175" t="str">
        <f t="shared" si="90"/>
        <v>LA, WASHINGTON County</v>
      </c>
      <c r="E1175" s="489" t="s">
        <v>147</v>
      </c>
      <c r="F1175" s="489" t="s">
        <v>147</v>
      </c>
      <c r="G1175" s="483">
        <v>0.67889999999999995</v>
      </c>
      <c r="H1175">
        <v>0.67649999999999999</v>
      </c>
      <c r="I1175" s="490">
        <f t="shared" si="91"/>
        <v>3.5476718403547047E-3</v>
      </c>
      <c r="J1175" s="483">
        <f t="shared" si="92"/>
        <v>0.67889999999999995</v>
      </c>
      <c r="K1175" s="483" t="str">
        <f t="shared" si="93"/>
        <v/>
      </c>
      <c r="L1175" t="str">
        <f t="shared" si="94"/>
        <v/>
      </c>
    </row>
    <row r="1176" spans="1:12" x14ac:dyDescent="0.25">
      <c r="A1176" s="489" t="s">
        <v>952</v>
      </c>
      <c r="B1176" s="489" t="s">
        <v>1110</v>
      </c>
      <c r="C1176" s="489" t="s">
        <v>653</v>
      </c>
      <c r="D1176" t="str">
        <f t="shared" si="90"/>
        <v>LA, WEBSTER County</v>
      </c>
      <c r="E1176" s="489" t="s">
        <v>147</v>
      </c>
      <c r="F1176" s="489" t="s">
        <v>147</v>
      </c>
      <c r="G1176" s="483">
        <v>0.67889999999999995</v>
      </c>
      <c r="H1176">
        <v>0.67649999999999999</v>
      </c>
      <c r="I1176" s="490">
        <f t="shared" si="91"/>
        <v>3.5476718403547047E-3</v>
      </c>
      <c r="J1176" s="483">
        <f t="shared" si="92"/>
        <v>0.67889999999999995</v>
      </c>
      <c r="K1176" s="483" t="str">
        <f t="shared" si="93"/>
        <v/>
      </c>
      <c r="L1176" t="str">
        <f t="shared" si="94"/>
        <v/>
      </c>
    </row>
    <row r="1177" spans="1:12" x14ac:dyDescent="0.25">
      <c r="A1177" s="489" t="s">
        <v>1137</v>
      </c>
      <c r="B1177" s="489" t="s">
        <v>1110</v>
      </c>
      <c r="C1177" s="489" t="s">
        <v>653</v>
      </c>
      <c r="D1177" t="str">
        <f t="shared" si="90"/>
        <v>LA, W. BATON ROUGE County</v>
      </c>
      <c r="E1177" s="489" t="s">
        <v>146</v>
      </c>
      <c r="F1177" s="489" t="s">
        <v>146</v>
      </c>
      <c r="G1177" s="483">
        <v>0.83750000000000002</v>
      </c>
      <c r="H1177">
        <v>0.81620000000000004</v>
      </c>
      <c r="I1177" s="490">
        <f t="shared" si="91"/>
        <v>2.6096544964469472E-2</v>
      </c>
      <c r="J1177" s="483">
        <f t="shared" si="92"/>
        <v>0.83750000000000002</v>
      </c>
      <c r="K1177" s="483" t="str">
        <f t="shared" si="93"/>
        <v/>
      </c>
      <c r="L1177" t="str">
        <f t="shared" si="94"/>
        <v/>
      </c>
    </row>
    <row r="1178" spans="1:12" x14ac:dyDescent="0.25">
      <c r="A1178" s="489" t="s">
        <v>2012</v>
      </c>
      <c r="B1178" s="489" t="s">
        <v>1110</v>
      </c>
      <c r="C1178" s="489" t="s">
        <v>653</v>
      </c>
      <c r="D1178" t="str">
        <f t="shared" si="90"/>
        <v>LA, WEST CARROLL County</v>
      </c>
      <c r="E1178" s="489" t="s">
        <v>147</v>
      </c>
      <c r="F1178" s="489" t="s">
        <v>147</v>
      </c>
      <c r="G1178" s="483">
        <v>0.67889999999999995</v>
      </c>
      <c r="H1178">
        <v>0.67649999999999999</v>
      </c>
      <c r="I1178" s="490">
        <f t="shared" si="91"/>
        <v>3.5476718403547047E-3</v>
      </c>
      <c r="J1178" s="483">
        <f t="shared" si="92"/>
        <v>0.67889999999999995</v>
      </c>
      <c r="K1178" s="483" t="str">
        <f t="shared" si="93"/>
        <v/>
      </c>
      <c r="L1178" t="str">
        <f t="shared" si="94"/>
        <v/>
      </c>
    </row>
    <row r="1179" spans="1:12" x14ac:dyDescent="0.25">
      <c r="A1179" s="489" t="s">
        <v>1138</v>
      </c>
      <c r="B1179" s="489" t="s">
        <v>1110</v>
      </c>
      <c r="C1179" s="489" t="s">
        <v>653</v>
      </c>
      <c r="D1179" t="str">
        <f t="shared" si="90"/>
        <v>LA, WEST FELICIANA County</v>
      </c>
      <c r="E1179" s="489" t="s">
        <v>146</v>
      </c>
      <c r="F1179" s="489" t="s">
        <v>146</v>
      </c>
      <c r="G1179" s="483">
        <v>0.83750000000000002</v>
      </c>
      <c r="H1179">
        <v>0.81620000000000004</v>
      </c>
      <c r="I1179" s="490">
        <f t="shared" si="91"/>
        <v>2.6096544964469472E-2</v>
      </c>
      <c r="J1179" s="483">
        <f t="shared" si="92"/>
        <v>0.83750000000000002</v>
      </c>
      <c r="K1179" s="483" t="str">
        <f t="shared" si="93"/>
        <v/>
      </c>
      <c r="L1179" t="str">
        <f t="shared" si="94"/>
        <v/>
      </c>
    </row>
    <row r="1180" spans="1:12" x14ac:dyDescent="0.25">
      <c r="A1180" s="489" t="s">
        <v>2013</v>
      </c>
      <c r="B1180" s="489" t="s">
        <v>1110</v>
      </c>
      <c r="C1180" s="489" t="s">
        <v>653</v>
      </c>
      <c r="D1180" t="str">
        <f t="shared" si="90"/>
        <v>LA, WINN County</v>
      </c>
      <c r="E1180" s="489" t="s">
        <v>147</v>
      </c>
      <c r="F1180" s="489" t="s">
        <v>147</v>
      </c>
      <c r="G1180" s="483">
        <v>0.67889999999999995</v>
      </c>
      <c r="H1180">
        <v>0.67649999999999999</v>
      </c>
      <c r="I1180" s="490">
        <f t="shared" si="91"/>
        <v>3.5476718403547047E-3</v>
      </c>
      <c r="J1180" s="483">
        <f t="shared" si="92"/>
        <v>0.67889999999999995</v>
      </c>
      <c r="K1180" s="483" t="str">
        <f t="shared" si="93"/>
        <v/>
      </c>
      <c r="L1180" t="str">
        <f t="shared" si="94"/>
        <v/>
      </c>
    </row>
    <row r="1181" spans="1:12" x14ac:dyDescent="0.25">
      <c r="A1181" s="489" t="s">
        <v>1139</v>
      </c>
      <c r="B1181" s="489" t="s">
        <v>1140</v>
      </c>
      <c r="C1181" s="489" t="s">
        <v>653</v>
      </c>
      <c r="D1181" t="str">
        <f t="shared" si="90"/>
        <v>ME, ANDROSCOGGIN County</v>
      </c>
      <c r="E1181" s="489" t="s">
        <v>146</v>
      </c>
      <c r="F1181" s="489" t="s">
        <v>146</v>
      </c>
      <c r="G1181" s="483">
        <v>0.87529999999999997</v>
      </c>
      <c r="H1181">
        <v>0.85199999999999998</v>
      </c>
      <c r="I1181" s="490">
        <f t="shared" si="91"/>
        <v>2.7347417840375574E-2</v>
      </c>
      <c r="J1181" s="483">
        <f t="shared" si="92"/>
        <v>0.87529999999999997</v>
      </c>
      <c r="K1181" s="483" t="str">
        <f t="shared" si="93"/>
        <v/>
      </c>
      <c r="L1181" t="str">
        <f t="shared" si="94"/>
        <v/>
      </c>
    </row>
    <row r="1182" spans="1:12" x14ac:dyDescent="0.25">
      <c r="A1182" s="489" t="s">
        <v>2014</v>
      </c>
      <c r="B1182" s="489" t="s">
        <v>1140</v>
      </c>
      <c r="C1182" s="489" t="s">
        <v>653</v>
      </c>
      <c r="D1182" t="str">
        <f t="shared" si="90"/>
        <v>ME, AROOSTOOK County</v>
      </c>
      <c r="E1182" s="489" t="s">
        <v>147</v>
      </c>
      <c r="F1182" s="489" t="s">
        <v>147</v>
      </c>
      <c r="G1182" s="483">
        <v>0.8236</v>
      </c>
      <c r="H1182">
        <v>0.82809999999999995</v>
      </c>
      <c r="I1182" s="490">
        <f t="shared" si="91"/>
        <v>-5.4341263132471306E-3</v>
      </c>
      <c r="J1182" s="483">
        <f t="shared" si="92"/>
        <v>0.8236</v>
      </c>
      <c r="K1182" s="483" t="str">
        <f t="shared" si="93"/>
        <v/>
      </c>
      <c r="L1182" t="str">
        <f t="shared" si="94"/>
        <v/>
      </c>
    </row>
    <row r="1183" spans="1:12" x14ac:dyDescent="0.25">
      <c r="A1183" s="489" t="s">
        <v>980</v>
      </c>
      <c r="B1183" s="489" t="s">
        <v>1140</v>
      </c>
      <c r="C1183" s="489" t="s">
        <v>653</v>
      </c>
      <c r="D1183" t="str">
        <f t="shared" si="90"/>
        <v>ME, CUMBERLAND County</v>
      </c>
      <c r="E1183" s="489" t="s">
        <v>146</v>
      </c>
      <c r="F1183" s="489" t="s">
        <v>146</v>
      </c>
      <c r="G1183" s="483">
        <v>0.95350000000000001</v>
      </c>
      <c r="H1183">
        <v>0.98370000000000002</v>
      </c>
      <c r="I1183" s="490">
        <f t="shared" si="91"/>
        <v>-3.0700416793737931E-2</v>
      </c>
      <c r="J1183" s="483">
        <f t="shared" si="92"/>
        <v>0.95350000000000001</v>
      </c>
      <c r="K1183" s="483" t="str">
        <f t="shared" si="93"/>
        <v/>
      </c>
      <c r="L1183" t="str">
        <f t="shared" si="94"/>
        <v/>
      </c>
    </row>
    <row r="1184" spans="1:12" x14ac:dyDescent="0.25">
      <c r="A1184" s="489" t="s">
        <v>696</v>
      </c>
      <c r="B1184" s="489" t="s">
        <v>1140</v>
      </c>
      <c r="C1184" s="489" t="s">
        <v>653</v>
      </c>
      <c r="D1184" t="str">
        <f t="shared" si="90"/>
        <v>ME, FRANKLIN County</v>
      </c>
      <c r="E1184" s="489" t="s">
        <v>147</v>
      </c>
      <c r="F1184" s="489" t="s">
        <v>147</v>
      </c>
      <c r="G1184" s="483">
        <v>0.8236</v>
      </c>
      <c r="H1184">
        <v>0.82809999999999995</v>
      </c>
      <c r="I1184" s="490">
        <f t="shared" si="91"/>
        <v>-5.4341263132471306E-3</v>
      </c>
      <c r="J1184" s="483">
        <f t="shared" si="92"/>
        <v>0.8236</v>
      </c>
      <c r="K1184" s="483" t="str">
        <f t="shared" si="93"/>
        <v/>
      </c>
      <c r="L1184" t="str">
        <f t="shared" si="94"/>
        <v/>
      </c>
    </row>
    <row r="1185" spans="1:12" x14ac:dyDescent="0.25">
      <c r="A1185" s="489" t="s">
        <v>922</v>
      </c>
      <c r="B1185" s="489" t="s">
        <v>1140</v>
      </c>
      <c r="C1185" s="489" t="s">
        <v>653</v>
      </c>
      <c r="D1185" t="str">
        <f t="shared" si="90"/>
        <v>ME, HANCOCK County</v>
      </c>
      <c r="E1185" s="489" t="s">
        <v>147</v>
      </c>
      <c r="F1185" s="489" t="s">
        <v>147</v>
      </c>
      <c r="G1185" s="483">
        <v>0.8236</v>
      </c>
      <c r="H1185">
        <v>0.82809999999999995</v>
      </c>
      <c r="I1185" s="490">
        <f t="shared" si="91"/>
        <v>-5.4341263132471306E-3</v>
      </c>
      <c r="J1185" s="483">
        <f t="shared" si="92"/>
        <v>0.8236</v>
      </c>
      <c r="K1185" s="483" t="str">
        <f t="shared" si="93"/>
        <v/>
      </c>
      <c r="L1185" t="str">
        <f t="shared" si="94"/>
        <v/>
      </c>
    </row>
    <row r="1186" spans="1:12" x14ac:dyDescent="0.25">
      <c r="A1186" s="489" t="s">
        <v>2015</v>
      </c>
      <c r="B1186" s="489" t="s">
        <v>1140</v>
      </c>
      <c r="C1186" s="489" t="s">
        <v>653</v>
      </c>
      <c r="D1186" t="str">
        <f t="shared" si="90"/>
        <v>ME, KENNEBEC County</v>
      </c>
      <c r="E1186" s="489" t="s">
        <v>147</v>
      </c>
      <c r="F1186" s="489" t="s">
        <v>147</v>
      </c>
      <c r="G1186" s="483">
        <v>0.8236</v>
      </c>
      <c r="H1186">
        <v>0.82809999999999995</v>
      </c>
      <c r="I1186" s="490">
        <f t="shared" si="91"/>
        <v>-5.4341263132471306E-3</v>
      </c>
      <c r="J1186" s="483">
        <f t="shared" si="92"/>
        <v>0.8236</v>
      </c>
      <c r="K1186" s="483" t="str">
        <f t="shared" si="93"/>
        <v/>
      </c>
      <c r="L1186" t="str">
        <f t="shared" si="94"/>
        <v/>
      </c>
    </row>
    <row r="1187" spans="1:12" x14ac:dyDescent="0.25">
      <c r="A1187" s="489" t="s">
        <v>991</v>
      </c>
      <c r="B1187" s="489" t="s">
        <v>1140</v>
      </c>
      <c r="C1187" s="489" t="s">
        <v>653</v>
      </c>
      <c r="D1187" t="str">
        <f t="shared" si="90"/>
        <v>ME, KNOX County</v>
      </c>
      <c r="E1187" s="489" t="s">
        <v>147</v>
      </c>
      <c r="F1187" s="489" t="s">
        <v>147</v>
      </c>
      <c r="G1187" s="483">
        <v>0.8236</v>
      </c>
      <c r="H1187">
        <v>0.82809999999999995</v>
      </c>
      <c r="I1187" s="490">
        <f t="shared" si="91"/>
        <v>-5.4341263132471306E-3</v>
      </c>
      <c r="J1187" s="483">
        <f t="shared" si="92"/>
        <v>0.8236</v>
      </c>
      <c r="K1187" s="483" t="str">
        <f t="shared" si="93"/>
        <v/>
      </c>
      <c r="L1187" t="str">
        <f t="shared" si="94"/>
        <v/>
      </c>
    </row>
    <row r="1188" spans="1:12" x14ac:dyDescent="0.25">
      <c r="A1188" s="489" t="s">
        <v>761</v>
      </c>
      <c r="B1188" s="489" t="s">
        <v>1140</v>
      </c>
      <c r="C1188" s="489" t="s">
        <v>653</v>
      </c>
      <c r="D1188" t="str">
        <f t="shared" si="90"/>
        <v>ME, LINCOLN County</v>
      </c>
      <c r="E1188" s="489" t="s">
        <v>147</v>
      </c>
      <c r="F1188" s="489" t="s">
        <v>147</v>
      </c>
      <c r="G1188" s="483">
        <v>0.8236</v>
      </c>
      <c r="H1188">
        <v>0.82809999999999995</v>
      </c>
      <c r="I1188" s="490">
        <f t="shared" si="91"/>
        <v>-5.4341263132471306E-3</v>
      </c>
      <c r="J1188" s="483">
        <f t="shared" si="92"/>
        <v>0.8236</v>
      </c>
      <c r="K1188" s="483" t="str">
        <f t="shared" si="93"/>
        <v/>
      </c>
      <c r="L1188" t="str">
        <f t="shared" si="94"/>
        <v/>
      </c>
    </row>
    <row r="1189" spans="1:12" x14ac:dyDescent="0.25">
      <c r="A1189" s="489" t="s">
        <v>2016</v>
      </c>
      <c r="B1189" s="489" t="s">
        <v>1140</v>
      </c>
      <c r="C1189" s="489" t="s">
        <v>653</v>
      </c>
      <c r="D1189" t="str">
        <f t="shared" si="90"/>
        <v>ME, OXFORD County</v>
      </c>
      <c r="E1189" s="489" t="s">
        <v>147</v>
      </c>
      <c r="F1189" s="489" t="s">
        <v>147</v>
      </c>
      <c r="G1189" s="483">
        <v>0.8236</v>
      </c>
      <c r="H1189">
        <v>0.82809999999999995</v>
      </c>
      <c r="I1189" s="490">
        <f t="shared" si="91"/>
        <v>-5.4341263132471306E-3</v>
      </c>
      <c r="J1189" s="483">
        <f t="shared" si="92"/>
        <v>0.8236</v>
      </c>
      <c r="K1189" s="483" t="str">
        <f t="shared" si="93"/>
        <v/>
      </c>
      <c r="L1189" t="str">
        <f t="shared" si="94"/>
        <v/>
      </c>
    </row>
    <row r="1190" spans="1:12" x14ac:dyDescent="0.25">
      <c r="A1190" s="489" t="s">
        <v>1141</v>
      </c>
      <c r="B1190" s="489" t="s">
        <v>1140</v>
      </c>
      <c r="C1190" s="489" t="s">
        <v>653</v>
      </c>
      <c r="D1190" t="str">
        <f t="shared" si="90"/>
        <v>ME, PENOBSCOT County</v>
      </c>
      <c r="E1190" s="489" t="s">
        <v>146</v>
      </c>
      <c r="F1190" s="489" t="s">
        <v>146</v>
      </c>
      <c r="G1190" s="483">
        <v>0.89790000000000003</v>
      </c>
      <c r="H1190">
        <v>0.91610000000000003</v>
      </c>
      <c r="I1190" s="490">
        <f t="shared" si="91"/>
        <v>-1.9866826765636933E-2</v>
      </c>
      <c r="J1190" s="483">
        <f t="shared" si="92"/>
        <v>0.89790000000000003</v>
      </c>
      <c r="K1190" s="483" t="str">
        <f t="shared" si="93"/>
        <v/>
      </c>
      <c r="L1190" t="str">
        <f t="shared" si="94"/>
        <v/>
      </c>
    </row>
    <row r="1191" spans="1:12" x14ac:dyDescent="0.25">
      <c r="A1191" s="489" t="s">
        <v>2017</v>
      </c>
      <c r="B1191" s="489" t="s">
        <v>1140</v>
      </c>
      <c r="C1191" s="489" t="s">
        <v>653</v>
      </c>
      <c r="D1191" t="str">
        <f t="shared" si="90"/>
        <v>ME, PISCATAQUIS County</v>
      </c>
      <c r="E1191" s="489" t="s">
        <v>147</v>
      </c>
      <c r="F1191" s="489" t="s">
        <v>147</v>
      </c>
      <c r="G1191" s="483">
        <v>0.8236</v>
      </c>
      <c r="H1191">
        <v>0.82809999999999995</v>
      </c>
      <c r="I1191" s="490">
        <f t="shared" si="91"/>
        <v>-5.4341263132471306E-3</v>
      </c>
      <c r="J1191" s="483">
        <f t="shared" si="92"/>
        <v>0.8236</v>
      </c>
      <c r="K1191" s="483" t="str">
        <f t="shared" si="93"/>
        <v/>
      </c>
      <c r="L1191" t="str">
        <f t="shared" si="94"/>
        <v/>
      </c>
    </row>
    <row r="1192" spans="1:12" x14ac:dyDescent="0.25">
      <c r="A1192" s="489" t="s">
        <v>1142</v>
      </c>
      <c r="B1192" s="489" t="s">
        <v>1140</v>
      </c>
      <c r="C1192" s="489" t="s">
        <v>653</v>
      </c>
      <c r="D1192" t="str">
        <f t="shared" si="90"/>
        <v>ME, SAGADAHOC County</v>
      </c>
      <c r="E1192" s="489" t="s">
        <v>146</v>
      </c>
      <c r="F1192" s="489" t="s">
        <v>146</v>
      </c>
      <c r="G1192" s="483">
        <v>0.95350000000000001</v>
      </c>
      <c r="H1192">
        <v>0.98370000000000002</v>
      </c>
      <c r="I1192" s="490">
        <f t="shared" si="91"/>
        <v>-3.0700416793737931E-2</v>
      </c>
      <c r="J1192" s="483">
        <f t="shared" si="92"/>
        <v>0.95350000000000001</v>
      </c>
      <c r="K1192" s="483" t="str">
        <f t="shared" si="93"/>
        <v/>
      </c>
      <c r="L1192" t="str">
        <f t="shared" si="94"/>
        <v/>
      </c>
    </row>
    <row r="1193" spans="1:12" x14ac:dyDescent="0.25">
      <c r="A1193" s="489" t="s">
        <v>1143</v>
      </c>
      <c r="B1193" s="489" t="s">
        <v>1140</v>
      </c>
      <c r="C1193" s="489" t="s">
        <v>653</v>
      </c>
      <c r="D1193" t="str">
        <f t="shared" si="90"/>
        <v>ME, SOMERSET County</v>
      </c>
      <c r="E1193" s="489" t="s">
        <v>147</v>
      </c>
      <c r="F1193" s="489" t="s">
        <v>147</v>
      </c>
      <c r="G1193" s="483">
        <v>0.8236</v>
      </c>
      <c r="H1193">
        <v>0.82809999999999995</v>
      </c>
      <c r="I1193" s="490">
        <f t="shared" si="91"/>
        <v>-5.4341263132471306E-3</v>
      </c>
      <c r="J1193" s="483">
        <f t="shared" si="92"/>
        <v>0.8236</v>
      </c>
      <c r="K1193" s="483" t="str">
        <f t="shared" si="93"/>
        <v/>
      </c>
      <c r="L1193" t="str">
        <f t="shared" si="94"/>
        <v/>
      </c>
    </row>
    <row r="1194" spans="1:12" x14ac:dyDescent="0.25">
      <c r="A1194" s="489" t="s">
        <v>2018</v>
      </c>
      <c r="B1194" s="489" t="s">
        <v>1140</v>
      </c>
      <c r="C1194" s="489" t="s">
        <v>653</v>
      </c>
      <c r="D1194" t="str">
        <f t="shared" si="90"/>
        <v>ME, WALDO County</v>
      </c>
      <c r="E1194" s="489" t="s">
        <v>147</v>
      </c>
      <c r="F1194" s="489" t="s">
        <v>147</v>
      </c>
      <c r="G1194" s="483">
        <v>0.8236</v>
      </c>
      <c r="H1194">
        <v>0.82809999999999995</v>
      </c>
      <c r="I1194" s="490">
        <f t="shared" si="91"/>
        <v>-5.4341263132471306E-3</v>
      </c>
      <c r="J1194" s="483">
        <f t="shared" si="92"/>
        <v>0.8236</v>
      </c>
      <c r="K1194" s="483" t="str">
        <f t="shared" si="93"/>
        <v/>
      </c>
      <c r="L1194" t="str">
        <f t="shared" si="94"/>
        <v/>
      </c>
    </row>
    <row r="1195" spans="1:12" x14ac:dyDescent="0.25">
      <c r="A1195" s="489" t="s">
        <v>728</v>
      </c>
      <c r="B1195" s="489" t="s">
        <v>1140</v>
      </c>
      <c r="C1195" s="489" t="s">
        <v>653</v>
      </c>
      <c r="D1195" t="str">
        <f t="shared" si="90"/>
        <v>ME, WASHINGTON County</v>
      </c>
      <c r="E1195" s="489" t="s">
        <v>147</v>
      </c>
      <c r="F1195" s="489" t="s">
        <v>147</v>
      </c>
      <c r="G1195" s="483">
        <v>0.8236</v>
      </c>
      <c r="H1195">
        <v>0.82809999999999995</v>
      </c>
      <c r="I1195" s="490">
        <f t="shared" si="91"/>
        <v>-5.4341263132471306E-3</v>
      </c>
      <c r="J1195" s="483">
        <f t="shared" si="92"/>
        <v>0.8236</v>
      </c>
      <c r="K1195" s="483" t="str">
        <f t="shared" si="93"/>
        <v/>
      </c>
      <c r="L1195" t="str">
        <f t="shared" si="94"/>
        <v/>
      </c>
    </row>
    <row r="1196" spans="1:12" x14ac:dyDescent="0.25">
      <c r="A1196" s="489" t="s">
        <v>1144</v>
      </c>
      <c r="B1196" s="489" t="s">
        <v>1140</v>
      </c>
      <c r="C1196" s="489" t="s">
        <v>653</v>
      </c>
      <c r="D1196" t="str">
        <f t="shared" si="90"/>
        <v>ME, YORK County</v>
      </c>
      <c r="E1196" s="489" t="s">
        <v>146</v>
      </c>
      <c r="F1196" s="489" t="s">
        <v>146</v>
      </c>
      <c r="G1196" s="483">
        <v>0.95350000000000001</v>
      </c>
      <c r="H1196">
        <v>0.98370000000000002</v>
      </c>
      <c r="I1196" s="490">
        <f t="shared" si="91"/>
        <v>-3.0700416793737931E-2</v>
      </c>
      <c r="J1196" s="483">
        <f t="shared" si="92"/>
        <v>0.95350000000000001</v>
      </c>
      <c r="K1196" s="483" t="str">
        <f t="shared" si="93"/>
        <v/>
      </c>
      <c r="L1196" t="str">
        <f t="shared" si="94"/>
        <v/>
      </c>
    </row>
    <row r="1197" spans="1:12" x14ac:dyDescent="0.25">
      <c r="A1197" s="489" t="s">
        <v>2019</v>
      </c>
      <c r="B1197" s="489" t="s">
        <v>1145</v>
      </c>
      <c r="C1197" s="489" t="s">
        <v>653</v>
      </c>
      <c r="D1197" t="str">
        <f t="shared" si="90"/>
        <v>MD, ALLEGANY County</v>
      </c>
      <c r="E1197" s="489" t="s">
        <v>147</v>
      </c>
      <c r="F1197" s="489" t="s">
        <v>146</v>
      </c>
      <c r="G1197" s="483">
        <v>0.8679</v>
      </c>
      <c r="H1197">
        <v>0.85750000000000004</v>
      </c>
      <c r="I1197" s="490">
        <f t="shared" si="91"/>
        <v>1.2128279883381882E-2</v>
      </c>
      <c r="J1197" s="483">
        <f t="shared" si="92"/>
        <v>0.8679</v>
      </c>
      <c r="K1197" s="483" t="str">
        <f t="shared" si="93"/>
        <v/>
      </c>
      <c r="L1197" t="str">
        <f t="shared" si="94"/>
        <v/>
      </c>
    </row>
    <row r="1198" spans="1:12" x14ac:dyDescent="0.25">
      <c r="A1198" s="489" t="s">
        <v>1146</v>
      </c>
      <c r="B1198" s="489" t="s">
        <v>1145</v>
      </c>
      <c r="C1198" s="489" t="s">
        <v>653</v>
      </c>
      <c r="D1198" t="str">
        <f t="shared" si="90"/>
        <v>MD, ANNE ARUNDEL County</v>
      </c>
      <c r="E1198" s="489" t="s">
        <v>146</v>
      </c>
      <c r="F1198" s="489" t="s">
        <v>146</v>
      </c>
      <c r="G1198" s="483">
        <v>0.98529999999999995</v>
      </c>
      <c r="H1198">
        <v>0.97899999999999998</v>
      </c>
      <c r="I1198" s="490">
        <f t="shared" si="91"/>
        <v>6.4351378958120249E-3</v>
      </c>
      <c r="J1198" s="483">
        <f t="shared" si="92"/>
        <v>0.98529999999999995</v>
      </c>
      <c r="K1198" s="483" t="str">
        <f t="shared" si="93"/>
        <v/>
      </c>
      <c r="L1198" t="str">
        <f t="shared" si="94"/>
        <v/>
      </c>
    </row>
    <row r="1199" spans="1:12" x14ac:dyDescent="0.25">
      <c r="A1199" s="489" t="s">
        <v>1147</v>
      </c>
      <c r="B1199" s="489" t="s">
        <v>1145</v>
      </c>
      <c r="C1199" s="489" t="s">
        <v>653</v>
      </c>
      <c r="D1199" t="str">
        <f t="shared" si="90"/>
        <v>MD, BALTIMORE County</v>
      </c>
      <c r="E1199" s="489" t="s">
        <v>146</v>
      </c>
      <c r="F1199" s="489" t="s">
        <v>146</v>
      </c>
      <c r="G1199" s="483">
        <v>0.98529999999999995</v>
      </c>
      <c r="H1199">
        <v>0.97899999999999998</v>
      </c>
      <c r="I1199" s="490">
        <f t="shared" si="91"/>
        <v>6.4351378958120249E-3</v>
      </c>
      <c r="J1199" s="483">
        <f t="shared" si="92"/>
        <v>0.98529999999999995</v>
      </c>
      <c r="K1199" s="483" t="str">
        <f t="shared" si="93"/>
        <v/>
      </c>
      <c r="L1199" t="str">
        <f t="shared" si="94"/>
        <v/>
      </c>
    </row>
    <row r="1200" spans="1:12" x14ac:dyDescent="0.25">
      <c r="A1200" s="489" t="s">
        <v>1148</v>
      </c>
      <c r="B1200" s="489" t="s">
        <v>1145</v>
      </c>
      <c r="C1200" s="489" t="s">
        <v>653</v>
      </c>
      <c r="D1200" t="str">
        <f t="shared" si="90"/>
        <v>MD, CALVERT County</v>
      </c>
      <c r="E1200" s="489" t="s">
        <v>146</v>
      </c>
      <c r="F1200" s="489" t="s">
        <v>146</v>
      </c>
      <c r="G1200" s="483">
        <v>0.92310000000000003</v>
      </c>
      <c r="H1200">
        <v>1.0242</v>
      </c>
      <c r="I1200" s="490">
        <f>(G1200-H1200)/H1200</f>
        <v>-9.8711189220855269E-2</v>
      </c>
      <c r="J1200" s="483">
        <f t="shared" si="92"/>
        <v>0.97298999999999991</v>
      </c>
      <c r="K1200" s="483" t="str">
        <f>IF(I1200&lt;=-5%,"Yes","")</f>
        <v>Yes</v>
      </c>
      <c r="L1200">
        <f t="shared" si="94"/>
        <v>1</v>
      </c>
    </row>
    <row r="1201" spans="1:12" x14ac:dyDescent="0.25">
      <c r="A1201" s="489" t="s">
        <v>2020</v>
      </c>
      <c r="B1201" s="489" t="s">
        <v>1145</v>
      </c>
      <c r="C1201" s="489" t="s">
        <v>653</v>
      </c>
      <c r="D1201" t="str">
        <f t="shared" si="90"/>
        <v>MD, CAROLINE County</v>
      </c>
      <c r="E1201" s="489" t="s">
        <v>147</v>
      </c>
      <c r="F1201" s="489" t="s">
        <v>147</v>
      </c>
      <c r="G1201" s="483">
        <v>0.8679</v>
      </c>
      <c r="H1201">
        <v>0.82809999999999995</v>
      </c>
      <c r="I1201" s="490">
        <f t="shared" si="91"/>
        <v>4.8061828281608571E-2</v>
      </c>
      <c r="J1201" s="483">
        <f t="shared" si="92"/>
        <v>0.8679</v>
      </c>
      <c r="K1201" s="483" t="str">
        <f t="shared" si="93"/>
        <v/>
      </c>
      <c r="L1201" t="str">
        <f t="shared" si="94"/>
        <v/>
      </c>
    </row>
    <row r="1202" spans="1:12" x14ac:dyDescent="0.25">
      <c r="A1202" s="489" t="s">
        <v>747</v>
      </c>
      <c r="B1202" s="489" t="s">
        <v>1145</v>
      </c>
      <c r="C1202" s="489" t="s">
        <v>653</v>
      </c>
      <c r="D1202" t="str">
        <f t="shared" si="90"/>
        <v>MD, CARROLL County</v>
      </c>
      <c r="E1202" s="489" t="s">
        <v>146</v>
      </c>
      <c r="F1202" s="489" t="s">
        <v>146</v>
      </c>
      <c r="G1202" s="483">
        <v>0.98529999999999995</v>
      </c>
      <c r="H1202">
        <v>0.97899999999999998</v>
      </c>
      <c r="I1202" s="490">
        <f t="shared" si="91"/>
        <v>6.4351378958120249E-3</v>
      </c>
      <c r="J1202" s="483">
        <f t="shared" si="92"/>
        <v>0.98529999999999995</v>
      </c>
      <c r="K1202" s="483" t="str">
        <f t="shared" si="93"/>
        <v/>
      </c>
      <c r="L1202" t="str">
        <f t="shared" si="94"/>
        <v/>
      </c>
    </row>
    <row r="1203" spans="1:12" x14ac:dyDescent="0.25">
      <c r="A1203" s="489" t="s">
        <v>1149</v>
      </c>
      <c r="B1203" s="489" t="s">
        <v>1145</v>
      </c>
      <c r="C1203" s="489" t="s">
        <v>653</v>
      </c>
      <c r="D1203" t="str">
        <f t="shared" si="90"/>
        <v>MD, CECIL County</v>
      </c>
      <c r="E1203" s="489" t="s">
        <v>146</v>
      </c>
      <c r="F1203" s="489" t="s">
        <v>146</v>
      </c>
      <c r="G1203" s="483">
        <v>1.0898000000000001</v>
      </c>
      <c r="H1203">
        <v>1.0529999999999999</v>
      </c>
      <c r="I1203" s="490">
        <f t="shared" si="91"/>
        <v>3.4947768281101771E-2</v>
      </c>
      <c r="J1203" s="483">
        <f t="shared" si="92"/>
        <v>1.0898000000000001</v>
      </c>
      <c r="K1203" s="483" t="str">
        <f t="shared" si="93"/>
        <v/>
      </c>
      <c r="L1203" t="str">
        <f t="shared" si="94"/>
        <v/>
      </c>
    </row>
    <row r="1204" spans="1:12" x14ac:dyDescent="0.25">
      <c r="A1204" s="489" t="s">
        <v>1150</v>
      </c>
      <c r="B1204" s="489" t="s">
        <v>1145</v>
      </c>
      <c r="C1204" s="489" t="s">
        <v>653</v>
      </c>
      <c r="D1204" t="str">
        <f t="shared" si="90"/>
        <v>MD, CHARLES County</v>
      </c>
      <c r="E1204" s="489" t="s">
        <v>146</v>
      </c>
      <c r="F1204" s="489" t="s">
        <v>146</v>
      </c>
      <c r="G1204" s="483">
        <v>1.109</v>
      </c>
      <c r="H1204">
        <v>1.0242</v>
      </c>
      <c r="I1204" s="490">
        <f t="shared" si="91"/>
        <v>8.2796328842023023E-2</v>
      </c>
      <c r="J1204" s="483">
        <f t="shared" si="92"/>
        <v>1.109</v>
      </c>
      <c r="K1204" s="483" t="str">
        <f t="shared" si="93"/>
        <v/>
      </c>
      <c r="L1204" t="str">
        <f t="shared" si="94"/>
        <v/>
      </c>
    </row>
    <row r="1205" spans="1:12" x14ac:dyDescent="0.25">
      <c r="A1205" s="489" t="s">
        <v>1151</v>
      </c>
      <c r="B1205" s="489" t="s">
        <v>1145</v>
      </c>
      <c r="C1205" s="489" t="s">
        <v>653</v>
      </c>
      <c r="D1205" t="str">
        <f t="shared" si="90"/>
        <v>MD, DORCHESTER County</v>
      </c>
      <c r="E1205" s="489" t="s">
        <v>147</v>
      </c>
      <c r="F1205" s="489" t="s">
        <v>147</v>
      </c>
      <c r="G1205" s="483">
        <v>0.8679</v>
      </c>
      <c r="H1205">
        <v>0.82809999999999995</v>
      </c>
      <c r="I1205" s="490">
        <f t="shared" si="91"/>
        <v>4.8061828281608571E-2</v>
      </c>
      <c r="J1205" s="483">
        <f t="shared" si="92"/>
        <v>0.8679</v>
      </c>
      <c r="K1205" s="483" t="str">
        <f t="shared" si="93"/>
        <v/>
      </c>
      <c r="L1205" t="str">
        <f t="shared" si="94"/>
        <v/>
      </c>
    </row>
    <row r="1206" spans="1:12" x14ac:dyDescent="0.25">
      <c r="A1206" s="489" t="s">
        <v>1152</v>
      </c>
      <c r="B1206" s="489" t="s">
        <v>1145</v>
      </c>
      <c r="C1206" s="489" t="s">
        <v>653</v>
      </c>
      <c r="D1206" t="str">
        <f t="shared" si="90"/>
        <v>MD, FREDERICK County</v>
      </c>
      <c r="E1206" s="489" t="s">
        <v>146</v>
      </c>
      <c r="F1206" s="489" t="s">
        <v>146</v>
      </c>
      <c r="G1206" s="483">
        <v>0.98760000000000003</v>
      </c>
      <c r="H1206">
        <v>0.9637</v>
      </c>
      <c r="I1206" s="490">
        <f t="shared" si="91"/>
        <v>2.4800249040157759E-2</v>
      </c>
      <c r="J1206" s="483">
        <f>IF(I1206&lt;=-5%,H1206*0.95,G1206)</f>
        <v>0.98760000000000003</v>
      </c>
      <c r="K1206" s="483" t="str">
        <f t="shared" si="93"/>
        <v/>
      </c>
      <c r="L1206" t="str">
        <f t="shared" si="94"/>
        <v/>
      </c>
    </row>
    <row r="1207" spans="1:12" x14ac:dyDescent="0.25">
      <c r="A1207" s="489" t="s">
        <v>2021</v>
      </c>
      <c r="B1207" s="489" t="s">
        <v>1145</v>
      </c>
      <c r="C1207" s="489" t="s">
        <v>653</v>
      </c>
      <c r="D1207" t="str">
        <f t="shared" si="90"/>
        <v>MD, GARRETT County</v>
      </c>
      <c r="E1207" s="489" t="s">
        <v>147</v>
      </c>
      <c r="F1207" s="489" t="s">
        <v>147</v>
      </c>
      <c r="G1207" s="483">
        <v>0.8679</v>
      </c>
      <c r="H1207">
        <v>0.82809999999999995</v>
      </c>
      <c r="I1207" s="490">
        <f t="shared" si="91"/>
        <v>4.8061828281608571E-2</v>
      </c>
      <c r="J1207" s="483">
        <f t="shared" si="92"/>
        <v>0.8679</v>
      </c>
      <c r="K1207" s="483" t="str">
        <f t="shared" si="93"/>
        <v/>
      </c>
      <c r="L1207" t="str">
        <f t="shared" si="94"/>
        <v/>
      </c>
    </row>
    <row r="1208" spans="1:12" x14ac:dyDescent="0.25">
      <c r="A1208" s="489" t="s">
        <v>1153</v>
      </c>
      <c r="B1208" s="489" t="s">
        <v>1145</v>
      </c>
      <c r="C1208" s="489" t="s">
        <v>653</v>
      </c>
      <c r="D1208" t="str">
        <f t="shared" si="90"/>
        <v>MD, HARFORD County</v>
      </c>
      <c r="E1208" s="489" t="s">
        <v>146</v>
      </c>
      <c r="F1208" s="489" t="s">
        <v>146</v>
      </c>
      <c r="G1208" s="483">
        <v>0.98529999999999995</v>
      </c>
      <c r="H1208">
        <v>0.97899999999999998</v>
      </c>
      <c r="I1208" s="490">
        <f t="shared" si="91"/>
        <v>6.4351378958120249E-3</v>
      </c>
      <c r="J1208" s="483">
        <f t="shared" si="92"/>
        <v>0.98529999999999995</v>
      </c>
      <c r="K1208" s="483" t="str">
        <f t="shared" si="93"/>
        <v/>
      </c>
      <c r="L1208" t="str">
        <f t="shared" si="94"/>
        <v/>
      </c>
    </row>
    <row r="1209" spans="1:12" x14ac:dyDescent="0.25">
      <c r="A1209" s="489" t="s">
        <v>758</v>
      </c>
      <c r="B1209" s="489" t="s">
        <v>1145</v>
      </c>
      <c r="C1209" s="489" t="s">
        <v>653</v>
      </c>
      <c r="D1209" t="str">
        <f t="shared" si="90"/>
        <v>MD, HOWARD County</v>
      </c>
      <c r="E1209" s="489" t="s">
        <v>146</v>
      </c>
      <c r="F1209" s="489" t="s">
        <v>146</v>
      </c>
      <c r="G1209" s="483">
        <v>0.98529999999999995</v>
      </c>
      <c r="H1209">
        <v>0.97899999999999998</v>
      </c>
      <c r="I1209" s="490">
        <f t="shared" si="91"/>
        <v>6.4351378958120249E-3</v>
      </c>
      <c r="J1209" s="483">
        <f t="shared" si="92"/>
        <v>0.98529999999999995</v>
      </c>
      <c r="K1209" s="483" t="str">
        <f t="shared" si="93"/>
        <v/>
      </c>
      <c r="L1209" t="str">
        <f t="shared" si="94"/>
        <v/>
      </c>
    </row>
    <row r="1210" spans="1:12" x14ac:dyDescent="0.25">
      <c r="A1210" s="489" t="s">
        <v>845</v>
      </c>
      <c r="B1210" s="489" t="s">
        <v>1145</v>
      </c>
      <c r="C1210" s="489" t="s">
        <v>653</v>
      </c>
      <c r="D1210" t="str">
        <f t="shared" si="90"/>
        <v>MD, KENT County</v>
      </c>
      <c r="E1210" s="489" t="s">
        <v>147</v>
      </c>
      <c r="F1210" s="489" t="s">
        <v>147</v>
      </c>
      <c r="G1210" s="483">
        <v>0.8679</v>
      </c>
      <c r="H1210">
        <v>0.82809999999999995</v>
      </c>
      <c r="I1210" s="490">
        <f t="shared" si="91"/>
        <v>4.8061828281608571E-2</v>
      </c>
      <c r="J1210" s="483">
        <f t="shared" si="92"/>
        <v>0.8679</v>
      </c>
      <c r="K1210" s="483" t="str">
        <f t="shared" si="93"/>
        <v/>
      </c>
      <c r="L1210" t="str">
        <f t="shared" si="94"/>
        <v/>
      </c>
    </row>
    <row r="1211" spans="1:12" x14ac:dyDescent="0.25">
      <c r="A1211" s="489" t="s">
        <v>716</v>
      </c>
      <c r="B1211" s="489" t="s">
        <v>1145</v>
      </c>
      <c r="C1211" s="489" t="s">
        <v>653</v>
      </c>
      <c r="D1211" t="str">
        <f t="shared" si="90"/>
        <v>MD, MONTGOMERY County</v>
      </c>
      <c r="E1211" s="489" t="s">
        <v>146</v>
      </c>
      <c r="F1211" s="489" t="s">
        <v>146</v>
      </c>
      <c r="G1211" s="483">
        <v>0.98760000000000003</v>
      </c>
      <c r="H1211">
        <v>0.9637</v>
      </c>
      <c r="I1211" s="490">
        <f t="shared" si="91"/>
        <v>2.4800249040157759E-2</v>
      </c>
      <c r="J1211" s="483">
        <f t="shared" si="92"/>
        <v>0.98760000000000003</v>
      </c>
      <c r="K1211" s="483" t="str">
        <f t="shared" si="93"/>
        <v/>
      </c>
      <c r="L1211" t="str">
        <f t="shared" si="94"/>
        <v/>
      </c>
    </row>
    <row r="1212" spans="1:12" x14ac:dyDescent="0.25">
      <c r="A1212" s="489" t="s">
        <v>1154</v>
      </c>
      <c r="B1212" s="489" t="s">
        <v>1145</v>
      </c>
      <c r="C1212" s="489" t="s">
        <v>653</v>
      </c>
      <c r="D1212" t="str">
        <f t="shared" si="90"/>
        <v>MD, PRINCE GEORGES County</v>
      </c>
      <c r="E1212" s="489" t="s">
        <v>146</v>
      </c>
      <c r="F1212" s="489" t="s">
        <v>146</v>
      </c>
      <c r="G1212" s="483">
        <v>1.109</v>
      </c>
      <c r="H1212">
        <v>1.0242</v>
      </c>
      <c r="I1212" s="490">
        <f t="shared" si="91"/>
        <v>8.2796328842023023E-2</v>
      </c>
      <c r="J1212" s="483">
        <f t="shared" si="92"/>
        <v>1.109</v>
      </c>
      <c r="K1212" s="483" t="str">
        <f t="shared" si="93"/>
        <v/>
      </c>
      <c r="L1212" t="str">
        <f t="shared" si="94"/>
        <v/>
      </c>
    </row>
    <row r="1213" spans="1:12" x14ac:dyDescent="0.25">
      <c r="A1213" s="489" t="s">
        <v>1155</v>
      </c>
      <c r="B1213" s="489" t="s">
        <v>1145</v>
      </c>
      <c r="C1213" s="489" t="s">
        <v>653</v>
      </c>
      <c r="D1213" t="str">
        <f t="shared" si="90"/>
        <v>MD, QUEEN ANNES County</v>
      </c>
      <c r="E1213" s="489" t="s">
        <v>146</v>
      </c>
      <c r="F1213" s="489" t="s">
        <v>146</v>
      </c>
      <c r="G1213" s="483">
        <v>0.98529999999999995</v>
      </c>
      <c r="H1213">
        <v>0.97899999999999998</v>
      </c>
      <c r="I1213" s="490">
        <f t="shared" si="91"/>
        <v>6.4351378958120249E-3</v>
      </c>
      <c r="J1213" s="483">
        <f t="shared" si="92"/>
        <v>0.98529999999999995</v>
      </c>
      <c r="K1213" s="483" t="str">
        <f t="shared" si="93"/>
        <v/>
      </c>
      <c r="L1213" t="str">
        <f t="shared" si="94"/>
        <v/>
      </c>
    </row>
    <row r="1214" spans="1:12" x14ac:dyDescent="0.25">
      <c r="A1214" s="489" t="s">
        <v>1156</v>
      </c>
      <c r="B1214" s="489" t="s">
        <v>1145</v>
      </c>
      <c r="C1214" s="489" t="s">
        <v>653</v>
      </c>
      <c r="D1214" t="str">
        <f t="shared" si="90"/>
        <v>MD, ST. MARYS County</v>
      </c>
      <c r="E1214" s="489" t="s">
        <v>146</v>
      </c>
      <c r="F1214" s="489" t="s">
        <v>146</v>
      </c>
      <c r="G1214" s="483">
        <v>0.92310000000000003</v>
      </c>
      <c r="H1214">
        <v>0.88470000000000004</v>
      </c>
      <c r="I1214" s="490">
        <f t="shared" si="91"/>
        <v>4.3404543913190902E-2</v>
      </c>
      <c r="J1214" s="483">
        <f t="shared" si="92"/>
        <v>0.92310000000000003</v>
      </c>
      <c r="K1214" s="483" t="str">
        <f t="shared" si="93"/>
        <v/>
      </c>
      <c r="L1214" t="str">
        <f t="shared" si="94"/>
        <v/>
      </c>
    </row>
    <row r="1215" spans="1:12" x14ac:dyDescent="0.25">
      <c r="A1215" s="489" t="s">
        <v>1143</v>
      </c>
      <c r="B1215" s="489" t="s">
        <v>1145</v>
      </c>
      <c r="C1215" s="489" t="s">
        <v>653</v>
      </c>
      <c r="D1215" t="str">
        <f t="shared" si="90"/>
        <v>MD, SOMERSET County</v>
      </c>
      <c r="E1215" s="489" t="s">
        <v>146</v>
      </c>
      <c r="F1215" s="489" t="s">
        <v>146</v>
      </c>
      <c r="G1215" s="483">
        <v>0.87390000000000001</v>
      </c>
      <c r="H1215">
        <v>0.92179999999999995</v>
      </c>
      <c r="I1215" s="490">
        <f t="shared" si="91"/>
        <v>-5.1963549576914674E-2</v>
      </c>
      <c r="J1215" s="483">
        <f t="shared" si="92"/>
        <v>0.87570999999999988</v>
      </c>
      <c r="K1215" s="483" t="str">
        <f t="shared" si="93"/>
        <v>Yes</v>
      </c>
      <c r="L1215">
        <f t="shared" si="94"/>
        <v>1</v>
      </c>
    </row>
    <row r="1216" spans="1:12" x14ac:dyDescent="0.25">
      <c r="A1216" s="489" t="s">
        <v>946</v>
      </c>
      <c r="B1216" s="489" t="s">
        <v>1145</v>
      </c>
      <c r="C1216" s="489" t="s">
        <v>653</v>
      </c>
      <c r="D1216" t="str">
        <f t="shared" si="90"/>
        <v>MD, TALBOT County</v>
      </c>
      <c r="E1216" s="489" t="s">
        <v>147</v>
      </c>
      <c r="F1216" s="489" t="s">
        <v>147</v>
      </c>
      <c r="G1216" s="483">
        <v>0.8679</v>
      </c>
      <c r="H1216">
        <v>0.82809999999999995</v>
      </c>
      <c r="I1216" s="490">
        <f t="shared" si="91"/>
        <v>4.8061828281608571E-2</v>
      </c>
      <c r="J1216" s="483">
        <f t="shared" si="92"/>
        <v>0.8679</v>
      </c>
      <c r="K1216" s="483" t="str">
        <f t="shared" si="93"/>
        <v/>
      </c>
      <c r="L1216" t="str">
        <f t="shared" si="94"/>
        <v/>
      </c>
    </row>
    <row r="1217" spans="1:12" x14ac:dyDescent="0.25">
      <c r="A1217" s="489" t="s">
        <v>728</v>
      </c>
      <c r="B1217" s="489" t="s">
        <v>1145</v>
      </c>
      <c r="C1217" s="489" t="s">
        <v>653</v>
      </c>
      <c r="D1217" t="str">
        <f t="shared" si="90"/>
        <v>MD, WASHINGTON County</v>
      </c>
      <c r="E1217" s="489" t="s">
        <v>146</v>
      </c>
      <c r="F1217" s="489" t="s">
        <v>146</v>
      </c>
      <c r="G1217" s="483">
        <v>0.86899999999999999</v>
      </c>
      <c r="H1217">
        <v>0.86370000000000002</v>
      </c>
      <c r="I1217" s="490">
        <f t="shared" si="91"/>
        <v>6.1363899502141616E-3</v>
      </c>
      <c r="J1217" s="483">
        <f t="shared" si="92"/>
        <v>0.86899999999999999</v>
      </c>
      <c r="K1217" s="483" t="str">
        <f t="shared" si="93"/>
        <v/>
      </c>
      <c r="L1217" t="str">
        <f t="shared" si="94"/>
        <v/>
      </c>
    </row>
    <row r="1218" spans="1:12" x14ac:dyDescent="0.25">
      <c r="A1218" s="489" t="s">
        <v>1157</v>
      </c>
      <c r="B1218" s="489" t="s">
        <v>1145</v>
      </c>
      <c r="C1218" s="489" t="s">
        <v>653</v>
      </c>
      <c r="D1218" t="str">
        <f t="shared" ref="D1218:D1281" si="95">B1218&amp;", "&amp;A1218&amp;" "&amp;C1218</f>
        <v>MD, WICOMICO County</v>
      </c>
      <c r="E1218" s="489" t="s">
        <v>146</v>
      </c>
      <c r="F1218" s="489" t="s">
        <v>146</v>
      </c>
      <c r="G1218" s="483">
        <v>0.87390000000000001</v>
      </c>
      <c r="H1218">
        <v>0.92179999999999995</v>
      </c>
      <c r="I1218" s="490">
        <f t="shared" si="91"/>
        <v>-5.1963549576914674E-2</v>
      </c>
      <c r="J1218" s="483">
        <f t="shared" si="92"/>
        <v>0.87570999999999988</v>
      </c>
      <c r="K1218" s="483" t="str">
        <f t="shared" si="93"/>
        <v>Yes</v>
      </c>
      <c r="L1218">
        <f t="shared" si="94"/>
        <v>1</v>
      </c>
    </row>
    <row r="1219" spans="1:12" x14ac:dyDescent="0.25">
      <c r="A1219" s="489" t="s">
        <v>1158</v>
      </c>
      <c r="B1219" s="489" t="s">
        <v>1145</v>
      </c>
      <c r="C1219" s="489" t="s">
        <v>653</v>
      </c>
      <c r="D1219" t="str">
        <f t="shared" si="95"/>
        <v>MD, WORCESTER County</v>
      </c>
      <c r="E1219" s="489" t="s">
        <v>147</v>
      </c>
      <c r="F1219" s="489" t="s">
        <v>146</v>
      </c>
      <c r="G1219" s="483">
        <v>0.8679</v>
      </c>
      <c r="H1219">
        <v>0.92179999999999995</v>
      </c>
      <c r="I1219" s="490">
        <f t="shared" ref="I1219:I1282" si="96">(G1219-H1219)/H1219</f>
        <v>-5.8472553699283954E-2</v>
      </c>
      <c r="J1219" s="483">
        <f t="shared" ref="J1219:J1282" si="97">IF(I1219&lt;=-5%,H1219*0.95,G1219)</f>
        <v>0.87570999999999988</v>
      </c>
      <c r="K1219" s="483" t="str">
        <f t="shared" ref="K1219:K1282" si="98">IF(I1219&lt;=-5%,"Yes","")</f>
        <v>Yes</v>
      </c>
      <c r="L1219">
        <f t="shared" ref="L1219:L1282" si="99">IF(K1219="","",1)</f>
        <v>1</v>
      </c>
    </row>
    <row r="1220" spans="1:12" x14ac:dyDescent="0.25">
      <c r="A1220" s="489" t="s">
        <v>1159</v>
      </c>
      <c r="B1220" s="489" t="s">
        <v>1145</v>
      </c>
      <c r="C1220" s="489" t="s">
        <v>653</v>
      </c>
      <c r="D1220" t="str">
        <f t="shared" si="95"/>
        <v>MD, BALTIMORE CITY County</v>
      </c>
      <c r="E1220" s="489" t="s">
        <v>146</v>
      </c>
      <c r="F1220" s="489" t="s">
        <v>146</v>
      </c>
      <c r="G1220" s="483">
        <v>0.98529999999999995</v>
      </c>
      <c r="H1220">
        <v>0.97899999999999998</v>
      </c>
      <c r="I1220" s="490">
        <f t="shared" si="96"/>
        <v>6.4351378958120249E-3</v>
      </c>
      <c r="J1220" s="483">
        <f t="shared" si="97"/>
        <v>0.98529999999999995</v>
      </c>
      <c r="K1220" s="483" t="str">
        <f t="shared" si="98"/>
        <v/>
      </c>
      <c r="L1220" t="str">
        <f t="shared" si="99"/>
        <v/>
      </c>
    </row>
    <row r="1221" spans="1:12" x14ac:dyDescent="0.25">
      <c r="A1221" s="489" t="s">
        <v>1160</v>
      </c>
      <c r="B1221" s="489" t="s">
        <v>1161</v>
      </c>
      <c r="C1221" s="489" t="s">
        <v>653</v>
      </c>
      <c r="D1221" t="str">
        <f t="shared" si="95"/>
        <v>MA, BARNSTABLE County</v>
      </c>
      <c r="E1221" s="489" t="s">
        <v>146</v>
      </c>
      <c r="F1221" s="489" t="s">
        <v>146</v>
      </c>
      <c r="G1221" s="483">
        <v>1.1532</v>
      </c>
      <c r="H1221" s="483">
        <v>1.12974</v>
      </c>
      <c r="I1221" s="490">
        <f t="shared" si="96"/>
        <v>2.0765839927771024E-2</v>
      </c>
      <c r="J1221" s="483">
        <f t="shared" si="97"/>
        <v>1.1532</v>
      </c>
      <c r="K1221" s="483" t="str">
        <f t="shared" si="98"/>
        <v/>
      </c>
      <c r="L1221" t="str">
        <f t="shared" si="99"/>
        <v/>
      </c>
    </row>
    <row r="1222" spans="1:12" x14ac:dyDescent="0.25">
      <c r="A1222" s="489" t="s">
        <v>1162</v>
      </c>
      <c r="B1222" s="489" t="s">
        <v>1161</v>
      </c>
      <c r="C1222" s="489" t="s">
        <v>653</v>
      </c>
      <c r="D1222" t="str">
        <f t="shared" si="95"/>
        <v>MA, BERKSHIRE County</v>
      </c>
      <c r="E1222" s="489" t="s">
        <v>146</v>
      </c>
      <c r="F1222" s="489" t="s">
        <v>146</v>
      </c>
      <c r="G1222" s="483">
        <v>1.0111000000000001</v>
      </c>
      <c r="H1222" s="483">
        <v>1.0361</v>
      </c>
      <c r="I1222" s="490">
        <f t="shared" si="96"/>
        <v>-2.4128945082520906E-2</v>
      </c>
      <c r="J1222" s="483">
        <f t="shared" si="97"/>
        <v>1.0111000000000001</v>
      </c>
      <c r="K1222" s="483" t="str">
        <f t="shared" si="98"/>
        <v/>
      </c>
      <c r="L1222" t="str">
        <f t="shared" si="99"/>
        <v/>
      </c>
    </row>
    <row r="1223" spans="1:12" x14ac:dyDescent="0.25">
      <c r="A1223" s="489" t="s">
        <v>1163</v>
      </c>
      <c r="B1223" s="489" t="s">
        <v>1161</v>
      </c>
      <c r="C1223" s="489" t="s">
        <v>653</v>
      </c>
      <c r="D1223" t="str">
        <f t="shared" si="95"/>
        <v>MA, BRISTOL County</v>
      </c>
      <c r="E1223" s="489" t="s">
        <v>146</v>
      </c>
      <c r="F1223" s="489" t="s">
        <v>146</v>
      </c>
      <c r="G1223" s="483">
        <v>0.99560000000000004</v>
      </c>
      <c r="H1223" s="483">
        <v>1.0012000000000001</v>
      </c>
      <c r="I1223" s="490">
        <f t="shared" si="96"/>
        <v>-5.5932880543348475E-3</v>
      </c>
      <c r="J1223" s="483">
        <f t="shared" si="97"/>
        <v>0.99560000000000004</v>
      </c>
      <c r="K1223" s="483" t="str">
        <f t="shared" si="98"/>
        <v/>
      </c>
      <c r="L1223" t="str">
        <f t="shared" si="99"/>
        <v/>
      </c>
    </row>
    <row r="1224" spans="1:12" x14ac:dyDescent="0.25">
      <c r="A1224" s="489" t="s">
        <v>2022</v>
      </c>
      <c r="B1224" s="489" t="s">
        <v>1161</v>
      </c>
      <c r="C1224" s="489" t="s">
        <v>653</v>
      </c>
      <c r="D1224" t="str">
        <f t="shared" si="95"/>
        <v>MA, DUKES County</v>
      </c>
      <c r="E1224" s="489" t="s">
        <v>147</v>
      </c>
      <c r="F1224" s="489" t="s">
        <v>147</v>
      </c>
      <c r="G1224" s="483">
        <v>1.0285</v>
      </c>
      <c r="H1224">
        <v>1.2601</v>
      </c>
      <c r="I1224" s="490">
        <f t="shared" si="96"/>
        <v>-0.18379493690976909</v>
      </c>
      <c r="J1224" s="483">
        <f t="shared" si="97"/>
        <v>1.197095</v>
      </c>
      <c r="K1224" s="483" t="str">
        <f t="shared" si="98"/>
        <v>Yes</v>
      </c>
      <c r="L1224">
        <f t="shared" si="99"/>
        <v>1</v>
      </c>
    </row>
    <row r="1225" spans="1:12" x14ac:dyDescent="0.25">
      <c r="A1225" s="489" t="s">
        <v>1164</v>
      </c>
      <c r="B1225" s="489" t="s">
        <v>1161</v>
      </c>
      <c r="C1225" s="489" t="s">
        <v>653</v>
      </c>
      <c r="D1225" t="str">
        <f t="shared" si="95"/>
        <v>MA, ESSEX County</v>
      </c>
      <c r="E1225" s="489" t="s">
        <v>146</v>
      </c>
      <c r="F1225" s="489" t="s">
        <v>146</v>
      </c>
      <c r="G1225" s="483">
        <v>1.0170999999999999</v>
      </c>
      <c r="H1225" s="483">
        <v>1.0482</v>
      </c>
      <c r="I1225" s="490">
        <f t="shared" si="96"/>
        <v>-2.9669910322457669E-2</v>
      </c>
      <c r="J1225" s="483">
        <f t="shared" si="97"/>
        <v>1.0170999999999999</v>
      </c>
      <c r="K1225" s="483" t="str">
        <f t="shared" si="98"/>
        <v/>
      </c>
      <c r="L1225" t="str">
        <f t="shared" si="99"/>
        <v/>
      </c>
    </row>
    <row r="1226" spans="1:12" x14ac:dyDescent="0.25">
      <c r="A1226" s="489" t="s">
        <v>696</v>
      </c>
      <c r="B1226" s="489" t="s">
        <v>1161</v>
      </c>
      <c r="C1226" s="489" t="s">
        <v>653</v>
      </c>
      <c r="D1226" t="str">
        <f t="shared" si="95"/>
        <v>MA, FRANKLIN County</v>
      </c>
      <c r="E1226" s="489" t="s">
        <v>147</v>
      </c>
      <c r="F1226" s="489" t="s">
        <v>146</v>
      </c>
      <c r="G1226" s="483">
        <v>1.0285</v>
      </c>
      <c r="H1226" s="483">
        <v>0.95099999999999996</v>
      </c>
      <c r="I1226" s="490">
        <f t="shared" si="96"/>
        <v>8.1493165089379621E-2</v>
      </c>
      <c r="J1226" s="483">
        <f t="shared" si="97"/>
        <v>1.0285</v>
      </c>
      <c r="K1226" s="483" t="str">
        <f t="shared" si="98"/>
        <v/>
      </c>
      <c r="L1226" t="str">
        <f t="shared" si="99"/>
        <v/>
      </c>
    </row>
    <row r="1227" spans="1:12" x14ac:dyDescent="0.25">
      <c r="A1227" s="489" t="s">
        <v>1165</v>
      </c>
      <c r="B1227" s="489" t="s">
        <v>1161</v>
      </c>
      <c r="C1227" s="489" t="s">
        <v>653</v>
      </c>
      <c r="D1227" t="str">
        <f t="shared" si="95"/>
        <v>MA, HAMPDEN County</v>
      </c>
      <c r="E1227" s="489" t="s">
        <v>146</v>
      </c>
      <c r="F1227" s="489" t="s">
        <v>146</v>
      </c>
      <c r="G1227" s="483">
        <v>0.94399999999999995</v>
      </c>
      <c r="H1227" s="483">
        <v>0.95099999999999996</v>
      </c>
      <c r="I1227" s="490">
        <f t="shared" si="96"/>
        <v>-7.3606729758149388E-3</v>
      </c>
      <c r="J1227" s="483">
        <f t="shared" si="97"/>
        <v>0.94399999999999995</v>
      </c>
      <c r="K1227" s="483" t="str">
        <f t="shared" si="98"/>
        <v/>
      </c>
      <c r="L1227" t="str">
        <f t="shared" si="99"/>
        <v/>
      </c>
    </row>
    <row r="1228" spans="1:12" x14ac:dyDescent="0.25">
      <c r="A1228" s="489" t="s">
        <v>1166</v>
      </c>
      <c r="B1228" s="489" t="s">
        <v>1161</v>
      </c>
      <c r="C1228" s="489" t="s">
        <v>653</v>
      </c>
      <c r="D1228" t="str">
        <f t="shared" si="95"/>
        <v>MA, HAMPSHIRE County</v>
      </c>
      <c r="E1228" s="489" t="s">
        <v>146</v>
      </c>
      <c r="F1228" s="489" t="s">
        <v>146</v>
      </c>
      <c r="G1228" s="483">
        <v>0.94040000000000001</v>
      </c>
      <c r="H1228" s="483">
        <v>0.95099999999999996</v>
      </c>
      <c r="I1228" s="490">
        <f t="shared" si="96"/>
        <v>-1.1146161934805408E-2</v>
      </c>
      <c r="J1228" s="483">
        <f t="shared" si="97"/>
        <v>0.94040000000000001</v>
      </c>
      <c r="K1228" s="483" t="str">
        <f t="shared" si="98"/>
        <v/>
      </c>
      <c r="L1228" t="str">
        <f t="shared" si="99"/>
        <v/>
      </c>
    </row>
    <row r="1229" spans="1:12" x14ac:dyDescent="0.25">
      <c r="A1229" s="489" t="s">
        <v>1167</v>
      </c>
      <c r="B1229" s="489" t="s">
        <v>1161</v>
      </c>
      <c r="C1229" s="489" t="s">
        <v>653</v>
      </c>
      <c r="D1229" t="str">
        <f t="shared" si="95"/>
        <v>MA, MIDDLESEX County</v>
      </c>
      <c r="E1229" s="489" t="s">
        <v>146</v>
      </c>
      <c r="F1229" s="489" t="s">
        <v>146</v>
      </c>
      <c r="G1229" s="483">
        <v>1.0170999999999999</v>
      </c>
      <c r="H1229" s="483">
        <v>1.0482</v>
      </c>
      <c r="I1229" s="490">
        <f t="shared" si="96"/>
        <v>-2.9669910322457669E-2</v>
      </c>
      <c r="J1229" s="483">
        <f t="shared" si="97"/>
        <v>1.0170999999999999</v>
      </c>
      <c r="K1229" s="483" t="str">
        <f t="shared" si="98"/>
        <v/>
      </c>
      <c r="L1229" t="str">
        <f t="shared" si="99"/>
        <v/>
      </c>
    </row>
    <row r="1230" spans="1:12" x14ac:dyDescent="0.25">
      <c r="A1230" s="489" t="s">
        <v>2023</v>
      </c>
      <c r="B1230" s="489" t="s">
        <v>1161</v>
      </c>
      <c r="C1230" s="489" t="s">
        <v>653</v>
      </c>
      <c r="D1230" t="str">
        <f t="shared" si="95"/>
        <v>MA, NANTUCKET County</v>
      </c>
      <c r="E1230" s="489" t="s">
        <v>147</v>
      </c>
      <c r="F1230" s="489" t="s">
        <v>147</v>
      </c>
      <c r="G1230" s="483">
        <v>1.0285</v>
      </c>
      <c r="H1230">
        <v>1.2601</v>
      </c>
      <c r="I1230" s="490">
        <f t="shared" si="96"/>
        <v>-0.18379493690976909</v>
      </c>
      <c r="J1230" s="483">
        <f t="shared" si="97"/>
        <v>1.197095</v>
      </c>
      <c r="K1230" s="483" t="str">
        <f t="shared" si="98"/>
        <v>Yes</v>
      </c>
      <c r="L1230">
        <f t="shared" si="99"/>
        <v>1</v>
      </c>
    </row>
    <row r="1231" spans="1:12" x14ac:dyDescent="0.25">
      <c r="A1231" s="489" t="s">
        <v>1168</v>
      </c>
      <c r="B1231" s="489" t="s">
        <v>1161</v>
      </c>
      <c r="C1231" s="489" t="s">
        <v>653</v>
      </c>
      <c r="D1231" t="str">
        <f t="shared" si="95"/>
        <v>MA, NORFOLK County</v>
      </c>
      <c r="E1231" s="489" t="s">
        <v>146</v>
      </c>
      <c r="F1231" s="489" t="s">
        <v>146</v>
      </c>
      <c r="G1231" s="483">
        <v>1.1301000000000001</v>
      </c>
      <c r="H1231" s="483">
        <v>1.1568000000000001</v>
      </c>
      <c r="I1231" s="490">
        <f t="shared" si="96"/>
        <v>-2.3080912863070492E-2</v>
      </c>
      <c r="J1231" s="483">
        <f t="shared" si="97"/>
        <v>1.1301000000000001</v>
      </c>
      <c r="K1231" s="483" t="str">
        <f t="shared" si="98"/>
        <v/>
      </c>
      <c r="L1231" t="str">
        <f t="shared" si="99"/>
        <v/>
      </c>
    </row>
    <row r="1232" spans="1:12" x14ac:dyDescent="0.25">
      <c r="A1232" s="489" t="s">
        <v>1050</v>
      </c>
      <c r="B1232" s="489" t="s">
        <v>1161</v>
      </c>
      <c r="C1232" s="489" t="s">
        <v>653</v>
      </c>
      <c r="D1232" t="str">
        <f t="shared" si="95"/>
        <v>MA, PLYMOUTH County</v>
      </c>
      <c r="E1232" s="489" t="s">
        <v>146</v>
      </c>
      <c r="F1232" s="489" t="s">
        <v>146</v>
      </c>
      <c r="G1232" s="483">
        <v>1.1301000000000001</v>
      </c>
      <c r="H1232" s="483">
        <v>1.1568000000000001</v>
      </c>
      <c r="I1232" s="490">
        <f t="shared" si="96"/>
        <v>-2.3080912863070492E-2</v>
      </c>
      <c r="J1232" s="483">
        <f t="shared" si="97"/>
        <v>1.1301000000000001</v>
      </c>
      <c r="K1232" s="483" t="str">
        <f t="shared" si="98"/>
        <v/>
      </c>
      <c r="L1232" t="str">
        <f t="shared" si="99"/>
        <v/>
      </c>
    </row>
    <row r="1233" spans="1:12" x14ac:dyDescent="0.25">
      <c r="A1233" s="489" t="s">
        <v>1169</v>
      </c>
      <c r="B1233" s="489" t="s">
        <v>1161</v>
      </c>
      <c r="C1233" s="489" t="s">
        <v>653</v>
      </c>
      <c r="D1233" t="str">
        <f t="shared" si="95"/>
        <v>MA, SUFFOLK County</v>
      </c>
      <c r="E1233" s="489" t="s">
        <v>146</v>
      </c>
      <c r="F1233" s="489" t="s">
        <v>146</v>
      </c>
      <c r="G1233" s="483">
        <v>1.1301000000000001</v>
      </c>
      <c r="H1233" s="483">
        <v>1.1568000000000001</v>
      </c>
      <c r="I1233" s="490">
        <f t="shared" si="96"/>
        <v>-2.3080912863070492E-2</v>
      </c>
      <c r="J1233" s="483">
        <f t="shared" si="97"/>
        <v>1.1301000000000001</v>
      </c>
      <c r="K1233" s="483" t="str">
        <f t="shared" si="98"/>
        <v/>
      </c>
      <c r="L1233" t="str">
        <f t="shared" si="99"/>
        <v/>
      </c>
    </row>
    <row r="1234" spans="1:12" x14ac:dyDescent="0.25">
      <c r="A1234" s="489" t="s">
        <v>1158</v>
      </c>
      <c r="B1234" s="489" t="s">
        <v>1161</v>
      </c>
      <c r="C1234" s="489" t="s">
        <v>653</v>
      </c>
      <c r="D1234" t="str">
        <f t="shared" si="95"/>
        <v>MA, WORCESTER County</v>
      </c>
      <c r="E1234" s="489" t="s">
        <v>146</v>
      </c>
      <c r="F1234" s="489" t="s">
        <v>146</v>
      </c>
      <c r="G1234" s="483">
        <v>1.0963000000000001</v>
      </c>
      <c r="H1234" s="483">
        <v>1.0733999999999999</v>
      </c>
      <c r="I1234" s="490">
        <f t="shared" si="96"/>
        <v>2.1334078628656741E-2</v>
      </c>
      <c r="J1234" s="483">
        <f t="shared" si="97"/>
        <v>1.0963000000000001</v>
      </c>
      <c r="K1234" s="483" t="str">
        <f t="shared" si="98"/>
        <v/>
      </c>
      <c r="L1234" t="str">
        <f t="shared" si="99"/>
        <v/>
      </c>
    </row>
    <row r="1235" spans="1:12" x14ac:dyDescent="0.25">
      <c r="A1235" s="489" t="s">
        <v>2024</v>
      </c>
      <c r="B1235" s="489" t="s">
        <v>1170</v>
      </c>
      <c r="C1235" s="489" t="s">
        <v>653</v>
      </c>
      <c r="D1235" t="str">
        <f t="shared" si="95"/>
        <v>MI, ALCONA County</v>
      </c>
      <c r="E1235" s="489" t="s">
        <v>147</v>
      </c>
      <c r="F1235" s="489" t="s">
        <v>147</v>
      </c>
      <c r="G1235" s="483">
        <v>0.84209999999999996</v>
      </c>
      <c r="H1235" s="483">
        <v>0.82969999999999999</v>
      </c>
      <c r="I1235" s="490">
        <f t="shared" si="96"/>
        <v>1.4945160901530634E-2</v>
      </c>
      <c r="J1235" s="483">
        <f t="shared" si="97"/>
        <v>0.84209999999999996</v>
      </c>
      <c r="K1235" s="483" t="str">
        <f t="shared" si="98"/>
        <v/>
      </c>
      <c r="L1235" t="str">
        <f t="shared" si="99"/>
        <v/>
      </c>
    </row>
    <row r="1236" spans="1:12" x14ac:dyDescent="0.25">
      <c r="A1236" s="489" t="s">
        <v>2025</v>
      </c>
      <c r="B1236" s="489" t="s">
        <v>1170</v>
      </c>
      <c r="C1236" s="489" t="s">
        <v>653</v>
      </c>
      <c r="D1236" t="str">
        <f t="shared" si="95"/>
        <v>MI, ALGER County</v>
      </c>
      <c r="E1236" s="489" t="s">
        <v>147</v>
      </c>
      <c r="F1236" s="489" t="s">
        <v>147</v>
      </c>
      <c r="G1236" s="483">
        <v>0.84209999999999996</v>
      </c>
      <c r="H1236" s="483">
        <v>0.82969999999999999</v>
      </c>
      <c r="I1236" s="490">
        <f t="shared" si="96"/>
        <v>1.4945160901530634E-2</v>
      </c>
      <c r="J1236" s="483">
        <f t="shared" si="97"/>
        <v>0.84209999999999996</v>
      </c>
      <c r="K1236" s="483" t="str">
        <f t="shared" si="98"/>
        <v/>
      </c>
      <c r="L1236" t="str">
        <f t="shared" si="99"/>
        <v/>
      </c>
    </row>
    <row r="1237" spans="1:12" x14ac:dyDescent="0.25">
      <c r="A1237" s="489" t="s">
        <v>2026</v>
      </c>
      <c r="B1237" s="489" t="s">
        <v>1170</v>
      </c>
      <c r="C1237" s="489" t="s">
        <v>653</v>
      </c>
      <c r="D1237" t="str">
        <f t="shared" si="95"/>
        <v>MI, ALLEGAN County</v>
      </c>
      <c r="E1237" s="489" t="s">
        <v>147</v>
      </c>
      <c r="F1237" s="489" t="s">
        <v>147</v>
      </c>
      <c r="G1237" s="483">
        <v>0.84209999999999996</v>
      </c>
      <c r="H1237" s="483">
        <v>0.82969999999999999</v>
      </c>
      <c r="I1237" s="490">
        <f t="shared" si="96"/>
        <v>1.4945160901530634E-2</v>
      </c>
      <c r="J1237" s="483">
        <f t="shared" si="97"/>
        <v>0.84209999999999996</v>
      </c>
      <c r="K1237" s="483" t="str">
        <f t="shared" si="98"/>
        <v/>
      </c>
      <c r="L1237" t="str">
        <f t="shared" si="99"/>
        <v/>
      </c>
    </row>
    <row r="1238" spans="1:12" x14ac:dyDescent="0.25">
      <c r="A1238" s="489" t="s">
        <v>2027</v>
      </c>
      <c r="B1238" s="489" t="s">
        <v>1170</v>
      </c>
      <c r="C1238" s="489" t="s">
        <v>653</v>
      </c>
      <c r="D1238" t="str">
        <f t="shared" si="95"/>
        <v>MI, ALPENA County</v>
      </c>
      <c r="E1238" s="489" t="s">
        <v>147</v>
      </c>
      <c r="F1238" s="489" t="s">
        <v>147</v>
      </c>
      <c r="G1238" s="483">
        <v>0.84209999999999996</v>
      </c>
      <c r="H1238" s="483">
        <v>0.82969999999999999</v>
      </c>
      <c r="I1238" s="490">
        <f t="shared" si="96"/>
        <v>1.4945160901530634E-2</v>
      </c>
      <c r="J1238" s="483">
        <f t="shared" si="97"/>
        <v>0.84209999999999996</v>
      </c>
      <c r="K1238" s="483" t="str">
        <f t="shared" si="98"/>
        <v/>
      </c>
      <c r="L1238" t="str">
        <f t="shared" si="99"/>
        <v/>
      </c>
    </row>
    <row r="1239" spans="1:12" x14ac:dyDescent="0.25">
      <c r="A1239" s="489" t="s">
        <v>2028</v>
      </c>
      <c r="B1239" s="489" t="s">
        <v>1170</v>
      </c>
      <c r="C1239" s="489" t="s">
        <v>653</v>
      </c>
      <c r="D1239" t="str">
        <f t="shared" si="95"/>
        <v>MI, ANTRIM County</v>
      </c>
      <c r="E1239" s="489" t="s">
        <v>147</v>
      </c>
      <c r="F1239" s="489" t="s">
        <v>147</v>
      </c>
      <c r="G1239" s="483">
        <v>0.84209999999999996</v>
      </c>
      <c r="H1239" s="483">
        <v>0.82969999999999999</v>
      </c>
      <c r="I1239" s="490">
        <f t="shared" si="96"/>
        <v>1.4945160901530634E-2</v>
      </c>
      <c r="J1239" s="483">
        <f t="shared" si="97"/>
        <v>0.84209999999999996</v>
      </c>
      <c r="K1239" s="483" t="str">
        <f t="shared" si="98"/>
        <v/>
      </c>
      <c r="L1239" t="str">
        <f t="shared" si="99"/>
        <v/>
      </c>
    </row>
    <row r="1240" spans="1:12" x14ac:dyDescent="0.25">
      <c r="A1240" s="489" t="s">
        <v>2029</v>
      </c>
      <c r="B1240" s="489" t="s">
        <v>1170</v>
      </c>
      <c r="C1240" s="489" t="s">
        <v>653</v>
      </c>
      <c r="D1240" t="str">
        <f t="shared" si="95"/>
        <v>MI, ARENAC County</v>
      </c>
      <c r="E1240" s="489" t="s">
        <v>147</v>
      </c>
      <c r="F1240" s="489" t="s">
        <v>147</v>
      </c>
      <c r="G1240" s="483">
        <v>0.84209999999999996</v>
      </c>
      <c r="H1240" s="483">
        <v>0.82969999999999999</v>
      </c>
      <c r="I1240" s="490">
        <f t="shared" si="96"/>
        <v>1.4945160901530634E-2</v>
      </c>
      <c r="J1240" s="483">
        <f t="shared" si="97"/>
        <v>0.84209999999999996</v>
      </c>
      <c r="K1240" s="483" t="str">
        <f t="shared" si="98"/>
        <v/>
      </c>
      <c r="L1240" t="str">
        <f t="shared" si="99"/>
        <v/>
      </c>
    </row>
    <row r="1241" spans="1:12" x14ac:dyDescent="0.25">
      <c r="A1241" s="489" t="s">
        <v>2030</v>
      </c>
      <c r="B1241" s="489" t="s">
        <v>1170</v>
      </c>
      <c r="C1241" s="489" t="s">
        <v>653</v>
      </c>
      <c r="D1241" t="str">
        <f t="shared" si="95"/>
        <v>MI, BARAGA County</v>
      </c>
      <c r="E1241" s="489" t="s">
        <v>147</v>
      </c>
      <c r="F1241" s="489" t="s">
        <v>147</v>
      </c>
      <c r="G1241" s="483">
        <v>0.84209999999999996</v>
      </c>
      <c r="H1241" s="483">
        <v>0.82969999999999999</v>
      </c>
      <c r="I1241" s="490">
        <f t="shared" si="96"/>
        <v>1.4945160901530634E-2</v>
      </c>
      <c r="J1241" s="483">
        <f t="shared" si="97"/>
        <v>0.84209999999999996</v>
      </c>
      <c r="K1241" s="483" t="str">
        <f t="shared" si="98"/>
        <v/>
      </c>
      <c r="L1241" t="str">
        <f t="shared" si="99"/>
        <v/>
      </c>
    </row>
    <row r="1242" spans="1:12" x14ac:dyDescent="0.25">
      <c r="A1242" s="489" t="s">
        <v>1171</v>
      </c>
      <c r="B1242" s="489" t="s">
        <v>1170</v>
      </c>
      <c r="C1242" s="489" t="s">
        <v>653</v>
      </c>
      <c r="D1242" t="str">
        <f t="shared" si="95"/>
        <v>MI, BARRY County</v>
      </c>
      <c r="E1242" s="489" t="s">
        <v>146</v>
      </c>
      <c r="F1242" s="489" t="s">
        <v>147</v>
      </c>
      <c r="G1242" s="483">
        <v>0.84050000000000002</v>
      </c>
      <c r="H1242" s="483">
        <v>0.82969999999999999</v>
      </c>
      <c r="I1242" s="490">
        <f t="shared" si="96"/>
        <v>1.301675304326869E-2</v>
      </c>
      <c r="J1242" s="483">
        <f t="shared" si="97"/>
        <v>0.84050000000000002</v>
      </c>
      <c r="K1242" s="483" t="str">
        <f t="shared" si="98"/>
        <v/>
      </c>
      <c r="L1242" t="str">
        <f t="shared" si="99"/>
        <v/>
      </c>
    </row>
    <row r="1243" spans="1:12" x14ac:dyDescent="0.25">
      <c r="A1243" s="489" t="s">
        <v>854</v>
      </c>
      <c r="B1243" s="489" t="s">
        <v>1170</v>
      </c>
      <c r="C1243" s="489" t="s">
        <v>653</v>
      </c>
      <c r="D1243" t="str">
        <f t="shared" si="95"/>
        <v>MI, BAY County</v>
      </c>
      <c r="E1243" s="489" t="s">
        <v>146</v>
      </c>
      <c r="F1243" s="489" t="s">
        <v>146</v>
      </c>
      <c r="G1243" s="483">
        <v>0.88349999999999995</v>
      </c>
      <c r="H1243" s="483">
        <v>0.89119999999999999</v>
      </c>
      <c r="I1243" s="490">
        <f t="shared" si="96"/>
        <v>-8.6400359066427738E-3</v>
      </c>
      <c r="J1243" s="483">
        <f t="shared" si="97"/>
        <v>0.88349999999999995</v>
      </c>
      <c r="K1243" s="483" t="str">
        <f t="shared" si="98"/>
        <v/>
      </c>
      <c r="L1243" t="str">
        <f t="shared" si="99"/>
        <v/>
      </c>
    </row>
    <row r="1244" spans="1:12" x14ac:dyDescent="0.25">
      <c r="A1244" s="489" t="s">
        <v>1172</v>
      </c>
      <c r="B1244" s="489" t="s">
        <v>1170</v>
      </c>
      <c r="C1244" s="489" t="s">
        <v>653</v>
      </c>
      <c r="D1244" t="str">
        <f t="shared" si="95"/>
        <v>MI, BENZIE County</v>
      </c>
      <c r="E1244" s="489" t="s">
        <v>146</v>
      </c>
      <c r="F1244" s="489" t="s">
        <v>147</v>
      </c>
      <c r="G1244" s="483">
        <v>0.83540000000000003</v>
      </c>
      <c r="H1244" s="483">
        <v>0.82969999999999999</v>
      </c>
      <c r="I1244" s="490">
        <f t="shared" si="96"/>
        <v>6.8699529950585012E-3</v>
      </c>
      <c r="J1244" s="483">
        <f t="shared" si="97"/>
        <v>0.83540000000000003</v>
      </c>
      <c r="K1244" s="483" t="str">
        <f t="shared" si="98"/>
        <v/>
      </c>
      <c r="L1244" t="str">
        <f t="shared" si="99"/>
        <v/>
      </c>
    </row>
    <row r="1245" spans="1:12" x14ac:dyDescent="0.25">
      <c r="A1245" s="489" t="s">
        <v>896</v>
      </c>
      <c r="B1245" s="489" t="s">
        <v>1170</v>
      </c>
      <c r="C1245" s="489" t="s">
        <v>653</v>
      </c>
      <c r="D1245" t="str">
        <f t="shared" si="95"/>
        <v>MI, BERRIEN County</v>
      </c>
      <c r="E1245" s="489" t="s">
        <v>146</v>
      </c>
      <c r="F1245" s="489" t="s">
        <v>146</v>
      </c>
      <c r="G1245" s="483">
        <v>0.8196</v>
      </c>
      <c r="H1245" s="483">
        <v>0.78349999999999997</v>
      </c>
      <c r="I1245" s="490">
        <f t="shared" si="96"/>
        <v>4.6075303126994288E-2</v>
      </c>
      <c r="J1245" s="483">
        <f t="shared" si="97"/>
        <v>0.8196</v>
      </c>
      <c r="K1245" s="483" t="str">
        <f t="shared" si="98"/>
        <v/>
      </c>
      <c r="L1245" t="str">
        <f t="shared" si="99"/>
        <v/>
      </c>
    </row>
    <row r="1246" spans="1:12" x14ac:dyDescent="0.25">
      <c r="A1246" s="489" t="s">
        <v>2031</v>
      </c>
      <c r="B1246" s="489" t="s">
        <v>1170</v>
      </c>
      <c r="C1246" s="489" t="s">
        <v>653</v>
      </c>
      <c r="D1246" t="str">
        <f t="shared" si="95"/>
        <v>MI, BRANCH County</v>
      </c>
      <c r="E1246" s="489" t="s">
        <v>147</v>
      </c>
      <c r="F1246" s="489" t="s">
        <v>147</v>
      </c>
      <c r="G1246" s="483">
        <v>0.84209999999999996</v>
      </c>
      <c r="H1246" s="483">
        <v>0.82969999999999999</v>
      </c>
      <c r="I1246" s="490">
        <f t="shared" si="96"/>
        <v>1.4945160901530634E-2</v>
      </c>
      <c r="J1246" s="483">
        <f t="shared" si="97"/>
        <v>0.84209999999999996</v>
      </c>
      <c r="K1246" s="483" t="str">
        <f t="shared" si="98"/>
        <v/>
      </c>
      <c r="L1246" t="str">
        <f t="shared" si="99"/>
        <v/>
      </c>
    </row>
    <row r="1247" spans="1:12" x14ac:dyDescent="0.25">
      <c r="A1247" s="489" t="s">
        <v>683</v>
      </c>
      <c r="B1247" s="489" t="s">
        <v>1170</v>
      </c>
      <c r="C1247" s="489" t="s">
        <v>653</v>
      </c>
      <c r="D1247" t="str">
        <f t="shared" si="95"/>
        <v>MI, CALHOUN County</v>
      </c>
      <c r="E1247" s="489" t="s">
        <v>146</v>
      </c>
      <c r="F1247" s="489" t="s">
        <v>146</v>
      </c>
      <c r="G1247" s="483">
        <v>0.89880000000000004</v>
      </c>
      <c r="H1247" s="483">
        <v>0.87229000000000001</v>
      </c>
      <c r="I1247" s="490">
        <f t="shared" si="96"/>
        <v>3.0391268958717896E-2</v>
      </c>
      <c r="J1247" s="483">
        <f t="shared" si="97"/>
        <v>0.89880000000000004</v>
      </c>
      <c r="K1247" s="483" t="str">
        <f t="shared" si="98"/>
        <v/>
      </c>
      <c r="L1247" t="str">
        <f t="shared" si="99"/>
        <v/>
      </c>
    </row>
    <row r="1248" spans="1:12" x14ac:dyDescent="0.25">
      <c r="A1248" s="489" t="s">
        <v>976</v>
      </c>
      <c r="B1248" s="489" t="s">
        <v>1170</v>
      </c>
      <c r="C1248" s="489" t="s">
        <v>653</v>
      </c>
      <c r="D1248" t="str">
        <f t="shared" si="95"/>
        <v>MI, CASS County</v>
      </c>
      <c r="E1248" s="489" t="s">
        <v>146</v>
      </c>
      <c r="F1248" s="489" t="s">
        <v>146</v>
      </c>
      <c r="G1248" s="483">
        <v>1</v>
      </c>
      <c r="H1248">
        <v>0.9395</v>
      </c>
      <c r="I1248" s="490">
        <f t="shared" si="96"/>
        <v>6.4395955295369872E-2</v>
      </c>
      <c r="J1248" s="483">
        <f t="shared" si="97"/>
        <v>1</v>
      </c>
      <c r="K1248" s="483" t="str">
        <f t="shared" si="98"/>
        <v/>
      </c>
      <c r="L1248" t="str">
        <f t="shared" si="99"/>
        <v/>
      </c>
    </row>
    <row r="1249" spans="1:12" x14ac:dyDescent="0.25">
      <c r="A1249" s="489" t="s">
        <v>2032</v>
      </c>
      <c r="B1249" s="489" t="s">
        <v>1170</v>
      </c>
      <c r="C1249" s="489" t="s">
        <v>653</v>
      </c>
      <c r="D1249" t="str">
        <f t="shared" si="95"/>
        <v>MI, CHARLEVOIX County</v>
      </c>
      <c r="E1249" s="489" t="s">
        <v>147</v>
      </c>
      <c r="F1249" s="489" t="s">
        <v>147</v>
      </c>
      <c r="G1249" s="483">
        <v>0.84209999999999996</v>
      </c>
      <c r="H1249">
        <v>0.82969999999999999</v>
      </c>
      <c r="I1249" s="490">
        <f t="shared" si="96"/>
        <v>1.4945160901530634E-2</v>
      </c>
      <c r="J1249" s="483">
        <f t="shared" si="97"/>
        <v>0.84209999999999996</v>
      </c>
      <c r="K1249" s="483" t="str">
        <f t="shared" si="98"/>
        <v/>
      </c>
      <c r="L1249" t="str">
        <f t="shared" si="99"/>
        <v/>
      </c>
    </row>
    <row r="1250" spans="1:12" x14ac:dyDescent="0.25">
      <c r="A1250" s="489" t="s">
        <v>2033</v>
      </c>
      <c r="B1250" s="489" t="s">
        <v>1170</v>
      </c>
      <c r="C1250" s="489" t="s">
        <v>653</v>
      </c>
      <c r="D1250" t="str">
        <f t="shared" si="95"/>
        <v>MI, CHEBOYGAN County</v>
      </c>
      <c r="E1250" s="489" t="s">
        <v>147</v>
      </c>
      <c r="F1250" s="489" t="s">
        <v>147</v>
      </c>
      <c r="G1250" s="483">
        <v>0.84209999999999996</v>
      </c>
      <c r="H1250">
        <v>0.82969999999999999</v>
      </c>
      <c r="I1250" s="490">
        <f t="shared" si="96"/>
        <v>1.4945160901530634E-2</v>
      </c>
      <c r="J1250" s="483">
        <f t="shared" si="97"/>
        <v>0.84209999999999996</v>
      </c>
      <c r="K1250" s="483" t="str">
        <f t="shared" si="98"/>
        <v/>
      </c>
      <c r="L1250" t="str">
        <f t="shared" si="99"/>
        <v/>
      </c>
    </row>
    <row r="1251" spans="1:12" x14ac:dyDescent="0.25">
      <c r="A1251" s="489" t="s">
        <v>1173</v>
      </c>
      <c r="B1251" s="489" t="s">
        <v>1170</v>
      </c>
      <c r="C1251" s="489" t="s">
        <v>653</v>
      </c>
      <c r="D1251" t="str">
        <f t="shared" si="95"/>
        <v>MI, CHIPPEWA County</v>
      </c>
      <c r="E1251" s="489" t="s">
        <v>147</v>
      </c>
      <c r="F1251" s="489" t="s">
        <v>147</v>
      </c>
      <c r="G1251" s="483">
        <v>0.84209999999999996</v>
      </c>
      <c r="H1251">
        <v>0.82969999999999999</v>
      </c>
      <c r="I1251" s="490">
        <f t="shared" si="96"/>
        <v>1.4945160901530634E-2</v>
      </c>
      <c r="J1251" s="483">
        <f t="shared" si="97"/>
        <v>0.84209999999999996</v>
      </c>
      <c r="K1251" s="483" t="str">
        <f t="shared" si="98"/>
        <v/>
      </c>
      <c r="L1251" t="str">
        <f t="shared" si="99"/>
        <v/>
      </c>
    </row>
    <row r="1252" spans="1:12" x14ac:dyDescent="0.25">
      <c r="A1252" s="489" t="s">
        <v>2034</v>
      </c>
      <c r="B1252" s="489" t="s">
        <v>1170</v>
      </c>
      <c r="C1252" s="489" t="s">
        <v>653</v>
      </c>
      <c r="D1252" t="str">
        <f t="shared" si="95"/>
        <v>MI, CLARE County</v>
      </c>
      <c r="E1252" s="489" t="s">
        <v>147</v>
      </c>
      <c r="F1252" s="489" t="s">
        <v>147</v>
      </c>
      <c r="G1252" s="483">
        <v>0.84209999999999996</v>
      </c>
      <c r="H1252">
        <v>0.82969999999999999</v>
      </c>
      <c r="I1252" s="490">
        <f t="shared" si="96"/>
        <v>1.4945160901530634E-2</v>
      </c>
      <c r="J1252" s="483">
        <f t="shared" si="97"/>
        <v>0.84209999999999996</v>
      </c>
      <c r="K1252" s="483" t="str">
        <f t="shared" si="98"/>
        <v/>
      </c>
      <c r="L1252" t="str">
        <f t="shared" si="99"/>
        <v/>
      </c>
    </row>
    <row r="1253" spans="1:12" x14ac:dyDescent="0.25">
      <c r="A1253" s="489" t="s">
        <v>979</v>
      </c>
      <c r="B1253" s="489" t="s">
        <v>1170</v>
      </c>
      <c r="C1253" s="489" t="s">
        <v>653</v>
      </c>
      <c r="D1253" t="str">
        <f t="shared" si="95"/>
        <v>MI, CLINTON County</v>
      </c>
      <c r="E1253" s="489" t="s">
        <v>146</v>
      </c>
      <c r="F1253" s="489" t="s">
        <v>146</v>
      </c>
      <c r="G1253" s="483">
        <v>0.91039999999999999</v>
      </c>
      <c r="H1253">
        <v>0.89600000000000002</v>
      </c>
      <c r="I1253" s="490">
        <f t="shared" si="96"/>
        <v>1.6071428571428535E-2</v>
      </c>
      <c r="J1253" s="483">
        <f t="shared" si="97"/>
        <v>0.91039999999999999</v>
      </c>
      <c r="K1253" s="483" t="str">
        <f t="shared" si="98"/>
        <v/>
      </c>
      <c r="L1253" t="str">
        <f t="shared" si="99"/>
        <v/>
      </c>
    </row>
    <row r="1254" spans="1:12" x14ac:dyDescent="0.25">
      <c r="A1254" s="489" t="s">
        <v>752</v>
      </c>
      <c r="B1254" s="489" t="s">
        <v>1170</v>
      </c>
      <c r="C1254" s="489" t="s">
        <v>653</v>
      </c>
      <c r="D1254" t="str">
        <f t="shared" si="95"/>
        <v>MI, CRAWFORD County</v>
      </c>
      <c r="E1254" s="489" t="s">
        <v>147</v>
      </c>
      <c r="F1254" s="489" t="s">
        <v>147</v>
      </c>
      <c r="G1254" s="483">
        <v>0.84209999999999996</v>
      </c>
      <c r="H1254">
        <v>0.82969999999999999</v>
      </c>
      <c r="I1254" s="490">
        <f t="shared" si="96"/>
        <v>1.4945160901530634E-2</v>
      </c>
      <c r="J1254" s="483">
        <f t="shared" si="97"/>
        <v>0.84209999999999996</v>
      </c>
      <c r="K1254" s="483" t="str">
        <f t="shared" si="98"/>
        <v/>
      </c>
      <c r="L1254" t="str">
        <f t="shared" si="99"/>
        <v/>
      </c>
    </row>
    <row r="1255" spans="1:12" x14ac:dyDescent="0.25">
      <c r="A1255" s="489" t="s">
        <v>1762</v>
      </c>
      <c r="B1255" s="489" t="s">
        <v>1170</v>
      </c>
      <c r="C1255" s="489" t="s">
        <v>653</v>
      </c>
      <c r="D1255" t="str">
        <f t="shared" si="95"/>
        <v>MI, DELTA County</v>
      </c>
      <c r="E1255" s="489" t="s">
        <v>147</v>
      </c>
      <c r="F1255" s="489" t="s">
        <v>147</v>
      </c>
      <c r="G1255" s="483">
        <v>0.84209999999999996</v>
      </c>
      <c r="H1255">
        <v>0.82969999999999999</v>
      </c>
      <c r="I1255" s="490">
        <f t="shared" si="96"/>
        <v>1.4945160901530634E-2</v>
      </c>
      <c r="J1255" s="483">
        <f t="shared" si="97"/>
        <v>0.84209999999999996</v>
      </c>
      <c r="K1255" s="483" t="str">
        <f t="shared" si="98"/>
        <v/>
      </c>
      <c r="L1255" t="str">
        <f t="shared" si="99"/>
        <v/>
      </c>
    </row>
    <row r="1256" spans="1:12" x14ac:dyDescent="0.25">
      <c r="A1256" s="489" t="s">
        <v>1906</v>
      </c>
      <c r="B1256" s="489" t="s">
        <v>1170</v>
      </c>
      <c r="C1256" s="489" t="s">
        <v>653</v>
      </c>
      <c r="D1256" t="str">
        <f t="shared" si="95"/>
        <v>MI, DICKINSON County</v>
      </c>
      <c r="E1256" s="489" t="s">
        <v>147</v>
      </c>
      <c r="F1256" s="489" t="s">
        <v>147</v>
      </c>
      <c r="G1256" s="483">
        <v>0.84209999999999996</v>
      </c>
      <c r="H1256">
        <v>0.82969999999999999</v>
      </c>
      <c r="I1256" s="490">
        <f t="shared" si="96"/>
        <v>1.4945160901530634E-2</v>
      </c>
      <c r="J1256" s="483">
        <f t="shared" si="97"/>
        <v>0.84209999999999996</v>
      </c>
      <c r="K1256" s="483" t="str">
        <f t="shared" si="98"/>
        <v/>
      </c>
      <c r="L1256" t="str">
        <f t="shared" si="99"/>
        <v/>
      </c>
    </row>
    <row r="1257" spans="1:12" x14ac:dyDescent="0.25">
      <c r="A1257" s="489" t="s">
        <v>1174</v>
      </c>
      <c r="B1257" s="489" t="s">
        <v>1170</v>
      </c>
      <c r="C1257" s="489" t="s">
        <v>653</v>
      </c>
      <c r="D1257" t="str">
        <f t="shared" si="95"/>
        <v>MI, EATON County</v>
      </c>
      <c r="E1257" s="489" t="s">
        <v>146</v>
      </c>
      <c r="F1257" s="489" t="s">
        <v>146</v>
      </c>
      <c r="G1257" s="483">
        <v>0.91039999999999999</v>
      </c>
      <c r="H1257">
        <v>0.89600000000000002</v>
      </c>
      <c r="I1257" s="490">
        <f t="shared" si="96"/>
        <v>1.6071428571428535E-2</v>
      </c>
      <c r="J1257" s="483">
        <f t="shared" si="97"/>
        <v>0.91039999999999999</v>
      </c>
      <c r="K1257" s="483" t="str">
        <f t="shared" si="98"/>
        <v/>
      </c>
      <c r="L1257" t="str">
        <f t="shared" si="99"/>
        <v/>
      </c>
    </row>
    <row r="1258" spans="1:12" x14ac:dyDescent="0.25">
      <c r="A1258" s="489" t="s">
        <v>1907</v>
      </c>
      <c r="B1258" s="489" t="s">
        <v>1170</v>
      </c>
      <c r="C1258" s="489" t="s">
        <v>653</v>
      </c>
      <c r="D1258" t="str">
        <f t="shared" si="95"/>
        <v>MI, EMMET County</v>
      </c>
      <c r="E1258" s="489" t="s">
        <v>147</v>
      </c>
      <c r="F1258" s="489" t="s">
        <v>147</v>
      </c>
      <c r="G1258" s="483">
        <v>0.84209999999999996</v>
      </c>
      <c r="H1258">
        <v>0.82969999999999999</v>
      </c>
      <c r="I1258" s="490">
        <f t="shared" si="96"/>
        <v>1.4945160901530634E-2</v>
      </c>
      <c r="J1258" s="483">
        <f t="shared" si="97"/>
        <v>0.84209999999999996</v>
      </c>
      <c r="K1258" s="483" t="str">
        <f t="shared" si="98"/>
        <v/>
      </c>
      <c r="L1258" t="str">
        <f t="shared" si="99"/>
        <v/>
      </c>
    </row>
    <row r="1259" spans="1:12" x14ac:dyDescent="0.25">
      <c r="A1259" s="489" t="s">
        <v>1175</v>
      </c>
      <c r="B1259" s="489" t="s">
        <v>1170</v>
      </c>
      <c r="C1259" s="489" t="s">
        <v>653</v>
      </c>
      <c r="D1259" t="str">
        <f t="shared" si="95"/>
        <v>MI, GENESEE County</v>
      </c>
      <c r="E1259" s="489" t="s">
        <v>146</v>
      </c>
      <c r="F1259" s="489" t="s">
        <v>146</v>
      </c>
      <c r="G1259" s="483">
        <v>1.0365</v>
      </c>
      <c r="H1259">
        <v>1.0249999999999999</v>
      </c>
      <c r="I1259" s="490">
        <f t="shared" si="96"/>
        <v>1.1219512195122017E-2</v>
      </c>
      <c r="J1259" s="483">
        <f t="shared" si="97"/>
        <v>1.0365</v>
      </c>
      <c r="K1259" s="483" t="str">
        <f t="shared" si="98"/>
        <v/>
      </c>
      <c r="L1259" t="str">
        <f t="shared" si="99"/>
        <v/>
      </c>
    </row>
    <row r="1260" spans="1:12" x14ac:dyDescent="0.25">
      <c r="A1260" s="489" t="s">
        <v>2035</v>
      </c>
      <c r="B1260" s="489" t="s">
        <v>1170</v>
      </c>
      <c r="C1260" s="489" t="s">
        <v>653</v>
      </c>
      <c r="D1260" t="str">
        <f t="shared" si="95"/>
        <v>MI, GLADWIN County</v>
      </c>
      <c r="E1260" s="489" t="s">
        <v>147</v>
      </c>
      <c r="F1260" s="489" t="s">
        <v>147</v>
      </c>
      <c r="G1260" s="483">
        <v>0.84209999999999996</v>
      </c>
      <c r="H1260">
        <v>0.82969999999999999</v>
      </c>
      <c r="I1260" s="490">
        <f t="shared" si="96"/>
        <v>1.4945160901530634E-2</v>
      </c>
      <c r="J1260" s="483">
        <f t="shared" si="97"/>
        <v>0.84209999999999996</v>
      </c>
      <c r="K1260" s="483" t="str">
        <f t="shared" si="98"/>
        <v/>
      </c>
      <c r="L1260" t="str">
        <f t="shared" si="99"/>
        <v/>
      </c>
    </row>
    <row r="1261" spans="1:12" x14ac:dyDescent="0.25">
      <c r="A1261" s="489" t="s">
        <v>2036</v>
      </c>
      <c r="B1261" s="489" t="s">
        <v>1170</v>
      </c>
      <c r="C1261" s="489" t="s">
        <v>653</v>
      </c>
      <c r="D1261" t="str">
        <f t="shared" si="95"/>
        <v>MI, GOGEBIC County</v>
      </c>
      <c r="E1261" s="489" t="s">
        <v>147</v>
      </c>
      <c r="F1261" s="489" t="s">
        <v>147</v>
      </c>
      <c r="G1261" s="483">
        <v>0.84209999999999996</v>
      </c>
      <c r="H1261">
        <v>0.82969999999999999</v>
      </c>
      <c r="I1261" s="490">
        <f t="shared" si="96"/>
        <v>1.4945160901530634E-2</v>
      </c>
      <c r="J1261" s="483">
        <f t="shared" si="97"/>
        <v>0.84209999999999996</v>
      </c>
      <c r="K1261" s="483" t="str">
        <f t="shared" si="98"/>
        <v/>
      </c>
      <c r="L1261" t="str">
        <f t="shared" si="99"/>
        <v/>
      </c>
    </row>
    <row r="1262" spans="1:12" x14ac:dyDescent="0.25">
      <c r="A1262" s="489" t="s">
        <v>1176</v>
      </c>
      <c r="B1262" s="489" t="s">
        <v>1170</v>
      </c>
      <c r="C1262" s="489" t="s">
        <v>653</v>
      </c>
      <c r="D1262" t="str">
        <f t="shared" si="95"/>
        <v>MI, GRAND TRAVERSE County</v>
      </c>
      <c r="E1262" s="489" t="s">
        <v>146</v>
      </c>
      <c r="F1262" s="489" t="s">
        <v>147</v>
      </c>
      <c r="G1262" s="483">
        <v>0.83540000000000003</v>
      </c>
      <c r="H1262">
        <v>0.82969999999999999</v>
      </c>
      <c r="I1262" s="490">
        <f t="shared" si="96"/>
        <v>6.8699529950585012E-3</v>
      </c>
      <c r="J1262" s="483">
        <f t="shared" si="97"/>
        <v>0.83540000000000003</v>
      </c>
      <c r="K1262" s="483" t="str">
        <f t="shared" si="98"/>
        <v/>
      </c>
      <c r="L1262" t="str">
        <f t="shared" si="99"/>
        <v/>
      </c>
    </row>
    <row r="1263" spans="1:12" x14ac:dyDescent="0.25">
      <c r="A1263" s="489" t="s">
        <v>2037</v>
      </c>
      <c r="B1263" s="489" t="s">
        <v>1170</v>
      </c>
      <c r="C1263" s="489" t="s">
        <v>653</v>
      </c>
      <c r="D1263" t="str">
        <f t="shared" si="95"/>
        <v>MI, GRATIOT County</v>
      </c>
      <c r="E1263" s="489" t="s">
        <v>147</v>
      </c>
      <c r="F1263" s="489" t="s">
        <v>147</v>
      </c>
      <c r="G1263" s="483">
        <v>0.84209999999999996</v>
      </c>
      <c r="H1263">
        <v>0.82969999999999999</v>
      </c>
      <c r="I1263" s="490">
        <f t="shared" si="96"/>
        <v>1.4945160901530634E-2</v>
      </c>
      <c r="J1263" s="483">
        <f t="shared" si="97"/>
        <v>0.84209999999999996</v>
      </c>
      <c r="K1263" s="483" t="str">
        <f t="shared" si="98"/>
        <v/>
      </c>
      <c r="L1263" t="str">
        <f t="shared" si="99"/>
        <v/>
      </c>
    </row>
    <row r="1264" spans="1:12" x14ac:dyDescent="0.25">
      <c r="A1264" s="489" t="s">
        <v>2038</v>
      </c>
      <c r="B1264" s="489" t="s">
        <v>1170</v>
      </c>
      <c r="C1264" s="489" t="s">
        <v>653</v>
      </c>
      <c r="D1264" t="str">
        <f t="shared" si="95"/>
        <v>MI, HILLSDALE County</v>
      </c>
      <c r="E1264" s="489" t="s">
        <v>147</v>
      </c>
      <c r="F1264" s="489" t="s">
        <v>147</v>
      </c>
      <c r="G1264" s="483">
        <v>0.84209999999999996</v>
      </c>
      <c r="H1264">
        <v>0.82969999999999999</v>
      </c>
      <c r="I1264" s="490">
        <f t="shared" si="96"/>
        <v>1.4945160901530634E-2</v>
      </c>
      <c r="J1264" s="483">
        <f t="shared" si="97"/>
        <v>0.84209999999999996</v>
      </c>
      <c r="K1264" s="483" t="str">
        <f t="shared" si="98"/>
        <v/>
      </c>
      <c r="L1264" t="str">
        <f t="shared" si="99"/>
        <v/>
      </c>
    </row>
    <row r="1265" spans="1:12" x14ac:dyDescent="0.25">
      <c r="A1265" s="489" t="s">
        <v>2039</v>
      </c>
      <c r="B1265" s="489" t="s">
        <v>1170</v>
      </c>
      <c r="C1265" s="489" t="s">
        <v>653</v>
      </c>
      <c r="D1265" t="str">
        <f t="shared" si="95"/>
        <v>MI, HOUGHTON County</v>
      </c>
      <c r="E1265" s="489" t="s">
        <v>147</v>
      </c>
      <c r="F1265" s="489" t="s">
        <v>147</v>
      </c>
      <c r="G1265" s="483">
        <v>0.84209999999999996</v>
      </c>
      <c r="H1265">
        <v>0.82969999999999999</v>
      </c>
      <c r="I1265" s="490">
        <f t="shared" si="96"/>
        <v>1.4945160901530634E-2</v>
      </c>
      <c r="J1265" s="483">
        <f t="shared" si="97"/>
        <v>0.84209999999999996</v>
      </c>
      <c r="K1265" s="483" t="str">
        <f t="shared" si="98"/>
        <v/>
      </c>
      <c r="L1265" t="str">
        <f t="shared" si="99"/>
        <v/>
      </c>
    </row>
    <row r="1266" spans="1:12" x14ac:dyDescent="0.25">
      <c r="A1266" s="489" t="s">
        <v>2040</v>
      </c>
      <c r="B1266" s="489" t="s">
        <v>1170</v>
      </c>
      <c r="C1266" s="489" t="s">
        <v>653</v>
      </c>
      <c r="D1266" t="str">
        <f t="shared" si="95"/>
        <v>MI, HURON County</v>
      </c>
      <c r="E1266" s="489" t="s">
        <v>147</v>
      </c>
      <c r="F1266" s="489" t="s">
        <v>147</v>
      </c>
      <c r="G1266" s="483">
        <v>0.84209999999999996</v>
      </c>
      <c r="H1266">
        <v>0.82969999999999999</v>
      </c>
      <c r="I1266" s="490">
        <f t="shared" si="96"/>
        <v>1.4945160901530634E-2</v>
      </c>
      <c r="J1266" s="483">
        <f t="shared" si="97"/>
        <v>0.84209999999999996</v>
      </c>
      <c r="K1266" s="483" t="str">
        <f t="shared" si="98"/>
        <v/>
      </c>
      <c r="L1266" t="str">
        <f t="shared" si="99"/>
        <v/>
      </c>
    </row>
    <row r="1267" spans="1:12" x14ac:dyDescent="0.25">
      <c r="A1267" s="489" t="s">
        <v>1177</v>
      </c>
      <c r="B1267" s="489" t="s">
        <v>1170</v>
      </c>
      <c r="C1267" s="489" t="s">
        <v>653</v>
      </c>
      <c r="D1267" t="str">
        <f t="shared" si="95"/>
        <v>MI, INGHAM County</v>
      </c>
      <c r="E1267" s="489" t="s">
        <v>146</v>
      </c>
      <c r="F1267" s="489" t="s">
        <v>146</v>
      </c>
      <c r="G1267" s="483">
        <v>0.91039999999999999</v>
      </c>
      <c r="H1267">
        <v>0.89600000000000002</v>
      </c>
      <c r="I1267" s="490">
        <f t="shared" si="96"/>
        <v>1.6071428571428535E-2</v>
      </c>
      <c r="J1267" s="483">
        <f t="shared" si="97"/>
        <v>0.91039999999999999</v>
      </c>
      <c r="K1267" s="483" t="str">
        <f t="shared" si="98"/>
        <v/>
      </c>
      <c r="L1267" t="str">
        <f t="shared" si="99"/>
        <v/>
      </c>
    </row>
    <row r="1268" spans="1:12" x14ac:dyDescent="0.25">
      <c r="A1268" s="489" t="s">
        <v>1178</v>
      </c>
      <c r="B1268" s="489" t="s">
        <v>1170</v>
      </c>
      <c r="C1268" s="489" t="s">
        <v>653</v>
      </c>
      <c r="D1268" t="str">
        <f t="shared" si="95"/>
        <v>MI, IONIA County</v>
      </c>
      <c r="E1268" s="489" t="s">
        <v>146</v>
      </c>
      <c r="F1268" s="489" t="s">
        <v>146</v>
      </c>
      <c r="G1268" s="483">
        <v>0.84050000000000002</v>
      </c>
      <c r="H1268">
        <v>0.88070000000000004</v>
      </c>
      <c r="I1268" s="490">
        <f t="shared" si="96"/>
        <v>-4.5645509254002514E-2</v>
      </c>
      <c r="J1268" s="483">
        <f t="shared" si="97"/>
        <v>0.84050000000000002</v>
      </c>
      <c r="K1268" s="483" t="str">
        <f t="shared" si="98"/>
        <v/>
      </c>
      <c r="L1268" t="str">
        <f t="shared" si="99"/>
        <v/>
      </c>
    </row>
    <row r="1269" spans="1:12" x14ac:dyDescent="0.25">
      <c r="A1269" s="489" t="s">
        <v>2041</v>
      </c>
      <c r="B1269" s="489" t="s">
        <v>1170</v>
      </c>
      <c r="C1269" s="489" t="s">
        <v>653</v>
      </c>
      <c r="D1269" t="str">
        <f t="shared" si="95"/>
        <v>MI, IOSCO County</v>
      </c>
      <c r="E1269" s="489" t="s">
        <v>147</v>
      </c>
      <c r="F1269" s="489" t="s">
        <v>147</v>
      </c>
      <c r="G1269" s="483">
        <v>0.84209999999999996</v>
      </c>
      <c r="H1269">
        <v>0.82969999999999999</v>
      </c>
      <c r="I1269" s="490">
        <f t="shared" si="96"/>
        <v>1.4945160901530634E-2</v>
      </c>
      <c r="J1269" s="483">
        <f t="shared" si="97"/>
        <v>0.84209999999999996</v>
      </c>
      <c r="K1269" s="483" t="str">
        <f t="shared" si="98"/>
        <v/>
      </c>
      <c r="L1269" t="str">
        <f t="shared" si="99"/>
        <v/>
      </c>
    </row>
    <row r="1270" spans="1:12" x14ac:dyDescent="0.25">
      <c r="A1270" s="489" t="s">
        <v>2042</v>
      </c>
      <c r="B1270" s="489" t="s">
        <v>1170</v>
      </c>
      <c r="C1270" s="489" t="s">
        <v>653</v>
      </c>
      <c r="D1270" t="str">
        <f t="shared" si="95"/>
        <v>MI, IRON County</v>
      </c>
      <c r="E1270" s="489" t="s">
        <v>147</v>
      </c>
      <c r="F1270" s="489" t="s">
        <v>147</v>
      </c>
      <c r="G1270" s="483">
        <v>0.84209999999999996</v>
      </c>
      <c r="H1270">
        <v>0.82969999999999999</v>
      </c>
      <c r="I1270" s="490">
        <f t="shared" si="96"/>
        <v>1.4945160901530634E-2</v>
      </c>
      <c r="J1270" s="483">
        <f t="shared" si="97"/>
        <v>0.84209999999999996</v>
      </c>
      <c r="K1270" s="483" t="str">
        <f t="shared" si="98"/>
        <v/>
      </c>
      <c r="L1270" t="str">
        <f t="shared" si="99"/>
        <v/>
      </c>
    </row>
    <row r="1271" spans="1:12" x14ac:dyDescent="0.25">
      <c r="A1271" s="489" t="s">
        <v>2043</v>
      </c>
      <c r="B1271" s="489" t="s">
        <v>1170</v>
      </c>
      <c r="C1271" s="489" t="s">
        <v>653</v>
      </c>
      <c r="D1271" t="str">
        <f t="shared" si="95"/>
        <v>MI, ISABELLA County</v>
      </c>
      <c r="E1271" s="489" t="s">
        <v>147</v>
      </c>
      <c r="F1271" s="489" t="s">
        <v>147</v>
      </c>
      <c r="G1271" s="483">
        <v>0.84209999999999996</v>
      </c>
      <c r="H1271">
        <v>0.82969999999999999</v>
      </c>
      <c r="I1271" s="490">
        <f t="shared" si="96"/>
        <v>1.4945160901530634E-2</v>
      </c>
      <c r="J1271" s="483">
        <f t="shared" si="97"/>
        <v>0.84209999999999996</v>
      </c>
      <c r="K1271" s="483" t="str">
        <f t="shared" si="98"/>
        <v/>
      </c>
      <c r="L1271" t="str">
        <f t="shared" si="99"/>
        <v/>
      </c>
    </row>
    <row r="1272" spans="1:12" x14ac:dyDescent="0.25">
      <c r="A1272" s="489" t="s">
        <v>702</v>
      </c>
      <c r="B1272" s="489" t="s">
        <v>1170</v>
      </c>
      <c r="C1272" s="489" t="s">
        <v>653</v>
      </c>
      <c r="D1272" t="str">
        <f t="shared" si="95"/>
        <v>MI, JACKSON County</v>
      </c>
      <c r="E1272" s="489" t="s">
        <v>146</v>
      </c>
      <c r="F1272" s="489" t="s">
        <v>146</v>
      </c>
      <c r="G1272" s="483">
        <v>0.81659999999999999</v>
      </c>
      <c r="H1272">
        <v>0.82479999999999998</v>
      </c>
      <c r="I1272" s="490">
        <f t="shared" si="96"/>
        <v>-9.9418040737148227E-3</v>
      </c>
      <c r="J1272" s="483">
        <f t="shared" si="97"/>
        <v>0.81659999999999999</v>
      </c>
      <c r="K1272" s="483" t="str">
        <f t="shared" si="98"/>
        <v/>
      </c>
      <c r="L1272" t="str">
        <f t="shared" si="99"/>
        <v/>
      </c>
    </row>
    <row r="1273" spans="1:12" x14ac:dyDescent="0.25">
      <c r="A1273" s="489" t="s">
        <v>1179</v>
      </c>
      <c r="B1273" s="489" t="s">
        <v>1170</v>
      </c>
      <c r="C1273" s="489" t="s">
        <v>653</v>
      </c>
      <c r="D1273" t="str">
        <f t="shared" si="95"/>
        <v>MI, KALAMAZOO County</v>
      </c>
      <c r="E1273" s="489" t="s">
        <v>146</v>
      </c>
      <c r="F1273" s="489" t="s">
        <v>146</v>
      </c>
      <c r="G1273" s="483">
        <v>0.90310000000000001</v>
      </c>
      <c r="H1273">
        <v>0.88270000000000004</v>
      </c>
      <c r="I1273" s="490">
        <f t="shared" si="96"/>
        <v>2.3110909708847823E-2</v>
      </c>
      <c r="J1273" s="483">
        <f t="shared" si="97"/>
        <v>0.90310000000000001</v>
      </c>
      <c r="K1273" s="483" t="str">
        <f t="shared" si="98"/>
        <v/>
      </c>
      <c r="L1273" t="str">
        <f t="shared" si="99"/>
        <v/>
      </c>
    </row>
    <row r="1274" spans="1:12" x14ac:dyDescent="0.25">
      <c r="A1274" s="489" t="s">
        <v>1180</v>
      </c>
      <c r="B1274" s="489" t="s">
        <v>1170</v>
      </c>
      <c r="C1274" s="489" t="s">
        <v>653</v>
      </c>
      <c r="D1274" t="str">
        <f t="shared" si="95"/>
        <v>MI, KALKASKA County</v>
      </c>
      <c r="E1274" s="489" t="s">
        <v>146</v>
      </c>
      <c r="F1274" s="489" t="s">
        <v>147</v>
      </c>
      <c r="G1274" s="483">
        <v>0.83540000000000003</v>
      </c>
      <c r="H1274">
        <v>0.82969999999999999</v>
      </c>
      <c r="I1274" s="490">
        <f t="shared" si="96"/>
        <v>6.8699529950585012E-3</v>
      </c>
      <c r="J1274" s="483">
        <f t="shared" si="97"/>
        <v>0.83540000000000003</v>
      </c>
      <c r="K1274" s="483" t="str">
        <f t="shared" si="98"/>
        <v/>
      </c>
      <c r="L1274" t="str">
        <f t="shared" si="99"/>
        <v/>
      </c>
    </row>
    <row r="1275" spans="1:12" x14ac:dyDescent="0.25">
      <c r="A1275" s="489" t="s">
        <v>845</v>
      </c>
      <c r="B1275" s="489" t="s">
        <v>1170</v>
      </c>
      <c r="C1275" s="489" t="s">
        <v>653</v>
      </c>
      <c r="D1275" t="str">
        <f t="shared" si="95"/>
        <v>MI, KENT County</v>
      </c>
      <c r="E1275" s="489" t="s">
        <v>146</v>
      </c>
      <c r="F1275" s="489" t="s">
        <v>146</v>
      </c>
      <c r="G1275" s="483">
        <v>0.84050000000000002</v>
      </c>
      <c r="H1275">
        <v>0.88070000000000004</v>
      </c>
      <c r="I1275" s="490">
        <f t="shared" si="96"/>
        <v>-4.5645509254002514E-2</v>
      </c>
      <c r="J1275" s="483">
        <f t="shared" si="97"/>
        <v>0.84050000000000002</v>
      </c>
      <c r="K1275" s="483" t="str">
        <f t="shared" si="98"/>
        <v/>
      </c>
      <c r="L1275" t="str">
        <f t="shared" si="99"/>
        <v/>
      </c>
    </row>
    <row r="1276" spans="1:12" x14ac:dyDescent="0.25">
      <c r="A1276" s="489" t="s">
        <v>2044</v>
      </c>
      <c r="B1276" s="489" t="s">
        <v>1170</v>
      </c>
      <c r="C1276" s="489" t="s">
        <v>653</v>
      </c>
      <c r="D1276" t="str">
        <f t="shared" si="95"/>
        <v>MI, KEWEENAW County</v>
      </c>
      <c r="E1276" s="489" t="s">
        <v>147</v>
      </c>
      <c r="F1276" s="489" t="s">
        <v>147</v>
      </c>
      <c r="G1276" s="483">
        <v>0.84209999999999996</v>
      </c>
      <c r="H1276">
        <v>0.82969999999999999</v>
      </c>
      <c r="I1276" s="490">
        <f t="shared" si="96"/>
        <v>1.4945160901530634E-2</v>
      </c>
      <c r="J1276" s="483">
        <f t="shared" si="97"/>
        <v>0.84209999999999996</v>
      </c>
      <c r="K1276" s="483" t="str">
        <f t="shared" si="98"/>
        <v/>
      </c>
      <c r="L1276" t="str">
        <f t="shared" si="99"/>
        <v/>
      </c>
    </row>
    <row r="1277" spans="1:12" x14ac:dyDescent="0.25">
      <c r="A1277" s="489" t="s">
        <v>785</v>
      </c>
      <c r="B1277" s="489" t="s">
        <v>1170</v>
      </c>
      <c r="C1277" s="489" t="s">
        <v>653</v>
      </c>
      <c r="D1277" t="str">
        <f t="shared" si="95"/>
        <v>MI, LAKE County</v>
      </c>
      <c r="E1277" s="489" t="s">
        <v>147</v>
      </c>
      <c r="F1277" s="489" t="s">
        <v>147</v>
      </c>
      <c r="G1277" s="483">
        <v>0.84209999999999996</v>
      </c>
      <c r="H1277">
        <v>0.82969999999999999</v>
      </c>
      <c r="I1277" s="490">
        <f t="shared" si="96"/>
        <v>1.4945160901530634E-2</v>
      </c>
      <c r="J1277" s="483">
        <f t="shared" si="97"/>
        <v>0.84209999999999996</v>
      </c>
      <c r="K1277" s="483" t="str">
        <f t="shared" si="98"/>
        <v/>
      </c>
      <c r="L1277" t="str">
        <f t="shared" si="99"/>
        <v/>
      </c>
    </row>
    <row r="1278" spans="1:12" x14ac:dyDescent="0.25">
      <c r="A1278" s="489" t="s">
        <v>1181</v>
      </c>
      <c r="B1278" s="489" t="s">
        <v>1170</v>
      </c>
      <c r="C1278" s="489" t="s">
        <v>653</v>
      </c>
      <c r="D1278" t="str">
        <f t="shared" si="95"/>
        <v>MI, LAPEER County</v>
      </c>
      <c r="E1278" s="489" t="s">
        <v>146</v>
      </c>
      <c r="F1278" s="489" t="s">
        <v>146</v>
      </c>
      <c r="G1278" s="483">
        <v>0.90839999999999999</v>
      </c>
      <c r="H1278">
        <v>0.90080000000000005</v>
      </c>
      <c r="I1278" s="490">
        <f t="shared" si="96"/>
        <v>8.436944937832971E-3</v>
      </c>
      <c r="J1278" s="483">
        <f t="shared" si="97"/>
        <v>0.90839999999999999</v>
      </c>
      <c r="K1278" s="483" t="str">
        <f t="shared" si="98"/>
        <v/>
      </c>
      <c r="L1278" t="str">
        <f t="shared" si="99"/>
        <v/>
      </c>
    </row>
    <row r="1279" spans="1:12" x14ac:dyDescent="0.25">
      <c r="A1279" s="489" t="s">
        <v>1182</v>
      </c>
      <c r="B1279" s="489" t="s">
        <v>1170</v>
      </c>
      <c r="C1279" s="489" t="s">
        <v>653</v>
      </c>
      <c r="D1279" t="str">
        <f t="shared" si="95"/>
        <v>MI, LEELANAU County</v>
      </c>
      <c r="E1279" s="489" t="s">
        <v>146</v>
      </c>
      <c r="F1279" s="489" t="s">
        <v>147</v>
      </c>
      <c r="G1279" s="483">
        <v>0.83540000000000003</v>
      </c>
      <c r="H1279">
        <v>0.82969999999999999</v>
      </c>
      <c r="I1279" s="490">
        <f t="shared" si="96"/>
        <v>6.8699529950585012E-3</v>
      </c>
      <c r="J1279" s="483">
        <f t="shared" si="97"/>
        <v>0.83540000000000003</v>
      </c>
      <c r="K1279" s="483" t="str">
        <f t="shared" si="98"/>
        <v/>
      </c>
      <c r="L1279" t="str">
        <f t="shared" si="99"/>
        <v/>
      </c>
    </row>
    <row r="1280" spans="1:12" x14ac:dyDescent="0.25">
      <c r="A1280" s="489" t="s">
        <v>2045</v>
      </c>
      <c r="B1280" s="489" t="s">
        <v>1170</v>
      </c>
      <c r="C1280" s="489" t="s">
        <v>653</v>
      </c>
      <c r="D1280" t="str">
        <f t="shared" si="95"/>
        <v>MI, LENAWEE County</v>
      </c>
      <c r="E1280" s="489" t="s">
        <v>147</v>
      </c>
      <c r="F1280" s="489" t="s">
        <v>147</v>
      </c>
      <c r="G1280" s="483">
        <v>0.84209999999999996</v>
      </c>
      <c r="H1280">
        <v>0.82969999999999999</v>
      </c>
      <c r="I1280" s="490">
        <f t="shared" si="96"/>
        <v>1.4945160901530634E-2</v>
      </c>
      <c r="J1280" s="483">
        <f t="shared" si="97"/>
        <v>0.84209999999999996</v>
      </c>
      <c r="K1280" s="483" t="str">
        <f t="shared" si="98"/>
        <v/>
      </c>
      <c r="L1280" t="str">
        <f t="shared" si="99"/>
        <v/>
      </c>
    </row>
    <row r="1281" spans="1:12" x14ac:dyDescent="0.25">
      <c r="A1281" s="489" t="s">
        <v>992</v>
      </c>
      <c r="B1281" s="489" t="s">
        <v>1170</v>
      </c>
      <c r="C1281" s="489" t="s">
        <v>653</v>
      </c>
      <c r="D1281" t="str">
        <f t="shared" si="95"/>
        <v>MI, LIVINGSTON County</v>
      </c>
      <c r="E1281" s="489" t="s">
        <v>146</v>
      </c>
      <c r="F1281" s="489" t="s">
        <v>146</v>
      </c>
      <c r="G1281" s="483">
        <v>0.90839999999999999</v>
      </c>
      <c r="H1281">
        <v>0.90080000000000005</v>
      </c>
      <c r="I1281" s="490">
        <f t="shared" si="96"/>
        <v>8.436944937832971E-3</v>
      </c>
      <c r="J1281" s="483">
        <f t="shared" si="97"/>
        <v>0.90839999999999999</v>
      </c>
      <c r="K1281" s="483" t="str">
        <f t="shared" si="98"/>
        <v/>
      </c>
      <c r="L1281" t="str">
        <f t="shared" si="99"/>
        <v/>
      </c>
    </row>
    <row r="1282" spans="1:12" x14ac:dyDescent="0.25">
      <c r="A1282" s="489" t="s">
        <v>2046</v>
      </c>
      <c r="B1282" s="489" t="s">
        <v>1170</v>
      </c>
      <c r="C1282" s="489" t="s">
        <v>653</v>
      </c>
      <c r="D1282" t="str">
        <f t="shared" ref="D1282:D1345" si="100">B1282&amp;", "&amp;A1282&amp;" "&amp;C1282</f>
        <v>MI, LUCE County</v>
      </c>
      <c r="E1282" s="489" t="s">
        <v>147</v>
      </c>
      <c r="F1282" s="489" t="s">
        <v>147</v>
      </c>
      <c r="G1282" s="483">
        <v>0.84209999999999996</v>
      </c>
      <c r="H1282">
        <v>0.82969999999999999</v>
      </c>
      <c r="I1282" s="490">
        <f t="shared" si="96"/>
        <v>1.4945160901530634E-2</v>
      </c>
      <c r="J1282" s="483">
        <f t="shared" si="97"/>
        <v>0.84209999999999996</v>
      </c>
      <c r="K1282" s="483" t="str">
        <f t="shared" si="98"/>
        <v/>
      </c>
      <c r="L1282" t="str">
        <f t="shared" si="99"/>
        <v/>
      </c>
    </row>
    <row r="1283" spans="1:12" x14ac:dyDescent="0.25">
      <c r="A1283" s="489" t="s">
        <v>2047</v>
      </c>
      <c r="B1283" s="489" t="s">
        <v>1170</v>
      </c>
      <c r="C1283" s="489" t="s">
        <v>653</v>
      </c>
      <c r="D1283" t="str">
        <f t="shared" si="100"/>
        <v>MI, MACKINAC County</v>
      </c>
      <c r="E1283" s="489" t="s">
        <v>147</v>
      </c>
      <c r="F1283" s="489" t="s">
        <v>147</v>
      </c>
      <c r="G1283" s="483">
        <v>0.84209999999999996</v>
      </c>
      <c r="H1283">
        <v>0.82969999999999999</v>
      </c>
      <c r="I1283" s="490">
        <f t="shared" ref="I1283:I1346" si="101">(G1283-H1283)/H1283</f>
        <v>1.4945160901530634E-2</v>
      </c>
      <c r="J1283" s="483">
        <f t="shared" ref="J1283:J1346" si="102">IF(I1283&lt;=-5%,H1283*0.95,G1283)</f>
        <v>0.84209999999999996</v>
      </c>
      <c r="K1283" s="483" t="str">
        <f t="shared" ref="K1283:K1346" si="103">IF(I1283&lt;=-5%,"Yes","")</f>
        <v/>
      </c>
      <c r="L1283" t="str">
        <f t="shared" ref="L1283:L1346" si="104">IF(K1283="","",1)</f>
        <v/>
      </c>
    </row>
    <row r="1284" spans="1:12" x14ac:dyDescent="0.25">
      <c r="A1284" s="489" t="s">
        <v>1183</v>
      </c>
      <c r="B1284" s="489" t="s">
        <v>1170</v>
      </c>
      <c r="C1284" s="489" t="s">
        <v>653</v>
      </c>
      <c r="D1284" t="str">
        <f t="shared" si="100"/>
        <v>MI, MACOMB County</v>
      </c>
      <c r="E1284" s="489" t="s">
        <v>146</v>
      </c>
      <c r="F1284" s="489" t="s">
        <v>146</v>
      </c>
      <c r="G1284" s="483">
        <v>0.90839999999999999</v>
      </c>
      <c r="H1284">
        <v>0.90080000000000005</v>
      </c>
      <c r="I1284" s="490">
        <f t="shared" si="101"/>
        <v>8.436944937832971E-3</v>
      </c>
      <c r="J1284" s="483">
        <f t="shared" si="102"/>
        <v>0.90839999999999999</v>
      </c>
      <c r="K1284" s="483" t="str">
        <f t="shared" si="103"/>
        <v/>
      </c>
      <c r="L1284" t="str">
        <f t="shared" si="104"/>
        <v/>
      </c>
    </row>
    <row r="1285" spans="1:12" x14ac:dyDescent="0.25">
      <c r="A1285" s="489" t="s">
        <v>2048</v>
      </c>
      <c r="B1285" s="489" t="s">
        <v>1170</v>
      </c>
      <c r="C1285" s="489" t="s">
        <v>653</v>
      </c>
      <c r="D1285" t="str">
        <f t="shared" si="100"/>
        <v>MI, MANISTEE County</v>
      </c>
      <c r="E1285" s="489" t="s">
        <v>147</v>
      </c>
      <c r="F1285" s="489" t="s">
        <v>147</v>
      </c>
      <c r="G1285" s="483">
        <v>0.84209999999999996</v>
      </c>
      <c r="H1285">
        <v>0.82969999999999999</v>
      </c>
      <c r="I1285" s="490">
        <f t="shared" si="101"/>
        <v>1.4945160901530634E-2</v>
      </c>
      <c r="J1285" s="483">
        <f t="shared" si="102"/>
        <v>0.84209999999999996</v>
      </c>
      <c r="K1285" s="483" t="str">
        <f t="shared" si="103"/>
        <v/>
      </c>
      <c r="L1285" t="str">
        <f t="shared" si="104"/>
        <v/>
      </c>
    </row>
    <row r="1286" spans="1:12" x14ac:dyDescent="0.25">
      <c r="A1286" s="489" t="s">
        <v>2049</v>
      </c>
      <c r="B1286" s="489" t="s">
        <v>1170</v>
      </c>
      <c r="C1286" s="489" t="s">
        <v>653</v>
      </c>
      <c r="D1286" t="str">
        <f t="shared" si="100"/>
        <v>MI, MARQUETTE County</v>
      </c>
      <c r="E1286" s="489" t="s">
        <v>147</v>
      </c>
      <c r="F1286" s="489" t="s">
        <v>147</v>
      </c>
      <c r="G1286" s="483">
        <v>0.84209999999999996</v>
      </c>
      <c r="H1286">
        <v>0.82969999999999999</v>
      </c>
      <c r="I1286" s="490">
        <f t="shared" si="101"/>
        <v>1.4945160901530634E-2</v>
      </c>
      <c r="J1286" s="483">
        <f t="shared" si="102"/>
        <v>0.84209999999999996</v>
      </c>
      <c r="K1286" s="483" t="str">
        <f t="shared" si="103"/>
        <v/>
      </c>
      <c r="L1286" t="str">
        <f t="shared" si="104"/>
        <v/>
      </c>
    </row>
    <row r="1287" spans="1:12" x14ac:dyDescent="0.25">
      <c r="A1287" s="489" t="s">
        <v>1875</v>
      </c>
      <c r="B1287" s="489" t="s">
        <v>1170</v>
      </c>
      <c r="C1287" s="489" t="s">
        <v>653</v>
      </c>
      <c r="D1287" t="str">
        <f t="shared" si="100"/>
        <v>MI, MASON County</v>
      </c>
      <c r="E1287" s="489" t="s">
        <v>147</v>
      </c>
      <c r="F1287" s="489" t="s">
        <v>147</v>
      </c>
      <c r="G1287" s="483">
        <v>0.84209999999999996</v>
      </c>
      <c r="H1287">
        <v>0.82969999999999999</v>
      </c>
      <c r="I1287" s="490">
        <f t="shared" si="101"/>
        <v>1.4945160901530634E-2</v>
      </c>
      <c r="J1287" s="483">
        <f t="shared" si="102"/>
        <v>0.84209999999999996</v>
      </c>
      <c r="K1287" s="483" t="str">
        <f t="shared" si="103"/>
        <v/>
      </c>
      <c r="L1287" t="str">
        <f t="shared" si="104"/>
        <v/>
      </c>
    </row>
    <row r="1288" spans="1:12" x14ac:dyDescent="0.25">
      <c r="A1288" s="489" t="s">
        <v>2050</v>
      </c>
      <c r="B1288" s="489" t="s">
        <v>1170</v>
      </c>
      <c r="C1288" s="489" t="s">
        <v>653</v>
      </c>
      <c r="D1288" t="str">
        <f t="shared" si="100"/>
        <v>MI, MECOSTA County</v>
      </c>
      <c r="E1288" s="489" t="s">
        <v>147</v>
      </c>
      <c r="F1288" s="489" t="s">
        <v>147</v>
      </c>
      <c r="G1288" s="483">
        <v>0.84209999999999996</v>
      </c>
      <c r="H1288">
        <v>0.82969999999999999</v>
      </c>
      <c r="I1288" s="490">
        <f t="shared" si="101"/>
        <v>1.4945160901530634E-2</v>
      </c>
      <c r="J1288" s="483">
        <f t="shared" si="102"/>
        <v>0.84209999999999996</v>
      </c>
      <c r="K1288" s="483" t="str">
        <f t="shared" si="103"/>
        <v/>
      </c>
      <c r="L1288" t="str">
        <f t="shared" si="104"/>
        <v/>
      </c>
    </row>
    <row r="1289" spans="1:12" x14ac:dyDescent="0.25">
      <c r="A1289" s="489" t="s">
        <v>2051</v>
      </c>
      <c r="B1289" s="489" t="s">
        <v>1170</v>
      </c>
      <c r="C1289" s="489" t="s">
        <v>653</v>
      </c>
      <c r="D1289" t="str">
        <f t="shared" si="100"/>
        <v>MI, MENOMINEE County</v>
      </c>
      <c r="E1289" s="489" t="s">
        <v>147</v>
      </c>
      <c r="F1289" s="489" t="s">
        <v>147</v>
      </c>
      <c r="G1289" s="483">
        <v>0.84209999999999996</v>
      </c>
      <c r="H1289">
        <v>0.82969999999999999</v>
      </c>
      <c r="I1289" s="490">
        <f t="shared" si="101"/>
        <v>1.4945160901530634E-2</v>
      </c>
      <c r="J1289" s="483">
        <f t="shared" si="102"/>
        <v>0.84209999999999996</v>
      </c>
      <c r="K1289" s="483" t="str">
        <f t="shared" si="103"/>
        <v/>
      </c>
      <c r="L1289" t="str">
        <f t="shared" si="104"/>
        <v/>
      </c>
    </row>
    <row r="1290" spans="1:12" x14ac:dyDescent="0.25">
      <c r="A1290" s="489" t="s">
        <v>1184</v>
      </c>
      <c r="B1290" s="489" t="s">
        <v>1170</v>
      </c>
      <c r="C1290" s="489" t="s">
        <v>653</v>
      </c>
      <c r="D1290" t="str">
        <f t="shared" si="100"/>
        <v>MI, MIDLAND County</v>
      </c>
      <c r="E1290" s="489" t="s">
        <v>146</v>
      </c>
      <c r="F1290" s="489" t="s">
        <v>146</v>
      </c>
      <c r="G1290" s="483">
        <v>0.92169999999999996</v>
      </c>
      <c r="H1290">
        <v>0.91210000000000002</v>
      </c>
      <c r="I1290" s="490">
        <f t="shared" si="101"/>
        <v>1.0525161714724198E-2</v>
      </c>
      <c r="J1290" s="483">
        <f t="shared" si="102"/>
        <v>0.92169999999999996</v>
      </c>
      <c r="K1290" s="483" t="str">
        <f t="shared" si="103"/>
        <v/>
      </c>
      <c r="L1290" t="str">
        <f t="shared" si="104"/>
        <v/>
      </c>
    </row>
    <row r="1291" spans="1:12" x14ac:dyDescent="0.25">
      <c r="A1291" s="489" t="s">
        <v>2052</v>
      </c>
      <c r="B1291" s="489" t="s">
        <v>1170</v>
      </c>
      <c r="C1291" s="489" t="s">
        <v>653</v>
      </c>
      <c r="D1291" t="str">
        <f t="shared" si="100"/>
        <v>MI, MISSAUKEE County</v>
      </c>
      <c r="E1291" s="489" t="s">
        <v>147</v>
      </c>
      <c r="F1291" s="489" t="s">
        <v>147</v>
      </c>
      <c r="G1291" s="483">
        <v>0.84209999999999996</v>
      </c>
      <c r="H1291">
        <v>0.82969999999999999</v>
      </c>
      <c r="I1291" s="490">
        <f t="shared" si="101"/>
        <v>1.4945160901530634E-2</v>
      </c>
      <c r="J1291" s="483">
        <f t="shared" si="102"/>
        <v>0.84209999999999996</v>
      </c>
      <c r="K1291" s="483" t="str">
        <f t="shared" si="103"/>
        <v/>
      </c>
      <c r="L1291" t="str">
        <f t="shared" si="104"/>
        <v/>
      </c>
    </row>
    <row r="1292" spans="1:12" x14ac:dyDescent="0.25">
      <c r="A1292" s="489" t="s">
        <v>715</v>
      </c>
      <c r="B1292" s="489" t="s">
        <v>1170</v>
      </c>
      <c r="C1292" s="489" t="s">
        <v>653</v>
      </c>
      <c r="D1292" t="str">
        <f t="shared" si="100"/>
        <v>MI, MONROE County</v>
      </c>
      <c r="E1292" s="489" t="s">
        <v>146</v>
      </c>
      <c r="F1292" s="489" t="s">
        <v>146</v>
      </c>
      <c r="G1292" s="483">
        <v>0.90610000000000002</v>
      </c>
      <c r="H1292">
        <v>0.86129999999999995</v>
      </c>
      <c r="I1292" s="490">
        <f t="shared" si="101"/>
        <v>5.2014396841983127E-2</v>
      </c>
      <c r="J1292" s="483">
        <f t="shared" si="102"/>
        <v>0.90610000000000002</v>
      </c>
      <c r="K1292" s="483" t="str">
        <f t="shared" si="103"/>
        <v/>
      </c>
      <c r="L1292" t="str">
        <f t="shared" si="104"/>
        <v/>
      </c>
    </row>
    <row r="1293" spans="1:12" x14ac:dyDescent="0.25">
      <c r="A1293" s="489" t="s">
        <v>1185</v>
      </c>
      <c r="B1293" s="489" t="s">
        <v>1170</v>
      </c>
      <c r="C1293" s="489" t="s">
        <v>653</v>
      </c>
      <c r="D1293" t="str">
        <f t="shared" si="100"/>
        <v>MI, MONTCALM County</v>
      </c>
      <c r="E1293" s="489" t="s">
        <v>146</v>
      </c>
      <c r="F1293" s="489" t="s">
        <v>146</v>
      </c>
      <c r="G1293" s="483">
        <v>0.84050000000000002</v>
      </c>
      <c r="H1293">
        <v>0.88070000000000004</v>
      </c>
      <c r="I1293" s="490">
        <f t="shared" si="101"/>
        <v>-4.5645509254002514E-2</v>
      </c>
      <c r="J1293" s="483">
        <f t="shared" si="102"/>
        <v>0.84050000000000002</v>
      </c>
      <c r="K1293" s="483" t="str">
        <f t="shared" si="103"/>
        <v/>
      </c>
      <c r="L1293" t="str">
        <f t="shared" si="104"/>
        <v/>
      </c>
    </row>
    <row r="1294" spans="1:12" x14ac:dyDescent="0.25">
      <c r="A1294" s="489" t="s">
        <v>2053</v>
      </c>
      <c r="B1294" s="489" t="s">
        <v>1170</v>
      </c>
      <c r="C1294" s="489" t="s">
        <v>653</v>
      </c>
      <c r="D1294" t="str">
        <f t="shared" si="100"/>
        <v>MI, MONTMORENCY County</v>
      </c>
      <c r="E1294" s="489" t="s">
        <v>147</v>
      </c>
      <c r="F1294" s="489" t="s">
        <v>147</v>
      </c>
      <c r="G1294" s="483">
        <v>0.84209999999999996</v>
      </c>
      <c r="H1294">
        <v>0.82969999999999999</v>
      </c>
      <c r="I1294" s="490">
        <f t="shared" si="101"/>
        <v>1.4945160901530634E-2</v>
      </c>
      <c r="J1294" s="483">
        <f t="shared" si="102"/>
        <v>0.84209999999999996</v>
      </c>
      <c r="K1294" s="483" t="str">
        <f t="shared" si="103"/>
        <v/>
      </c>
      <c r="L1294" t="str">
        <f t="shared" si="104"/>
        <v/>
      </c>
    </row>
    <row r="1295" spans="1:12" x14ac:dyDescent="0.25">
      <c r="A1295" s="489" t="s">
        <v>1186</v>
      </c>
      <c r="B1295" s="489" t="s">
        <v>1170</v>
      </c>
      <c r="C1295" s="489" t="s">
        <v>653</v>
      </c>
      <c r="D1295" t="str">
        <f t="shared" si="100"/>
        <v>MI, MUSKEGON County</v>
      </c>
      <c r="E1295" s="489" t="s">
        <v>146</v>
      </c>
      <c r="F1295" s="489" t="s">
        <v>146</v>
      </c>
      <c r="G1295" s="483">
        <v>0.90859999999999996</v>
      </c>
      <c r="H1295">
        <v>0.88490000000000002</v>
      </c>
      <c r="I1295" s="490">
        <f t="shared" si="101"/>
        <v>2.6782687309300422E-2</v>
      </c>
      <c r="J1295" s="483">
        <f t="shared" si="102"/>
        <v>0.90859999999999996</v>
      </c>
      <c r="K1295" s="483" t="str">
        <f t="shared" si="103"/>
        <v/>
      </c>
      <c r="L1295" t="str">
        <f t="shared" si="104"/>
        <v/>
      </c>
    </row>
    <row r="1296" spans="1:12" x14ac:dyDescent="0.25">
      <c r="A1296" s="489" t="s">
        <v>2054</v>
      </c>
      <c r="B1296" s="489" t="s">
        <v>1170</v>
      </c>
      <c r="C1296" s="489" t="s">
        <v>653</v>
      </c>
      <c r="D1296" t="str">
        <f t="shared" si="100"/>
        <v>MI, NEWAYGO County</v>
      </c>
      <c r="E1296" s="489" t="s">
        <v>147</v>
      </c>
      <c r="F1296" s="489" t="s">
        <v>147</v>
      </c>
      <c r="G1296" s="483">
        <v>0.84209999999999996</v>
      </c>
      <c r="H1296">
        <v>0.82969999999999999</v>
      </c>
      <c r="I1296" s="490">
        <f t="shared" si="101"/>
        <v>1.4945160901530634E-2</v>
      </c>
      <c r="J1296" s="483">
        <f t="shared" si="102"/>
        <v>0.84209999999999996</v>
      </c>
      <c r="K1296" s="483" t="str">
        <f t="shared" si="103"/>
        <v/>
      </c>
      <c r="L1296" t="str">
        <f t="shared" si="104"/>
        <v/>
      </c>
    </row>
    <row r="1297" spans="1:12" x14ac:dyDescent="0.25">
      <c r="A1297" s="489" t="s">
        <v>1187</v>
      </c>
      <c r="B1297" s="489" t="s">
        <v>1170</v>
      </c>
      <c r="C1297" s="489" t="s">
        <v>653</v>
      </c>
      <c r="D1297" t="str">
        <f t="shared" si="100"/>
        <v>MI, OAKLAND County</v>
      </c>
      <c r="E1297" s="489" t="s">
        <v>146</v>
      </c>
      <c r="F1297" s="489" t="s">
        <v>146</v>
      </c>
      <c r="G1297" s="483">
        <v>0.90839999999999999</v>
      </c>
      <c r="H1297">
        <v>0.90080000000000005</v>
      </c>
      <c r="I1297" s="490">
        <f t="shared" si="101"/>
        <v>8.436944937832971E-3</v>
      </c>
      <c r="J1297" s="483">
        <f t="shared" si="102"/>
        <v>0.90839999999999999</v>
      </c>
      <c r="K1297" s="483" t="str">
        <f t="shared" si="103"/>
        <v/>
      </c>
      <c r="L1297" t="str">
        <f t="shared" si="104"/>
        <v/>
      </c>
    </row>
    <row r="1298" spans="1:12" x14ac:dyDescent="0.25">
      <c r="A1298" s="489" t="s">
        <v>2055</v>
      </c>
      <c r="B1298" s="489" t="s">
        <v>1170</v>
      </c>
      <c r="C1298" s="489" t="s">
        <v>653</v>
      </c>
      <c r="D1298" t="str">
        <f t="shared" si="100"/>
        <v>MI, OCEANA County</v>
      </c>
      <c r="E1298" s="489" t="s">
        <v>147</v>
      </c>
      <c r="F1298" s="489" t="s">
        <v>147</v>
      </c>
      <c r="G1298" s="483">
        <v>0.84209999999999996</v>
      </c>
      <c r="H1298">
        <v>0.82969999999999999</v>
      </c>
      <c r="I1298" s="490">
        <f t="shared" si="101"/>
        <v>1.4945160901530634E-2</v>
      </c>
      <c r="J1298" s="483">
        <f t="shared" si="102"/>
        <v>0.84209999999999996</v>
      </c>
      <c r="K1298" s="483" t="str">
        <f t="shared" si="103"/>
        <v/>
      </c>
      <c r="L1298" t="str">
        <f t="shared" si="104"/>
        <v/>
      </c>
    </row>
    <row r="1299" spans="1:12" x14ac:dyDescent="0.25">
      <c r="A1299" s="489" t="s">
        <v>2056</v>
      </c>
      <c r="B1299" s="489" t="s">
        <v>1170</v>
      </c>
      <c r="C1299" s="489" t="s">
        <v>653</v>
      </c>
      <c r="D1299" t="str">
        <f t="shared" si="100"/>
        <v>MI, OGEMAW County</v>
      </c>
      <c r="E1299" s="489" t="s">
        <v>147</v>
      </c>
      <c r="F1299" s="489" t="s">
        <v>147</v>
      </c>
      <c r="G1299" s="483">
        <v>0.84209999999999996</v>
      </c>
      <c r="H1299">
        <v>0.82969999999999999</v>
      </c>
      <c r="I1299" s="490">
        <f t="shared" si="101"/>
        <v>1.4945160901530634E-2</v>
      </c>
      <c r="J1299" s="483">
        <f t="shared" si="102"/>
        <v>0.84209999999999996</v>
      </c>
      <c r="K1299" s="483" t="str">
        <f t="shared" si="103"/>
        <v/>
      </c>
      <c r="L1299" t="str">
        <f t="shared" si="104"/>
        <v/>
      </c>
    </row>
    <row r="1300" spans="1:12" x14ac:dyDescent="0.25">
      <c r="A1300" s="489" t="s">
        <v>2057</v>
      </c>
      <c r="B1300" s="489" t="s">
        <v>1170</v>
      </c>
      <c r="C1300" s="489" t="s">
        <v>653</v>
      </c>
      <c r="D1300" t="str">
        <f t="shared" si="100"/>
        <v>MI, ONTONAGON County</v>
      </c>
      <c r="E1300" s="489" t="s">
        <v>147</v>
      </c>
      <c r="F1300" s="489" t="s">
        <v>147</v>
      </c>
      <c r="G1300" s="483">
        <v>0.84209999999999996</v>
      </c>
      <c r="H1300">
        <v>0.82969999999999999</v>
      </c>
      <c r="I1300" s="490">
        <f t="shared" si="101"/>
        <v>1.4945160901530634E-2</v>
      </c>
      <c r="J1300" s="483">
        <f t="shared" si="102"/>
        <v>0.84209999999999996</v>
      </c>
      <c r="K1300" s="483" t="str">
        <f t="shared" si="103"/>
        <v/>
      </c>
      <c r="L1300" t="str">
        <f t="shared" si="104"/>
        <v/>
      </c>
    </row>
    <row r="1301" spans="1:12" x14ac:dyDescent="0.25">
      <c r="A1301" s="489" t="s">
        <v>879</v>
      </c>
      <c r="B1301" s="489" t="s">
        <v>1170</v>
      </c>
      <c r="C1301" s="489" t="s">
        <v>653</v>
      </c>
      <c r="D1301" t="str">
        <f t="shared" si="100"/>
        <v>MI, OSCEOLA County</v>
      </c>
      <c r="E1301" s="489" t="s">
        <v>147</v>
      </c>
      <c r="F1301" s="489" t="s">
        <v>147</v>
      </c>
      <c r="G1301" s="483">
        <v>0.84209999999999996</v>
      </c>
      <c r="H1301">
        <v>0.82969999999999999</v>
      </c>
      <c r="I1301" s="490">
        <f t="shared" si="101"/>
        <v>1.4945160901530634E-2</v>
      </c>
      <c r="J1301" s="483">
        <f t="shared" si="102"/>
        <v>0.84209999999999996</v>
      </c>
      <c r="K1301" s="483" t="str">
        <f t="shared" si="103"/>
        <v/>
      </c>
      <c r="L1301" t="str">
        <f t="shared" si="104"/>
        <v/>
      </c>
    </row>
    <row r="1302" spans="1:12" x14ac:dyDescent="0.25">
      <c r="A1302" s="489" t="s">
        <v>2058</v>
      </c>
      <c r="B1302" s="489" t="s">
        <v>1170</v>
      </c>
      <c r="C1302" s="489" t="s">
        <v>653</v>
      </c>
      <c r="D1302" t="str">
        <f t="shared" si="100"/>
        <v>MI, OSCODA County</v>
      </c>
      <c r="E1302" s="489" t="s">
        <v>147</v>
      </c>
      <c r="F1302" s="489" t="s">
        <v>147</v>
      </c>
      <c r="G1302" s="483">
        <v>0.84209999999999996</v>
      </c>
      <c r="H1302">
        <v>0.82969999999999999</v>
      </c>
      <c r="I1302" s="490">
        <f t="shared" si="101"/>
        <v>1.4945160901530634E-2</v>
      </c>
      <c r="J1302" s="483">
        <f t="shared" si="102"/>
        <v>0.84209999999999996</v>
      </c>
      <c r="K1302" s="483" t="str">
        <f t="shared" si="103"/>
        <v/>
      </c>
      <c r="L1302" t="str">
        <f t="shared" si="104"/>
        <v/>
      </c>
    </row>
    <row r="1303" spans="1:12" x14ac:dyDescent="0.25">
      <c r="A1303" s="489" t="s">
        <v>2059</v>
      </c>
      <c r="B1303" s="489" t="s">
        <v>1170</v>
      </c>
      <c r="C1303" s="489" t="s">
        <v>653</v>
      </c>
      <c r="D1303" t="str">
        <f t="shared" si="100"/>
        <v>MI, OTSEGO County</v>
      </c>
      <c r="E1303" s="489" t="s">
        <v>147</v>
      </c>
      <c r="F1303" s="489" t="s">
        <v>147</v>
      </c>
      <c r="G1303" s="483">
        <v>0.84209999999999996</v>
      </c>
      <c r="H1303">
        <v>0.82969999999999999</v>
      </c>
      <c r="I1303" s="490">
        <f t="shared" si="101"/>
        <v>1.4945160901530634E-2</v>
      </c>
      <c r="J1303" s="483">
        <f t="shared" si="102"/>
        <v>0.84209999999999996</v>
      </c>
      <c r="K1303" s="483" t="str">
        <f t="shared" si="103"/>
        <v/>
      </c>
      <c r="L1303" t="str">
        <f t="shared" si="104"/>
        <v/>
      </c>
    </row>
    <row r="1304" spans="1:12" x14ac:dyDescent="0.25">
      <c r="A1304" s="489" t="s">
        <v>1069</v>
      </c>
      <c r="B1304" s="489" t="s">
        <v>1170</v>
      </c>
      <c r="C1304" s="489" t="s">
        <v>653</v>
      </c>
      <c r="D1304" t="str">
        <f t="shared" si="100"/>
        <v>MI, OTTAWA County</v>
      </c>
      <c r="E1304" s="489" t="s">
        <v>146</v>
      </c>
      <c r="F1304" s="489" t="s">
        <v>146</v>
      </c>
      <c r="G1304" s="483">
        <v>0.84050000000000002</v>
      </c>
      <c r="H1304">
        <v>0.88070000000000004</v>
      </c>
      <c r="I1304" s="490">
        <f t="shared" si="101"/>
        <v>-4.5645509254002514E-2</v>
      </c>
      <c r="J1304" s="483">
        <f t="shared" si="102"/>
        <v>0.84050000000000002</v>
      </c>
      <c r="K1304" s="483" t="str">
        <f t="shared" si="103"/>
        <v/>
      </c>
      <c r="L1304" t="str">
        <f t="shared" si="104"/>
        <v/>
      </c>
    </row>
    <row r="1305" spans="1:12" x14ac:dyDescent="0.25">
      <c r="A1305" s="489" t="s">
        <v>2060</v>
      </c>
      <c r="B1305" s="489" t="s">
        <v>1170</v>
      </c>
      <c r="C1305" s="489" t="s">
        <v>653</v>
      </c>
      <c r="D1305" t="str">
        <f t="shared" si="100"/>
        <v>MI, PRESQUE ISLE County</v>
      </c>
      <c r="E1305" s="489" t="s">
        <v>147</v>
      </c>
      <c r="F1305" s="489" t="s">
        <v>147</v>
      </c>
      <c r="G1305" s="483">
        <v>0.84209999999999996</v>
      </c>
      <c r="H1305">
        <v>0.82969999999999999</v>
      </c>
      <c r="I1305" s="490">
        <f t="shared" si="101"/>
        <v>1.4945160901530634E-2</v>
      </c>
      <c r="J1305" s="483">
        <f t="shared" si="102"/>
        <v>0.84209999999999996</v>
      </c>
      <c r="K1305" s="483" t="str">
        <f t="shared" si="103"/>
        <v/>
      </c>
      <c r="L1305" t="str">
        <f t="shared" si="104"/>
        <v/>
      </c>
    </row>
    <row r="1306" spans="1:12" x14ac:dyDescent="0.25">
      <c r="A1306" s="489" t="s">
        <v>2061</v>
      </c>
      <c r="B1306" s="489" t="s">
        <v>1170</v>
      </c>
      <c r="C1306" s="489" t="s">
        <v>653</v>
      </c>
      <c r="D1306" t="str">
        <f t="shared" si="100"/>
        <v>MI, ROSCOMMON County</v>
      </c>
      <c r="E1306" s="489" t="s">
        <v>147</v>
      </c>
      <c r="F1306" s="489" t="s">
        <v>147</v>
      </c>
      <c r="G1306" s="483">
        <v>0.84209999999999996</v>
      </c>
      <c r="H1306">
        <v>0.82969999999999999</v>
      </c>
      <c r="I1306" s="490">
        <f t="shared" si="101"/>
        <v>1.4945160901530634E-2</v>
      </c>
      <c r="J1306" s="483">
        <f t="shared" si="102"/>
        <v>0.84209999999999996</v>
      </c>
      <c r="K1306" s="483" t="str">
        <f t="shared" si="103"/>
        <v/>
      </c>
      <c r="L1306" t="str">
        <f t="shared" si="104"/>
        <v/>
      </c>
    </row>
    <row r="1307" spans="1:12" x14ac:dyDescent="0.25">
      <c r="A1307" s="489" t="s">
        <v>1188</v>
      </c>
      <c r="B1307" s="489" t="s">
        <v>1170</v>
      </c>
      <c r="C1307" s="489" t="s">
        <v>653</v>
      </c>
      <c r="D1307" t="str">
        <f t="shared" si="100"/>
        <v>MI, SAGINAW County</v>
      </c>
      <c r="E1307" s="489" t="s">
        <v>146</v>
      </c>
      <c r="F1307" s="489" t="s">
        <v>146</v>
      </c>
      <c r="G1307" s="483">
        <v>0.90310000000000001</v>
      </c>
      <c r="H1307">
        <v>0.89680000000000004</v>
      </c>
      <c r="I1307" s="490">
        <f t="shared" si="101"/>
        <v>7.0249776984834655E-3</v>
      </c>
      <c r="J1307" s="483">
        <f t="shared" si="102"/>
        <v>0.90310000000000001</v>
      </c>
      <c r="K1307" s="483" t="str">
        <f t="shared" si="103"/>
        <v/>
      </c>
      <c r="L1307" t="str">
        <f t="shared" si="104"/>
        <v/>
      </c>
    </row>
    <row r="1308" spans="1:12" x14ac:dyDescent="0.25">
      <c r="A1308" s="489" t="s">
        <v>723</v>
      </c>
      <c r="B1308" s="489" t="s">
        <v>1170</v>
      </c>
      <c r="C1308" s="489" t="s">
        <v>653</v>
      </c>
      <c r="D1308" t="str">
        <f t="shared" si="100"/>
        <v>MI, ST. CLAIR County</v>
      </c>
      <c r="E1308" s="489" t="s">
        <v>146</v>
      </c>
      <c r="F1308" s="489" t="s">
        <v>146</v>
      </c>
      <c r="G1308" s="483">
        <v>0.90839999999999999</v>
      </c>
      <c r="H1308">
        <v>0.90080000000000005</v>
      </c>
      <c r="I1308" s="490">
        <f t="shared" si="101"/>
        <v>8.436944937832971E-3</v>
      </c>
      <c r="J1308" s="483">
        <f t="shared" si="102"/>
        <v>0.90839999999999999</v>
      </c>
      <c r="K1308" s="483" t="str">
        <f t="shared" si="103"/>
        <v/>
      </c>
      <c r="L1308" t="str">
        <f t="shared" si="104"/>
        <v/>
      </c>
    </row>
    <row r="1309" spans="1:12" x14ac:dyDescent="0.25">
      <c r="A1309" s="489" t="s">
        <v>1027</v>
      </c>
      <c r="B1309" s="489" t="s">
        <v>1170</v>
      </c>
      <c r="C1309" s="489" t="s">
        <v>653</v>
      </c>
      <c r="D1309" t="str">
        <f t="shared" si="100"/>
        <v>MI, ST. JOSEPH County</v>
      </c>
      <c r="E1309" s="489" t="s">
        <v>147</v>
      </c>
      <c r="F1309" s="489" t="s">
        <v>147</v>
      </c>
      <c r="G1309" s="483">
        <v>0.84209999999999996</v>
      </c>
      <c r="H1309">
        <v>0.82969999999999999</v>
      </c>
      <c r="I1309" s="490">
        <f t="shared" si="101"/>
        <v>1.4945160901530634E-2</v>
      </c>
      <c r="J1309" s="483">
        <f t="shared" si="102"/>
        <v>0.84209999999999996</v>
      </c>
      <c r="K1309" s="483" t="str">
        <f t="shared" si="103"/>
        <v/>
      </c>
      <c r="L1309" t="str">
        <f t="shared" si="104"/>
        <v/>
      </c>
    </row>
    <row r="1310" spans="1:12" x14ac:dyDescent="0.25">
      <c r="A1310" s="489" t="s">
        <v>2062</v>
      </c>
      <c r="B1310" s="489" t="s">
        <v>1170</v>
      </c>
      <c r="C1310" s="489" t="s">
        <v>653</v>
      </c>
      <c r="D1310" t="str">
        <f t="shared" si="100"/>
        <v>MI, SANILAC County</v>
      </c>
      <c r="E1310" s="489" t="s">
        <v>147</v>
      </c>
      <c r="F1310" s="489" t="s">
        <v>147</v>
      </c>
      <c r="G1310" s="483">
        <v>0.84209999999999996</v>
      </c>
      <c r="H1310">
        <v>0.82969999999999999</v>
      </c>
      <c r="I1310" s="490">
        <f t="shared" si="101"/>
        <v>1.4945160901530634E-2</v>
      </c>
      <c r="J1310" s="483">
        <f t="shared" si="102"/>
        <v>0.84209999999999996</v>
      </c>
      <c r="K1310" s="483" t="str">
        <f t="shared" si="103"/>
        <v/>
      </c>
      <c r="L1310" t="str">
        <f t="shared" si="104"/>
        <v/>
      </c>
    </row>
    <row r="1311" spans="1:12" x14ac:dyDescent="0.25">
      <c r="A1311" s="489" t="s">
        <v>2063</v>
      </c>
      <c r="B1311" s="489" t="s">
        <v>1170</v>
      </c>
      <c r="C1311" s="489" t="s">
        <v>653</v>
      </c>
      <c r="D1311" t="str">
        <f t="shared" si="100"/>
        <v>MI, SCHOOLCRAFT County</v>
      </c>
      <c r="E1311" s="489" t="s">
        <v>147</v>
      </c>
      <c r="F1311" s="489" t="s">
        <v>147</v>
      </c>
      <c r="G1311" s="483">
        <v>0.84209999999999996</v>
      </c>
      <c r="H1311">
        <v>0.82969999999999999</v>
      </c>
      <c r="I1311" s="490">
        <f t="shared" si="101"/>
        <v>1.4945160901530634E-2</v>
      </c>
      <c r="J1311" s="483">
        <f t="shared" si="102"/>
        <v>0.84209999999999996</v>
      </c>
      <c r="K1311" s="483" t="str">
        <f t="shared" si="103"/>
        <v/>
      </c>
      <c r="L1311" t="str">
        <f t="shared" si="104"/>
        <v/>
      </c>
    </row>
    <row r="1312" spans="1:12" x14ac:dyDescent="0.25">
      <c r="A1312" s="489" t="s">
        <v>2064</v>
      </c>
      <c r="B1312" s="489" t="s">
        <v>1170</v>
      </c>
      <c r="C1312" s="489" t="s">
        <v>653</v>
      </c>
      <c r="D1312" t="str">
        <f t="shared" si="100"/>
        <v>MI, SHIAWASSEE County</v>
      </c>
      <c r="E1312" s="489" t="s">
        <v>147</v>
      </c>
      <c r="F1312" s="489" t="s">
        <v>146</v>
      </c>
      <c r="G1312" s="483">
        <v>0.84209999999999996</v>
      </c>
      <c r="H1312">
        <v>0.89600000000000002</v>
      </c>
      <c r="I1312" s="490">
        <f t="shared" si="101"/>
        <v>-6.0156250000000064E-2</v>
      </c>
      <c r="J1312" s="483">
        <f t="shared" si="102"/>
        <v>0.85119999999999996</v>
      </c>
      <c r="K1312" s="483" t="str">
        <f t="shared" si="103"/>
        <v>Yes</v>
      </c>
      <c r="L1312">
        <f t="shared" si="104"/>
        <v>1</v>
      </c>
    </row>
    <row r="1313" spans="1:12" x14ac:dyDescent="0.25">
      <c r="A1313" s="489" t="s">
        <v>2065</v>
      </c>
      <c r="B1313" s="489" t="s">
        <v>1170</v>
      </c>
      <c r="C1313" s="489" t="s">
        <v>653</v>
      </c>
      <c r="D1313" t="str">
        <f t="shared" si="100"/>
        <v>MI, TUSCOLA County</v>
      </c>
      <c r="E1313" s="489" t="s">
        <v>147</v>
      </c>
      <c r="F1313" s="489" t="s">
        <v>147</v>
      </c>
      <c r="G1313" s="483">
        <v>0.84209999999999996</v>
      </c>
      <c r="H1313">
        <v>0.82969999999999999</v>
      </c>
      <c r="I1313" s="490">
        <f t="shared" si="101"/>
        <v>1.4945160901530634E-2</v>
      </c>
      <c r="J1313" s="483">
        <f t="shared" si="102"/>
        <v>0.84209999999999996</v>
      </c>
      <c r="K1313" s="483" t="str">
        <f t="shared" si="103"/>
        <v/>
      </c>
      <c r="L1313" t="str">
        <f t="shared" si="104"/>
        <v/>
      </c>
    </row>
    <row r="1314" spans="1:12" x14ac:dyDescent="0.25">
      <c r="A1314" s="489" t="s">
        <v>1730</v>
      </c>
      <c r="B1314" s="489" t="s">
        <v>1170</v>
      </c>
      <c r="C1314" s="489" t="s">
        <v>653</v>
      </c>
      <c r="D1314" t="str">
        <f t="shared" si="100"/>
        <v>MI, VAN BUREN County</v>
      </c>
      <c r="E1314" s="489" t="s">
        <v>147</v>
      </c>
      <c r="F1314" s="489" t="s">
        <v>147</v>
      </c>
      <c r="G1314" s="483">
        <v>0.84209999999999996</v>
      </c>
      <c r="H1314">
        <v>0.82969999999999999</v>
      </c>
      <c r="I1314" s="490">
        <f t="shared" si="101"/>
        <v>1.4945160901530634E-2</v>
      </c>
      <c r="J1314" s="483">
        <f t="shared" si="102"/>
        <v>0.84209999999999996</v>
      </c>
      <c r="K1314" s="483" t="str">
        <f t="shared" si="103"/>
        <v/>
      </c>
      <c r="L1314" t="str">
        <f t="shared" si="104"/>
        <v/>
      </c>
    </row>
    <row r="1315" spans="1:12" x14ac:dyDescent="0.25">
      <c r="A1315" s="489" t="s">
        <v>1189</v>
      </c>
      <c r="B1315" s="489" t="s">
        <v>1170</v>
      </c>
      <c r="C1315" s="489" t="s">
        <v>653</v>
      </c>
      <c r="D1315" t="str">
        <f t="shared" si="100"/>
        <v>MI, WASHTENAW County</v>
      </c>
      <c r="E1315" s="489" t="s">
        <v>146</v>
      </c>
      <c r="F1315" s="489" t="s">
        <v>146</v>
      </c>
      <c r="G1315" s="483">
        <v>0.98950000000000005</v>
      </c>
      <c r="H1315">
        <v>1.0153000000000001</v>
      </c>
      <c r="I1315" s="490">
        <f t="shared" si="101"/>
        <v>-2.5411208509800103E-2</v>
      </c>
      <c r="J1315" s="483">
        <f t="shared" si="102"/>
        <v>0.98950000000000005</v>
      </c>
      <c r="K1315" s="483" t="str">
        <f t="shared" si="103"/>
        <v/>
      </c>
      <c r="L1315" t="str">
        <f t="shared" si="104"/>
        <v/>
      </c>
    </row>
    <row r="1316" spans="1:12" x14ac:dyDescent="0.25">
      <c r="A1316" s="489" t="s">
        <v>951</v>
      </c>
      <c r="B1316" s="489" t="s">
        <v>1170</v>
      </c>
      <c r="C1316" s="489" t="s">
        <v>653</v>
      </c>
      <c r="D1316" t="str">
        <f t="shared" si="100"/>
        <v>MI, WAYNE County</v>
      </c>
      <c r="E1316" s="489" t="s">
        <v>146</v>
      </c>
      <c r="F1316" s="489" t="s">
        <v>146</v>
      </c>
      <c r="G1316" s="483">
        <v>0.89219999999999999</v>
      </c>
      <c r="H1316">
        <v>0.88429999999999997</v>
      </c>
      <c r="I1316" s="490">
        <f t="shared" si="101"/>
        <v>8.9336198122809216E-3</v>
      </c>
      <c r="J1316" s="483">
        <f t="shared" si="102"/>
        <v>0.89219999999999999</v>
      </c>
      <c r="K1316" s="483" t="str">
        <f t="shared" si="103"/>
        <v/>
      </c>
      <c r="L1316" t="str">
        <f t="shared" si="104"/>
        <v/>
      </c>
    </row>
    <row r="1317" spans="1:12" x14ac:dyDescent="0.25">
      <c r="A1317" s="489" t="s">
        <v>2066</v>
      </c>
      <c r="B1317" s="489" t="s">
        <v>1170</v>
      </c>
      <c r="C1317" s="489" t="s">
        <v>653</v>
      </c>
      <c r="D1317" t="str">
        <f t="shared" si="100"/>
        <v>MI, WEXFORD County</v>
      </c>
      <c r="E1317" s="489" t="s">
        <v>147</v>
      </c>
      <c r="F1317" s="489" t="s">
        <v>147</v>
      </c>
      <c r="G1317" s="483">
        <v>0.84209999999999996</v>
      </c>
      <c r="H1317">
        <v>0.82969999999999999</v>
      </c>
      <c r="I1317" s="490">
        <f t="shared" si="101"/>
        <v>1.4945160901530634E-2</v>
      </c>
      <c r="J1317" s="483">
        <f t="shared" si="102"/>
        <v>0.84209999999999996</v>
      </c>
      <c r="K1317" s="483" t="str">
        <f t="shared" si="103"/>
        <v/>
      </c>
      <c r="L1317" t="str">
        <f t="shared" si="104"/>
        <v/>
      </c>
    </row>
    <row r="1318" spans="1:12" x14ac:dyDescent="0.25">
      <c r="A1318" s="489" t="s">
        <v>2067</v>
      </c>
      <c r="B1318" s="489" t="s">
        <v>1190</v>
      </c>
      <c r="C1318" s="489" t="s">
        <v>653</v>
      </c>
      <c r="D1318" t="str">
        <f t="shared" si="100"/>
        <v>MN, AITKIN County</v>
      </c>
      <c r="E1318" s="489" t="s">
        <v>147</v>
      </c>
      <c r="F1318" s="489" t="s">
        <v>147</v>
      </c>
      <c r="G1318" s="483">
        <v>0.89749999999999996</v>
      </c>
      <c r="H1318">
        <v>0.90569999999999995</v>
      </c>
      <c r="I1318" s="490">
        <f t="shared" si="101"/>
        <v>-9.053770564204467E-3</v>
      </c>
      <c r="J1318" s="483">
        <f t="shared" si="102"/>
        <v>0.89749999999999996</v>
      </c>
      <c r="K1318" s="483" t="str">
        <f t="shared" si="103"/>
        <v/>
      </c>
      <c r="L1318" t="str">
        <f t="shared" si="104"/>
        <v/>
      </c>
    </row>
    <row r="1319" spans="1:12" x14ac:dyDescent="0.25">
      <c r="A1319" s="489" t="s">
        <v>1191</v>
      </c>
      <c r="B1319" s="489" t="s">
        <v>1190</v>
      </c>
      <c r="C1319" s="489" t="s">
        <v>653</v>
      </c>
      <c r="D1319" t="str">
        <f t="shared" si="100"/>
        <v>MN, ANOKA County</v>
      </c>
      <c r="E1319" s="489" t="s">
        <v>146</v>
      </c>
      <c r="F1319" s="489" t="s">
        <v>146</v>
      </c>
      <c r="G1319" s="483">
        <v>1.0563</v>
      </c>
      <c r="H1319">
        <v>1.0647</v>
      </c>
      <c r="I1319" s="490">
        <f t="shared" si="101"/>
        <v>-7.8895463510847783E-3</v>
      </c>
      <c r="J1319" s="483">
        <f t="shared" si="102"/>
        <v>1.0563</v>
      </c>
      <c r="K1319" s="483" t="str">
        <f t="shared" si="103"/>
        <v/>
      </c>
      <c r="L1319" t="str">
        <f t="shared" si="104"/>
        <v/>
      </c>
    </row>
    <row r="1320" spans="1:12" x14ac:dyDescent="0.25">
      <c r="A1320" s="489" t="s">
        <v>2068</v>
      </c>
      <c r="B1320" s="489" t="s">
        <v>1190</v>
      </c>
      <c r="C1320" s="489" t="s">
        <v>653</v>
      </c>
      <c r="D1320" t="str">
        <f t="shared" si="100"/>
        <v>MN, BECKER County</v>
      </c>
      <c r="E1320" s="489" t="s">
        <v>147</v>
      </c>
      <c r="F1320" s="489" t="s">
        <v>147</v>
      </c>
      <c r="G1320" s="483">
        <v>0.89749999999999996</v>
      </c>
      <c r="H1320">
        <v>0.90569999999999995</v>
      </c>
      <c r="I1320" s="490">
        <f t="shared" si="101"/>
        <v>-9.053770564204467E-3</v>
      </c>
      <c r="J1320" s="483">
        <f t="shared" si="102"/>
        <v>0.89749999999999996</v>
      </c>
      <c r="K1320" s="483" t="str">
        <f t="shared" si="103"/>
        <v/>
      </c>
      <c r="L1320" t="str">
        <f t="shared" si="104"/>
        <v/>
      </c>
    </row>
    <row r="1321" spans="1:12" x14ac:dyDescent="0.25">
      <c r="A1321" s="489" t="s">
        <v>2069</v>
      </c>
      <c r="B1321" s="489" t="s">
        <v>1190</v>
      </c>
      <c r="C1321" s="489" t="s">
        <v>653</v>
      </c>
      <c r="D1321" t="str">
        <f t="shared" si="100"/>
        <v>MN, BELTRAMI County</v>
      </c>
      <c r="E1321" s="489" t="s">
        <v>147</v>
      </c>
      <c r="F1321" s="489" t="s">
        <v>147</v>
      </c>
      <c r="G1321" s="483">
        <v>0.89749999999999996</v>
      </c>
      <c r="H1321">
        <v>0.90569999999999995</v>
      </c>
      <c r="I1321" s="490">
        <f t="shared" si="101"/>
        <v>-9.053770564204467E-3</v>
      </c>
      <c r="J1321" s="483">
        <f t="shared" si="102"/>
        <v>0.89749999999999996</v>
      </c>
      <c r="K1321" s="483" t="str">
        <f t="shared" si="103"/>
        <v/>
      </c>
      <c r="L1321" t="str">
        <f t="shared" si="104"/>
        <v/>
      </c>
    </row>
    <row r="1322" spans="1:12" x14ac:dyDescent="0.25">
      <c r="A1322" s="489" t="s">
        <v>744</v>
      </c>
      <c r="B1322" s="489" t="s">
        <v>1190</v>
      </c>
      <c r="C1322" s="489" t="s">
        <v>653</v>
      </c>
      <c r="D1322" t="str">
        <f t="shared" si="100"/>
        <v>MN, BENTON County</v>
      </c>
      <c r="E1322" s="489" t="s">
        <v>146</v>
      </c>
      <c r="F1322" s="489" t="s">
        <v>146</v>
      </c>
      <c r="G1322" s="483">
        <v>0.97060000000000002</v>
      </c>
      <c r="H1322">
        <v>0.95340000000000003</v>
      </c>
      <c r="I1322" s="490">
        <f t="shared" si="101"/>
        <v>1.8040696454793365E-2</v>
      </c>
      <c r="J1322" s="483">
        <f t="shared" si="102"/>
        <v>0.97060000000000002</v>
      </c>
      <c r="K1322" s="483" t="str">
        <f t="shared" si="103"/>
        <v/>
      </c>
      <c r="L1322" t="str">
        <f t="shared" si="104"/>
        <v/>
      </c>
    </row>
    <row r="1323" spans="1:12" x14ac:dyDescent="0.25">
      <c r="A1323" s="489" t="s">
        <v>2070</v>
      </c>
      <c r="B1323" s="489" t="s">
        <v>1190</v>
      </c>
      <c r="C1323" s="489" t="s">
        <v>653</v>
      </c>
      <c r="D1323" t="str">
        <f t="shared" si="100"/>
        <v>MN, BIG STONE County</v>
      </c>
      <c r="E1323" s="489" t="s">
        <v>147</v>
      </c>
      <c r="F1323" s="489" t="s">
        <v>147</v>
      </c>
      <c r="G1323" s="483">
        <v>0.89749999999999996</v>
      </c>
      <c r="H1323">
        <v>0.90569999999999995</v>
      </c>
      <c r="I1323" s="490">
        <f t="shared" si="101"/>
        <v>-9.053770564204467E-3</v>
      </c>
      <c r="J1323" s="483">
        <f t="shared" si="102"/>
        <v>0.89749999999999996</v>
      </c>
      <c r="K1323" s="483" t="str">
        <f t="shared" si="103"/>
        <v/>
      </c>
      <c r="L1323" t="str">
        <f t="shared" si="104"/>
        <v/>
      </c>
    </row>
    <row r="1324" spans="1:12" x14ac:dyDescent="0.25">
      <c r="A1324" s="489" t="s">
        <v>1192</v>
      </c>
      <c r="B1324" s="489" t="s">
        <v>1190</v>
      </c>
      <c r="C1324" s="489" t="s">
        <v>653</v>
      </c>
      <c r="D1324" t="str">
        <f t="shared" si="100"/>
        <v>MN, BLUE EARTH County</v>
      </c>
      <c r="E1324" s="489" t="s">
        <v>146</v>
      </c>
      <c r="F1324" s="489" t="s">
        <v>146</v>
      </c>
      <c r="G1324" s="483">
        <v>1.0082</v>
      </c>
      <c r="H1324">
        <v>1.0573999999999999</v>
      </c>
      <c r="I1324" s="490">
        <f t="shared" si="101"/>
        <v>-4.6529222621524417E-2</v>
      </c>
      <c r="J1324" s="483">
        <f t="shared" si="102"/>
        <v>1.0082</v>
      </c>
      <c r="K1324" s="483" t="str">
        <f t="shared" si="103"/>
        <v/>
      </c>
      <c r="L1324" t="str">
        <f t="shared" si="104"/>
        <v/>
      </c>
    </row>
    <row r="1325" spans="1:12" x14ac:dyDescent="0.25">
      <c r="A1325" s="489" t="s">
        <v>975</v>
      </c>
      <c r="B1325" s="489" t="s">
        <v>1190</v>
      </c>
      <c r="C1325" s="489" t="s">
        <v>653</v>
      </c>
      <c r="D1325" t="str">
        <f t="shared" si="100"/>
        <v>MN, BROWN County</v>
      </c>
      <c r="E1325" s="489" t="s">
        <v>147</v>
      </c>
      <c r="F1325" s="489" t="s">
        <v>147</v>
      </c>
      <c r="G1325" s="483">
        <v>0.89749999999999996</v>
      </c>
      <c r="H1325">
        <v>0.90569999999999995</v>
      </c>
      <c r="I1325" s="490">
        <f t="shared" si="101"/>
        <v>-9.053770564204467E-3</v>
      </c>
      <c r="J1325" s="483">
        <f t="shared" si="102"/>
        <v>0.89749999999999996</v>
      </c>
      <c r="K1325" s="483" t="str">
        <f t="shared" si="103"/>
        <v/>
      </c>
      <c r="L1325" t="str">
        <f t="shared" si="104"/>
        <v/>
      </c>
    </row>
    <row r="1326" spans="1:12" x14ac:dyDescent="0.25">
      <c r="A1326" s="489" t="s">
        <v>1193</v>
      </c>
      <c r="B1326" s="489" t="s">
        <v>1190</v>
      </c>
      <c r="C1326" s="489" t="s">
        <v>653</v>
      </c>
      <c r="D1326" t="str">
        <f t="shared" si="100"/>
        <v>MN, CARLTON County</v>
      </c>
      <c r="E1326" s="489" t="s">
        <v>146</v>
      </c>
      <c r="F1326" s="489" t="s">
        <v>146</v>
      </c>
      <c r="G1326" s="483">
        <v>0.9657</v>
      </c>
      <c r="H1326">
        <v>0.9748</v>
      </c>
      <c r="I1326" s="490">
        <f t="shared" si="101"/>
        <v>-9.3352482560525203E-3</v>
      </c>
      <c r="J1326" s="483">
        <f t="shared" si="102"/>
        <v>0.9657</v>
      </c>
      <c r="K1326" s="483" t="str">
        <f t="shared" si="103"/>
        <v/>
      </c>
      <c r="L1326" t="str">
        <f t="shared" si="104"/>
        <v/>
      </c>
    </row>
    <row r="1327" spans="1:12" x14ac:dyDescent="0.25">
      <c r="A1327" s="489" t="s">
        <v>1194</v>
      </c>
      <c r="B1327" s="489" t="s">
        <v>1190</v>
      </c>
      <c r="C1327" s="489" t="s">
        <v>653</v>
      </c>
      <c r="D1327" t="str">
        <f t="shared" si="100"/>
        <v>MN, CARVER County</v>
      </c>
      <c r="E1327" s="489" t="s">
        <v>146</v>
      </c>
      <c r="F1327" s="489" t="s">
        <v>146</v>
      </c>
      <c r="G1327" s="483">
        <v>1.0563</v>
      </c>
      <c r="H1327">
        <v>1.0647</v>
      </c>
      <c r="I1327" s="490">
        <f t="shared" si="101"/>
        <v>-7.8895463510847783E-3</v>
      </c>
      <c r="J1327" s="483">
        <f t="shared" si="102"/>
        <v>1.0563</v>
      </c>
      <c r="K1327" s="483" t="str">
        <f t="shared" si="103"/>
        <v/>
      </c>
      <c r="L1327" t="str">
        <f t="shared" si="104"/>
        <v/>
      </c>
    </row>
    <row r="1328" spans="1:12" x14ac:dyDescent="0.25">
      <c r="A1328" s="489" t="s">
        <v>976</v>
      </c>
      <c r="B1328" s="489" t="s">
        <v>1190</v>
      </c>
      <c r="C1328" s="489" t="s">
        <v>653</v>
      </c>
      <c r="D1328" t="str">
        <f t="shared" si="100"/>
        <v>MN, CASS County</v>
      </c>
      <c r="E1328" s="489" t="s">
        <v>147</v>
      </c>
      <c r="F1328" s="489" t="s">
        <v>147</v>
      </c>
      <c r="G1328" s="483">
        <v>0.89749999999999996</v>
      </c>
      <c r="H1328">
        <v>0.90569999999999995</v>
      </c>
      <c r="I1328" s="490">
        <f t="shared" si="101"/>
        <v>-9.053770564204467E-3</v>
      </c>
      <c r="J1328" s="483">
        <f t="shared" si="102"/>
        <v>0.89749999999999996</v>
      </c>
      <c r="K1328" s="483" t="str">
        <f t="shared" si="103"/>
        <v/>
      </c>
      <c r="L1328" t="str">
        <f t="shared" si="104"/>
        <v/>
      </c>
    </row>
    <row r="1329" spans="1:12" x14ac:dyDescent="0.25">
      <c r="A1329" s="489" t="s">
        <v>1173</v>
      </c>
      <c r="B1329" s="489" t="s">
        <v>1190</v>
      </c>
      <c r="C1329" s="489" t="s">
        <v>653</v>
      </c>
      <c r="D1329" t="str">
        <f t="shared" si="100"/>
        <v>MN, CHIPPEWA County</v>
      </c>
      <c r="E1329" s="489" t="s">
        <v>147</v>
      </c>
      <c r="F1329" s="489" t="s">
        <v>147</v>
      </c>
      <c r="G1329" s="483">
        <v>0.89749999999999996</v>
      </c>
      <c r="H1329">
        <v>0.90569999999999995</v>
      </c>
      <c r="I1329" s="490">
        <f t="shared" si="101"/>
        <v>-9.053770564204467E-3</v>
      </c>
      <c r="J1329" s="483">
        <f t="shared" si="102"/>
        <v>0.89749999999999996</v>
      </c>
      <c r="K1329" s="483" t="str">
        <f t="shared" si="103"/>
        <v/>
      </c>
      <c r="L1329" t="str">
        <f t="shared" si="104"/>
        <v/>
      </c>
    </row>
    <row r="1330" spans="1:12" x14ac:dyDescent="0.25">
      <c r="A1330" s="489" t="s">
        <v>1195</v>
      </c>
      <c r="B1330" s="489" t="s">
        <v>1190</v>
      </c>
      <c r="C1330" s="489" t="s">
        <v>653</v>
      </c>
      <c r="D1330" t="str">
        <f t="shared" si="100"/>
        <v>MN, CHISAGO County</v>
      </c>
      <c r="E1330" s="489" t="s">
        <v>146</v>
      </c>
      <c r="F1330" s="489" t="s">
        <v>146</v>
      </c>
      <c r="G1330" s="483">
        <v>1.0563</v>
      </c>
      <c r="H1330">
        <v>1.0647</v>
      </c>
      <c r="I1330" s="490">
        <f t="shared" si="101"/>
        <v>-7.8895463510847783E-3</v>
      </c>
      <c r="J1330" s="483">
        <f t="shared" si="102"/>
        <v>1.0563</v>
      </c>
      <c r="K1330" s="483" t="str">
        <f t="shared" si="103"/>
        <v/>
      </c>
      <c r="L1330" t="str">
        <f t="shared" si="104"/>
        <v/>
      </c>
    </row>
    <row r="1331" spans="1:12" x14ac:dyDescent="0.25">
      <c r="A1331" s="489" t="s">
        <v>688</v>
      </c>
      <c r="B1331" s="489" t="s">
        <v>1190</v>
      </c>
      <c r="C1331" s="489" t="s">
        <v>653</v>
      </c>
      <c r="D1331" t="str">
        <f t="shared" si="100"/>
        <v>MN, CLAY County</v>
      </c>
      <c r="E1331" s="489" t="s">
        <v>146</v>
      </c>
      <c r="F1331" s="489" t="s">
        <v>146</v>
      </c>
      <c r="G1331" s="483">
        <v>0.87260000000000004</v>
      </c>
      <c r="H1331">
        <v>0.86029999999999995</v>
      </c>
      <c r="I1331" s="490">
        <f t="shared" si="101"/>
        <v>1.429733813785899E-2</v>
      </c>
      <c r="J1331" s="483">
        <f t="shared" si="102"/>
        <v>0.87260000000000004</v>
      </c>
      <c r="K1331" s="483" t="str">
        <f t="shared" si="103"/>
        <v/>
      </c>
      <c r="L1331" t="str">
        <f t="shared" si="104"/>
        <v/>
      </c>
    </row>
    <row r="1332" spans="1:12" x14ac:dyDescent="0.25">
      <c r="A1332" s="489" t="s">
        <v>1854</v>
      </c>
      <c r="B1332" s="489" t="s">
        <v>1190</v>
      </c>
      <c r="C1332" s="489" t="s">
        <v>653</v>
      </c>
      <c r="D1332" t="str">
        <f t="shared" si="100"/>
        <v>MN, CLEARWATER County</v>
      </c>
      <c r="E1332" s="489" t="s">
        <v>147</v>
      </c>
      <c r="F1332" s="489" t="s">
        <v>147</v>
      </c>
      <c r="G1332" s="483">
        <v>0.89749999999999996</v>
      </c>
      <c r="H1332">
        <v>0.90569999999999995</v>
      </c>
      <c r="I1332" s="490">
        <f t="shared" si="101"/>
        <v>-9.053770564204467E-3</v>
      </c>
      <c r="J1332" s="483">
        <f t="shared" si="102"/>
        <v>0.89749999999999996</v>
      </c>
      <c r="K1332" s="483" t="str">
        <f t="shared" si="103"/>
        <v/>
      </c>
      <c r="L1332" t="str">
        <f t="shared" si="104"/>
        <v/>
      </c>
    </row>
    <row r="1333" spans="1:12" x14ac:dyDescent="0.25">
      <c r="A1333" s="489" t="s">
        <v>908</v>
      </c>
      <c r="B1333" s="489" t="s">
        <v>1190</v>
      </c>
      <c r="C1333" s="489" t="s">
        <v>653</v>
      </c>
      <c r="D1333" t="str">
        <f t="shared" si="100"/>
        <v>MN, COOK County</v>
      </c>
      <c r="E1333" s="489" t="s">
        <v>147</v>
      </c>
      <c r="F1333" s="489" t="s">
        <v>147</v>
      </c>
      <c r="G1333" s="483">
        <v>0.89749999999999996</v>
      </c>
      <c r="H1333">
        <v>0.90569999999999995</v>
      </c>
      <c r="I1333" s="490">
        <f t="shared" si="101"/>
        <v>-9.053770564204467E-3</v>
      </c>
      <c r="J1333" s="483">
        <f t="shared" si="102"/>
        <v>0.89749999999999996</v>
      </c>
      <c r="K1333" s="483" t="str">
        <f t="shared" si="103"/>
        <v/>
      </c>
      <c r="L1333" t="str">
        <f t="shared" si="104"/>
        <v/>
      </c>
    </row>
    <row r="1334" spans="1:12" x14ac:dyDescent="0.25">
      <c r="A1334" s="489" t="s">
        <v>2071</v>
      </c>
      <c r="B1334" s="489" t="s">
        <v>1190</v>
      </c>
      <c r="C1334" s="489" t="s">
        <v>653</v>
      </c>
      <c r="D1334" t="str">
        <f t="shared" si="100"/>
        <v>MN, COTTONWOOD County</v>
      </c>
      <c r="E1334" s="489" t="s">
        <v>147</v>
      </c>
      <c r="F1334" s="489" t="s">
        <v>147</v>
      </c>
      <c r="G1334" s="483">
        <v>0.89749999999999996</v>
      </c>
      <c r="H1334">
        <v>0.90569999999999995</v>
      </c>
      <c r="I1334" s="490">
        <f t="shared" si="101"/>
        <v>-9.053770564204467E-3</v>
      </c>
      <c r="J1334" s="483">
        <f t="shared" si="102"/>
        <v>0.89749999999999996</v>
      </c>
      <c r="K1334" s="483" t="str">
        <f t="shared" si="103"/>
        <v/>
      </c>
      <c r="L1334" t="str">
        <f t="shared" si="104"/>
        <v/>
      </c>
    </row>
    <row r="1335" spans="1:12" x14ac:dyDescent="0.25">
      <c r="A1335" s="489" t="s">
        <v>2072</v>
      </c>
      <c r="B1335" s="489" t="s">
        <v>1190</v>
      </c>
      <c r="C1335" s="489" t="s">
        <v>653</v>
      </c>
      <c r="D1335" t="str">
        <f t="shared" si="100"/>
        <v>MN, CROW WING County</v>
      </c>
      <c r="E1335" s="489" t="s">
        <v>147</v>
      </c>
      <c r="F1335" s="489" t="s">
        <v>147</v>
      </c>
      <c r="G1335" s="483">
        <v>0.89749999999999996</v>
      </c>
      <c r="H1335">
        <v>0.90569999999999995</v>
      </c>
      <c r="I1335" s="490">
        <f t="shared" si="101"/>
        <v>-9.053770564204467E-3</v>
      </c>
      <c r="J1335" s="483">
        <f t="shared" si="102"/>
        <v>0.89749999999999996</v>
      </c>
      <c r="K1335" s="483" t="str">
        <f t="shared" si="103"/>
        <v/>
      </c>
      <c r="L1335" t="str">
        <f t="shared" si="104"/>
        <v/>
      </c>
    </row>
    <row r="1336" spans="1:12" x14ac:dyDescent="0.25">
      <c r="A1336" s="489" t="s">
        <v>1196</v>
      </c>
      <c r="B1336" s="489" t="s">
        <v>1190</v>
      </c>
      <c r="C1336" s="489" t="s">
        <v>653</v>
      </c>
      <c r="D1336" t="str">
        <f t="shared" si="100"/>
        <v>MN, DAKOTA County</v>
      </c>
      <c r="E1336" s="489" t="s">
        <v>146</v>
      </c>
      <c r="F1336" s="489" t="s">
        <v>146</v>
      </c>
      <c r="G1336" s="483">
        <v>1.0563</v>
      </c>
      <c r="H1336">
        <v>1.0647</v>
      </c>
      <c r="I1336" s="490">
        <f t="shared" si="101"/>
        <v>-7.8895463510847783E-3</v>
      </c>
      <c r="J1336" s="483">
        <f t="shared" si="102"/>
        <v>1.0563</v>
      </c>
      <c r="K1336" s="483" t="str">
        <f t="shared" si="103"/>
        <v/>
      </c>
      <c r="L1336" t="str">
        <f t="shared" si="104"/>
        <v/>
      </c>
    </row>
    <row r="1337" spans="1:12" x14ac:dyDescent="0.25">
      <c r="A1337" s="489" t="s">
        <v>912</v>
      </c>
      <c r="B1337" s="489" t="s">
        <v>1190</v>
      </c>
      <c r="C1337" s="489" t="s">
        <v>653</v>
      </c>
      <c r="D1337" t="str">
        <f t="shared" si="100"/>
        <v>MN, DODGE County</v>
      </c>
      <c r="E1337" s="489" t="s">
        <v>146</v>
      </c>
      <c r="F1337" s="489" t="s">
        <v>146</v>
      </c>
      <c r="G1337" s="483">
        <v>1.0185</v>
      </c>
      <c r="H1337">
        <v>1.0746</v>
      </c>
      <c r="I1337" s="490">
        <f t="shared" si="101"/>
        <v>-5.2205471803461787E-2</v>
      </c>
      <c r="J1337" s="483">
        <f t="shared" si="102"/>
        <v>1.0208699999999999</v>
      </c>
      <c r="K1337" s="483" t="str">
        <f t="shared" si="103"/>
        <v>Yes</v>
      </c>
      <c r="L1337">
        <f t="shared" si="104"/>
        <v>1</v>
      </c>
    </row>
    <row r="1338" spans="1:12" x14ac:dyDescent="0.25">
      <c r="A1338" s="489" t="s">
        <v>822</v>
      </c>
      <c r="B1338" s="489" t="s">
        <v>1190</v>
      </c>
      <c r="C1338" s="489" t="s">
        <v>653</v>
      </c>
      <c r="D1338" t="str">
        <f t="shared" si="100"/>
        <v>MN, DOUGLAS County</v>
      </c>
      <c r="E1338" s="489" t="s">
        <v>147</v>
      </c>
      <c r="F1338" s="489" t="s">
        <v>147</v>
      </c>
      <c r="G1338" s="483">
        <v>0.89749999999999996</v>
      </c>
      <c r="H1338">
        <v>0.90569999999999995</v>
      </c>
      <c r="I1338" s="490">
        <f t="shared" si="101"/>
        <v>-9.053770564204467E-3</v>
      </c>
      <c r="J1338" s="483">
        <f t="shared" si="102"/>
        <v>0.89749999999999996</v>
      </c>
      <c r="K1338" s="483" t="str">
        <f t="shared" si="103"/>
        <v/>
      </c>
      <c r="L1338" t="str">
        <f t="shared" si="104"/>
        <v/>
      </c>
    </row>
    <row r="1339" spans="1:12" x14ac:dyDescent="0.25">
      <c r="A1339" s="489" t="s">
        <v>2073</v>
      </c>
      <c r="B1339" s="489" t="s">
        <v>1190</v>
      </c>
      <c r="C1339" s="489" t="s">
        <v>653</v>
      </c>
      <c r="D1339" t="str">
        <f t="shared" si="100"/>
        <v>MN, FARIBAULT County</v>
      </c>
      <c r="E1339" s="489" t="s">
        <v>147</v>
      </c>
      <c r="F1339" s="489" t="s">
        <v>147</v>
      </c>
      <c r="G1339" s="483">
        <v>0.89749999999999996</v>
      </c>
      <c r="H1339">
        <v>0.90569999999999995</v>
      </c>
      <c r="I1339" s="490">
        <f t="shared" si="101"/>
        <v>-9.053770564204467E-3</v>
      </c>
      <c r="J1339" s="483">
        <f t="shared" si="102"/>
        <v>0.89749999999999996</v>
      </c>
      <c r="K1339" s="483" t="str">
        <f t="shared" si="103"/>
        <v/>
      </c>
      <c r="L1339" t="str">
        <f t="shared" si="104"/>
        <v/>
      </c>
    </row>
    <row r="1340" spans="1:12" x14ac:dyDescent="0.25">
      <c r="A1340" s="489" t="s">
        <v>1197</v>
      </c>
      <c r="B1340" s="489" t="s">
        <v>1190</v>
      </c>
      <c r="C1340" s="489" t="s">
        <v>653</v>
      </c>
      <c r="D1340" t="str">
        <f t="shared" si="100"/>
        <v>MN, FILLMORE County</v>
      </c>
      <c r="E1340" s="489" t="s">
        <v>146</v>
      </c>
      <c r="F1340" s="489" t="s">
        <v>146</v>
      </c>
      <c r="G1340" s="483">
        <v>1.0185</v>
      </c>
      <c r="H1340">
        <v>1.0746</v>
      </c>
      <c r="I1340" s="490">
        <f t="shared" si="101"/>
        <v>-5.2205471803461787E-2</v>
      </c>
      <c r="J1340" s="483">
        <f t="shared" si="102"/>
        <v>1.0208699999999999</v>
      </c>
      <c r="K1340" s="483" t="str">
        <f t="shared" si="103"/>
        <v>Yes</v>
      </c>
      <c r="L1340">
        <f t="shared" si="104"/>
        <v>1</v>
      </c>
    </row>
    <row r="1341" spans="1:12" x14ac:dyDescent="0.25">
      <c r="A1341" s="489" t="s">
        <v>2074</v>
      </c>
      <c r="B1341" s="489" t="s">
        <v>1190</v>
      </c>
      <c r="C1341" s="489" t="s">
        <v>653</v>
      </c>
      <c r="D1341" t="str">
        <f t="shared" si="100"/>
        <v>MN, FREEBORN County</v>
      </c>
      <c r="E1341" s="489" t="s">
        <v>147</v>
      </c>
      <c r="F1341" s="489" t="s">
        <v>147</v>
      </c>
      <c r="G1341" s="483">
        <v>0.89749999999999996</v>
      </c>
      <c r="H1341">
        <v>0.90569999999999995</v>
      </c>
      <c r="I1341" s="490">
        <f t="shared" si="101"/>
        <v>-9.053770564204467E-3</v>
      </c>
      <c r="J1341" s="483">
        <f t="shared" si="102"/>
        <v>0.89749999999999996</v>
      </c>
      <c r="K1341" s="483" t="str">
        <f t="shared" si="103"/>
        <v/>
      </c>
      <c r="L1341" t="str">
        <f t="shared" si="104"/>
        <v/>
      </c>
    </row>
    <row r="1342" spans="1:12" x14ac:dyDescent="0.25">
      <c r="A1342" s="489" t="s">
        <v>2075</v>
      </c>
      <c r="B1342" s="489" t="s">
        <v>1190</v>
      </c>
      <c r="C1342" s="489" t="s">
        <v>653</v>
      </c>
      <c r="D1342" t="str">
        <f t="shared" si="100"/>
        <v>MN, GOODHUE County</v>
      </c>
      <c r="E1342" s="489" t="s">
        <v>147</v>
      </c>
      <c r="F1342" s="489" t="s">
        <v>147</v>
      </c>
      <c r="G1342" s="483">
        <v>0.89749999999999996</v>
      </c>
      <c r="H1342">
        <v>0.90569999999999995</v>
      </c>
      <c r="I1342" s="490">
        <f t="shared" si="101"/>
        <v>-9.053770564204467E-3</v>
      </c>
      <c r="J1342" s="483">
        <f t="shared" si="102"/>
        <v>0.89749999999999996</v>
      </c>
      <c r="K1342" s="483" t="str">
        <f t="shared" si="103"/>
        <v/>
      </c>
      <c r="L1342" t="str">
        <f t="shared" si="104"/>
        <v/>
      </c>
    </row>
    <row r="1343" spans="1:12" x14ac:dyDescent="0.25">
      <c r="A1343" s="489" t="s">
        <v>757</v>
      </c>
      <c r="B1343" s="489" t="s">
        <v>1190</v>
      </c>
      <c r="C1343" s="489" t="s">
        <v>653</v>
      </c>
      <c r="D1343" t="str">
        <f t="shared" si="100"/>
        <v>MN, GRANT County</v>
      </c>
      <c r="E1343" s="489" t="s">
        <v>147</v>
      </c>
      <c r="F1343" s="489" t="s">
        <v>147</v>
      </c>
      <c r="G1343" s="483">
        <v>0.89749999999999996</v>
      </c>
      <c r="H1343">
        <v>0.90569999999999995</v>
      </c>
      <c r="I1343" s="490">
        <f t="shared" si="101"/>
        <v>-9.053770564204467E-3</v>
      </c>
      <c r="J1343" s="483">
        <f t="shared" si="102"/>
        <v>0.89749999999999996</v>
      </c>
      <c r="K1343" s="483" t="str">
        <f t="shared" si="103"/>
        <v/>
      </c>
      <c r="L1343" t="str">
        <f t="shared" si="104"/>
        <v/>
      </c>
    </row>
    <row r="1344" spans="1:12" x14ac:dyDescent="0.25">
      <c r="A1344" s="489" t="s">
        <v>1198</v>
      </c>
      <c r="B1344" s="489" t="s">
        <v>1190</v>
      </c>
      <c r="C1344" s="489" t="s">
        <v>653</v>
      </c>
      <c r="D1344" t="str">
        <f t="shared" si="100"/>
        <v>MN, HENNEPIN County</v>
      </c>
      <c r="E1344" s="489" t="s">
        <v>146</v>
      </c>
      <c r="F1344" s="489" t="s">
        <v>146</v>
      </c>
      <c r="G1344" s="483">
        <v>1.0563</v>
      </c>
      <c r="H1344">
        <v>1.0647</v>
      </c>
      <c r="I1344" s="490">
        <f t="shared" si="101"/>
        <v>-7.8895463510847783E-3</v>
      </c>
      <c r="J1344" s="483">
        <f t="shared" si="102"/>
        <v>1.0563</v>
      </c>
      <c r="K1344" s="483" t="str">
        <f t="shared" si="103"/>
        <v/>
      </c>
      <c r="L1344" t="str">
        <f t="shared" si="104"/>
        <v/>
      </c>
    </row>
    <row r="1345" spans="1:12" x14ac:dyDescent="0.25">
      <c r="A1345" s="489" t="s">
        <v>701</v>
      </c>
      <c r="B1345" s="489" t="s">
        <v>1190</v>
      </c>
      <c r="C1345" s="489" t="s">
        <v>653</v>
      </c>
      <c r="D1345" t="str">
        <f t="shared" si="100"/>
        <v>MN, HOUSTON County</v>
      </c>
      <c r="E1345" s="489" t="s">
        <v>146</v>
      </c>
      <c r="F1345" s="489" t="s">
        <v>146</v>
      </c>
      <c r="G1345" s="483">
        <v>0.95489999999999997</v>
      </c>
      <c r="H1345">
        <v>0.93230000000000002</v>
      </c>
      <c r="I1345" s="490">
        <f t="shared" si="101"/>
        <v>2.4241124101683956E-2</v>
      </c>
      <c r="J1345" s="483">
        <f t="shared" si="102"/>
        <v>0.95489999999999997</v>
      </c>
      <c r="K1345" s="483" t="str">
        <f t="shared" si="103"/>
        <v/>
      </c>
      <c r="L1345" t="str">
        <f t="shared" si="104"/>
        <v/>
      </c>
    </row>
    <row r="1346" spans="1:12" x14ac:dyDescent="0.25">
      <c r="A1346" s="489" t="s">
        <v>2076</v>
      </c>
      <c r="B1346" s="489" t="s">
        <v>1190</v>
      </c>
      <c r="C1346" s="489" t="s">
        <v>653</v>
      </c>
      <c r="D1346" t="str">
        <f t="shared" ref="D1346:D1409" si="105">B1346&amp;", "&amp;A1346&amp;" "&amp;C1346</f>
        <v>MN, HUBBARD County</v>
      </c>
      <c r="E1346" s="489" t="s">
        <v>147</v>
      </c>
      <c r="F1346" s="489" t="s">
        <v>147</v>
      </c>
      <c r="G1346" s="483">
        <v>0.89749999999999996</v>
      </c>
      <c r="H1346">
        <v>0.90569999999999995</v>
      </c>
      <c r="I1346" s="490">
        <f t="shared" si="101"/>
        <v>-9.053770564204467E-3</v>
      </c>
      <c r="J1346" s="483">
        <f t="shared" si="102"/>
        <v>0.89749999999999996</v>
      </c>
      <c r="K1346" s="483" t="str">
        <f t="shared" si="103"/>
        <v/>
      </c>
      <c r="L1346" t="str">
        <f t="shared" si="104"/>
        <v/>
      </c>
    </row>
    <row r="1347" spans="1:12" x14ac:dyDescent="0.25">
      <c r="A1347" s="489" t="s">
        <v>1199</v>
      </c>
      <c r="B1347" s="489" t="s">
        <v>1190</v>
      </c>
      <c r="C1347" s="489" t="s">
        <v>653</v>
      </c>
      <c r="D1347" t="str">
        <f t="shared" si="105"/>
        <v>MN, ISANTI County</v>
      </c>
      <c r="E1347" s="489" t="s">
        <v>146</v>
      </c>
      <c r="F1347" s="489" t="s">
        <v>146</v>
      </c>
      <c r="G1347" s="483">
        <v>1.0563</v>
      </c>
      <c r="H1347">
        <v>1.0647</v>
      </c>
      <c r="I1347" s="490">
        <f t="shared" ref="I1347:I1410" si="106">(G1347-H1347)/H1347</f>
        <v>-7.8895463510847783E-3</v>
      </c>
      <c r="J1347" s="483">
        <f t="shared" ref="J1347:J1410" si="107">IF(I1347&lt;=-5%,H1347*0.95,G1347)</f>
        <v>1.0563</v>
      </c>
      <c r="K1347" s="483" t="str">
        <f t="shared" ref="K1347:K1410" si="108">IF(I1347&lt;=-5%,"Yes","")</f>
        <v/>
      </c>
      <c r="L1347" t="str">
        <f t="shared" ref="L1347:L1410" si="109">IF(K1347="","",1)</f>
        <v/>
      </c>
    </row>
    <row r="1348" spans="1:12" x14ac:dyDescent="0.25">
      <c r="A1348" s="489" t="s">
        <v>2077</v>
      </c>
      <c r="B1348" s="489" t="s">
        <v>1190</v>
      </c>
      <c r="C1348" s="489" t="s">
        <v>653</v>
      </c>
      <c r="D1348" t="str">
        <f t="shared" si="105"/>
        <v>MN, ITASCA County</v>
      </c>
      <c r="E1348" s="489" t="s">
        <v>147</v>
      </c>
      <c r="F1348" s="489" t="s">
        <v>147</v>
      </c>
      <c r="G1348" s="483">
        <v>0.89749999999999996</v>
      </c>
      <c r="H1348">
        <v>0.90569999999999995</v>
      </c>
      <c r="I1348" s="490">
        <f t="shared" si="106"/>
        <v>-9.053770564204467E-3</v>
      </c>
      <c r="J1348" s="483">
        <f t="shared" si="107"/>
        <v>0.89749999999999996</v>
      </c>
      <c r="K1348" s="483" t="str">
        <f t="shared" si="108"/>
        <v/>
      </c>
      <c r="L1348" t="str">
        <f t="shared" si="109"/>
        <v/>
      </c>
    </row>
    <row r="1349" spans="1:12" x14ac:dyDescent="0.25">
      <c r="A1349" s="489" t="s">
        <v>702</v>
      </c>
      <c r="B1349" s="489" t="s">
        <v>1190</v>
      </c>
      <c r="C1349" s="489" t="s">
        <v>653</v>
      </c>
      <c r="D1349" t="str">
        <f t="shared" si="105"/>
        <v>MN, JACKSON County</v>
      </c>
      <c r="E1349" s="489" t="s">
        <v>147</v>
      </c>
      <c r="F1349" s="489" t="s">
        <v>147</v>
      </c>
      <c r="G1349" s="483">
        <v>0.89749999999999996</v>
      </c>
      <c r="H1349">
        <v>0.90569999999999995</v>
      </c>
      <c r="I1349" s="490">
        <f t="shared" si="106"/>
        <v>-9.053770564204467E-3</v>
      </c>
      <c r="J1349" s="483">
        <f t="shared" si="107"/>
        <v>0.89749999999999996</v>
      </c>
      <c r="K1349" s="483" t="str">
        <f t="shared" si="108"/>
        <v/>
      </c>
      <c r="L1349" t="str">
        <f t="shared" si="109"/>
        <v/>
      </c>
    </row>
    <row r="1350" spans="1:12" x14ac:dyDescent="0.25">
      <c r="A1350" s="489" t="s">
        <v>2078</v>
      </c>
      <c r="B1350" s="489" t="s">
        <v>1190</v>
      </c>
      <c r="C1350" s="489" t="s">
        <v>653</v>
      </c>
      <c r="D1350" t="str">
        <f t="shared" si="105"/>
        <v>MN, KANABEC County</v>
      </c>
      <c r="E1350" s="489" t="s">
        <v>147</v>
      </c>
      <c r="F1350" s="489" t="s">
        <v>147</v>
      </c>
      <c r="G1350" s="483">
        <v>0.89749999999999996</v>
      </c>
      <c r="H1350">
        <v>0.90569999999999995</v>
      </c>
      <c r="I1350" s="490">
        <f t="shared" si="106"/>
        <v>-9.053770564204467E-3</v>
      </c>
      <c r="J1350" s="483">
        <f t="shared" si="107"/>
        <v>0.89749999999999996</v>
      </c>
      <c r="K1350" s="483" t="str">
        <f t="shared" si="108"/>
        <v/>
      </c>
      <c r="L1350" t="str">
        <f t="shared" si="109"/>
        <v/>
      </c>
    </row>
    <row r="1351" spans="1:12" x14ac:dyDescent="0.25">
      <c r="A1351" s="489" t="s">
        <v>2079</v>
      </c>
      <c r="B1351" s="489" t="s">
        <v>1190</v>
      </c>
      <c r="C1351" s="489" t="s">
        <v>653</v>
      </c>
      <c r="D1351" t="str">
        <f t="shared" si="105"/>
        <v>MN, KANDIYOHI County</v>
      </c>
      <c r="E1351" s="489" t="s">
        <v>147</v>
      </c>
      <c r="F1351" s="489" t="s">
        <v>147</v>
      </c>
      <c r="G1351" s="483">
        <v>0.89749999999999996</v>
      </c>
      <c r="H1351">
        <v>0.90569999999999995</v>
      </c>
      <c r="I1351" s="490">
        <f t="shared" si="106"/>
        <v>-9.053770564204467E-3</v>
      </c>
      <c r="J1351" s="483">
        <f t="shared" si="107"/>
        <v>0.89749999999999996</v>
      </c>
      <c r="K1351" s="483" t="str">
        <f t="shared" si="108"/>
        <v/>
      </c>
      <c r="L1351" t="str">
        <f t="shared" si="109"/>
        <v/>
      </c>
    </row>
    <row r="1352" spans="1:12" x14ac:dyDescent="0.25">
      <c r="A1352" s="489" t="s">
        <v>2080</v>
      </c>
      <c r="B1352" s="489" t="s">
        <v>1190</v>
      </c>
      <c r="C1352" s="489" t="s">
        <v>653</v>
      </c>
      <c r="D1352" t="str">
        <f t="shared" si="105"/>
        <v>MN, KITTSON County</v>
      </c>
      <c r="E1352" s="489" t="s">
        <v>147</v>
      </c>
      <c r="F1352" s="489" t="s">
        <v>147</v>
      </c>
      <c r="G1352" s="483">
        <v>0.89749999999999996</v>
      </c>
      <c r="H1352">
        <v>0.90569999999999995</v>
      </c>
      <c r="I1352" s="490">
        <f t="shared" si="106"/>
        <v>-9.053770564204467E-3</v>
      </c>
      <c r="J1352" s="483">
        <f t="shared" si="107"/>
        <v>0.89749999999999996</v>
      </c>
      <c r="K1352" s="483" t="str">
        <f t="shared" si="108"/>
        <v/>
      </c>
      <c r="L1352" t="str">
        <f t="shared" si="109"/>
        <v/>
      </c>
    </row>
    <row r="1353" spans="1:12" x14ac:dyDescent="0.25">
      <c r="A1353" s="489" t="s">
        <v>2081</v>
      </c>
      <c r="B1353" s="489" t="s">
        <v>1190</v>
      </c>
      <c r="C1353" s="489" t="s">
        <v>653</v>
      </c>
      <c r="D1353" t="str">
        <f t="shared" si="105"/>
        <v>MN, KOOCHICHING County</v>
      </c>
      <c r="E1353" s="489" t="s">
        <v>147</v>
      </c>
      <c r="F1353" s="489" t="s">
        <v>147</v>
      </c>
      <c r="G1353" s="483">
        <v>0.89749999999999996</v>
      </c>
      <c r="H1353">
        <v>0.90569999999999995</v>
      </c>
      <c r="I1353" s="490">
        <f t="shared" si="106"/>
        <v>-9.053770564204467E-3</v>
      </c>
      <c r="J1353" s="483">
        <f t="shared" si="107"/>
        <v>0.89749999999999996</v>
      </c>
      <c r="K1353" s="483" t="str">
        <f t="shared" si="108"/>
        <v/>
      </c>
      <c r="L1353" t="str">
        <f t="shared" si="109"/>
        <v/>
      </c>
    </row>
    <row r="1354" spans="1:12" x14ac:dyDescent="0.25">
      <c r="A1354" s="489" t="s">
        <v>2082</v>
      </c>
      <c r="B1354" s="489" t="s">
        <v>1190</v>
      </c>
      <c r="C1354" s="489" t="s">
        <v>653</v>
      </c>
      <c r="D1354" t="str">
        <f t="shared" si="105"/>
        <v>MN, LAC QUI PARLE County</v>
      </c>
      <c r="E1354" s="489" t="s">
        <v>147</v>
      </c>
      <c r="F1354" s="489" t="s">
        <v>147</v>
      </c>
      <c r="G1354" s="483">
        <v>0.89749999999999996</v>
      </c>
      <c r="H1354">
        <v>0.90569999999999995</v>
      </c>
      <c r="I1354" s="490">
        <f t="shared" si="106"/>
        <v>-9.053770564204467E-3</v>
      </c>
      <c r="J1354" s="483">
        <f t="shared" si="107"/>
        <v>0.89749999999999996</v>
      </c>
      <c r="K1354" s="483" t="str">
        <f t="shared" si="108"/>
        <v/>
      </c>
      <c r="L1354" t="str">
        <f t="shared" si="109"/>
        <v/>
      </c>
    </row>
    <row r="1355" spans="1:12" x14ac:dyDescent="0.25">
      <c r="A1355" s="489" t="s">
        <v>785</v>
      </c>
      <c r="B1355" s="489" t="s">
        <v>1190</v>
      </c>
      <c r="C1355" s="489" t="s">
        <v>653</v>
      </c>
      <c r="D1355" t="str">
        <f t="shared" si="105"/>
        <v>MN, LAKE County</v>
      </c>
      <c r="E1355" s="489" t="s">
        <v>147</v>
      </c>
      <c r="F1355" s="489" t="s">
        <v>146</v>
      </c>
      <c r="G1355" s="483">
        <v>0.89749999999999996</v>
      </c>
      <c r="H1355">
        <v>0.9748</v>
      </c>
      <c r="I1355" s="490">
        <f t="shared" si="106"/>
        <v>-7.9298317603611029E-2</v>
      </c>
      <c r="J1355" s="483">
        <f t="shared" si="107"/>
        <v>0.92605999999999999</v>
      </c>
      <c r="K1355" s="483" t="str">
        <f t="shared" si="108"/>
        <v>Yes</v>
      </c>
      <c r="L1355">
        <f t="shared" si="109"/>
        <v>1</v>
      </c>
    </row>
    <row r="1356" spans="1:12" x14ac:dyDescent="0.25">
      <c r="A1356" s="489" t="s">
        <v>2083</v>
      </c>
      <c r="B1356" s="489" t="s">
        <v>1190</v>
      </c>
      <c r="C1356" s="489" t="s">
        <v>653</v>
      </c>
      <c r="D1356" t="str">
        <f t="shared" si="105"/>
        <v>MN, LAKE OF  WOODS County</v>
      </c>
      <c r="E1356" s="489" t="s">
        <v>147</v>
      </c>
      <c r="F1356" s="489" t="s">
        <v>147</v>
      </c>
      <c r="G1356" s="483">
        <v>0.89749999999999996</v>
      </c>
      <c r="H1356">
        <v>0.90569999999999995</v>
      </c>
      <c r="I1356" s="490">
        <f t="shared" si="106"/>
        <v>-9.053770564204467E-3</v>
      </c>
      <c r="J1356" s="483">
        <f t="shared" si="107"/>
        <v>0.89749999999999996</v>
      </c>
      <c r="K1356" s="483" t="str">
        <f t="shared" si="108"/>
        <v/>
      </c>
      <c r="L1356" t="str">
        <f t="shared" si="109"/>
        <v/>
      </c>
    </row>
    <row r="1357" spans="1:12" x14ac:dyDescent="0.25">
      <c r="A1357" s="489" t="s">
        <v>1200</v>
      </c>
      <c r="B1357" s="489" t="s">
        <v>1190</v>
      </c>
      <c r="C1357" s="489" t="s">
        <v>653</v>
      </c>
      <c r="D1357" t="str">
        <f t="shared" si="105"/>
        <v>MN, LE SUEUR County</v>
      </c>
      <c r="E1357" s="489" t="s">
        <v>146</v>
      </c>
      <c r="F1357" s="489" t="s">
        <v>146</v>
      </c>
      <c r="G1357" s="483">
        <v>1.0563</v>
      </c>
      <c r="H1357">
        <v>1.0647</v>
      </c>
      <c r="I1357" s="490">
        <f t="shared" si="106"/>
        <v>-7.8895463510847783E-3</v>
      </c>
      <c r="J1357" s="483">
        <f t="shared" si="107"/>
        <v>1.0563</v>
      </c>
      <c r="K1357" s="483" t="str">
        <f t="shared" si="108"/>
        <v/>
      </c>
      <c r="L1357" t="str">
        <f t="shared" si="109"/>
        <v/>
      </c>
    </row>
    <row r="1358" spans="1:12" x14ac:dyDescent="0.25">
      <c r="A1358" s="489" t="s">
        <v>761</v>
      </c>
      <c r="B1358" s="489" t="s">
        <v>1190</v>
      </c>
      <c r="C1358" s="489" t="s">
        <v>653</v>
      </c>
      <c r="D1358" t="str">
        <f t="shared" si="105"/>
        <v>MN, LINCOLN County</v>
      </c>
      <c r="E1358" s="489" t="s">
        <v>147</v>
      </c>
      <c r="F1358" s="489" t="s">
        <v>147</v>
      </c>
      <c r="G1358" s="483">
        <v>0.89749999999999996</v>
      </c>
      <c r="H1358">
        <v>0.90569999999999995</v>
      </c>
      <c r="I1358" s="490">
        <f t="shared" si="106"/>
        <v>-9.053770564204467E-3</v>
      </c>
      <c r="J1358" s="483">
        <f t="shared" si="107"/>
        <v>0.89749999999999996</v>
      </c>
      <c r="K1358" s="483" t="str">
        <f t="shared" si="108"/>
        <v/>
      </c>
      <c r="L1358" t="str">
        <f t="shared" si="109"/>
        <v/>
      </c>
    </row>
    <row r="1359" spans="1:12" x14ac:dyDescent="0.25">
      <c r="A1359" s="489" t="s">
        <v>1048</v>
      </c>
      <c r="B1359" s="489" t="s">
        <v>1190</v>
      </c>
      <c r="C1359" s="489" t="s">
        <v>653</v>
      </c>
      <c r="D1359" t="str">
        <f t="shared" si="105"/>
        <v>MN, LYON County</v>
      </c>
      <c r="E1359" s="489" t="s">
        <v>147</v>
      </c>
      <c r="F1359" s="489" t="s">
        <v>147</v>
      </c>
      <c r="G1359" s="483">
        <v>0.89749999999999996</v>
      </c>
      <c r="H1359">
        <v>0.90569999999999995</v>
      </c>
      <c r="I1359" s="490">
        <f t="shared" si="106"/>
        <v>-9.053770564204467E-3</v>
      </c>
      <c r="J1359" s="483">
        <f t="shared" si="107"/>
        <v>0.89749999999999996</v>
      </c>
      <c r="K1359" s="483" t="str">
        <f t="shared" si="108"/>
        <v/>
      </c>
      <c r="L1359" t="str">
        <f t="shared" si="109"/>
        <v/>
      </c>
    </row>
    <row r="1360" spans="1:12" x14ac:dyDescent="0.25">
      <c r="A1360" s="489" t="s">
        <v>2084</v>
      </c>
      <c r="B1360" s="489" t="s">
        <v>1190</v>
      </c>
      <c r="C1360" s="489" t="s">
        <v>653</v>
      </c>
      <c r="D1360" t="str">
        <f t="shared" si="105"/>
        <v>MN, MC LEOD County</v>
      </c>
      <c r="E1360" s="489" t="s">
        <v>147</v>
      </c>
      <c r="F1360" s="489" t="s">
        <v>147</v>
      </c>
      <c r="G1360" s="483">
        <v>0.89749999999999996</v>
      </c>
      <c r="H1360">
        <v>0.90569999999999995</v>
      </c>
      <c r="I1360" s="490">
        <f t="shared" si="106"/>
        <v>-9.053770564204467E-3</v>
      </c>
      <c r="J1360" s="483">
        <f t="shared" si="107"/>
        <v>0.89749999999999996</v>
      </c>
      <c r="K1360" s="483" t="str">
        <f t="shared" si="108"/>
        <v/>
      </c>
      <c r="L1360" t="str">
        <f t="shared" si="109"/>
        <v/>
      </c>
    </row>
    <row r="1361" spans="1:12" x14ac:dyDescent="0.25">
      <c r="A1361" s="489" t="s">
        <v>2085</v>
      </c>
      <c r="B1361" s="489" t="s">
        <v>1190</v>
      </c>
      <c r="C1361" s="489" t="s">
        <v>653</v>
      </c>
      <c r="D1361" t="str">
        <f t="shared" si="105"/>
        <v>MN, MAHNOMEN County</v>
      </c>
      <c r="E1361" s="489" t="s">
        <v>147</v>
      </c>
      <c r="F1361" s="489" t="s">
        <v>147</v>
      </c>
      <c r="G1361" s="483">
        <v>0.89749999999999996</v>
      </c>
      <c r="H1361">
        <v>0.90569999999999995</v>
      </c>
      <c r="I1361" s="490">
        <f t="shared" si="106"/>
        <v>-9.053770564204467E-3</v>
      </c>
      <c r="J1361" s="483">
        <f t="shared" si="107"/>
        <v>0.89749999999999996</v>
      </c>
      <c r="K1361" s="483" t="str">
        <f t="shared" si="108"/>
        <v/>
      </c>
      <c r="L1361" t="str">
        <f t="shared" si="109"/>
        <v/>
      </c>
    </row>
    <row r="1362" spans="1:12" x14ac:dyDescent="0.25">
      <c r="A1362" s="489" t="s">
        <v>713</v>
      </c>
      <c r="B1362" s="489" t="s">
        <v>1190</v>
      </c>
      <c r="C1362" s="489" t="s">
        <v>653</v>
      </c>
      <c r="D1362" t="str">
        <f t="shared" si="105"/>
        <v>MN, MARSHALL County</v>
      </c>
      <c r="E1362" s="489" t="s">
        <v>147</v>
      </c>
      <c r="F1362" s="489" t="s">
        <v>147</v>
      </c>
      <c r="G1362" s="483">
        <v>0.89749999999999996</v>
      </c>
      <c r="H1362">
        <v>0.90569999999999995</v>
      </c>
      <c r="I1362" s="490">
        <f t="shared" si="106"/>
        <v>-9.053770564204467E-3</v>
      </c>
      <c r="J1362" s="483">
        <f t="shared" si="107"/>
        <v>0.89749999999999996</v>
      </c>
      <c r="K1362" s="483" t="str">
        <f t="shared" si="108"/>
        <v/>
      </c>
      <c r="L1362" t="str">
        <f t="shared" si="109"/>
        <v/>
      </c>
    </row>
    <row r="1363" spans="1:12" x14ac:dyDescent="0.25">
      <c r="A1363" s="489" t="s">
        <v>875</v>
      </c>
      <c r="B1363" s="489" t="s">
        <v>1190</v>
      </c>
      <c r="C1363" s="489" t="s">
        <v>653</v>
      </c>
      <c r="D1363" t="str">
        <f t="shared" si="105"/>
        <v>MN, MARTIN County</v>
      </c>
      <c r="E1363" s="489" t="s">
        <v>147</v>
      </c>
      <c r="F1363" s="489" t="s">
        <v>147</v>
      </c>
      <c r="G1363" s="483">
        <v>0.89749999999999996</v>
      </c>
      <c r="H1363">
        <v>0.90569999999999995</v>
      </c>
      <c r="I1363" s="490">
        <f t="shared" si="106"/>
        <v>-9.053770564204467E-3</v>
      </c>
      <c r="J1363" s="483">
        <f t="shared" si="107"/>
        <v>0.89749999999999996</v>
      </c>
      <c r="K1363" s="483" t="str">
        <f t="shared" si="108"/>
        <v/>
      </c>
      <c r="L1363" t="str">
        <f t="shared" si="109"/>
        <v/>
      </c>
    </row>
    <row r="1364" spans="1:12" x14ac:dyDescent="0.25">
      <c r="A1364" s="489" t="s">
        <v>2086</v>
      </c>
      <c r="B1364" s="489" t="s">
        <v>1190</v>
      </c>
      <c r="C1364" s="489" t="s">
        <v>653</v>
      </c>
      <c r="D1364" t="str">
        <f t="shared" si="105"/>
        <v>MN, MEEKER County</v>
      </c>
      <c r="E1364" s="489" t="s">
        <v>147</v>
      </c>
      <c r="F1364" s="489" t="s">
        <v>147</v>
      </c>
      <c r="G1364" s="483">
        <v>0.89749999999999996</v>
      </c>
      <c r="H1364">
        <v>0.90569999999999995</v>
      </c>
      <c r="I1364" s="490">
        <f t="shared" si="106"/>
        <v>-9.053770564204467E-3</v>
      </c>
      <c r="J1364" s="483">
        <f t="shared" si="107"/>
        <v>0.89749999999999996</v>
      </c>
      <c r="K1364" s="483" t="str">
        <f t="shared" si="108"/>
        <v/>
      </c>
      <c r="L1364" t="str">
        <f t="shared" si="109"/>
        <v/>
      </c>
    </row>
    <row r="1365" spans="1:12" x14ac:dyDescent="0.25">
      <c r="A1365" s="489" t="s">
        <v>1201</v>
      </c>
      <c r="B1365" s="489" t="s">
        <v>1190</v>
      </c>
      <c r="C1365" s="489" t="s">
        <v>653</v>
      </c>
      <c r="D1365" t="str">
        <f t="shared" si="105"/>
        <v>MN, MILLE LACS County</v>
      </c>
      <c r="E1365" s="489" t="s">
        <v>146</v>
      </c>
      <c r="F1365" s="489" t="s">
        <v>146</v>
      </c>
      <c r="G1365" s="483">
        <v>1.0563</v>
      </c>
      <c r="H1365">
        <v>1.0647</v>
      </c>
      <c r="I1365" s="490">
        <f t="shared" si="106"/>
        <v>-7.8895463510847783E-3</v>
      </c>
      <c r="J1365" s="483">
        <f t="shared" si="107"/>
        <v>1.0563</v>
      </c>
      <c r="K1365" s="483" t="str">
        <f t="shared" si="108"/>
        <v/>
      </c>
      <c r="L1365" t="str">
        <f t="shared" si="109"/>
        <v/>
      </c>
    </row>
    <row r="1366" spans="1:12" x14ac:dyDescent="0.25">
      <c r="A1366" s="489" t="s">
        <v>2087</v>
      </c>
      <c r="B1366" s="489" t="s">
        <v>1190</v>
      </c>
      <c r="C1366" s="489" t="s">
        <v>653</v>
      </c>
      <c r="D1366" t="str">
        <f t="shared" si="105"/>
        <v>MN, MORRISON County</v>
      </c>
      <c r="E1366" s="489" t="s">
        <v>147</v>
      </c>
      <c r="F1366" s="489" t="s">
        <v>147</v>
      </c>
      <c r="G1366" s="483">
        <v>0.89749999999999996</v>
      </c>
      <c r="H1366">
        <v>0.90569999999999995</v>
      </c>
      <c r="I1366" s="490">
        <f t="shared" si="106"/>
        <v>-9.053770564204467E-3</v>
      </c>
      <c r="J1366" s="483">
        <f t="shared" si="107"/>
        <v>0.89749999999999996</v>
      </c>
      <c r="K1366" s="483" t="str">
        <f t="shared" si="108"/>
        <v/>
      </c>
      <c r="L1366" t="str">
        <f t="shared" si="109"/>
        <v/>
      </c>
    </row>
    <row r="1367" spans="1:12" x14ac:dyDescent="0.25">
      <c r="A1367" s="489" t="s">
        <v>2088</v>
      </c>
      <c r="B1367" s="489" t="s">
        <v>1190</v>
      </c>
      <c r="C1367" s="489" t="s">
        <v>653</v>
      </c>
      <c r="D1367" t="str">
        <f t="shared" si="105"/>
        <v>MN, MOWER County</v>
      </c>
      <c r="E1367" s="489" t="s">
        <v>147</v>
      </c>
      <c r="F1367" s="489" t="s">
        <v>147</v>
      </c>
      <c r="G1367" s="483">
        <v>0.89749999999999996</v>
      </c>
      <c r="H1367">
        <v>0.90569999999999995</v>
      </c>
      <c r="I1367" s="490">
        <f t="shared" si="106"/>
        <v>-9.053770564204467E-3</v>
      </c>
      <c r="J1367" s="483">
        <f t="shared" si="107"/>
        <v>0.89749999999999996</v>
      </c>
      <c r="K1367" s="483" t="str">
        <f t="shared" si="108"/>
        <v/>
      </c>
      <c r="L1367" t="str">
        <f t="shared" si="109"/>
        <v/>
      </c>
    </row>
    <row r="1368" spans="1:12" x14ac:dyDescent="0.25">
      <c r="A1368" s="489" t="s">
        <v>935</v>
      </c>
      <c r="B1368" s="489" t="s">
        <v>1190</v>
      </c>
      <c r="C1368" s="489" t="s">
        <v>653</v>
      </c>
      <c r="D1368" t="str">
        <f t="shared" si="105"/>
        <v>MN, MURRAY County</v>
      </c>
      <c r="E1368" s="489" t="s">
        <v>147</v>
      </c>
      <c r="F1368" s="489" t="s">
        <v>147</v>
      </c>
      <c r="G1368" s="483">
        <v>0.89749999999999996</v>
      </c>
      <c r="H1368">
        <v>0.90569999999999995</v>
      </c>
      <c r="I1368" s="490">
        <f t="shared" si="106"/>
        <v>-9.053770564204467E-3</v>
      </c>
      <c r="J1368" s="483">
        <f t="shared" si="107"/>
        <v>0.89749999999999996</v>
      </c>
      <c r="K1368" s="483" t="str">
        <f t="shared" si="108"/>
        <v/>
      </c>
      <c r="L1368" t="str">
        <f t="shared" si="109"/>
        <v/>
      </c>
    </row>
    <row r="1369" spans="1:12" x14ac:dyDescent="0.25">
      <c r="A1369" s="489" t="s">
        <v>1202</v>
      </c>
      <c r="B1369" s="489" t="s">
        <v>1190</v>
      </c>
      <c r="C1369" s="489" t="s">
        <v>653</v>
      </c>
      <c r="D1369" t="str">
        <f t="shared" si="105"/>
        <v>MN, NICOLLET County</v>
      </c>
      <c r="E1369" s="489" t="s">
        <v>146</v>
      </c>
      <c r="F1369" s="489" t="s">
        <v>146</v>
      </c>
      <c r="G1369" s="483">
        <v>1.0082</v>
      </c>
      <c r="H1369">
        <v>1.0573999999999999</v>
      </c>
      <c r="I1369" s="490">
        <f t="shared" si="106"/>
        <v>-4.6529222621524417E-2</v>
      </c>
      <c r="J1369" s="483">
        <f t="shared" si="107"/>
        <v>1.0082</v>
      </c>
      <c r="K1369" s="483" t="str">
        <f t="shared" si="108"/>
        <v/>
      </c>
      <c r="L1369" t="str">
        <f t="shared" si="109"/>
        <v/>
      </c>
    </row>
    <row r="1370" spans="1:12" x14ac:dyDescent="0.25">
      <c r="A1370" s="489" t="s">
        <v>2089</v>
      </c>
      <c r="B1370" s="489" t="s">
        <v>1190</v>
      </c>
      <c r="C1370" s="489" t="s">
        <v>653</v>
      </c>
      <c r="D1370" t="str">
        <f t="shared" si="105"/>
        <v>MN, NOBLES County</v>
      </c>
      <c r="E1370" s="489" t="s">
        <v>147</v>
      </c>
      <c r="F1370" s="489" t="s">
        <v>147</v>
      </c>
      <c r="G1370" s="483">
        <v>0.89749999999999996</v>
      </c>
      <c r="H1370">
        <v>0.90569999999999995</v>
      </c>
      <c r="I1370" s="490">
        <f t="shared" si="106"/>
        <v>-9.053770564204467E-3</v>
      </c>
      <c r="J1370" s="483">
        <f t="shared" si="107"/>
        <v>0.89749999999999996</v>
      </c>
      <c r="K1370" s="483" t="str">
        <f t="shared" si="108"/>
        <v/>
      </c>
      <c r="L1370" t="str">
        <f t="shared" si="109"/>
        <v/>
      </c>
    </row>
    <row r="1371" spans="1:12" x14ac:dyDescent="0.25">
      <c r="A1371" s="489" t="s">
        <v>2090</v>
      </c>
      <c r="B1371" s="489" t="s">
        <v>1190</v>
      </c>
      <c r="C1371" s="489" t="s">
        <v>653</v>
      </c>
      <c r="D1371" t="str">
        <f t="shared" si="105"/>
        <v>MN, NORMAN County</v>
      </c>
      <c r="E1371" s="489" t="s">
        <v>147</v>
      </c>
      <c r="F1371" s="489" t="s">
        <v>147</v>
      </c>
      <c r="G1371" s="483">
        <v>0.89749999999999996</v>
      </c>
      <c r="H1371">
        <v>0.90569999999999995</v>
      </c>
      <c r="I1371" s="490">
        <f t="shared" si="106"/>
        <v>-9.053770564204467E-3</v>
      </c>
      <c r="J1371" s="483">
        <f t="shared" si="107"/>
        <v>0.89749999999999996</v>
      </c>
      <c r="K1371" s="483" t="str">
        <f t="shared" si="108"/>
        <v/>
      </c>
      <c r="L1371" t="str">
        <f t="shared" si="109"/>
        <v/>
      </c>
    </row>
    <row r="1372" spans="1:12" x14ac:dyDescent="0.25">
      <c r="A1372" s="489" t="s">
        <v>1203</v>
      </c>
      <c r="B1372" s="489" t="s">
        <v>1190</v>
      </c>
      <c r="C1372" s="489" t="s">
        <v>653</v>
      </c>
      <c r="D1372" t="str">
        <f t="shared" si="105"/>
        <v>MN, OLMSTED County</v>
      </c>
      <c r="E1372" s="489" t="s">
        <v>146</v>
      </c>
      <c r="F1372" s="489" t="s">
        <v>146</v>
      </c>
      <c r="G1372" s="483">
        <v>1.0185</v>
      </c>
      <c r="H1372">
        <v>1.0746</v>
      </c>
      <c r="I1372" s="490">
        <f t="shared" si="106"/>
        <v>-5.2205471803461787E-2</v>
      </c>
      <c r="J1372" s="483">
        <f t="shared" si="107"/>
        <v>1.0208699999999999</v>
      </c>
      <c r="K1372" s="483" t="str">
        <f t="shared" si="108"/>
        <v>Yes</v>
      </c>
      <c r="L1372">
        <f t="shared" si="109"/>
        <v>1</v>
      </c>
    </row>
    <row r="1373" spans="1:12" x14ac:dyDescent="0.25">
      <c r="A1373" s="489" t="s">
        <v>2091</v>
      </c>
      <c r="B1373" s="489" t="s">
        <v>1190</v>
      </c>
      <c r="C1373" s="489" t="s">
        <v>653</v>
      </c>
      <c r="D1373" t="str">
        <f t="shared" si="105"/>
        <v>MN, OTTER TAIL County</v>
      </c>
      <c r="E1373" s="489" t="s">
        <v>147</v>
      </c>
      <c r="F1373" s="489" t="s">
        <v>147</v>
      </c>
      <c r="G1373" s="483">
        <v>0.89749999999999996</v>
      </c>
      <c r="H1373">
        <v>0.90569999999999995</v>
      </c>
      <c r="I1373" s="490">
        <f t="shared" si="106"/>
        <v>-9.053770564204467E-3</v>
      </c>
      <c r="J1373" s="483">
        <f t="shared" si="107"/>
        <v>0.89749999999999996</v>
      </c>
      <c r="K1373" s="483" t="str">
        <f t="shared" si="108"/>
        <v/>
      </c>
      <c r="L1373" t="str">
        <f t="shared" si="109"/>
        <v/>
      </c>
    </row>
    <row r="1374" spans="1:12" x14ac:dyDescent="0.25">
      <c r="A1374" s="489" t="s">
        <v>1204</v>
      </c>
      <c r="B1374" s="489" t="s">
        <v>1190</v>
      </c>
      <c r="C1374" s="489" t="s">
        <v>653</v>
      </c>
      <c r="D1374" t="str">
        <f t="shared" si="105"/>
        <v>MN, PENNINGTON County</v>
      </c>
      <c r="E1374" s="489" t="s">
        <v>147</v>
      </c>
      <c r="F1374" s="489" t="s">
        <v>147</v>
      </c>
      <c r="G1374" s="483">
        <v>0.89749999999999996</v>
      </c>
      <c r="H1374">
        <v>0.90569999999999995</v>
      </c>
      <c r="I1374" s="490">
        <f t="shared" si="106"/>
        <v>-9.053770564204467E-3</v>
      </c>
      <c r="J1374" s="483">
        <f t="shared" si="107"/>
        <v>0.89749999999999996</v>
      </c>
      <c r="K1374" s="483" t="str">
        <f t="shared" si="108"/>
        <v/>
      </c>
      <c r="L1374" t="str">
        <f t="shared" si="109"/>
        <v/>
      </c>
    </row>
    <row r="1375" spans="1:12" x14ac:dyDescent="0.25">
      <c r="A1375" s="489" t="s">
        <v>2092</v>
      </c>
      <c r="B1375" s="489" t="s">
        <v>1190</v>
      </c>
      <c r="C1375" s="489" t="s">
        <v>653</v>
      </c>
      <c r="D1375" t="str">
        <f t="shared" si="105"/>
        <v>MN, PINE County</v>
      </c>
      <c r="E1375" s="489" t="s">
        <v>147</v>
      </c>
      <c r="F1375" s="489" t="s">
        <v>147</v>
      </c>
      <c r="G1375" s="483">
        <v>0.89749999999999996</v>
      </c>
      <c r="H1375">
        <v>0.90569999999999995</v>
      </c>
      <c r="I1375" s="490">
        <f t="shared" si="106"/>
        <v>-9.053770564204467E-3</v>
      </c>
      <c r="J1375" s="483">
        <f t="shared" si="107"/>
        <v>0.89749999999999996</v>
      </c>
      <c r="K1375" s="483" t="str">
        <f t="shared" si="108"/>
        <v/>
      </c>
      <c r="L1375" t="str">
        <f t="shared" si="109"/>
        <v/>
      </c>
    </row>
    <row r="1376" spans="1:12" x14ac:dyDescent="0.25">
      <c r="A1376" s="489" t="s">
        <v>2093</v>
      </c>
      <c r="B1376" s="489" t="s">
        <v>1190</v>
      </c>
      <c r="C1376" s="489" t="s">
        <v>653</v>
      </c>
      <c r="D1376" t="str">
        <f t="shared" si="105"/>
        <v>MN, PIPESTONE County</v>
      </c>
      <c r="E1376" s="489" t="s">
        <v>147</v>
      </c>
      <c r="F1376" s="489" t="s">
        <v>147</v>
      </c>
      <c r="G1376" s="483">
        <v>0.89749999999999996</v>
      </c>
      <c r="H1376">
        <v>0.90569999999999995</v>
      </c>
      <c r="I1376" s="490">
        <f t="shared" si="106"/>
        <v>-9.053770564204467E-3</v>
      </c>
      <c r="J1376" s="483">
        <f t="shared" si="107"/>
        <v>0.89749999999999996</v>
      </c>
      <c r="K1376" s="483" t="str">
        <f t="shared" si="108"/>
        <v/>
      </c>
      <c r="L1376" t="str">
        <f t="shared" si="109"/>
        <v/>
      </c>
    </row>
    <row r="1377" spans="1:12" x14ac:dyDescent="0.25">
      <c r="A1377" s="489" t="s">
        <v>769</v>
      </c>
      <c r="B1377" s="489" t="s">
        <v>1190</v>
      </c>
      <c r="C1377" s="489" t="s">
        <v>653</v>
      </c>
      <c r="D1377" t="str">
        <f t="shared" si="105"/>
        <v>MN, POLK County</v>
      </c>
      <c r="E1377" s="489" t="s">
        <v>146</v>
      </c>
      <c r="F1377" s="489" t="s">
        <v>146</v>
      </c>
      <c r="G1377" s="483">
        <v>0.78320000000000001</v>
      </c>
      <c r="H1377" s="483">
        <v>0.78517499999999996</v>
      </c>
      <c r="I1377" s="490">
        <f t="shared" si="106"/>
        <v>-2.5153628172062906E-3</v>
      </c>
      <c r="J1377" s="483">
        <f t="shared" si="107"/>
        <v>0.78320000000000001</v>
      </c>
      <c r="K1377" s="483" t="str">
        <f t="shared" si="108"/>
        <v/>
      </c>
      <c r="L1377" t="str">
        <f t="shared" si="109"/>
        <v/>
      </c>
    </row>
    <row r="1378" spans="1:12" x14ac:dyDescent="0.25">
      <c r="A1378" s="489" t="s">
        <v>1724</v>
      </c>
      <c r="B1378" s="489" t="s">
        <v>1190</v>
      </c>
      <c r="C1378" s="489" t="s">
        <v>653</v>
      </c>
      <c r="D1378" t="str">
        <f t="shared" si="105"/>
        <v>MN, POPE County</v>
      </c>
      <c r="E1378" s="489" t="s">
        <v>147</v>
      </c>
      <c r="F1378" s="489" t="s">
        <v>147</v>
      </c>
      <c r="G1378" s="483">
        <v>0.89749999999999996</v>
      </c>
      <c r="H1378">
        <v>0.90569999999999995</v>
      </c>
      <c r="I1378" s="490">
        <f t="shared" si="106"/>
        <v>-9.053770564204467E-3</v>
      </c>
      <c r="J1378" s="483">
        <f t="shared" si="107"/>
        <v>0.89749999999999996</v>
      </c>
      <c r="K1378" s="483" t="str">
        <f t="shared" si="108"/>
        <v/>
      </c>
      <c r="L1378" t="str">
        <f t="shared" si="109"/>
        <v/>
      </c>
    </row>
    <row r="1379" spans="1:12" x14ac:dyDescent="0.25">
      <c r="A1379" s="489" t="s">
        <v>1205</v>
      </c>
      <c r="B1379" s="489" t="s">
        <v>1190</v>
      </c>
      <c r="C1379" s="489" t="s">
        <v>653</v>
      </c>
      <c r="D1379" t="str">
        <f t="shared" si="105"/>
        <v>MN, RAMSEY County</v>
      </c>
      <c r="E1379" s="489" t="s">
        <v>146</v>
      </c>
      <c r="F1379" s="489" t="s">
        <v>146</v>
      </c>
      <c r="G1379" s="483">
        <v>1.0563</v>
      </c>
      <c r="H1379">
        <v>1.0647</v>
      </c>
      <c r="I1379" s="490">
        <f t="shared" si="106"/>
        <v>-7.8895463510847783E-3</v>
      </c>
      <c r="J1379" s="483">
        <f t="shared" si="107"/>
        <v>1.0563</v>
      </c>
      <c r="K1379" s="483" t="str">
        <f t="shared" si="108"/>
        <v/>
      </c>
      <c r="L1379" t="str">
        <f t="shared" si="109"/>
        <v/>
      </c>
    </row>
    <row r="1380" spans="1:12" x14ac:dyDescent="0.25">
      <c r="A1380" s="489" t="s">
        <v>2094</v>
      </c>
      <c r="B1380" s="489" t="s">
        <v>1190</v>
      </c>
      <c r="C1380" s="489" t="s">
        <v>653</v>
      </c>
      <c r="D1380" t="str">
        <f t="shared" si="105"/>
        <v>MN, RED LAKE County</v>
      </c>
      <c r="E1380" s="489" t="s">
        <v>147</v>
      </c>
      <c r="F1380" s="489" t="s">
        <v>147</v>
      </c>
      <c r="G1380" s="483">
        <v>0.89749999999999996</v>
      </c>
      <c r="H1380">
        <v>0.90569999999999995</v>
      </c>
      <c r="I1380" s="490">
        <f t="shared" si="106"/>
        <v>-9.053770564204467E-3</v>
      </c>
      <c r="J1380" s="483">
        <f t="shared" si="107"/>
        <v>0.89749999999999996</v>
      </c>
      <c r="K1380" s="483" t="str">
        <f t="shared" si="108"/>
        <v/>
      </c>
      <c r="L1380" t="str">
        <f t="shared" si="109"/>
        <v/>
      </c>
    </row>
    <row r="1381" spans="1:12" x14ac:dyDescent="0.25">
      <c r="A1381" s="489" t="s">
        <v>2095</v>
      </c>
      <c r="B1381" s="489" t="s">
        <v>1190</v>
      </c>
      <c r="C1381" s="489" t="s">
        <v>653</v>
      </c>
      <c r="D1381" t="str">
        <f t="shared" si="105"/>
        <v>MN, REDWOOD County</v>
      </c>
      <c r="E1381" s="489" t="s">
        <v>147</v>
      </c>
      <c r="F1381" s="489" t="s">
        <v>147</v>
      </c>
      <c r="G1381" s="483">
        <v>0.89749999999999996</v>
      </c>
      <c r="H1381">
        <v>0.90569999999999995</v>
      </c>
      <c r="I1381" s="490">
        <f t="shared" si="106"/>
        <v>-9.053770564204467E-3</v>
      </c>
      <c r="J1381" s="483">
        <f t="shared" si="107"/>
        <v>0.89749999999999996</v>
      </c>
      <c r="K1381" s="483" t="str">
        <f t="shared" si="108"/>
        <v/>
      </c>
      <c r="L1381" t="str">
        <f t="shared" si="109"/>
        <v/>
      </c>
    </row>
    <row r="1382" spans="1:12" x14ac:dyDescent="0.25">
      <c r="A1382" s="489" t="s">
        <v>1206</v>
      </c>
      <c r="B1382" s="489" t="s">
        <v>1190</v>
      </c>
      <c r="C1382" s="489" t="s">
        <v>653</v>
      </c>
      <c r="D1382" t="str">
        <f t="shared" si="105"/>
        <v>MN, RENVILLE County</v>
      </c>
      <c r="E1382" s="489" t="s">
        <v>147</v>
      </c>
      <c r="F1382" s="489" t="s">
        <v>147</v>
      </c>
      <c r="G1382" s="483">
        <v>0.89749999999999996</v>
      </c>
      <c r="H1382">
        <v>0.90569999999999995</v>
      </c>
      <c r="I1382" s="490">
        <f t="shared" si="106"/>
        <v>-9.053770564204467E-3</v>
      </c>
      <c r="J1382" s="483">
        <f t="shared" si="107"/>
        <v>0.89749999999999996</v>
      </c>
      <c r="K1382" s="483" t="str">
        <f t="shared" si="108"/>
        <v/>
      </c>
      <c r="L1382" t="str">
        <f t="shared" si="109"/>
        <v/>
      </c>
    </row>
    <row r="1383" spans="1:12" x14ac:dyDescent="0.25">
      <c r="A1383" s="489" t="s">
        <v>1958</v>
      </c>
      <c r="B1383" s="489" t="s">
        <v>1190</v>
      </c>
      <c r="C1383" s="489" t="s">
        <v>653</v>
      </c>
      <c r="D1383" t="str">
        <f t="shared" si="105"/>
        <v>MN, RICE County</v>
      </c>
      <c r="E1383" s="489" t="s">
        <v>147</v>
      </c>
      <c r="F1383" s="489" t="s">
        <v>147</v>
      </c>
      <c r="G1383" s="483">
        <v>0.89749999999999996</v>
      </c>
      <c r="H1383">
        <v>0.90569999999999995</v>
      </c>
      <c r="I1383" s="490">
        <f t="shared" si="106"/>
        <v>-9.053770564204467E-3</v>
      </c>
      <c r="J1383" s="483">
        <f t="shared" si="107"/>
        <v>0.89749999999999996</v>
      </c>
      <c r="K1383" s="483" t="str">
        <f t="shared" si="108"/>
        <v/>
      </c>
      <c r="L1383" t="str">
        <f t="shared" si="109"/>
        <v/>
      </c>
    </row>
    <row r="1384" spans="1:12" x14ac:dyDescent="0.25">
      <c r="A1384" s="489" t="s">
        <v>1207</v>
      </c>
      <c r="B1384" s="489" t="s">
        <v>1190</v>
      </c>
      <c r="C1384" s="489" t="s">
        <v>653</v>
      </c>
      <c r="D1384" t="str">
        <f t="shared" si="105"/>
        <v>MN, ROCK County</v>
      </c>
      <c r="E1384" s="489" t="s">
        <v>146</v>
      </c>
      <c r="F1384" s="489" t="s">
        <v>147</v>
      </c>
      <c r="G1384" s="483">
        <v>0.78849999999999998</v>
      </c>
      <c r="H1384">
        <v>0.90569999999999995</v>
      </c>
      <c r="I1384" s="490">
        <f t="shared" si="106"/>
        <v>-0.12940267196643479</v>
      </c>
      <c r="J1384" s="483">
        <f t="shared" si="107"/>
        <v>0.86041499999999993</v>
      </c>
      <c r="K1384" s="483" t="str">
        <f t="shared" si="108"/>
        <v>Yes</v>
      </c>
      <c r="L1384">
        <f t="shared" si="109"/>
        <v>1</v>
      </c>
    </row>
    <row r="1385" spans="1:12" x14ac:dyDescent="0.25">
      <c r="A1385" s="489" t="s">
        <v>2096</v>
      </c>
      <c r="B1385" s="489" t="s">
        <v>1190</v>
      </c>
      <c r="C1385" s="489" t="s">
        <v>653</v>
      </c>
      <c r="D1385" t="str">
        <f t="shared" si="105"/>
        <v>MN, ROSEAU County</v>
      </c>
      <c r="E1385" s="489" t="s">
        <v>147</v>
      </c>
      <c r="F1385" s="489" t="s">
        <v>147</v>
      </c>
      <c r="G1385" s="483">
        <v>0.89749999999999996</v>
      </c>
      <c r="H1385">
        <v>0.90569999999999995</v>
      </c>
      <c r="I1385" s="490">
        <f t="shared" si="106"/>
        <v>-9.053770564204467E-3</v>
      </c>
      <c r="J1385" s="483">
        <f t="shared" si="107"/>
        <v>0.89749999999999996</v>
      </c>
      <c r="K1385" s="483" t="str">
        <f t="shared" si="108"/>
        <v/>
      </c>
      <c r="L1385" t="str">
        <f t="shared" si="109"/>
        <v/>
      </c>
    </row>
    <row r="1386" spans="1:12" x14ac:dyDescent="0.25">
      <c r="A1386" s="489" t="s">
        <v>1208</v>
      </c>
      <c r="B1386" s="489" t="s">
        <v>1190</v>
      </c>
      <c r="C1386" s="489" t="s">
        <v>653</v>
      </c>
      <c r="D1386" t="str">
        <f t="shared" si="105"/>
        <v>MN, ST. LOUIS County</v>
      </c>
      <c r="E1386" s="489" t="s">
        <v>146</v>
      </c>
      <c r="F1386" s="489" t="s">
        <v>146</v>
      </c>
      <c r="G1386" s="483">
        <v>0.9657</v>
      </c>
      <c r="H1386">
        <v>0.9748</v>
      </c>
      <c r="I1386" s="490">
        <f t="shared" si="106"/>
        <v>-9.3352482560525203E-3</v>
      </c>
      <c r="J1386" s="483">
        <f t="shared" si="107"/>
        <v>0.9657</v>
      </c>
      <c r="K1386" s="483" t="str">
        <f t="shared" si="108"/>
        <v/>
      </c>
      <c r="L1386" t="str">
        <f t="shared" si="109"/>
        <v/>
      </c>
    </row>
    <row r="1387" spans="1:12" x14ac:dyDescent="0.25">
      <c r="A1387" s="489" t="s">
        <v>772</v>
      </c>
      <c r="B1387" s="489" t="s">
        <v>1190</v>
      </c>
      <c r="C1387" s="489" t="s">
        <v>653</v>
      </c>
      <c r="D1387" t="str">
        <f t="shared" si="105"/>
        <v>MN, SCOTT County</v>
      </c>
      <c r="E1387" s="489" t="s">
        <v>146</v>
      </c>
      <c r="F1387" s="489" t="s">
        <v>146</v>
      </c>
      <c r="G1387" s="483">
        <v>1.0563</v>
      </c>
      <c r="H1387">
        <v>1.0647</v>
      </c>
      <c r="I1387" s="490">
        <f t="shared" si="106"/>
        <v>-7.8895463510847783E-3</v>
      </c>
      <c r="J1387" s="483">
        <f t="shared" si="107"/>
        <v>1.0563</v>
      </c>
      <c r="K1387" s="483" t="str">
        <f t="shared" si="108"/>
        <v/>
      </c>
      <c r="L1387" t="str">
        <f t="shared" si="109"/>
        <v/>
      </c>
    </row>
    <row r="1388" spans="1:12" x14ac:dyDescent="0.25">
      <c r="A1388" s="489" t="s">
        <v>1209</v>
      </c>
      <c r="B1388" s="489" t="s">
        <v>1190</v>
      </c>
      <c r="C1388" s="489" t="s">
        <v>653</v>
      </c>
      <c r="D1388" t="str">
        <f t="shared" si="105"/>
        <v>MN, SHERBURNE County</v>
      </c>
      <c r="E1388" s="489" t="s">
        <v>146</v>
      </c>
      <c r="F1388" s="489" t="s">
        <v>146</v>
      </c>
      <c r="G1388" s="483">
        <v>1.0563</v>
      </c>
      <c r="H1388">
        <v>1.0647</v>
      </c>
      <c r="I1388" s="490">
        <f t="shared" si="106"/>
        <v>-7.8895463510847783E-3</v>
      </c>
      <c r="J1388" s="483">
        <f t="shared" si="107"/>
        <v>1.0563</v>
      </c>
      <c r="K1388" s="483" t="str">
        <f t="shared" si="108"/>
        <v/>
      </c>
      <c r="L1388" t="str">
        <f t="shared" si="109"/>
        <v/>
      </c>
    </row>
    <row r="1389" spans="1:12" x14ac:dyDescent="0.25">
      <c r="A1389" s="489" t="s">
        <v>2097</v>
      </c>
      <c r="B1389" s="489" t="s">
        <v>1190</v>
      </c>
      <c r="C1389" s="489" t="s">
        <v>653</v>
      </c>
      <c r="D1389" t="str">
        <f t="shared" si="105"/>
        <v>MN, SIBLEY County</v>
      </c>
      <c r="E1389" s="489" t="s">
        <v>147</v>
      </c>
      <c r="F1389" s="489" t="s">
        <v>147</v>
      </c>
      <c r="G1389" s="483">
        <v>0.89749999999999996</v>
      </c>
      <c r="H1389">
        <v>0.90569999999999995</v>
      </c>
      <c r="I1389" s="490">
        <f t="shared" si="106"/>
        <v>-9.053770564204467E-3</v>
      </c>
      <c r="J1389" s="483">
        <f t="shared" si="107"/>
        <v>0.89749999999999996</v>
      </c>
      <c r="K1389" s="483" t="str">
        <f t="shared" si="108"/>
        <v/>
      </c>
      <c r="L1389" t="str">
        <f t="shared" si="109"/>
        <v/>
      </c>
    </row>
    <row r="1390" spans="1:12" x14ac:dyDescent="0.25">
      <c r="A1390" s="489" t="s">
        <v>1210</v>
      </c>
      <c r="B1390" s="489" t="s">
        <v>1190</v>
      </c>
      <c r="C1390" s="489" t="s">
        <v>653</v>
      </c>
      <c r="D1390" t="str">
        <f t="shared" si="105"/>
        <v>MN, STEARNS County</v>
      </c>
      <c r="E1390" s="489" t="s">
        <v>146</v>
      </c>
      <c r="F1390" s="489" t="s">
        <v>146</v>
      </c>
      <c r="G1390" s="483">
        <v>0.97060000000000002</v>
      </c>
      <c r="H1390">
        <v>0.95340000000000003</v>
      </c>
      <c r="I1390" s="490">
        <f t="shared" si="106"/>
        <v>1.8040696454793365E-2</v>
      </c>
      <c r="J1390" s="483">
        <f t="shared" si="107"/>
        <v>0.97060000000000002</v>
      </c>
      <c r="K1390" s="483" t="str">
        <f t="shared" si="108"/>
        <v/>
      </c>
      <c r="L1390" t="str">
        <f t="shared" si="109"/>
        <v/>
      </c>
    </row>
    <row r="1391" spans="1:12" x14ac:dyDescent="0.25">
      <c r="A1391" s="489" t="s">
        <v>2098</v>
      </c>
      <c r="B1391" s="489" t="s">
        <v>1190</v>
      </c>
      <c r="C1391" s="489" t="s">
        <v>653</v>
      </c>
      <c r="D1391" t="str">
        <f t="shared" si="105"/>
        <v>MN, STEELE County</v>
      </c>
      <c r="E1391" s="489" t="s">
        <v>147</v>
      </c>
      <c r="F1391" s="489" t="s">
        <v>147</v>
      </c>
      <c r="G1391" s="483">
        <v>0.89749999999999996</v>
      </c>
      <c r="H1391">
        <v>0.90569999999999995</v>
      </c>
      <c r="I1391" s="490">
        <f t="shared" si="106"/>
        <v>-9.053770564204467E-3</v>
      </c>
      <c r="J1391" s="483">
        <f t="shared" si="107"/>
        <v>0.89749999999999996</v>
      </c>
      <c r="K1391" s="483" t="str">
        <f t="shared" si="108"/>
        <v/>
      </c>
      <c r="L1391" t="str">
        <f t="shared" si="109"/>
        <v/>
      </c>
    </row>
    <row r="1392" spans="1:12" x14ac:dyDescent="0.25">
      <c r="A1392" s="489" t="s">
        <v>1077</v>
      </c>
      <c r="B1392" s="489" t="s">
        <v>1190</v>
      </c>
      <c r="C1392" s="489" t="s">
        <v>653</v>
      </c>
      <c r="D1392" t="str">
        <f t="shared" si="105"/>
        <v>MN, STEVENS County</v>
      </c>
      <c r="E1392" s="489" t="s">
        <v>147</v>
      </c>
      <c r="F1392" s="489" t="s">
        <v>147</v>
      </c>
      <c r="G1392" s="483">
        <v>0.89749999999999996</v>
      </c>
      <c r="H1392">
        <v>0.90569999999999995</v>
      </c>
      <c r="I1392" s="490">
        <f t="shared" si="106"/>
        <v>-9.053770564204467E-3</v>
      </c>
      <c r="J1392" s="483">
        <f t="shared" si="107"/>
        <v>0.89749999999999996</v>
      </c>
      <c r="K1392" s="483" t="str">
        <f t="shared" si="108"/>
        <v/>
      </c>
      <c r="L1392" t="str">
        <f t="shared" si="109"/>
        <v/>
      </c>
    </row>
    <row r="1393" spans="1:12" x14ac:dyDescent="0.25">
      <c r="A1393" s="489" t="s">
        <v>2099</v>
      </c>
      <c r="B1393" s="489" t="s">
        <v>1190</v>
      </c>
      <c r="C1393" s="489" t="s">
        <v>653</v>
      </c>
      <c r="D1393" t="str">
        <f t="shared" si="105"/>
        <v>MN, SWIFT County</v>
      </c>
      <c r="E1393" s="489" t="s">
        <v>147</v>
      </c>
      <c r="F1393" s="489" t="s">
        <v>147</v>
      </c>
      <c r="G1393" s="483">
        <v>0.89749999999999996</v>
      </c>
      <c r="H1393">
        <v>0.90569999999999995</v>
      </c>
      <c r="I1393" s="490">
        <f t="shared" si="106"/>
        <v>-9.053770564204467E-3</v>
      </c>
      <c r="J1393" s="483">
        <f t="shared" si="107"/>
        <v>0.89749999999999996</v>
      </c>
      <c r="K1393" s="483" t="str">
        <f t="shared" si="108"/>
        <v/>
      </c>
      <c r="L1393" t="str">
        <f t="shared" si="109"/>
        <v/>
      </c>
    </row>
    <row r="1394" spans="1:12" x14ac:dyDescent="0.25">
      <c r="A1394" s="489" t="s">
        <v>1993</v>
      </c>
      <c r="B1394" s="489" t="s">
        <v>1190</v>
      </c>
      <c r="C1394" s="489" t="s">
        <v>653</v>
      </c>
      <c r="D1394" t="str">
        <f t="shared" si="105"/>
        <v>MN, TODD County</v>
      </c>
      <c r="E1394" s="489" t="s">
        <v>147</v>
      </c>
      <c r="F1394" s="489" t="s">
        <v>147</v>
      </c>
      <c r="G1394" s="483">
        <v>0.89749999999999996</v>
      </c>
      <c r="H1394">
        <v>0.90569999999999995</v>
      </c>
      <c r="I1394" s="490">
        <f t="shared" si="106"/>
        <v>-9.053770564204467E-3</v>
      </c>
      <c r="J1394" s="483">
        <f t="shared" si="107"/>
        <v>0.89749999999999996</v>
      </c>
      <c r="K1394" s="483" t="str">
        <f t="shared" si="108"/>
        <v/>
      </c>
      <c r="L1394" t="str">
        <f t="shared" si="109"/>
        <v/>
      </c>
    </row>
    <row r="1395" spans="1:12" x14ac:dyDescent="0.25">
      <c r="A1395" s="489" t="s">
        <v>2100</v>
      </c>
      <c r="B1395" s="489" t="s">
        <v>1190</v>
      </c>
      <c r="C1395" s="489" t="s">
        <v>653</v>
      </c>
      <c r="D1395" t="str">
        <f t="shared" si="105"/>
        <v>MN, TRAVERSE County</v>
      </c>
      <c r="E1395" s="489" t="s">
        <v>147</v>
      </c>
      <c r="F1395" s="489" t="s">
        <v>147</v>
      </c>
      <c r="G1395" s="483">
        <v>0.89749999999999996</v>
      </c>
      <c r="H1395">
        <v>0.90569999999999995</v>
      </c>
      <c r="I1395" s="490">
        <f t="shared" si="106"/>
        <v>-9.053770564204467E-3</v>
      </c>
      <c r="J1395" s="483">
        <f t="shared" si="107"/>
        <v>0.89749999999999996</v>
      </c>
      <c r="K1395" s="483" t="str">
        <f t="shared" si="108"/>
        <v/>
      </c>
      <c r="L1395" t="str">
        <f t="shared" si="109"/>
        <v/>
      </c>
    </row>
    <row r="1396" spans="1:12" x14ac:dyDescent="0.25">
      <c r="A1396" s="489" t="s">
        <v>1211</v>
      </c>
      <c r="B1396" s="489" t="s">
        <v>1190</v>
      </c>
      <c r="C1396" s="489" t="s">
        <v>653</v>
      </c>
      <c r="D1396" t="str">
        <f t="shared" si="105"/>
        <v>MN, WABASHA County</v>
      </c>
      <c r="E1396" s="489" t="s">
        <v>146</v>
      </c>
      <c r="F1396" s="489" t="s">
        <v>146</v>
      </c>
      <c r="G1396" s="483">
        <v>1.0185</v>
      </c>
      <c r="H1396">
        <v>1.0746</v>
      </c>
      <c r="I1396" s="490">
        <f t="shared" si="106"/>
        <v>-5.2205471803461787E-2</v>
      </c>
      <c r="J1396" s="483">
        <f t="shared" si="107"/>
        <v>1.0208699999999999</v>
      </c>
      <c r="K1396" s="483" t="str">
        <f t="shared" si="108"/>
        <v>Yes</v>
      </c>
      <c r="L1396">
        <f t="shared" si="109"/>
        <v>1</v>
      </c>
    </row>
    <row r="1397" spans="1:12" x14ac:dyDescent="0.25">
      <c r="A1397" s="489" t="s">
        <v>2101</v>
      </c>
      <c r="B1397" s="489" t="s">
        <v>1190</v>
      </c>
      <c r="C1397" s="489" t="s">
        <v>653</v>
      </c>
      <c r="D1397" t="str">
        <f t="shared" si="105"/>
        <v>MN, WADENA County</v>
      </c>
      <c r="E1397" s="489" t="s">
        <v>147</v>
      </c>
      <c r="F1397" s="489" t="s">
        <v>147</v>
      </c>
      <c r="G1397" s="483">
        <v>0.89749999999999996</v>
      </c>
      <c r="H1397">
        <v>0.90569999999999995</v>
      </c>
      <c r="I1397" s="490">
        <f t="shared" si="106"/>
        <v>-9.053770564204467E-3</v>
      </c>
      <c r="J1397" s="483">
        <f t="shared" si="107"/>
        <v>0.89749999999999996</v>
      </c>
      <c r="K1397" s="483" t="str">
        <f t="shared" si="108"/>
        <v/>
      </c>
      <c r="L1397" t="str">
        <f t="shared" si="109"/>
        <v/>
      </c>
    </row>
    <row r="1398" spans="1:12" x14ac:dyDescent="0.25">
      <c r="A1398" s="489" t="s">
        <v>2102</v>
      </c>
      <c r="B1398" s="489" t="s">
        <v>1190</v>
      </c>
      <c r="C1398" s="489" t="s">
        <v>653</v>
      </c>
      <c r="D1398" t="str">
        <f t="shared" si="105"/>
        <v>MN, WASECA County</v>
      </c>
      <c r="E1398" s="489" t="s">
        <v>147</v>
      </c>
      <c r="F1398" s="489" t="s">
        <v>147</v>
      </c>
      <c r="G1398" s="483">
        <v>0.89749999999999996</v>
      </c>
      <c r="H1398">
        <v>0.90569999999999995</v>
      </c>
      <c r="I1398" s="490">
        <f t="shared" si="106"/>
        <v>-9.053770564204467E-3</v>
      </c>
      <c r="J1398" s="483">
        <f t="shared" si="107"/>
        <v>0.89749999999999996</v>
      </c>
      <c r="K1398" s="483" t="str">
        <f t="shared" si="108"/>
        <v/>
      </c>
      <c r="L1398" t="str">
        <f t="shared" si="109"/>
        <v/>
      </c>
    </row>
    <row r="1399" spans="1:12" x14ac:dyDescent="0.25">
      <c r="A1399" s="489" t="s">
        <v>728</v>
      </c>
      <c r="B1399" s="489" t="s">
        <v>1190</v>
      </c>
      <c r="C1399" s="489" t="s">
        <v>653</v>
      </c>
      <c r="D1399" t="str">
        <f t="shared" si="105"/>
        <v>MN, WASHINGTON County</v>
      </c>
      <c r="E1399" s="489" t="s">
        <v>146</v>
      </c>
      <c r="F1399" s="489" t="s">
        <v>146</v>
      </c>
      <c r="G1399" s="483">
        <v>1.0563</v>
      </c>
      <c r="H1399">
        <v>1.0647</v>
      </c>
      <c r="I1399" s="490">
        <f t="shared" si="106"/>
        <v>-7.8895463510847783E-3</v>
      </c>
      <c r="J1399" s="483">
        <f t="shared" si="107"/>
        <v>1.0563</v>
      </c>
      <c r="K1399" s="483" t="str">
        <f t="shared" si="108"/>
        <v/>
      </c>
      <c r="L1399" t="str">
        <f t="shared" si="109"/>
        <v/>
      </c>
    </row>
    <row r="1400" spans="1:12" x14ac:dyDescent="0.25">
      <c r="A1400" s="489" t="s">
        <v>2103</v>
      </c>
      <c r="B1400" s="489" t="s">
        <v>1190</v>
      </c>
      <c r="C1400" s="489" t="s">
        <v>653</v>
      </c>
      <c r="D1400" t="str">
        <f t="shared" si="105"/>
        <v>MN, WATONWAN County</v>
      </c>
      <c r="E1400" s="489" t="s">
        <v>147</v>
      </c>
      <c r="F1400" s="489" t="s">
        <v>147</v>
      </c>
      <c r="G1400" s="483">
        <v>0.89749999999999996</v>
      </c>
      <c r="H1400">
        <v>0.90569999999999995</v>
      </c>
      <c r="I1400" s="490">
        <f t="shared" si="106"/>
        <v>-9.053770564204467E-3</v>
      </c>
      <c r="J1400" s="483">
        <f t="shared" si="107"/>
        <v>0.89749999999999996</v>
      </c>
      <c r="K1400" s="483" t="str">
        <f t="shared" si="108"/>
        <v/>
      </c>
      <c r="L1400" t="str">
        <f t="shared" si="109"/>
        <v/>
      </c>
    </row>
    <row r="1401" spans="1:12" x14ac:dyDescent="0.25">
      <c r="A1401" s="489" t="s">
        <v>2104</v>
      </c>
      <c r="B1401" s="489" t="s">
        <v>1190</v>
      </c>
      <c r="C1401" s="489" t="s">
        <v>653</v>
      </c>
      <c r="D1401" t="str">
        <f t="shared" si="105"/>
        <v>MN, WILKIN County</v>
      </c>
      <c r="E1401" s="489" t="s">
        <v>147</v>
      </c>
      <c r="F1401" s="489" t="s">
        <v>147</v>
      </c>
      <c r="G1401" s="483">
        <v>0.89749999999999996</v>
      </c>
      <c r="H1401">
        <v>0.90569999999999995</v>
      </c>
      <c r="I1401" s="490">
        <f t="shared" si="106"/>
        <v>-9.053770564204467E-3</v>
      </c>
      <c r="J1401" s="483">
        <f t="shared" si="107"/>
        <v>0.89749999999999996</v>
      </c>
      <c r="K1401" s="483" t="str">
        <f t="shared" si="108"/>
        <v/>
      </c>
      <c r="L1401" t="str">
        <f t="shared" si="109"/>
        <v/>
      </c>
    </row>
    <row r="1402" spans="1:12" x14ac:dyDescent="0.25">
      <c r="A1402" s="489" t="s">
        <v>2105</v>
      </c>
      <c r="B1402" s="489" t="s">
        <v>1190</v>
      </c>
      <c r="C1402" s="489" t="s">
        <v>653</v>
      </c>
      <c r="D1402" t="str">
        <f t="shared" si="105"/>
        <v>MN, WINONA County</v>
      </c>
      <c r="E1402" s="489" t="s">
        <v>147</v>
      </c>
      <c r="F1402" s="489" t="s">
        <v>147</v>
      </c>
      <c r="G1402" s="483">
        <v>0.89749999999999996</v>
      </c>
      <c r="H1402">
        <v>0.90569999999999995</v>
      </c>
      <c r="I1402" s="490">
        <f t="shared" si="106"/>
        <v>-9.053770564204467E-3</v>
      </c>
      <c r="J1402" s="483">
        <f t="shared" si="107"/>
        <v>0.89749999999999996</v>
      </c>
      <c r="K1402" s="483" t="str">
        <f t="shared" si="108"/>
        <v/>
      </c>
      <c r="L1402" t="str">
        <f t="shared" si="109"/>
        <v/>
      </c>
    </row>
    <row r="1403" spans="1:12" x14ac:dyDescent="0.25">
      <c r="A1403" s="489" t="s">
        <v>1054</v>
      </c>
      <c r="B1403" s="489" t="s">
        <v>1190</v>
      </c>
      <c r="C1403" s="489" t="s">
        <v>653</v>
      </c>
      <c r="D1403" t="str">
        <f t="shared" si="105"/>
        <v>MN, WRIGHT County</v>
      </c>
      <c r="E1403" s="489" t="s">
        <v>146</v>
      </c>
      <c r="F1403" s="489" t="s">
        <v>146</v>
      </c>
      <c r="G1403" s="483">
        <v>1.0563</v>
      </c>
      <c r="H1403">
        <v>1.0647</v>
      </c>
      <c r="I1403" s="490">
        <f t="shared" si="106"/>
        <v>-7.8895463510847783E-3</v>
      </c>
      <c r="J1403" s="483">
        <f t="shared" si="107"/>
        <v>1.0563</v>
      </c>
      <c r="K1403" s="483" t="str">
        <f t="shared" si="108"/>
        <v/>
      </c>
      <c r="L1403" t="str">
        <f t="shared" si="109"/>
        <v/>
      </c>
    </row>
    <row r="1404" spans="1:12" x14ac:dyDescent="0.25">
      <c r="A1404" s="489" t="s">
        <v>2106</v>
      </c>
      <c r="B1404" s="489" t="s">
        <v>1190</v>
      </c>
      <c r="C1404" s="489" t="s">
        <v>653</v>
      </c>
      <c r="D1404" t="str">
        <f t="shared" si="105"/>
        <v>MN, YELLOW MEDCINE County</v>
      </c>
      <c r="E1404" s="489" t="s">
        <v>147</v>
      </c>
      <c r="F1404" s="489" t="s">
        <v>147</v>
      </c>
      <c r="G1404" s="483">
        <v>0.89749999999999996</v>
      </c>
      <c r="H1404">
        <v>0.90569999999999995</v>
      </c>
      <c r="I1404" s="490">
        <f t="shared" si="106"/>
        <v>-9.053770564204467E-3</v>
      </c>
      <c r="J1404" s="483">
        <f t="shared" si="107"/>
        <v>0.89749999999999996</v>
      </c>
      <c r="K1404" s="483" t="str">
        <f t="shared" si="108"/>
        <v/>
      </c>
      <c r="L1404" t="str">
        <f t="shared" si="109"/>
        <v/>
      </c>
    </row>
    <row r="1405" spans="1:12" x14ac:dyDescent="0.25">
      <c r="A1405" s="489" t="s">
        <v>814</v>
      </c>
      <c r="B1405" s="489" t="s">
        <v>1212</v>
      </c>
      <c r="C1405" s="489" t="s">
        <v>653</v>
      </c>
      <c r="D1405" t="str">
        <f t="shared" si="105"/>
        <v>MS, ADAMS County</v>
      </c>
      <c r="E1405" s="489" t="s">
        <v>147</v>
      </c>
      <c r="F1405" s="489" t="s">
        <v>147</v>
      </c>
      <c r="G1405" s="483">
        <v>0.72399999999999998</v>
      </c>
      <c r="H1405">
        <v>0.69420000000000004</v>
      </c>
      <c r="I1405" s="490">
        <f t="shared" si="106"/>
        <v>4.2927110342840587E-2</v>
      </c>
      <c r="J1405" s="483">
        <f t="shared" si="107"/>
        <v>0.72399999999999998</v>
      </c>
      <c r="K1405" s="483" t="str">
        <f t="shared" si="108"/>
        <v/>
      </c>
      <c r="L1405" t="str">
        <f t="shared" si="109"/>
        <v/>
      </c>
    </row>
    <row r="1406" spans="1:12" x14ac:dyDescent="0.25">
      <c r="A1406" s="489" t="s">
        <v>2107</v>
      </c>
      <c r="B1406" s="489" t="s">
        <v>1212</v>
      </c>
      <c r="C1406" s="489" t="s">
        <v>653</v>
      </c>
      <c r="D1406" t="str">
        <f t="shared" si="105"/>
        <v>MS, ALCORN County</v>
      </c>
      <c r="E1406" s="489" t="s">
        <v>147</v>
      </c>
      <c r="F1406" s="489" t="s">
        <v>147</v>
      </c>
      <c r="G1406" s="483">
        <v>0.72399999999999998</v>
      </c>
      <c r="H1406">
        <v>0.69420000000000004</v>
      </c>
      <c r="I1406" s="490">
        <f t="shared" si="106"/>
        <v>4.2927110342840587E-2</v>
      </c>
      <c r="J1406" s="483">
        <f t="shared" si="107"/>
        <v>0.72399999999999998</v>
      </c>
      <c r="K1406" s="483" t="str">
        <f t="shared" si="108"/>
        <v/>
      </c>
      <c r="L1406" t="str">
        <f t="shared" si="109"/>
        <v/>
      </c>
    </row>
    <row r="1407" spans="1:12" x14ac:dyDescent="0.25">
      <c r="A1407" s="489" t="s">
        <v>2108</v>
      </c>
      <c r="B1407" s="489" t="s">
        <v>1212</v>
      </c>
      <c r="C1407" s="489" t="s">
        <v>653</v>
      </c>
      <c r="D1407" t="str">
        <f t="shared" si="105"/>
        <v>MS, AMITE County</v>
      </c>
      <c r="E1407" s="489" t="s">
        <v>147</v>
      </c>
      <c r="F1407" s="489" t="s">
        <v>147</v>
      </c>
      <c r="G1407" s="483">
        <v>0.72399999999999998</v>
      </c>
      <c r="H1407">
        <v>0.69420000000000004</v>
      </c>
      <c r="I1407" s="490">
        <f t="shared" si="106"/>
        <v>4.2927110342840587E-2</v>
      </c>
      <c r="J1407" s="483">
        <f t="shared" si="107"/>
        <v>0.72399999999999998</v>
      </c>
      <c r="K1407" s="483" t="str">
        <f t="shared" si="108"/>
        <v/>
      </c>
      <c r="L1407" t="str">
        <f t="shared" si="109"/>
        <v/>
      </c>
    </row>
    <row r="1408" spans="1:12" x14ac:dyDescent="0.25">
      <c r="A1408" s="489" t="s">
        <v>2109</v>
      </c>
      <c r="B1408" s="489" t="s">
        <v>1212</v>
      </c>
      <c r="C1408" s="489" t="s">
        <v>653</v>
      </c>
      <c r="D1408" t="str">
        <f t="shared" si="105"/>
        <v>MS, ATTALA County</v>
      </c>
      <c r="E1408" s="489" t="s">
        <v>147</v>
      </c>
      <c r="F1408" s="489" t="s">
        <v>147</v>
      </c>
      <c r="G1408" s="483">
        <v>0.72399999999999998</v>
      </c>
      <c r="H1408">
        <v>0.69420000000000004</v>
      </c>
      <c r="I1408" s="490">
        <f t="shared" si="106"/>
        <v>4.2927110342840587E-2</v>
      </c>
      <c r="J1408" s="483">
        <f t="shared" si="107"/>
        <v>0.72399999999999998</v>
      </c>
      <c r="K1408" s="483" t="str">
        <f t="shared" si="108"/>
        <v/>
      </c>
      <c r="L1408" t="str">
        <f t="shared" si="109"/>
        <v/>
      </c>
    </row>
    <row r="1409" spans="1:12" x14ac:dyDescent="0.25">
      <c r="A1409" s="489" t="s">
        <v>744</v>
      </c>
      <c r="B1409" s="489" t="s">
        <v>1212</v>
      </c>
      <c r="C1409" s="489" t="s">
        <v>653</v>
      </c>
      <c r="D1409" t="str">
        <f t="shared" si="105"/>
        <v>MS, BENTON County</v>
      </c>
      <c r="E1409" s="489" t="s">
        <v>146</v>
      </c>
      <c r="F1409" s="489" t="s">
        <v>147</v>
      </c>
      <c r="G1409" s="483">
        <v>0.83650000000000002</v>
      </c>
      <c r="H1409">
        <v>0.69420000000000004</v>
      </c>
      <c r="I1409" s="490">
        <f t="shared" si="106"/>
        <v>0.20498415442235662</v>
      </c>
      <c r="J1409" s="483">
        <f t="shared" si="107"/>
        <v>0.83650000000000002</v>
      </c>
      <c r="K1409" s="483" t="str">
        <f t="shared" si="108"/>
        <v/>
      </c>
      <c r="L1409" t="str">
        <f t="shared" si="109"/>
        <v/>
      </c>
    </row>
    <row r="1410" spans="1:12" x14ac:dyDescent="0.25">
      <c r="A1410" s="489" t="s">
        <v>2110</v>
      </c>
      <c r="B1410" s="489" t="s">
        <v>1212</v>
      </c>
      <c r="C1410" s="489" t="s">
        <v>653</v>
      </c>
      <c r="D1410" t="str">
        <f t="shared" ref="D1410:D1473" si="110">B1410&amp;", "&amp;A1410&amp;" "&amp;C1410</f>
        <v>MS, BOLIVAR County</v>
      </c>
      <c r="E1410" s="489" t="s">
        <v>147</v>
      </c>
      <c r="F1410" s="489" t="s">
        <v>147</v>
      </c>
      <c r="G1410" s="483">
        <v>0.72399999999999998</v>
      </c>
      <c r="H1410">
        <v>0.69420000000000004</v>
      </c>
      <c r="I1410" s="490">
        <f t="shared" si="106"/>
        <v>4.2927110342840587E-2</v>
      </c>
      <c r="J1410" s="483">
        <f t="shared" si="107"/>
        <v>0.72399999999999998</v>
      </c>
      <c r="K1410" s="483" t="str">
        <f t="shared" si="108"/>
        <v/>
      </c>
      <c r="L1410" t="str">
        <f t="shared" si="109"/>
        <v/>
      </c>
    </row>
    <row r="1411" spans="1:12" x14ac:dyDescent="0.25">
      <c r="A1411" s="489" t="s">
        <v>683</v>
      </c>
      <c r="B1411" s="489" t="s">
        <v>1212</v>
      </c>
      <c r="C1411" s="489" t="s">
        <v>653</v>
      </c>
      <c r="D1411" t="str">
        <f t="shared" si="110"/>
        <v>MS, CALHOUN County</v>
      </c>
      <c r="E1411" s="489" t="s">
        <v>147</v>
      </c>
      <c r="F1411" s="489" t="s">
        <v>147</v>
      </c>
      <c r="G1411" s="483">
        <v>0.72399999999999998</v>
      </c>
      <c r="H1411">
        <v>0.69420000000000004</v>
      </c>
      <c r="I1411" s="490">
        <f t="shared" ref="I1411:I1474" si="111">(G1411-H1411)/H1411</f>
        <v>4.2927110342840587E-2</v>
      </c>
      <c r="J1411" s="483">
        <f t="shared" ref="J1411:J1474" si="112">IF(I1411&lt;=-5%,H1411*0.95,G1411)</f>
        <v>0.72399999999999998</v>
      </c>
      <c r="K1411" s="483" t="str">
        <f t="shared" ref="K1411:K1474" si="113">IF(I1411&lt;=-5%,"Yes","")</f>
        <v/>
      </c>
      <c r="L1411" t="str">
        <f t="shared" ref="L1411:L1474" si="114">IF(K1411="","",1)</f>
        <v/>
      </c>
    </row>
    <row r="1412" spans="1:12" x14ac:dyDescent="0.25">
      <c r="A1412" s="489" t="s">
        <v>747</v>
      </c>
      <c r="B1412" s="489" t="s">
        <v>1212</v>
      </c>
      <c r="C1412" s="489" t="s">
        <v>653</v>
      </c>
      <c r="D1412" t="str">
        <f t="shared" si="110"/>
        <v>MS, CARROLL County</v>
      </c>
      <c r="E1412" s="489" t="s">
        <v>147</v>
      </c>
      <c r="F1412" s="489" t="s">
        <v>147</v>
      </c>
      <c r="G1412" s="483">
        <v>0.72399999999999998</v>
      </c>
      <c r="H1412">
        <v>0.69420000000000004</v>
      </c>
      <c r="I1412" s="490">
        <f t="shared" si="111"/>
        <v>4.2927110342840587E-2</v>
      </c>
      <c r="J1412" s="483">
        <f t="shared" si="112"/>
        <v>0.72399999999999998</v>
      </c>
      <c r="K1412" s="483" t="str">
        <f t="shared" si="113"/>
        <v/>
      </c>
      <c r="L1412" t="str">
        <f t="shared" si="114"/>
        <v/>
      </c>
    </row>
    <row r="1413" spans="1:12" x14ac:dyDescent="0.25">
      <c r="A1413" s="489" t="s">
        <v>1904</v>
      </c>
      <c r="B1413" s="489" t="s">
        <v>1212</v>
      </c>
      <c r="C1413" s="489" t="s">
        <v>653</v>
      </c>
      <c r="D1413" t="str">
        <f t="shared" si="110"/>
        <v>MS, CHICKASAW County</v>
      </c>
      <c r="E1413" s="489" t="s">
        <v>147</v>
      </c>
      <c r="F1413" s="489" t="s">
        <v>147</v>
      </c>
      <c r="G1413" s="483">
        <v>0.72399999999999998</v>
      </c>
      <c r="H1413">
        <v>0.69420000000000004</v>
      </c>
      <c r="I1413" s="490">
        <f t="shared" si="111"/>
        <v>4.2927110342840587E-2</v>
      </c>
      <c r="J1413" s="483">
        <f t="shared" si="112"/>
        <v>0.72399999999999998</v>
      </c>
      <c r="K1413" s="483" t="str">
        <f t="shared" si="113"/>
        <v/>
      </c>
      <c r="L1413" t="str">
        <f t="shared" si="114"/>
        <v/>
      </c>
    </row>
    <row r="1414" spans="1:12" x14ac:dyDescent="0.25">
      <c r="A1414" s="489" t="s">
        <v>1662</v>
      </c>
      <c r="B1414" s="489" t="s">
        <v>1212</v>
      </c>
      <c r="C1414" s="489" t="s">
        <v>653</v>
      </c>
      <c r="D1414" t="str">
        <f t="shared" si="110"/>
        <v>MS, CHOCTAW County</v>
      </c>
      <c r="E1414" s="489" t="s">
        <v>147</v>
      </c>
      <c r="F1414" s="489" t="s">
        <v>147</v>
      </c>
      <c r="G1414" s="483">
        <v>0.72399999999999998</v>
      </c>
      <c r="H1414">
        <v>0.69420000000000004</v>
      </c>
      <c r="I1414" s="490">
        <f t="shared" si="111"/>
        <v>4.2927110342840587E-2</v>
      </c>
      <c r="J1414" s="483">
        <f t="shared" si="112"/>
        <v>0.72399999999999998</v>
      </c>
      <c r="K1414" s="483" t="str">
        <f t="shared" si="113"/>
        <v/>
      </c>
      <c r="L1414" t="str">
        <f t="shared" si="114"/>
        <v/>
      </c>
    </row>
    <row r="1415" spans="1:12" x14ac:dyDescent="0.25">
      <c r="A1415" s="489" t="s">
        <v>2000</v>
      </c>
      <c r="B1415" s="489" t="s">
        <v>1212</v>
      </c>
      <c r="C1415" s="489" t="s">
        <v>653</v>
      </c>
      <c r="D1415" t="str">
        <f t="shared" si="110"/>
        <v>MS, CLAIBORNE County</v>
      </c>
      <c r="E1415" s="489" t="s">
        <v>147</v>
      </c>
      <c r="F1415" s="489" t="s">
        <v>147</v>
      </c>
      <c r="G1415" s="483">
        <v>0.72399999999999998</v>
      </c>
      <c r="H1415">
        <v>0.69420000000000004</v>
      </c>
      <c r="I1415" s="490">
        <f t="shared" si="111"/>
        <v>4.2927110342840587E-2</v>
      </c>
      <c r="J1415" s="483">
        <f t="shared" si="112"/>
        <v>0.72399999999999998</v>
      </c>
      <c r="K1415" s="483" t="str">
        <f t="shared" si="113"/>
        <v/>
      </c>
      <c r="L1415" t="str">
        <f t="shared" si="114"/>
        <v/>
      </c>
    </row>
    <row r="1416" spans="1:12" x14ac:dyDescent="0.25">
      <c r="A1416" s="489" t="s">
        <v>687</v>
      </c>
      <c r="B1416" s="489" t="s">
        <v>1212</v>
      </c>
      <c r="C1416" s="489" t="s">
        <v>653</v>
      </c>
      <c r="D1416" t="str">
        <f t="shared" si="110"/>
        <v>MS, CLARKE County</v>
      </c>
      <c r="E1416" s="489" t="s">
        <v>147</v>
      </c>
      <c r="F1416" s="489" t="s">
        <v>147</v>
      </c>
      <c r="G1416" s="483">
        <v>0.72399999999999998</v>
      </c>
      <c r="H1416">
        <v>0.69420000000000004</v>
      </c>
      <c r="I1416" s="490">
        <f t="shared" si="111"/>
        <v>4.2927110342840587E-2</v>
      </c>
      <c r="J1416" s="483">
        <f t="shared" si="112"/>
        <v>0.72399999999999998</v>
      </c>
      <c r="K1416" s="483" t="str">
        <f t="shared" si="113"/>
        <v/>
      </c>
      <c r="L1416" t="str">
        <f t="shared" si="114"/>
        <v/>
      </c>
    </row>
    <row r="1417" spans="1:12" x14ac:dyDescent="0.25">
      <c r="A1417" s="489" t="s">
        <v>688</v>
      </c>
      <c r="B1417" s="489" t="s">
        <v>1212</v>
      </c>
      <c r="C1417" s="489" t="s">
        <v>653</v>
      </c>
      <c r="D1417" t="str">
        <f t="shared" si="110"/>
        <v>MS, CLAY County</v>
      </c>
      <c r="E1417" s="489" t="s">
        <v>147</v>
      </c>
      <c r="F1417" s="489" t="s">
        <v>147</v>
      </c>
      <c r="G1417" s="483">
        <v>0.72399999999999998</v>
      </c>
      <c r="H1417">
        <v>0.69420000000000004</v>
      </c>
      <c r="I1417" s="490">
        <f t="shared" si="111"/>
        <v>4.2927110342840587E-2</v>
      </c>
      <c r="J1417" s="483">
        <f t="shared" si="112"/>
        <v>0.72399999999999998</v>
      </c>
      <c r="K1417" s="483" t="str">
        <f t="shared" si="113"/>
        <v/>
      </c>
      <c r="L1417" t="str">
        <f t="shared" si="114"/>
        <v/>
      </c>
    </row>
    <row r="1418" spans="1:12" x14ac:dyDescent="0.25">
      <c r="A1418" s="489" t="s">
        <v>2111</v>
      </c>
      <c r="B1418" s="489" t="s">
        <v>1212</v>
      </c>
      <c r="C1418" s="489" t="s">
        <v>653</v>
      </c>
      <c r="D1418" t="str">
        <f t="shared" si="110"/>
        <v>MS, COAHOMA County</v>
      </c>
      <c r="E1418" s="489" t="s">
        <v>147</v>
      </c>
      <c r="F1418" s="489" t="s">
        <v>147</v>
      </c>
      <c r="G1418" s="483">
        <v>0.72399999999999998</v>
      </c>
      <c r="H1418">
        <v>0.69420000000000004</v>
      </c>
      <c r="I1418" s="490">
        <f t="shared" si="111"/>
        <v>4.2927110342840587E-2</v>
      </c>
      <c r="J1418" s="483">
        <f t="shared" si="112"/>
        <v>0.72399999999999998</v>
      </c>
      <c r="K1418" s="483" t="str">
        <f t="shared" si="113"/>
        <v/>
      </c>
      <c r="L1418" t="str">
        <f t="shared" si="114"/>
        <v/>
      </c>
    </row>
    <row r="1419" spans="1:12" x14ac:dyDescent="0.25">
      <c r="A1419" s="489" t="s">
        <v>1213</v>
      </c>
      <c r="B1419" s="489" t="s">
        <v>1212</v>
      </c>
      <c r="C1419" s="489" t="s">
        <v>653</v>
      </c>
      <c r="D1419" t="str">
        <f t="shared" si="110"/>
        <v>MS, COPIAH County</v>
      </c>
      <c r="E1419" s="489" t="s">
        <v>146</v>
      </c>
      <c r="F1419" s="489" t="s">
        <v>146</v>
      </c>
      <c r="G1419" s="483">
        <v>0.82989999999999997</v>
      </c>
      <c r="H1419">
        <v>0.8095</v>
      </c>
      <c r="I1419" s="490">
        <f t="shared" si="111"/>
        <v>2.5200741198270506E-2</v>
      </c>
      <c r="J1419" s="483">
        <f t="shared" si="112"/>
        <v>0.82989999999999997</v>
      </c>
      <c r="K1419" s="483" t="str">
        <f t="shared" si="113"/>
        <v/>
      </c>
      <c r="L1419" t="str">
        <f t="shared" si="114"/>
        <v/>
      </c>
    </row>
    <row r="1420" spans="1:12" x14ac:dyDescent="0.25">
      <c r="A1420" s="489" t="s">
        <v>1667</v>
      </c>
      <c r="B1420" s="489" t="s">
        <v>1212</v>
      </c>
      <c r="C1420" s="489" t="s">
        <v>653</v>
      </c>
      <c r="D1420" t="str">
        <f t="shared" si="110"/>
        <v>MS, COVINGTON County</v>
      </c>
      <c r="E1420" s="489" t="s">
        <v>147</v>
      </c>
      <c r="F1420" s="489" t="s">
        <v>146</v>
      </c>
      <c r="G1420" s="483">
        <v>0.72399999999999998</v>
      </c>
      <c r="H1420">
        <v>0.66359999999999997</v>
      </c>
      <c r="I1420" s="490">
        <f t="shared" si="111"/>
        <v>9.1018685955394835E-2</v>
      </c>
      <c r="J1420" s="483">
        <f t="shared" si="112"/>
        <v>0.72399999999999998</v>
      </c>
      <c r="K1420" s="483" t="str">
        <f t="shared" si="113"/>
        <v/>
      </c>
      <c r="L1420" t="str">
        <f t="shared" si="114"/>
        <v/>
      </c>
    </row>
    <row r="1421" spans="1:12" x14ac:dyDescent="0.25">
      <c r="A1421" s="489" t="s">
        <v>860</v>
      </c>
      <c r="B1421" s="489" t="s">
        <v>1212</v>
      </c>
      <c r="C1421" s="489" t="s">
        <v>653</v>
      </c>
      <c r="D1421" t="str">
        <f t="shared" si="110"/>
        <v>MS, DE SOTO County</v>
      </c>
      <c r="E1421" s="489" t="s">
        <v>146</v>
      </c>
      <c r="F1421" s="489" t="s">
        <v>146</v>
      </c>
      <c r="G1421" s="483">
        <v>0.83650000000000002</v>
      </c>
      <c r="H1421">
        <v>0.82</v>
      </c>
      <c r="I1421" s="490">
        <f t="shared" si="111"/>
        <v>2.0121951219512282E-2</v>
      </c>
      <c r="J1421" s="483">
        <f t="shared" si="112"/>
        <v>0.83650000000000002</v>
      </c>
      <c r="K1421" s="483" t="str">
        <f t="shared" si="113"/>
        <v/>
      </c>
      <c r="L1421" t="str">
        <f t="shared" si="114"/>
        <v/>
      </c>
    </row>
    <row r="1422" spans="1:12" x14ac:dyDescent="0.25">
      <c r="A1422" s="489" t="s">
        <v>1214</v>
      </c>
      <c r="B1422" s="489" t="s">
        <v>1212</v>
      </c>
      <c r="C1422" s="489" t="s">
        <v>653</v>
      </c>
      <c r="D1422" t="str">
        <f t="shared" si="110"/>
        <v>MS, FORREST County</v>
      </c>
      <c r="E1422" s="489" t="s">
        <v>146</v>
      </c>
      <c r="F1422" s="489" t="s">
        <v>146</v>
      </c>
      <c r="G1422" s="483">
        <v>0.7147</v>
      </c>
      <c r="H1422">
        <v>0.66359999999999997</v>
      </c>
      <c r="I1422" s="490">
        <f t="shared" si="111"/>
        <v>7.7004219409282759E-2</v>
      </c>
      <c r="J1422" s="483">
        <f t="shared" si="112"/>
        <v>0.7147</v>
      </c>
      <c r="K1422" s="483" t="str">
        <f t="shared" si="113"/>
        <v/>
      </c>
      <c r="L1422" t="str">
        <f t="shared" si="114"/>
        <v/>
      </c>
    </row>
    <row r="1423" spans="1:12" x14ac:dyDescent="0.25">
      <c r="A1423" s="489" t="s">
        <v>696</v>
      </c>
      <c r="B1423" s="489" t="s">
        <v>1212</v>
      </c>
      <c r="C1423" s="489" t="s">
        <v>653</v>
      </c>
      <c r="D1423" t="str">
        <f t="shared" si="110"/>
        <v>MS, FRANKLIN County</v>
      </c>
      <c r="E1423" s="489" t="s">
        <v>147</v>
      </c>
      <c r="F1423" s="489" t="s">
        <v>147</v>
      </c>
      <c r="G1423" s="483">
        <v>0.72399999999999998</v>
      </c>
      <c r="H1423">
        <v>0.69420000000000004</v>
      </c>
      <c r="I1423" s="490">
        <f t="shared" si="111"/>
        <v>4.2927110342840587E-2</v>
      </c>
      <c r="J1423" s="483">
        <f t="shared" si="112"/>
        <v>0.72399999999999998</v>
      </c>
      <c r="K1423" s="483" t="str">
        <f t="shared" si="113"/>
        <v/>
      </c>
      <c r="L1423" t="str">
        <f t="shared" si="114"/>
        <v/>
      </c>
    </row>
    <row r="1424" spans="1:12" x14ac:dyDescent="0.25">
      <c r="A1424" s="489" t="s">
        <v>2112</v>
      </c>
      <c r="B1424" s="489" t="s">
        <v>1212</v>
      </c>
      <c r="C1424" s="489" t="s">
        <v>653</v>
      </c>
      <c r="D1424" t="str">
        <f t="shared" si="110"/>
        <v>MS, GEORGE County</v>
      </c>
      <c r="E1424" s="489" t="s">
        <v>147</v>
      </c>
      <c r="F1424" s="489" t="s">
        <v>147</v>
      </c>
      <c r="G1424" s="483">
        <v>0.72399999999999998</v>
      </c>
      <c r="H1424">
        <v>0.69420000000000004</v>
      </c>
      <c r="I1424" s="490">
        <f t="shared" si="111"/>
        <v>4.2927110342840587E-2</v>
      </c>
      <c r="J1424" s="483">
        <f t="shared" si="112"/>
        <v>0.72399999999999998</v>
      </c>
      <c r="K1424" s="483" t="str">
        <f t="shared" si="113"/>
        <v/>
      </c>
      <c r="L1424" t="str">
        <f t="shared" si="114"/>
        <v/>
      </c>
    </row>
    <row r="1425" spans="1:12" x14ac:dyDescent="0.25">
      <c r="A1425" s="489" t="s">
        <v>698</v>
      </c>
      <c r="B1425" s="489" t="s">
        <v>1212</v>
      </c>
      <c r="C1425" s="489" t="s">
        <v>653</v>
      </c>
      <c r="D1425" t="str">
        <f t="shared" si="110"/>
        <v>MS, GREENE County</v>
      </c>
      <c r="E1425" s="489" t="s">
        <v>147</v>
      </c>
      <c r="F1425" s="489" t="s">
        <v>147</v>
      </c>
      <c r="G1425" s="483">
        <v>0.72399999999999998</v>
      </c>
      <c r="H1425">
        <v>0.69420000000000004</v>
      </c>
      <c r="I1425" s="490">
        <f t="shared" si="111"/>
        <v>4.2927110342840587E-2</v>
      </c>
      <c r="J1425" s="483">
        <f t="shared" si="112"/>
        <v>0.72399999999999998</v>
      </c>
      <c r="K1425" s="483" t="str">
        <f t="shared" si="113"/>
        <v/>
      </c>
      <c r="L1425" t="str">
        <f t="shared" si="114"/>
        <v/>
      </c>
    </row>
    <row r="1426" spans="1:12" x14ac:dyDescent="0.25">
      <c r="A1426" s="489" t="s">
        <v>2113</v>
      </c>
      <c r="B1426" s="489" t="s">
        <v>1212</v>
      </c>
      <c r="C1426" s="489" t="s">
        <v>653</v>
      </c>
      <c r="D1426" t="str">
        <f t="shared" si="110"/>
        <v>MS, GRENADA County</v>
      </c>
      <c r="E1426" s="489" t="s">
        <v>147</v>
      </c>
      <c r="F1426" s="489" t="s">
        <v>147</v>
      </c>
      <c r="G1426" s="483">
        <v>0.72399999999999998</v>
      </c>
      <c r="H1426">
        <v>0.69420000000000004</v>
      </c>
      <c r="I1426" s="490">
        <f t="shared" si="111"/>
        <v>4.2927110342840587E-2</v>
      </c>
      <c r="J1426" s="483">
        <f t="shared" si="112"/>
        <v>0.72399999999999998</v>
      </c>
      <c r="K1426" s="483" t="str">
        <f t="shared" si="113"/>
        <v/>
      </c>
      <c r="L1426" t="str">
        <f t="shared" si="114"/>
        <v/>
      </c>
    </row>
    <row r="1427" spans="1:12" x14ac:dyDescent="0.25">
      <c r="A1427" s="489" t="s">
        <v>922</v>
      </c>
      <c r="B1427" s="489" t="s">
        <v>1212</v>
      </c>
      <c r="C1427" s="489" t="s">
        <v>653</v>
      </c>
      <c r="D1427" t="str">
        <f t="shared" si="110"/>
        <v>MS, HANCOCK County</v>
      </c>
      <c r="E1427" s="489" t="s">
        <v>146</v>
      </c>
      <c r="F1427" s="489" t="s">
        <v>146</v>
      </c>
      <c r="G1427" s="483">
        <v>0.72419999999999995</v>
      </c>
      <c r="H1427" s="483">
        <v>0.70385500000000001</v>
      </c>
      <c r="I1427" s="490">
        <f t="shared" si="111"/>
        <v>2.8905101192717175E-2</v>
      </c>
      <c r="J1427" s="483">
        <f t="shared" si="112"/>
        <v>0.72419999999999995</v>
      </c>
      <c r="K1427" s="483" t="str">
        <f t="shared" si="113"/>
        <v/>
      </c>
      <c r="L1427" t="str">
        <f t="shared" si="114"/>
        <v/>
      </c>
    </row>
    <row r="1428" spans="1:12" x14ac:dyDescent="0.25">
      <c r="A1428" s="489" t="s">
        <v>1019</v>
      </c>
      <c r="B1428" s="489" t="s">
        <v>1212</v>
      </c>
      <c r="C1428" s="489" t="s">
        <v>653</v>
      </c>
      <c r="D1428" t="str">
        <f t="shared" si="110"/>
        <v>MS, HARRISON County</v>
      </c>
      <c r="E1428" s="489" t="s">
        <v>146</v>
      </c>
      <c r="F1428" s="489" t="s">
        <v>146</v>
      </c>
      <c r="G1428" s="483">
        <v>0.72419999999999995</v>
      </c>
      <c r="H1428" s="483">
        <v>0.70385500000000001</v>
      </c>
      <c r="I1428" s="490">
        <f t="shared" si="111"/>
        <v>2.8905101192717175E-2</v>
      </c>
      <c r="J1428" s="483">
        <f t="shared" si="112"/>
        <v>0.72419999999999995</v>
      </c>
      <c r="K1428" s="483" t="str">
        <f t="shared" si="113"/>
        <v/>
      </c>
      <c r="L1428" t="str">
        <f t="shared" si="114"/>
        <v/>
      </c>
    </row>
    <row r="1429" spans="1:12" x14ac:dyDescent="0.25">
      <c r="A1429" s="489" t="s">
        <v>1215</v>
      </c>
      <c r="B1429" s="489" t="s">
        <v>1212</v>
      </c>
      <c r="C1429" s="489" t="s">
        <v>653</v>
      </c>
      <c r="D1429" t="str">
        <f t="shared" si="110"/>
        <v>MS, HINDS County</v>
      </c>
      <c r="E1429" s="489" t="s">
        <v>146</v>
      </c>
      <c r="F1429" s="489" t="s">
        <v>146</v>
      </c>
      <c r="G1429" s="483">
        <v>0.82989999999999997</v>
      </c>
      <c r="H1429" s="483">
        <v>0.8095</v>
      </c>
      <c r="I1429" s="490">
        <f t="shared" si="111"/>
        <v>2.5200741198270506E-2</v>
      </c>
      <c r="J1429" s="483">
        <f t="shared" si="112"/>
        <v>0.82989999999999997</v>
      </c>
      <c r="K1429" s="483" t="str">
        <f t="shared" si="113"/>
        <v/>
      </c>
      <c r="L1429" t="str">
        <f t="shared" si="114"/>
        <v/>
      </c>
    </row>
    <row r="1430" spans="1:12" x14ac:dyDescent="0.25">
      <c r="A1430" s="489" t="s">
        <v>869</v>
      </c>
      <c r="B1430" s="489" t="s">
        <v>1212</v>
      </c>
      <c r="C1430" s="489" t="s">
        <v>653</v>
      </c>
      <c r="D1430" t="str">
        <f t="shared" si="110"/>
        <v>MS, HOLMES County</v>
      </c>
      <c r="E1430" s="489" t="s">
        <v>146</v>
      </c>
      <c r="F1430" s="489" t="s">
        <v>146</v>
      </c>
      <c r="G1430" s="483">
        <v>0.82989999999999997</v>
      </c>
      <c r="H1430" s="483">
        <v>0.8095</v>
      </c>
      <c r="I1430" s="490">
        <f t="shared" si="111"/>
        <v>2.5200741198270506E-2</v>
      </c>
      <c r="J1430" s="483">
        <f t="shared" si="112"/>
        <v>0.82989999999999997</v>
      </c>
      <c r="K1430" s="483" t="str">
        <f t="shared" si="113"/>
        <v/>
      </c>
      <c r="L1430" t="str">
        <f t="shared" si="114"/>
        <v/>
      </c>
    </row>
    <row r="1431" spans="1:12" x14ac:dyDescent="0.25">
      <c r="A1431" s="489" t="s">
        <v>2114</v>
      </c>
      <c r="B1431" s="489" t="s">
        <v>1212</v>
      </c>
      <c r="C1431" s="489" t="s">
        <v>653</v>
      </c>
      <c r="D1431" t="str">
        <f t="shared" si="110"/>
        <v>MS, HUMPHREYS County</v>
      </c>
      <c r="E1431" s="489" t="s">
        <v>147</v>
      </c>
      <c r="F1431" s="489" t="s">
        <v>147</v>
      </c>
      <c r="G1431" s="483">
        <v>0.72399999999999998</v>
      </c>
      <c r="H1431" s="483">
        <v>0.69420000000000004</v>
      </c>
      <c r="I1431" s="490">
        <f t="shared" si="111"/>
        <v>4.2927110342840587E-2</v>
      </c>
      <c r="J1431" s="483">
        <f t="shared" si="112"/>
        <v>0.72399999999999998</v>
      </c>
      <c r="K1431" s="483" t="str">
        <f t="shared" si="113"/>
        <v/>
      </c>
      <c r="L1431" t="str">
        <f t="shared" si="114"/>
        <v/>
      </c>
    </row>
    <row r="1432" spans="1:12" x14ac:dyDescent="0.25">
      <c r="A1432" s="489" t="s">
        <v>2115</v>
      </c>
      <c r="B1432" s="489" t="s">
        <v>1212</v>
      </c>
      <c r="C1432" s="489" t="s">
        <v>653</v>
      </c>
      <c r="D1432" t="str">
        <f t="shared" si="110"/>
        <v>MS, ISSAQUENA County</v>
      </c>
      <c r="E1432" s="489" t="s">
        <v>147</v>
      </c>
      <c r="F1432" s="489" t="s">
        <v>147</v>
      </c>
      <c r="G1432" s="483">
        <v>0.72399999999999998</v>
      </c>
      <c r="H1432" s="483">
        <v>0.69420000000000004</v>
      </c>
      <c r="I1432" s="490">
        <f t="shared" si="111"/>
        <v>4.2927110342840587E-2</v>
      </c>
      <c r="J1432" s="483">
        <f t="shared" si="112"/>
        <v>0.72399999999999998</v>
      </c>
      <c r="K1432" s="483" t="str">
        <f t="shared" si="113"/>
        <v/>
      </c>
      <c r="L1432" t="str">
        <f t="shared" si="114"/>
        <v/>
      </c>
    </row>
    <row r="1433" spans="1:12" x14ac:dyDescent="0.25">
      <c r="A1433" s="489" t="s">
        <v>2116</v>
      </c>
      <c r="B1433" s="489" t="s">
        <v>1212</v>
      </c>
      <c r="C1433" s="489" t="s">
        <v>653</v>
      </c>
      <c r="D1433" t="str">
        <f t="shared" si="110"/>
        <v>MS, ITAWAMBA County</v>
      </c>
      <c r="E1433" s="489" t="s">
        <v>147</v>
      </c>
      <c r="F1433" s="489" t="s">
        <v>147</v>
      </c>
      <c r="G1433" s="483">
        <v>0.72399999999999998</v>
      </c>
      <c r="H1433" s="483">
        <v>0.69420000000000004</v>
      </c>
      <c r="I1433" s="490">
        <f t="shared" si="111"/>
        <v>4.2927110342840587E-2</v>
      </c>
      <c r="J1433" s="483">
        <f t="shared" si="112"/>
        <v>0.72399999999999998</v>
      </c>
      <c r="K1433" s="483" t="str">
        <f t="shared" si="113"/>
        <v/>
      </c>
      <c r="L1433" t="str">
        <f t="shared" si="114"/>
        <v/>
      </c>
    </row>
    <row r="1434" spans="1:12" x14ac:dyDescent="0.25">
      <c r="A1434" s="489" t="s">
        <v>702</v>
      </c>
      <c r="B1434" s="489" t="s">
        <v>1212</v>
      </c>
      <c r="C1434" s="489" t="s">
        <v>653</v>
      </c>
      <c r="D1434" t="str">
        <f t="shared" si="110"/>
        <v>MS, JACKSON County</v>
      </c>
      <c r="E1434" s="489" t="s">
        <v>146</v>
      </c>
      <c r="F1434" s="489" t="s">
        <v>146</v>
      </c>
      <c r="G1434" s="483">
        <v>0.72419999999999995</v>
      </c>
      <c r="H1434" s="483">
        <v>0.70385500000000001</v>
      </c>
      <c r="I1434" s="490">
        <f t="shared" si="111"/>
        <v>2.8905101192717175E-2</v>
      </c>
      <c r="J1434" s="483">
        <f t="shared" si="112"/>
        <v>0.72419999999999995</v>
      </c>
      <c r="K1434" s="483" t="str">
        <f t="shared" si="113"/>
        <v/>
      </c>
      <c r="L1434" t="str">
        <f t="shared" si="114"/>
        <v/>
      </c>
    </row>
    <row r="1435" spans="1:12" x14ac:dyDescent="0.25">
      <c r="A1435" s="489" t="s">
        <v>926</v>
      </c>
      <c r="B1435" s="489" t="s">
        <v>1212</v>
      </c>
      <c r="C1435" s="489" t="s">
        <v>653</v>
      </c>
      <c r="D1435" t="str">
        <f t="shared" si="110"/>
        <v>MS, JASPER County</v>
      </c>
      <c r="E1435" s="489" t="s">
        <v>147</v>
      </c>
      <c r="F1435" s="489" t="s">
        <v>147</v>
      </c>
      <c r="G1435" s="483">
        <v>0.72399999999999998</v>
      </c>
      <c r="H1435">
        <v>0.69420000000000004</v>
      </c>
      <c r="I1435" s="490">
        <f t="shared" si="111"/>
        <v>4.2927110342840587E-2</v>
      </c>
      <c r="J1435" s="483">
        <f t="shared" si="112"/>
        <v>0.72399999999999998</v>
      </c>
      <c r="K1435" s="483" t="str">
        <f t="shared" si="113"/>
        <v/>
      </c>
      <c r="L1435" t="str">
        <f t="shared" si="114"/>
        <v/>
      </c>
    </row>
    <row r="1436" spans="1:12" x14ac:dyDescent="0.25">
      <c r="A1436" s="489" t="s">
        <v>703</v>
      </c>
      <c r="B1436" s="489" t="s">
        <v>1212</v>
      </c>
      <c r="C1436" s="489" t="s">
        <v>653</v>
      </c>
      <c r="D1436" t="str">
        <f t="shared" si="110"/>
        <v>MS, JEFFERSON County</v>
      </c>
      <c r="E1436" s="489" t="s">
        <v>147</v>
      </c>
      <c r="F1436" s="489" t="s">
        <v>147</v>
      </c>
      <c r="G1436" s="483">
        <v>0.72399999999999998</v>
      </c>
      <c r="H1436">
        <v>0.69420000000000004</v>
      </c>
      <c r="I1436" s="490">
        <f t="shared" si="111"/>
        <v>4.2927110342840587E-2</v>
      </c>
      <c r="J1436" s="483">
        <f t="shared" si="112"/>
        <v>0.72399999999999998</v>
      </c>
      <c r="K1436" s="483" t="str">
        <f t="shared" si="113"/>
        <v/>
      </c>
      <c r="L1436" t="str">
        <f t="shared" si="114"/>
        <v/>
      </c>
    </row>
    <row r="1437" spans="1:12" x14ac:dyDescent="0.25">
      <c r="A1437" s="489" t="s">
        <v>2117</v>
      </c>
      <c r="B1437" s="489" t="s">
        <v>1212</v>
      </c>
      <c r="C1437" s="489" t="s">
        <v>653</v>
      </c>
      <c r="D1437" t="str">
        <f t="shared" si="110"/>
        <v>MS, JEFFERSON DAVIS County</v>
      </c>
      <c r="E1437" s="489" t="s">
        <v>147</v>
      </c>
      <c r="F1437" s="489" t="s">
        <v>147</v>
      </c>
      <c r="G1437" s="483">
        <v>0.72399999999999998</v>
      </c>
      <c r="H1437">
        <v>0.69420000000000004</v>
      </c>
      <c r="I1437" s="490">
        <f t="shared" si="111"/>
        <v>4.2927110342840587E-2</v>
      </c>
      <c r="J1437" s="483">
        <f t="shared" si="112"/>
        <v>0.72399999999999998</v>
      </c>
      <c r="K1437" s="483" t="str">
        <f t="shared" si="113"/>
        <v/>
      </c>
      <c r="L1437" t="str">
        <f t="shared" si="114"/>
        <v/>
      </c>
    </row>
    <row r="1438" spans="1:12" x14ac:dyDescent="0.25">
      <c r="A1438" s="489" t="s">
        <v>927</v>
      </c>
      <c r="B1438" s="489" t="s">
        <v>1212</v>
      </c>
      <c r="C1438" s="489" t="s">
        <v>653</v>
      </c>
      <c r="D1438" t="str">
        <f t="shared" si="110"/>
        <v>MS, JONES County</v>
      </c>
      <c r="E1438" s="489" t="s">
        <v>147</v>
      </c>
      <c r="F1438" s="489" t="s">
        <v>147</v>
      </c>
      <c r="G1438" s="483">
        <v>0.72399999999999998</v>
      </c>
      <c r="H1438">
        <v>0.69420000000000004</v>
      </c>
      <c r="I1438" s="490">
        <f t="shared" si="111"/>
        <v>4.2927110342840587E-2</v>
      </c>
      <c r="J1438" s="483">
        <f t="shared" si="112"/>
        <v>0.72399999999999998</v>
      </c>
      <c r="K1438" s="483" t="str">
        <f t="shared" si="113"/>
        <v/>
      </c>
      <c r="L1438" t="str">
        <f t="shared" si="114"/>
        <v/>
      </c>
    </row>
    <row r="1439" spans="1:12" x14ac:dyDescent="0.25">
      <c r="A1439" s="489" t="s">
        <v>2118</v>
      </c>
      <c r="B1439" s="489" t="s">
        <v>1212</v>
      </c>
      <c r="C1439" s="489" t="s">
        <v>653</v>
      </c>
      <c r="D1439" t="str">
        <f t="shared" si="110"/>
        <v>MS, KEMPER County</v>
      </c>
      <c r="E1439" s="489" t="s">
        <v>147</v>
      </c>
      <c r="F1439" s="489" t="s">
        <v>147</v>
      </c>
      <c r="G1439" s="483">
        <v>0.72399999999999998</v>
      </c>
      <c r="H1439">
        <v>0.69420000000000004</v>
      </c>
      <c r="I1439" s="490">
        <f t="shared" si="111"/>
        <v>4.2927110342840587E-2</v>
      </c>
      <c r="J1439" s="483">
        <f t="shared" si="112"/>
        <v>0.72399999999999998</v>
      </c>
      <c r="K1439" s="483" t="str">
        <f t="shared" si="113"/>
        <v/>
      </c>
      <c r="L1439" t="str">
        <f t="shared" si="114"/>
        <v/>
      </c>
    </row>
    <row r="1440" spans="1:12" x14ac:dyDescent="0.25">
      <c r="A1440" s="489" t="s">
        <v>760</v>
      </c>
      <c r="B1440" s="489" t="s">
        <v>1212</v>
      </c>
      <c r="C1440" s="489" t="s">
        <v>653</v>
      </c>
      <c r="D1440" t="str">
        <f t="shared" si="110"/>
        <v>MS, LAFAYETTE County</v>
      </c>
      <c r="E1440" s="489" t="s">
        <v>147</v>
      </c>
      <c r="F1440" s="489" t="s">
        <v>147</v>
      </c>
      <c r="G1440" s="483">
        <v>0.72399999999999998</v>
      </c>
      <c r="H1440">
        <v>0.69420000000000004</v>
      </c>
      <c r="I1440" s="490">
        <f t="shared" si="111"/>
        <v>4.2927110342840587E-2</v>
      </c>
      <c r="J1440" s="483">
        <f t="shared" si="112"/>
        <v>0.72399999999999998</v>
      </c>
      <c r="K1440" s="483" t="str">
        <f t="shared" si="113"/>
        <v/>
      </c>
      <c r="L1440" t="str">
        <f t="shared" si="114"/>
        <v/>
      </c>
    </row>
    <row r="1441" spans="1:12" x14ac:dyDescent="0.25">
      <c r="A1441" s="489" t="s">
        <v>704</v>
      </c>
      <c r="B1441" s="489" t="s">
        <v>1212</v>
      </c>
      <c r="C1441" s="489" t="s">
        <v>653</v>
      </c>
      <c r="D1441" t="str">
        <f t="shared" si="110"/>
        <v>MS, LAMAR County</v>
      </c>
      <c r="E1441" s="489" t="s">
        <v>146</v>
      </c>
      <c r="F1441" s="489" t="s">
        <v>146</v>
      </c>
      <c r="G1441" s="483">
        <v>0.7147</v>
      </c>
      <c r="H1441">
        <v>0.66359999999999997</v>
      </c>
      <c r="I1441" s="490">
        <f t="shared" si="111"/>
        <v>7.7004219409282759E-2</v>
      </c>
      <c r="J1441" s="483">
        <f t="shared" si="112"/>
        <v>0.7147</v>
      </c>
      <c r="K1441" s="483" t="str">
        <f t="shared" si="113"/>
        <v/>
      </c>
      <c r="L1441" t="str">
        <f t="shared" si="114"/>
        <v/>
      </c>
    </row>
    <row r="1442" spans="1:12" x14ac:dyDescent="0.25">
      <c r="A1442" s="489" t="s">
        <v>705</v>
      </c>
      <c r="B1442" s="489" t="s">
        <v>1212</v>
      </c>
      <c r="C1442" s="489" t="s">
        <v>653</v>
      </c>
      <c r="D1442" t="str">
        <f t="shared" si="110"/>
        <v>MS, LAUDERDALE County</v>
      </c>
      <c r="E1442" s="489" t="s">
        <v>147</v>
      </c>
      <c r="F1442" s="489" t="s">
        <v>147</v>
      </c>
      <c r="G1442" s="483">
        <v>0.72399999999999998</v>
      </c>
      <c r="H1442">
        <v>0.69420000000000004</v>
      </c>
      <c r="I1442" s="490">
        <f t="shared" si="111"/>
        <v>4.2927110342840587E-2</v>
      </c>
      <c r="J1442" s="483">
        <f t="shared" si="112"/>
        <v>0.72399999999999998</v>
      </c>
      <c r="K1442" s="483" t="str">
        <f t="shared" si="113"/>
        <v/>
      </c>
      <c r="L1442" t="str">
        <f t="shared" si="114"/>
        <v/>
      </c>
    </row>
    <row r="1443" spans="1:12" x14ac:dyDescent="0.25">
      <c r="A1443" s="489" t="s">
        <v>706</v>
      </c>
      <c r="B1443" s="489" t="s">
        <v>1212</v>
      </c>
      <c r="C1443" s="489" t="s">
        <v>653</v>
      </c>
      <c r="D1443" t="str">
        <f t="shared" si="110"/>
        <v>MS, LAWRENCE County</v>
      </c>
      <c r="E1443" s="489" t="s">
        <v>147</v>
      </c>
      <c r="F1443" s="489" t="s">
        <v>147</v>
      </c>
      <c r="G1443" s="483">
        <v>0.72399999999999998</v>
      </c>
      <c r="H1443">
        <v>0.69420000000000004</v>
      </c>
      <c r="I1443" s="490">
        <f t="shared" si="111"/>
        <v>4.2927110342840587E-2</v>
      </c>
      <c r="J1443" s="483">
        <f t="shared" si="112"/>
        <v>0.72399999999999998</v>
      </c>
      <c r="K1443" s="483" t="str">
        <f t="shared" si="113"/>
        <v/>
      </c>
      <c r="L1443" t="str">
        <f t="shared" si="114"/>
        <v/>
      </c>
    </row>
    <row r="1444" spans="1:12" x14ac:dyDescent="0.25">
      <c r="A1444" s="489" t="s">
        <v>2119</v>
      </c>
      <c r="B1444" s="489" t="s">
        <v>1212</v>
      </c>
      <c r="C1444" s="489" t="s">
        <v>653</v>
      </c>
      <c r="D1444" t="str">
        <f t="shared" si="110"/>
        <v>MS, LEAKE County</v>
      </c>
      <c r="E1444" s="489" t="s">
        <v>147</v>
      </c>
      <c r="F1444" s="489" t="s">
        <v>147</v>
      </c>
      <c r="G1444" s="483">
        <v>0.72399999999999998</v>
      </c>
      <c r="H1444">
        <v>0.69420000000000004</v>
      </c>
      <c r="I1444" s="490">
        <f t="shared" si="111"/>
        <v>4.2927110342840587E-2</v>
      </c>
      <c r="J1444" s="483">
        <f t="shared" si="112"/>
        <v>0.72399999999999998</v>
      </c>
      <c r="K1444" s="483" t="str">
        <f t="shared" si="113"/>
        <v/>
      </c>
      <c r="L1444" t="str">
        <f t="shared" si="114"/>
        <v/>
      </c>
    </row>
    <row r="1445" spans="1:12" x14ac:dyDescent="0.25">
      <c r="A1445" s="489" t="s">
        <v>707</v>
      </c>
      <c r="B1445" s="489" t="s">
        <v>1212</v>
      </c>
      <c r="C1445" s="489" t="s">
        <v>653</v>
      </c>
      <c r="D1445" t="str">
        <f t="shared" si="110"/>
        <v>MS, LEE County</v>
      </c>
      <c r="E1445" s="489" t="s">
        <v>147</v>
      </c>
      <c r="F1445" s="489" t="s">
        <v>147</v>
      </c>
      <c r="G1445" s="483">
        <v>0.72399999999999998</v>
      </c>
      <c r="H1445">
        <v>0.69420000000000004</v>
      </c>
      <c r="I1445" s="490">
        <f t="shared" si="111"/>
        <v>4.2927110342840587E-2</v>
      </c>
      <c r="J1445" s="483">
        <f t="shared" si="112"/>
        <v>0.72399999999999998</v>
      </c>
      <c r="K1445" s="483" t="str">
        <f t="shared" si="113"/>
        <v/>
      </c>
      <c r="L1445" t="str">
        <f t="shared" si="114"/>
        <v/>
      </c>
    </row>
    <row r="1446" spans="1:12" x14ac:dyDescent="0.25">
      <c r="A1446" s="489" t="s">
        <v>2120</v>
      </c>
      <c r="B1446" s="489" t="s">
        <v>1212</v>
      </c>
      <c r="C1446" s="489" t="s">
        <v>653</v>
      </c>
      <c r="D1446" t="str">
        <f t="shared" si="110"/>
        <v>MS, LEFLORE County</v>
      </c>
      <c r="E1446" s="489" t="s">
        <v>147</v>
      </c>
      <c r="F1446" s="489" t="s">
        <v>147</v>
      </c>
      <c r="G1446" s="483">
        <v>0.72399999999999998</v>
      </c>
      <c r="H1446">
        <v>0.69420000000000004</v>
      </c>
      <c r="I1446" s="490">
        <f t="shared" si="111"/>
        <v>4.2927110342840587E-2</v>
      </c>
      <c r="J1446" s="483">
        <f t="shared" si="112"/>
        <v>0.72399999999999998</v>
      </c>
      <c r="K1446" s="483" t="str">
        <f t="shared" si="113"/>
        <v/>
      </c>
      <c r="L1446" t="str">
        <f t="shared" si="114"/>
        <v/>
      </c>
    </row>
    <row r="1447" spans="1:12" x14ac:dyDescent="0.25">
      <c r="A1447" s="489" t="s">
        <v>761</v>
      </c>
      <c r="B1447" s="489" t="s">
        <v>1212</v>
      </c>
      <c r="C1447" s="489" t="s">
        <v>653</v>
      </c>
      <c r="D1447" t="str">
        <f t="shared" si="110"/>
        <v>MS, LINCOLN County</v>
      </c>
      <c r="E1447" s="489" t="s">
        <v>147</v>
      </c>
      <c r="F1447" s="489" t="s">
        <v>147</v>
      </c>
      <c r="G1447" s="483">
        <v>0.72399999999999998</v>
      </c>
      <c r="H1447">
        <v>0.69420000000000004</v>
      </c>
      <c r="I1447" s="490">
        <f t="shared" si="111"/>
        <v>4.2927110342840587E-2</v>
      </c>
      <c r="J1447" s="483">
        <f t="shared" si="112"/>
        <v>0.72399999999999998</v>
      </c>
      <c r="K1447" s="483" t="str">
        <f t="shared" si="113"/>
        <v/>
      </c>
      <c r="L1447" t="str">
        <f t="shared" si="114"/>
        <v/>
      </c>
    </row>
    <row r="1448" spans="1:12" x14ac:dyDescent="0.25">
      <c r="A1448" s="489" t="s">
        <v>709</v>
      </c>
      <c r="B1448" s="489" t="s">
        <v>1212</v>
      </c>
      <c r="C1448" s="489" t="s">
        <v>653</v>
      </c>
      <c r="D1448" t="str">
        <f t="shared" si="110"/>
        <v>MS, LOWNDES County</v>
      </c>
      <c r="E1448" s="489" t="s">
        <v>147</v>
      </c>
      <c r="F1448" s="489" t="s">
        <v>147</v>
      </c>
      <c r="G1448" s="483">
        <v>0.72399999999999998</v>
      </c>
      <c r="H1448">
        <v>0.69420000000000004</v>
      </c>
      <c r="I1448" s="490">
        <f t="shared" si="111"/>
        <v>4.2927110342840587E-2</v>
      </c>
      <c r="J1448" s="483">
        <f t="shared" si="112"/>
        <v>0.72399999999999998</v>
      </c>
      <c r="K1448" s="483" t="str">
        <f t="shared" si="113"/>
        <v/>
      </c>
      <c r="L1448" t="str">
        <f t="shared" si="114"/>
        <v/>
      </c>
    </row>
    <row r="1449" spans="1:12" x14ac:dyDescent="0.25">
      <c r="A1449" s="489" t="s">
        <v>711</v>
      </c>
      <c r="B1449" s="489" t="s">
        <v>1212</v>
      </c>
      <c r="C1449" s="489" t="s">
        <v>653</v>
      </c>
      <c r="D1449" t="str">
        <f t="shared" si="110"/>
        <v>MS, MADISON County</v>
      </c>
      <c r="E1449" s="489" t="s">
        <v>146</v>
      </c>
      <c r="F1449" s="489" t="s">
        <v>146</v>
      </c>
      <c r="G1449" s="483">
        <v>0.82989999999999997</v>
      </c>
      <c r="H1449">
        <v>0.8095</v>
      </c>
      <c r="I1449" s="490">
        <f t="shared" si="111"/>
        <v>2.5200741198270506E-2</v>
      </c>
      <c r="J1449" s="483">
        <f t="shared" si="112"/>
        <v>0.82989999999999997</v>
      </c>
      <c r="K1449" s="483" t="str">
        <f t="shared" si="113"/>
        <v/>
      </c>
      <c r="L1449" t="str">
        <f t="shared" si="114"/>
        <v/>
      </c>
    </row>
    <row r="1450" spans="1:12" x14ac:dyDescent="0.25">
      <c r="A1450" s="489" t="s">
        <v>712</v>
      </c>
      <c r="B1450" s="489" t="s">
        <v>1212</v>
      </c>
      <c r="C1450" s="489" t="s">
        <v>653</v>
      </c>
      <c r="D1450" t="str">
        <f t="shared" si="110"/>
        <v>MS, MARION County</v>
      </c>
      <c r="E1450" s="489" t="s">
        <v>147</v>
      </c>
      <c r="F1450" s="489" t="s">
        <v>147</v>
      </c>
      <c r="G1450" s="483">
        <v>0.72399999999999998</v>
      </c>
      <c r="H1450">
        <v>0.69420000000000004</v>
      </c>
      <c r="I1450" s="490">
        <f t="shared" si="111"/>
        <v>4.2927110342840587E-2</v>
      </c>
      <c r="J1450" s="483">
        <f t="shared" si="112"/>
        <v>0.72399999999999998</v>
      </c>
      <c r="K1450" s="483" t="str">
        <f t="shared" si="113"/>
        <v/>
      </c>
      <c r="L1450" t="str">
        <f t="shared" si="114"/>
        <v/>
      </c>
    </row>
    <row r="1451" spans="1:12" x14ac:dyDescent="0.25">
      <c r="A1451" s="489" t="s">
        <v>713</v>
      </c>
      <c r="B1451" s="489" t="s">
        <v>1212</v>
      </c>
      <c r="C1451" s="489" t="s">
        <v>653</v>
      </c>
      <c r="D1451" t="str">
        <f t="shared" si="110"/>
        <v>MS, MARSHALL County</v>
      </c>
      <c r="E1451" s="489" t="s">
        <v>146</v>
      </c>
      <c r="F1451" s="489" t="s">
        <v>146</v>
      </c>
      <c r="G1451" s="483">
        <v>0.83650000000000002</v>
      </c>
      <c r="H1451">
        <v>0.82</v>
      </c>
      <c r="I1451" s="490">
        <f t="shared" si="111"/>
        <v>2.0121951219512282E-2</v>
      </c>
      <c r="J1451" s="483">
        <f t="shared" si="112"/>
        <v>0.83650000000000002</v>
      </c>
      <c r="K1451" s="483" t="str">
        <f t="shared" si="113"/>
        <v/>
      </c>
      <c r="L1451" t="str">
        <f t="shared" si="114"/>
        <v/>
      </c>
    </row>
    <row r="1452" spans="1:12" x14ac:dyDescent="0.25">
      <c r="A1452" s="489" t="s">
        <v>715</v>
      </c>
      <c r="B1452" s="489" t="s">
        <v>1212</v>
      </c>
      <c r="C1452" s="489" t="s">
        <v>653</v>
      </c>
      <c r="D1452" t="str">
        <f t="shared" si="110"/>
        <v>MS, MONROE County</v>
      </c>
      <c r="E1452" s="489" t="s">
        <v>147</v>
      </c>
      <c r="F1452" s="489" t="s">
        <v>147</v>
      </c>
      <c r="G1452" s="483">
        <v>0.72399999999999998</v>
      </c>
      <c r="H1452">
        <v>0.69420000000000004</v>
      </c>
      <c r="I1452" s="490">
        <f t="shared" si="111"/>
        <v>4.2927110342840587E-2</v>
      </c>
      <c r="J1452" s="483">
        <f t="shared" si="112"/>
        <v>0.72399999999999998</v>
      </c>
      <c r="K1452" s="483" t="str">
        <f t="shared" si="113"/>
        <v/>
      </c>
      <c r="L1452" t="str">
        <f t="shared" si="114"/>
        <v/>
      </c>
    </row>
    <row r="1453" spans="1:12" x14ac:dyDescent="0.25">
      <c r="A1453" s="489" t="s">
        <v>716</v>
      </c>
      <c r="B1453" s="489" t="s">
        <v>1212</v>
      </c>
      <c r="C1453" s="489" t="s">
        <v>653</v>
      </c>
      <c r="D1453" t="str">
        <f t="shared" si="110"/>
        <v>MS, MONTGOMERY County</v>
      </c>
      <c r="E1453" s="489" t="s">
        <v>147</v>
      </c>
      <c r="F1453" s="489" t="s">
        <v>147</v>
      </c>
      <c r="G1453" s="483">
        <v>0.72399999999999998</v>
      </c>
      <c r="H1453">
        <v>0.69420000000000004</v>
      </c>
      <c r="I1453" s="490">
        <f t="shared" si="111"/>
        <v>4.2927110342840587E-2</v>
      </c>
      <c r="J1453" s="483">
        <f t="shared" si="112"/>
        <v>0.72399999999999998</v>
      </c>
      <c r="K1453" s="483" t="str">
        <f t="shared" si="113"/>
        <v/>
      </c>
      <c r="L1453" t="str">
        <f t="shared" si="114"/>
        <v/>
      </c>
    </row>
    <row r="1454" spans="1:12" x14ac:dyDescent="0.25">
      <c r="A1454" s="489" t="s">
        <v>2121</v>
      </c>
      <c r="B1454" s="489" t="s">
        <v>1212</v>
      </c>
      <c r="C1454" s="489" t="s">
        <v>653</v>
      </c>
      <c r="D1454" t="str">
        <f t="shared" si="110"/>
        <v>MS, NESHOBA County</v>
      </c>
      <c r="E1454" s="489" t="s">
        <v>147</v>
      </c>
      <c r="F1454" s="489" t="s">
        <v>147</v>
      </c>
      <c r="G1454" s="483">
        <v>0.72399999999999998</v>
      </c>
      <c r="H1454">
        <v>0.69420000000000004</v>
      </c>
      <c r="I1454" s="490">
        <f t="shared" si="111"/>
        <v>4.2927110342840587E-2</v>
      </c>
      <c r="J1454" s="483">
        <f t="shared" si="112"/>
        <v>0.72399999999999998</v>
      </c>
      <c r="K1454" s="483" t="str">
        <f t="shared" si="113"/>
        <v/>
      </c>
      <c r="L1454" t="str">
        <f t="shared" si="114"/>
        <v/>
      </c>
    </row>
    <row r="1455" spans="1:12" x14ac:dyDescent="0.25">
      <c r="A1455" s="489" t="s">
        <v>766</v>
      </c>
      <c r="B1455" s="489" t="s">
        <v>1212</v>
      </c>
      <c r="C1455" s="489" t="s">
        <v>653</v>
      </c>
      <c r="D1455" t="str">
        <f t="shared" si="110"/>
        <v>MS, NEWTON County</v>
      </c>
      <c r="E1455" s="489" t="s">
        <v>147</v>
      </c>
      <c r="F1455" s="489" t="s">
        <v>147</v>
      </c>
      <c r="G1455" s="483">
        <v>0.72399999999999998</v>
      </c>
      <c r="H1455">
        <v>0.69420000000000004</v>
      </c>
      <c r="I1455" s="490">
        <f t="shared" si="111"/>
        <v>4.2927110342840587E-2</v>
      </c>
      <c r="J1455" s="483">
        <f t="shared" si="112"/>
        <v>0.72399999999999998</v>
      </c>
      <c r="K1455" s="483" t="str">
        <f t="shared" si="113"/>
        <v/>
      </c>
      <c r="L1455" t="str">
        <f t="shared" si="114"/>
        <v/>
      </c>
    </row>
    <row r="1456" spans="1:12" x14ac:dyDescent="0.25">
      <c r="A1456" s="489" t="s">
        <v>2122</v>
      </c>
      <c r="B1456" s="489" t="s">
        <v>1212</v>
      </c>
      <c r="C1456" s="489" t="s">
        <v>653</v>
      </c>
      <c r="D1456" t="str">
        <f t="shared" si="110"/>
        <v>MS, NOXUBEE County</v>
      </c>
      <c r="E1456" s="489" t="s">
        <v>147</v>
      </c>
      <c r="F1456" s="489" t="s">
        <v>147</v>
      </c>
      <c r="G1456" s="483">
        <v>0.72399999999999998</v>
      </c>
      <c r="H1456">
        <v>0.69420000000000004</v>
      </c>
      <c r="I1456" s="490">
        <f t="shared" si="111"/>
        <v>4.2927110342840587E-2</v>
      </c>
      <c r="J1456" s="483">
        <f t="shared" si="112"/>
        <v>0.72399999999999998</v>
      </c>
      <c r="K1456" s="483" t="str">
        <f t="shared" si="113"/>
        <v/>
      </c>
      <c r="L1456" t="str">
        <f t="shared" si="114"/>
        <v/>
      </c>
    </row>
    <row r="1457" spans="1:12" x14ac:dyDescent="0.25">
      <c r="A1457" s="489" t="s">
        <v>2123</v>
      </c>
      <c r="B1457" s="489" t="s">
        <v>1212</v>
      </c>
      <c r="C1457" s="489" t="s">
        <v>653</v>
      </c>
      <c r="D1457" t="str">
        <f t="shared" si="110"/>
        <v>MS, OKTIBBEHA County</v>
      </c>
      <c r="E1457" s="489" t="s">
        <v>147</v>
      </c>
      <c r="F1457" s="489" t="s">
        <v>147</v>
      </c>
      <c r="G1457" s="483">
        <v>0.72399999999999998</v>
      </c>
      <c r="H1457">
        <v>0.69420000000000004</v>
      </c>
      <c r="I1457" s="490">
        <f t="shared" si="111"/>
        <v>4.2927110342840587E-2</v>
      </c>
      <c r="J1457" s="483">
        <f t="shared" si="112"/>
        <v>0.72399999999999998</v>
      </c>
      <c r="K1457" s="483" t="str">
        <f t="shared" si="113"/>
        <v/>
      </c>
      <c r="L1457" t="str">
        <f t="shared" si="114"/>
        <v/>
      </c>
    </row>
    <row r="1458" spans="1:12" x14ac:dyDescent="0.25">
      <c r="A1458" s="489" t="s">
        <v>2124</v>
      </c>
      <c r="B1458" s="489" t="s">
        <v>1212</v>
      </c>
      <c r="C1458" s="489" t="s">
        <v>653</v>
      </c>
      <c r="D1458" t="str">
        <f t="shared" si="110"/>
        <v>MS, PANOLA County</v>
      </c>
      <c r="E1458" s="489" t="s">
        <v>147</v>
      </c>
      <c r="F1458" s="489" t="s">
        <v>147</v>
      </c>
      <c r="G1458" s="483">
        <v>0.72399999999999998</v>
      </c>
      <c r="H1458">
        <v>0.69420000000000004</v>
      </c>
      <c r="I1458" s="490">
        <f t="shared" si="111"/>
        <v>4.2927110342840587E-2</v>
      </c>
      <c r="J1458" s="483">
        <f t="shared" si="112"/>
        <v>0.72399999999999998</v>
      </c>
      <c r="K1458" s="483" t="str">
        <f t="shared" si="113"/>
        <v/>
      </c>
      <c r="L1458" t="str">
        <f t="shared" si="114"/>
        <v/>
      </c>
    </row>
    <row r="1459" spans="1:12" x14ac:dyDescent="0.25">
      <c r="A1459" s="489" t="s">
        <v>2125</v>
      </c>
      <c r="B1459" s="489" t="s">
        <v>1212</v>
      </c>
      <c r="C1459" s="489" t="s">
        <v>653</v>
      </c>
      <c r="D1459" t="str">
        <f t="shared" si="110"/>
        <v>MS, PEARL RIVER County</v>
      </c>
      <c r="E1459" s="489" t="s">
        <v>147</v>
      </c>
      <c r="F1459" s="489" t="s">
        <v>147</v>
      </c>
      <c r="G1459" s="483">
        <v>0.72399999999999998</v>
      </c>
      <c r="H1459">
        <v>0.69420000000000004</v>
      </c>
      <c r="I1459" s="490">
        <f t="shared" si="111"/>
        <v>4.2927110342840587E-2</v>
      </c>
      <c r="J1459" s="483">
        <f t="shared" si="112"/>
        <v>0.72399999999999998</v>
      </c>
      <c r="K1459" s="483" t="str">
        <f t="shared" si="113"/>
        <v/>
      </c>
      <c r="L1459" t="str">
        <f t="shared" si="114"/>
        <v/>
      </c>
    </row>
    <row r="1460" spans="1:12" x14ac:dyDescent="0.25">
      <c r="A1460" s="489" t="s">
        <v>718</v>
      </c>
      <c r="B1460" s="489" t="s">
        <v>1212</v>
      </c>
      <c r="C1460" s="489" t="s">
        <v>653</v>
      </c>
      <c r="D1460" t="str">
        <f t="shared" si="110"/>
        <v>MS, PERRY County</v>
      </c>
      <c r="E1460" s="489" t="s">
        <v>146</v>
      </c>
      <c r="F1460" s="489" t="s">
        <v>146</v>
      </c>
      <c r="G1460" s="483">
        <v>0.7147</v>
      </c>
      <c r="H1460">
        <v>0.66359999999999997</v>
      </c>
      <c r="I1460" s="490">
        <f t="shared" si="111"/>
        <v>7.7004219409282759E-2</v>
      </c>
      <c r="J1460" s="483">
        <f t="shared" si="112"/>
        <v>0.7147</v>
      </c>
      <c r="K1460" s="483" t="str">
        <f t="shared" si="113"/>
        <v/>
      </c>
      <c r="L1460" t="str">
        <f t="shared" si="114"/>
        <v/>
      </c>
    </row>
    <row r="1461" spans="1:12" x14ac:dyDescent="0.25">
      <c r="A1461" s="489" t="s">
        <v>720</v>
      </c>
      <c r="B1461" s="489" t="s">
        <v>1212</v>
      </c>
      <c r="C1461" s="489" t="s">
        <v>653</v>
      </c>
      <c r="D1461" t="str">
        <f t="shared" si="110"/>
        <v>MS, PIKE County</v>
      </c>
      <c r="E1461" s="489" t="s">
        <v>147</v>
      </c>
      <c r="F1461" s="489" t="s">
        <v>147</v>
      </c>
      <c r="G1461" s="483">
        <v>0.72399999999999998</v>
      </c>
      <c r="H1461">
        <v>0.69420000000000004</v>
      </c>
      <c r="I1461" s="490">
        <f t="shared" si="111"/>
        <v>4.2927110342840587E-2</v>
      </c>
      <c r="J1461" s="483">
        <f t="shared" si="112"/>
        <v>0.72399999999999998</v>
      </c>
      <c r="K1461" s="483" t="str">
        <f t="shared" si="113"/>
        <v/>
      </c>
      <c r="L1461" t="str">
        <f t="shared" si="114"/>
        <v/>
      </c>
    </row>
    <row r="1462" spans="1:12" x14ac:dyDescent="0.25">
      <c r="A1462" s="489" t="s">
        <v>2126</v>
      </c>
      <c r="B1462" s="489" t="s">
        <v>1212</v>
      </c>
      <c r="C1462" s="489" t="s">
        <v>653</v>
      </c>
      <c r="D1462" t="str">
        <f t="shared" si="110"/>
        <v>MS, PONTOTOC County</v>
      </c>
      <c r="E1462" s="489" t="s">
        <v>147</v>
      </c>
      <c r="F1462" s="489" t="s">
        <v>147</v>
      </c>
      <c r="G1462" s="483">
        <v>0.72399999999999998</v>
      </c>
      <c r="H1462">
        <v>0.69420000000000004</v>
      </c>
      <c r="I1462" s="490">
        <f t="shared" si="111"/>
        <v>4.2927110342840587E-2</v>
      </c>
      <c r="J1462" s="483">
        <f t="shared" si="112"/>
        <v>0.72399999999999998</v>
      </c>
      <c r="K1462" s="483" t="str">
        <f t="shared" si="113"/>
        <v/>
      </c>
      <c r="L1462" t="str">
        <f t="shared" si="114"/>
        <v/>
      </c>
    </row>
    <row r="1463" spans="1:12" x14ac:dyDescent="0.25">
      <c r="A1463" s="489" t="s">
        <v>2127</v>
      </c>
      <c r="B1463" s="489" t="s">
        <v>1212</v>
      </c>
      <c r="C1463" s="489" t="s">
        <v>653</v>
      </c>
      <c r="D1463" t="str">
        <f t="shared" si="110"/>
        <v>MS, PRENTISS County</v>
      </c>
      <c r="E1463" s="489" t="s">
        <v>147</v>
      </c>
      <c r="F1463" s="489" t="s">
        <v>147</v>
      </c>
      <c r="G1463" s="483">
        <v>0.72399999999999998</v>
      </c>
      <c r="H1463">
        <v>0.69420000000000004</v>
      </c>
      <c r="I1463" s="490">
        <f t="shared" si="111"/>
        <v>4.2927110342840587E-2</v>
      </c>
      <c r="J1463" s="483">
        <f t="shared" si="112"/>
        <v>0.72399999999999998</v>
      </c>
      <c r="K1463" s="483" t="str">
        <f t="shared" si="113"/>
        <v/>
      </c>
      <c r="L1463" t="str">
        <f t="shared" si="114"/>
        <v/>
      </c>
    </row>
    <row r="1464" spans="1:12" x14ac:dyDescent="0.25">
      <c r="A1464" s="489" t="s">
        <v>1824</v>
      </c>
      <c r="B1464" s="489" t="s">
        <v>1212</v>
      </c>
      <c r="C1464" s="489" t="s">
        <v>653</v>
      </c>
      <c r="D1464" t="str">
        <f t="shared" si="110"/>
        <v>MS, QUITMAN County</v>
      </c>
      <c r="E1464" s="489" t="s">
        <v>147</v>
      </c>
      <c r="F1464" s="489" t="s">
        <v>147</v>
      </c>
      <c r="G1464" s="483">
        <v>0.72399999999999998</v>
      </c>
      <c r="H1464">
        <v>0.69420000000000004</v>
      </c>
      <c r="I1464" s="490">
        <f t="shared" si="111"/>
        <v>4.2927110342840587E-2</v>
      </c>
      <c r="J1464" s="483">
        <f t="shared" si="112"/>
        <v>0.72399999999999998</v>
      </c>
      <c r="K1464" s="483" t="str">
        <f t="shared" si="113"/>
        <v/>
      </c>
      <c r="L1464" t="str">
        <f t="shared" si="114"/>
        <v/>
      </c>
    </row>
    <row r="1465" spans="1:12" x14ac:dyDescent="0.25">
      <c r="A1465" s="489" t="s">
        <v>1216</v>
      </c>
      <c r="B1465" s="489" t="s">
        <v>1212</v>
      </c>
      <c r="C1465" s="489" t="s">
        <v>653</v>
      </c>
      <c r="D1465" t="str">
        <f t="shared" si="110"/>
        <v>MS, RANKIN County</v>
      </c>
      <c r="E1465" s="489" t="s">
        <v>146</v>
      </c>
      <c r="F1465" s="489" t="s">
        <v>146</v>
      </c>
      <c r="G1465" s="483">
        <v>0.82989999999999997</v>
      </c>
      <c r="H1465">
        <v>0.8095</v>
      </c>
      <c r="I1465" s="490">
        <f t="shared" si="111"/>
        <v>2.5200741198270506E-2</v>
      </c>
      <c r="J1465" s="483">
        <f t="shared" si="112"/>
        <v>0.82989999999999997</v>
      </c>
      <c r="K1465" s="483" t="str">
        <f t="shared" si="113"/>
        <v/>
      </c>
      <c r="L1465" t="str">
        <f t="shared" si="114"/>
        <v/>
      </c>
    </row>
    <row r="1466" spans="1:12" x14ac:dyDescent="0.25">
      <c r="A1466" s="489" t="s">
        <v>772</v>
      </c>
      <c r="B1466" s="489" t="s">
        <v>1212</v>
      </c>
      <c r="C1466" s="489" t="s">
        <v>653</v>
      </c>
      <c r="D1466" t="str">
        <f t="shared" si="110"/>
        <v>MS, SCOTT County</v>
      </c>
      <c r="E1466" s="489" t="s">
        <v>146</v>
      </c>
      <c r="F1466" s="489" t="s">
        <v>147</v>
      </c>
      <c r="G1466" s="483">
        <v>0.82989999999999997</v>
      </c>
      <c r="H1466">
        <v>0.69420000000000004</v>
      </c>
      <c r="I1466" s="490">
        <f t="shared" si="111"/>
        <v>0.19547680783635829</v>
      </c>
      <c r="J1466" s="483">
        <f t="shared" si="112"/>
        <v>0.82989999999999997</v>
      </c>
      <c r="K1466" s="483" t="str">
        <f t="shared" si="113"/>
        <v/>
      </c>
      <c r="L1466" t="str">
        <f t="shared" si="114"/>
        <v/>
      </c>
    </row>
    <row r="1467" spans="1:12" x14ac:dyDescent="0.25">
      <c r="A1467" s="489" t="s">
        <v>2128</v>
      </c>
      <c r="B1467" s="489" t="s">
        <v>1212</v>
      </c>
      <c r="C1467" s="489" t="s">
        <v>653</v>
      </c>
      <c r="D1467" t="str">
        <f t="shared" si="110"/>
        <v>MS, SHARKEY County</v>
      </c>
      <c r="E1467" s="489" t="s">
        <v>147</v>
      </c>
      <c r="F1467" s="489" t="s">
        <v>147</v>
      </c>
      <c r="G1467" s="483">
        <v>0.72399999999999998</v>
      </c>
      <c r="H1467">
        <v>0.69420000000000004</v>
      </c>
      <c r="I1467" s="490">
        <f t="shared" si="111"/>
        <v>4.2927110342840587E-2</v>
      </c>
      <c r="J1467" s="483">
        <f t="shared" si="112"/>
        <v>0.72399999999999998</v>
      </c>
      <c r="K1467" s="483" t="str">
        <f t="shared" si="113"/>
        <v/>
      </c>
      <c r="L1467" t="str">
        <f t="shared" si="114"/>
        <v/>
      </c>
    </row>
    <row r="1468" spans="1:12" x14ac:dyDescent="0.25">
      <c r="A1468" s="489" t="s">
        <v>1107</v>
      </c>
      <c r="B1468" s="489" t="s">
        <v>1212</v>
      </c>
      <c r="C1468" s="489" t="s">
        <v>653</v>
      </c>
      <c r="D1468" t="str">
        <f t="shared" si="110"/>
        <v>MS, SIMPSON County</v>
      </c>
      <c r="E1468" s="489" t="s">
        <v>146</v>
      </c>
      <c r="F1468" s="489" t="s">
        <v>146</v>
      </c>
      <c r="G1468" s="483">
        <v>0.82989999999999997</v>
      </c>
      <c r="H1468">
        <v>0.8095</v>
      </c>
      <c r="I1468" s="490">
        <f t="shared" si="111"/>
        <v>2.5200741198270506E-2</v>
      </c>
      <c r="J1468" s="483">
        <f t="shared" si="112"/>
        <v>0.82989999999999997</v>
      </c>
      <c r="K1468" s="483" t="str">
        <f t="shared" si="113"/>
        <v/>
      </c>
      <c r="L1468" t="str">
        <f t="shared" si="114"/>
        <v/>
      </c>
    </row>
    <row r="1469" spans="1:12" x14ac:dyDescent="0.25">
      <c r="A1469" s="489" t="s">
        <v>1075</v>
      </c>
      <c r="B1469" s="489" t="s">
        <v>1212</v>
      </c>
      <c r="C1469" s="489" t="s">
        <v>653</v>
      </c>
      <c r="D1469" t="str">
        <f t="shared" si="110"/>
        <v>MS, SMITH County</v>
      </c>
      <c r="E1469" s="489" t="s">
        <v>147</v>
      </c>
      <c r="F1469" s="489" t="s">
        <v>147</v>
      </c>
      <c r="G1469" s="483">
        <v>0.72399999999999998</v>
      </c>
      <c r="H1469">
        <v>0.69420000000000004</v>
      </c>
      <c r="I1469" s="490">
        <f t="shared" si="111"/>
        <v>4.2927110342840587E-2</v>
      </c>
      <c r="J1469" s="483">
        <f t="shared" si="112"/>
        <v>0.72399999999999998</v>
      </c>
      <c r="K1469" s="483" t="str">
        <f t="shared" si="113"/>
        <v/>
      </c>
      <c r="L1469" t="str">
        <f t="shared" si="114"/>
        <v/>
      </c>
    </row>
    <row r="1470" spans="1:12" x14ac:dyDescent="0.25">
      <c r="A1470" s="489" t="s">
        <v>774</v>
      </c>
      <c r="B1470" s="489" t="s">
        <v>1212</v>
      </c>
      <c r="C1470" s="489" t="s">
        <v>653</v>
      </c>
      <c r="D1470" t="str">
        <f t="shared" si="110"/>
        <v>MS, STONE County</v>
      </c>
      <c r="E1470" s="489" t="s">
        <v>146</v>
      </c>
      <c r="F1470" s="489" t="s">
        <v>146</v>
      </c>
      <c r="G1470" s="483">
        <v>0.72419999999999995</v>
      </c>
      <c r="H1470" s="483">
        <v>0.70385500000000001</v>
      </c>
      <c r="I1470" s="490">
        <f t="shared" si="111"/>
        <v>2.8905101192717175E-2</v>
      </c>
      <c r="J1470" s="483">
        <f t="shared" si="112"/>
        <v>0.72419999999999995</v>
      </c>
      <c r="K1470" s="483" t="str">
        <f t="shared" si="113"/>
        <v/>
      </c>
      <c r="L1470" t="str">
        <f t="shared" si="114"/>
        <v/>
      </c>
    </row>
    <row r="1471" spans="1:12" x14ac:dyDescent="0.25">
      <c r="A1471" s="489" t="s">
        <v>2129</v>
      </c>
      <c r="B1471" s="489" t="s">
        <v>1212</v>
      </c>
      <c r="C1471" s="489" t="s">
        <v>653</v>
      </c>
      <c r="D1471" t="str">
        <f t="shared" si="110"/>
        <v>MS, SUNFLOWER County</v>
      </c>
      <c r="E1471" s="489" t="s">
        <v>147</v>
      </c>
      <c r="F1471" s="489" t="s">
        <v>147</v>
      </c>
      <c r="G1471" s="483">
        <v>0.72399999999999998</v>
      </c>
      <c r="H1471">
        <v>0.69420000000000004</v>
      </c>
      <c r="I1471" s="490">
        <f t="shared" si="111"/>
        <v>4.2927110342840587E-2</v>
      </c>
      <c r="J1471" s="483">
        <f t="shared" si="112"/>
        <v>0.72399999999999998</v>
      </c>
      <c r="K1471" s="483" t="str">
        <f t="shared" si="113"/>
        <v/>
      </c>
      <c r="L1471" t="str">
        <f t="shared" si="114"/>
        <v/>
      </c>
    </row>
    <row r="1472" spans="1:12" x14ac:dyDescent="0.25">
      <c r="A1472" s="489" t="s">
        <v>2130</v>
      </c>
      <c r="B1472" s="489" t="s">
        <v>1212</v>
      </c>
      <c r="C1472" s="489" t="s">
        <v>653</v>
      </c>
      <c r="D1472" t="str">
        <f t="shared" si="110"/>
        <v>MS, TALLAHATCHIE County</v>
      </c>
      <c r="E1472" s="489" t="s">
        <v>147</v>
      </c>
      <c r="F1472" s="489" t="s">
        <v>147</v>
      </c>
      <c r="G1472" s="483">
        <v>0.72399999999999998</v>
      </c>
      <c r="H1472">
        <v>0.69420000000000004</v>
      </c>
      <c r="I1472" s="490">
        <f t="shared" si="111"/>
        <v>4.2927110342840587E-2</v>
      </c>
      <c r="J1472" s="483">
        <f t="shared" si="112"/>
        <v>0.72399999999999998</v>
      </c>
      <c r="K1472" s="483" t="str">
        <f t="shared" si="113"/>
        <v/>
      </c>
      <c r="L1472" t="str">
        <f t="shared" si="114"/>
        <v/>
      </c>
    </row>
    <row r="1473" spans="1:12" x14ac:dyDescent="0.25">
      <c r="A1473" s="489" t="s">
        <v>1217</v>
      </c>
      <c r="B1473" s="489" t="s">
        <v>1212</v>
      </c>
      <c r="C1473" s="489" t="s">
        <v>653</v>
      </c>
      <c r="D1473" t="str">
        <f t="shared" si="110"/>
        <v>MS, TATE County</v>
      </c>
      <c r="E1473" s="489" t="s">
        <v>146</v>
      </c>
      <c r="F1473" s="489" t="s">
        <v>146</v>
      </c>
      <c r="G1473" s="483">
        <v>0.83650000000000002</v>
      </c>
      <c r="H1473">
        <v>0.82</v>
      </c>
      <c r="I1473" s="490">
        <f t="shared" si="111"/>
        <v>2.0121951219512282E-2</v>
      </c>
      <c r="J1473" s="483">
        <f t="shared" si="112"/>
        <v>0.83650000000000002</v>
      </c>
      <c r="K1473" s="483" t="str">
        <f t="shared" si="113"/>
        <v/>
      </c>
      <c r="L1473" t="str">
        <f t="shared" si="114"/>
        <v/>
      </c>
    </row>
    <row r="1474" spans="1:12" x14ac:dyDescent="0.25">
      <c r="A1474" s="489" t="s">
        <v>2131</v>
      </c>
      <c r="B1474" s="489" t="s">
        <v>1212</v>
      </c>
      <c r="C1474" s="489" t="s">
        <v>653</v>
      </c>
      <c r="D1474" t="str">
        <f t="shared" ref="D1474:D1537" si="115">B1474&amp;", "&amp;A1474&amp;" "&amp;C1474</f>
        <v>MS, TIPPAH County</v>
      </c>
      <c r="E1474" s="489" t="s">
        <v>147</v>
      </c>
      <c r="F1474" s="489" t="s">
        <v>147</v>
      </c>
      <c r="G1474" s="483">
        <v>0.72399999999999998</v>
      </c>
      <c r="H1474">
        <v>0.69420000000000004</v>
      </c>
      <c r="I1474" s="490">
        <f t="shared" si="111"/>
        <v>4.2927110342840587E-2</v>
      </c>
      <c r="J1474" s="483">
        <f t="shared" si="112"/>
        <v>0.72399999999999998</v>
      </c>
      <c r="K1474" s="483" t="str">
        <f t="shared" si="113"/>
        <v/>
      </c>
      <c r="L1474" t="str">
        <f t="shared" si="114"/>
        <v/>
      </c>
    </row>
    <row r="1475" spans="1:12" x14ac:dyDescent="0.25">
      <c r="A1475" s="489" t="s">
        <v>2132</v>
      </c>
      <c r="B1475" s="489" t="s">
        <v>1212</v>
      </c>
      <c r="C1475" s="489" t="s">
        <v>653</v>
      </c>
      <c r="D1475" t="str">
        <f t="shared" si="115"/>
        <v>MS, TISHOMINGO County</v>
      </c>
      <c r="E1475" s="489" t="s">
        <v>147</v>
      </c>
      <c r="F1475" s="489" t="s">
        <v>147</v>
      </c>
      <c r="G1475" s="483">
        <v>0.72399999999999998</v>
      </c>
      <c r="H1475">
        <v>0.69420000000000004</v>
      </c>
      <c r="I1475" s="490">
        <f t="shared" ref="I1475:I1538" si="116">(G1475-H1475)/H1475</f>
        <v>4.2927110342840587E-2</v>
      </c>
      <c r="J1475" s="483">
        <f t="shared" ref="J1475:J1538" si="117">IF(I1475&lt;=-5%,H1475*0.95,G1475)</f>
        <v>0.72399999999999998</v>
      </c>
      <c r="K1475" s="483" t="str">
        <f t="shared" ref="K1475:K1538" si="118">IF(I1475&lt;=-5%,"Yes","")</f>
        <v/>
      </c>
      <c r="L1475" t="str">
        <f t="shared" ref="L1475:L1538" si="119">IF(K1475="","",1)</f>
        <v/>
      </c>
    </row>
    <row r="1476" spans="1:12" x14ac:dyDescent="0.25">
      <c r="A1476" s="489" t="s">
        <v>1218</v>
      </c>
      <c r="B1476" s="489" t="s">
        <v>1212</v>
      </c>
      <c r="C1476" s="489" t="s">
        <v>653</v>
      </c>
      <c r="D1476" t="str">
        <f t="shared" si="115"/>
        <v>MS, TUNICA County</v>
      </c>
      <c r="E1476" s="489" t="s">
        <v>146</v>
      </c>
      <c r="F1476" s="489" t="s">
        <v>146</v>
      </c>
      <c r="G1476" s="483">
        <v>0.83650000000000002</v>
      </c>
      <c r="H1476">
        <v>0.82</v>
      </c>
      <c r="I1476" s="490">
        <f t="shared" si="116"/>
        <v>2.0121951219512282E-2</v>
      </c>
      <c r="J1476" s="483">
        <f t="shared" si="117"/>
        <v>0.83650000000000002</v>
      </c>
      <c r="K1476" s="483" t="str">
        <f t="shared" si="118"/>
        <v/>
      </c>
      <c r="L1476" t="str">
        <f t="shared" si="119"/>
        <v/>
      </c>
    </row>
    <row r="1477" spans="1:12" x14ac:dyDescent="0.25">
      <c r="A1477" s="489" t="s">
        <v>775</v>
      </c>
      <c r="B1477" s="489" t="s">
        <v>1212</v>
      </c>
      <c r="C1477" s="489" t="s">
        <v>653</v>
      </c>
      <c r="D1477" t="str">
        <f t="shared" si="115"/>
        <v>MS, UNION County</v>
      </c>
      <c r="E1477" s="489" t="s">
        <v>147</v>
      </c>
      <c r="F1477" s="489" t="s">
        <v>147</v>
      </c>
      <c r="G1477" s="483">
        <v>0.72399999999999998</v>
      </c>
      <c r="H1477">
        <v>0.69420000000000004</v>
      </c>
      <c r="I1477" s="490">
        <f t="shared" si="116"/>
        <v>4.2927110342840587E-2</v>
      </c>
      <c r="J1477" s="483">
        <f t="shared" si="117"/>
        <v>0.72399999999999998</v>
      </c>
      <c r="K1477" s="483" t="str">
        <f t="shared" si="118"/>
        <v/>
      </c>
      <c r="L1477" t="str">
        <f t="shared" si="119"/>
        <v/>
      </c>
    </row>
    <row r="1478" spans="1:12" x14ac:dyDescent="0.25">
      <c r="A1478" s="489" t="s">
        <v>2133</v>
      </c>
      <c r="B1478" s="489" t="s">
        <v>1212</v>
      </c>
      <c r="C1478" s="489" t="s">
        <v>653</v>
      </c>
      <c r="D1478" t="str">
        <f t="shared" si="115"/>
        <v>MS, WALTHALL County</v>
      </c>
      <c r="E1478" s="489" t="s">
        <v>147</v>
      </c>
      <c r="F1478" s="489" t="s">
        <v>147</v>
      </c>
      <c r="G1478" s="483">
        <v>0.72399999999999998</v>
      </c>
      <c r="H1478">
        <v>0.69420000000000004</v>
      </c>
      <c r="I1478" s="490">
        <f t="shared" si="116"/>
        <v>4.2927110342840587E-2</v>
      </c>
      <c r="J1478" s="483">
        <f t="shared" si="117"/>
        <v>0.72399999999999998</v>
      </c>
      <c r="K1478" s="483" t="str">
        <f t="shared" si="118"/>
        <v/>
      </c>
      <c r="L1478" t="str">
        <f t="shared" si="119"/>
        <v/>
      </c>
    </row>
    <row r="1479" spans="1:12" x14ac:dyDescent="0.25">
      <c r="A1479" s="489" t="s">
        <v>950</v>
      </c>
      <c r="B1479" s="489" t="s">
        <v>1212</v>
      </c>
      <c r="C1479" s="489" t="s">
        <v>653</v>
      </c>
      <c r="D1479" t="str">
        <f t="shared" si="115"/>
        <v>MS, WARREN County</v>
      </c>
      <c r="E1479" s="489" t="s">
        <v>147</v>
      </c>
      <c r="F1479" s="489" t="s">
        <v>147</v>
      </c>
      <c r="G1479" s="483">
        <v>0.72399999999999998</v>
      </c>
      <c r="H1479">
        <v>0.69420000000000004</v>
      </c>
      <c r="I1479" s="490">
        <f t="shared" si="116"/>
        <v>4.2927110342840587E-2</v>
      </c>
      <c r="J1479" s="483">
        <f t="shared" si="117"/>
        <v>0.72399999999999998</v>
      </c>
      <c r="K1479" s="483" t="str">
        <f t="shared" si="118"/>
        <v/>
      </c>
      <c r="L1479" t="str">
        <f t="shared" si="119"/>
        <v/>
      </c>
    </row>
    <row r="1480" spans="1:12" x14ac:dyDescent="0.25">
      <c r="A1480" s="489" t="s">
        <v>728</v>
      </c>
      <c r="B1480" s="489" t="s">
        <v>1212</v>
      </c>
      <c r="C1480" s="489" t="s">
        <v>653</v>
      </c>
      <c r="D1480" t="str">
        <f t="shared" si="115"/>
        <v>MS, WASHINGTON County</v>
      </c>
      <c r="E1480" s="489" t="s">
        <v>147</v>
      </c>
      <c r="F1480" s="489" t="s">
        <v>147</v>
      </c>
      <c r="G1480" s="483">
        <v>0.72399999999999998</v>
      </c>
      <c r="H1480">
        <v>0.69420000000000004</v>
      </c>
      <c r="I1480" s="490">
        <f t="shared" si="116"/>
        <v>4.2927110342840587E-2</v>
      </c>
      <c r="J1480" s="483">
        <f t="shared" si="117"/>
        <v>0.72399999999999998</v>
      </c>
      <c r="K1480" s="483" t="str">
        <f t="shared" si="118"/>
        <v/>
      </c>
      <c r="L1480" t="str">
        <f t="shared" si="119"/>
        <v/>
      </c>
    </row>
    <row r="1481" spans="1:12" x14ac:dyDescent="0.25">
      <c r="A1481" s="489" t="s">
        <v>951</v>
      </c>
      <c r="B1481" s="489" t="s">
        <v>1212</v>
      </c>
      <c r="C1481" s="489" t="s">
        <v>653</v>
      </c>
      <c r="D1481" t="str">
        <f t="shared" si="115"/>
        <v>MS, WAYNE County</v>
      </c>
      <c r="E1481" s="489" t="s">
        <v>147</v>
      </c>
      <c r="F1481" s="489" t="s">
        <v>147</v>
      </c>
      <c r="G1481" s="483">
        <v>0.72399999999999998</v>
      </c>
      <c r="H1481">
        <v>0.69420000000000004</v>
      </c>
      <c r="I1481" s="490">
        <f t="shared" si="116"/>
        <v>4.2927110342840587E-2</v>
      </c>
      <c r="J1481" s="483">
        <f t="shared" si="117"/>
        <v>0.72399999999999998</v>
      </c>
      <c r="K1481" s="483" t="str">
        <f t="shared" si="118"/>
        <v/>
      </c>
      <c r="L1481" t="str">
        <f t="shared" si="119"/>
        <v/>
      </c>
    </row>
    <row r="1482" spans="1:12" x14ac:dyDescent="0.25">
      <c r="A1482" s="489" t="s">
        <v>952</v>
      </c>
      <c r="B1482" s="489" t="s">
        <v>1212</v>
      </c>
      <c r="C1482" s="489" t="s">
        <v>653</v>
      </c>
      <c r="D1482" t="str">
        <f t="shared" si="115"/>
        <v>MS, WEBSTER County</v>
      </c>
      <c r="E1482" s="489" t="s">
        <v>147</v>
      </c>
      <c r="F1482" s="489" t="s">
        <v>147</v>
      </c>
      <c r="G1482" s="483">
        <v>0.72399999999999998</v>
      </c>
      <c r="H1482">
        <v>0.69420000000000004</v>
      </c>
      <c r="I1482" s="490">
        <f t="shared" si="116"/>
        <v>4.2927110342840587E-2</v>
      </c>
      <c r="J1482" s="483">
        <f t="shared" si="117"/>
        <v>0.72399999999999998</v>
      </c>
      <c r="K1482" s="483" t="str">
        <f t="shared" si="118"/>
        <v/>
      </c>
      <c r="L1482" t="str">
        <f t="shared" si="119"/>
        <v/>
      </c>
    </row>
    <row r="1483" spans="1:12" x14ac:dyDescent="0.25">
      <c r="A1483" s="489" t="s">
        <v>1842</v>
      </c>
      <c r="B1483" s="489" t="s">
        <v>1212</v>
      </c>
      <c r="C1483" s="489" t="s">
        <v>653</v>
      </c>
      <c r="D1483" t="str">
        <f t="shared" si="115"/>
        <v>MS, WILKINSON County</v>
      </c>
      <c r="E1483" s="489" t="s">
        <v>147</v>
      </c>
      <c r="F1483" s="489" t="s">
        <v>147</v>
      </c>
      <c r="G1483" s="483">
        <v>0.72399999999999998</v>
      </c>
      <c r="H1483">
        <v>0.69420000000000004</v>
      </c>
      <c r="I1483" s="490">
        <f t="shared" si="116"/>
        <v>4.2927110342840587E-2</v>
      </c>
      <c r="J1483" s="483">
        <f t="shared" si="117"/>
        <v>0.72399999999999998</v>
      </c>
      <c r="K1483" s="483" t="str">
        <f t="shared" si="118"/>
        <v/>
      </c>
      <c r="L1483" t="str">
        <f t="shared" si="119"/>
        <v/>
      </c>
    </row>
    <row r="1484" spans="1:12" x14ac:dyDescent="0.25">
      <c r="A1484" s="489" t="s">
        <v>1675</v>
      </c>
      <c r="B1484" s="489" t="s">
        <v>1212</v>
      </c>
      <c r="C1484" s="489" t="s">
        <v>653</v>
      </c>
      <c r="D1484" t="str">
        <f t="shared" si="115"/>
        <v>MS, WINSTON County</v>
      </c>
      <c r="E1484" s="489" t="s">
        <v>147</v>
      </c>
      <c r="F1484" s="489" t="s">
        <v>147</v>
      </c>
      <c r="G1484" s="483">
        <v>0.72399999999999998</v>
      </c>
      <c r="H1484">
        <v>0.69420000000000004</v>
      </c>
      <c r="I1484" s="490">
        <f t="shared" si="116"/>
        <v>4.2927110342840587E-2</v>
      </c>
      <c r="J1484" s="483">
        <f t="shared" si="117"/>
        <v>0.72399999999999998</v>
      </c>
      <c r="K1484" s="483" t="str">
        <f t="shared" si="118"/>
        <v/>
      </c>
      <c r="L1484" t="str">
        <f t="shared" si="119"/>
        <v/>
      </c>
    </row>
    <row r="1485" spans="1:12" x14ac:dyDescent="0.25">
      <c r="A1485" s="489" t="s">
        <v>2134</v>
      </c>
      <c r="B1485" s="489" t="s">
        <v>1212</v>
      </c>
      <c r="C1485" s="489" t="s">
        <v>653</v>
      </c>
      <c r="D1485" t="str">
        <f t="shared" si="115"/>
        <v>MS, YALOBUSHA County</v>
      </c>
      <c r="E1485" s="489" t="s">
        <v>147</v>
      </c>
      <c r="F1485" s="489" t="s">
        <v>147</v>
      </c>
      <c r="G1485" s="483">
        <v>0.72399999999999998</v>
      </c>
      <c r="H1485">
        <v>0.69420000000000004</v>
      </c>
      <c r="I1485" s="490">
        <f t="shared" si="116"/>
        <v>4.2927110342840587E-2</v>
      </c>
      <c r="J1485" s="483">
        <f t="shared" si="117"/>
        <v>0.72399999999999998</v>
      </c>
      <c r="K1485" s="483" t="str">
        <f t="shared" si="118"/>
        <v/>
      </c>
      <c r="L1485" t="str">
        <f t="shared" si="119"/>
        <v/>
      </c>
    </row>
    <row r="1486" spans="1:12" x14ac:dyDescent="0.25">
      <c r="A1486" s="489" t="s">
        <v>1219</v>
      </c>
      <c r="B1486" s="489" t="s">
        <v>1212</v>
      </c>
      <c r="C1486" s="489" t="s">
        <v>653</v>
      </c>
      <c r="D1486" t="str">
        <f t="shared" si="115"/>
        <v>MS, YAZOO County</v>
      </c>
      <c r="E1486" s="489" t="s">
        <v>146</v>
      </c>
      <c r="F1486" s="489" t="s">
        <v>146</v>
      </c>
      <c r="G1486" s="483">
        <v>0.82989999999999997</v>
      </c>
      <c r="H1486">
        <v>0.8095</v>
      </c>
      <c r="I1486" s="490">
        <f t="shared" si="116"/>
        <v>2.5200741198270506E-2</v>
      </c>
      <c r="J1486" s="483">
        <f t="shared" si="117"/>
        <v>0.82989999999999997</v>
      </c>
      <c r="K1486" s="483" t="str">
        <f t="shared" si="118"/>
        <v/>
      </c>
      <c r="L1486" t="str">
        <f t="shared" si="119"/>
        <v/>
      </c>
    </row>
    <row r="1487" spans="1:12" x14ac:dyDescent="0.25">
      <c r="A1487" s="489" t="s">
        <v>1897</v>
      </c>
      <c r="B1487" s="489" t="s">
        <v>1220</v>
      </c>
      <c r="C1487" s="489" t="s">
        <v>653</v>
      </c>
      <c r="D1487" t="str">
        <f t="shared" si="115"/>
        <v>MO, ADAIR County</v>
      </c>
      <c r="E1487" s="489" t="s">
        <v>147</v>
      </c>
      <c r="F1487" s="489" t="s">
        <v>147</v>
      </c>
      <c r="G1487" s="483">
        <v>0.78869999999999996</v>
      </c>
      <c r="H1487">
        <v>0.7611</v>
      </c>
      <c r="I1487" s="490">
        <f t="shared" si="116"/>
        <v>3.6263303113914014E-2</v>
      </c>
      <c r="J1487" s="483">
        <f t="shared" si="117"/>
        <v>0.78869999999999996</v>
      </c>
      <c r="K1487" s="483" t="str">
        <f t="shared" si="118"/>
        <v/>
      </c>
      <c r="L1487" t="str">
        <f t="shared" si="119"/>
        <v/>
      </c>
    </row>
    <row r="1488" spans="1:12" x14ac:dyDescent="0.25">
      <c r="A1488" s="489" t="s">
        <v>1221</v>
      </c>
      <c r="B1488" s="489" t="s">
        <v>1220</v>
      </c>
      <c r="C1488" s="489" t="s">
        <v>653</v>
      </c>
      <c r="D1488" t="str">
        <f t="shared" si="115"/>
        <v>MO, ANDREW County</v>
      </c>
      <c r="E1488" s="489" t="s">
        <v>146</v>
      </c>
      <c r="F1488" s="489" t="s">
        <v>146</v>
      </c>
      <c r="G1488" s="483">
        <v>0.86809999999999998</v>
      </c>
      <c r="H1488">
        <v>0.86209999999999998</v>
      </c>
      <c r="I1488" s="490">
        <f t="shared" si="116"/>
        <v>6.9597494490198416E-3</v>
      </c>
      <c r="J1488" s="483">
        <f t="shared" si="117"/>
        <v>0.86809999999999998</v>
      </c>
      <c r="K1488" s="483" t="str">
        <f t="shared" si="118"/>
        <v/>
      </c>
      <c r="L1488" t="str">
        <f t="shared" si="119"/>
        <v/>
      </c>
    </row>
    <row r="1489" spans="1:12" x14ac:dyDescent="0.25">
      <c r="A1489" s="489" t="s">
        <v>1926</v>
      </c>
      <c r="B1489" s="489" t="s">
        <v>1220</v>
      </c>
      <c r="C1489" s="489" t="s">
        <v>653</v>
      </c>
      <c r="D1489" t="str">
        <f t="shared" si="115"/>
        <v>MO, ATCHISON County</v>
      </c>
      <c r="E1489" s="489" t="s">
        <v>147</v>
      </c>
      <c r="F1489" s="489" t="s">
        <v>147</v>
      </c>
      <c r="G1489" s="483">
        <v>0.78869999999999996</v>
      </c>
      <c r="H1489">
        <v>0.7611</v>
      </c>
      <c r="I1489" s="490">
        <f t="shared" si="116"/>
        <v>3.6263303113914014E-2</v>
      </c>
      <c r="J1489" s="483">
        <f t="shared" si="117"/>
        <v>0.78869999999999996</v>
      </c>
      <c r="K1489" s="483" t="str">
        <f t="shared" si="118"/>
        <v/>
      </c>
      <c r="L1489" t="str">
        <f t="shared" si="119"/>
        <v/>
      </c>
    </row>
    <row r="1490" spans="1:12" x14ac:dyDescent="0.25">
      <c r="A1490" s="489" t="s">
        <v>2135</v>
      </c>
      <c r="B1490" s="489" t="s">
        <v>1220</v>
      </c>
      <c r="C1490" s="489" t="s">
        <v>653</v>
      </c>
      <c r="D1490" t="str">
        <f t="shared" si="115"/>
        <v>MO, AUDRAIN County</v>
      </c>
      <c r="E1490" s="489" t="s">
        <v>147</v>
      </c>
      <c r="F1490" s="489" t="s">
        <v>147</v>
      </c>
      <c r="G1490" s="483">
        <v>0.78869999999999996</v>
      </c>
      <c r="H1490">
        <v>0.7611</v>
      </c>
      <c r="I1490" s="490">
        <f t="shared" si="116"/>
        <v>3.6263303113914014E-2</v>
      </c>
      <c r="J1490" s="483">
        <f t="shared" si="117"/>
        <v>0.78869999999999996</v>
      </c>
      <c r="K1490" s="483" t="str">
        <f t="shared" si="118"/>
        <v/>
      </c>
      <c r="L1490" t="str">
        <f t="shared" si="119"/>
        <v/>
      </c>
    </row>
    <row r="1491" spans="1:12" x14ac:dyDescent="0.25">
      <c r="A1491" s="489" t="s">
        <v>1171</v>
      </c>
      <c r="B1491" s="489" t="s">
        <v>1220</v>
      </c>
      <c r="C1491" s="489" t="s">
        <v>653</v>
      </c>
      <c r="D1491" t="str">
        <f t="shared" si="115"/>
        <v>MO, BARRY County</v>
      </c>
      <c r="E1491" s="489" t="s">
        <v>147</v>
      </c>
      <c r="F1491" s="489" t="s">
        <v>147</v>
      </c>
      <c r="G1491" s="483">
        <v>0.78869999999999996</v>
      </c>
      <c r="H1491">
        <v>0.7611</v>
      </c>
      <c r="I1491" s="490">
        <f t="shared" si="116"/>
        <v>3.6263303113914014E-2</v>
      </c>
      <c r="J1491" s="483">
        <f t="shared" si="117"/>
        <v>0.78869999999999996</v>
      </c>
      <c r="K1491" s="483" t="str">
        <f t="shared" si="118"/>
        <v/>
      </c>
      <c r="L1491" t="str">
        <f t="shared" si="119"/>
        <v/>
      </c>
    </row>
    <row r="1492" spans="1:12" x14ac:dyDescent="0.25">
      <c r="A1492" s="489" t="s">
        <v>1928</v>
      </c>
      <c r="B1492" s="489" t="s">
        <v>1220</v>
      </c>
      <c r="C1492" s="489" t="s">
        <v>653</v>
      </c>
      <c r="D1492" t="str">
        <f t="shared" si="115"/>
        <v>MO, BARTON County</v>
      </c>
      <c r="E1492" s="489" t="s">
        <v>147</v>
      </c>
      <c r="F1492" s="489" t="s">
        <v>147</v>
      </c>
      <c r="G1492" s="483">
        <v>0.78869999999999996</v>
      </c>
      <c r="H1492">
        <v>0.7611</v>
      </c>
      <c r="I1492" s="490">
        <f t="shared" si="116"/>
        <v>3.6263303113914014E-2</v>
      </c>
      <c r="J1492" s="483">
        <f t="shared" si="117"/>
        <v>0.78869999999999996</v>
      </c>
      <c r="K1492" s="483" t="str">
        <f t="shared" si="118"/>
        <v/>
      </c>
      <c r="L1492" t="str">
        <f t="shared" si="119"/>
        <v/>
      </c>
    </row>
    <row r="1493" spans="1:12" x14ac:dyDescent="0.25">
      <c r="A1493" s="489" t="s">
        <v>1222</v>
      </c>
      <c r="B1493" s="489" t="s">
        <v>1220</v>
      </c>
      <c r="C1493" s="489" t="s">
        <v>653</v>
      </c>
      <c r="D1493" t="str">
        <f t="shared" si="115"/>
        <v>MO, BATES County</v>
      </c>
      <c r="E1493" s="489" t="s">
        <v>146</v>
      </c>
      <c r="F1493" s="489" t="s">
        <v>146</v>
      </c>
      <c r="G1493" s="483">
        <v>0.92510000000000003</v>
      </c>
      <c r="H1493">
        <v>0.91390000000000005</v>
      </c>
      <c r="I1493" s="490">
        <f t="shared" si="116"/>
        <v>1.2255170149906978E-2</v>
      </c>
      <c r="J1493" s="483">
        <f t="shared" si="117"/>
        <v>0.92510000000000003</v>
      </c>
      <c r="K1493" s="483" t="str">
        <f t="shared" si="118"/>
        <v/>
      </c>
      <c r="L1493" t="str">
        <f t="shared" si="119"/>
        <v/>
      </c>
    </row>
    <row r="1494" spans="1:12" x14ac:dyDescent="0.25">
      <c r="A1494" s="489" t="s">
        <v>744</v>
      </c>
      <c r="B1494" s="489" t="s">
        <v>1220</v>
      </c>
      <c r="C1494" s="489" t="s">
        <v>653</v>
      </c>
      <c r="D1494" t="str">
        <f t="shared" si="115"/>
        <v>MO, BENTON County</v>
      </c>
      <c r="E1494" s="489" t="s">
        <v>147</v>
      </c>
      <c r="F1494" s="489" t="s">
        <v>147</v>
      </c>
      <c r="G1494" s="483">
        <v>0.78869999999999996</v>
      </c>
      <c r="H1494">
        <v>0.7611</v>
      </c>
      <c r="I1494" s="490">
        <f t="shared" si="116"/>
        <v>3.6263303113914014E-2</v>
      </c>
      <c r="J1494" s="483">
        <f t="shared" si="117"/>
        <v>0.78869999999999996</v>
      </c>
      <c r="K1494" s="483" t="str">
        <f t="shared" si="118"/>
        <v/>
      </c>
      <c r="L1494" t="str">
        <f t="shared" si="119"/>
        <v/>
      </c>
    </row>
    <row r="1495" spans="1:12" x14ac:dyDescent="0.25">
      <c r="A1495" s="489" t="s">
        <v>1223</v>
      </c>
      <c r="B1495" s="489" t="s">
        <v>1220</v>
      </c>
      <c r="C1495" s="489" t="s">
        <v>653</v>
      </c>
      <c r="D1495" t="str">
        <f t="shared" si="115"/>
        <v>MO, BOLLINGER County</v>
      </c>
      <c r="E1495" s="489" t="s">
        <v>146</v>
      </c>
      <c r="F1495" s="489" t="s">
        <v>146</v>
      </c>
      <c r="G1495" s="483">
        <v>0.7036</v>
      </c>
      <c r="H1495" s="483">
        <v>0.76494000000000006</v>
      </c>
      <c r="I1495" s="490">
        <f t="shared" si="116"/>
        <v>-8.0189295892488369E-2</v>
      </c>
      <c r="J1495" s="483">
        <f t="shared" si="117"/>
        <v>0.72669300000000003</v>
      </c>
      <c r="K1495" s="483" t="str">
        <f t="shared" si="118"/>
        <v>Yes</v>
      </c>
      <c r="L1495">
        <f t="shared" si="119"/>
        <v>1</v>
      </c>
    </row>
    <row r="1496" spans="1:12" x14ac:dyDescent="0.25">
      <c r="A1496" s="489" t="s">
        <v>745</v>
      </c>
      <c r="B1496" s="489" t="s">
        <v>1220</v>
      </c>
      <c r="C1496" s="489" t="s">
        <v>653</v>
      </c>
      <c r="D1496" t="str">
        <f t="shared" si="115"/>
        <v>MO, BOONE County</v>
      </c>
      <c r="E1496" s="489" t="s">
        <v>146</v>
      </c>
      <c r="F1496" s="489" t="s">
        <v>146</v>
      </c>
      <c r="G1496" s="483">
        <v>0.8448</v>
      </c>
      <c r="H1496">
        <v>0.8377</v>
      </c>
      <c r="I1496" s="490">
        <f t="shared" si="116"/>
        <v>8.4755879193028471E-3</v>
      </c>
      <c r="J1496" s="483">
        <f t="shared" si="117"/>
        <v>0.8448</v>
      </c>
      <c r="K1496" s="483" t="str">
        <f t="shared" si="118"/>
        <v/>
      </c>
      <c r="L1496" t="str">
        <f t="shared" si="119"/>
        <v/>
      </c>
    </row>
    <row r="1497" spans="1:12" x14ac:dyDescent="0.25">
      <c r="A1497" s="489" t="s">
        <v>1041</v>
      </c>
      <c r="B1497" s="489" t="s">
        <v>1220</v>
      </c>
      <c r="C1497" s="489" t="s">
        <v>653</v>
      </c>
      <c r="D1497" t="str">
        <f t="shared" si="115"/>
        <v>MO, BUCHANAN County</v>
      </c>
      <c r="E1497" s="489" t="s">
        <v>146</v>
      </c>
      <c r="F1497" s="489" t="s">
        <v>146</v>
      </c>
      <c r="G1497" s="483">
        <v>0.86809999999999998</v>
      </c>
      <c r="H1497">
        <v>0.86209999999999998</v>
      </c>
      <c r="I1497" s="490">
        <f t="shared" si="116"/>
        <v>6.9597494490198416E-3</v>
      </c>
      <c r="J1497" s="483">
        <f t="shared" si="117"/>
        <v>0.86809999999999998</v>
      </c>
      <c r="K1497" s="483" t="str">
        <f t="shared" si="118"/>
        <v/>
      </c>
      <c r="L1497" t="str">
        <f t="shared" si="119"/>
        <v/>
      </c>
    </row>
    <row r="1498" spans="1:12" x14ac:dyDescent="0.25">
      <c r="A1498" s="489" t="s">
        <v>682</v>
      </c>
      <c r="B1498" s="489" t="s">
        <v>1220</v>
      </c>
      <c r="C1498" s="489" t="s">
        <v>653</v>
      </c>
      <c r="D1498" t="str">
        <f t="shared" si="115"/>
        <v>MO, BUTLER County</v>
      </c>
      <c r="E1498" s="489" t="s">
        <v>147</v>
      </c>
      <c r="F1498" s="489" t="s">
        <v>147</v>
      </c>
      <c r="G1498" s="483">
        <v>0.78869999999999996</v>
      </c>
      <c r="H1498">
        <v>0.7611</v>
      </c>
      <c r="I1498" s="490">
        <f t="shared" si="116"/>
        <v>3.6263303113914014E-2</v>
      </c>
      <c r="J1498" s="483">
        <f t="shared" si="117"/>
        <v>0.78869999999999996</v>
      </c>
      <c r="K1498" s="483" t="str">
        <f t="shared" si="118"/>
        <v/>
      </c>
      <c r="L1498" t="str">
        <f t="shared" si="119"/>
        <v/>
      </c>
    </row>
    <row r="1499" spans="1:12" x14ac:dyDescent="0.25">
      <c r="A1499" s="489" t="s">
        <v>1089</v>
      </c>
      <c r="B1499" s="489" t="s">
        <v>1220</v>
      </c>
      <c r="C1499" s="489" t="s">
        <v>653</v>
      </c>
      <c r="D1499" t="str">
        <f t="shared" si="115"/>
        <v>MO, CALDWELL County</v>
      </c>
      <c r="E1499" s="489" t="s">
        <v>146</v>
      </c>
      <c r="F1499" s="489" t="s">
        <v>146</v>
      </c>
      <c r="G1499" s="483">
        <v>0.92510000000000003</v>
      </c>
      <c r="H1499">
        <v>0.91390000000000005</v>
      </c>
      <c r="I1499" s="490">
        <f t="shared" si="116"/>
        <v>1.2255170149906978E-2</v>
      </c>
      <c r="J1499" s="483">
        <f t="shared" si="117"/>
        <v>0.92510000000000003</v>
      </c>
      <c r="K1499" s="483" t="str">
        <f t="shared" si="118"/>
        <v/>
      </c>
      <c r="L1499" t="str">
        <f t="shared" si="119"/>
        <v/>
      </c>
    </row>
    <row r="1500" spans="1:12" x14ac:dyDescent="0.25">
      <c r="A1500" s="489" t="s">
        <v>1224</v>
      </c>
      <c r="B1500" s="489" t="s">
        <v>1220</v>
      </c>
      <c r="C1500" s="489" t="s">
        <v>653</v>
      </c>
      <c r="D1500" t="str">
        <f t="shared" si="115"/>
        <v>MO, CALLAWAY County</v>
      </c>
      <c r="E1500" s="489" t="s">
        <v>146</v>
      </c>
      <c r="F1500" s="489" t="s">
        <v>146</v>
      </c>
      <c r="G1500" s="483">
        <v>0.7792</v>
      </c>
      <c r="H1500" s="483">
        <v>0.75563000000000002</v>
      </c>
      <c r="I1500" s="490">
        <f t="shared" si="116"/>
        <v>3.1192514855153949E-2</v>
      </c>
      <c r="J1500" s="483">
        <f t="shared" si="117"/>
        <v>0.7792</v>
      </c>
      <c r="K1500" s="483" t="str">
        <f t="shared" si="118"/>
        <v/>
      </c>
      <c r="L1500" t="str">
        <f t="shared" si="119"/>
        <v/>
      </c>
    </row>
    <row r="1501" spans="1:12" x14ac:dyDescent="0.25">
      <c r="A1501" s="489" t="s">
        <v>902</v>
      </c>
      <c r="B1501" s="489" t="s">
        <v>1220</v>
      </c>
      <c r="C1501" s="489" t="s">
        <v>653</v>
      </c>
      <c r="D1501" t="str">
        <f t="shared" si="115"/>
        <v>MO, CAMDEN County</v>
      </c>
      <c r="E1501" s="489" t="s">
        <v>147</v>
      </c>
      <c r="F1501" s="489" t="s">
        <v>147</v>
      </c>
      <c r="G1501" s="483">
        <v>0.78869999999999996</v>
      </c>
      <c r="H1501" s="483">
        <v>0.7611</v>
      </c>
      <c r="I1501" s="490">
        <f t="shared" si="116"/>
        <v>3.6263303113914014E-2</v>
      </c>
      <c r="J1501" s="483">
        <f t="shared" si="117"/>
        <v>0.78869999999999996</v>
      </c>
      <c r="K1501" s="483" t="str">
        <f t="shared" si="118"/>
        <v/>
      </c>
      <c r="L1501" t="str">
        <f t="shared" si="119"/>
        <v/>
      </c>
    </row>
    <row r="1502" spans="1:12" x14ac:dyDescent="0.25">
      <c r="A1502" s="489" t="s">
        <v>1225</v>
      </c>
      <c r="B1502" s="489" t="s">
        <v>1220</v>
      </c>
      <c r="C1502" s="489" t="s">
        <v>653</v>
      </c>
      <c r="D1502" t="str">
        <f t="shared" si="115"/>
        <v>MO, CAPE GIRARDEAU County</v>
      </c>
      <c r="E1502" s="489" t="s">
        <v>146</v>
      </c>
      <c r="F1502" s="489" t="s">
        <v>146</v>
      </c>
      <c r="G1502" s="483">
        <v>0.7036</v>
      </c>
      <c r="H1502" s="483">
        <v>0.76494000000000006</v>
      </c>
      <c r="I1502" s="490">
        <f t="shared" si="116"/>
        <v>-8.0189295892488369E-2</v>
      </c>
      <c r="J1502" s="483">
        <f t="shared" si="117"/>
        <v>0.72669300000000003</v>
      </c>
      <c r="K1502" s="483" t="str">
        <f t="shared" si="118"/>
        <v>Yes</v>
      </c>
      <c r="L1502">
        <f t="shared" si="119"/>
        <v>1</v>
      </c>
    </row>
    <row r="1503" spans="1:12" x14ac:dyDescent="0.25">
      <c r="A1503" s="489" t="s">
        <v>747</v>
      </c>
      <c r="B1503" s="489" t="s">
        <v>1220</v>
      </c>
      <c r="C1503" s="489" t="s">
        <v>653</v>
      </c>
      <c r="D1503" t="str">
        <f t="shared" si="115"/>
        <v>MO, CARROLL County</v>
      </c>
      <c r="E1503" s="489" t="s">
        <v>147</v>
      </c>
      <c r="F1503" s="489" t="s">
        <v>147</v>
      </c>
      <c r="G1503" s="483">
        <v>0.78869999999999996</v>
      </c>
      <c r="H1503" s="483">
        <v>0.7611</v>
      </c>
      <c r="I1503" s="490">
        <f t="shared" si="116"/>
        <v>3.6263303113914014E-2</v>
      </c>
      <c r="J1503" s="483">
        <f t="shared" si="117"/>
        <v>0.78869999999999996</v>
      </c>
      <c r="K1503" s="483" t="str">
        <f t="shared" si="118"/>
        <v/>
      </c>
      <c r="L1503" t="str">
        <f t="shared" si="119"/>
        <v/>
      </c>
    </row>
    <row r="1504" spans="1:12" x14ac:dyDescent="0.25">
      <c r="A1504" s="489" t="s">
        <v>1092</v>
      </c>
      <c r="B1504" s="489" t="s">
        <v>1220</v>
      </c>
      <c r="C1504" s="489" t="s">
        <v>653</v>
      </c>
      <c r="D1504" t="str">
        <f t="shared" si="115"/>
        <v>MO, CARTER County</v>
      </c>
      <c r="E1504" s="489" t="s">
        <v>147</v>
      </c>
      <c r="F1504" s="489" t="s">
        <v>147</v>
      </c>
      <c r="G1504" s="483">
        <v>0.78869999999999996</v>
      </c>
      <c r="H1504" s="483">
        <v>0.7611</v>
      </c>
      <c r="I1504" s="490">
        <f t="shared" si="116"/>
        <v>3.6263303113914014E-2</v>
      </c>
      <c r="J1504" s="483">
        <f t="shared" si="117"/>
        <v>0.78869999999999996</v>
      </c>
      <c r="K1504" s="483" t="str">
        <f t="shared" si="118"/>
        <v/>
      </c>
      <c r="L1504" t="str">
        <f t="shared" si="119"/>
        <v/>
      </c>
    </row>
    <row r="1505" spans="1:12" x14ac:dyDescent="0.25">
      <c r="A1505" s="489" t="s">
        <v>976</v>
      </c>
      <c r="B1505" s="489" t="s">
        <v>1220</v>
      </c>
      <c r="C1505" s="489" t="s">
        <v>653</v>
      </c>
      <c r="D1505" t="str">
        <f t="shared" si="115"/>
        <v>MO, CASS County</v>
      </c>
      <c r="E1505" s="489" t="s">
        <v>146</v>
      </c>
      <c r="F1505" s="489" t="s">
        <v>146</v>
      </c>
      <c r="G1505" s="483">
        <v>0.92510000000000003</v>
      </c>
      <c r="H1505" s="483">
        <v>0.91390000000000005</v>
      </c>
      <c r="I1505" s="490">
        <f t="shared" si="116"/>
        <v>1.2255170149906978E-2</v>
      </c>
      <c r="J1505" s="483">
        <f t="shared" si="117"/>
        <v>0.92510000000000003</v>
      </c>
      <c r="K1505" s="483" t="str">
        <f t="shared" si="118"/>
        <v/>
      </c>
      <c r="L1505" t="str">
        <f t="shared" si="119"/>
        <v/>
      </c>
    </row>
    <row r="1506" spans="1:12" x14ac:dyDescent="0.25">
      <c r="A1506" s="489" t="s">
        <v>1902</v>
      </c>
      <c r="B1506" s="489" t="s">
        <v>1220</v>
      </c>
      <c r="C1506" s="489" t="s">
        <v>653</v>
      </c>
      <c r="D1506" t="str">
        <f t="shared" si="115"/>
        <v>MO, CEDAR County</v>
      </c>
      <c r="E1506" s="489" t="s">
        <v>147</v>
      </c>
      <c r="F1506" s="489" t="s">
        <v>147</v>
      </c>
      <c r="G1506" s="483">
        <v>0.78869999999999996</v>
      </c>
      <c r="H1506" s="483">
        <v>0.7611</v>
      </c>
      <c r="I1506" s="490">
        <f t="shared" si="116"/>
        <v>3.6263303113914014E-2</v>
      </c>
      <c r="J1506" s="483">
        <f t="shared" si="117"/>
        <v>0.78869999999999996</v>
      </c>
      <c r="K1506" s="483" t="str">
        <f t="shared" si="118"/>
        <v/>
      </c>
      <c r="L1506" t="str">
        <f t="shared" si="119"/>
        <v/>
      </c>
    </row>
    <row r="1507" spans="1:12" x14ac:dyDescent="0.25">
      <c r="A1507" s="489" t="s">
        <v>2136</v>
      </c>
      <c r="B1507" s="489" t="s">
        <v>1220</v>
      </c>
      <c r="C1507" s="489" t="s">
        <v>653</v>
      </c>
      <c r="D1507" t="str">
        <f t="shared" si="115"/>
        <v>MO, CHARITON County</v>
      </c>
      <c r="E1507" s="489" t="s">
        <v>147</v>
      </c>
      <c r="F1507" s="489" t="s">
        <v>147</v>
      </c>
      <c r="G1507" s="483">
        <v>0.78869999999999996</v>
      </c>
      <c r="H1507" s="483">
        <v>0.7611</v>
      </c>
      <c r="I1507" s="490">
        <f t="shared" si="116"/>
        <v>3.6263303113914014E-2</v>
      </c>
      <c r="J1507" s="483">
        <f t="shared" si="117"/>
        <v>0.78869999999999996</v>
      </c>
      <c r="K1507" s="483" t="str">
        <f t="shared" si="118"/>
        <v/>
      </c>
      <c r="L1507" t="str">
        <f t="shared" si="119"/>
        <v/>
      </c>
    </row>
    <row r="1508" spans="1:12" x14ac:dyDescent="0.25">
      <c r="A1508" s="489" t="s">
        <v>978</v>
      </c>
      <c r="B1508" s="489" t="s">
        <v>1220</v>
      </c>
      <c r="C1508" s="489" t="s">
        <v>653</v>
      </c>
      <c r="D1508" t="str">
        <f t="shared" si="115"/>
        <v>MO, CHRISTIAN County</v>
      </c>
      <c r="E1508" s="489" t="s">
        <v>146</v>
      </c>
      <c r="F1508" s="489" t="s">
        <v>146</v>
      </c>
      <c r="G1508" s="483">
        <v>0.78580000000000005</v>
      </c>
      <c r="H1508" s="483">
        <v>0.75970000000000004</v>
      </c>
      <c r="I1508" s="490">
        <f t="shared" si="116"/>
        <v>3.4355666710543652E-2</v>
      </c>
      <c r="J1508" s="483">
        <f t="shared" si="117"/>
        <v>0.78580000000000005</v>
      </c>
      <c r="K1508" s="483" t="str">
        <f t="shared" si="118"/>
        <v/>
      </c>
      <c r="L1508" t="str">
        <f t="shared" si="119"/>
        <v/>
      </c>
    </row>
    <row r="1509" spans="1:12" x14ac:dyDescent="0.25">
      <c r="A1509" s="489" t="s">
        <v>748</v>
      </c>
      <c r="B1509" s="489" t="s">
        <v>1220</v>
      </c>
      <c r="C1509" s="489" t="s">
        <v>653</v>
      </c>
      <c r="D1509" t="str">
        <f t="shared" si="115"/>
        <v>MO, CLARK County</v>
      </c>
      <c r="E1509" s="489" t="s">
        <v>147</v>
      </c>
      <c r="F1509" s="489" t="s">
        <v>147</v>
      </c>
      <c r="G1509" s="483">
        <v>0.78869999999999996</v>
      </c>
      <c r="H1509" s="483">
        <v>0.7611</v>
      </c>
      <c r="I1509" s="490">
        <f t="shared" si="116"/>
        <v>3.6263303113914014E-2</v>
      </c>
      <c r="J1509" s="483">
        <f t="shared" si="117"/>
        <v>0.78869999999999996</v>
      </c>
      <c r="K1509" s="483" t="str">
        <f t="shared" si="118"/>
        <v/>
      </c>
      <c r="L1509" t="str">
        <f t="shared" si="119"/>
        <v/>
      </c>
    </row>
    <row r="1510" spans="1:12" x14ac:dyDescent="0.25">
      <c r="A1510" s="489" t="s">
        <v>688</v>
      </c>
      <c r="B1510" s="489" t="s">
        <v>1220</v>
      </c>
      <c r="C1510" s="489" t="s">
        <v>653</v>
      </c>
      <c r="D1510" t="str">
        <f t="shared" si="115"/>
        <v>MO, CLAY County</v>
      </c>
      <c r="E1510" s="489" t="s">
        <v>146</v>
      </c>
      <c r="F1510" s="489" t="s">
        <v>146</v>
      </c>
      <c r="G1510" s="483">
        <v>0.92510000000000003</v>
      </c>
      <c r="H1510" s="483">
        <v>0.91390000000000005</v>
      </c>
      <c r="I1510" s="490">
        <f t="shared" si="116"/>
        <v>1.2255170149906978E-2</v>
      </c>
      <c r="J1510" s="483">
        <f t="shared" si="117"/>
        <v>0.92510000000000003</v>
      </c>
      <c r="K1510" s="483" t="str">
        <f t="shared" si="118"/>
        <v/>
      </c>
      <c r="L1510" t="str">
        <f t="shared" si="119"/>
        <v/>
      </c>
    </row>
    <row r="1511" spans="1:12" x14ac:dyDescent="0.25">
      <c r="A1511" s="489" t="s">
        <v>979</v>
      </c>
      <c r="B1511" s="489" t="s">
        <v>1220</v>
      </c>
      <c r="C1511" s="489" t="s">
        <v>653</v>
      </c>
      <c r="D1511" t="str">
        <f t="shared" si="115"/>
        <v>MO, CLINTON County</v>
      </c>
      <c r="E1511" s="489" t="s">
        <v>146</v>
      </c>
      <c r="F1511" s="489" t="s">
        <v>146</v>
      </c>
      <c r="G1511" s="483">
        <v>0.92510000000000003</v>
      </c>
      <c r="H1511" s="483">
        <v>0.91390000000000005</v>
      </c>
      <c r="I1511" s="490">
        <f t="shared" si="116"/>
        <v>1.2255170149906978E-2</v>
      </c>
      <c r="J1511" s="483">
        <f t="shared" si="117"/>
        <v>0.92510000000000003</v>
      </c>
      <c r="K1511" s="483" t="str">
        <f t="shared" si="118"/>
        <v/>
      </c>
      <c r="L1511" t="str">
        <f t="shared" si="119"/>
        <v/>
      </c>
    </row>
    <row r="1512" spans="1:12" x14ac:dyDescent="0.25">
      <c r="A1512" s="489" t="s">
        <v>1226</v>
      </c>
      <c r="B1512" s="489" t="s">
        <v>1220</v>
      </c>
      <c r="C1512" s="489" t="s">
        <v>653</v>
      </c>
      <c r="D1512" t="str">
        <f t="shared" si="115"/>
        <v>MO, COLE County</v>
      </c>
      <c r="E1512" s="489" t="s">
        <v>146</v>
      </c>
      <c r="F1512" s="489" t="s">
        <v>146</v>
      </c>
      <c r="G1512" s="483">
        <v>0.7792</v>
      </c>
      <c r="H1512" s="483">
        <v>0.75563000000000002</v>
      </c>
      <c r="I1512" s="490">
        <f t="shared" si="116"/>
        <v>3.1192514855153949E-2</v>
      </c>
      <c r="J1512" s="483">
        <f t="shared" si="117"/>
        <v>0.7792</v>
      </c>
      <c r="K1512" s="483" t="str">
        <f t="shared" si="118"/>
        <v/>
      </c>
      <c r="L1512" t="str">
        <f t="shared" si="119"/>
        <v/>
      </c>
    </row>
    <row r="1513" spans="1:12" x14ac:dyDescent="0.25">
      <c r="A1513" s="489" t="s">
        <v>1227</v>
      </c>
      <c r="B1513" s="489" t="s">
        <v>1220</v>
      </c>
      <c r="C1513" s="489" t="s">
        <v>653</v>
      </c>
      <c r="D1513" t="str">
        <f t="shared" si="115"/>
        <v>MO, COOPER County</v>
      </c>
      <c r="E1513" s="489" t="s">
        <v>146</v>
      </c>
      <c r="F1513" s="489" t="s">
        <v>146</v>
      </c>
      <c r="G1513" s="483">
        <v>0.8448</v>
      </c>
      <c r="H1513">
        <v>0.8377</v>
      </c>
      <c r="I1513" s="490">
        <f t="shared" si="116"/>
        <v>8.4755879193028471E-3</v>
      </c>
      <c r="J1513" s="483">
        <f t="shared" si="117"/>
        <v>0.8448</v>
      </c>
      <c r="K1513" s="483" t="str">
        <f t="shared" si="118"/>
        <v/>
      </c>
      <c r="L1513" t="str">
        <f t="shared" si="119"/>
        <v/>
      </c>
    </row>
    <row r="1514" spans="1:12" x14ac:dyDescent="0.25">
      <c r="A1514" s="489" t="s">
        <v>752</v>
      </c>
      <c r="B1514" s="489" t="s">
        <v>1220</v>
      </c>
      <c r="C1514" s="489" t="s">
        <v>653</v>
      </c>
      <c r="D1514" t="str">
        <f t="shared" si="115"/>
        <v>MO, CRAWFORD County</v>
      </c>
      <c r="E1514" s="489" t="s">
        <v>147</v>
      </c>
      <c r="F1514" s="489" t="s">
        <v>147</v>
      </c>
      <c r="G1514" s="483">
        <v>0.78869999999999996</v>
      </c>
      <c r="H1514">
        <v>0.7611</v>
      </c>
      <c r="I1514" s="490">
        <f t="shared" si="116"/>
        <v>3.6263303113914014E-2</v>
      </c>
      <c r="J1514" s="483">
        <f t="shared" si="117"/>
        <v>0.78869999999999996</v>
      </c>
      <c r="K1514" s="483" t="str">
        <f t="shared" si="118"/>
        <v/>
      </c>
      <c r="L1514" t="str">
        <f t="shared" si="119"/>
        <v/>
      </c>
    </row>
    <row r="1515" spans="1:12" x14ac:dyDescent="0.25">
      <c r="A1515" s="489" t="s">
        <v>910</v>
      </c>
      <c r="B1515" s="489" t="s">
        <v>1220</v>
      </c>
      <c r="C1515" s="489" t="s">
        <v>653</v>
      </c>
      <c r="D1515" t="str">
        <f t="shared" si="115"/>
        <v>MO, DADE County</v>
      </c>
      <c r="E1515" s="489" t="s">
        <v>147</v>
      </c>
      <c r="F1515" s="489" t="s">
        <v>147</v>
      </c>
      <c r="G1515" s="483">
        <v>0.78869999999999996</v>
      </c>
      <c r="H1515">
        <v>0.7611</v>
      </c>
      <c r="I1515" s="490">
        <f t="shared" si="116"/>
        <v>3.6263303113914014E-2</v>
      </c>
      <c r="J1515" s="483">
        <f t="shared" si="117"/>
        <v>0.78869999999999996</v>
      </c>
      <c r="K1515" s="483" t="str">
        <f t="shared" si="118"/>
        <v/>
      </c>
      <c r="L1515" t="str">
        <f t="shared" si="119"/>
        <v/>
      </c>
    </row>
    <row r="1516" spans="1:12" x14ac:dyDescent="0.25">
      <c r="A1516" s="489" t="s">
        <v>690</v>
      </c>
      <c r="B1516" s="489" t="s">
        <v>1220</v>
      </c>
      <c r="C1516" s="489" t="s">
        <v>653</v>
      </c>
      <c r="D1516" t="str">
        <f t="shared" si="115"/>
        <v>MO, DALLAS County</v>
      </c>
      <c r="E1516" s="489" t="s">
        <v>146</v>
      </c>
      <c r="F1516" s="489" t="s">
        <v>146</v>
      </c>
      <c r="G1516" s="483">
        <v>0.78580000000000005</v>
      </c>
      <c r="H1516">
        <v>0.75970000000000004</v>
      </c>
      <c r="I1516" s="490">
        <f t="shared" si="116"/>
        <v>3.4355666710543652E-2</v>
      </c>
      <c r="J1516" s="483">
        <f t="shared" si="117"/>
        <v>0.78580000000000005</v>
      </c>
      <c r="K1516" s="483" t="str">
        <f t="shared" si="118"/>
        <v/>
      </c>
      <c r="L1516" t="str">
        <f t="shared" si="119"/>
        <v/>
      </c>
    </row>
    <row r="1517" spans="1:12" x14ac:dyDescent="0.25">
      <c r="A1517" s="489" t="s">
        <v>1014</v>
      </c>
      <c r="B1517" s="489" t="s">
        <v>1220</v>
      </c>
      <c r="C1517" s="489" t="s">
        <v>653</v>
      </c>
      <c r="D1517" t="str">
        <f t="shared" si="115"/>
        <v>MO, DAVIESS County</v>
      </c>
      <c r="E1517" s="489" t="s">
        <v>147</v>
      </c>
      <c r="F1517" s="489" t="s">
        <v>147</v>
      </c>
      <c r="G1517" s="483">
        <v>0.78869999999999996</v>
      </c>
      <c r="H1517">
        <v>0.7611</v>
      </c>
      <c r="I1517" s="490">
        <f t="shared" si="116"/>
        <v>3.6263303113914014E-2</v>
      </c>
      <c r="J1517" s="483">
        <f t="shared" si="117"/>
        <v>0.78869999999999996</v>
      </c>
      <c r="K1517" s="483" t="str">
        <f t="shared" si="118"/>
        <v/>
      </c>
      <c r="L1517" t="str">
        <f t="shared" si="119"/>
        <v/>
      </c>
    </row>
    <row r="1518" spans="1:12" x14ac:dyDescent="0.25">
      <c r="A1518" s="489" t="s">
        <v>691</v>
      </c>
      <c r="B1518" s="489" t="s">
        <v>1220</v>
      </c>
      <c r="C1518" s="489" t="s">
        <v>653</v>
      </c>
      <c r="D1518" t="str">
        <f t="shared" si="115"/>
        <v>MO, DE KALB County</v>
      </c>
      <c r="E1518" s="489" t="s">
        <v>146</v>
      </c>
      <c r="F1518" s="489" t="s">
        <v>146</v>
      </c>
      <c r="G1518" s="483">
        <v>0.86809999999999998</v>
      </c>
      <c r="H1518">
        <v>0.86209999999999998</v>
      </c>
      <c r="I1518" s="490">
        <f t="shared" si="116"/>
        <v>6.9597494490198416E-3</v>
      </c>
      <c r="J1518" s="483">
        <f t="shared" si="117"/>
        <v>0.86809999999999998</v>
      </c>
      <c r="K1518" s="483" t="str">
        <f t="shared" si="118"/>
        <v/>
      </c>
      <c r="L1518" t="str">
        <f t="shared" si="119"/>
        <v/>
      </c>
    </row>
    <row r="1519" spans="1:12" x14ac:dyDescent="0.25">
      <c r="A1519" s="489" t="s">
        <v>2137</v>
      </c>
      <c r="B1519" s="489" t="s">
        <v>1220</v>
      </c>
      <c r="C1519" s="489" t="s">
        <v>653</v>
      </c>
      <c r="D1519" t="str">
        <f t="shared" si="115"/>
        <v>MO, DENT County</v>
      </c>
      <c r="E1519" s="489" t="s">
        <v>147</v>
      </c>
      <c r="F1519" s="489" t="s">
        <v>147</v>
      </c>
      <c r="G1519" s="483">
        <v>0.78869999999999996</v>
      </c>
      <c r="H1519">
        <v>0.7611</v>
      </c>
      <c r="I1519" s="490">
        <f t="shared" si="116"/>
        <v>3.6263303113914014E-2</v>
      </c>
      <c r="J1519" s="483">
        <f t="shared" si="117"/>
        <v>0.78869999999999996</v>
      </c>
      <c r="K1519" s="483" t="str">
        <f t="shared" si="118"/>
        <v/>
      </c>
      <c r="L1519" t="str">
        <f t="shared" si="119"/>
        <v/>
      </c>
    </row>
    <row r="1520" spans="1:12" x14ac:dyDescent="0.25">
      <c r="A1520" s="489" t="s">
        <v>822</v>
      </c>
      <c r="B1520" s="489" t="s">
        <v>1220</v>
      </c>
      <c r="C1520" s="489" t="s">
        <v>653</v>
      </c>
      <c r="D1520" t="str">
        <f t="shared" si="115"/>
        <v>MO, DOUGLAS County</v>
      </c>
      <c r="E1520" s="489" t="s">
        <v>147</v>
      </c>
      <c r="F1520" s="489" t="s">
        <v>147</v>
      </c>
      <c r="G1520" s="483">
        <v>0.78869999999999996</v>
      </c>
      <c r="H1520">
        <v>0.7611</v>
      </c>
      <c r="I1520" s="490">
        <f t="shared" si="116"/>
        <v>3.6263303113914014E-2</v>
      </c>
      <c r="J1520" s="483">
        <f t="shared" si="117"/>
        <v>0.78869999999999996</v>
      </c>
      <c r="K1520" s="483" t="str">
        <f t="shared" si="118"/>
        <v/>
      </c>
      <c r="L1520" t="str">
        <f t="shared" si="119"/>
        <v/>
      </c>
    </row>
    <row r="1521" spans="1:12" x14ac:dyDescent="0.25">
      <c r="A1521" s="489" t="s">
        <v>2138</v>
      </c>
      <c r="B1521" s="489" t="s">
        <v>1220</v>
      </c>
      <c r="C1521" s="489" t="s">
        <v>653</v>
      </c>
      <c r="D1521" t="str">
        <f t="shared" si="115"/>
        <v>MO, DUNKLIN County</v>
      </c>
      <c r="E1521" s="489" t="s">
        <v>147</v>
      </c>
      <c r="F1521" s="489" t="s">
        <v>147</v>
      </c>
      <c r="G1521" s="483">
        <v>0.78869999999999996</v>
      </c>
      <c r="H1521">
        <v>0.7611</v>
      </c>
      <c r="I1521" s="490">
        <f t="shared" si="116"/>
        <v>3.6263303113914014E-2</v>
      </c>
      <c r="J1521" s="483">
        <f t="shared" si="117"/>
        <v>0.78869999999999996</v>
      </c>
      <c r="K1521" s="483" t="str">
        <f t="shared" si="118"/>
        <v/>
      </c>
      <c r="L1521" t="str">
        <f t="shared" si="119"/>
        <v/>
      </c>
    </row>
    <row r="1522" spans="1:12" x14ac:dyDescent="0.25">
      <c r="A1522" s="489" t="s">
        <v>696</v>
      </c>
      <c r="B1522" s="489" t="s">
        <v>1220</v>
      </c>
      <c r="C1522" s="489" t="s">
        <v>653</v>
      </c>
      <c r="D1522" t="str">
        <f t="shared" si="115"/>
        <v>MO, FRANKLIN County</v>
      </c>
      <c r="E1522" s="489" t="s">
        <v>146</v>
      </c>
      <c r="F1522" s="489" t="s">
        <v>146</v>
      </c>
      <c r="G1522" s="483">
        <v>0.95620000000000005</v>
      </c>
      <c r="H1522">
        <v>0.94520000000000004</v>
      </c>
      <c r="I1522" s="490">
        <f t="shared" si="116"/>
        <v>1.1637748624629718E-2</v>
      </c>
      <c r="J1522" s="483">
        <f t="shared" si="117"/>
        <v>0.95620000000000005</v>
      </c>
      <c r="K1522" s="483" t="str">
        <f t="shared" si="118"/>
        <v/>
      </c>
      <c r="L1522" t="str">
        <f t="shared" si="119"/>
        <v/>
      </c>
    </row>
    <row r="1523" spans="1:12" x14ac:dyDescent="0.25">
      <c r="A1523" s="489" t="s">
        <v>2139</v>
      </c>
      <c r="B1523" s="489" t="s">
        <v>1220</v>
      </c>
      <c r="C1523" s="489" t="s">
        <v>653</v>
      </c>
      <c r="D1523" t="str">
        <f t="shared" si="115"/>
        <v>MO, GASCONADE County</v>
      </c>
      <c r="E1523" s="489" t="s">
        <v>147</v>
      </c>
      <c r="F1523" s="489" t="s">
        <v>147</v>
      </c>
      <c r="G1523" s="483">
        <v>0.78869999999999996</v>
      </c>
      <c r="H1523">
        <v>0.7611</v>
      </c>
      <c r="I1523" s="490">
        <f t="shared" si="116"/>
        <v>3.6263303113914014E-2</v>
      </c>
      <c r="J1523" s="483">
        <f t="shared" si="117"/>
        <v>0.78869999999999996</v>
      </c>
      <c r="K1523" s="483" t="str">
        <f t="shared" si="118"/>
        <v/>
      </c>
      <c r="L1523" t="str">
        <f t="shared" si="119"/>
        <v/>
      </c>
    </row>
    <row r="1524" spans="1:12" x14ac:dyDescent="0.25">
      <c r="A1524" s="489" t="s">
        <v>2140</v>
      </c>
      <c r="B1524" s="489" t="s">
        <v>1220</v>
      </c>
      <c r="C1524" s="489" t="s">
        <v>653</v>
      </c>
      <c r="D1524" t="str">
        <f t="shared" si="115"/>
        <v>MO, GENTRY County</v>
      </c>
      <c r="E1524" s="489" t="s">
        <v>147</v>
      </c>
      <c r="F1524" s="489" t="s">
        <v>147</v>
      </c>
      <c r="G1524" s="483">
        <v>0.78869999999999996</v>
      </c>
      <c r="H1524">
        <v>0.7611</v>
      </c>
      <c r="I1524" s="490">
        <f t="shared" si="116"/>
        <v>3.6263303113914014E-2</v>
      </c>
      <c r="J1524" s="483">
        <f t="shared" si="117"/>
        <v>0.78869999999999996</v>
      </c>
      <c r="K1524" s="483" t="str">
        <f t="shared" si="118"/>
        <v/>
      </c>
      <c r="L1524" t="str">
        <f t="shared" si="119"/>
        <v/>
      </c>
    </row>
    <row r="1525" spans="1:12" x14ac:dyDescent="0.25">
      <c r="A1525" s="489" t="s">
        <v>698</v>
      </c>
      <c r="B1525" s="489" t="s">
        <v>1220</v>
      </c>
      <c r="C1525" s="489" t="s">
        <v>653</v>
      </c>
      <c r="D1525" t="str">
        <f t="shared" si="115"/>
        <v>MO, GREENE County</v>
      </c>
      <c r="E1525" s="489" t="s">
        <v>146</v>
      </c>
      <c r="F1525" s="489" t="s">
        <v>146</v>
      </c>
      <c r="G1525" s="483">
        <v>0.78580000000000005</v>
      </c>
      <c r="H1525">
        <v>0.75970000000000004</v>
      </c>
      <c r="I1525" s="490">
        <f t="shared" si="116"/>
        <v>3.4355666710543652E-2</v>
      </c>
      <c r="J1525" s="483">
        <f t="shared" si="117"/>
        <v>0.78580000000000005</v>
      </c>
      <c r="K1525" s="483" t="str">
        <f t="shared" si="118"/>
        <v/>
      </c>
      <c r="L1525" t="str">
        <f t="shared" si="119"/>
        <v/>
      </c>
    </row>
    <row r="1526" spans="1:12" x14ac:dyDescent="0.25">
      <c r="A1526" s="489" t="s">
        <v>984</v>
      </c>
      <c r="B1526" s="489" t="s">
        <v>1220</v>
      </c>
      <c r="C1526" s="489" t="s">
        <v>653</v>
      </c>
      <c r="D1526" t="str">
        <f t="shared" si="115"/>
        <v>MO, GRUNDY County</v>
      </c>
      <c r="E1526" s="489" t="s">
        <v>147</v>
      </c>
      <c r="F1526" s="489" t="s">
        <v>147</v>
      </c>
      <c r="G1526" s="483">
        <v>0.78869999999999996</v>
      </c>
      <c r="H1526">
        <v>0.7611</v>
      </c>
      <c r="I1526" s="490">
        <f t="shared" si="116"/>
        <v>3.6263303113914014E-2</v>
      </c>
      <c r="J1526" s="483">
        <f t="shared" si="117"/>
        <v>0.78869999999999996</v>
      </c>
      <c r="K1526" s="483" t="str">
        <f t="shared" si="118"/>
        <v/>
      </c>
      <c r="L1526" t="str">
        <f t="shared" si="119"/>
        <v/>
      </c>
    </row>
    <row r="1527" spans="1:12" x14ac:dyDescent="0.25">
      <c r="A1527" s="489" t="s">
        <v>1019</v>
      </c>
      <c r="B1527" s="489" t="s">
        <v>1220</v>
      </c>
      <c r="C1527" s="489" t="s">
        <v>653</v>
      </c>
      <c r="D1527" t="str">
        <f t="shared" si="115"/>
        <v>MO, HARRISON County</v>
      </c>
      <c r="E1527" s="489" t="s">
        <v>147</v>
      </c>
      <c r="F1527" s="489" t="s">
        <v>147</v>
      </c>
      <c r="G1527" s="483">
        <v>0.78869999999999996</v>
      </c>
      <c r="H1527">
        <v>0.7611</v>
      </c>
      <c r="I1527" s="490">
        <f t="shared" si="116"/>
        <v>3.6263303113914014E-2</v>
      </c>
      <c r="J1527" s="483">
        <f t="shared" si="117"/>
        <v>0.78869999999999996</v>
      </c>
      <c r="K1527" s="483" t="str">
        <f t="shared" si="118"/>
        <v/>
      </c>
      <c r="L1527" t="str">
        <f t="shared" si="119"/>
        <v/>
      </c>
    </row>
    <row r="1528" spans="1:12" x14ac:dyDescent="0.25">
      <c r="A1528" s="489" t="s">
        <v>700</v>
      </c>
      <c r="B1528" s="489" t="s">
        <v>1220</v>
      </c>
      <c r="C1528" s="489" t="s">
        <v>653</v>
      </c>
      <c r="D1528" t="str">
        <f t="shared" si="115"/>
        <v>MO, HENRY County</v>
      </c>
      <c r="E1528" s="489" t="s">
        <v>147</v>
      </c>
      <c r="F1528" s="489" t="s">
        <v>147</v>
      </c>
      <c r="G1528" s="483">
        <v>0.78869999999999996</v>
      </c>
      <c r="H1528">
        <v>0.7611</v>
      </c>
      <c r="I1528" s="490">
        <f t="shared" si="116"/>
        <v>3.6263303113914014E-2</v>
      </c>
      <c r="J1528" s="483">
        <f t="shared" si="117"/>
        <v>0.78869999999999996</v>
      </c>
      <c r="K1528" s="483" t="str">
        <f t="shared" si="118"/>
        <v/>
      </c>
      <c r="L1528" t="str">
        <f t="shared" si="119"/>
        <v/>
      </c>
    </row>
    <row r="1529" spans="1:12" x14ac:dyDescent="0.25">
      <c r="A1529" s="489" t="s">
        <v>2141</v>
      </c>
      <c r="B1529" s="489" t="s">
        <v>1220</v>
      </c>
      <c r="C1529" s="489" t="s">
        <v>653</v>
      </c>
      <c r="D1529" t="str">
        <f t="shared" si="115"/>
        <v>MO, HICKORY County</v>
      </c>
      <c r="E1529" s="489" t="s">
        <v>147</v>
      </c>
      <c r="F1529" s="489" t="s">
        <v>147</v>
      </c>
      <c r="G1529" s="483">
        <v>0.78869999999999996</v>
      </c>
      <c r="H1529">
        <v>0.7611</v>
      </c>
      <c r="I1529" s="490">
        <f t="shared" si="116"/>
        <v>3.6263303113914014E-2</v>
      </c>
      <c r="J1529" s="483">
        <f t="shared" si="117"/>
        <v>0.78869999999999996</v>
      </c>
      <c r="K1529" s="483" t="str">
        <f t="shared" si="118"/>
        <v/>
      </c>
      <c r="L1529" t="str">
        <f t="shared" si="119"/>
        <v/>
      </c>
    </row>
    <row r="1530" spans="1:12" x14ac:dyDescent="0.25">
      <c r="A1530" s="489" t="s">
        <v>2142</v>
      </c>
      <c r="B1530" s="489" t="s">
        <v>1220</v>
      </c>
      <c r="C1530" s="489" t="s">
        <v>653</v>
      </c>
      <c r="D1530" t="str">
        <f t="shared" si="115"/>
        <v>MO, HOLT County</v>
      </c>
      <c r="E1530" s="489" t="s">
        <v>147</v>
      </c>
      <c r="F1530" s="489" t="s">
        <v>147</v>
      </c>
      <c r="G1530" s="483">
        <v>0.78869999999999996</v>
      </c>
      <c r="H1530">
        <v>0.7611</v>
      </c>
      <c r="I1530" s="490">
        <f t="shared" si="116"/>
        <v>3.6263303113914014E-2</v>
      </c>
      <c r="J1530" s="483">
        <f t="shared" si="117"/>
        <v>0.78869999999999996</v>
      </c>
      <c r="K1530" s="483" t="str">
        <f t="shared" si="118"/>
        <v/>
      </c>
      <c r="L1530" t="str">
        <f t="shared" si="119"/>
        <v/>
      </c>
    </row>
    <row r="1531" spans="1:12" x14ac:dyDescent="0.25">
      <c r="A1531" s="489" t="s">
        <v>758</v>
      </c>
      <c r="B1531" s="489" t="s">
        <v>1220</v>
      </c>
      <c r="C1531" s="489" t="s">
        <v>653</v>
      </c>
      <c r="D1531" t="str">
        <f t="shared" si="115"/>
        <v>MO, HOWARD County</v>
      </c>
      <c r="E1531" s="489" t="s">
        <v>146</v>
      </c>
      <c r="F1531" s="489" t="s">
        <v>146</v>
      </c>
      <c r="G1531" s="483">
        <v>0.8448</v>
      </c>
      <c r="H1531">
        <v>0.8377</v>
      </c>
      <c r="I1531" s="490">
        <f t="shared" si="116"/>
        <v>8.4755879193028471E-3</v>
      </c>
      <c r="J1531" s="483">
        <f t="shared" si="117"/>
        <v>0.8448</v>
      </c>
      <c r="K1531" s="483" t="str">
        <f t="shared" si="118"/>
        <v/>
      </c>
      <c r="L1531" t="str">
        <f t="shared" si="119"/>
        <v/>
      </c>
    </row>
    <row r="1532" spans="1:12" x14ac:dyDescent="0.25">
      <c r="A1532" s="489" t="s">
        <v>2143</v>
      </c>
      <c r="B1532" s="489" t="s">
        <v>1220</v>
      </c>
      <c r="C1532" s="489" t="s">
        <v>653</v>
      </c>
      <c r="D1532" t="str">
        <f t="shared" si="115"/>
        <v>MO, HOWELL County</v>
      </c>
      <c r="E1532" s="489" t="s">
        <v>147</v>
      </c>
      <c r="F1532" s="489" t="s">
        <v>147</v>
      </c>
      <c r="G1532" s="483">
        <v>0.78869999999999996</v>
      </c>
      <c r="H1532">
        <v>0.7611</v>
      </c>
      <c r="I1532" s="490">
        <f t="shared" si="116"/>
        <v>3.6263303113914014E-2</v>
      </c>
      <c r="J1532" s="483">
        <f t="shared" si="117"/>
        <v>0.78869999999999996</v>
      </c>
      <c r="K1532" s="483" t="str">
        <f t="shared" si="118"/>
        <v/>
      </c>
      <c r="L1532" t="str">
        <f t="shared" si="119"/>
        <v/>
      </c>
    </row>
    <row r="1533" spans="1:12" x14ac:dyDescent="0.25">
      <c r="A1533" s="489" t="s">
        <v>2042</v>
      </c>
      <c r="B1533" s="489" t="s">
        <v>1220</v>
      </c>
      <c r="C1533" s="489" t="s">
        <v>653</v>
      </c>
      <c r="D1533" t="str">
        <f t="shared" si="115"/>
        <v>MO, IRON County</v>
      </c>
      <c r="E1533" s="489" t="s">
        <v>147</v>
      </c>
      <c r="F1533" s="489" t="s">
        <v>147</v>
      </c>
      <c r="G1533" s="483">
        <v>0.78869999999999996</v>
      </c>
      <c r="H1533">
        <v>0.7611</v>
      </c>
      <c r="I1533" s="490">
        <f t="shared" si="116"/>
        <v>3.6263303113914014E-2</v>
      </c>
      <c r="J1533" s="483">
        <f t="shared" si="117"/>
        <v>0.78869999999999996</v>
      </c>
      <c r="K1533" s="483" t="str">
        <f t="shared" si="118"/>
        <v/>
      </c>
      <c r="L1533" t="str">
        <f t="shared" si="119"/>
        <v/>
      </c>
    </row>
    <row r="1534" spans="1:12" x14ac:dyDescent="0.25">
      <c r="A1534" s="489" t="s">
        <v>702</v>
      </c>
      <c r="B1534" s="489" t="s">
        <v>1220</v>
      </c>
      <c r="C1534" s="489" t="s">
        <v>653</v>
      </c>
      <c r="D1534" t="str">
        <f t="shared" si="115"/>
        <v>MO, JACKSON County</v>
      </c>
      <c r="E1534" s="489" t="s">
        <v>146</v>
      </c>
      <c r="F1534" s="489" t="s">
        <v>146</v>
      </c>
      <c r="G1534" s="483">
        <v>0.92510000000000003</v>
      </c>
      <c r="H1534">
        <v>0.91390000000000005</v>
      </c>
      <c r="I1534" s="490">
        <f t="shared" si="116"/>
        <v>1.2255170149906978E-2</v>
      </c>
      <c r="J1534" s="483">
        <f t="shared" si="117"/>
        <v>0.92510000000000003</v>
      </c>
      <c r="K1534" s="483" t="str">
        <f t="shared" si="118"/>
        <v/>
      </c>
      <c r="L1534" t="str">
        <f t="shared" si="119"/>
        <v/>
      </c>
    </row>
    <row r="1535" spans="1:12" x14ac:dyDescent="0.25">
      <c r="A1535" s="489" t="s">
        <v>926</v>
      </c>
      <c r="B1535" s="489" t="s">
        <v>1220</v>
      </c>
      <c r="C1535" s="489" t="s">
        <v>653</v>
      </c>
      <c r="D1535" t="str">
        <f t="shared" si="115"/>
        <v>MO, JASPER County</v>
      </c>
      <c r="E1535" s="489" t="s">
        <v>146</v>
      </c>
      <c r="F1535" s="489" t="s">
        <v>146</v>
      </c>
      <c r="G1535" s="483">
        <v>0.75319999999999998</v>
      </c>
      <c r="H1535">
        <v>0.73980000000000001</v>
      </c>
      <c r="I1535" s="490">
        <f t="shared" si="116"/>
        <v>1.8113003514463325E-2</v>
      </c>
      <c r="J1535" s="483">
        <f t="shared" si="117"/>
        <v>0.75319999999999998</v>
      </c>
      <c r="K1535" s="483" t="str">
        <f t="shared" si="118"/>
        <v/>
      </c>
      <c r="L1535" t="str">
        <f t="shared" si="119"/>
        <v/>
      </c>
    </row>
    <row r="1536" spans="1:12" x14ac:dyDescent="0.25">
      <c r="A1536" s="489" t="s">
        <v>703</v>
      </c>
      <c r="B1536" s="489" t="s">
        <v>1220</v>
      </c>
      <c r="C1536" s="489" t="s">
        <v>653</v>
      </c>
      <c r="D1536" t="str">
        <f t="shared" si="115"/>
        <v>MO, JEFFERSON County</v>
      </c>
      <c r="E1536" s="489" t="s">
        <v>146</v>
      </c>
      <c r="F1536" s="489" t="s">
        <v>146</v>
      </c>
      <c r="G1536" s="483">
        <v>0.95620000000000005</v>
      </c>
      <c r="H1536">
        <v>0.94520000000000004</v>
      </c>
      <c r="I1536" s="490">
        <f t="shared" si="116"/>
        <v>1.1637748624629718E-2</v>
      </c>
      <c r="J1536" s="483">
        <f t="shared" si="117"/>
        <v>0.95620000000000005</v>
      </c>
      <c r="K1536" s="483" t="str">
        <f t="shared" si="118"/>
        <v/>
      </c>
      <c r="L1536" t="str">
        <f t="shared" si="119"/>
        <v/>
      </c>
    </row>
    <row r="1537" spans="1:12" x14ac:dyDescent="0.25">
      <c r="A1537" s="489" t="s">
        <v>759</v>
      </c>
      <c r="B1537" s="489" t="s">
        <v>1220</v>
      </c>
      <c r="C1537" s="489" t="s">
        <v>653</v>
      </c>
      <c r="D1537" t="str">
        <f t="shared" si="115"/>
        <v>MO, JOHNSON County</v>
      </c>
      <c r="E1537" s="489" t="s">
        <v>147</v>
      </c>
      <c r="F1537" s="489" t="s">
        <v>147</v>
      </c>
      <c r="G1537" s="483">
        <v>0.78869999999999996</v>
      </c>
      <c r="H1537">
        <v>0.7611</v>
      </c>
      <c r="I1537" s="490">
        <f t="shared" si="116"/>
        <v>3.6263303113914014E-2</v>
      </c>
      <c r="J1537" s="483">
        <f t="shared" si="117"/>
        <v>0.78869999999999996</v>
      </c>
      <c r="K1537" s="483" t="str">
        <f t="shared" si="118"/>
        <v/>
      </c>
      <c r="L1537" t="str">
        <f t="shared" si="119"/>
        <v/>
      </c>
    </row>
    <row r="1538" spans="1:12" x14ac:dyDescent="0.25">
      <c r="A1538" s="489" t="s">
        <v>991</v>
      </c>
      <c r="B1538" s="489" t="s">
        <v>1220</v>
      </c>
      <c r="C1538" s="489" t="s">
        <v>653</v>
      </c>
      <c r="D1538" t="str">
        <f t="shared" ref="D1538:D1601" si="120">B1538&amp;", "&amp;A1538&amp;" "&amp;C1538</f>
        <v>MO, KNOX County</v>
      </c>
      <c r="E1538" s="489" t="s">
        <v>147</v>
      </c>
      <c r="F1538" s="489" t="s">
        <v>147</v>
      </c>
      <c r="G1538" s="483">
        <v>0.78869999999999996</v>
      </c>
      <c r="H1538">
        <v>0.7611</v>
      </c>
      <c r="I1538" s="490">
        <f t="shared" si="116"/>
        <v>3.6263303113914014E-2</v>
      </c>
      <c r="J1538" s="483">
        <f t="shared" si="117"/>
        <v>0.78869999999999996</v>
      </c>
      <c r="K1538" s="483" t="str">
        <f t="shared" si="118"/>
        <v/>
      </c>
      <c r="L1538" t="str">
        <f t="shared" si="119"/>
        <v/>
      </c>
    </row>
    <row r="1539" spans="1:12" x14ac:dyDescent="0.25">
      <c r="A1539" s="489" t="s">
        <v>2144</v>
      </c>
      <c r="B1539" s="489" t="s">
        <v>1220</v>
      </c>
      <c r="C1539" s="489" t="s">
        <v>653</v>
      </c>
      <c r="D1539" t="str">
        <f t="shared" si="120"/>
        <v>MO, LACLEDE County</v>
      </c>
      <c r="E1539" s="489" t="s">
        <v>147</v>
      </c>
      <c r="F1539" s="489" t="s">
        <v>147</v>
      </c>
      <c r="G1539" s="483">
        <v>0.78869999999999996</v>
      </c>
      <c r="H1539">
        <v>0.7611</v>
      </c>
      <c r="I1539" s="490">
        <f t="shared" ref="I1539:I1602" si="121">(G1539-H1539)/H1539</f>
        <v>3.6263303113914014E-2</v>
      </c>
      <c r="J1539" s="483">
        <f t="shared" ref="J1539:J1602" si="122">IF(I1539&lt;=-5%,H1539*0.95,G1539)</f>
        <v>0.78869999999999996</v>
      </c>
      <c r="K1539" s="483" t="str">
        <f t="shared" ref="K1539:K1602" si="123">IF(I1539&lt;=-5%,"Yes","")</f>
        <v/>
      </c>
      <c r="L1539" t="str">
        <f t="shared" ref="L1539:L1602" si="124">IF(K1539="","",1)</f>
        <v/>
      </c>
    </row>
    <row r="1540" spans="1:12" x14ac:dyDescent="0.25">
      <c r="A1540" s="489" t="s">
        <v>760</v>
      </c>
      <c r="B1540" s="489" t="s">
        <v>1220</v>
      </c>
      <c r="C1540" s="489" t="s">
        <v>653</v>
      </c>
      <c r="D1540" t="str">
        <f t="shared" si="120"/>
        <v>MO, LAFAYETTE County</v>
      </c>
      <c r="E1540" s="489" t="s">
        <v>146</v>
      </c>
      <c r="F1540" s="489" t="s">
        <v>146</v>
      </c>
      <c r="G1540" s="483">
        <v>0.92510000000000003</v>
      </c>
      <c r="H1540">
        <v>0.91390000000000005</v>
      </c>
      <c r="I1540" s="490">
        <f t="shared" si="121"/>
        <v>1.2255170149906978E-2</v>
      </c>
      <c r="J1540" s="483">
        <f t="shared" si="122"/>
        <v>0.92510000000000003</v>
      </c>
      <c r="K1540" s="483" t="str">
        <f t="shared" si="123"/>
        <v/>
      </c>
      <c r="L1540" t="str">
        <f t="shared" si="124"/>
        <v/>
      </c>
    </row>
    <row r="1541" spans="1:12" x14ac:dyDescent="0.25">
      <c r="A1541" s="489" t="s">
        <v>706</v>
      </c>
      <c r="B1541" s="489" t="s">
        <v>1220</v>
      </c>
      <c r="C1541" s="489" t="s">
        <v>653</v>
      </c>
      <c r="D1541" t="str">
        <f t="shared" si="120"/>
        <v>MO, LAWRENCE County</v>
      </c>
      <c r="E1541" s="489" t="s">
        <v>147</v>
      </c>
      <c r="F1541" s="489" t="s">
        <v>147</v>
      </c>
      <c r="G1541" s="483">
        <v>0.78869999999999996</v>
      </c>
      <c r="H1541">
        <v>0.7611</v>
      </c>
      <c r="I1541" s="490">
        <f t="shared" si="121"/>
        <v>3.6263303113914014E-2</v>
      </c>
      <c r="J1541" s="483">
        <f t="shared" si="122"/>
        <v>0.78869999999999996</v>
      </c>
      <c r="K1541" s="483" t="str">
        <f t="shared" si="123"/>
        <v/>
      </c>
      <c r="L1541" t="str">
        <f t="shared" si="124"/>
        <v/>
      </c>
    </row>
    <row r="1542" spans="1:12" x14ac:dyDescent="0.25">
      <c r="A1542" s="489" t="s">
        <v>1859</v>
      </c>
      <c r="B1542" s="489" t="s">
        <v>1220</v>
      </c>
      <c r="C1542" s="489" t="s">
        <v>653</v>
      </c>
      <c r="D1542" t="str">
        <f t="shared" si="120"/>
        <v>MO, LEWIS County</v>
      </c>
      <c r="E1542" s="489" t="s">
        <v>147</v>
      </c>
      <c r="F1542" s="489" t="s">
        <v>147</v>
      </c>
      <c r="G1542" s="483">
        <v>0.78869999999999996</v>
      </c>
      <c r="H1542">
        <v>0.7611</v>
      </c>
      <c r="I1542" s="490">
        <f t="shared" si="121"/>
        <v>3.6263303113914014E-2</v>
      </c>
      <c r="J1542" s="483">
        <f t="shared" si="122"/>
        <v>0.78869999999999996</v>
      </c>
      <c r="K1542" s="483" t="str">
        <f t="shared" si="123"/>
        <v/>
      </c>
      <c r="L1542" t="str">
        <f t="shared" si="124"/>
        <v/>
      </c>
    </row>
    <row r="1543" spans="1:12" x14ac:dyDescent="0.25">
      <c r="A1543" s="489" t="s">
        <v>761</v>
      </c>
      <c r="B1543" s="489" t="s">
        <v>1220</v>
      </c>
      <c r="C1543" s="489" t="s">
        <v>653</v>
      </c>
      <c r="D1543" t="str">
        <f t="shared" si="120"/>
        <v>MO, LINCOLN County</v>
      </c>
      <c r="E1543" s="489" t="s">
        <v>146</v>
      </c>
      <c r="F1543" s="489" t="s">
        <v>146</v>
      </c>
      <c r="G1543" s="483">
        <v>0.95620000000000005</v>
      </c>
      <c r="H1543">
        <v>0.94520000000000004</v>
      </c>
      <c r="I1543" s="490">
        <f t="shared" si="121"/>
        <v>1.1637748624629718E-2</v>
      </c>
      <c r="J1543" s="483">
        <f t="shared" si="122"/>
        <v>0.95620000000000005</v>
      </c>
      <c r="K1543" s="483" t="str">
        <f t="shared" si="123"/>
        <v/>
      </c>
      <c r="L1543" t="str">
        <f t="shared" si="124"/>
        <v/>
      </c>
    </row>
    <row r="1544" spans="1:12" x14ac:dyDescent="0.25">
      <c r="A1544" s="489" t="s">
        <v>1046</v>
      </c>
      <c r="B1544" s="489" t="s">
        <v>1220</v>
      </c>
      <c r="C1544" s="489" t="s">
        <v>653</v>
      </c>
      <c r="D1544" t="str">
        <f t="shared" si="120"/>
        <v>MO, LINN County</v>
      </c>
      <c r="E1544" s="489" t="s">
        <v>147</v>
      </c>
      <c r="F1544" s="489" t="s">
        <v>147</v>
      </c>
      <c r="G1544" s="483">
        <v>0.78869999999999996</v>
      </c>
      <c r="H1544">
        <v>0.7611</v>
      </c>
      <c r="I1544" s="490">
        <f t="shared" si="121"/>
        <v>3.6263303113914014E-2</v>
      </c>
      <c r="J1544" s="483">
        <f t="shared" si="122"/>
        <v>0.78869999999999996</v>
      </c>
      <c r="K1544" s="483" t="str">
        <f t="shared" si="123"/>
        <v/>
      </c>
      <c r="L1544" t="str">
        <f t="shared" si="124"/>
        <v/>
      </c>
    </row>
    <row r="1545" spans="1:12" x14ac:dyDescent="0.25">
      <c r="A1545" s="489" t="s">
        <v>992</v>
      </c>
      <c r="B1545" s="489" t="s">
        <v>1220</v>
      </c>
      <c r="C1545" s="489" t="s">
        <v>653</v>
      </c>
      <c r="D1545" t="str">
        <f t="shared" si="120"/>
        <v>MO, LIVINGSTON County</v>
      </c>
      <c r="E1545" s="489" t="s">
        <v>147</v>
      </c>
      <c r="F1545" s="489" t="s">
        <v>147</v>
      </c>
      <c r="G1545" s="483">
        <v>0.78869999999999996</v>
      </c>
      <c r="H1545">
        <v>0.7611</v>
      </c>
      <c r="I1545" s="490">
        <f t="shared" si="121"/>
        <v>3.6263303113914014E-2</v>
      </c>
      <c r="J1545" s="483">
        <f t="shared" si="122"/>
        <v>0.78869999999999996</v>
      </c>
      <c r="K1545" s="483" t="str">
        <f t="shared" si="123"/>
        <v/>
      </c>
      <c r="L1545" t="str">
        <f t="shared" si="124"/>
        <v/>
      </c>
    </row>
    <row r="1546" spans="1:12" x14ac:dyDescent="0.25">
      <c r="A1546" s="489" t="s">
        <v>2145</v>
      </c>
      <c r="B1546" s="489" t="s">
        <v>1220</v>
      </c>
      <c r="C1546" s="489" t="s">
        <v>653</v>
      </c>
      <c r="D1546" t="str">
        <f t="shared" si="120"/>
        <v>MO, MC DONALD County</v>
      </c>
      <c r="E1546" s="489" t="s">
        <v>147</v>
      </c>
      <c r="F1546" s="489" t="s">
        <v>147</v>
      </c>
      <c r="G1546" s="483">
        <v>0.78869999999999996</v>
      </c>
      <c r="H1546">
        <v>0.7611</v>
      </c>
      <c r="I1546" s="490">
        <f t="shared" si="121"/>
        <v>3.6263303113914014E-2</v>
      </c>
      <c r="J1546" s="483">
        <f t="shared" si="122"/>
        <v>0.78869999999999996</v>
      </c>
      <c r="K1546" s="483" t="str">
        <f t="shared" si="123"/>
        <v/>
      </c>
      <c r="L1546" t="str">
        <f t="shared" si="124"/>
        <v/>
      </c>
    </row>
    <row r="1547" spans="1:12" x14ac:dyDescent="0.25">
      <c r="A1547" s="489" t="s">
        <v>710</v>
      </c>
      <c r="B1547" s="489" t="s">
        <v>1220</v>
      </c>
      <c r="C1547" s="489" t="s">
        <v>653</v>
      </c>
      <c r="D1547" t="str">
        <f t="shared" si="120"/>
        <v>MO, MACON County</v>
      </c>
      <c r="E1547" s="489" t="s">
        <v>147</v>
      </c>
      <c r="F1547" s="489" t="s">
        <v>147</v>
      </c>
      <c r="G1547" s="483">
        <v>0.78869999999999996</v>
      </c>
      <c r="H1547">
        <v>0.7611</v>
      </c>
      <c r="I1547" s="490">
        <f t="shared" si="121"/>
        <v>3.6263303113914014E-2</v>
      </c>
      <c r="J1547" s="483">
        <f t="shared" si="122"/>
        <v>0.78869999999999996</v>
      </c>
      <c r="K1547" s="483" t="str">
        <f t="shared" si="123"/>
        <v/>
      </c>
      <c r="L1547" t="str">
        <f t="shared" si="124"/>
        <v/>
      </c>
    </row>
    <row r="1548" spans="1:12" x14ac:dyDescent="0.25">
      <c r="A1548" s="489" t="s">
        <v>711</v>
      </c>
      <c r="B1548" s="489" t="s">
        <v>1220</v>
      </c>
      <c r="C1548" s="489" t="s">
        <v>653</v>
      </c>
      <c r="D1548" t="str">
        <f t="shared" si="120"/>
        <v>MO, MADISON County</v>
      </c>
      <c r="E1548" s="489" t="s">
        <v>147</v>
      </c>
      <c r="F1548" s="489" t="s">
        <v>147</v>
      </c>
      <c r="G1548" s="483">
        <v>0.78869999999999996</v>
      </c>
      <c r="H1548">
        <v>0.7611</v>
      </c>
      <c r="I1548" s="490">
        <f t="shared" si="121"/>
        <v>3.6263303113914014E-2</v>
      </c>
      <c r="J1548" s="483">
        <f t="shared" si="122"/>
        <v>0.78869999999999996</v>
      </c>
      <c r="K1548" s="483" t="str">
        <f t="shared" si="123"/>
        <v/>
      </c>
      <c r="L1548" t="str">
        <f t="shared" si="124"/>
        <v/>
      </c>
    </row>
    <row r="1549" spans="1:12" x14ac:dyDescent="0.25">
      <c r="A1549" s="489" t="s">
        <v>2146</v>
      </c>
      <c r="B1549" s="489" t="s">
        <v>1220</v>
      </c>
      <c r="C1549" s="489" t="s">
        <v>653</v>
      </c>
      <c r="D1549" t="str">
        <f t="shared" si="120"/>
        <v>MO, MARIES County</v>
      </c>
      <c r="E1549" s="489" t="s">
        <v>147</v>
      </c>
      <c r="F1549" s="489" t="s">
        <v>147</v>
      </c>
      <c r="G1549" s="483">
        <v>0.78869999999999996</v>
      </c>
      <c r="H1549">
        <v>0.7611</v>
      </c>
      <c r="I1549" s="490">
        <f t="shared" si="121"/>
        <v>3.6263303113914014E-2</v>
      </c>
      <c r="J1549" s="483">
        <f t="shared" si="122"/>
        <v>0.78869999999999996</v>
      </c>
      <c r="K1549" s="483" t="str">
        <f t="shared" si="123"/>
        <v/>
      </c>
      <c r="L1549" t="str">
        <f t="shared" si="124"/>
        <v/>
      </c>
    </row>
    <row r="1550" spans="1:12" x14ac:dyDescent="0.25">
      <c r="A1550" s="489" t="s">
        <v>712</v>
      </c>
      <c r="B1550" s="489" t="s">
        <v>1220</v>
      </c>
      <c r="C1550" s="489" t="s">
        <v>653</v>
      </c>
      <c r="D1550" t="str">
        <f t="shared" si="120"/>
        <v>MO, MARION County</v>
      </c>
      <c r="E1550" s="489" t="s">
        <v>147</v>
      </c>
      <c r="F1550" s="489" t="s">
        <v>147</v>
      </c>
      <c r="G1550" s="483">
        <v>0.78869999999999996</v>
      </c>
      <c r="H1550">
        <v>0.7611</v>
      </c>
      <c r="I1550" s="490">
        <f t="shared" si="121"/>
        <v>3.6263303113914014E-2</v>
      </c>
      <c r="J1550" s="483">
        <f t="shared" si="122"/>
        <v>0.78869999999999996</v>
      </c>
      <c r="K1550" s="483" t="str">
        <f t="shared" si="123"/>
        <v/>
      </c>
      <c r="L1550" t="str">
        <f t="shared" si="124"/>
        <v/>
      </c>
    </row>
    <row r="1551" spans="1:12" x14ac:dyDescent="0.25">
      <c r="A1551" s="489" t="s">
        <v>998</v>
      </c>
      <c r="B1551" s="489" t="s">
        <v>1220</v>
      </c>
      <c r="C1551" s="489" t="s">
        <v>653</v>
      </c>
      <c r="D1551" t="str">
        <f t="shared" si="120"/>
        <v>MO, MERCER County</v>
      </c>
      <c r="E1551" s="489" t="s">
        <v>147</v>
      </c>
      <c r="F1551" s="489" t="s">
        <v>147</v>
      </c>
      <c r="G1551" s="483">
        <v>0.78869999999999996</v>
      </c>
      <c r="H1551">
        <v>0.7611</v>
      </c>
      <c r="I1551" s="490">
        <f t="shared" si="121"/>
        <v>3.6263303113914014E-2</v>
      </c>
      <c r="J1551" s="483">
        <f t="shared" si="122"/>
        <v>0.78869999999999996</v>
      </c>
      <c r="K1551" s="483" t="str">
        <f t="shared" si="123"/>
        <v/>
      </c>
      <c r="L1551" t="str">
        <f t="shared" si="124"/>
        <v/>
      </c>
    </row>
    <row r="1552" spans="1:12" x14ac:dyDescent="0.25">
      <c r="A1552" s="489" t="s">
        <v>765</v>
      </c>
      <c r="B1552" s="489" t="s">
        <v>1220</v>
      </c>
      <c r="C1552" s="489" t="s">
        <v>653</v>
      </c>
      <c r="D1552" t="str">
        <f t="shared" si="120"/>
        <v>MO, MILLER County</v>
      </c>
      <c r="E1552" s="489" t="s">
        <v>147</v>
      </c>
      <c r="F1552" s="489" t="s">
        <v>147</v>
      </c>
      <c r="G1552" s="483">
        <v>0.78869999999999996</v>
      </c>
      <c r="H1552">
        <v>0.7611</v>
      </c>
      <c r="I1552" s="490">
        <f t="shared" si="121"/>
        <v>3.6263303113914014E-2</v>
      </c>
      <c r="J1552" s="483">
        <f t="shared" si="122"/>
        <v>0.78869999999999996</v>
      </c>
      <c r="K1552" s="483" t="str">
        <f t="shared" si="123"/>
        <v/>
      </c>
      <c r="L1552" t="str">
        <f t="shared" si="124"/>
        <v/>
      </c>
    </row>
    <row r="1553" spans="1:12" x14ac:dyDescent="0.25">
      <c r="A1553" s="489" t="s">
        <v>1721</v>
      </c>
      <c r="B1553" s="489" t="s">
        <v>1220</v>
      </c>
      <c r="C1553" s="489" t="s">
        <v>653</v>
      </c>
      <c r="D1553" t="str">
        <f t="shared" si="120"/>
        <v>MO, MISSISSIPPI County</v>
      </c>
      <c r="E1553" s="489" t="s">
        <v>147</v>
      </c>
      <c r="F1553" s="489" t="s">
        <v>147</v>
      </c>
      <c r="G1553" s="483">
        <v>0.78869999999999996</v>
      </c>
      <c r="H1553">
        <v>0.7611</v>
      </c>
      <c r="I1553" s="490">
        <f t="shared" si="121"/>
        <v>3.6263303113914014E-2</v>
      </c>
      <c r="J1553" s="483">
        <f t="shared" si="122"/>
        <v>0.78869999999999996</v>
      </c>
      <c r="K1553" s="483" t="str">
        <f t="shared" si="123"/>
        <v/>
      </c>
      <c r="L1553" t="str">
        <f t="shared" si="124"/>
        <v/>
      </c>
    </row>
    <row r="1554" spans="1:12" x14ac:dyDescent="0.25">
      <c r="A1554" s="489" t="s">
        <v>1228</v>
      </c>
      <c r="B1554" s="489" t="s">
        <v>1220</v>
      </c>
      <c r="C1554" s="489" t="s">
        <v>653</v>
      </c>
      <c r="D1554" t="str">
        <f t="shared" si="120"/>
        <v>MO, MONITEAU County</v>
      </c>
      <c r="E1554" s="489" t="s">
        <v>146</v>
      </c>
      <c r="F1554" s="489" t="s">
        <v>146</v>
      </c>
      <c r="G1554" s="483">
        <v>0.7792</v>
      </c>
      <c r="H1554" s="483">
        <v>0.75563000000000002</v>
      </c>
      <c r="I1554" s="490">
        <f t="shared" si="121"/>
        <v>3.1192514855153949E-2</v>
      </c>
      <c r="J1554" s="483">
        <f t="shared" si="122"/>
        <v>0.7792</v>
      </c>
      <c r="K1554" s="483" t="str">
        <f t="shared" si="123"/>
        <v/>
      </c>
      <c r="L1554" t="str">
        <f t="shared" si="124"/>
        <v/>
      </c>
    </row>
    <row r="1555" spans="1:12" x14ac:dyDescent="0.25">
      <c r="A1555" s="489" t="s">
        <v>715</v>
      </c>
      <c r="B1555" s="489" t="s">
        <v>1220</v>
      </c>
      <c r="C1555" s="489" t="s">
        <v>653</v>
      </c>
      <c r="D1555" t="str">
        <f t="shared" si="120"/>
        <v>MO, MONROE County</v>
      </c>
      <c r="E1555" s="489" t="s">
        <v>147</v>
      </c>
      <c r="F1555" s="489" t="s">
        <v>147</v>
      </c>
      <c r="G1555" s="483">
        <v>0.78869999999999996</v>
      </c>
      <c r="H1555" s="483">
        <v>0.7611</v>
      </c>
      <c r="I1555" s="490">
        <f t="shared" si="121"/>
        <v>3.6263303113914014E-2</v>
      </c>
      <c r="J1555" s="483">
        <f t="shared" si="122"/>
        <v>0.78869999999999996</v>
      </c>
      <c r="K1555" s="483" t="str">
        <f t="shared" si="123"/>
        <v/>
      </c>
      <c r="L1555" t="str">
        <f t="shared" si="124"/>
        <v/>
      </c>
    </row>
    <row r="1556" spans="1:12" x14ac:dyDescent="0.25">
      <c r="A1556" s="489" t="s">
        <v>716</v>
      </c>
      <c r="B1556" s="489" t="s">
        <v>1220</v>
      </c>
      <c r="C1556" s="489" t="s">
        <v>653</v>
      </c>
      <c r="D1556" t="str">
        <f t="shared" si="120"/>
        <v>MO, MONTGOMERY County</v>
      </c>
      <c r="E1556" s="489" t="s">
        <v>147</v>
      </c>
      <c r="F1556" s="489" t="s">
        <v>147</v>
      </c>
      <c r="G1556" s="483">
        <v>0.78869999999999996</v>
      </c>
      <c r="H1556" s="483">
        <v>0.7611</v>
      </c>
      <c r="I1556" s="490">
        <f t="shared" si="121"/>
        <v>3.6263303113914014E-2</v>
      </c>
      <c r="J1556" s="483">
        <f t="shared" si="122"/>
        <v>0.78869999999999996</v>
      </c>
      <c r="K1556" s="483" t="str">
        <f t="shared" si="123"/>
        <v/>
      </c>
      <c r="L1556" t="str">
        <f t="shared" si="124"/>
        <v/>
      </c>
    </row>
    <row r="1557" spans="1:12" x14ac:dyDescent="0.25">
      <c r="A1557" s="489" t="s">
        <v>717</v>
      </c>
      <c r="B1557" s="489" t="s">
        <v>1220</v>
      </c>
      <c r="C1557" s="489" t="s">
        <v>653</v>
      </c>
      <c r="D1557" t="str">
        <f t="shared" si="120"/>
        <v>MO, MORGAN County</v>
      </c>
      <c r="E1557" s="489" t="s">
        <v>147</v>
      </c>
      <c r="F1557" s="489" t="s">
        <v>147</v>
      </c>
      <c r="G1557" s="483">
        <v>0.78869999999999996</v>
      </c>
      <c r="H1557" s="483">
        <v>0.7611</v>
      </c>
      <c r="I1557" s="490">
        <f t="shared" si="121"/>
        <v>3.6263303113914014E-2</v>
      </c>
      <c r="J1557" s="483">
        <f t="shared" si="122"/>
        <v>0.78869999999999996</v>
      </c>
      <c r="K1557" s="483" t="str">
        <f t="shared" si="123"/>
        <v/>
      </c>
      <c r="L1557" t="str">
        <f t="shared" si="124"/>
        <v/>
      </c>
    </row>
    <row r="1558" spans="1:12" x14ac:dyDescent="0.25">
      <c r="A1558" s="489" t="s">
        <v>2147</v>
      </c>
      <c r="B1558" s="489" t="s">
        <v>1220</v>
      </c>
      <c r="C1558" s="489" t="s">
        <v>653</v>
      </c>
      <c r="D1558" t="str">
        <f t="shared" si="120"/>
        <v>MO, NEW MADRID County</v>
      </c>
      <c r="E1558" s="489" t="s">
        <v>147</v>
      </c>
      <c r="F1558" s="489" t="s">
        <v>147</v>
      </c>
      <c r="G1558" s="483">
        <v>0.78869999999999996</v>
      </c>
      <c r="H1558" s="483">
        <v>0.7611</v>
      </c>
      <c r="I1558" s="490">
        <f t="shared" si="121"/>
        <v>3.6263303113914014E-2</v>
      </c>
      <c r="J1558" s="483">
        <f t="shared" si="122"/>
        <v>0.78869999999999996</v>
      </c>
      <c r="K1558" s="483" t="str">
        <f t="shared" si="123"/>
        <v/>
      </c>
      <c r="L1558" t="str">
        <f t="shared" si="124"/>
        <v/>
      </c>
    </row>
    <row r="1559" spans="1:12" x14ac:dyDescent="0.25">
      <c r="A1559" s="489" t="s">
        <v>766</v>
      </c>
      <c r="B1559" s="489" t="s">
        <v>1220</v>
      </c>
      <c r="C1559" s="489" t="s">
        <v>653</v>
      </c>
      <c r="D1559" t="str">
        <f t="shared" si="120"/>
        <v>MO, NEWTON County</v>
      </c>
      <c r="E1559" s="489" t="s">
        <v>146</v>
      </c>
      <c r="F1559" s="489" t="s">
        <v>146</v>
      </c>
      <c r="G1559" s="483">
        <v>0.75319999999999998</v>
      </c>
      <c r="H1559" s="483">
        <v>0.73980000000000001</v>
      </c>
      <c r="I1559" s="490">
        <f t="shared" si="121"/>
        <v>1.8113003514463325E-2</v>
      </c>
      <c r="J1559" s="483">
        <f t="shared" si="122"/>
        <v>0.75319999999999998</v>
      </c>
      <c r="K1559" s="483" t="str">
        <f t="shared" si="123"/>
        <v/>
      </c>
      <c r="L1559" t="str">
        <f t="shared" si="124"/>
        <v/>
      </c>
    </row>
    <row r="1560" spans="1:12" x14ac:dyDescent="0.25">
      <c r="A1560" s="489" t="s">
        <v>2148</v>
      </c>
      <c r="B1560" s="489" t="s">
        <v>1220</v>
      </c>
      <c r="C1560" s="489" t="s">
        <v>653</v>
      </c>
      <c r="D1560" t="str">
        <f t="shared" si="120"/>
        <v>MO, NODAWAY County</v>
      </c>
      <c r="E1560" s="489" t="s">
        <v>147</v>
      </c>
      <c r="F1560" s="489" t="s">
        <v>147</v>
      </c>
      <c r="G1560" s="483">
        <v>0.78869999999999996</v>
      </c>
      <c r="H1560" s="483">
        <v>0.7611</v>
      </c>
      <c r="I1560" s="490">
        <f t="shared" si="121"/>
        <v>3.6263303113914014E-2</v>
      </c>
      <c r="J1560" s="483">
        <f t="shared" si="122"/>
        <v>0.78869999999999996</v>
      </c>
      <c r="K1560" s="483" t="str">
        <f t="shared" si="123"/>
        <v/>
      </c>
      <c r="L1560" t="str">
        <f t="shared" si="124"/>
        <v/>
      </c>
    </row>
    <row r="1561" spans="1:12" x14ac:dyDescent="0.25">
      <c r="A1561" s="489" t="s">
        <v>2149</v>
      </c>
      <c r="B1561" s="489" t="s">
        <v>1220</v>
      </c>
      <c r="C1561" s="489" t="s">
        <v>653</v>
      </c>
      <c r="D1561" t="str">
        <f t="shared" si="120"/>
        <v>MO, OREGON County</v>
      </c>
      <c r="E1561" s="489" t="s">
        <v>147</v>
      </c>
      <c r="F1561" s="489" t="s">
        <v>147</v>
      </c>
      <c r="G1561" s="483">
        <v>0.78869999999999996</v>
      </c>
      <c r="H1561" s="483">
        <v>0.7611</v>
      </c>
      <c r="I1561" s="490">
        <f t="shared" si="121"/>
        <v>3.6263303113914014E-2</v>
      </c>
      <c r="J1561" s="483">
        <f t="shared" si="122"/>
        <v>0.78869999999999996</v>
      </c>
      <c r="K1561" s="483" t="str">
        <f t="shared" si="123"/>
        <v/>
      </c>
      <c r="L1561" t="str">
        <f t="shared" si="124"/>
        <v/>
      </c>
    </row>
    <row r="1562" spans="1:12" x14ac:dyDescent="0.25">
      <c r="A1562" s="489" t="s">
        <v>1068</v>
      </c>
      <c r="B1562" s="489" t="s">
        <v>1220</v>
      </c>
      <c r="C1562" s="489" t="s">
        <v>653</v>
      </c>
      <c r="D1562" t="str">
        <f t="shared" si="120"/>
        <v>MO, OSAGE County</v>
      </c>
      <c r="E1562" s="489" t="s">
        <v>146</v>
      </c>
      <c r="F1562" s="489" t="s">
        <v>146</v>
      </c>
      <c r="G1562" s="483">
        <v>0.7792</v>
      </c>
      <c r="H1562" s="483">
        <v>0.75563000000000002</v>
      </c>
      <c r="I1562" s="490">
        <f t="shared" si="121"/>
        <v>3.1192514855153949E-2</v>
      </c>
      <c r="J1562" s="483">
        <f t="shared" si="122"/>
        <v>0.7792</v>
      </c>
      <c r="K1562" s="483" t="str">
        <f t="shared" si="123"/>
        <v/>
      </c>
      <c r="L1562" t="str">
        <f t="shared" si="124"/>
        <v/>
      </c>
    </row>
    <row r="1563" spans="1:12" x14ac:dyDescent="0.25">
      <c r="A1563" s="489" t="s">
        <v>2150</v>
      </c>
      <c r="B1563" s="489" t="s">
        <v>1220</v>
      </c>
      <c r="C1563" s="489" t="s">
        <v>653</v>
      </c>
      <c r="D1563" t="str">
        <f t="shared" si="120"/>
        <v>MO, OZARK County</v>
      </c>
      <c r="E1563" s="489" t="s">
        <v>147</v>
      </c>
      <c r="F1563" s="489" t="s">
        <v>147</v>
      </c>
      <c r="G1563" s="483">
        <v>0.78869999999999996</v>
      </c>
      <c r="H1563">
        <v>0.7611</v>
      </c>
      <c r="I1563" s="490">
        <f t="shared" si="121"/>
        <v>3.6263303113914014E-2</v>
      </c>
      <c r="J1563" s="483">
        <f t="shared" si="122"/>
        <v>0.78869999999999996</v>
      </c>
      <c r="K1563" s="483" t="str">
        <f t="shared" si="123"/>
        <v/>
      </c>
      <c r="L1563" t="str">
        <f t="shared" si="124"/>
        <v/>
      </c>
    </row>
    <row r="1564" spans="1:12" x14ac:dyDescent="0.25">
      <c r="A1564" s="489" t="s">
        <v>2151</v>
      </c>
      <c r="B1564" s="489" t="s">
        <v>1220</v>
      </c>
      <c r="C1564" s="489" t="s">
        <v>653</v>
      </c>
      <c r="D1564" t="str">
        <f t="shared" si="120"/>
        <v>MO, PEMISCOT County</v>
      </c>
      <c r="E1564" s="489" t="s">
        <v>147</v>
      </c>
      <c r="F1564" s="489" t="s">
        <v>147</v>
      </c>
      <c r="G1564" s="483">
        <v>0.78869999999999996</v>
      </c>
      <c r="H1564">
        <v>0.7611</v>
      </c>
      <c r="I1564" s="490">
        <f t="shared" si="121"/>
        <v>3.6263303113914014E-2</v>
      </c>
      <c r="J1564" s="483">
        <f t="shared" si="122"/>
        <v>0.78869999999999996</v>
      </c>
      <c r="K1564" s="483" t="str">
        <f t="shared" si="123"/>
        <v/>
      </c>
      <c r="L1564" t="str">
        <f t="shared" si="124"/>
        <v/>
      </c>
    </row>
    <row r="1565" spans="1:12" x14ac:dyDescent="0.25">
      <c r="A1565" s="489" t="s">
        <v>718</v>
      </c>
      <c r="B1565" s="489" t="s">
        <v>1220</v>
      </c>
      <c r="C1565" s="489" t="s">
        <v>653</v>
      </c>
      <c r="D1565" t="str">
        <f t="shared" si="120"/>
        <v>MO, PERRY County</v>
      </c>
      <c r="E1565" s="489" t="s">
        <v>147</v>
      </c>
      <c r="F1565" s="489" t="s">
        <v>147</v>
      </c>
      <c r="G1565" s="483">
        <v>0.78869999999999996</v>
      </c>
      <c r="H1565">
        <v>0.7611</v>
      </c>
      <c r="I1565" s="490">
        <f t="shared" si="121"/>
        <v>3.6263303113914014E-2</v>
      </c>
      <c r="J1565" s="483">
        <f t="shared" si="122"/>
        <v>0.78869999999999996</v>
      </c>
      <c r="K1565" s="483" t="str">
        <f t="shared" si="123"/>
        <v/>
      </c>
      <c r="L1565" t="str">
        <f t="shared" si="124"/>
        <v/>
      </c>
    </row>
    <row r="1566" spans="1:12" x14ac:dyDescent="0.25">
      <c r="A1566" s="489" t="s">
        <v>2152</v>
      </c>
      <c r="B1566" s="489" t="s">
        <v>1220</v>
      </c>
      <c r="C1566" s="489" t="s">
        <v>653</v>
      </c>
      <c r="D1566" t="str">
        <f t="shared" si="120"/>
        <v>MO, PETTIS County</v>
      </c>
      <c r="E1566" s="489" t="s">
        <v>147</v>
      </c>
      <c r="F1566" s="489" t="s">
        <v>147</v>
      </c>
      <c r="G1566" s="483">
        <v>0.78869999999999996</v>
      </c>
      <c r="H1566">
        <v>0.7611</v>
      </c>
      <c r="I1566" s="490">
        <f t="shared" si="121"/>
        <v>3.6263303113914014E-2</v>
      </c>
      <c r="J1566" s="483">
        <f t="shared" si="122"/>
        <v>0.78869999999999996</v>
      </c>
      <c r="K1566" s="483" t="str">
        <f t="shared" si="123"/>
        <v/>
      </c>
      <c r="L1566" t="str">
        <f t="shared" si="124"/>
        <v/>
      </c>
    </row>
    <row r="1567" spans="1:12" x14ac:dyDescent="0.25">
      <c r="A1567" s="489" t="s">
        <v>2153</v>
      </c>
      <c r="B1567" s="489" t="s">
        <v>1220</v>
      </c>
      <c r="C1567" s="489" t="s">
        <v>653</v>
      </c>
      <c r="D1567" t="str">
        <f t="shared" si="120"/>
        <v>MO, PHELPS County</v>
      </c>
      <c r="E1567" s="489" t="s">
        <v>147</v>
      </c>
      <c r="F1567" s="489" t="s">
        <v>147</v>
      </c>
      <c r="G1567" s="483">
        <v>0.78869999999999996</v>
      </c>
      <c r="H1567">
        <v>0.7611</v>
      </c>
      <c r="I1567" s="490">
        <f t="shared" si="121"/>
        <v>3.6263303113914014E-2</v>
      </c>
      <c r="J1567" s="483">
        <f t="shared" si="122"/>
        <v>0.78869999999999996</v>
      </c>
      <c r="K1567" s="483" t="str">
        <f t="shared" si="123"/>
        <v/>
      </c>
      <c r="L1567" t="str">
        <f t="shared" si="124"/>
        <v/>
      </c>
    </row>
    <row r="1568" spans="1:12" x14ac:dyDescent="0.25">
      <c r="A1568" s="489" t="s">
        <v>720</v>
      </c>
      <c r="B1568" s="489" t="s">
        <v>1220</v>
      </c>
      <c r="C1568" s="489" t="s">
        <v>653</v>
      </c>
      <c r="D1568" t="str">
        <f t="shared" si="120"/>
        <v>MO, PIKE County</v>
      </c>
      <c r="E1568" s="489" t="s">
        <v>147</v>
      </c>
      <c r="F1568" s="489" t="s">
        <v>147</v>
      </c>
      <c r="G1568" s="483">
        <v>0.78869999999999996</v>
      </c>
      <c r="H1568">
        <v>0.7611</v>
      </c>
      <c r="I1568" s="490">
        <f t="shared" si="121"/>
        <v>3.6263303113914014E-2</v>
      </c>
      <c r="J1568" s="483">
        <f t="shared" si="122"/>
        <v>0.78869999999999996</v>
      </c>
      <c r="K1568" s="483" t="str">
        <f t="shared" si="123"/>
        <v/>
      </c>
      <c r="L1568" t="str">
        <f t="shared" si="124"/>
        <v/>
      </c>
    </row>
    <row r="1569" spans="1:12" x14ac:dyDescent="0.25">
      <c r="A1569" s="489" t="s">
        <v>1229</v>
      </c>
      <c r="B1569" s="489" t="s">
        <v>1220</v>
      </c>
      <c r="C1569" s="489" t="s">
        <v>653</v>
      </c>
      <c r="D1569" t="str">
        <f t="shared" si="120"/>
        <v>MO, PLATTE County</v>
      </c>
      <c r="E1569" s="489" t="s">
        <v>146</v>
      </c>
      <c r="F1569" s="489" t="s">
        <v>146</v>
      </c>
      <c r="G1569" s="483">
        <v>0.92510000000000003</v>
      </c>
      <c r="H1569">
        <v>0.91390000000000005</v>
      </c>
      <c r="I1569" s="490">
        <f t="shared" si="121"/>
        <v>1.2255170149906978E-2</v>
      </c>
      <c r="J1569" s="483">
        <f t="shared" si="122"/>
        <v>0.92510000000000003</v>
      </c>
      <c r="K1569" s="483" t="str">
        <f t="shared" si="123"/>
        <v/>
      </c>
      <c r="L1569" t="str">
        <f t="shared" si="124"/>
        <v/>
      </c>
    </row>
    <row r="1570" spans="1:12" x14ac:dyDescent="0.25">
      <c r="A1570" s="489" t="s">
        <v>769</v>
      </c>
      <c r="B1570" s="489" t="s">
        <v>1220</v>
      </c>
      <c r="C1570" s="489" t="s">
        <v>653</v>
      </c>
      <c r="D1570" t="str">
        <f t="shared" si="120"/>
        <v>MO, POLK County</v>
      </c>
      <c r="E1570" s="489" t="s">
        <v>146</v>
      </c>
      <c r="F1570" s="489" t="s">
        <v>146</v>
      </c>
      <c r="G1570" s="483">
        <v>0.78580000000000005</v>
      </c>
      <c r="H1570">
        <v>0.75970000000000004</v>
      </c>
      <c r="I1570" s="490">
        <f t="shared" si="121"/>
        <v>3.4355666710543652E-2</v>
      </c>
      <c r="J1570" s="483">
        <f t="shared" si="122"/>
        <v>0.78580000000000005</v>
      </c>
      <c r="K1570" s="483" t="str">
        <f t="shared" si="123"/>
        <v/>
      </c>
      <c r="L1570" t="str">
        <f t="shared" si="124"/>
        <v/>
      </c>
    </row>
    <row r="1571" spans="1:12" x14ac:dyDescent="0.25">
      <c r="A1571" s="489" t="s">
        <v>770</v>
      </c>
      <c r="B1571" s="489" t="s">
        <v>1220</v>
      </c>
      <c r="C1571" s="489" t="s">
        <v>653</v>
      </c>
      <c r="D1571" t="str">
        <f t="shared" si="120"/>
        <v>MO, PULASKI County</v>
      </c>
      <c r="E1571" s="489" t="s">
        <v>147</v>
      </c>
      <c r="F1571" s="489" t="s">
        <v>147</v>
      </c>
      <c r="G1571" s="483">
        <v>0.78869999999999996</v>
      </c>
      <c r="H1571">
        <v>0.7611</v>
      </c>
      <c r="I1571" s="490">
        <f t="shared" si="121"/>
        <v>3.6263303113914014E-2</v>
      </c>
      <c r="J1571" s="483">
        <f t="shared" si="122"/>
        <v>0.78869999999999996</v>
      </c>
      <c r="K1571" s="483" t="str">
        <f t="shared" si="123"/>
        <v/>
      </c>
      <c r="L1571" t="str">
        <f t="shared" si="124"/>
        <v/>
      </c>
    </row>
    <row r="1572" spans="1:12" x14ac:dyDescent="0.25">
      <c r="A1572" s="489" t="s">
        <v>883</v>
      </c>
      <c r="B1572" s="489" t="s">
        <v>1220</v>
      </c>
      <c r="C1572" s="489" t="s">
        <v>653</v>
      </c>
      <c r="D1572" t="str">
        <f t="shared" si="120"/>
        <v>MO, PUTNAM County</v>
      </c>
      <c r="E1572" s="489" t="s">
        <v>147</v>
      </c>
      <c r="F1572" s="489" t="s">
        <v>147</v>
      </c>
      <c r="G1572" s="483">
        <v>0.78869999999999996</v>
      </c>
      <c r="H1572">
        <v>0.7611</v>
      </c>
      <c r="I1572" s="490">
        <f t="shared" si="121"/>
        <v>3.6263303113914014E-2</v>
      </c>
      <c r="J1572" s="483">
        <f t="shared" si="122"/>
        <v>0.78869999999999996</v>
      </c>
      <c r="K1572" s="483" t="str">
        <f t="shared" si="123"/>
        <v/>
      </c>
      <c r="L1572" t="str">
        <f t="shared" si="124"/>
        <v/>
      </c>
    </row>
    <row r="1573" spans="1:12" x14ac:dyDescent="0.25">
      <c r="A1573" s="489" t="s">
        <v>2154</v>
      </c>
      <c r="B1573" s="489" t="s">
        <v>1220</v>
      </c>
      <c r="C1573" s="489" t="s">
        <v>653</v>
      </c>
      <c r="D1573" t="str">
        <f t="shared" si="120"/>
        <v>MO, RALLS County</v>
      </c>
      <c r="E1573" s="489" t="s">
        <v>147</v>
      </c>
      <c r="F1573" s="489" t="s">
        <v>147</v>
      </c>
      <c r="G1573" s="483">
        <v>0.78869999999999996</v>
      </c>
      <c r="H1573">
        <v>0.7611</v>
      </c>
      <c r="I1573" s="490">
        <f t="shared" si="121"/>
        <v>3.6263303113914014E-2</v>
      </c>
      <c r="J1573" s="483">
        <f t="shared" si="122"/>
        <v>0.78869999999999996</v>
      </c>
      <c r="K1573" s="483" t="str">
        <f t="shared" si="123"/>
        <v/>
      </c>
      <c r="L1573" t="str">
        <f t="shared" si="124"/>
        <v/>
      </c>
    </row>
    <row r="1574" spans="1:12" x14ac:dyDescent="0.25">
      <c r="A1574" s="489" t="s">
        <v>721</v>
      </c>
      <c r="B1574" s="489" t="s">
        <v>1220</v>
      </c>
      <c r="C1574" s="489" t="s">
        <v>653</v>
      </c>
      <c r="D1574" t="str">
        <f t="shared" si="120"/>
        <v>MO, RANDOLPH County</v>
      </c>
      <c r="E1574" s="489" t="s">
        <v>147</v>
      </c>
      <c r="F1574" s="489" t="s">
        <v>147</v>
      </c>
      <c r="G1574" s="483">
        <v>0.78869999999999996</v>
      </c>
      <c r="H1574">
        <v>0.7611</v>
      </c>
      <c r="I1574" s="490">
        <f t="shared" si="121"/>
        <v>3.6263303113914014E-2</v>
      </c>
      <c r="J1574" s="483">
        <f t="shared" si="122"/>
        <v>0.78869999999999996</v>
      </c>
      <c r="K1574" s="483" t="str">
        <f t="shared" si="123"/>
        <v/>
      </c>
      <c r="L1574" t="str">
        <f t="shared" si="124"/>
        <v/>
      </c>
    </row>
    <row r="1575" spans="1:12" x14ac:dyDescent="0.25">
      <c r="A1575" s="489" t="s">
        <v>1230</v>
      </c>
      <c r="B1575" s="489" t="s">
        <v>1220</v>
      </c>
      <c r="C1575" s="489" t="s">
        <v>653</v>
      </c>
      <c r="D1575" t="str">
        <f t="shared" si="120"/>
        <v>MO, RAY County</v>
      </c>
      <c r="E1575" s="489" t="s">
        <v>146</v>
      </c>
      <c r="F1575" s="489" t="s">
        <v>146</v>
      </c>
      <c r="G1575" s="483">
        <v>0.92510000000000003</v>
      </c>
      <c r="H1575">
        <v>0.91390000000000005</v>
      </c>
      <c r="I1575" s="490">
        <f t="shared" si="121"/>
        <v>1.2255170149906978E-2</v>
      </c>
      <c r="J1575" s="483">
        <f t="shared" si="122"/>
        <v>0.92510000000000003</v>
      </c>
      <c r="K1575" s="483" t="str">
        <f t="shared" si="123"/>
        <v/>
      </c>
      <c r="L1575" t="str">
        <f t="shared" si="124"/>
        <v/>
      </c>
    </row>
    <row r="1576" spans="1:12" x14ac:dyDescent="0.25">
      <c r="A1576" s="489" t="s">
        <v>2155</v>
      </c>
      <c r="B1576" s="489" t="s">
        <v>1220</v>
      </c>
      <c r="C1576" s="489" t="s">
        <v>653</v>
      </c>
      <c r="D1576" t="str">
        <f t="shared" si="120"/>
        <v>MO, REYNOLDS County</v>
      </c>
      <c r="E1576" s="489" t="s">
        <v>147</v>
      </c>
      <c r="F1576" s="489" t="s">
        <v>147</v>
      </c>
      <c r="G1576" s="483">
        <v>0.78869999999999996</v>
      </c>
      <c r="H1576">
        <v>0.7611</v>
      </c>
      <c r="I1576" s="490">
        <f t="shared" si="121"/>
        <v>3.6263303113914014E-2</v>
      </c>
      <c r="J1576" s="483">
        <f t="shared" si="122"/>
        <v>0.78869999999999996</v>
      </c>
      <c r="K1576" s="483" t="str">
        <f t="shared" si="123"/>
        <v/>
      </c>
      <c r="L1576" t="str">
        <f t="shared" si="124"/>
        <v/>
      </c>
    </row>
    <row r="1577" spans="1:12" x14ac:dyDescent="0.25">
      <c r="A1577" s="489" t="s">
        <v>1892</v>
      </c>
      <c r="B1577" s="489" t="s">
        <v>1220</v>
      </c>
      <c r="C1577" s="489" t="s">
        <v>653</v>
      </c>
      <c r="D1577" t="str">
        <f t="shared" si="120"/>
        <v>MO, RIPLEY County</v>
      </c>
      <c r="E1577" s="489" t="s">
        <v>147</v>
      </c>
      <c r="F1577" s="489" t="s">
        <v>147</v>
      </c>
      <c r="G1577" s="483">
        <v>0.78869999999999996</v>
      </c>
      <c r="H1577">
        <v>0.7611</v>
      </c>
      <c r="I1577" s="490">
        <f t="shared" si="121"/>
        <v>3.6263303113914014E-2</v>
      </c>
      <c r="J1577" s="483">
        <f t="shared" si="122"/>
        <v>0.78869999999999996</v>
      </c>
      <c r="K1577" s="483" t="str">
        <f t="shared" si="123"/>
        <v/>
      </c>
      <c r="L1577" t="str">
        <f t="shared" si="124"/>
        <v/>
      </c>
    </row>
    <row r="1578" spans="1:12" x14ac:dyDescent="0.25">
      <c r="A1578" s="489" t="s">
        <v>1128</v>
      </c>
      <c r="B1578" s="489" t="s">
        <v>1220</v>
      </c>
      <c r="C1578" s="489" t="s">
        <v>653</v>
      </c>
      <c r="D1578" t="str">
        <f t="shared" si="120"/>
        <v>MO, ST. CHARLES County</v>
      </c>
      <c r="E1578" s="489" t="s">
        <v>146</v>
      </c>
      <c r="F1578" s="489" t="s">
        <v>146</v>
      </c>
      <c r="G1578" s="483">
        <v>0.95620000000000005</v>
      </c>
      <c r="H1578">
        <v>0.94520000000000004</v>
      </c>
      <c r="I1578" s="490">
        <f t="shared" si="121"/>
        <v>1.1637748624629718E-2</v>
      </c>
      <c r="J1578" s="483">
        <f t="shared" si="122"/>
        <v>0.95620000000000005</v>
      </c>
      <c r="K1578" s="483" t="str">
        <f t="shared" si="123"/>
        <v/>
      </c>
      <c r="L1578" t="str">
        <f t="shared" si="124"/>
        <v/>
      </c>
    </row>
    <row r="1579" spans="1:12" x14ac:dyDescent="0.25">
      <c r="A1579" s="489" t="s">
        <v>723</v>
      </c>
      <c r="B1579" s="489" t="s">
        <v>1220</v>
      </c>
      <c r="C1579" s="489" t="s">
        <v>653</v>
      </c>
      <c r="D1579" t="str">
        <f t="shared" si="120"/>
        <v>MO, ST. CLAIR County</v>
      </c>
      <c r="E1579" s="489" t="s">
        <v>147</v>
      </c>
      <c r="F1579" s="489" t="s">
        <v>147</v>
      </c>
      <c r="G1579" s="483">
        <v>0.78869999999999996</v>
      </c>
      <c r="H1579">
        <v>0.7611</v>
      </c>
      <c r="I1579" s="490">
        <f t="shared" si="121"/>
        <v>3.6263303113914014E-2</v>
      </c>
      <c r="J1579" s="483">
        <f t="shared" si="122"/>
        <v>0.78869999999999996</v>
      </c>
      <c r="K1579" s="483" t="str">
        <f t="shared" si="123"/>
        <v/>
      </c>
      <c r="L1579" t="str">
        <f t="shared" si="124"/>
        <v/>
      </c>
    </row>
    <row r="1580" spans="1:12" x14ac:dyDescent="0.25">
      <c r="A1580" s="489" t="s">
        <v>2156</v>
      </c>
      <c r="B1580" s="489" t="s">
        <v>1220</v>
      </c>
      <c r="C1580" s="489" t="s">
        <v>653</v>
      </c>
      <c r="D1580" t="str">
        <f t="shared" si="120"/>
        <v>MO, STE. GENEVIEVE County</v>
      </c>
      <c r="E1580" s="489" t="s">
        <v>147</v>
      </c>
      <c r="F1580" s="489" t="s">
        <v>147</v>
      </c>
      <c r="G1580" s="483">
        <v>0.78869999999999996</v>
      </c>
      <c r="H1580">
        <v>0.7611</v>
      </c>
      <c r="I1580" s="490">
        <f t="shared" si="121"/>
        <v>3.6263303113914014E-2</v>
      </c>
      <c r="J1580" s="483">
        <f t="shared" si="122"/>
        <v>0.78869999999999996</v>
      </c>
      <c r="K1580" s="483" t="str">
        <f t="shared" si="123"/>
        <v/>
      </c>
      <c r="L1580" t="str">
        <f t="shared" si="124"/>
        <v/>
      </c>
    </row>
    <row r="1581" spans="1:12" x14ac:dyDescent="0.25">
      <c r="A1581" s="489" t="s">
        <v>2157</v>
      </c>
      <c r="B1581" s="489" t="s">
        <v>1220</v>
      </c>
      <c r="C1581" s="489" t="s">
        <v>653</v>
      </c>
      <c r="D1581" t="str">
        <f t="shared" si="120"/>
        <v>MO, ST. FRANCOIS County</v>
      </c>
      <c r="E1581" s="489" t="s">
        <v>147</v>
      </c>
      <c r="F1581" s="489" t="s">
        <v>147</v>
      </c>
      <c r="G1581" s="483">
        <v>0.78869999999999996</v>
      </c>
      <c r="H1581">
        <v>0.7611</v>
      </c>
      <c r="I1581" s="490">
        <f t="shared" si="121"/>
        <v>3.6263303113914014E-2</v>
      </c>
      <c r="J1581" s="483">
        <f t="shared" si="122"/>
        <v>0.78869999999999996</v>
      </c>
      <c r="K1581" s="483" t="str">
        <f t="shared" si="123"/>
        <v/>
      </c>
      <c r="L1581" t="str">
        <f t="shared" si="124"/>
        <v/>
      </c>
    </row>
    <row r="1582" spans="1:12" x14ac:dyDescent="0.25">
      <c r="A1582" s="489" t="s">
        <v>1208</v>
      </c>
      <c r="B1582" s="489" t="s">
        <v>1220</v>
      </c>
      <c r="C1582" s="489" t="s">
        <v>653</v>
      </c>
      <c r="D1582" t="str">
        <f t="shared" si="120"/>
        <v>MO, ST. LOUIS County</v>
      </c>
      <c r="E1582" s="489" t="s">
        <v>146</v>
      </c>
      <c r="F1582" s="489" t="s">
        <v>146</v>
      </c>
      <c r="G1582" s="483">
        <v>0.95620000000000005</v>
      </c>
      <c r="H1582">
        <v>0.94520000000000004</v>
      </c>
      <c r="I1582" s="490">
        <f t="shared" si="121"/>
        <v>1.1637748624629718E-2</v>
      </c>
      <c r="J1582" s="483">
        <f t="shared" si="122"/>
        <v>0.95620000000000005</v>
      </c>
      <c r="K1582" s="483" t="str">
        <f t="shared" si="123"/>
        <v/>
      </c>
      <c r="L1582" t="str">
        <f t="shared" si="124"/>
        <v/>
      </c>
    </row>
    <row r="1583" spans="1:12" x14ac:dyDescent="0.25">
      <c r="A1583" s="489" t="s">
        <v>771</v>
      </c>
      <c r="B1583" s="489" t="s">
        <v>1220</v>
      </c>
      <c r="C1583" s="489" t="s">
        <v>653</v>
      </c>
      <c r="D1583" t="str">
        <f t="shared" si="120"/>
        <v>MO, SALINE County</v>
      </c>
      <c r="E1583" s="489" t="s">
        <v>147</v>
      </c>
      <c r="F1583" s="489" t="s">
        <v>147</v>
      </c>
      <c r="G1583" s="483">
        <v>0.78869999999999996</v>
      </c>
      <c r="H1583">
        <v>0.7611</v>
      </c>
      <c r="I1583" s="490">
        <f t="shared" si="121"/>
        <v>3.6263303113914014E-2</v>
      </c>
      <c r="J1583" s="483">
        <f t="shared" si="122"/>
        <v>0.78869999999999996</v>
      </c>
      <c r="K1583" s="483" t="str">
        <f t="shared" si="123"/>
        <v/>
      </c>
      <c r="L1583" t="str">
        <f t="shared" si="124"/>
        <v/>
      </c>
    </row>
    <row r="1584" spans="1:12" x14ac:dyDescent="0.25">
      <c r="A1584" s="489" t="s">
        <v>1878</v>
      </c>
      <c r="B1584" s="489" t="s">
        <v>1220</v>
      </c>
      <c r="C1584" s="489" t="s">
        <v>653</v>
      </c>
      <c r="D1584" t="str">
        <f t="shared" si="120"/>
        <v>MO, SCHUYLER County</v>
      </c>
      <c r="E1584" s="489" t="s">
        <v>147</v>
      </c>
      <c r="F1584" s="489" t="s">
        <v>147</v>
      </c>
      <c r="G1584" s="483">
        <v>0.78869999999999996</v>
      </c>
      <c r="H1584">
        <v>0.7611</v>
      </c>
      <c r="I1584" s="490">
        <f t="shared" si="121"/>
        <v>3.6263303113914014E-2</v>
      </c>
      <c r="J1584" s="483">
        <f t="shared" si="122"/>
        <v>0.78869999999999996</v>
      </c>
      <c r="K1584" s="483" t="str">
        <f t="shared" si="123"/>
        <v/>
      </c>
      <c r="L1584" t="str">
        <f t="shared" si="124"/>
        <v/>
      </c>
    </row>
    <row r="1585" spans="1:12" x14ac:dyDescent="0.25">
      <c r="A1585" s="489" t="s">
        <v>2158</v>
      </c>
      <c r="B1585" s="489" t="s">
        <v>1220</v>
      </c>
      <c r="C1585" s="489" t="s">
        <v>653</v>
      </c>
      <c r="D1585" t="str">
        <f t="shared" si="120"/>
        <v>MO, SCOTLAND County</v>
      </c>
      <c r="E1585" s="489" t="s">
        <v>147</v>
      </c>
      <c r="F1585" s="489" t="s">
        <v>147</v>
      </c>
      <c r="G1585" s="483">
        <v>0.78869999999999996</v>
      </c>
      <c r="H1585">
        <v>0.7611</v>
      </c>
      <c r="I1585" s="490">
        <f t="shared" si="121"/>
        <v>3.6263303113914014E-2</v>
      </c>
      <c r="J1585" s="483">
        <f t="shared" si="122"/>
        <v>0.78869999999999996</v>
      </c>
      <c r="K1585" s="483" t="str">
        <f t="shared" si="123"/>
        <v/>
      </c>
      <c r="L1585" t="str">
        <f t="shared" si="124"/>
        <v/>
      </c>
    </row>
    <row r="1586" spans="1:12" x14ac:dyDescent="0.25">
      <c r="A1586" s="489" t="s">
        <v>772</v>
      </c>
      <c r="B1586" s="489" t="s">
        <v>1220</v>
      </c>
      <c r="C1586" s="489" t="s">
        <v>653</v>
      </c>
      <c r="D1586" t="str">
        <f t="shared" si="120"/>
        <v>MO, SCOTT County</v>
      </c>
      <c r="E1586" s="489" t="s">
        <v>147</v>
      </c>
      <c r="F1586" s="489" t="s">
        <v>147</v>
      </c>
      <c r="G1586" s="483">
        <v>0.78869999999999996</v>
      </c>
      <c r="H1586">
        <v>0.7611</v>
      </c>
      <c r="I1586" s="490">
        <f t="shared" si="121"/>
        <v>3.6263303113914014E-2</v>
      </c>
      <c r="J1586" s="483">
        <f t="shared" si="122"/>
        <v>0.78869999999999996</v>
      </c>
      <c r="K1586" s="483" t="str">
        <f t="shared" si="123"/>
        <v/>
      </c>
      <c r="L1586" t="str">
        <f t="shared" si="124"/>
        <v/>
      </c>
    </row>
    <row r="1587" spans="1:12" x14ac:dyDescent="0.25">
      <c r="A1587" s="489" t="s">
        <v>2159</v>
      </c>
      <c r="B1587" s="489" t="s">
        <v>1220</v>
      </c>
      <c r="C1587" s="489" t="s">
        <v>653</v>
      </c>
      <c r="D1587" t="str">
        <f t="shared" si="120"/>
        <v>MO, SHANNON County</v>
      </c>
      <c r="E1587" s="489" t="s">
        <v>147</v>
      </c>
      <c r="F1587" s="489" t="s">
        <v>147</v>
      </c>
      <c r="G1587" s="483">
        <v>0.78869999999999996</v>
      </c>
      <c r="H1587">
        <v>0.7611</v>
      </c>
      <c r="I1587" s="490">
        <f t="shared" si="121"/>
        <v>3.6263303113914014E-2</v>
      </c>
      <c r="J1587" s="483">
        <f t="shared" si="122"/>
        <v>0.78869999999999996</v>
      </c>
      <c r="K1587" s="483" t="str">
        <f t="shared" si="123"/>
        <v/>
      </c>
      <c r="L1587" t="str">
        <f t="shared" si="124"/>
        <v/>
      </c>
    </row>
    <row r="1588" spans="1:12" x14ac:dyDescent="0.25">
      <c r="A1588" s="489" t="s">
        <v>724</v>
      </c>
      <c r="B1588" s="489" t="s">
        <v>1220</v>
      </c>
      <c r="C1588" s="489" t="s">
        <v>653</v>
      </c>
      <c r="D1588" t="str">
        <f t="shared" si="120"/>
        <v>MO, SHELBY County</v>
      </c>
      <c r="E1588" s="489" t="s">
        <v>147</v>
      </c>
      <c r="F1588" s="489" t="s">
        <v>147</v>
      </c>
      <c r="G1588" s="483">
        <v>0.78869999999999996</v>
      </c>
      <c r="H1588">
        <v>0.7611</v>
      </c>
      <c r="I1588" s="490">
        <f t="shared" si="121"/>
        <v>3.6263303113914014E-2</v>
      </c>
      <c r="J1588" s="483">
        <f t="shared" si="122"/>
        <v>0.78869999999999996</v>
      </c>
      <c r="K1588" s="483" t="str">
        <f t="shared" si="123"/>
        <v/>
      </c>
      <c r="L1588" t="str">
        <f t="shared" si="124"/>
        <v/>
      </c>
    </row>
    <row r="1589" spans="1:12" x14ac:dyDescent="0.25">
      <c r="A1589" s="489" t="s">
        <v>2160</v>
      </c>
      <c r="B1589" s="489" t="s">
        <v>1220</v>
      </c>
      <c r="C1589" s="489" t="s">
        <v>653</v>
      </c>
      <c r="D1589" t="str">
        <f t="shared" si="120"/>
        <v>MO, STODDARD County</v>
      </c>
      <c r="E1589" s="489" t="s">
        <v>147</v>
      </c>
      <c r="F1589" s="489" t="s">
        <v>147</v>
      </c>
      <c r="G1589" s="483">
        <v>0.78869999999999996</v>
      </c>
      <c r="H1589">
        <v>0.7611</v>
      </c>
      <c r="I1589" s="490">
        <f t="shared" si="121"/>
        <v>3.6263303113914014E-2</v>
      </c>
      <c r="J1589" s="483">
        <f t="shared" si="122"/>
        <v>0.78869999999999996</v>
      </c>
      <c r="K1589" s="483" t="str">
        <f t="shared" si="123"/>
        <v/>
      </c>
      <c r="L1589" t="str">
        <f t="shared" si="124"/>
        <v/>
      </c>
    </row>
    <row r="1590" spans="1:12" x14ac:dyDescent="0.25">
      <c r="A1590" s="489" t="s">
        <v>774</v>
      </c>
      <c r="B1590" s="489" t="s">
        <v>1220</v>
      </c>
      <c r="C1590" s="489" t="s">
        <v>653</v>
      </c>
      <c r="D1590" t="str">
        <f t="shared" si="120"/>
        <v>MO, STONE County</v>
      </c>
      <c r="E1590" s="489" t="s">
        <v>147</v>
      </c>
      <c r="F1590" s="489" t="s">
        <v>147</v>
      </c>
      <c r="G1590" s="483">
        <v>0.78869999999999996</v>
      </c>
      <c r="H1590">
        <v>0.7611</v>
      </c>
      <c r="I1590" s="490">
        <f t="shared" si="121"/>
        <v>3.6263303113914014E-2</v>
      </c>
      <c r="J1590" s="483">
        <f t="shared" si="122"/>
        <v>0.78869999999999996</v>
      </c>
      <c r="K1590" s="483" t="str">
        <f t="shared" si="123"/>
        <v/>
      </c>
      <c r="L1590" t="str">
        <f t="shared" si="124"/>
        <v/>
      </c>
    </row>
    <row r="1591" spans="1:12" x14ac:dyDescent="0.25">
      <c r="A1591" s="489" t="s">
        <v>1029</v>
      </c>
      <c r="B1591" s="489" t="s">
        <v>1220</v>
      </c>
      <c r="C1591" s="489" t="s">
        <v>653</v>
      </c>
      <c r="D1591" t="str">
        <f t="shared" si="120"/>
        <v>MO, SULLIVAN County</v>
      </c>
      <c r="E1591" s="489" t="s">
        <v>147</v>
      </c>
      <c r="F1591" s="489" t="s">
        <v>147</v>
      </c>
      <c r="G1591" s="483">
        <v>0.78869999999999996</v>
      </c>
      <c r="H1591">
        <v>0.7611</v>
      </c>
      <c r="I1591" s="490">
        <f t="shared" si="121"/>
        <v>3.6263303113914014E-2</v>
      </c>
      <c r="J1591" s="483">
        <f t="shared" si="122"/>
        <v>0.78869999999999996</v>
      </c>
      <c r="K1591" s="483" t="str">
        <f t="shared" si="123"/>
        <v/>
      </c>
      <c r="L1591" t="str">
        <f t="shared" si="124"/>
        <v/>
      </c>
    </row>
    <row r="1592" spans="1:12" x14ac:dyDescent="0.25">
      <c r="A1592" s="489" t="s">
        <v>2161</v>
      </c>
      <c r="B1592" s="489" t="s">
        <v>1220</v>
      </c>
      <c r="C1592" s="489" t="s">
        <v>653</v>
      </c>
      <c r="D1592" t="str">
        <f t="shared" si="120"/>
        <v>MO, TANEY County</v>
      </c>
      <c r="E1592" s="489" t="s">
        <v>147</v>
      </c>
      <c r="F1592" s="489" t="s">
        <v>147</v>
      </c>
      <c r="G1592" s="483">
        <v>0.78869999999999996</v>
      </c>
      <c r="H1592">
        <v>0.7611</v>
      </c>
      <c r="I1592" s="490">
        <f t="shared" si="121"/>
        <v>3.6263303113914014E-2</v>
      </c>
      <c r="J1592" s="483">
        <f t="shared" si="122"/>
        <v>0.78869999999999996</v>
      </c>
      <c r="K1592" s="483" t="str">
        <f t="shared" si="123"/>
        <v/>
      </c>
      <c r="L1592" t="str">
        <f t="shared" si="124"/>
        <v/>
      </c>
    </row>
    <row r="1593" spans="1:12" x14ac:dyDescent="0.25">
      <c r="A1593" s="489" t="s">
        <v>2162</v>
      </c>
      <c r="B1593" s="489" t="s">
        <v>1220</v>
      </c>
      <c r="C1593" s="489" t="s">
        <v>653</v>
      </c>
      <c r="D1593" t="str">
        <f t="shared" si="120"/>
        <v>MO, TEXAS County</v>
      </c>
      <c r="E1593" s="489" t="s">
        <v>147</v>
      </c>
      <c r="F1593" s="489" t="s">
        <v>147</v>
      </c>
      <c r="G1593" s="483">
        <v>0.78869999999999996</v>
      </c>
      <c r="H1593">
        <v>0.7611</v>
      </c>
      <c r="I1593" s="490">
        <f t="shared" si="121"/>
        <v>3.6263303113914014E-2</v>
      </c>
      <c r="J1593" s="483">
        <f t="shared" si="122"/>
        <v>0.78869999999999996</v>
      </c>
      <c r="K1593" s="483" t="str">
        <f t="shared" si="123"/>
        <v/>
      </c>
      <c r="L1593" t="str">
        <f t="shared" si="124"/>
        <v/>
      </c>
    </row>
    <row r="1594" spans="1:12" x14ac:dyDescent="0.25">
      <c r="A1594" s="489" t="s">
        <v>1136</v>
      </c>
      <c r="B1594" s="489" t="s">
        <v>1220</v>
      </c>
      <c r="C1594" s="489" t="s">
        <v>653</v>
      </c>
      <c r="D1594" t="str">
        <f t="shared" si="120"/>
        <v>MO, VERNON County</v>
      </c>
      <c r="E1594" s="489" t="s">
        <v>147</v>
      </c>
      <c r="F1594" s="489" t="s">
        <v>147</v>
      </c>
      <c r="G1594" s="483">
        <v>0.78869999999999996</v>
      </c>
      <c r="H1594">
        <v>0.7611</v>
      </c>
      <c r="I1594" s="490">
        <f t="shared" si="121"/>
        <v>3.6263303113914014E-2</v>
      </c>
      <c r="J1594" s="483">
        <f t="shared" si="122"/>
        <v>0.78869999999999996</v>
      </c>
      <c r="K1594" s="483" t="str">
        <f t="shared" si="123"/>
        <v/>
      </c>
      <c r="L1594" t="str">
        <f t="shared" si="124"/>
        <v/>
      </c>
    </row>
    <row r="1595" spans="1:12" x14ac:dyDescent="0.25">
      <c r="A1595" s="489" t="s">
        <v>950</v>
      </c>
      <c r="B1595" s="489" t="s">
        <v>1220</v>
      </c>
      <c r="C1595" s="489" t="s">
        <v>653</v>
      </c>
      <c r="D1595" t="str">
        <f t="shared" si="120"/>
        <v>MO, WARREN County</v>
      </c>
      <c r="E1595" s="489" t="s">
        <v>146</v>
      </c>
      <c r="F1595" s="489" t="s">
        <v>146</v>
      </c>
      <c r="G1595" s="483">
        <v>0.95620000000000005</v>
      </c>
      <c r="H1595">
        <v>0.94520000000000004</v>
      </c>
      <c r="I1595" s="490">
        <f t="shared" si="121"/>
        <v>1.1637748624629718E-2</v>
      </c>
      <c r="J1595" s="483">
        <f t="shared" si="122"/>
        <v>0.95620000000000005</v>
      </c>
      <c r="K1595" s="483" t="str">
        <f t="shared" si="123"/>
        <v/>
      </c>
      <c r="L1595" t="str">
        <f t="shared" si="124"/>
        <v/>
      </c>
    </row>
    <row r="1596" spans="1:12" x14ac:dyDescent="0.25">
      <c r="A1596" s="489" t="s">
        <v>728</v>
      </c>
      <c r="B1596" s="489" t="s">
        <v>1220</v>
      </c>
      <c r="C1596" s="489" t="s">
        <v>653</v>
      </c>
      <c r="D1596" t="str">
        <f t="shared" si="120"/>
        <v>MO, WASHINGTON County</v>
      </c>
      <c r="E1596" s="489" t="s">
        <v>147</v>
      </c>
      <c r="F1596" s="489" t="s">
        <v>147</v>
      </c>
      <c r="G1596" s="483">
        <v>0.78869999999999996</v>
      </c>
      <c r="H1596">
        <v>0.7611</v>
      </c>
      <c r="I1596" s="490">
        <f t="shared" si="121"/>
        <v>3.6263303113914014E-2</v>
      </c>
      <c r="J1596" s="483">
        <f t="shared" si="122"/>
        <v>0.78869999999999996</v>
      </c>
      <c r="K1596" s="483" t="str">
        <f t="shared" si="123"/>
        <v/>
      </c>
      <c r="L1596" t="str">
        <f t="shared" si="124"/>
        <v/>
      </c>
    </row>
    <row r="1597" spans="1:12" x14ac:dyDescent="0.25">
      <c r="A1597" s="489" t="s">
        <v>951</v>
      </c>
      <c r="B1597" s="489" t="s">
        <v>1220</v>
      </c>
      <c r="C1597" s="489" t="s">
        <v>653</v>
      </c>
      <c r="D1597" t="str">
        <f t="shared" si="120"/>
        <v>MO, WAYNE County</v>
      </c>
      <c r="E1597" s="489" t="s">
        <v>147</v>
      </c>
      <c r="F1597" s="489" t="s">
        <v>147</v>
      </c>
      <c r="G1597" s="483">
        <v>0.78869999999999996</v>
      </c>
      <c r="H1597">
        <v>0.7611</v>
      </c>
      <c r="I1597" s="490">
        <f t="shared" si="121"/>
        <v>3.6263303113914014E-2</v>
      </c>
      <c r="J1597" s="483">
        <f t="shared" si="122"/>
        <v>0.78869999999999996</v>
      </c>
      <c r="K1597" s="483" t="str">
        <f t="shared" si="123"/>
        <v/>
      </c>
      <c r="L1597" t="str">
        <f t="shared" si="124"/>
        <v/>
      </c>
    </row>
    <row r="1598" spans="1:12" x14ac:dyDescent="0.25">
      <c r="A1598" s="489" t="s">
        <v>952</v>
      </c>
      <c r="B1598" s="489" t="s">
        <v>1220</v>
      </c>
      <c r="C1598" s="489" t="s">
        <v>653</v>
      </c>
      <c r="D1598" t="str">
        <f t="shared" si="120"/>
        <v>MO, WEBSTER County</v>
      </c>
      <c r="E1598" s="489" t="s">
        <v>146</v>
      </c>
      <c r="F1598" s="489" t="s">
        <v>146</v>
      </c>
      <c r="G1598" s="483">
        <v>0.78580000000000005</v>
      </c>
      <c r="H1598">
        <v>0.75970000000000004</v>
      </c>
      <c r="I1598" s="490">
        <f t="shared" si="121"/>
        <v>3.4355666710543652E-2</v>
      </c>
      <c r="J1598" s="483">
        <f t="shared" si="122"/>
        <v>0.78580000000000005</v>
      </c>
      <c r="K1598" s="483" t="str">
        <f t="shared" si="123"/>
        <v/>
      </c>
      <c r="L1598" t="str">
        <f t="shared" si="124"/>
        <v/>
      </c>
    </row>
    <row r="1599" spans="1:12" x14ac:dyDescent="0.25">
      <c r="A1599" s="489" t="s">
        <v>954</v>
      </c>
      <c r="B1599" s="489" t="s">
        <v>1220</v>
      </c>
      <c r="C1599" s="489" t="s">
        <v>653</v>
      </c>
      <c r="D1599" t="str">
        <f t="shared" si="120"/>
        <v>MO, WORTH County</v>
      </c>
      <c r="E1599" s="489" t="s">
        <v>147</v>
      </c>
      <c r="F1599" s="489" t="s">
        <v>147</v>
      </c>
      <c r="G1599" s="483">
        <v>0.78869999999999996</v>
      </c>
      <c r="H1599">
        <v>0.7611</v>
      </c>
      <c r="I1599" s="490">
        <f t="shared" si="121"/>
        <v>3.6263303113914014E-2</v>
      </c>
      <c r="J1599" s="483">
        <f t="shared" si="122"/>
        <v>0.78869999999999996</v>
      </c>
      <c r="K1599" s="483" t="str">
        <f t="shared" si="123"/>
        <v/>
      </c>
      <c r="L1599" t="str">
        <f t="shared" si="124"/>
        <v/>
      </c>
    </row>
    <row r="1600" spans="1:12" x14ac:dyDescent="0.25">
      <c r="A1600" s="489" t="s">
        <v>1054</v>
      </c>
      <c r="B1600" s="489" t="s">
        <v>1220</v>
      </c>
      <c r="C1600" s="489" t="s">
        <v>653</v>
      </c>
      <c r="D1600" t="str">
        <f t="shared" si="120"/>
        <v>MO, WRIGHT County</v>
      </c>
      <c r="E1600" s="489" t="s">
        <v>147</v>
      </c>
      <c r="F1600" s="489" t="s">
        <v>147</v>
      </c>
      <c r="G1600" s="483">
        <v>0.78869999999999996</v>
      </c>
      <c r="H1600">
        <v>0.7611</v>
      </c>
      <c r="I1600" s="490">
        <f t="shared" si="121"/>
        <v>3.6263303113914014E-2</v>
      </c>
      <c r="J1600" s="483">
        <f t="shared" si="122"/>
        <v>0.78869999999999996</v>
      </c>
      <c r="K1600" s="483" t="str">
        <f t="shared" si="123"/>
        <v/>
      </c>
      <c r="L1600" t="str">
        <f t="shared" si="124"/>
        <v/>
      </c>
    </row>
    <row r="1601" spans="1:12" x14ac:dyDescent="0.25">
      <c r="A1601" s="489" t="s">
        <v>1231</v>
      </c>
      <c r="B1601" s="489" t="s">
        <v>1220</v>
      </c>
      <c r="C1601" s="489" t="s">
        <v>653</v>
      </c>
      <c r="D1601" t="str">
        <f t="shared" si="120"/>
        <v>MO, ST. LOUIS CITY County</v>
      </c>
      <c r="E1601" s="489" t="s">
        <v>146</v>
      </c>
      <c r="F1601" s="489" t="s">
        <v>146</v>
      </c>
      <c r="G1601" s="483">
        <v>0.95620000000000005</v>
      </c>
      <c r="H1601">
        <v>0.94520000000000004</v>
      </c>
      <c r="I1601" s="490">
        <f t="shared" si="121"/>
        <v>1.1637748624629718E-2</v>
      </c>
      <c r="J1601" s="483">
        <f t="shared" si="122"/>
        <v>0.95620000000000005</v>
      </c>
      <c r="K1601" s="483" t="str">
        <f t="shared" si="123"/>
        <v/>
      </c>
      <c r="L1601" t="str">
        <f t="shared" si="124"/>
        <v/>
      </c>
    </row>
    <row r="1602" spans="1:12" x14ac:dyDescent="0.25">
      <c r="A1602" s="489" t="s">
        <v>2163</v>
      </c>
      <c r="B1602" s="489" t="s">
        <v>1232</v>
      </c>
      <c r="C1602" s="489" t="s">
        <v>653</v>
      </c>
      <c r="D1602" t="str">
        <f t="shared" ref="D1602:D1665" si="125">B1602&amp;", "&amp;A1602&amp;" "&amp;C1602</f>
        <v>MT, BEAVERHEAD County</v>
      </c>
      <c r="E1602" s="489" t="s">
        <v>147</v>
      </c>
      <c r="F1602" s="489" t="s">
        <v>147</v>
      </c>
      <c r="G1602" s="483">
        <v>0.88349999999999995</v>
      </c>
      <c r="H1602">
        <v>0.82730000000000004</v>
      </c>
      <c r="I1602" s="490">
        <f t="shared" si="121"/>
        <v>6.7931826423304628E-2</v>
      </c>
      <c r="J1602" s="483">
        <f t="shared" si="122"/>
        <v>0.88349999999999995</v>
      </c>
      <c r="K1602" s="483" t="str">
        <f t="shared" si="123"/>
        <v/>
      </c>
      <c r="L1602" t="str">
        <f t="shared" si="124"/>
        <v/>
      </c>
    </row>
    <row r="1603" spans="1:12" x14ac:dyDescent="0.25">
      <c r="A1603" s="489" t="s">
        <v>2164</v>
      </c>
      <c r="B1603" s="489" t="s">
        <v>1232</v>
      </c>
      <c r="C1603" s="489" t="s">
        <v>653</v>
      </c>
      <c r="D1603" t="str">
        <f t="shared" si="125"/>
        <v>MT, BIG HORN County</v>
      </c>
      <c r="E1603" s="489" t="s">
        <v>147</v>
      </c>
      <c r="F1603" s="489" t="s">
        <v>147</v>
      </c>
      <c r="G1603" s="483">
        <v>0.88349999999999995</v>
      </c>
      <c r="H1603">
        <v>0.82730000000000004</v>
      </c>
      <c r="I1603" s="490">
        <f t="shared" ref="I1603:I1666" si="126">(G1603-H1603)/H1603</f>
        <v>6.7931826423304628E-2</v>
      </c>
      <c r="J1603" s="483">
        <f t="shared" ref="J1603:J1666" si="127">IF(I1603&lt;=-5%,H1603*0.95,G1603)</f>
        <v>0.88349999999999995</v>
      </c>
      <c r="K1603" s="483" t="str">
        <f t="shared" ref="K1603:K1666" si="128">IF(I1603&lt;=-5%,"Yes","")</f>
        <v/>
      </c>
      <c r="L1603" t="str">
        <f t="shared" ref="L1603:L1666" si="129">IF(K1603="","",1)</f>
        <v/>
      </c>
    </row>
    <row r="1604" spans="1:12" x14ac:dyDescent="0.25">
      <c r="A1604" s="489" t="s">
        <v>1848</v>
      </c>
      <c r="B1604" s="489" t="s">
        <v>1232</v>
      </c>
      <c r="C1604" s="489" t="s">
        <v>653</v>
      </c>
      <c r="D1604" t="str">
        <f t="shared" si="125"/>
        <v>MT, BLAINE County</v>
      </c>
      <c r="E1604" s="489" t="s">
        <v>147</v>
      </c>
      <c r="F1604" s="489" t="s">
        <v>147</v>
      </c>
      <c r="G1604" s="483">
        <v>0.88349999999999995</v>
      </c>
      <c r="H1604">
        <v>0.82730000000000004</v>
      </c>
      <c r="I1604" s="490">
        <f t="shared" si="126"/>
        <v>6.7931826423304628E-2</v>
      </c>
      <c r="J1604" s="483">
        <f t="shared" si="127"/>
        <v>0.88349999999999995</v>
      </c>
      <c r="K1604" s="483" t="str">
        <f t="shared" si="128"/>
        <v/>
      </c>
      <c r="L1604" t="str">
        <f t="shared" si="129"/>
        <v/>
      </c>
    </row>
    <row r="1605" spans="1:12" x14ac:dyDescent="0.25">
      <c r="A1605" s="489" t="s">
        <v>1233</v>
      </c>
      <c r="B1605" s="489" t="s">
        <v>1232</v>
      </c>
      <c r="C1605" s="489" t="s">
        <v>653</v>
      </c>
      <c r="D1605" t="str">
        <f t="shared" si="125"/>
        <v>MT, BROADWATER County</v>
      </c>
      <c r="E1605" s="489" t="s">
        <v>146</v>
      </c>
      <c r="F1605" s="489" t="s">
        <v>147</v>
      </c>
      <c r="G1605" s="483">
        <v>0.748</v>
      </c>
      <c r="H1605">
        <v>0.82730000000000004</v>
      </c>
      <c r="I1605" s="490">
        <f t="shared" si="126"/>
        <v>-9.5853982835730725E-2</v>
      </c>
      <c r="J1605" s="483">
        <f t="shared" si="127"/>
        <v>0.78593500000000005</v>
      </c>
      <c r="K1605" s="483" t="str">
        <f t="shared" si="128"/>
        <v>Yes</v>
      </c>
      <c r="L1605">
        <f t="shared" si="129"/>
        <v>1</v>
      </c>
    </row>
    <row r="1606" spans="1:12" x14ac:dyDescent="0.25">
      <c r="A1606" s="489" t="s">
        <v>1234</v>
      </c>
      <c r="B1606" s="489" t="s">
        <v>1232</v>
      </c>
      <c r="C1606" s="489" t="s">
        <v>653</v>
      </c>
      <c r="D1606" t="str">
        <f t="shared" si="125"/>
        <v>MT, CARBON County</v>
      </c>
      <c r="E1606" s="489" t="s">
        <v>146</v>
      </c>
      <c r="F1606" s="489" t="s">
        <v>146</v>
      </c>
      <c r="G1606" s="483">
        <v>0.92679999999999996</v>
      </c>
      <c r="H1606">
        <v>0.8992</v>
      </c>
      <c r="I1606" s="490">
        <f t="shared" si="126"/>
        <v>3.0693950177935896E-2</v>
      </c>
      <c r="J1606" s="483">
        <f t="shared" si="127"/>
        <v>0.92679999999999996</v>
      </c>
      <c r="K1606" s="483" t="str">
        <f t="shared" si="128"/>
        <v/>
      </c>
      <c r="L1606" t="str">
        <f t="shared" si="129"/>
        <v/>
      </c>
    </row>
    <row r="1607" spans="1:12" x14ac:dyDescent="0.25">
      <c r="A1607" s="489" t="s">
        <v>1092</v>
      </c>
      <c r="B1607" s="489" t="s">
        <v>1232</v>
      </c>
      <c r="C1607" s="489" t="s">
        <v>653</v>
      </c>
      <c r="D1607" t="str">
        <f t="shared" si="125"/>
        <v>MT, CARTER County</v>
      </c>
      <c r="E1607" s="489" t="s">
        <v>147</v>
      </c>
      <c r="F1607" s="489" t="s">
        <v>147</v>
      </c>
      <c r="G1607" s="483">
        <v>0.88349999999999995</v>
      </c>
      <c r="H1607">
        <v>0.82730000000000004</v>
      </c>
      <c r="I1607" s="490">
        <f t="shared" si="126"/>
        <v>6.7931826423304628E-2</v>
      </c>
      <c r="J1607" s="483">
        <f t="shared" si="127"/>
        <v>0.88349999999999995</v>
      </c>
      <c r="K1607" s="483" t="str">
        <f t="shared" si="128"/>
        <v/>
      </c>
      <c r="L1607" t="str">
        <f t="shared" si="129"/>
        <v/>
      </c>
    </row>
    <row r="1608" spans="1:12" x14ac:dyDescent="0.25">
      <c r="A1608" s="489" t="s">
        <v>1235</v>
      </c>
      <c r="B1608" s="489" t="s">
        <v>1232</v>
      </c>
      <c r="C1608" s="489" t="s">
        <v>653</v>
      </c>
      <c r="D1608" t="str">
        <f t="shared" si="125"/>
        <v>MT, CASCADE County</v>
      </c>
      <c r="E1608" s="489" t="s">
        <v>146</v>
      </c>
      <c r="F1608" s="489" t="s">
        <v>146</v>
      </c>
      <c r="G1608" s="483">
        <v>0.86880000000000002</v>
      </c>
      <c r="H1608">
        <v>0.78959999999999997</v>
      </c>
      <c r="I1608" s="490">
        <f t="shared" si="126"/>
        <v>0.10030395136778122</v>
      </c>
      <c r="J1608" s="483">
        <f t="shared" si="127"/>
        <v>0.86880000000000002</v>
      </c>
      <c r="K1608" s="483" t="str">
        <f t="shared" si="128"/>
        <v/>
      </c>
      <c r="L1608" t="str">
        <f t="shared" si="129"/>
        <v/>
      </c>
    </row>
    <row r="1609" spans="1:12" x14ac:dyDescent="0.25">
      <c r="A1609" s="489" t="s">
        <v>2165</v>
      </c>
      <c r="B1609" s="489" t="s">
        <v>1232</v>
      </c>
      <c r="C1609" s="489" t="s">
        <v>653</v>
      </c>
      <c r="D1609" t="str">
        <f t="shared" si="125"/>
        <v>MT, CHOUTEAU County</v>
      </c>
      <c r="E1609" s="489" t="s">
        <v>147</v>
      </c>
      <c r="F1609" s="489" t="s">
        <v>147</v>
      </c>
      <c r="G1609" s="483">
        <v>0.88349999999999995</v>
      </c>
      <c r="H1609">
        <v>0.82730000000000004</v>
      </c>
      <c r="I1609" s="490">
        <f t="shared" si="126"/>
        <v>6.7931826423304628E-2</v>
      </c>
      <c r="J1609" s="483">
        <f t="shared" si="127"/>
        <v>0.88349999999999995</v>
      </c>
      <c r="K1609" s="483" t="str">
        <f t="shared" si="128"/>
        <v/>
      </c>
      <c r="L1609" t="str">
        <f t="shared" si="129"/>
        <v/>
      </c>
    </row>
    <row r="1610" spans="1:12" x14ac:dyDescent="0.25">
      <c r="A1610" s="489" t="s">
        <v>820</v>
      </c>
      <c r="B1610" s="489" t="s">
        <v>1232</v>
      </c>
      <c r="C1610" s="489" t="s">
        <v>653</v>
      </c>
      <c r="D1610" t="str">
        <f t="shared" si="125"/>
        <v>MT, CUSTER County</v>
      </c>
      <c r="E1610" s="489" t="s">
        <v>147</v>
      </c>
      <c r="F1610" s="489" t="s">
        <v>147</v>
      </c>
      <c r="G1610" s="483">
        <v>0.88349999999999995</v>
      </c>
      <c r="H1610">
        <v>0.82730000000000004</v>
      </c>
      <c r="I1610" s="490">
        <f t="shared" si="126"/>
        <v>6.7931826423304628E-2</v>
      </c>
      <c r="J1610" s="483">
        <f t="shared" si="127"/>
        <v>0.88349999999999995</v>
      </c>
      <c r="K1610" s="483" t="str">
        <f t="shared" si="128"/>
        <v/>
      </c>
      <c r="L1610" t="str">
        <f t="shared" si="129"/>
        <v/>
      </c>
    </row>
    <row r="1611" spans="1:12" x14ac:dyDescent="0.25">
      <c r="A1611" s="489" t="s">
        <v>2166</v>
      </c>
      <c r="B1611" s="489" t="s">
        <v>1232</v>
      </c>
      <c r="C1611" s="489" t="s">
        <v>653</v>
      </c>
      <c r="D1611" t="str">
        <f t="shared" si="125"/>
        <v>MT, DANIELS County</v>
      </c>
      <c r="E1611" s="489" t="s">
        <v>147</v>
      </c>
      <c r="F1611" s="489" t="s">
        <v>147</v>
      </c>
      <c r="G1611" s="483">
        <v>0.88349999999999995</v>
      </c>
      <c r="H1611">
        <v>0.82730000000000004</v>
      </c>
      <c r="I1611" s="490">
        <f t="shared" si="126"/>
        <v>6.7931826423304628E-2</v>
      </c>
      <c r="J1611" s="483">
        <f t="shared" si="127"/>
        <v>0.88349999999999995</v>
      </c>
      <c r="K1611" s="483" t="str">
        <f t="shared" si="128"/>
        <v/>
      </c>
      <c r="L1611" t="str">
        <f t="shared" si="129"/>
        <v/>
      </c>
    </row>
    <row r="1612" spans="1:12" x14ac:dyDescent="0.25">
      <c r="A1612" s="489" t="s">
        <v>911</v>
      </c>
      <c r="B1612" s="489" t="s">
        <v>1232</v>
      </c>
      <c r="C1612" s="489" t="s">
        <v>653</v>
      </c>
      <c r="D1612" t="str">
        <f t="shared" si="125"/>
        <v>MT, DAWSON County</v>
      </c>
      <c r="E1612" s="489" t="s">
        <v>147</v>
      </c>
      <c r="F1612" s="489" t="s">
        <v>147</v>
      </c>
      <c r="G1612" s="483">
        <v>0.88349999999999995</v>
      </c>
      <c r="H1612">
        <v>0.82730000000000004</v>
      </c>
      <c r="I1612" s="490">
        <f t="shared" si="126"/>
        <v>6.7931826423304628E-2</v>
      </c>
      <c r="J1612" s="483">
        <f t="shared" si="127"/>
        <v>0.88349999999999995</v>
      </c>
      <c r="K1612" s="483" t="str">
        <f t="shared" si="128"/>
        <v/>
      </c>
      <c r="L1612" t="str">
        <f t="shared" si="129"/>
        <v/>
      </c>
    </row>
    <row r="1613" spans="1:12" x14ac:dyDescent="0.25">
      <c r="A1613" s="489" t="s">
        <v>2167</v>
      </c>
      <c r="B1613" s="489" t="s">
        <v>1232</v>
      </c>
      <c r="C1613" s="489" t="s">
        <v>653</v>
      </c>
      <c r="D1613" t="str">
        <f t="shared" si="125"/>
        <v>MT, DEER LODGE County</v>
      </c>
      <c r="E1613" s="489" t="s">
        <v>147</v>
      </c>
      <c r="F1613" s="489" t="s">
        <v>147</v>
      </c>
      <c r="G1613" s="483">
        <v>0.88349999999999995</v>
      </c>
      <c r="H1613">
        <v>0.82730000000000004</v>
      </c>
      <c r="I1613" s="490">
        <f t="shared" si="126"/>
        <v>6.7931826423304628E-2</v>
      </c>
      <c r="J1613" s="483">
        <f t="shared" si="127"/>
        <v>0.88349999999999995</v>
      </c>
      <c r="K1613" s="483" t="str">
        <f t="shared" si="128"/>
        <v/>
      </c>
      <c r="L1613" t="str">
        <f t="shared" si="129"/>
        <v/>
      </c>
    </row>
    <row r="1614" spans="1:12" x14ac:dyDescent="0.25">
      <c r="A1614" s="489" t="s">
        <v>2168</v>
      </c>
      <c r="B1614" s="489" t="s">
        <v>1232</v>
      </c>
      <c r="C1614" s="489" t="s">
        <v>653</v>
      </c>
      <c r="D1614" t="str">
        <f t="shared" si="125"/>
        <v>MT, FALLON County</v>
      </c>
      <c r="E1614" s="489" t="s">
        <v>147</v>
      </c>
      <c r="F1614" s="489" t="s">
        <v>147</v>
      </c>
      <c r="G1614" s="483">
        <v>0.88349999999999995</v>
      </c>
      <c r="H1614">
        <v>0.82730000000000004</v>
      </c>
      <c r="I1614" s="490">
        <f t="shared" si="126"/>
        <v>6.7931826423304628E-2</v>
      </c>
      <c r="J1614" s="483">
        <f t="shared" si="127"/>
        <v>0.88349999999999995</v>
      </c>
      <c r="K1614" s="483" t="str">
        <f t="shared" si="128"/>
        <v/>
      </c>
      <c r="L1614" t="str">
        <f t="shared" si="129"/>
        <v/>
      </c>
    </row>
    <row r="1615" spans="1:12" x14ac:dyDescent="0.25">
      <c r="A1615" s="489" t="s">
        <v>2169</v>
      </c>
      <c r="B1615" s="489" t="s">
        <v>1232</v>
      </c>
      <c r="C1615" s="489" t="s">
        <v>653</v>
      </c>
      <c r="D1615" t="str">
        <f t="shared" si="125"/>
        <v>MT, FERGUS County</v>
      </c>
      <c r="E1615" s="489" t="s">
        <v>147</v>
      </c>
      <c r="F1615" s="489" t="s">
        <v>147</v>
      </c>
      <c r="G1615" s="483">
        <v>0.88349999999999995</v>
      </c>
      <c r="H1615">
        <v>0.82730000000000004</v>
      </c>
      <c r="I1615" s="490">
        <f t="shared" si="126"/>
        <v>6.7931826423304628E-2</v>
      </c>
      <c r="J1615" s="483">
        <f t="shared" si="127"/>
        <v>0.88349999999999995</v>
      </c>
      <c r="K1615" s="483" t="str">
        <f t="shared" si="128"/>
        <v/>
      </c>
      <c r="L1615" t="str">
        <f t="shared" si="129"/>
        <v/>
      </c>
    </row>
    <row r="1616" spans="1:12" x14ac:dyDescent="0.25">
      <c r="A1616" s="489" t="s">
        <v>2170</v>
      </c>
      <c r="B1616" s="489" t="s">
        <v>1232</v>
      </c>
      <c r="C1616" s="489" t="s">
        <v>653</v>
      </c>
      <c r="D1616" t="str">
        <f t="shared" si="125"/>
        <v>MT, FLATHEAD County</v>
      </c>
      <c r="E1616" s="489" t="s">
        <v>147</v>
      </c>
      <c r="F1616" s="489" t="s">
        <v>147</v>
      </c>
      <c r="G1616" s="483">
        <v>0.88349999999999995</v>
      </c>
      <c r="H1616">
        <v>0.82730000000000004</v>
      </c>
      <c r="I1616" s="490">
        <f t="shared" si="126"/>
        <v>6.7931826423304628E-2</v>
      </c>
      <c r="J1616" s="483">
        <f t="shared" si="127"/>
        <v>0.88349999999999995</v>
      </c>
      <c r="K1616" s="483" t="str">
        <f t="shared" si="128"/>
        <v/>
      </c>
      <c r="L1616" t="str">
        <f t="shared" si="129"/>
        <v/>
      </c>
    </row>
    <row r="1617" spans="1:12" x14ac:dyDescent="0.25">
      <c r="A1617" s="489" t="s">
        <v>983</v>
      </c>
      <c r="B1617" s="489" t="s">
        <v>1232</v>
      </c>
      <c r="C1617" s="489" t="s">
        <v>653</v>
      </c>
      <c r="D1617" t="str">
        <f t="shared" si="125"/>
        <v>MT, GALLATIN County</v>
      </c>
      <c r="E1617" s="489" t="s">
        <v>146</v>
      </c>
      <c r="F1617" s="489" t="s">
        <v>147</v>
      </c>
      <c r="G1617" s="483">
        <v>0.96199999999999997</v>
      </c>
      <c r="H1617">
        <v>0.82730000000000004</v>
      </c>
      <c r="I1617" s="490">
        <f t="shared" si="126"/>
        <v>0.1628188081711591</v>
      </c>
      <c r="J1617" s="483">
        <f t="shared" si="127"/>
        <v>0.96199999999999997</v>
      </c>
      <c r="K1617" s="483" t="str">
        <f t="shared" si="128"/>
        <v/>
      </c>
      <c r="L1617" t="str">
        <f t="shared" si="129"/>
        <v/>
      </c>
    </row>
    <row r="1618" spans="1:12" x14ac:dyDescent="0.25">
      <c r="A1618" s="489" t="s">
        <v>825</v>
      </c>
      <c r="B1618" s="489" t="s">
        <v>1232</v>
      </c>
      <c r="C1618" s="489" t="s">
        <v>653</v>
      </c>
      <c r="D1618" t="str">
        <f t="shared" si="125"/>
        <v>MT, GARFIELD County</v>
      </c>
      <c r="E1618" s="489" t="s">
        <v>147</v>
      </c>
      <c r="F1618" s="489" t="s">
        <v>147</v>
      </c>
      <c r="G1618" s="483">
        <v>0.88349999999999995</v>
      </c>
      <c r="H1618">
        <v>0.82730000000000004</v>
      </c>
      <c r="I1618" s="490">
        <f t="shared" si="126"/>
        <v>6.7931826423304628E-2</v>
      </c>
      <c r="J1618" s="483">
        <f t="shared" si="127"/>
        <v>0.88349999999999995</v>
      </c>
      <c r="K1618" s="483" t="str">
        <f t="shared" si="128"/>
        <v/>
      </c>
      <c r="L1618" t="str">
        <f t="shared" si="129"/>
        <v/>
      </c>
    </row>
    <row r="1619" spans="1:12" x14ac:dyDescent="0.25">
      <c r="A1619" s="489" t="s">
        <v>2171</v>
      </c>
      <c r="B1619" s="489" t="s">
        <v>1232</v>
      </c>
      <c r="C1619" s="489" t="s">
        <v>653</v>
      </c>
      <c r="D1619" t="str">
        <f t="shared" si="125"/>
        <v>MT, GLACIER County</v>
      </c>
      <c r="E1619" s="489" t="s">
        <v>147</v>
      </c>
      <c r="F1619" s="489" t="s">
        <v>147</v>
      </c>
      <c r="G1619" s="483">
        <v>0.88349999999999995</v>
      </c>
      <c r="H1619">
        <v>0.82730000000000004</v>
      </c>
      <c r="I1619" s="490">
        <f t="shared" si="126"/>
        <v>6.7931826423304628E-2</v>
      </c>
      <c r="J1619" s="483">
        <f t="shared" si="127"/>
        <v>0.88349999999999995</v>
      </c>
      <c r="K1619" s="483" t="str">
        <f t="shared" si="128"/>
        <v/>
      </c>
      <c r="L1619" t="str">
        <f t="shared" si="129"/>
        <v/>
      </c>
    </row>
    <row r="1620" spans="1:12" x14ac:dyDescent="0.25">
      <c r="A1620" s="489" t="s">
        <v>2172</v>
      </c>
      <c r="B1620" s="489" t="s">
        <v>1232</v>
      </c>
      <c r="C1620" s="489" t="s">
        <v>653</v>
      </c>
      <c r="D1620" t="str">
        <f t="shared" si="125"/>
        <v>MT, GOLDEN VALLEY County</v>
      </c>
      <c r="E1620" s="489" t="s">
        <v>147</v>
      </c>
      <c r="F1620" s="489" t="s">
        <v>147</v>
      </c>
      <c r="G1620" s="483">
        <v>0.88349999999999995</v>
      </c>
      <c r="H1620">
        <v>0.82730000000000004</v>
      </c>
      <c r="I1620" s="490">
        <f t="shared" si="126"/>
        <v>6.7931826423304628E-2</v>
      </c>
      <c r="J1620" s="483">
        <f t="shared" si="127"/>
        <v>0.88349999999999995</v>
      </c>
      <c r="K1620" s="483" t="str">
        <f t="shared" si="128"/>
        <v/>
      </c>
      <c r="L1620" t="str">
        <f t="shared" si="129"/>
        <v/>
      </c>
    </row>
    <row r="1621" spans="1:12" x14ac:dyDescent="0.25">
      <c r="A1621" s="489" t="s">
        <v>2173</v>
      </c>
      <c r="B1621" s="489" t="s">
        <v>1232</v>
      </c>
      <c r="C1621" s="489" t="s">
        <v>653</v>
      </c>
      <c r="D1621" t="str">
        <f t="shared" si="125"/>
        <v>MT, GRANITE County</v>
      </c>
      <c r="E1621" s="489" t="s">
        <v>147</v>
      </c>
      <c r="F1621" s="489" t="s">
        <v>147</v>
      </c>
      <c r="G1621" s="483">
        <v>0.88349999999999995</v>
      </c>
      <c r="H1621">
        <v>0.82730000000000004</v>
      </c>
      <c r="I1621" s="490">
        <f t="shared" si="126"/>
        <v>6.7931826423304628E-2</v>
      </c>
      <c r="J1621" s="483">
        <f t="shared" si="127"/>
        <v>0.88349999999999995</v>
      </c>
      <c r="K1621" s="483" t="str">
        <f t="shared" si="128"/>
        <v/>
      </c>
      <c r="L1621" t="str">
        <f t="shared" si="129"/>
        <v/>
      </c>
    </row>
    <row r="1622" spans="1:12" x14ac:dyDescent="0.25">
      <c r="A1622" s="489" t="s">
        <v>2174</v>
      </c>
      <c r="B1622" s="489" t="s">
        <v>1232</v>
      </c>
      <c r="C1622" s="489" t="s">
        <v>653</v>
      </c>
      <c r="D1622" t="str">
        <f t="shared" si="125"/>
        <v>MT, HILL County</v>
      </c>
      <c r="E1622" s="489" t="s">
        <v>147</v>
      </c>
      <c r="F1622" s="489" t="s">
        <v>147</v>
      </c>
      <c r="G1622" s="483">
        <v>0.88349999999999995</v>
      </c>
      <c r="H1622">
        <v>0.82730000000000004</v>
      </c>
      <c r="I1622" s="490">
        <f t="shared" si="126"/>
        <v>6.7931826423304628E-2</v>
      </c>
      <c r="J1622" s="483">
        <f t="shared" si="127"/>
        <v>0.88349999999999995</v>
      </c>
      <c r="K1622" s="483" t="str">
        <f t="shared" si="128"/>
        <v/>
      </c>
      <c r="L1622" t="str">
        <f t="shared" si="129"/>
        <v/>
      </c>
    </row>
    <row r="1623" spans="1:12" x14ac:dyDescent="0.25">
      <c r="A1623" s="489" t="s">
        <v>703</v>
      </c>
      <c r="B1623" s="489" t="s">
        <v>1232</v>
      </c>
      <c r="C1623" s="489" t="s">
        <v>653</v>
      </c>
      <c r="D1623" t="str">
        <f t="shared" si="125"/>
        <v>MT, JEFFERSON County</v>
      </c>
      <c r="E1623" s="489" t="s">
        <v>146</v>
      </c>
      <c r="F1623" s="489" t="s">
        <v>147</v>
      </c>
      <c r="G1623" s="483">
        <v>0.748</v>
      </c>
      <c r="H1623">
        <v>0.82730000000000004</v>
      </c>
      <c r="I1623" s="490">
        <f t="shared" si="126"/>
        <v>-9.5853982835730725E-2</v>
      </c>
      <c r="J1623" s="483">
        <f t="shared" si="127"/>
        <v>0.78593500000000005</v>
      </c>
      <c r="K1623" s="483" t="str">
        <f t="shared" si="128"/>
        <v>Yes</v>
      </c>
      <c r="L1623">
        <f t="shared" si="129"/>
        <v>1</v>
      </c>
    </row>
    <row r="1624" spans="1:12" x14ac:dyDescent="0.25">
      <c r="A1624" s="489" t="s">
        <v>2175</v>
      </c>
      <c r="B1624" s="489" t="s">
        <v>1232</v>
      </c>
      <c r="C1624" s="489" t="s">
        <v>653</v>
      </c>
      <c r="D1624" t="str">
        <f t="shared" si="125"/>
        <v>MT, JUDITH BASIN County</v>
      </c>
      <c r="E1624" s="489" t="s">
        <v>147</v>
      </c>
      <c r="F1624" s="489" t="s">
        <v>147</v>
      </c>
      <c r="G1624" s="483">
        <v>0.88349999999999995</v>
      </c>
      <c r="H1624">
        <v>0.82730000000000004</v>
      </c>
      <c r="I1624" s="490">
        <f t="shared" si="126"/>
        <v>6.7931826423304628E-2</v>
      </c>
      <c r="J1624" s="483">
        <f t="shared" si="127"/>
        <v>0.88349999999999995</v>
      </c>
      <c r="K1624" s="483" t="str">
        <f t="shared" si="128"/>
        <v/>
      </c>
      <c r="L1624" t="str">
        <f t="shared" si="129"/>
        <v/>
      </c>
    </row>
    <row r="1625" spans="1:12" x14ac:dyDescent="0.25">
      <c r="A1625" s="489" t="s">
        <v>785</v>
      </c>
      <c r="B1625" s="489" t="s">
        <v>1232</v>
      </c>
      <c r="C1625" s="489" t="s">
        <v>653</v>
      </c>
      <c r="D1625" t="str">
        <f t="shared" si="125"/>
        <v>MT, LAKE County</v>
      </c>
      <c r="E1625" s="489" t="s">
        <v>147</v>
      </c>
      <c r="F1625" s="489" t="s">
        <v>147</v>
      </c>
      <c r="G1625" s="483">
        <v>0.88349999999999995</v>
      </c>
      <c r="H1625">
        <v>0.82730000000000004</v>
      </c>
      <c r="I1625" s="490">
        <f t="shared" si="126"/>
        <v>6.7931826423304628E-2</v>
      </c>
      <c r="J1625" s="483">
        <f t="shared" si="127"/>
        <v>0.88349999999999995</v>
      </c>
      <c r="K1625" s="483" t="str">
        <f t="shared" si="128"/>
        <v/>
      </c>
      <c r="L1625" t="str">
        <f t="shared" si="129"/>
        <v/>
      </c>
    </row>
    <row r="1626" spans="1:12" x14ac:dyDescent="0.25">
      <c r="A1626" s="489" t="s">
        <v>1236</v>
      </c>
      <c r="B1626" s="489" t="s">
        <v>1232</v>
      </c>
      <c r="C1626" s="489" t="s">
        <v>653</v>
      </c>
      <c r="D1626" t="str">
        <f t="shared" si="125"/>
        <v>MT, LEWIS AND CLARK County</v>
      </c>
      <c r="E1626" s="489" t="s">
        <v>146</v>
      </c>
      <c r="F1626" s="489" t="s">
        <v>147</v>
      </c>
      <c r="G1626" s="483">
        <v>0.748</v>
      </c>
      <c r="H1626">
        <v>0.82730000000000004</v>
      </c>
      <c r="I1626" s="490">
        <f t="shared" si="126"/>
        <v>-9.5853982835730725E-2</v>
      </c>
      <c r="J1626" s="483">
        <f t="shared" si="127"/>
        <v>0.78593500000000005</v>
      </c>
      <c r="K1626" s="483" t="str">
        <f t="shared" si="128"/>
        <v>Yes</v>
      </c>
      <c r="L1626">
        <f t="shared" si="129"/>
        <v>1</v>
      </c>
    </row>
    <row r="1627" spans="1:12" x14ac:dyDescent="0.25">
      <c r="A1627" s="489" t="s">
        <v>873</v>
      </c>
      <c r="B1627" s="489" t="s">
        <v>1232</v>
      </c>
      <c r="C1627" s="489" t="s">
        <v>653</v>
      </c>
      <c r="D1627" t="str">
        <f t="shared" si="125"/>
        <v>MT, LIBERTY County</v>
      </c>
      <c r="E1627" s="489" t="s">
        <v>147</v>
      </c>
      <c r="F1627" s="489" t="s">
        <v>147</v>
      </c>
      <c r="G1627" s="483">
        <v>0.88349999999999995</v>
      </c>
      <c r="H1627">
        <v>0.82730000000000004</v>
      </c>
      <c r="I1627" s="490">
        <f t="shared" si="126"/>
        <v>6.7931826423304628E-2</v>
      </c>
      <c r="J1627" s="483">
        <f t="shared" si="127"/>
        <v>0.88349999999999995</v>
      </c>
      <c r="K1627" s="483" t="str">
        <f t="shared" si="128"/>
        <v/>
      </c>
      <c r="L1627" t="str">
        <f t="shared" si="129"/>
        <v/>
      </c>
    </row>
    <row r="1628" spans="1:12" x14ac:dyDescent="0.25">
      <c r="A1628" s="489" t="s">
        <v>761</v>
      </c>
      <c r="B1628" s="489" t="s">
        <v>1232</v>
      </c>
      <c r="C1628" s="489" t="s">
        <v>653</v>
      </c>
      <c r="D1628" t="str">
        <f t="shared" si="125"/>
        <v>MT, LINCOLN County</v>
      </c>
      <c r="E1628" s="489" t="s">
        <v>147</v>
      </c>
      <c r="F1628" s="489" t="s">
        <v>147</v>
      </c>
      <c r="G1628" s="483">
        <v>0.88349999999999995</v>
      </c>
      <c r="H1628">
        <v>0.82730000000000004</v>
      </c>
      <c r="I1628" s="490">
        <f t="shared" si="126"/>
        <v>6.7931826423304628E-2</v>
      </c>
      <c r="J1628" s="483">
        <f t="shared" si="127"/>
        <v>0.88349999999999995</v>
      </c>
      <c r="K1628" s="483" t="str">
        <f t="shared" si="128"/>
        <v/>
      </c>
      <c r="L1628" t="str">
        <f t="shared" si="129"/>
        <v/>
      </c>
    </row>
    <row r="1629" spans="1:12" x14ac:dyDescent="0.25">
      <c r="A1629" s="489" t="s">
        <v>2176</v>
      </c>
      <c r="B1629" s="489" t="s">
        <v>1232</v>
      </c>
      <c r="C1629" s="489" t="s">
        <v>653</v>
      </c>
      <c r="D1629" t="str">
        <f t="shared" si="125"/>
        <v>MT, MCCONE County</v>
      </c>
      <c r="E1629" s="489" t="s">
        <v>147</v>
      </c>
      <c r="F1629" s="489" t="s">
        <v>147</v>
      </c>
      <c r="G1629" s="483">
        <v>0.88349999999999995</v>
      </c>
      <c r="H1629">
        <v>0.82730000000000004</v>
      </c>
      <c r="I1629" s="490">
        <f t="shared" si="126"/>
        <v>6.7931826423304628E-2</v>
      </c>
      <c r="J1629" s="483">
        <f t="shared" si="127"/>
        <v>0.88349999999999995</v>
      </c>
      <c r="K1629" s="483" t="str">
        <f t="shared" si="128"/>
        <v/>
      </c>
      <c r="L1629" t="str">
        <f t="shared" si="129"/>
        <v/>
      </c>
    </row>
    <row r="1630" spans="1:12" x14ac:dyDescent="0.25">
      <c r="A1630" s="489" t="s">
        <v>711</v>
      </c>
      <c r="B1630" s="489" t="s">
        <v>1232</v>
      </c>
      <c r="C1630" s="489" t="s">
        <v>653</v>
      </c>
      <c r="D1630" t="str">
        <f t="shared" si="125"/>
        <v>MT, MADISON County</v>
      </c>
      <c r="E1630" s="489" t="s">
        <v>147</v>
      </c>
      <c r="F1630" s="489" t="s">
        <v>147</v>
      </c>
      <c r="G1630" s="483">
        <v>0.88349999999999995</v>
      </c>
      <c r="H1630">
        <v>0.82730000000000004</v>
      </c>
      <c r="I1630" s="490">
        <f t="shared" si="126"/>
        <v>6.7931826423304628E-2</v>
      </c>
      <c r="J1630" s="483">
        <f t="shared" si="127"/>
        <v>0.88349999999999995</v>
      </c>
      <c r="K1630" s="483" t="str">
        <f t="shared" si="128"/>
        <v/>
      </c>
      <c r="L1630" t="str">
        <f t="shared" si="129"/>
        <v/>
      </c>
    </row>
    <row r="1631" spans="1:12" x14ac:dyDescent="0.25">
      <c r="A1631" s="489" t="s">
        <v>2177</v>
      </c>
      <c r="B1631" s="489" t="s">
        <v>1232</v>
      </c>
      <c r="C1631" s="489" t="s">
        <v>653</v>
      </c>
      <c r="D1631" t="str">
        <f t="shared" si="125"/>
        <v>MT, MEAGHER County</v>
      </c>
      <c r="E1631" s="489" t="s">
        <v>147</v>
      </c>
      <c r="F1631" s="489" t="s">
        <v>147</v>
      </c>
      <c r="G1631" s="483">
        <v>0.88349999999999995</v>
      </c>
      <c r="H1631">
        <v>0.82730000000000004</v>
      </c>
      <c r="I1631" s="490">
        <f t="shared" si="126"/>
        <v>6.7931826423304628E-2</v>
      </c>
      <c r="J1631" s="483">
        <f t="shared" si="127"/>
        <v>0.88349999999999995</v>
      </c>
      <c r="K1631" s="483" t="str">
        <f t="shared" si="128"/>
        <v/>
      </c>
      <c r="L1631" t="str">
        <f t="shared" si="129"/>
        <v/>
      </c>
    </row>
    <row r="1632" spans="1:12" x14ac:dyDescent="0.25">
      <c r="A1632" s="489" t="s">
        <v>829</v>
      </c>
      <c r="B1632" s="489" t="s">
        <v>1232</v>
      </c>
      <c r="C1632" s="489" t="s">
        <v>653</v>
      </c>
      <c r="D1632" t="str">
        <f t="shared" si="125"/>
        <v>MT, MINERAL County</v>
      </c>
      <c r="E1632" s="489" t="s">
        <v>146</v>
      </c>
      <c r="F1632" s="489" t="s">
        <v>147</v>
      </c>
      <c r="G1632" s="483">
        <v>0.91279999999999994</v>
      </c>
      <c r="H1632">
        <v>0.82730000000000004</v>
      </c>
      <c r="I1632" s="490">
        <f t="shared" si="126"/>
        <v>0.10334824126677131</v>
      </c>
      <c r="J1632" s="483">
        <f t="shared" si="127"/>
        <v>0.91279999999999994</v>
      </c>
      <c r="K1632" s="483" t="str">
        <f t="shared" si="128"/>
        <v/>
      </c>
      <c r="L1632" t="str">
        <f t="shared" si="129"/>
        <v/>
      </c>
    </row>
    <row r="1633" spans="1:12" x14ac:dyDescent="0.25">
      <c r="A1633" s="489" t="s">
        <v>1237</v>
      </c>
      <c r="B1633" s="489" t="s">
        <v>1232</v>
      </c>
      <c r="C1633" s="489" t="s">
        <v>653</v>
      </c>
      <c r="D1633" t="str">
        <f t="shared" si="125"/>
        <v>MT, MISSOULA County</v>
      </c>
      <c r="E1633" s="489" t="s">
        <v>146</v>
      </c>
      <c r="F1633" s="489" t="s">
        <v>146</v>
      </c>
      <c r="G1633" s="483">
        <v>0.91279999999999994</v>
      </c>
      <c r="H1633">
        <v>0.90890000000000004</v>
      </c>
      <c r="I1633" s="490">
        <f t="shared" si="126"/>
        <v>4.290901089228632E-3</v>
      </c>
      <c r="J1633" s="483">
        <f t="shared" si="127"/>
        <v>0.91279999999999994</v>
      </c>
      <c r="K1633" s="483" t="str">
        <f t="shared" si="128"/>
        <v/>
      </c>
      <c r="L1633" t="str">
        <f t="shared" si="129"/>
        <v/>
      </c>
    </row>
    <row r="1634" spans="1:12" x14ac:dyDescent="0.25">
      <c r="A1634" s="489" t="s">
        <v>2178</v>
      </c>
      <c r="B1634" s="489" t="s">
        <v>1232</v>
      </c>
      <c r="C1634" s="489" t="s">
        <v>653</v>
      </c>
      <c r="D1634" t="str">
        <f t="shared" si="125"/>
        <v>MT, MUSSELSHELL County</v>
      </c>
      <c r="E1634" s="489" t="s">
        <v>147</v>
      </c>
      <c r="F1634" s="489" t="s">
        <v>147</v>
      </c>
      <c r="G1634" s="483">
        <v>0.88349999999999995</v>
      </c>
      <c r="H1634">
        <v>0.82730000000000004</v>
      </c>
      <c r="I1634" s="490">
        <f t="shared" si="126"/>
        <v>6.7931826423304628E-2</v>
      </c>
      <c r="J1634" s="483">
        <f t="shared" si="127"/>
        <v>0.88349999999999995</v>
      </c>
      <c r="K1634" s="483" t="str">
        <f t="shared" si="128"/>
        <v/>
      </c>
      <c r="L1634" t="str">
        <f t="shared" si="129"/>
        <v/>
      </c>
    </row>
    <row r="1635" spans="1:12" x14ac:dyDescent="0.25">
      <c r="A1635" s="489" t="s">
        <v>830</v>
      </c>
      <c r="B1635" s="489" t="s">
        <v>1232</v>
      </c>
      <c r="C1635" s="489" t="s">
        <v>653</v>
      </c>
      <c r="D1635" t="str">
        <f t="shared" si="125"/>
        <v>MT, PARK County</v>
      </c>
      <c r="E1635" s="489" t="s">
        <v>147</v>
      </c>
      <c r="F1635" s="489" t="s">
        <v>147</v>
      </c>
      <c r="G1635" s="483">
        <v>0.88349999999999995</v>
      </c>
      <c r="H1635">
        <v>0.82730000000000004</v>
      </c>
      <c r="I1635" s="490">
        <f t="shared" si="126"/>
        <v>6.7931826423304628E-2</v>
      </c>
      <c r="J1635" s="483">
        <f t="shared" si="127"/>
        <v>0.88349999999999995</v>
      </c>
      <c r="K1635" s="483" t="str">
        <f t="shared" si="128"/>
        <v/>
      </c>
      <c r="L1635" t="str">
        <f t="shared" si="129"/>
        <v/>
      </c>
    </row>
    <row r="1636" spans="1:12" x14ac:dyDescent="0.25">
      <c r="A1636" s="489" t="s">
        <v>2179</v>
      </c>
      <c r="B1636" s="489" t="s">
        <v>1232</v>
      </c>
      <c r="C1636" s="489" t="s">
        <v>653</v>
      </c>
      <c r="D1636" t="str">
        <f t="shared" si="125"/>
        <v>MT, PETROLEUM County</v>
      </c>
      <c r="E1636" s="489" t="s">
        <v>147</v>
      </c>
      <c r="F1636" s="489" t="s">
        <v>147</v>
      </c>
      <c r="G1636" s="483">
        <v>0.88349999999999995</v>
      </c>
      <c r="H1636">
        <v>0.82730000000000004</v>
      </c>
      <c r="I1636" s="490">
        <f t="shared" si="126"/>
        <v>6.7931826423304628E-2</v>
      </c>
      <c r="J1636" s="483">
        <f t="shared" si="127"/>
        <v>0.88349999999999995</v>
      </c>
      <c r="K1636" s="483" t="str">
        <f t="shared" si="128"/>
        <v/>
      </c>
      <c r="L1636" t="str">
        <f t="shared" si="129"/>
        <v/>
      </c>
    </row>
    <row r="1637" spans="1:12" x14ac:dyDescent="0.25">
      <c r="A1637" s="489" t="s">
        <v>1723</v>
      </c>
      <c r="B1637" s="489" t="s">
        <v>1232</v>
      </c>
      <c r="C1637" s="489" t="s">
        <v>653</v>
      </c>
      <c r="D1637" t="str">
        <f t="shared" si="125"/>
        <v>MT, PHILLIPS County</v>
      </c>
      <c r="E1637" s="489" t="s">
        <v>147</v>
      </c>
      <c r="F1637" s="489" t="s">
        <v>147</v>
      </c>
      <c r="G1637" s="483">
        <v>0.88349999999999995</v>
      </c>
      <c r="H1637">
        <v>0.82730000000000004</v>
      </c>
      <c r="I1637" s="490">
        <f t="shared" si="126"/>
        <v>6.7931826423304628E-2</v>
      </c>
      <c r="J1637" s="483">
        <f t="shared" si="127"/>
        <v>0.88349999999999995</v>
      </c>
      <c r="K1637" s="483" t="str">
        <f t="shared" si="128"/>
        <v/>
      </c>
      <c r="L1637" t="str">
        <f t="shared" si="129"/>
        <v/>
      </c>
    </row>
    <row r="1638" spans="1:12" x14ac:dyDescent="0.25">
      <c r="A1638" s="489" t="s">
        <v>2180</v>
      </c>
      <c r="B1638" s="489" t="s">
        <v>1232</v>
      </c>
      <c r="C1638" s="489" t="s">
        <v>653</v>
      </c>
      <c r="D1638" t="str">
        <f t="shared" si="125"/>
        <v>MT, PONDERA County</v>
      </c>
      <c r="E1638" s="489" t="s">
        <v>147</v>
      </c>
      <c r="F1638" s="489" t="s">
        <v>147</v>
      </c>
      <c r="G1638" s="483">
        <v>0.88349999999999995</v>
      </c>
      <c r="H1638">
        <v>0.82730000000000004</v>
      </c>
      <c r="I1638" s="490">
        <f t="shared" si="126"/>
        <v>6.7931826423304628E-2</v>
      </c>
      <c r="J1638" s="483">
        <f t="shared" si="127"/>
        <v>0.88349999999999995</v>
      </c>
      <c r="K1638" s="483" t="str">
        <f t="shared" si="128"/>
        <v/>
      </c>
      <c r="L1638" t="str">
        <f t="shared" si="129"/>
        <v/>
      </c>
    </row>
    <row r="1639" spans="1:12" x14ac:dyDescent="0.25">
      <c r="A1639" s="489" t="s">
        <v>2181</v>
      </c>
      <c r="B1639" s="489" t="s">
        <v>1232</v>
      </c>
      <c r="C1639" s="489" t="s">
        <v>653</v>
      </c>
      <c r="D1639" t="str">
        <f t="shared" si="125"/>
        <v>MT, POWDER RIVER County</v>
      </c>
      <c r="E1639" s="489" t="s">
        <v>147</v>
      </c>
      <c r="F1639" s="489" t="s">
        <v>147</v>
      </c>
      <c r="G1639" s="483">
        <v>0.88349999999999995</v>
      </c>
      <c r="H1639">
        <v>0.82730000000000004</v>
      </c>
      <c r="I1639" s="490">
        <f t="shared" si="126"/>
        <v>6.7931826423304628E-2</v>
      </c>
      <c r="J1639" s="483">
        <f t="shared" si="127"/>
        <v>0.88349999999999995</v>
      </c>
      <c r="K1639" s="483" t="str">
        <f t="shared" si="128"/>
        <v/>
      </c>
      <c r="L1639" t="str">
        <f t="shared" si="129"/>
        <v/>
      </c>
    </row>
    <row r="1640" spans="1:12" x14ac:dyDescent="0.25">
      <c r="A1640" s="489" t="s">
        <v>1991</v>
      </c>
      <c r="B1640" s="489" t="s">
        <v>1232</v>
      </c>
      <c r="C1640" s="489" t="s">
        <v>653</v>
      </c>
      <c r="D1640" t="str">
        <f t="shared" si="125"/>
        <v>MT, POWELL County</v>
      </c>
      <c r="E1640" s="489" t="s">
        <v>147</v>
      </c>
      <c r="F1640" s="489" t="s">
        <v>147</v>
      </c>
      <c r="G1640" s="483">
        <v>0.88349999999999995</v>
      </c>
      <c r="H1640">
        <v>0.82730000000000004</v>
      </c>
      <c r="I1640" s="490">
        <f t="shared" si="126"/>
        <v>6.7931826423304628E-2</v>
      </c>
      <c r="J1640" s="483">
        <f t="shared" si="127"/>
        <v>0.88349999999999995</v>
      </c>
      <c r="K1640" s="483" t="str">
        <f t="shared" si="128"/>
        <v/>
      </c>
      <c r="L1640" t="str">
        <f t="shared" si="129"/>
        <v/>
      </c>
    </row>
    <row r="1641" spans="1:12" x14ac:dyDescent="0.25">
      <c r="A1641" s="489" t="s">
        <v>1725</v>
      </c>
      <c r="B1641" s="489" t="s">
        <v>1232</v>
      </c>
      <c r="C1641" s="489" t="s">
        <v>653</v>
      </c>
      <c r="D1641" t="str">
        <f t="shared" si="125"/>
        <v>MT, PRAIRIE County</v>
      </c>
      <c r="E1641" s="489" t="s">
        <v>147</v>
      </c>
      <c r="F1641" s="489" t="s">
        <v>147</v>
      </c>
      <c r="G1641" s="483">
        <v>0.88349999999999995</v>
      </c>
      <c r="H1641">
        <v>0.82730000000000004</v>
      </c>
      <c r="I1641" s="490">
        <f t="shared" si="126"/>
        <v>6.7931826423304628E-2</v>
      </c>
      <c r="J1641" s="483">
        <f t="shared" si="127"/>
        <v>0.88349999999999995</v>
      </c>
      <c r="K1641" s="483" t="str">
        <f t="shared" si="128"/>
        <v/>
      </c>
      <c r="L1641" t="str">
        <f t="shared" si="129"/>
        <v/>
      </c>
    </row>
    <row r="1642" spans="1:12" x14ac:dyDescent="0.25">
      <c r="A1642" s="489" t="s">
        <v>2182</v>
      </c>
      <c r="B1642" s="489" t="s">
        <v>1232</v>
      </c>
      <c r="C1642" s="489" t="s">
        <v>653</v>
      </c>
      <c r="D1642" t="str">
        <f t="shared" si="125"/>
        <v>MT, RAVALLI County</v>
      </c>
      <c r="E1642" s="489" t="s">
        <v>147</v>
      </c>
      <c r="F1642" s="489" t="s">
        <v>147</v>
      </c>
      <c r="G1642" s="483">
        <v>0.88349999999999995</v>
      </c>
      <c r="H1642">
        <v>0.82730000000000004</v>
      </c>
      <c r="I1642" s="490">
        <f t="shared" si="126"/>
        <v>6.7931826423304628E-2</v>
      </c>
      <c r="J1642" s="483">
        <f t="shared" si="127"/>
        <v>0.88349999999999995</v>
      </c>
      <c r="K1642" s="483" t="str">
        <f t="shared" si="128"/>
        <v/>
      </c>
      <c r="L1642" t="str">
        <f t="shared" si="129"/>
        <v/>
      </c>
    </row>
    <row r="1643" spans="1:12" x14ac:dyDescent="0.25">
      <c r="A1643" s="489" t="s">
        <v>1001</v>
      </c>
      <c r="B1643" s="489" t="s">
        <v>1232</v>
      </c>
      <c r="C1643" s="489" t="s">
        <v>653</v>
      </c>
      <c r="D1643" t="str">
        <f t="shared" si="125"/>
        <v>MT, RICHLAND County</v>
      </c>
      <c r="E1643" s="489" t="s">
        <v>147</v>
      </c>
      <c r="F1643" s="489" t="s">
        <v>147</v>
      </c>
      <c r="G1643" s="483">
        <v>0.88349999999999995</v>
      </c>
      <c r="H1643">
        <v>0.82730000000000004</v>
      </c>
      <c r="I1643" s="490">
        <f t="shared" si="126"/>
        <v>6.7931826423304628E-2</v>
      </c>
      <c r="J1643" s="483">
        <f t="shared" si="127"/>
        <v>0.88349999999999995</v>
      </c>
      <c r="K1643" s="483" t="str">
        <f t="shared" si="128"/>
        <v/>
      </c>
      <c r="L1643" t="str">
        <f t="shared" si="129"/>
        <v/>
      </c>
    </row>
    <row r="1644" spans="1:12" x14ac:dyDescent="0.25">
      <c r="A1644" s="489" t="s">
        <v>2183</v>
      </c>
      <c r="B1644" s="489" t="s">
        <v>1232</v>
      </c>
      <c r="C1644" s="489" t="s">
        <v>653</v>
      </c>
      <c r="D1644" t="str">
        <f t="shared" si="125"/>
        <v>MT, ROOSEVELT County</v>
      </c>
      <c r="E1644" s="489" t="s">
        <v>147</v>
      </c>
      <c r="F1644" s="489" t="s">
        <v>147</v>
      </c>
      <c r="G1644" s="483">
        <v>0.88349999999999995</v>
      </c>
      <c r="H1644">
        <v>0.82730000000000004</v>
      </c>
      <c r="I1644" s="490">
        <f t="shared" si="126"/>
        <v>6.7931826423304628E-2</v>
      </c>
      <c r="J1644" s="483">
        <f t="shared" si="127"/>
        <v>0.88349999999999995</v>
      </c>
      <c r="K1644" s="483" t="str">
        <f t="shared" si="128"/>
        <v/>
      </c>
      <c r="L1644" t="str">
        <f t="shared" si="129"/>
        <v/>
      </c>
    </row>
    <row r="1645" spans="1:12" x14ac:dyDescent="0.25">
      <c r="A1645" s="489" t="s">
        <v>2184</v>
      </c>
      <c r="B1645" s="489" t="s">
        <v>1232</v>
      </c>
      <c r="C1645" s="489" t="s">
        <v>653</v>
      </c>
      <c r="D1645" t="str">
        <f t="shared" si="125"/>
        <v>MT, ROSEBUD County</v>
      </c>
      <c r="E1645" s="489" t="s">
        <v>147</v>
      </c>
      <c r="F1645" s="489" t="s">
        <v>147</v>
      </c>
      <c r="G1645" s="483">
        <v>0.88349999999999995</v>
      </c>
      <c r="H1645">
        <v>0.82730000000000004</v>
      </c>
      <c r="I1645" s="490">
        <f t="shared" si="126"/>
        <v>6.7931826423304628E-2</v>
      </c>
      <c r="J1645" s="483">
        <f t="shared" si="127"/>
        <v>0.88349999999999995</v>
      </c>
      <c r="K1645" s="483" t="str">
        <f t="shared" si="128"/>
        <v/>
      </c>
      <c r="L1645" t="str">
        <f t="shared" si="129"/>
        <v/>
      </c>
    </row>
    <row r="1646" spans="1:12" x14ac:dyDescent="0.25">
      <c r="A1646" s="489" t="s">
        <v>2185</v>
      </c>
      <c r="B1646" s="489" t="s">
        <v>1232</v>
      </c>
      <c r="C1646" s="489" t="s">
        <v>653</v>
      </c>
      <c r="D1646" t="str">
        <f t="shared" si="125"/>
        <v>MT, SANDERS County</v>
      </c>
      <c r="E1646" s="489" t="s">
        <v>147</v>
      </c>
      <c r="F1646" s="489" t="s">
        <v>147</v>
      </c>
      <c r="G1646" s="483">
        <v>0.88349999999999995</v>
      </c>
      <c r="H1646">
        <v>0.82730000000000004</v>
      </c>
      <c r="I1646" s="490">
        <f t="shared" si="126"/>
        <v>6.7931826423304628E-2</v>
      </c>
      <c r="J1646" s="483">
        <f t="shared" si="127"/>
        <v>0.88349999999999995</v>
      </c>
      <c r="K1646" s="483" t="str">
        <f t="shared" si="128"/>
        <v/>
      </c>
      <c r="L1646" t="str">
        <f t="shared" si="129"/>
        <v/>
      </c>
    </row>
    <row r="1647" spans="1:12" x14ac:dyDescent="0.25">
      <c r="A1647" s="489" t="s">
        <v>1960</v>
      </c>
      <c r="B1647" s="489" t="s">
        <v>1232</v>
      </c>
      <c r="C1647" s="489" t="s">
        <v>653</v>
      </c>
      <c r="D1647" t="str">
        <f t="shared" si="125"/>
        <v>MT, SHERIDAN County</v>
      </c>
      <c r="E1647" s="489" t="s">
        <v>147</v>
      </c>
      <c r="F1647" s="489" t="s">
        <v>147</v>
      </c>
      <c r="G1647" s="483">
        <v>0.88349999999999995</v>
      </c>
      <c r="H1647">
        <v>0.82730000000000004</v>
      </c>
      <c r="I1647" s="490">
        <f t="shared" si="126"/>
        <v>6.7931826423304628E-2</v>
      </c>
      <c r="J1647" s="483">
        <f t="shared" si="127"/>
        <v>0.88349999999999995</v>
      </c>
      <c r="K1647" s="483" t="str">
        <f t="shared" si="128"/>
        <v/>
      </c>
      <c r="L1647" t="str">
        <f t="shared" si="129"/>
        <v/>
      </c>
    </row>
    <row r="1648" spans="1:12" x14ac:dyDescent="0.25">
      <c r="A1648" s="489" t="s">
        <v>2186</v>
      </c>
      <c r="B1648" s="489" t="s">
        <v>1232</v>
      </c>
      <c r="C1648" s="489" t="s">
        <v>653</v>
      </c>
      <c r="D1648" t="str">
        <f t="shared" si="125"/>
        <v>MT, SILVER BOW County</v>
      </c>
      <c r="E1648" s="489" t="s">
        <v>147</v>
      </c>
      <c r="F1648" s="489" t="s">
        <v>147</v>
      </c>
      <c r="G1648" s="483">
        <v>0.88349999999999995</v>
      </c>
      <c r="H1648">
        <v>0.82730000000000004</v>
      </c>
      <c r="I1648" s="490">
        <f t="shared" si="126"/>
        <v>6.7931826423304628E-2</v>
      </c>
      <c r="J1648" s="483">
        <f t="shared" si="127"/>
        <v>0.88349999999999995</v>
      </c>
      <c r="K1648" s="483" t="str">
        <f t="shared" si="128"/>
        <v/>
      </c>
      <c r="L1648" t="str">
        <f t="shared" si="129"/>
        <v/>
      </c>
    </row>
    <row r="1649" spans="1:12" x14ac:dyDescent="0.25">
      <c r="A1649" s="489" t="s">
        <v>1238</v>
      </c>
      <c r="B1649" s="489" t="s">
        <v>1232</v>
      </c>
      <c r="C1649" s="489" t="s">
        <v>653</v>
      </c>
      <c r="D1649" t="str">
        <f t="shared" si="125"/>
        <v>MT, STILLWATER County</v>
      </c>
      <c r="E1649" s="489" t="s">
        <v>146</v>
      </c>
      <c r="F1649" s="489" t="s">
        <v>146</v>
      </c>
      <c r="G1649" s="483">
        <v>0.92679999999999996</v>
      </c>
      <c r="H1649">
        <v>0.8992</v>
      </c>
      <c r="I1649" s="490">
        <f t="shared" si="126"/>
        <v>3.0693950177935896E-2</v>
      </c>
      <c r="J1649" s="483">
        <f t="shared" si="127"/>
        <v>0.92679999999999996</v>
      </c>
      <c r="K1649" s="483" t="str">
        <f t="shared" si="128"/>
        <v/>
      </c>
      <c r="L1649" t="str">
        <f t="shared" si="129"/>
        <v/>
      </c>
    </row>
    <row r="1650" spans="1:12" x14ac:dyDescent="0.25">
      <c r="A1650" s="489" t="s">
        <v>2187</v>
      </c>
      <c r="B1650" s="489" t="s">
        <v>1232</v>
      </c>
      <c r="C1650" s="489" t="s">
        <v>653</v>
      </c>
      <c r="D1650" t="str">
        <f t="shared" si="125"/>
        <v>MT, SWEET GRASS County</v>
      </c>
      <c r="E1650" s="489" t="s">
        <v>147</v>
      </c>
      <c r="F1650" s="489" t="s">
        <v>147</v>
      </c>
      <c r="G1650" s="483">
        <v>0.88349999999999995</v>
      </c>
      <c r="H1650">
        <v>0.82730000000000004</v>
      </c>
      <c r="I1650" s="490">
        <f t="shared" si="126"/>
        <v>6.7931826423304628E-2</v>
      </c>
      <c r="J1650" s="483">
        <f t="shared" si="127"/>
        <v>0.88349999999999995</v>
      </c>
      <c r="K1650" s="483" t="str">
        <f t="shared" si="128"/>
        <v/>
      </c>
      <c r="L1650" t="str">
        <f t="shared" si="129"/>
        <v/>
      </c>
    </row>
    <row r="1651" spans="1:12" x14ac:dyDescent="0.25">
      <c r="A1651" s="489" t="s">
        <v>1864</v>
      </c>
      <c r="B1651" s="489" t="s">
        <v>1232</v>
      </c>
      <c r="C1651" s="489" t="s">
        <v>653</v>
      </c>
      <c r="D1651" t="str">
        <f t="shared" si="125"/>
        <v>MT, TETON County</v>
      </c>
      <c r="E1651" s="489" t="s">
        <v>147</v>
      </c>
      <c r="F1651" s="489" t="s">
        <v>147</v>
      </c>
      <c r="G1651" s="483">
        <v>0.88349999999999995</v>
      </c>
      <c r="H1651">
        <v>0.82730000000000004</v>
      </c>
      <c r="I1651" s="490">
        <f t="shared" si="126"/>
        <v>6.7931826423304628E-2</v>
      </c>
      <c r="J1651" s="483">
        <f t="shared" si="127"/>
        <v>0.88349999999999995</v>
      </c>
      <c r="K1651" s="483" t="str">
        <f t="shared" si="128"/>
        <v/>
      </c>
      <c r="L1651" t="str">
        <f t="shared" si="129"/>
        <v/>
      </c>
    </row>
    <row r="1652" spans="1:12" x14ac:dyDescent="0.25">
      <c r="A1652" s="489" t="s">
        <v>2188</v>
      </c>
      <c r="B1652" s="489" t="s">
        <v>1232</v>
      </c>
      <c r="C1652" s="489" t="s">
        <v>653</v>
      </c>
      <c r="D1652" t="str">
        <f t="shared" si="125"/>
        <v>MT, TOOLE County</v>
      </c>
      <c r="E1652" s="489" t="s">
        <v>147</v>
      </c>
      <c r="F1652" s="489" t="s">
        <v>147</v>
      </c>
      <c r="G1652" s="483">
        <v>0.88349999999999995</v>
      </c>
      <c r="H1652">
        <v>0.82730000000000004</v>
      </c>
      <c r="I1652" s="490">
        <f t="shared" si="126"/>
        <v>6.7931826423304628E-2</v>
      </c>
      <c r="J1652" s="483">
        <f t="shared" si="127"/>
        <v>0.88349999999999995</v>
      </c>
      <c r="K1652" s="483" t="str">
        <f t="shared" si="128"/>
        <v/>
      </c>
      <c r="L1652" t="str">
        <f t="shared" si="129"/>
        <v/>
      </c>
    </row>
    <row r="1653" spans="1:12" x14ac:dyDescent="0.25">
      <c r="A1653" s="489" t="s">
        <v>2189</v>
      </c>
      <c r="B1653" s="489" t="s">
        <v>1232</v>
      </c>
      <c r="C1653" s="489" t="s">
        <v>653</v>
      </c>
      <c r="D1653" t="str">
        <f t="shared" si="125"/>
        <v>MT, TREASURE County</v>
      </c>
      <c r="E1653" s="489" t="s">
        <v>147</v>
      </c>
      <c r="F1653" s="489" t="s">
        <v>147</v>
      </c>
      <c r="G1653" s="483">
        <v>0.88349999999999995</v>
      </c>
      <c r="H1653">
        <v>0.82730000000000004</v>
      </c>
      <c r="I1653" s="490">
        <f t="shared" si="126"/>
        <v>6.7931826423304628E-2</v>
      </c>
      <c r="J1653" s="483">
        <f t="shared" si="127"/>
        <v>0.88349999999999995</v>
      </c>
      <c r="K1653" s="483" t="str">
        <f t="shared" si="128"/>
        <v/>
      </c>
      <c r="L1653" t="str">
        <f t="shared" si="129"/>
        <v/>
      </c>
    </row>
    <row r="1654" spans="1:12" x14ac:dyDescent="0.25">
      <c r="A1654" s="489" t="s">
        <v>1865</v>
      </c>
      <c r="B1654" s="489" t="s">
        <v>1232</v>
      </c>
      <c r="C1654" s="489" t="s">
        <v>653</v>
      </c>
      <c r="D1654" t="str">
        <f t="shared" si="125"/>
        <v>MT, VALLEY County</v>
      </c>
      <c r="E1654" s="489" t="s">
        <v>147</v>
      </c>
      <c r="F1654" s="489" t="s">
        <v>147</v>
      </c>
      <c r="G1654" s="483">
        <v>0.88349999999999995</v>
      </c>
      <c r="H1654">
        <v>0.82730000000000004</v>
      </c>
      <c r="I1654" s="490">
        <f t="shared" si="126"/>
        <v>6.7931826423304628E-2</v>
      </c>
      <c r="J1654" s="483">
        <f t="shared" si="127"/>
        <v>0.88349999999999995</v>
      </c>
      <c r="K1654" s="483" t="str">
        <f t="shared" si="128"/>
        <v/>
      </c>
      <c r="L1654" t="str">
        <f t="shared" si="129"/>
        <v/>
      </c>
    </row>
    <row r="1655" spans="1:12" x14ac:dyDescent="0.25">
      <c r="A1655" s="489" t="s">
        <v>2190</v>
      </c>
      <c r="B1655" s="489" t="s">
        <v>1232</v>
      </c>
      <c r="C1655" s="489" t="s">
        <v>653</v>
      </c>
      <c r="D1655" t="str">
        <f t="shared" si="125"/>
        <v>MT, WHEATLAND County</v>
      </c>
      <c r="E1655" s="489" t="s">
        <v>147</v>
      </c>
      <c r="F1655" s="489" t="s">
        <v>147</v>
      </c>
      <c r="G1655" s="483">
        <v>0.88349999999999995</v>
      </c>
      <c r="H1655">
        <v>0.82730000000000004</v>
      </c>
      <c r="I1655" s="490">
        <f t="shared" si="126"/>
        <v>6.7931826423304628E-2</v>
      </c>
      <c r="J1655" s="483">
        <f t="shared" si="127"/>
        <v>0.88349999999999995</v>
      </c>
      <c r="K1655" s="483" t="str">
        <f t="shared" si="128"/>
        <v/>
      </c>
      <c r="L1655" t="str">
        <f t="shared" si="129"/>
        <v/>
      </c>
    </row>
    <row r="1656" spans="1:12" x14ac:dyDescent="0.25">
      <c r="A1656" s="489" t="s">
        <v>2191</v>
      </c>
      <c r="B1656" s="489" t="s">
        <v>1232</v>
      </c>
      <c r="C1656" s="489" t="s">
        <v>653</v>
      </c>
      <c r="D1656" t="str">
        <f t="shared" si="125"/>
        <v>MT, WIBAUX County</v>
      </c>
      <c r="E1656" s="489" t="s">
        <v>147</v>
      </c>
      <c r="F1656" s="489" t="s">
        <v>147</v>
      </c>
      <c r="G1656" s="483">
        <v>0.88349999999999995</v>
      </c>
      <c r="H1656">
        <v>0.82730000000000004</v>
      </c>
      <c r="I1656" s="490">
        <f t="shared" si="126"/>
        <v>6.7931826423304628E-2</v>
      </c>
      <c r="J1656" s="483">
        <f t="shared" si="127"/>
        <v>0.88349999999999995</v>
      </c>
      <c r="K1656" s="483" t="str">
        <f t="shared" si="128"/>
        <v/>
      </c>
      <c r="L1656" t="str">
        <f t="shared" si="129"/>
        <v/>
      </c>
    </row>
    <row r="1657" spans="1:12" x14ac:dyDescent="0.25">
      <c r="A1657" s="489" t="s">
        <v>1239</v>
      </c>
      <c r="B1657" s="489" t="s">
        <v>1232</v>
      </c>
      <c r="C1657" s="489" t="s">
        <v>653</v>
      </c>
      <c r="D1657" t="str">
        <f t="shared" si="125"/>
        <v>MT, YELLOWSTONE County</v>
      </c>
      <c r="E1657" s="489" t="s">
        <v>146</v>
      </c>
      <c r="F1657" s="489" t="s">
        <v>146</v>
      </c>
      <c r="G1657" s="483">
        <v>0.92679999999999996</v>
      </c>
      <c r="H1657">
        <v>0.8992</v>
      </c>
      <c r="I1657" s="490">
        <f t="shared" si="126"/>
        <v>3.0693950177935896E-2</v>
      </c>
      <c r="J1657" s="483">
        <f t="shared" si="127"/>
        <v>0.92679999999999996</v>
      </c>
      <c r="K1657" s="483" t="str">
        <f t="shared" si="128"/>
        <v/>
      </c>
      <c r="L1657" t="str">
        <f t="shared" si="129"/>
        <v/>
      </c>
    </row>
    <row r="1658" spans="1:12" x14ac:dyDescent="0.25">
      <c r="A1658" s="489" t="s">
        <v>814</v>
      </c>
      <c r="B1658" s="489" t="s">
        <v>374</v>
      </c>
      <c r="C1658" s="489" t="s">
        <v>653</v>
      </c>
      <c r="D1658" t="str">
        <f t="shared" si="125"/>
        <v>NE, ADAMS County</v>
      </c>
      <c r="E1658" s="489" t="s">
        <v>147</v>
      </c>
      <c r="F1658" s="489" t="s">
        <v>147</v>
      </c>
      <c r="G1658" s="483">
        <v>0.8639</v>
      </c>
      <c r="H1658">
        <v>0.85750000000000004</v>
      </c>
      <c r="I1658" s="490">
        <f t="shared" si="126"/>
        <v>7.4635568513119078E-3</v>
      </c>
      <c r="J1658" s="483">
        <f t="shared" si="127"/>
        <v>0.8639</v>
      </c>
      <c r="K1658" s="483" t="str">
        <f t="shared" si="128"/>
        <v/>
      </c>
      <c r="L1658" t="str">
        <f t="shared" si="129"/>
        <v/>
      </c>
    </row>
    <row r="1659" spans="1:12" x14ac:dyDescent="0.25">
      <c r="A1659" s="489" t="s">
        <v>2192</v>
      </c>
      <c r="B1659" s="489" t="s">
        <v>374</v>
      </c>
      <c r="C1659" s="489" t="s">
        <v>653</v>
      </c>
      <c r="D1659" t="str">
        <f t="shared" si="125"/>
        <v>NE, ANTELOPE County</v>
      </c>
      <c r="E1659" s="489" t="s">
        <v>147</v>
      </c>
      <c r="F1659" s="489" t="s">
        <v>147</v>
      </c>
      <c r="G1659" s="483">
        <v>0.8639</v>
      </c>
      <c r="H1659">
        <v>0.85750000000000004</v>
      </c>
      <c r="I1659" s="490">
        <f t="shared" si="126"/>
        <v>7.4635568513119078E-3</v>
      </c>
      <c r="J1659" s="483">
        <f t="shared" si="127"/>
        <v>0.8639</v>
      </c>
      <c r="K1659" s="483" t="str">
        <f t="shared" si="128"/>
        <v/>
      </c>
      <c r="L1659" t="str">
        <f t="shared" si="129"/>
        <v/>
      </c>
    </row>
    <row r="1660" spans="1:12" x14ac:dyDescent="0.25">
      <c r="A1660" s="489" t="s">
        <v>2193</v>
      </c>
      <c r="B1660" s="489" t="s">
        <v>374</v>
      </c>
      <c r="C1660" s="489" t="s">
        <v>653</v>
      </c>
      <c r="D1660" t="str">
        <f t="shared" si="125"/>
        <v>NE, ARTHUR County</v>
      </c>
      <c r="E1660" s="489" t="s">
        <v>147</v>
      </c>
      <c r="F1660" s="489" t="s">
        <v>147</v>
      </c>
      <c r="G1660" s="483">
        <v>0.8639</v>
      </c>
      <c r="H1660">
        <v>0.85750000000000004</v>
      </c>
      <c r="I1660" s="490">
        <f t="shared" si="126"/>
        <v>7.4635568513119078E-3</v>
      </c>
      <c r="J1660" s="483">
        <f t="shared" si="127"/>
        <v>0.8639</v>
      </c>
      <c r="K1660" s="483" t="str">
        <f t="shared" si="128"/>
        <v/>
      </c>
      <c r="L1660" t="str">
        <f t="shared" si="129"/>
        <v/>
      </c>
    </row>
    <row r="1661" spans="1:12" x14ac:dyDescent="0.25">
      <c r="A1661" s="489" t="s">
        <v>2194</v>
      </c>
      <c r="B1661" s="489" t="s">
        <v>374</v>
      </c>
      <c r="C1661" s="489" t="s">
        <v>653</v>
      </c>
      <c r="D1661" t="str">
        <f t="shared" si="125"/>
        <v>NE, BANNER County</v>
      </c>
      <c r="E1661" s="489" t="s">
        <v>147</v>
      </c>
      <c r="F1661" s="489" t="s">
        <v>147</v>
      </c>
      <c r="G1661" s="483">
        <v>0.8639</v>
      </c>
      <c r="H1661">
        <v>0.85750000000000004</v>
      </c>
      <c r="I1661" s="490">
        <f t="shared" si="126"/>
        <v>7.4635568513119078E-3</v>
      </c>
      <c r="J1661" s="483">
        <f t="shared" si="127"/>
        <v>0.8639</v>
      </c>
      <c r="K1661" s="483" t="str">
        <f t="shared" si="128"/>
        <v/>
      </c>
      <c r="L1661" t="str">
        <f t="shared" si="129"/>
        <v/>
      </c>
    </row>
    <row r="1662" spans="1:12" x14ac:dyDescent="0.25">
      <c r="A1662" s="489" t="s">
        <v>1848</v>
      </c>
      <c r="B1662" s="489" t="s">
        <v>374</v>
      </c>
      <c r="C1662" s="489" t="s">
        <v>653</v>
      </c>
      <c r="D1662" t="str">
        <f t="shared" si="125"/>
        <v>NE, BLAINE County</v>
      </c>
      <c r="E1662" s="489" t="s">
        <v>147</v>
      </c>
      <c r="F1662" s="489" t="s">
        <v>147</v>
      </c>
      <c r="G1662" s="483">
        <v>0.8639</v>
      </c>
      <c r="H1662">
        <v>0.85750000000000004</v>
      </c>
      <c r="I1662" s="490">
        <f t="shared" si="126"/>
        <v>7.4635568513119078E-3</v>
      </c>
      <c r="J1662" s="483">
        <f t="shared" si="127"/>
        <v>0.8639</v>
      </c>
      <c r="K1662" s="483" t="str">
        <f t="shared" si="128"/>
        <v/>
      </c>
      <c r="L1662" t="str">
        <f t="shared" si="129"/>
        <v/>
      </c>
    </row>
    <row r="1663" spans="1:12" x14ac:dyDescent="0.25">
      <c r="A1663" s="489" t="s">
        <v>745</v>
      </c>
      <c r="B1663" s="489" t="s">
        <v>374</v>
      </c>
      <c r="C1663" s="489" t="s">
        <v>653</v>
      </c>
      <c r="D1663" t="str">
        <f t="shared" si="125"/>
        <v>NE, BOONE County</v>
      </c>
      <c r="E1663" s="489" t="s">
        <v>147</v>
      </c>
      <c r="F1663" s="489" t="s">
        <v>147</v>
      </c>
      <c r="G1663" s="483">
        <v>0.8639</v>
      </c>
      <c r="H1663">
        <v>0.85750000000000004</v>
      </c>
      <c r="I1663" s="490">
        <f t="shared" si="126"/>
        <v>7.4635568513119078E-3</v>
      </c>
      <c r="J1663" s="483">
        <f t="shared" si="127"/>
        <v>0.8639</v>
      </c>
      <c r="K1663" s="483" t="str">
        <f t="shared" si="128"/>
        <v/>
      </c>
      <c r="L1663" t="str">
        <f t="shared" si="129"/>
        <v/>
      </c>
    </row>
    <row r="1664" spans="1:12" x14ac:dyDescent="0.25">
      <c r="A1664" s="489" t="s">
        <v>2195</v>
      </c>
      <c r="B1664" s="489" t="s">
        <v>374</v>
      </c>
      <c r="C1664" s="489" t="s">
        <v>653</v>
      </c>
      <c r="D1664" t="str">
        <f t="shared" si="125"/>
        <v>NE, BOX BUTTE County</v>
      </c>
      <c r="E1664" s="489" t="s">
        <v>147</v>
      </c>
      <c r="F1664" s="489" t="s">
        <v>147</v>
      </c>
      <c r="G1664" s="483">
        <v>0.8639</v>
      </c>
      <c r="H1664">
        <v>0.85750000000000004</v>
      </c>
      <c r="I1664" s="490">
        <f t="shared" si="126"/>
        <v>7.4635568513119078E-3</v>
      </c>
      <c r="J1664" s="483">
        <f t="shared" si="127"/>
        <v>0.8639</v>
      </c>
      <c r="K1664" s="483" t="str">
        <f t="shared" si="128"/>
        <v/>
      </c>
      <c r="L1664" t="str">
        <f t="shared" si="129"/>
        <v/>
      </c>
    </row>
    <row r="1665" spans="1:12" x14ac:dyDescent="0.25">
      <c r="A1665" s="489" t="s">
        <v>1086</v>
      </c>
      <c r="B1665" s="489" t="s">
        <v>374</v>
      </c>
      <c r="C1665" s="489" t="s">
        <v>653</v>
      </c>
      <c r="D1665" t="str">
        <f t="shared" si="125"/>
        <v>NE, BOYD County</v>
      </c>
      <c r="E1665" s="489" t="s">
        <v>147</v>
      </c>
      <c r="F1665" s="489" t="s">
        <v>147</v>
      </c>
      <c r="G1665" s="483">
        <v>0.8639</v>
      </c>
      <c r="H1665">
        <v>0.85750000000000004</v>
      </c>
      <c r="I1665" s="490">
        <f t="shared" si="126"/>
        <v>7.4635568513119078E-3</v>
      </c>
      <c r="J1665" s="483">
        <f t="shared" si="127"/>
        <v>0.8639</v>
      </c>
      <c r="K1665" s="483" t="str">
        <f t="shared" si="128"/>
        <v/>
      </c>
      <c r="L1665" t="str">
        <f t="shared" si="129"/>
        <v/>
      </c>
    </row>
    <row r="1666" spans="1:12" x14ac:dyDescent="0.25">
      <c r="A1666" s="489" t="s">
        <v>975</v>
      </c>
      <c r="B1666" s="489" t="s">
        <v>374</v>
      </c>
      <c r="C1666" s="489" t="s">
        <v>653</v>
      </c>
      <c r="D1666" t="str">
        <f t="shared" ref="D1666:D1729" si="130">B1666&amp;", "&amp;A1666&amp;" "&amp;C1666</f>
        <v>NE, BROWN County</v>
      </c>
      <c r="E1666" s="489" t="s">
        <v>147</v>
      </c>
      <c r="F1666" s="489" t="s">
        <v>147</v>
      </c>
      <c r="G1666" s="483">
        <v>0.8639</v>
      </c>
      <c r="H1666">
        <v>0.85750000000000004</v>
      </c>
      <c r="I1666" s="490">
        <f t="shared" si="126"/>
        <v>7.4635568513119078E-3</v>
      </c>
      <c r="J1666" s="483">
        <f t="shared" si="127"/>
        <v>0.8639</v>
      </c>
      <c r="K1666" s="483" t="str">
        <f t="shared" si="128"/>
        <v/>
      </c>
      <c r="L1666" t="str">
        <f t="shared" si="129"/>
        <v/>
      </c>
    </row>
    <row r="1667" spans="1:12" x14ac:dyDescent="0.25">
      <c r="A1667" s="489" t="s">
        <v>2196</v>
      </c>
      <c r="B1667" s="489" t="s">
        <v>374</v>
      </c>
      <c r="C1667" s="489" t="s">
        <v>653</v>
      </c>
      <c r="D1667" t="str">
        <f t="shared" si="130"/>
        <v>NE, BUFFALO County</v>
      </c>
      <c r="E1667" s="489" t="s">
        <v>147</v>
      </c>
      <c r="F1667" s="489" t="s">
        <v>147</v>
      </c>
      <c r="G1667" s="483">
        <v>0.8639</v>
      </c>
      <c r="H1667">
        <v>0.85750000000000004</v>
      </c>
      <c r="I1667" s="490">
        <f t="shared" ref="I1667:I1730" si="131">(G1667-H1667)/H1667</f>
        <v>7.4635568513119078E-3</v>
      </c>
      <c r="J1667" s="483">
        <f t="shared" ref="J1667:J1730" si="132">IF(I1667&lt;=-5%,H1667*0.95,G1667)</f>
        <v>0.8639</v>
      </c>
      <c r="K1667" s="483" t="str">
        <f t="shared" ref="K1667:K1730" si="133">IF(I1667&lt;=-5%,"Yes","")</f>
        <v/>
      </c>
      <c r="L1667" t="str">
        <f t="shared" ref="L1667:L1730" si="134">IF(K1667="","",1)</f>
        <v/>
      </c>
    </row>
    <row r="1668" spans="1:12" x14ac:dyDescent="0.25">
      <c r="A1668" s="489" t="s">
        <v>2197</v>
      </c>
      <c r="B1668" s="489" t="s">
        <v>374</v>
      </c>
      <c r="C1668" s="489" t="s">
        <v>653</v>
      </c>
      <c r="D1668" t="str">
        <f t="shared" si="130"/>
        <v>NE, BURT County</v>
      </c>
      <c r="E1668" s="489" t="s">
        <v>147</v>
      </c>
      <c r="F1668" s="489" t="s">
        <v>147</v>
      </c>
      <c r="G1668" s="483">
        <v>0.8639</v>
      </c>
      <c r="H1668">
        <v>0.85750000000000004</v>
      </c>
      <c r="I1668" s="490">
        <f t="shared" si="131"/>
        <v>7.4635568513119078E-3</v>
      </c>
      <c r="J1668" s="483">
        <f t="shared" si="132"/>
        <v>0.8639</v>
      </c>
      <c r="K1668" s="483" t="str">
        <f t="shared" si="133"/>
        <v/>
      </c>
      <c r="L1668" t="str">
        <f t="shared" si="134"/>
        <v/>
      </c>
    </row>
    <row r="1669" spans="1:12" x14ac:dyDescent="0.25">
      <c r="A1669" s="489" t="s">
        <v>682</v>
      </c>
      <c r="B1669" s="489" t="s">
        <v>374</v>
      </c>
      <c r="C1669" s="489" t="s">
        <v>653</v>
      </c>
      <c r="D1669" t="str">
        <f t="shared" si="130"/>
        <v>NE, BUTLER County</v>
      </c>
      <c r="E1669" s="489" t="s">
        <v>147</v>
      </c>
      <c r="F1669" s="489" t="s">
        <v>147</v>
      </c>
      <c r="G1669" s="483">
        <v>0.8639</v>
      </c>
      <c r="H1669">
        <v>0.85750000000000004</v>
      </c>
      <c r="I1669" s="490">
        <f t="shared" si="131"/>
        <v>7.4635568513119078E-3</v>
      </c>
      <c r="J1669" s="483">
        <f t="shared" si="132"/>
        <v>0.8639</v>
      </c>
      <c r="K1669" s="483" t="str">
        <f t="shared" si="133"/>
        <v/>
      </c>
      <c r="L1669" t="str">
        <f t="shared" si="134"/>
        <v/>
      </c>
    </row>
    <row r="1670" spans="1:12" x14ac:dyDescent="0.25">
      <c r="A1670" s="489" t="s">
        <v>976</v>
      </c>
      <c r="B1670" s="489" t="s">
        <v>374</v>
      </c>
      <c r="C1670" s="489" t="s">
        <v>653</v>
      </c>
      <c r="D1670" t="str">
        <f t="shared" si="130"/>
        <v>NE, CASS County</v>
      </c>
      <c r="E1670" s="489" t="s">
        <v>146</v>
      </c>
      <c r="F1670" s="489" t="s">
        <v>146</v>
      </c>
      <c r="G1670" s="483">
        <v>0.99180000000000001</v>
      </c>
      <c r="H1670">
        <v>0.95709999999999995</v>
      </c>
      <c r="I1670" s="490">
        <f t="shared" si="131"/>
        <v>3.6255354717375475E-2</v>
      </c>
      <c r="J1670" s="483">
        <f t="shared" si="132"/>
        <v>0.99180000000000001</v>
      </c>
      <c r="K1670" s="483" t="str">
        <f t="shared" si="133"/>
        <v/>
      </c>
      <c r="L1670" t="str">
        <f t="shared" si="134"/>
        <v/>
      </c>
    </row>
    <row r="1671" spans="1:12" x14ac:dyDescent="0.25">
      <c r="A1671" s="489" t="s">
        <v>1902</v>
      </c>
      <c r="B1671" s="489" t="s">
        <v>374</v>
      </c>
      <c r="C1671" s="489" t="s">
        <v>653</v>
      </c>
      <c r="D1671" t="str">
        <f t="shared" si="130"/>
        <v>NE, CEDAR County</v>
      </c>
      <c r="E1671" s="489" t="s">
        <v>147</v>
      </c>
      <c r="F1671" s="489" t="s">
        <v>147</v>
      </c>
      <c r="G1671" s="483">
        <v>0.8639</v>
      </c>
      <c r="H1671">
        <v>0.85750000000000004</v>
      </c>
      <c r="I1671" s="490">
        <f t="shared" si="131"/>
        <v>7.4635568513119078E-3</v>
      </c>
      <c r="J1671" s="483">
        <f t="shared" si="132"/>
        <v>0.8639</v>
      </c>
      <c r="K1671" s="483" t="str">
        <f t="shared" si="133"/>
        <v/>
      </c>
      <c r="L1671" t="str">
        <f t="shared" si="134"/>
        <v/>
      </c>
    </row>
    <row r="1672" spans="1:12" x14ac:dyDescent="0.25">
      <c r="A1672" s="489" t="s">
        <v>1929</v>
      </c>
      <c r="B1672" s="489" t="s">
        <v>374</v>
      </c>
      <c r="C1672" s="489" t="s">
        <v>653</v>
      </c>
      <c r="D1672" t="str">
        <f t="shared" si="130"/>
        <v>NE, CHASE County</v>
      </c>
      <c r="E1672" s="489" t="s">
        <v>147</v>
      </c>
      <c r="F1672" s="489" t="s">
        <v>147</v>
      </c>
      <c r="G1672" s="483">
        <v>0.8639</v>
      </c>
      <c r="H1672">
        <v>0.85750000000000004</v>
      </c>
      <c r="I1672" s="490">
        <f t="shared" si="131"/>
        <v>7.4635568513119078E-3</v>
      </c>
      <c r="J1672" s="483">
        <f t="shared" si="132"/>
        <v>0.8639</v>
      </c>
      <c r="K1672" s="483" t="str">
        <f t="shared" si="133"/>
        <v/>
      </c>
      <c r="L1672" t="str">
        <f t="shared" si="134"/>
        <v/>
      </c>
    </row>
    <row r="1673" spans="1:12" x14ac:dyDescent="0.25">
      <c r="A1673" s="489" t="s">
        <v>2198</v>
      </c>
      <c r="B1673" s="489" t="s">
        <v>374</v>
      </c>
      <c r="C1673" s="489" t="s">
        <v>653</v>
      </c>
      <c r="D1673" t="str">
        <f t="shared" si="130"/>
        <v>NE, CHERRY County</v>
      </c>
      <c r="E1673" s="489" t="s">
        <v>147</v>
      </c>
      <c r="F1673" s="489" t="s">
        <v>147</v>
      </c>
      <c r="G1673" s="483">
        <v>0.8639</v>
      </c>
      <c r="H1673">
        <v>0.85750000000000004</v>
      </c>
      <c r="I1673" s="490">
        <f t="shared" si="131"/>
        <v>7.4635568513119078E-3</v>
      </c>
      <c r="J1673" s="483">
        <f t="shared" si="132"/>
        <v>0.8639</v>
      </c>
      <c r="K1673" s="483" t="str">
        <f t="shared" si="133"/>
        <v/>
      </c>
      <c r="L1673" t="str">
        <f t="shared" si="134"/>
        <v/>
      </c>
    </row>
    <row r="1674" spans="1:12" x14ac:dyDescent="0.25">
      <c r="A1674" s="489" t="s">
        <v>1758</v>
      </c>
      <c r="B1674" s="489" t="s">
        <v>374</v>
      </c>
      <c r="C1674" s="489" t="s">
        <v>653</v>
      </c>
      <c r="D1674" t="str">
        <f t="shared" si="130"/>
        <v>NE, CHEYENNE County</v>
      </c>
      <c r="E1674" s="489" t="s">
        <v>147</v>
      </c>
      <c r="F1674" s="489" t="s">
        <v>147</v>
      </c>
      <c r="G1674" s="483">
        <v>0.8639</v>
      </c>
      <c r="H1674">
        <v>0.85750000000000004</v>
      </c>
      <c r="I1674" s="490">
        <f t="shared" si="131"/>
        <v>7.4635568513119078E-3</v>
      </c>
      <c r="J1674" s="483">
        <f t="shared" si="132"/>
        <v>0.8639</v>
      </c>
      <c r="K1674" s="483" t="str">
        <f t="shared" si="133"/>
        <v/>
      </c>
      <c r="L1674" t="str">
        <f t="shared" si="134"/>
        <v/>
      </c>
    </row>
    <row r="1675" spans="1:12" x14ac:dyDescent="0.25">
      <c r="A1675" s="489" t="s">
        <v>688</v>
      </c>
      <c r="B1675" s="489" t="s">
        <v>374</v>
      </c>
      <c r="C1675" s="489" t="s">
        <v>653</v>
      </c>
      <c r="D1675" t="str">
        <f t="shared" si="130"/>
        <v>NE, CLAY County</v>
      </c>
      <c r="E1675" s="489" t="s">
        <v>147</v>
      </c>
      <c r="F1675" s="489" t="s">
        <v>147</v>
      </c>
      <c r="G1675" s="483">
        <v>0.8639</v>
      </c>
      <c r="H1675">
        <v>0.85750000000000004</v>
      </c>
      <c r="I1675" s="490">
        <f t="shared" si="131"/>
        <v>7.4635568513119078E-3</v>
      </c>
      <c r="J1675" s="483">
        <f t="shared" si="132"/>
        <v>0.8639</v>
      </c>
      <c r="K1675" s="483" t="str">
        <f t="shared" si="133"/>
        <v/>
      </c>
      <c r="L1675" t="str">
        <f t="shared" si="134"/>
        <v/>
      </c>
    </row>
    <row r="1676" spans="1:12" x14ac:dyDescent="0.25">
      <c r="A1676" s="489" t="s">
        <v>2199</v>
      </c>
      <c r="B1676" s="489" t="s">
        <v>374</v>
      </c>
      <c r="C1676" s="489" t="s">
        <v>653</v>
      </c>
      <c r="D1676" t="str">
        <f t="shared" si="130"/>
        <v>NE, COLFAX County</v>
      </c>
      <c r="E1676" s="489" t="s">
        <v>147</v>
      </c>
      <c r="F1676" s="489" t="s">
        <v>147</v>
      </c>
      <c r="G1676" s="483">
        <v>0.8639</v>
      </c>
      <c r="H1676">
        <v>0.85750000000000004</v>
      </c>
      <c r="I1676" s="490">
        <f t="shared" si="131"/>
        <v>7.4635568513119078E-3</v>
      </c>
      <c r="J1676" s="483">
        <f t="shared" si="132"/>
        <v>0.8639</v>
      </c>
      <c r="K1676" s="483" t="str">
        <f t="shared" si="133"/>
        <v/>
      </c>
      <c r="L1676" t="str">
        <f t="shared" si="134"/>
        <v/>
      </c>
    </row>
    <row r="1677" spans="1:12" x14ac:dyDescent="0.25">
      <c r="A1677" s="489" t="s">
        <v>2200</v>
      </c>
      <c r="B1677" s="489" t="s">
        <v>374</v>
      </c>
      <c r="C1677" s="489" t="s">
        <v>653</v>
      </c>
      <c r="D1677" t="str">
        <f t="shared" si="130"/>
        <v>NE, CUMING County</v>
      </c>
      <c r="E1677" s="489" t="s">
        <v>147</v>
      </c>
      <c r="F1677" s="489" t="s">
        <v>147</v>
      </c>
      <c r="G1677" s="483">
        <v>0.8639</v>
      </c>
      <c r="H1677">
        <v>0.85750000000000004</v>
      </c>
      <c r="I1677" s="490">
        <f t="shared" si="131"/>
        <v>7.4635568513119078E-3</v>
      </c>
      <c r="J1677" s="483">
        <f t="shared" si="132"/>
        <v>0.8639</v>
      </c>
      <c r="K1677" s="483" t="str">
        <f t="shared" si="133"/>
        <v/>
      </c>
      <c r="L1677" t="str">
        <f t="shared" si="134"/>
        <v/>
      </c>
    </row>
    <row r="1678" spans="1:12" x14ac:dyDescent="0.25">
      <c r="A1678" s="489" t="s">
        <v>820</v>
      </c>
      <c r="B1678" s="489" t="s">
        <v>374</v>
      </c>
      <c r="C1678" s="489" t="s">
        <v>653</v>
      </c>
      <c r="D1678" t="str">
        <f t="shared" si="130"/>
        <v>NE, CUSTER County</v>
      </c>
      <c r="E1678" s="489" t="s">
        <v>147</v>
      </c>
      <c r="F1678" s="489" t="s">
        <v>147</v>
      </c>
      <c r="G1678" s="483">
        <v>0.8639</v>
      </c>
      <c r="H1678">
        <v>0.85750000000000004</v>
      </c>
      <c r="I1678" s="490">
        <f t="shared" si="131"/>
        <v>7.4635568513119078E-3</v>
      </c>
      <c r="J1678" s="483">
        <f t="shared" si="132"/>
        <v>0.8639</v>
      </c>
      <c r="K1678" s="483" t="str">
        <f t="shared" si="133"/>
        <v/>
      </c>
      <c r="L1678" t="str">
        <f t="shared" si="134"/>
        <v/>
      </c>
    </row>
    <row r="1679" spans="1:12" x14ac:dyDescent="0.25">
      <c r="A1679" s="489" t="s">
        <v>1196</v>
      </c>
      <c r="B1679" s="489" t="s">
        <v>374</v>
      </c>
      <c r="C1679" s="489" t="s">
        <v>653</v>
      </c>
      <c r="D1679" t="str">
        <f t="shared" si="130"/>
        <v>NE, DAKOTA County</v>
      </c>
      <c r="E1679" s="489" t="s">
        <v>146</v>
      </c>
      <c r="F1679" s="489" t="s">
        <v>146</v>
      </c>
      <c r="G1679" s="483">
        <v>0.88009999999999999</v>
      </c>
      <c r="H1679">
        <v>0.87360000000000004</v>
      </c>
      <c r="I1679" s="490">
        <f t="shared" si="131"/>
        <v>7.4404761904761328E-3</v>
      </c>
      <c r="J1679" s="483">
        <f t="shared" si="132"/>
        <v>0.88009999999999999</v>
      </c>
      <c r="K1679" s="483" t="str">
        <f t="shared" si="133"/>
        <v/>
      </c>
      <c r="L1679" t="str">
        <f t="shared" si="134"/>
        <v/>
      </c>
    </row>
    <row r="1680" spans="1:12" x14ac:dyDescent="0.25">
      <c r="A1680" s="489" t="s">
        <v>2201</v>
      </c>
      <c r="B1680" s="489" t="s">
        <v>374</v>
      </c>
      <c r="C1680" s="489" t="s">
        <v>653</v>
      </c>
      <c r="D1680" t="str">
        <f t="shared" si="130"/>
        <v>NE, DAWES County</v>
      </c>
      <c r="E1680" s="489" t="s">
        <v>147</v>
      </c>
      <c r="F1680" s="489" t="s">
        <v>147</v>
      </c>
      <c r="G1680" s="483">
        <v>0.8639</v>
      </c>
      <c r="H1680">
        <v>0.85750000000000004</v>
      </c>
      <c r="I1680" s="490">
        <f t="shared" si="131"/>
        <v>7.4635568513119078E-3</v>
      </c>
      <c r="J1680" s="483">
        <f t="shared" si="132"/>
        <v>0.8639</v>
      </c>
      <c r="K1680" s="483" t="str">
        <f t="shared" si="133"/>
        <v/>
      </c>
      <c r="L1680" t="str">
        <f t="shared" si="134"/>
        <v/>
      </c>
    </row>
    <row r="1681" spans="1:12" x14ac:dyDescent="0.25">
      <c r="A1681" s="489" t="s">
        <v>911</v>
      </c>
      <c r="B1681" s="489" t="s">
        <v>374</v>
      </c>
      <c r="C1681" s="489" t="s">
        <v>653</v>
      </c>
      <c r="D1681" t="str">
        <f t="shared" si="130"/>
        <v>NE, DAWSON County</v>
      </c>
      <c r="E1681" s="489" t="s">
        <v>147</v>
      </c>
      <c r="F1681" s="489" t="s">
        <v>147</v>
      </c>
      <c r="G1681" s="483">
        <v>0.8639</v>
      </c>
      <c r="H1681">
        <v>0.85750000000000004</v>
      </c>
      <c r="I1681" s="490">
        <f t="shared" si="131"/>
        <v>7.4635568513119078E-3</v>
      </c>
      <c r="J1681" s="483">
        <f t="shared" si="132"/>
        <v>0.8639</v>
      </c>
      <c r="K1681" s="483" t="str">
        <f t="shared" si="133"/>
        <v/>
      </c>
      <c r="L1681" t="str">
        <f t="shared" si="134"/>
        <v/>
      </c>
    </row>
    <row r="1682" spans="1:12" x14ac:dyDescent="0.25">
      <c r="A1682" s="489" t="s">
        <v>2202</v>
      </c>
      <c r="B1682" s="489" t="s">
        <v>374</v>
      </c>
      <c r="C1682" s="489" t="s">
        <v>653</v>
      </c>
      <c r="D1682" t="str">
        <f t="shared" si="130"/>
        <v>NE, DEUEL County</v>
      </c>
      <c r="E1682" s="489" t="s">
        <v>147</v>
      </c>
      <c r="F1682" s="489" t="s">
        <v>147</v>
      </c>
      <c r="G1682" s="483">
        <v>0.8639</v>
      </c>
      <c r="H1682">
        <v>0.85750000000000004</v>
      </c>
      <c r="I1682" s="490">
        <f t="shared" si="131"/>
        <v>7.4635568513119078E-3</v>
      </c>
      <c r="J1682" s="483">
        <f t="shared" si="132"/>
        <v>0.8639</v>
      </c>
      <c r="K1682" s="483" t="str">
        <f t="shared" si="133"/>
        <v/>
      </c>
      <c r="L1682" t="str">
        <f t="shared" si="134"/>
        <v/>
      </c>
    </row>
    <row r="1683" spans="1:12" x14ac:dyDescent="0.25">
      <c r="A1683" s="489" t="s">
        <v>2203</v>
      </c>
      <c r="B1683" s="489" t="s">
        <v>374</v>
      </c>
      <c r="C1683" s="489" t="s">
        <v>653</v>
      </c>
      <c r="D1683" t="str">
        <f t="shared" si="130"/>
        <v>NE, DIXON County</v>
      </c>
      <c r="E1683" s="489" t="s">
        <v>147</v>
      </c>
      <c r="F1683" s="489" t="s">
        <v>146</v>
      </c>
      <c r="G1683" s="483">
        <v>0.8639</v>
      </c>
      <c r="H1683">
        <v>0.87360000000000004</v>
      </c>
      <c r="I1683" s="490">
        <f t="shared" si="131"/>
        <v>-1.1103479853479901E-2</v>
      </c>
      <c r="J1683" s="483">
        <f t="shared" si="132"/>
        <v>0.8639</v>
      </c>
      <c r="K1683" s="483" t="str">
        <f t="shared" si="133"/>
        <v/>
      </c>
      <c r="L1683" t="str">
        <f t="shared" si="134"/>
        <v/>
      </c>
    </row>
    <row r="1684" spans="1:12" x14ac:dyDescent="0.25">
      <c r="A1684" s="489" t="s">
        <v>912</v>
      </c>
      <c r="B1684" s="489" t="s">
        <v>374</v>
      </c>
      <c r="C1684" s="489" t="s">
        <v>653</v>
      </c>
      <c r="D1684" t="str">
        <f t="shared" si="130"/>
        <v>NE, DODGE County</v>
      </c>
      <c r="E1684" s="489" t="s">
        <v>147</v>
      </c>
      <c r="F1684" s="489" t="s">
        <v>147</v>
      </c>
      <c r="G1684" s="483">
        <v>0.8639</v>
      </c>
      <c r="H1684">
        <v>0.85750000000000004</v>
      </c>
      <c r="I1684" s="490">
        <f t="shared" si="131"/>
        <v>7.4635568513119078E-3</v>
      </c>
      <c r="J1684" s="483">
        <f t="shared" si="132"/>
        <v>0.8639</v>
      </c>
      <c r="K1684" s="483" t="str">
        <f t="shared" si="133"/>
        <v/>
      </c>
      <c r="L1684" t="str">
        <f t="shared" si="134"/>
        <v/>
      </c>
    </row>
    <row r="1685" spans="1:12" x14ac:dyDescent="0.25">
      <c r="A1685" s="489" t="s">
        <v>822</v>
      </c>
      <c r="B1685" s="489" t="s">
        <v>374</v>
      </c>
      <c r="C1685" s="489" t="s">
        <v>653</v>
      </c>
      <c r="D1685" t="str">
        <f t="shared" si="130"/>
        <v>NE, DOUGLAS County</v>
      </c>
      <c r="E1685" s="489" t="s">
        <v>146</v>
      </c>
      <c r="F1685" s="489" t="s">
        <v>146</v>
      </c>
      <c r="G1685" s="483">
        <v>0.99180000000000001</v>
      </c>
      <c r="H1685">
        <v>0.95709999999999995</v>
      </c>
      <c r="I1685" s="490">
        <f t="shared" si="131"/>
        <v>3.6255354717375475E-2</v>
      </c>
      <c r="J1685" s="483">
        <f t="shared" si="132"/>
        <v>0.99180000000000001</v>
      </c>
      <c r="K1685" s="483" t="str">
        <f t="shared" si="133"/>
        <v/>
      </c>
      <c r="L1685" t="str">
        <f t="shared" si="134"/>
        <v/>
      </c>
    </row>
    <row r="1686" spans="1:12" x14ac:dyDescent="0.25">
      <c r="A1686" s="489" t="s">
        <v>2204</v>
      </c>
      <c r="B1686" s="489" t="s">
        <v>374</v>
      </c>
      <c r="C1686" s="489" t="s">
        <v>653</v>
      </c>
      <c r="D1686" t="str">
        <f t="shared" si="130"/>
        <v>NE, DUNDY County</v>
      </c>
      <c r="E1686" s="489" t="s">
        <v>147</v>
      </c>
      <c r="F1686" s="489" t="s">
        <v>147</v>
      </c>
      <c r="G1686" s="483">
        <v>0.8639</v>
      </c>
      <c r="H1686">
        <v>0.85750000000000004</v>
      </c>
      <c r="I1686" s="490">
        <f t="shared" si="131"/>
        <v>7.4635568513119078E-3</v>
      </c>
      <c r="J1686" s="483">
        <f t="shared" si="132"/>
        <v>0.8639</v>
      </c>
      <c r="K1686" s="483" t="str">
        <f t="shared" si="133"/>
        <v/>
      </c>
      <c r="L1686" t="str">
        <f t="shared" si="134"/>
        <v/>
      </c>
    </row>
    <row r="1687" spans="1:12" x14ac:dyDescent="0.25">
      <c r="A1687" s="489" t="s">
        <v>1197</v>
      </c>
      <c r="B1687" s="489" t="s">
        <v>374</v>
      </c>
      <c r="C1687" s="489" t="s">
        <v>653</v>
      </c>
      <c r="D1687" t="str">
        <f t="shared" si="130"/>
        <v>NE, FILLMORE County</v>
      </c>
      <c r="E1687" s="489" t="s">
        <v>147</v>
      </c>
      <c r="F1687" s="489" t="s">
        <v>147</v>
      </c>
      <c r="G1687" s="483">
        <v>0.8639</v>
      </c>
      <c r="H1687">
        <v>0.85750000000000004</v>
      </c>
      <c r="I1687" s="490">
        <f t="shared" si="131"/>
        <v>7.4635568513119078E-3</v>
      </c>
      <c r="J1687" s="483">
        <f t="shared" si="132"/>
        <v>0.8639</v>
      </c>
      <c r="K1687" s="483" t="str">
        <f t="shared" si="133"/>
        <v/>
      </c>
      <c r="L1687" t="str">
        <f t="shared" si="134"/>
        <v/>
      </c>
    </row>
    <row r="1688" spans="1:12" x14ac:dyDescent="0.25">
      <c r="A1688" s="489" t="s">
        <v>696</v>
      </c>
      <c r="B1688" s="489" t="s">
        <v>374</v>
      </c>
      <c r="C1688" s="489" t="s">
        <v>653</v>
      </c>
      <c r="D1688" t="str">
        <f t="shared" si="130"/>
        <v>NE, FRANKLIN County</v>
      </c>
      <c r="E1688" s="489" t="s">
        <v>147</v>
      </c>
      <c r="F1688" s="489" t="s">
        <v>147</v>
      </c>
      <c r="G1688" s="483">
        <v>0.8639</v>
      </c>
      <c r="H1688">
        <v>0.85750000000000004</v>
      </c>
      <c r="I1688" s="490">
        <f t="shared" si="131"/>
        <v>7.4635568513119078E-3</v>
      </c>
      <c r="J1688" s="483">
        <f t="shared" si="132"/>
        <v>0.8639</v>
      </c>
      <c r="K1688" s="483" t="str">
        <f t="shared" si="133"/>
        <v/>
      </c>
      <c r="L1688" t="str">
        <f t="shared" si="134"/>
        <v/>
      </c>
    </row>
    <row r="1689" spans="1:12" x14ac:dyDescent="0.25">
      <c r="A1689" s="489" t="s">
        <v>2205</v>
      </c>
      <c r="B1689" s="489" t="s">
        <v>374</v>
      </c>
      <c r="C1689" s="489" t="s">
        <v>653</v>
      </c>
      <c r="D1689" t="str">
        <f t="shared" si="130"/>
        <v>NE, FRONTIER County</v>
      </c>
      <c r="E1689" s="489" t="s">
        <v>147</v>
      </c>
      <c r="F1689" s="489" t="s">
        <v>147</v>
      </c>
      <c r="G1689" s="483">
        <v>0.8639</v>
      </c>
      <c r="H1689">
        <v>0.85750000000000004</v>
      </c>
      <c r="I1689" s="490">
        <f t="shared" si="131"/>
        <v>7.4635568513119078E-3</v>
      </c>
      <c r="J1689" s="483">
        <f t="shared" si="132"/>
        <v>0.8639</v>
      </c>
      <c r="K1689" s="483" t="str">
        <f t="shared" si="133"/>
        <v/>
      </c>
      <c r="L1689" t="str">
        <f t="shared" si="134"/>
        <v/>
      </c>
    </row>
    <row r="1690" spans="1:12" x14ac:dyDescent="0.25">
      <c r="A1690" s="489" t="s">
        <v>2206</v>
      </c>
      <c r="B1690" s="489" t="s">
        <v>374</v>
      </c>
      <c r="C1690" s="489" t="s">
        <v>653</v>
      </c>
      <c r="D1690" t="str">
        <f t="shared" si="130"/>
        <v>NE, FURNAS County</v>
      </c>
      <c r="E1690" s="489" t="s">
        <v>147</v>
      </c>
      <c r="F1690" s="489" t="s">
        <v>147</v>
      </c>
      <c r="G1690" s="483">
        <v>0.8639</v>
      </c>
      <c r="H1690">
        <v>0.85750000000000004</v>
      </c>
      <c r="I1690" s="490">
        <f t="shared" si="131"/>
        <v>7.4635568513119078E-3</v>
      </c>
      <c r="J1690" s="483">
        <f t="shared" si="132"/>
        <v>0.8639</v>
      </c>
      <c r="K1690" s="483" t="str">
        <f t="shared" si="133"/>
        <v/>
      </c>
      <c r="L1690" t="str">
        <f t="shared" si="134"/>
        <v/>
      </c>
    </row>
    <row r="1691" spans="1:12" x14ac:dyDescent="0.25">
      <c r="A1691" s="489" t="s">
        <v>2207</v>
      </c>
      <c r="B1691" s="489" t="s">
        <v>374</v>
      </c>
      <c r="C1691" s="489" t="s">
        <v>653</v>
      </c>
      <c r="D1691" t="str">
        <f t="shared" si="130"/>
        <v>NE, GAGE County</v>
      </c>
      <c r="E1691" s="489" t="s">
        <v>147</v>
      </c>
      <c r="F1691" s="489" t="s">
        <v>147</v>
      </c>
      <c r="G1691" s="483">
        <v>0.8639</v>
      </c>
      <c r="H1691">
        <v>0.85750000000000004</v>
      </c>
      <c r="I1691" s="490">
        <f t="shared" si="131"/>
        <v>7.4635568513119078E-3</v>
      </c>
      <c r="J1691" s="483">
        <f t="shared" si="132"/>
        <v>0.8639</v>
      </c>
      <c r="K1691" s="483" t="str">
        <f t="shared" si="133"/>
        <v/>
      </c>
      <c r="L1691" t="str">
        <f t="shared" si="134"/>
        <v/>
      </c>
    </row>
    <row r="1692" spans="1:12" x14ac:dyDescent="0.25">
      <c r="A1692" s="489" t="s">
        <v>2208</v>
      </c>
      <c r="B1692" s="489" t="s">
        <v>374</v>
      </c>
      <c r="C1692" s="489" t="s">
        <v>653</v>
      </c>
      <c r="D1692" t="str">
        <f t="shared" si="130"/>
        <v>NE, GARDEN County</v>
      </c>
      <c r="E1692" s="489" t="s">
        <v>147</v>
      </c>
      <c r="F1692" s="489" t="s">
        <v>147</v>
      </c>
      <c r="G1692" s="483">
        <v>0.8639</v>
      </c>
      <c r="H1692">
        <v>0.85750000000000004</v>
      </c>
      <c r="I1692" s="490">
        <f t="shared" si="131"/>
        <v>7.4635568513119078E-3</v>
      </c>
      <c r="J1692" s="483">
        <f t="shared" si="132"/>
        <v>0.8639</v>
      </c>
      <c r="K1692" s="483" t="str">
        <f t="shared" si="133"/>
        <v/>
      </c>
      <c r="L1692" t="str">
        <f t="shared" si="134"/>
        <v/>
      </c>
    </row>
    <row r="1693" spans="1:12" x14ac:dyDescent="0.25">
      <c r="A1693" s="489" t="s">
        <v>825</v>
      </c>
      <c r="B1693" s="489" t="s">
        <v>374</v>
      </c>
      <c r="C1693" s="489" t="s">
        <v>653</v>
      </c>
      <c r="D1693" t="str">
        <f t="shared" si="130"/>
        <v>NE, GARFIELD County</v>
      </c>
      <c r="E1693" s="489" t="s">
        <v>147</v>
      </c>
      <c r="F1693" s="489" t="s">
        <v>147</v>
      </c>
      <c r="G1693" s="483">
        <v>0.8639</v>
      </c>
      <c r="H1693">
        <v>0.85750000000000004</v>
      </c>
      <c r="I1693" s="490">
        <f t="shared" si="131"/>
        <v>7.4635568513119078E-3</v>
      </c>
      <c r="J1693" s="483">
        <f t="shared" si="132"/>
        <v>0.8639</v>
      </c>
      <c r="K1693" s="483" t="str">
        <f t="shared" si="133"/>
        <v/>
      </c>
      <c r="L1693" t="str">
        <f t="shared" si="134"/>
        <v/>
      </c>
    </row>
    <row r="1694" spans="1:12" x14ac:dyDescent="0.25">
      <c r="A1694" s="489" t="s">
        <v>2209</v>
      </c>
      <c r="B1694" s="489" t="s">
        <v>374</v>
      </c>
      <c r="C1694" s="489" t="s">
        <v>653</v>
      </c>
      <c r="D1694" t="str">
        <f t="shared" si="130"/>
        <v>NE, GOSPER County</v>
      </c>
      <c r="E1694" s="489" t="s">
        <v>147</v>
      </c>
      <c r="F1694" s="489" t="s">
        <v>147</v>
      </c>
      <c r="G1694" s="483">
        <v>0.8639</v>
      </c>
      <c r="H1694">
        <v>0.85750000000000004</v>
      </c>
      <c r="I1694" s="490">
        <f t="shared" si="131"/>
        <v>7.4635568513119078E-3</v>
      </c>
      <c r="J1694" s="483">
        <f t="shared" si="132"/>
        <v>0.8639</v>
      </c>
      <c r="K1694" s="483" t="str">
        <f t="shared" si="133"/>
        <v/>
      </c>
      <c r="L1694" t="str">
        <f t="shared" si="134"/>
        <v/>
      </c>
    </row>
    <row r="1695" spans="1:12" x14ac:dyDescent="0.25">
      <c r="A1695" s="489" t="s">
        <v>757</v>
      </c>
      <c r="B1695" s="489" t="s">
        <v>374</v>
      </c>
      <c r="C1695" s="489" t="s">
        <v>653</v>
      </c>
      <c r="D1695" t="str">
        <f t="shared" si="130"/>
        <v>NE, GRANT County</v>
      </c>
      <c r="E1695" s="489" t="s">
        <v>147</v>
      </c>
      <c r="F1695" s="489" t="s">
        <v>147</v>
      </c>
      <c r="G1695" s="483">
        <v>0.8639</v>
      </c>
      <c r="H1695">
        <v>0.85750000000000004</v>
      </c>
      <c r="I1695" s="490">
        <f t="shared" si="131"/>
        <v>7.4635568513119078E-3</v>
      </c>
      <c r="J1695" s="483">
        <f t="shared" si="132"/>
        <v>0.8639</v>
      </c>
      <c r="K1695" s="483" t="str">
        <f t="shared" si="133"/>
        <v/>
      </c>
      <c r="L1695" t="str">
        <f t="shared" si="134"/>
        <v/>
      </c>
    </row>
    <row r="1696" spans="1:12" x14ac:dyDescent="0.25">
      <c r="A1696" s="489" t="s">
        <v>1939</v>
      </c>
      <c r="B1696" s="489" t="s">
        <v>374</v>
      </c>
      <c r="C1696" s="489" t="s">
        <v>653</v>
      </c>
      <c r="D1696" t="str">
        <f t="shared" si="130"/>
        <v>NE, GREELEY County</v>
      </c>
      <c r="E1696" s="489" t="s">
        <v>147</v>
      </c>
      <c r="F1696" s="489" t="s">
        <v>147</v>
      </c>
      <c r="G1696" s="483">
        <v>0.8639</v>
      </c>
      <c r="H1696">
        <v>0.85750000000000004</v>
      </c>
      <c r="I1696" s="490">
        <f t="shared" si="131"/>
        <v>7.4635568513119078E-3</v>
      </c>
      <c r="J1696" s="483">
        <f t="shared" si="132"/>
        <v>0.8639</v>
      </c>
      <c r="K1696" s="483" t="str">
        <f t="shared" si="133"/>
        <v/>
      </c>
      <c r="L1696" t="str">
        <f t="shared" si="134"/>
        <v/>
      </c>
    </row>
    <row r="1697" spans="1:12" x14ac:dyDescent="0.25">
      <c r="A1697" s="489" t="s">
        <v>921</v>
      </c>
      <c r="B1697" s="489" t="s">
        <v>374</v>
      </c>
      <c r="C1697" s="489" t="s">
        <v>653</v>
      </c>
      <c r="D1697" t="str">
        <f t="shared" si="130"/>
        <v>NE, HALL County</v>
      </c>
      <c r="E1697" s="489" t="s">
        <v>146</v>
      </c>
      <c r="F1697" s="489" t="s">
        <v>146</v>
      </c>
      <c r="G1697" s="483">
        <v>0.94110000000000005</v>
      </c>
      <c r="H1697">
        <v>1.0083</v>
      </c>
      <c r="I1697" s="490">
        <f t="shared" si="131"/>
        <v>-6.6646831300208195E-2</v>
      </c>
      <c r="J1697" s="483">
        <f t="shared" si="132"/>
        <v>0.95788499999999988</v>
      </c>
      <c r="K1697" s="483" t="str">
        <f t="shared" si="133"/>
        <v>Yes</v>
      </c>
      <c r="L1697">
        <f t="shared" si="134"/>
        <v>1</v>
      </c>
    </row>
    <row r="1698" spans="1:12" x14ac:dyDescent="0.25">
      <c r="A1698" s="489" t="s">
        <v>865</v>
      </c>
      <c r="B1698" s="489" t="s">
        <v>374</v>
      </c>
      <c r="C1698" s="489" t="s">
        <v>653</v>
      </c>
      <c r="D1698" t="str">
        <f t="shared" si="130"/>
        <v>NE, HAMILTON County</v>
      </c>
      <c r="E1698" s="489" t="s">
        <v>147</v>
      </c>
      <c r="F1698" s="489" t="s">
        <v>147</v>
      </c>
      <c r="G1698" s="483">
        <v>0.8639</v>
      </c>
      <c r="H1698">
        <v>0.85750000000000004</v>
      </c>
      <c r="I1698" s="490">
        <f t="shared" si="131"/>
        <v>7.4635568513119078E-3</v>
      </c>
      <c r="J1698" s="483">
        <f t="shared" si="132"/>
        <v>0.8639</v>
      </c>
      <c r="K1698" s="483" t="str">
        <f t="shared" si="133"/>
        <v/>
      </c>
      <c r="L1698" t="str">
        <f t="shared" si="134"/>
        <v/>
      </c>
    </row>
    <row r="1699" spans="1:12" x14ac:dyDescent="0.25">
      <c r="A1699" s="489" t="s">
        <v>1978</v>
      </c>
      <c r="B1699" s="489" t="s">
        <v>374</v>
      </c>
      <c r="C1699" s="489" t="s">
        <v>653</v>
      </c>
      <c r="D1699" t="str">
        <f t="shared" si="130"/>
        <v>NE, HARLAN County</v>
      </c>
      <c r="E1699" s="489" t="s">
        <v>147</v>
      </c>
      <c r="F1699" s="489" t="s">
        <v>147</v>
      </c>
      <c r="G1699" s="483">
        <v>0.8639</v>
      </c>
      <c r="H1699">
        <v>0.85750000000000004</v>
      </c>
      <c r="I1699" s="490">
        <f t="shared" si="131"/>
        <v>7.4635568513119078E-3</v>
      </c>
      <c r="J1699" s="483">
        <f t="shared" si="132"/>
        <v>0.8639</v>
      </c>
      <c r="K1699" s="483" t="str">
        <f t="shared" si="133"/>
        <v/>
      </c>
      <c r="L1699" t="str">
        <f t="shared" si="134"/>
        <v/>
      </c>
    </row>
    <row r="1700" spans="1:12" x14ac:dyDescent="0.25">
      <c r="A1700" s="489" t="s">
        <v>2210</v>
      </c>
      <c r="B1700" s="489" t="s">
        <v>374</v>
      </c>
      <c r="C1700" s="489" t="s">
        <v>653</v>
      </c>
      <c r="D1700" t="str">
        <f t="shared" si="130"/>
        <v>NE, HAYES County</v>
      </c>
      <c r="E1700" s="489" t="s">
        <v>147</v>
      </c>
      <c r="F1700" s="489" t="s">
        <v>147</v>
      </c>
      <c r="G1700" s="483">
        <v>0.8639</v>
      </c>
      <c r="H1700">
        <v>0.85750000000000004</v>
      </c>
      <c r="I1700" s="490">
        <f t="shared" si="131"/>
        <v>7.4635568513119078E-3</v>
      </c>
      <c r="J1700" s="483">
        <f t="shared" si="132"/>
        <v>0.8639</v>
      </c>
      <c r="K1700" s="483" t="str">
        <f t="shared" si="133"/>
        <v/>
      </c>
      <c r="L1700" t="str">
        <f t="shared" si="134"/>
        <v/>
      </c>
    </row>
    <row r="1701" spans="1:12" x14ac:dyDescent="0.25">
      <c r="A1701" s="489" t="s">
        <v>2211</v>
      </c>
      <c r="B1701" s="489" t="s">
        <v>374</v>
      </c>
      <c r="C1701" s="489" t="s">
        <v>653</v>
      </c>
      <c r="D1701" t="str">
        <f t="shared" si="130"/>
        <v>NE, HITCHCOCK County</v>
      </c>
      <c r="E1701" s="489" t="s">
        <v>147</v>
      </c>
      <c r="F1701" s="489" t="s">
        <v>147</v>
      </c>
      <c r="G1701" s="483">
        <v>0.8639</v>
      </c>
      <c r="H1701">
        <v>0.85750000000000004</v>
      </c>
      <c r="I1701" s="490">
        <f t="shared" si="131"/>
        <v>7.4635568513119078E-3</v>
      </c>
      <c r="J1701" s="483">
        <f t="shared" si="132"/>
        <v>0.8639</v>
      </c>
      <c r="K1701" s="483" t="str">
        <f t="shared" si="133"/>
        <v/>
      </c>
      <c r="L1701" t="str">
        <f t="shared" si="134"/>
        <v/>
      </c>
    </row>
    <row r="1702" spans="1:12" x14ac:dyDescent="0.25">
      <c r="A1702" s="489" t="s">
        <v>2142</v>
      </c>
      <c r="B1702" s="489" t="s">
        <v>374</v>
      </c>
      <c r="C1702" s="489" t="s">
        <v>653</v>
      </c>
      <c r="D1702" t="str">
        <f t="shared" si="130"/>
        <v>NE, HOLT County</v>
      </c>
      <c r="E1702" s="489" t="s">
        <v>147</v>
      </c>
      <c r="F1702" s="489" t="s">
        <v>147</v>
      </c>
      <c r="G1702" s="483">
        <v>0.8639</v>
      </c>
      <c r="H1702">
        <v>0.85750000000000004</v>
      </c>
      <c r="I1702" s="490">
        <f t="shared" si="131"/>
        <v>7.4635568513119078E-3</v>
      </c>
      <c r="J1702" s="483">
        <f t="shared" si="132"/>
        <v>0.8639</v>
      </c>
      <c r="K1702" s="483" t="str">
        <f t="shared" si="133"/>
        <v/>
      </c>
      <c r="L1702" t="str">
        <f t="shared" si="134"/>
        <v/>
      </c>
    </row>
    <row r="1703" spans="1:12" x14ac:dyDescent="0.25">
      <c r="A1703" s="489" t="s">
        <v>2212</v>
      </c>
      <c r="B1703" s="489" t="s">
        <v>374</v>
      </c>
      <c r="C1703" s="489" t="s">
        <v>653</v>
      </c>
      <c r="D1703" t="str">
        <f t="shared" si="130"/>
        <v>NE, HOOKER County</v>
      </c>
      <c r="E1703" s="489" t="s">
        <v>147</v>
      </c>
      <c r="F1703" s="489" t="s">
        <v>147</v>
      </c>
      <c r="G1703" s="483">
        <v>0.8639</v>
      </c>
      <c r="H1703">
        <v>0.85750000000000004</v>
      </c>
      <c r="I1703" s="490">
        <f t="shared" si="131"/>
        <v>7.4635568513119078E-3</v>
      </c>
      <c r="J1703" s="483">
        <f t="shared" si="132"/>
        <v>0.8639</v>
      </c>
      <c r="K1703" s="483" t="str">
        <f t="shared" si="133"/>
        <v/>
      </c>
      <c r="L1703" t="str">
        <f t="shared" si="134"/>
        <v/>
      </c>
    </row>
    <row r="1704" spans="1:12" x14ac:dyDescent="0.25">
      <c r="A1704" s="489" t="s">
        <v>758</v>
      </c>
      <c r="B1704" s="489" t="s">
        <v>374</v>
      </c>
      <c r="C1704" s="489" t="s">
        <v>653</v>
      </c>
      <c r="D1704" t="str">
        <f t="shared" si="130"/>
        <v>NE, HOWARD County</v>
      </c>
      <c r="E1704" s="489" t="s">
        <v>146</v>
      </c>
      <c r="F1704" s="489" t="s">
        <v>146</v>
      </c>
      <c r="G1704" s="483">
        <v>0.94110000000000005</v>
      </c>
      <c r="H1704">
        <v>1.0083</v>
      </c>
      <c r="I1704" s="490">
        <f t="shared" si="131"/>
        <v>-6.6646831300208195E-2</v>
      </c>
      <c r="J1704" s="483">
        <f t="shared" si="132"/>
        <v>0.95788499999999988</v>
      </c>
      <c r="K1704" s="483" t="str">
        <f t="shared" si="133"/>
        <v>Yes</v>
      </c>
      <c r="L1704">
        <f t="shared" si="134"/>
        <v>1</v>
      </c>
    </row>
    <row r="1705" spans="1:12" x14ac:dyDescent="0.25">
      <c r="A1705" s="489" t="s">
        <v>703</v>
      </c>
      <c r="B1705" s="489" t="s">
        <v>374</v>
      </c>
      <c r="C1705" s="489" t="s">
        <v>653</v>
      </c>
      <c r="D1705" t="str">
        <f t="shared" si="130"/>
        <v>NE, JEFFERSON County</v>
      </c>
      <c r="E1705" s="489" t="s">
        <v>147</v>
      </c>
      <c r="F1705" s="489" t="s">
        <v>147</v>
      </c>
      <c r="G1705" s="483">
        <v>0.8639</v>
      </c>
      <c r="H1705">
        <v>0.85750000000000004</v>
      </c>
      <c r="I1705" s="490">
        <f t="shared" si="131"/>
        <v>7.4635568513119078E-3</v>
      </c>
      <c r="J1705" s="483">
        <f t="shared" si="132"/>
        <v>0.8639</v>
      </c>
      <c r="K1705" s="483" t="str">
        <f t="shared" si="133"/>
        <v/>
      </c>
      <c r="L1705" t="str">
        <f t="shared" si="134"/>
        <v/>
      </c>
    </row>
    <row r="1706" spans="1:12" x14ac:dyDescent="0.25">
      <c r="A1706" s="489" t="s">
        <v>759</v>
      </c>
      <c r="B1706" s="489" t="s">
        <v>374</v>
      </c>
      <c r="C1706" s="489" t="s">
        <v>653</v>
      </c>
      <c r="D1706" t="str">
        <f t="shared" si="130"/>
        <v>NE, JOHNSON County</v>
      </c>
      <c r="E1706" s="489" t="s">
        <v>147</v>
      </c>
      <c r="F1706" s="489" t="s">
        <v>147</v>
      </c>
      <c r="G1706" s="483">
        <v>0.8639</v>
      </c>
      <c r="H1706">
        <v>0.85750000000000004</v>
      </c>
      <c r="I1706" s="490">
        <f t="shared" si="131"/>
        <v>7.4635568513119078E-3</v>
      </c>
      <c r="J1706" s="483">
        <f t="shared" si="132"/>
        <v>0.8639</v>
      </c>
      <c r="K1706" s="483" t="str">
        <f t="shared" si="133"/>
        <v/>
      </c>
      <c r="L1706" t="str">
        <f t="shared" si="134"/>
        <v/>
      </c>
    </row>
    <row r="1707" spans="1:12" x14ac:dyDescent="0.25">
      <c r="A1707" s="489" t="s">
        <v>2213</v>
      </c>
      <c r="B1707" s="489" t="s">
        <v>374</v>
      </c>
      <c r="C1707" s="489" t="s">
        <v>653</v>
      </c>
      <c r="D1707" t="str">
        <f t="shared" si="130"/>
        <v>NE, KEARNEY County</v>
      </c>
      <c r="E1707" s="489" t="s">
        <v>147</v>
      </c>
      <c r="F1707" s="489" t="s">
        <v>147</v>
      </c>
      <c r="G1707" s="483">
        <v>0.8639</v>
      </c>
      <c r="H1707">
        <v>0.85750000000000004</v>
      </c>
      <c r="I1707" s="490">
        <f t="shared" si="131"/>
        <v>7.4635568513119078E-3</v>
      </c>
      <c r="J1707" s="483">
        <f t="shared" si="132"/>
        <v>0.8639</v>
      </c>
      <c r="K1707" s="483" t="str">
        <f t="shared" si="133"/>
        <v/>
      </c>
      <c r="L1707" t="str">
        <f t="shared" si="134"/>
        <v/>
      </c>
    </row>
    <row r="1708" spans="1:12" x14ac:dyDescent="0.25">
      <c r="A1708" s="489" t="s">
        <v>2214</v>
      </c>
      <c r="B1708" s="489" t="s">
        <v>374</v>
      </c>
      <c r="C1708" s="489" t="s">
        <v>653</v>
      </c>
      <c r="D1708" t="str">
        <f t="shared" si="130"/>
        <v>NE, KEITH County</v>
      </c>
      <c r="E1708" s="489" t="s">
        <v>147</v>
      </c>
      <c r="F1708" s="489" t="s">
        <v>147</v>
      </c>
      <c r="G1708" s="483">
        <v>0.8639</v>
      </c>
      <c r="H1708">
        <v>0.85750000000000004</v>
      </c>
      <c r="I1708" s="490">
        <f t="shared" si="131"/>
        <v>7.4635568513119078E-3</v>
      </c>
      <c r="J1708" s="483">
        <f t="shared" si="132"/>
        <v>0.8639</v>
      </c>
      <c r="K1708" s="483" t="str">
        <f t="shared" si="133"/>
        <v/>
      </c>
      <c r="L1708" t="str">
        <f t="shared" si="134"/>
        <v/>
      </c>
    </row>
    <row r="1709" spans="1:12" x14ac:dyDescent="0.25">
      <c r="A1709" s="489" t="s">
        <v>2215</v>
      </c>
      <c r="B1709" s="489" t="s">
        <v>374</v>
      </c>
      <c r="C1709" s="489" t="s">
        <v>653</v>
      </c>
      <c r="D1709" t="str">
        <f t="shared" si="130"/>
        <v>NE, KEYA PAHA County</v>
      </c>
      <c r="E1709" s="489" t="s">
        <v>147</v>
      </c>
      <c r="F1709" s="489" t="s">
        <v>147</v>
      </c>
      <c r="G1709" s="483">
        <v>0.8639</v>
      </c>
      <c r="H1709">
        <v>0.85750000000000004</v>
      </c>
      <c r="I1709" s="490">
        <f t="shared" si="131"/>
        <v>7.4635568513119078E-3</v>
      </c>
      <c r="J1709" s="483">
        <f t="shared" si="132"/>
        <v>0.8639</v>
      </c>
      <c r="K1709" s="483" t="str">
        <f t="shared" si="133"/>
        <v/>
      </c>
      <c r="L1709" t="str">
        <f t="shared" si="134"/>
        <v/>
      </c>
    </row>
    <row r="1710" spans="1:12" x14ac:dyDescent="0.25">
      <c r="A1710" s="489" t="s">
        <v>2216</v>
      </c>
      <c r="B1710" s="489" t="s">
        <v>374</v>
      </c>
      <c r="C1710" s="489" t="s">
        <v>653</v>
      </c>
      <c r="D1710" t="str">
        <f t="shared" si="130"/>
        <v>NE, KIMBALL County</v>
      </c>
      <c r="E1710" s="489" t="s">
        <v>147</v>
      </c>
      <c r="F1710" s="489" t="s">
        <v>147</v>
      </c>
      <c r="G1710" s="483">
        <v>0.8639</v>
      </c>
      <c r="H1710">
        <v>0.85750000000000004</v>
      </c>
      <c r="I1710" s="490">
        <f t="shared" si="131"/>
        <v>7.4635568513119078E-3</v>
      </c>
      <c r="J1710" s="483">
        <f t="shared" si="132"/>
        <v>0.8639</v>
      </c>
      <c r="K1710" s="483" t="str">
        <f t="shared" si="133"/>
        <v/>
      </c>
      <c r="L1710" t="str">
        <f t="shared" si="134"/>
        <v/>
      </c>
    </row>
    <row r="1711" spans="1:12" x14ac:dyDescent="0.25">
      <c r="A1711" s="489" t="s">
        <v>991</v>
      </c>
      <c r="B1711" s="489" t="s">
        <v>374</v>
      </c>
      <c r="C1711" s="489" t="s">
        <v>653</v>
      </c>
      <c r="D1711" t="str">
        <f t="shared" si="130"/>
        <v>NE, KNOX County</v>
      </c>
      <c r="E1711" s="489" t="s">
        <v>147</v>
      </c>
      <c r="F1711" s="489" t="s">
        <v>147</v>
      </c>
      <c r="G1711" s="483">
        <v>0.8639</v>
      </c>
      <c r="H1711">
        <v>0.85750000000000004</v>
      </c>
      <c r="I1711" s="490">
        <f t="shared" si="131"/>
        <v>7.4635568513119078E-3</v>
      </c>
      <c r="J1711" s="483">
        <f t="shared" si="132"/>
        <v>0.8639</v>
      </c>
      <c r="K1711" s="483" t="str">
        <f t="shared" si="133"/>
        <v/>
      </c>
      <c r="L1711" t="str">
        <f t="shared" si="134"/>
        <v/>
      </c>
    </row>
    <row r="1712" spans="1:12" x14ac:dyDescent="0.25">
      <c r="A1712" s="489" t="s">
        <v>1240</v>
      </c>
      <c r="B1712" s="489" t="s">
        <v>374</v>
      </c>
      <c r="C1712" s="489" t="s">
        <v>653</v>
      </c>
      <c r="D1712" t="str">
        <f t="shared" si="130"/>
        <v>NE, LANCASTER County</v>
      </c>
      <c r="E1712" s="489" t="s">
        <v>146</v>
      </c>
      <c r="F1712" s="489" t="s">
        <v>146</v>
      </c>
      <c r="G1712" s="483">
        <v>0.97840000000000005</v>
      </c>
      <c r="H1712">
        <v>0.95589999999999997</v>
      </c>
      <c r="I1712" s="490">
        <f t="shared" si="131"/>
        <v>2.3538026990271028E-2</v>
      </c>
      <c r="J1712" s="483">
        <f t="shared" si="132"/>
        <v>0.97840000000000005</v>
      </c>
      <c r="K1712" s="483" t="str">
        <f t="shared" si="133"/>
        <v/>
      </c>
      <c r="L1712" t="str">
        <f t="shared" si="134"/>
        <v/>
      </c>
    </row>
    <row r="1713" spans="1:12" x14ac:dyDescent="0.25">
      <c r="A1713" s="489" t="s">
        <v>761</v>
      </c>
      <c r="B1713" s="489" t="s">
        <v>374</v>
      </c>
      <c r="C1713" s="489" t="s">
        <v>653</v>
      </c>
      <c r="D1713" t="str">
        <f t="shared" si="130"/>
        <v>NE, LINCOLN County</v>
      </c>
      <c r="E1713" s="489" t="s">
        <v>147</v>
      </c>
      <c r="F1713" s="489" t="s">
        <v>147</v>
      </c>
      <c r="G1713" s="483">
        <v>0.8639</v>
      </c>
      <c r="H1713">
        <v>0.85750000000000004</v>
      </c>
      <c r="I1713" s="490">
        <f t="shared" si="131"/>
        <v>7.4635568513119078E-3</v>
      </c>
      <c r="J1713" s="483">
        <f t="shared" si="132"/>
        <v>0.8639</v>
      </c>
      <c r="K1713" s="483" t="str">
        <f t="shared" si="133"/>
        <v/>
      </c>
      <c r="L1713" t="str">
        <f t="shared" si="134"/>
        <v/>
      </c>
    </row>
    <row r="1714" spans="1:12" x14ac:dyDescent="0.25">
      <c r="A1714" s="489" t="s">
        <v>763</v>
      </c>
      <c r="B1714" s="489" t="s">
        <v>374</v>
      </c>
      <c r="C1714" s="489" t="s">
        <v>653</v>
      </c>
      <c r="D1714" t="str">
        <f t="shared" si="130"/>
        <v>NE, LOGAN County</v>
      </c>
      <c r="E1714" s="489" t="s">
        <v>147</v>
      </c>
      <c r="F1714" s="489" t="s">
        <v>147</v>
      </c>
      <c r="G1714" s="483">
        <v>0.8639</v>
      </c>
      <c r="H1714">
        <v>0.85750000000000004</v>
      </c>
      <c r="I1714" s="490">
        <f t="shared" si="131"/>
        <v>7.4635568513119078E-3</v>
      </c>
      <c r="J1714" s="483">
        <f t="shared" si="132"/>
        <v>0.8639</v>
      </c>
      <c r="K1714" s="483" t="str">
        <f t="shared" si="133"/>
        <v/>
      </c>
      <c r="L1714" t="str">
        <f t="shared" si="134"/>
        <v/>
      </c>
    </row>
    <row r="1715" spans="1:12" x14ac:dyDescent="0.25">
      <c r="A1715" s="489" t="s">
        <v>2217</v>
      </c>
      <c r="B1715" s="489" t="s">
        <v>374</v>
      </c>
      <c r="C1715" s="489" t="s">
        <v>653</v>
      </c>
      <c r="D1715" t="str">
        <f t="shared" si="130"/>
        <v>NE, LOUP County</v>
      </c>
      <c r="E1715" s="489" t="s">
        <v>147</v>
      </c>
      <c r="F1715" s="489" t="s">
        <v>147</v>
      </c>
      <c r="G1715" s="483">
        <v>0.8639</v>
      </c>
      <c r="H1715">
        <v>0.85750000000000004</v>
      </c>
      <c r="I1715" s="490">
        <f t="shared" si="131"/>
        <v>7.4635568513119078E-3</v>
      </c>
      <c r="J1715" s="483">
        <f t="shared" si="132"/>
        <v>0.8639</v>
      </c>
      <c r="K1715" s="483" t="str">
        <f t="shared" si="133"/>
        <v/>
      </c>
      <c r="L1715" t="str">
        <f t="shared" si="134"/>
        <v/>
      </c>
    </row>
    <row r="1716" spans="1:12" x14ac:dyDescent="0.25">
      <c r="A1716" s="489" t="s">
        <v>2218</v>
      </c>
      <c r="B1716" s="489" t="s">
        <v>374</v>
      </c>
      <c r="C1716" s="489" t="s">
        <v>653</v>
      </c>
      <c r="D1716" t="str">
        <f t="shared" si="130"/>
        <v>NE, MC PHERSON County</v>
      </c>
      <c r="E1716" s="489" t="s">
        <v>147</v>
      </c>
      <c r="F1716" s="489" t="s">
        <v>147</v>
      </c>
      <c r="G1716" s="483">
        <v>0.8639</v>
      </c>
      <c r="H1716">
        <v>0.85750000000000004</v>
      </c>
      <c r="I1716" s="490">
        <f t="shared" si="131"/>
        <v>7.4635568513119078E-3</v>
      </c>
      <c r="J1716" s="483">
        <f t="shared" si="132"/>
        <v>0.8639</v>
      </c>
      <c r="K1716" s="483" t="str">
        <f t="shared" si="133"/>
        <v/>
      </c>
      <c r="L1716" t="str">
        <f t="shared" si="134"/>
        <v/>
      </c>
    </row>
    <row r="1717" spans="1:12" x14ac:dyDescent="0.25">
      <c r="A1717" s="489" t="s">
        <v>711</v>
      </c>
      <c r="B1717" s="489" t="s">
        <v>374</v>
      </c>
      <c r="C1717" s="489" t="s">
        <v>653</v>
      </c>
      <c r="D1717" t="str">
        <f t="shared" si="130"/>
        <v>NE, MADISON County</v>
      </c>
      <c r="E1717" s="489" t="s">
        <v>147</v>
      </c>
      <c r="F1717" s="489" t="s">
        <v>147</v>
      </c>
      <c r="G1717" s="483">
        <v>0.8639</v>
      </c>
      <c r="H1717">
        <v>0.85750000000000004</v>
      </c>
      <c r="I1717" s="490">
        <f t="shared" si="131"/>
        <v>7.4635568513119078E-3</v>
      </c>
      <c r="J1717" s="483">
        <f t="shared" si="132"/>
        <v>0.8639</v>
      </c>
      <c r="K1717" s="483" t="str">
        <f t="shared" si="133"/>
        <v/>
      </c>
      <c r="L1717" t="str">
        <f t="shared" si="134"/>
        <v/>
      </c>
    </row>
    <row r="1718" spans="1:12" x14ac:dyDescent="0.25">
      <c r="A1718" s="489" t="s">
        <v>1241</v>
      </c>
      <c r="B1718" s="489" t="s">
        <v>374</v>
      </c>
      <c r="C1718" s="489" t="s">
        <v>653</v>
      </c>
      <c r="D1718" t="str">
        <f t="shared" si="130"/>
        <v>NE, MERRICK County</v>
      </c>
      <c r="E1718" s="489" t="s">
        <v>146</v>
      </c>
      <c r="F1718" s="489" t="s">
        <v>146</v>
      </c>
      <c r="G1718" s="483">
        <v>0.94110000000000005</v>
      </c>
      <c r="H1718">
        <v>1.0083</v>
      </c>
      <c r="I1718" s="490">
        <f t="shared" si="131"/>
        <v>-6.6646831300208195E-2</v>
      </c>
      <c r="J1718" s="483">
        <f t="shared" si="132"/>
        <v>0.95788499999999988</v>
      </c>
      <c r="K1718" s="483" t="str">
        <f t="shared" si="133"/>
        <v>Yes</v>
      </c>
      <c r="L1718">
        <f t="shared" si="134"/>
        <v>1</v>
      </c>
    </row>
    <row r="1719" spans="1:12" x14ac:dyDescent="0.25">
      <c r="A1719" s="489" t="s">
        <v>2219</v>
      </c>
      <c r="B1719" s="489" t="s">
        <v>374</v>
      </c>
      <c r="C1719" s="489" t="s">
        <v>653</v>
      </c>
      <c r="D1719" t="str">
        <f t="shared" si="130"/>
        <v>NE, MORRILL County</v>
      </c>
      <c r="E1719" s="489" t="s">
        <v>147</v>
      </c>
      <c r="F1719" s="489" t="s">
        <v>147</v>
      </c>
      <c r="G1719" s="483">
        <v>0.8639</v>
      </c>
      <c r="H1719">
        <v>0.85750000000000004</v>
      </c>
      <c r="I1719" s="490">
        <f t="shared" si="131"/>
        <v>7.4635568513119078E-3</v>
      </c>
      <c r="J1719" s="483">
        <f t="shared" si="132"/>
        <v>0.8639</v>
      </c>
      <c r="K1719" s="483" t="str">
        <f t="shared" si="133"/>
        <v/>
      </c>
      <c r="L1719" t="str">
        <f t="shared" si="134"/>
        <v/>
      </c>
    </row>
    <row r="1720" spans="1:12" x14ac:dyDescent="0.25">
      <c r="A1720" s="489" t="s">
        <v>2220</v>
      </c>
      <c r="B1720" s="489" t="s">
        <v>374</v>
      </c>
      <c r="C1720" s="489" t="s">
        <v>653</v>
      </c>
      <c r="D1720" t="str">
        <f t="shared" si="130"/>
        <v>NE, NANCE County</v>
      </c>
      <c r="E1720" s="489" t="s">
        <v>147</v>
      </c>
      <c r="F1720" s="489" t="s">
        <v>147</v>
      </c>
      <c r="G1720" s="483">
        <v>0.8639</v>
      </c>
      <c r="H1720">
        <v>0.85750000000000004</v>
      </c>
      <c r="I1720" s="490">
        <f t="shared" si="131"/>
        <v>7.4635568513119078E-3</v>
      </c>
      <c r="J1720" s="483">
        <f t="shared" si="132"/>
        <v>0.8639</v>
      </c>
      <c r="K1720" s="483" t="str">
        <f t="shared" si="133"/>
        <v/>
      </c>
      <c r="L1720" t="str">
        <f t="shared" si="134"/>
        <v/>
      </c>
    </row>
    <row r="1721" spans="1:12" x14ac:dyDescent="0.25">
      <c r="A1721" s="489" t="s">
        <v>1949</v>
      </c>
      <c r="B1721" s="489" t="s">
        <v>374</v>
      </c>
      <c r="C1721" s="489" t="s">
        <v>653</v>
      </c>
      <c r="D1721" t="str">
        <f t="shared" si="130"/>
        <v>NE, NEMAHA County</v>
      </c>
      <c r="E1721" s="489" t="s">
        <v>147</v>
      </c>
      <c r="F1721" s="489" t="s">
        <v>147</v>
      </c>
      <c r="G1721" s="483">
        <v>0.8639</v>
      </c>
      <c r="H1721">
        <v>0.85750000000000004</v>
      </c>
      <c r="I1721" s="490">
        <f t="shared" si="131"/>
        <v>7.4635568513119078E-3</v>
      </c>
      <c r="J1721" s="483">
        <f t="shared" si="132"/>
        <v>0.8639</v>
      </c>
      <c r="K1721" s="483" t="str">
        <f t="shared" si="133"/>
        <v/>
      </c>
      <c r="L1721" t="str">
        <f t="shared" si="134"/>
        <v/>
      </c>
    </row>
    <row r="1722" spans="1:12" x14ac:dyDescent="0.25">
      <c r="A1722" s="489" t="s">
        <v>2221</v>
      </c>
      <c r="B1722" s="489" t="s">
        <v>374</v>
      </c>
      <c r="C1722" s="489" t="s">
        <v>653</v>
      </c>
      <c r="D1722" t="str">
        <f t="shared" si="130"/>
        <v>NE, NUCKOLLS County</v>
      </c>
      <c r="E1722" s="489" t="s">
        <v>147</v>
      </c>
      <c r="F1722" s="489" t="s">
        <v>147</v>
      </c>
      <c r="G1722" s="483">
        <v>0.8639</v>
      </c>
      <c r="H1722">
        <v>0.85750000000000004</v>
      </c>
      <c r="I1722" s="490">
        <f t="shared" si="131"/>
        <v>7.4635568513119078E-3</v>
      </c>
      <c r="J1722" s="483">
        <f t="shared" si="132"/>
        <v>0.8639</v>
      </c>
      <c r="K1722" s="483" t="str">
        <f t="shared" si="133"/>
        <v/>
      </c>
      <c r="L1722" t="str">
        <f t="shared" si="134"/>
        <v/>
      </c>
    </row>
    <row r="1723" spans="1:12" x14ac:dyDescent="0.25">
      <c r="A1723" s="489" t="s">
        <v>2222</v>
      </c>
      <c r="B1723" s="489" t="s">
        <v>374</v>
      </c>
      <c r="C1723" s="489" t="s">
        <v>653</v>
      </c>
      <c r="D1723" t="str">
        <f t="shared" si="130"/>
        <v>NE, OTOE County</v>
      </c>
      <c r="E1723" s="489" t="s">
        <v>147</v>
      </c>
      <c r="F1723" s="489" t="s">
        <v>147</v>
      </c>
      <c r="G1723" s="483">
        <v>0.8639</v>
      </c>
      <c r="H1723">
        <v>0.85750000000000004</v>
      </c>
      <c r="I1723" s="490">
        <f t="shared" si="131"/>
        <v>7.4635568513119078E-3</v>
      </c>
      <c r="J1723" s="483">
        <f t="shared" si="132"/>
        <v>0.8639</v>
      </c>
      <c r="K1723" s="483" t="str">
        <f t="shared" si="133"/>
        <v/>
      </c>
      <c r="L1723" t="str">
        <f t="shared" si="134"/>
        <v/>
      </c>
    </row>
    <row r="1724" spans="1:12" x14ac:dyDescent="0.25">
      <c r="A1724" s="489" t="s">
        <v>1070</v>
      </c>
      <c r="B1724" s="489" t="s">
        <v>374</v>
      </c>
      <c r="C1724" s="489" t="s">
        <v>653</v>
      </c>
      <c r="D1724" t="str">
        <f t="shared" si="130"/>
        <v>NE, PAWNEE County</v>
      </c>
      <c r="E1724" s="489" t="s">
        <v>147</v>
      </c>
      <c r="F1724" s="489" t="s">
        <v>147</v>
      </c>
      <c r="G1724" s="483">
        <v>0.8639</v>
      </c>
      <c r="H1724">
        <v>0.85750000000000004</v>
      </c>
      <c r="I1724" s="490">
        <f t="shared" si="131"/>
        <v>7.4635568513119078E-3</v>
      </c>
      <c r="J1724" s="483">
        <f t="shared" si="132"/>
        <v>0.8639</v>
      </c>
      <c r="K1724" s="483" t="str">
        <f t="shared" si="133"/>
        <v/>
      </c>
      <c r="L1724" t="str">
        <f t="shared" si="134"/>
        <v/>
      </c>
    </row>
    <row r="1725" spans="1:12" x14ac:dyDescent="0.25">
      <c r="A1725" s="489" t="s">
        <v>2223</v>
      </c>
      <c r="B1725" s="489" t="s">
        <v>374</v>
      </c>
      <c r="C1725" s="489" t="s">
        <v>653</v>
      </c>
      <c r="D1725" t="str">
        <f t="shared" si="130"/>
        <v>NE, PERKINS County</v>
      </c>
      <c r="E1725" s="489" t="s">
        <v>147</v>
      </c>
      <c r="F1725" s="489" t="s">
        <v>147</v>
      </c>
      <c r="G1725" s="483">
        <v>0.8639</v>
      </c>
      <c r="H1725">
        <v>0.85750000000000004</v>
      </c>
      <c r="I1725" s="490">
        <f t="shared" si="131"/>
        <v>7.4635568513119078E-3</v>
      </c>
      <c r="J1725" s="483">
        <f t="shared" si="132"/>
        <v>0.8639</v>
      </c>
      <c r="K1725" s="483" t="str">
        <f t="shared" si="133"/>
        <v/>
      </c>
      <c r="L1725" t="str">
        <f t="shared" si="134"/>
        <v/>
      </c>
    </row>
    <row r="1726" spans="1:12" x14ac:dyDescent="0.25">
      <c r="A1726" s="489" t="s">
        <v>2153</v>
      </c>
      <c r="B1726" s="489" t="s">
        <v>374</v>
      </c>
      <c r="C1726" s="489" t="s">
        <v>653</v>
      </c>
      <c r="D1726" t="str">
        <f t="shared" si="130"/>
        <v>NE, PHELPS County</v>
      </c>
      <c r="E1726" s="489" t="s">
        <v>147</v>
      </c>
      <c r="F1726" s="489" t="s">
        <v>147</v>
      </c>
      <c r="G1726" s="483">
        <v>0.8639</v>
      </c>
      <c r="H1726">
        <v>0.85750000000000004</v>
      </c>
      <c r="I1726" s="490">
        <f t="shared" si="131"/>
        <v>7.4635568513119078E-3</v>
      </c>
      <c r="J1726" s="483">
        <f t="shared" si="132"/>
        <v>0.8639</v>
      </c>
      <c r="K1726" s="483" t="str">
        <f t="shared" si="133"/>
        <v/>
      </c>
      <c r="L1726" t="str">
        <f t="shared" si="134"/>
        <v/>
      </c>
    </row>
    <row r="1727" spans="1:12" x14ac:dyDescent="0.25">
      <c r="A1727" s="489" t="s">
        <v>941</v>
      </c>
      <c r="B1727" s="489" t="s">
        <v>374</v>
      </c>
      <c r="C1727" s="489" t="s">
        <v>653</v>
      </c>
      <c r="D1727" t="str">
        <f t="shared" si="130"/>
        <v>NE, PIERCE County</v>
      </c>
      <c r="E1727" s="489" t="s">
        <v>147</v>
      </c>
      <c r="F1727" s="489" t="s">
        <v>147</v>
      </c>
      <c r="G1727" s="483">
        <v>0.8639</v>
      </c>
      <c r="H1727">
        <v>0.85750000000000004</v>
      </c>
      <c r="I1727" s="490">
        <f t="shared" si="131"/>
        <v>7.4635568513119078E-3</v>
      </c>
      <c r="J1727" s="483">
        <f t="shared" si="132"/>
        <v>0.8639</v>
      </c>
      <c r="K1727" s="483" t="str">
        <f t="shared" si="133"/>
        <v/>
      </c>
      <c r="L1727" t="str">
        <f t="shared" si="134"/>
        <v/>
      </c>
    </row>
    <row r="1728" spans="1:12" x14ac:dyDescent="0.25">
      <c r="A1728" s="489" t="s">
        <v>1229</v>
      </c>
      <c r="B1728" s="489" t="s">
        <v>374</v>
      </c>
      <c r="C1728" s="489" t="s">
        <v>653</v>
      </c>
      <c r="D1728" t="str">
        <f t="shared" si="130"/>
        <v>NE, PLATTE County</v>
      </c>
      <c r="E1728" s="489" t="s">
        <v>147</v>
      </c>
      <c r="F1728" s="489" t="s">
        <v>147</v>
      </c>
      <c r="G1728" s="483">
        <v>0.8639</v>
      </c>
      <c r="H1728">
        <v>0.85750000000000004</v>
      </c>
      <c r="I1728" s="490">
        <f t="shared" si="131"/>
        <v>7.4635568513119078E-3</v>
      </c>
      <c r="J1728" s="483">
        <f t="shared" si="132"/>
        <v>0.8639</v>
      </c>
      <c r="K1728" s="483" t="str">
        <f t="shared" si="133"/>
        <v/>
      </c>
      <c r="L1728" t="str">
        <f t="shared" si="134"/>
        <v/>
      </c>
    </row>
    <row r="1729" spans="1:12" x14ac:dyDescent="0.25">
      <c r="A1729" s="489" t="s">
        <v>769</v>
      </c>
      <c r="B1729" s="489" t="s">
        <v>374</v>
      </c>
      <c r="C1729" s="489" t="s">
        <v>653</v>
      </c>
      <c r="D1729" t="str">
        <f t="shared" si="130"/>
        <v>NE, POLK County</v>
      </c>
      <c r="E1729" s="489" t="s">
        <v>147</v>
      </c>
      <c r="F1729" s="489" t="s">
        <v>147</v>
      </c>
      <c r="G1729" s="483">
        <v>0.8639</v>
      </c>
      <c r="H1729">
        <v>0.85750000000000004</v>
      </c>
      <c r="I1729" s="490">
        <f t="shared" si="131"/>
        <v>7.4635568513119078E-3</v>
      </c>
      <c r="J1729" s="483">
        <f t="shared" si="132"/>
        <v>0.8639</v>
      </c>
      <c r="K1729" s="483" t="str">
        <f t="shared" si="133"/>
        <v/>
      </c>
      <c r="L1729" t="str">
        <f t="shared" si="134"/>
        <v/>
      </c>
    </row>
    <row r="1730" spans="1:12" x14ac:dyDescent="0.25">
      <c r="A1730" s="489" t="s">
        <v>2224</v>
      </c>
      <c r="B1730" s="489" t="s">
        <v>374</v>
      </c>
      <c r="C1730" s="489" t="s">
        <v>653</v>
      </c>
      <c r="D1730" t="str">
        <f t="shared" ref="D1730:D1793" si="135">B1730&amp;", "&amp;A1730&amp;" "&amp;C1730</f>
        <v>NE, RED WILLOW County</v>
      </c>
      <c r="E1730" s="489" t="s">
        <v>147</v>
      </c>
      <c r="F1730" s="489" t="s">
        <v>147</v>
      </c>
      <c r="G1730" s="483">
        <v>0.8639</v>
      </c>
      <c r="H1730">
        <v>0.85750000000000004</v>
      </c>
      <c r="I1730" s="490">
        <f t="shared" si="131"/>
        <v>7.4635568513119078E-3</v>
      </c>
      <c r="J1730" s="483">
        <f t="shared" si="132"/>
        <v>0.8639</v>
      </c>
      <c r="K1730" s="483" t="str">
        <f t="shared" si="133"/>
        <v/>
      </c>
      <c r="L1730" t="str">
        <f t="shared" si="134"/>
        <v/>
      </c>
    </row>
    <row r="1731" spans="1:12" x14ac:dyDescent="0.25">
      <c r="A1731" s="489" t="s">
        <v>2225</v>
      </c>
      <c r="B1731" s="489" t="s">
        <v>374</v>
      </c>
      <c r="C1731" s="489" t="s">
        <v>653</v>
      </c>
      <c r="D1731" t="str">
        <f t="shared" si="135"/>
        <v>NE, RICHARDSON County</v>
      </c>
      <c r="E1731" s="489" t="s">
        <v>147</v>
      </c>
      <c r="F1731" s="489" t="s">
        <v>147</v>
      </c>
      <c r="G1731" s="483">
        <v>0.8639</v>
      </c>
      <c r="H1731">
        <v>0.85750000000000004</v>
      </c>
      <c r="I1731" s="490">
        <f t="shared" ref="I1731:I1794" si="136">(G1731-H1731)/H1731</f>
        <v>7.4635568513119078E-3</v>
      </c>
      <c r="J1731" s="483">
        <f t="shared" ref="J1731:J1794" si="137">IF(I1731&lt;=-5%,H1731*0.95,G1731)</f>
        <v>0.8639</v>
      </c>
      <c r="K1731" s="483" t="str">
        <f t="shared" ref="K1731:K1794" si="138">IF(I1731&lt;=-5%,"Yes","")</f>
        <v/>
      </c>
      <c r="L1731" t="str">
        <f t="shared" ref="L1731:L1794" si="139">IF(K1731="","",1)</f>
        <v/>
      </c>
    </row>
    <row r="1732" spans="1:12" x14ac:dyDescent="0.25">
      <c r="A1732" s="489" t="s">
        <v>1207</v>
      </c>
      <c r="B1732" s="489" t="s">
        <v>374</v>
      </c>
      <c r="C1732" s="489" t="s">
        <v>653</v>
      </c>
      <c r="D1732" t="str">
        <f t="shared" si="135"/>
        <v>NE, ROCK County</v>
      </c>
      <c r="E1732" s="489" t="s">
        <v>147</v>
      </c>
      <c r="F1732" s="489" t="s">
        <v>147</v>
      </c>
      <c r="G1732" s="483">
        <v>0.8639</v>
      </c>
      <c r="H1732">
        <v>0.85750000000000004</v>
      </c>
      <c r="I1732" s="490">
        <f t="shared" si="136"/>
        <v>7.4635568513119078E-3</v>
      </c>
      <c r="J1732" s="483">
        <f t="shared" si="137"/>
        <v>0.8639</v>
      </c>
      <c r="K1732" s="483" t="str">
        <f t="shared" si="138"/>
        <v/>
      </c>
      <c r="L1732" t="str">
        <f t="shared" si="139"/>
        <v/>
      </c>
    </row>
    <row r="1733" spans="1:12" x14ac:dyDescent="0.25">
      <c r="A1733" s="489" t="s">
        <v>771</v>
      </c>
      <c r="B1733" s="489" t="s">
        <v>374</v>
      </c>
      <c r="C1733" s="489" t="s">
        <v>653</v>
      </c>
      <c r="D1733" t="str">
        <f t="shared" si="135"/>
        <v>NE, SALINE County</v>
      </c>
      <c r="E1733" s="489" t="s">
        <v>147</v>
      </c>
      <c r="F1733" s="489" t="s">
        <v>147</v>
      </c>
      <c r="G1733" s="483">
        <v>0.8639</v>
      </c>
      <c r="H1733">
        <v>0.85750000000000004</v>
      </c>
      <c r="I1733" s="490">
        <f t="shared" si="136"/>
        <v>7.4635568513119078E-3</v>
      </c>
      <c r="J1733" s="483">
        <f t="shared" si="137"/>
        <v>0.8639</v>
      </c>
      <c r="K1733" s="483" t="str">
        <f t="shared" si="138"/>
        <v/>
      </c>
      <c r="L1733" t="str">
        <f t="shared" si="139"/>
        <v/>
      </c>
    </row>
    <row r="1734" spans="1:12" x14ac:dyDescent="0.25">
      <c r="A1734" s="489" t="s">
        <v>1242</v>
      </c>
      <c r="B1734" s="489" t="s">
        <v>374</v>
      </c>
      <c r="C1734" s="489" t="s">
        <v>653</v>
      </c>
      <c r="D1734" t="str">
        <f t="shared" si="135"/>
        <v>NE, SARPY County</v>
      </c>
      <c r="E1734" s="489" t="s">
        <v>146</v>
      </c>
      <c r="F1734" s="489" t="s">
        <v>146</v>
      </c>
      <c r="G1734" s="483">
        <v>0.99180000000000001</v>
      </c>
      <c r="H1734">
        <v>0.95709999999999995</v>
      </c>
      <c r="I1734" s="490">
        <f t="shared" si="136"/>
        <v>3.6255354717375475E-2</v>
      </c>
      <c r="J1734" s="483">
        <f t="shared" si="137"/>
        <v>0.99180000000000001</v>
      </c>
      <c r="K1734" s="483" t="str">
        <f t="shared" si="138"/>
        <v/>
      </c>
      <c r="L1734" t="str">
        <f t="shared" si="139"/>
        <v/>
      </c>
    </row>
    <row r="1735" spans="1:12" x14ac:dyDescent="0.25">
      <c r="A1735" s="489" t="s">
        <v>1243</v>
      </c>
      <c r="B1735" s="489" t="s">
        <v>374</v>
      </c>
      <c r="C1735" s="489" t="s">
        <v>653</v>
      </c>
      <c r="D1735" t="str">
        <f t="shared" si="135"/>
        <v>NE, SAUNDERS County</v>
      </c>
      <c r="E1735" s="489" t="s">
        <v>146</v>
      </c>
      <c r="F1735" s="489" t="s">
        <v>146</v>
      </c>
      <c r="G1735" s="483">
        <v>0.99180000000000001</v>
      </c>
      <c r="H1735">
        <v>0.95709999999999995</v>
      </c>
      <c r="I1735" s="490">
        <f t="shared" si="136"/>
        <v>3.6255354717375475E-2</v>
      </c>
      <c r="J1735" s="483">
        <f t="shared" si="137"/>
        <v>0.99180000000000001</v>
      </c>
      <c r="K1735" s="483" t="str">
        <f t="shared" si="138"/>
        <v/>
      </c>
      <c r="L1735" t="str">
        <f t="shared" si="139"/>
        <v/>
      </c>
    </row>
    <row r="1736" spans="1:12" x14ac:dyDescent="0.25">
      <c r="A1736" s="489" t="s">
        <v>2226</v>
      </c>
      <c r="B1736" s="489" t="s">
        <v>374</v>
      </c>
      <c r="C1736" s="489" t="s">
        <v>653</v>
      </c>
      <c r="D1736" t="str">
        <f t="shared" si="135"/>
        <v>NE, SCOTT BLUFF County</v>
      </c>
      <c r="E1736" s="489" t="s">
        <v>147</v>
      </c>
      <c r="F1736" s="489" t="s">
        <v>147</v>
      </c>
      <c r="G1736" s="483">
        <v>0.8639</v>
      </c>
      <c r="H1736">
        <v>0.85750000000000004</v>
      </c>
      <c r="I1736" s="490">
        <f t="shared" si="136"/>
        <v>7.4635568513119078E-3</v>
      </c>
      <c r="J1736" s="483">
        <f t="shared" si="137"/>
        <v>0.8639</v>
      </c>
      <c r="K1736" s="483" t="str">
        <f t="shared" si="138"/>
        <v/>
      </c>
      <c r="L1736" t="str">
        <f t="shared" si="139"/>
        <v/>
      </c>
    </row>
    <row r="1737" spans="1:12" x14ac:dyDescent="0.25">
      <c r="A1737" s="489" t="s">
        <v>1073</v>
      </c>
      <c r="B1737" s="489" t="s">
        <v>374</v>
      </c>
      <c r="C1737" s="489" t="s">
        <v>653</v>
      </c>
      <c r="D1737" t="str">
        <f t="shared" si="135"/>
        <v>NE, SEWARD County</v>
      </c>
      <c r="E1737" s="489" t="s">
        <v>146</v>
      </c>
      <c r="F1737" s="489" t="s">
        <v>146</v>
      </c>
      <c r="G1737" s="483">
        <v>0.97840000000000005</v>
      </c>
      <c r="H1737">
        <v>0.95589999999999997</v>
      </c>
      <c r="I1737" s="490">
        <f t="shared" si="136"/>
        <v>2.3538026990271028E-2</v>
      </c>
      <c r="J1737" s="483">
        <f t="shared" si="137"/>
        <v>0.97840000000000005</v>
      </c>
      <c r="K1737" s="483" t="str">
        <f t="shared" si="138"/>
        <v/>
      </c>
      <c r="L1737" t="str">
        <f t="shared" si="139"/>
        <v/>
      </c>
    </row>
    <row r="1738" spans="1:12" x14ac:dyDescent="0.25">
      <c r="A1738" s="489" t="s">
        <v>1960</v>
      </c>
      <c r="B1738" s="489" t="s">
        <v>374</v>
      </c>
      <c r="C1738" s="489" t="s">
        <v>653</v>
      </c>
      <c r="D1738" t="str">
        <f t="shared" si="135"/>
        <v>NE, SHERIDAN County</v>
      </c>
      <c r="E1738" s="489" t="s">
        <v>147</v>
      </c>
      <c r="F1738" s="489" t="s">
        <v>147</v>
      </c>
      <c r="G1738" s="483">
        <v>0.8639</v>
      </c>
      <c r="H1738">
        <v>0.85750000000000004</v>
      </c>
      <c r="I1738" s="490">
        <f t="shared" si="136"/>
        <v>7.4635568513119078E-3</v>
      </c>
      <c r="J1738" s="483">
        <f t="shared" si="137"/>
        <v>0.8639</v>
      </c>
      <c r="K1738" s="483" t="str">
        <f t="shared" si="138"/>
        <v/>
      </c>
      <c r="L1738" t="str">
        <f t="shared" si="139"/>
        <v/>
      </c>
    </row>
    <row r="1739" spans="1:12" x14ac:dyDescent="0.25">
      <c r="A1739" s="489" t="s">
        <v>1961</v>
      </c>
      <c r="B1739" s="489" t="s">
        <v>374</v>
      </c>
      <c r="C1739" s="489" t="s">
        <v>653</v>
      </c>
      <c r="D1739" t="str">
        <f t="shared" si="135"/>
        <v>NE, SHERMAN County</v>
      </c>
      <c r="E1739" s="489" t="s">
        <v>147</v>
      </c>
      <c r="F1739" s="489" t="s">
        <v>147</v>
      </c>
      <c r="G1739" s="483">
        <v>0.8639</v>
      </c>
      <c r="H1739">
        <v>0.85750000000000004</v>
      </c>
      <c r="I1739" s="490">
        <f t="shared" si="136"/>
        <v>7.4635568513119078E-3</v>
      </c>
      <c r="J1739" s="483">
        <f t="shared" si="137"/>
        <v>0.8639</v>
      </c>
      <c r="K1739" s="483" t="str">
        <f t="shared" si="138"/>
        <v/>
      </c>
      <c r="L1739" t="str">
        <f t="shared" si="139"/>
        <v/>
      </c>
    </row>
    <row r="1740" spans="1:12" x14ac:dyDescent="0.25">
      <c r="A1740" s="489" t="s">
        <v>1922</v>
      </c>
      <c r="B1740" s="489" t="s">
        <v>374</v>
      </c>
      <c r="C1740" s="489" t="s">
        <v>653</v>
      </c>
      <c r="D1740" t="str">
        <f t="shared" si="135"/>
        <v>NE, SIOUX County</v>
      </c>
      <c r="E1740" s="489" t="s">
        <v>147</v>
      </c>
      <c r="F1740" s="489" t="s">
        <v>147</v>
      </c>
      <c r="G1740" s="483">
        <v>0.8639</v>
      </c>
      <c r="H1740">
        <v>0.85750000000000004</v>
      </c>
      <c r="I1740" s="490">
        <f t="shared" si="136"/>
        <v>7.4635568513119078E-3</v>
      </c>
      <c r="J1740" s="483">
        <f t="shared" si="137"/>
        <v>0.8639</v>
      </c>
      <c r="K1740" s="483" t="str">
        <f t="shared" si="138"/>
        <v/>
      </c>
      <c r="L1740" t="str">
        <f t="shared" si="139"/>
        <v/>
      </c>
    </row>
    <row r="1741" spans="1:12" x14ac:dyDescent="0.25">
      <c r="A1741" s="489" t="s">
        <v>1962</v>
      </c>
      <c r="B1741" s="489" t="s">
        <v>374</v>
      </c>
      <c r="C1741" s="489" t="s">
        <v>653</v>
      </c>
      <c r="D1741" t="str">
        <f t="shared" si="135"/>
        <v>NE, STANTON County</v>
      </c>
      <c r="E1741" s="489" t="s">
        <v>147</v>
      </c>
      <c r="F1741" s="489" t="s">
        <v>147</v>
      </c>
      <c r="G1741" s="483">
        <v>0.8639</v>
      </c>
      <c r="H1741">
        <v>0.85750000000000004</v>
      </c>
      <c r="I1741" s="490">
        <f t="shared" si="136"/>
        <v>7.4635568513119078E-3</v>
      </c>
      <c r="J1741" s="483">
        <f t="shared" si="137"/>
        <v>0.8639</v>
      </c>
      <c r="K1741" s="483" t="str">
        <f t="shared" si="138"/>
        <v/>
      </c>
      <c r="L1741" t="str">
        <f t="shared" si="139"/>
        <v/>
      </c>
    </row>
    <row r="1742" spans="1:12" x14ac:dyDescent="0.25">
      <c r="A1742" s="489" t="s">
        <v>2227</v>
      </c>
      <c r="B1742" s="489" t="s">
        <v>374</v>
      </c>
      <c r="C1742" s="489" t="s">
        <v>653</v>
      </c>
      <c r="D1742" t="str">
        <f t="shared" si="135"/>
        <v>NE, THAYER County</v>
      </c>
      <c r="E1742" s="489" t="s">
        <v>147</v>
      </c>
      <c r="F1742" s="489" t="s">
        <v>147</v>
      </c>
      <c r="G1742" s="483">
        <v>0.8639</v>
      </c>
      <c r="H1742">
        <v>0.85750000000000004</v>
      </c>
      <c r="I1742" s="490">
        <f t="shared" si="136"/>
        <v>7.4635568513119078E-3</v>
      </c>
      <c r="J1742" s="483">
        <f t="shared" si="137"/>
        <v>0.8639</v>
      </c>
      <c r="K1742" s="483" t="str">
        <f t="shared" si="138"/>
        <v/>
      </c>
      <c r="L1742" t="str">
        <f t="shared" si="139"/>
        <v/>
      </c>
    </row>
    <row r="1743" spans="1:12" x14ac:dyDescent="0.25">
      <c r="A1743" s="489" t="s">
        <v>1832</v>
      </c>
      <c r="B1743" s="489" t="s">
        <v>374</v>
      </c>
      <c r="C1743" s="489" t="s">
        <v>653</v>
      </c>
      <c r="D1743" t="str">
        <f t="shared" si="135"/>
        <v>NE, THOMAS County</v>
      </c>
      <c r="E1743" s="489" t="s">
        <v>147</v>
      </c>
      <c r="F1743" s="489" t="s">
        <v>147</v>
      </c>
      <c r="G1743" s="483">
        <v>0.8639</v>
      </c>
      <c r="H1743">
        <v>0.85750000000000004</v>
      </c>
      <c r="I1743" s="490">
        <f t="shared" si="136"/>
        <v>7.4635568513119078E-3</v>
      </c>
      <c r="J1743" s="483">
        <f t="shared" si="137"/>
        <v>0.8639</v>
      </c>
      <c r="K1743" s="483" t="str">
        <f t="shared" si="138"/>
        <v/>
      </c>
      <c r="L1743" t="str">
        <f t="shared" si="139"/>
        <v/>
      </c>
    </row>
    <row r="1744" spans="1:12" x14ac:dyDescent="0.25">
      <c r="A1744" s="489" t="s">
        <v>1244</v>
      </c>
      <c r="B1744" s="489" t="s">
        <v>374</v>
      </c>
      <c r="C1744" s="489" t="s">
        <v>653</v>
      </c>
      <c r="D1744" t="str">
        <f t="shared" si="135"/>
        <v>NE, THURSTON County</v>
      </c>
      <c r="E1744" s="489" t="s">
        <v>147</v>
      </c>
      <c r="F1744" s="489" t="s">
        <v>147</v>
      </c>
      <c r="G1744" s="483">
        <v>0.8639</v>
      </c>
      <c r="H1744">
        <v>0.85750000000000004</v>
      </c>
      <c r="I1744" s="490">
        <f t="shared" si="136"/>
        <v>7.4635568513119078E-3</v>
      </c>
      <c r="J1744" s="483">
        <f t="shared" si="137"/>
        <v>0.8639</v>
      </c>
      <c r="K1744" s="483" t="str">
        <f t="shared" si="138"/>
        <v/>
      </c>
      <c r="L1744" t="str">
        <f t="shared" si="139"/>
        <v/>
      </c>
    </row>
    <row r="1745" spans="1:12" x14ac:dyDescent="0.25">
      <c r="A1745" s="489" t="s">
        <v>1865</v>
      </c>
      <c r="B1745" s="489" t="s">
        <v>374</v>
      </c>
      <c r="C1745" s="489" t="s">
        <v>653</v>
      </c>
      <c r="D1745" t="str">
        <f t="shared" si="135"/>
        <v>NE, VALLEY County</v>
      </c>
      <c r="E1745" s="489" t="s">
        <v>147</v>
      </c>
      <c r="F1745" s="489" t="s">
        <v>147</v>
      </c>
      <c r="G1745" s="483">
        <v>0.8639</v>
      </c>
      <c r="H1745">
        <v>0.85750000000000004</v>
      </c>
      <c r="I1745" s="490">
        <f t="shared" si="136"/>
        <v>7.4635568513119078E-3</v>
      </c>
      <c r="J1745" s="483">
        <f t="shared" si="137"/>
        <v>0.8639</v>
      </c>
      <c r="K1745" s="483" t="str">
        <f t="shared" si="138"/>
        <v/>
      </c>
      <c r="L1745" t="str">
        <f t="shared" si="139"/>
        <v/>
      </c>
    </row>
    <row r="1746" spans="1:12" x14ac:dyDescent="0.25">
      <c r="A1746" s="489" t="s">
        <v>728</v>
      </c>
      <c r="B1746" s="489" t="s">
        <v>374</v>
      </c>
      <c r="C1746" s="489" t="s">
        <v>653</v>
      </c>
      <c r="D1746" t="str">
        <f t="shared" si="135"/>
        <v>NE, WASHINGTON County</v>
      </c>
      <c r="E1746" s="489" t="s">
        <v>146</v>
      </c>
      <c r="F1746" s="489" t="s">
        <v>146</v>
      </c>
      <c r="G1746" s="483">
        <v>0.99180000000000001</v>
      </c>
      <c r="H1746">
        <v>0.95709999999999995</v>
      </c>
      <c r="I1746" s="490">
        <f t="shared" si="136"/>
        <v>3.6255354717375475E-2</v>
      </c>
      <c r="J1746" s="483">
        <f t="shared" si="137"/>
        <v>0.99180000000000001</v>
      </c>
      <c r="K1746" s="483" t="str">
        <f t="shared" si="138"/>
        <v/>
      </c>
      <c r="L1746" t="str">
        <f t="shared" si="139"/>
        <v/>
      </c>
    </row>
    <row r="1747" spans="1:12" x14ac:dyDescent="0.25">
      <c r="A1747" s="489" t="s">
        <v>951</v>
      </c>
      <c r="B1747" s="489" t="s">
        <v>374</v>
      </c>
      <c r="C1747" s="489" t="s">
        <v>653</v>
      </c>
      <c r="D1747" t="str">
        <f t="shared" si="135"/>
        <v>NE, WAYNE County</v>
      </c>
      <c r="E1747" s="489" t="s">
        <v>147</v>
      </c>
      <c r="F1747" s="489" t="s">
        <v>147</v>
      </c>
      <c r="G1747" s="483">
        <v>0.8639</v>
      </c>
      <c r="H1747">
        <v>0.85750000000000004</v>
      </c>
      <c r="I1747" s="490">
        <f t="shared" si="136"/>
        <v>7.4635568513119078E-3</v>
      </c>
      <c r="J1747" s="483">
        <f t="shared" si="137"/>
        <v>0.8639</v>
      </c>
      <c r="K1747" s="483" t="str">
        <f t="shared" si="138"/>
        <v/>
      </c>
      <c r="L1747" t="str">
        <f t="shared" si="139"/>
        <v/>
      </c>
    </row>
    <row r="1748" spans="1:12" x14ac:dyDescent="0.25">
      <c r="A1748" s="489" t="s">
        <v>952</v>
      </c>
      <c r="B1748" s="489" t="s">
        <v>374</v>
      </c>
      <c r="C1748" s="489" t="s">
        <v>653</v>
      </c>
      <c r="D1748" t="str">
        <f t="shared" si="135"/>
        <v>NE, WEBSTER County</v>
      </c>
      <c r="E1748" s="489" t="s">
        <v>147</v>
      </c>
      <c r="F1748" s="489" t="s">
        <v>147</v>
      </c>
      <c r="G1748" s="483">
        <v>0.8639</v>
      </c>
      <c r="H1748">
        <v>0.85750000000000004</v>
      </c>
      <c r="I1748" s="490">
        <f t="shared" si="136"/>
        <v>7.4635568513119078E-3</v>
      </c>
      <c r="J1748" s="483">
        <f t="shared" si="137"/>
        <v>0.8639</v>
      </c>
      <c r="K1748" s="483" t="str">
        <f t="shared" si="138"/>
        <v/>
      </c>
      <c r="L1748" t="str">
        <f t="shared" si="139"/>
        <v/>
      </c>
    </row>
    <row r="1749" spans="1:12" x14ac:dyDescent="0.25">
      <c r="A1749" s="489" t="s">
        <v>1840</v>
      </c>
      <c r="B1749" s="489" t="s">
        <v>374</v>
      </c>
      <c r="C1749" s="489" t="s">
        <v>653</v>
      </c>
      <c r="D1749" t="str">
        <f t="shared" si="135"/>
        <v>NE, WHEELER County</v>
      </c>
      <c r="E1749" s="489" t="s">
        <v>147</v>
      </c>
      <c r="F1749" s="489" t="s">
        <v>147</v>
      </c>
      <c r="G1749" s="483">
        <v>0.8639</v>
      </c>
      <c r="H1749">
        <v>0.85750000000000004</v>
      </c>
      <c r="I1749" s="490">
        <f t="shared" si="136"/>
        <v>7.4635568513119078E-3</v>
      </c>
      <c r="J1749" s="483">
        <f t="shared" si="137"/>
        <v>0.8639</v>
      </c>
      <c r="K1749" s="483" t="str">
        <f t="shared" si="138"/>
        <v/>
      </c>
      <c r="L1749" t="str">
        <f t="shared" si="139"/>
        <v/>
      </c>
    </row>
    <row r="1750" spans="1:12" x14ac:dyDescent="0.25">
      <c r="A1750" s="489" t="s">
        <v>1144</v>
      </c>
      <c r="B1750" s="489" t="s">
        <v>374</v>
      </c>
      <c r="C1750" s="489" t="s">
        <v>653</v>
      </c>
      <c r="D1750" t="str">
        <f t="shared" si="135"/>
        <v>NE, YORK County</v>
      </c>
      <c r="E1750" s="489" t="s">
        <v>147</v>
      </c>
      <c r="F1750" s="489" t="s">
        <v>147</v>
      </c>
      <c r="G1750" s="483">
        <v>0.8639</v>
      </c>
      <c r="H1750">
        <v>0.85750000000000004</v>
      </c>
      <c r="I1750" s="490">
        <f t="shared" si="136"/>
        <v>7.4635568513119078E-3</v>
      </c>
      <c r="J1750" s="483">
        <f t="shared" si="137"/>
        <v>0.8639</v>
      </c>
      <c r="K1750" s="483" t="str">
        <f t="shared" si="138"/>
        <v/>
      </c>
      <c r="L1750" t="str">
        <f t="shared" si="139"/>
        <v/>
      </c>
    </row>
    <row r="1751" spans="1:12" x14ac:dyDescent="0.25">
      <c r="A1751" s="489" t="s">
        <v>2228</v>
      </c>
      <c r="B1751" s="489" t="s">
        <v>1245</v>
      </c>
      <c r="C1751" s="489" t="s">
        <v>653</v>
      </c>
      <c r="D1751" t="str">
        <f t="shared" si="135"/>
        <v>NV, CHURCHILL County</v>
      </c>
      <c r="E1751" s="489" t="s">
        <v>147</v>
      </c>
      <c r="F1751" s="489" t="s">
        <v>147</v>
      </c>
      <c r="G1751" s="483">
        <v>1.0343</v>
      </c>
      <c r="H1751">
        <v>1.071</v>
      </c>
      <c r="I1751" s="490">
        <f t="shared" si="136"/>
        <v>-3.4267040149393052E-2</v>
      </c>
      <c r="J1751" s="483">
        <f t="shared" si="137"/>
        <v>1.0343</v>
      </c>
      <c r="K1751" s="483" t="str">
        <f t="shared" si="138"/>
        <v/>
      </c>
      <c r="L1751" t="str">
        <f t="shared" si="139"/>
        <v/>
      </c>
    </row>
    <row r="1752" spans="1:12" x14ac:dyDescent="0.25">
      <c r="A1752" s="489" t="s">
        <v>748</v>
      </c>
      <c r="B1752" s="489" t="s">
        <v>1245</v>
      </c>
      <c r="C1752" s="489" t="s">
        <v>653</v>
      </c>
      <c r="D1752" t="str">
        <f t="shared" si="135"/>
        <v>NV, CLARK County</v>
      </c>
      <c r="E1752" s="489" t="s">
        <v>146</v>
      </c>
      <c r="F1752" s="489" t="s">
        <v>146</v>
      </c>
      <c r="G1752" s="483">
        <v>1.1083000000000001</v>
      </c>
      <c r="H1752">
        <v>1.1373</v>
      </c>
      <c r="I1752" s="490">
        <f t="shared" si="136"/>
        <v>-2.5498988833201369E-2</v>
      </c>
      <c r="J1752" s="483">
        <f t="shared" si="137"/>
        <v>1.1083000000000001</v>
      </c>
      <c r="K1752" s="483" t="str">
        <f t="shared" si="138"/>
        <v/>
      </c>
      <c r="L1752" t="str">
        <f t="shared" si="139"/>
        <v/>
      </c>
    </row>
    <row r="1753" spans="1:12" x14ac:dyDescent="0.25">
      <c r="A1753" s="489" t="s">
        <v>822</v>
      </c>
      <c r="B1753" s="489" t="s">
        <v>1245</v>
      </c>
      <c r="C1753" s="489" t="s">
        <v>653</v>
      </c>
      <c r="D1753" t="str">
        <f t="shared" si="135"/>
        <v>NV, DOUGLAS County</v>
      </c>
      <c r="E1753" s="489" t="s">
        <v>147</v>
      </c>
      <c r="F1753" s="489" t="s">
        <v>147</v>
      </c>
      <c r="G1753" s="483">
        <v>1.0343</v>
      </c>
      <c r="H1753">
        <v>1.071</v>
      </c>
      <c r="I1753" s="490">
        <f t="shared" si="136"/>
        <v>-3.4267040149393052E-2</v>
      </c>
      <c r="J1753" s="483">
        <f t="shared" si="137"/>
        <v>1.0343</v>
      </c>
      <c r="K1753" s="483" t="str">
        <f t="shared" si="138"/>
        <v/>
      </c>
      <c r="L1753" t="str">
        <f t="shared" si="139"/>
        <v/>
      </c>
    </row>
    <row r="1754" spans="1:12" x14ac:dyDescent="0.25">
      <c r="A1754" s="489" t="s">
        <v>2229</v>
      </c>
      <c r="B1754" s="489" t="s">
        <v>1245</v>
      </c>
      <c r="C1754" s="489" t="s">
        <v>653</v>
      </c>
      <c r="D1754" t="str">
        <f t="shared" si="135"/>
        <v>NV, ELKO County</v>
      </c>
      <c r="E1754" s="489" t="s">
        <v>147</v>
      </c>
      <c r="F1754" s="489" t="s">
        <v>147</v>
      </c>
      <c r="G1754" s="483">
        <v>1.0343</v>
      </c>
      <c r="H1754">
        <v>1.071</v>
      </c>
      <c r="I1754" s="490">
        <f t="shared" si="136"/>
        <v>-3.4267040149393052E-2</v>
      </c>
      <c r="J1754" s="483">
        <f t="shared" si="137"/>
        <v>1.0343</v>
      </c>
      <c r="K1754" s="483" t="str">
        <f t="shared" si="138"/>
        <v/>
      </c>
      <c r="L1754" t="str">
        <f t="shared" si="139"/>
        <v/>
      </c>
    </row>
    <row r="1755" spans="1:12" x14ac:dyDescent="0.25">
      <c r="A1755" s="489" t="s">
        <v>2230</v>
      </c>
      <c r="B1755" s="489" t="s">
        <v>1245</v>
      </c>
      <c r="C1755" s="489" t="s">
        <v>653</v>
      </c>
      <c r="D1755" t="str">
        <f t="shared" si="135"/>
        <v>NV, ESMERALDA County</v>
      </c>
      <c r="E1755" s="489" t="s">
        <v>147</v>
      </c>
      <c r="F1755" s="489" t="s">
        <v>147</v>
      </c>
      <c r="G1755" s="483">
        <v>1.0343</v>
      </c>
      <c r="H1755">
        <v>1.071</v>
      </c>
      <c r="I1755" s="490">
        <f t="shared" si="136"/>
        <v>-3.4267040149393052E-2</v>
      </c>
      <c r="J1755" s="483">
        <f t="shared" si="137"/>
        <v>1.0343</v>
      </c>
      <c r="K1755" s="483" t="str">
        <f t="shared" si="138"/>
        <v/>
      </c>
      <c r="L1755" t="str">
        <f t="shared" si="139"/>
        <v/>
      </c>
    </row>
    <row r="1756" spans="1:12" x14ac:dyDescent="0.25">
      <c r="A1756" s="489" t="s">
        <v>2231</v>
      </c>
      <c r="B1756" s="489" t="s">
        <v>1245</v>
      </c>
      <c r="C1756" s="489" t="s">
        <v>653</v>
      </c>
      <c r="D1756" t="str">
        <f t="shared" si="135"/>
        <v>NV, EUREKA County</v>
      </c>
      <c r="E1756" s="489" t="s">
        <v>147</v>
      </c>
      <c r="F1756" s="489" t="s">
        <v>147</v>
      </c>
      <c r="G1756" s="483">
        <v>1.0343</v>
      </c>
      <c r="H1756">
        <v>1.071</v>
      </c>
      <c r="I1756" s="490">
        <f t="shared" si="136"/>
        <v>-3.4267040149393052E-2</v>
      </c>
      <c r="J1756" s="483">
        <f t="shared" si="137"/>
        <v>1.0343</v>
      </c>
      <c r="K1756" s="483" t="str">
        <f t="shared" si="138"/>
        <v/>
      </c>
      <c r="L1756" t="str">
        <f t="shared" si="139"/>
        <v/>
      </c>
    </row>
    <row r="1757" spans="1:12" x14ac:dyDescent="0.25">
      <c r="A1757" s="489" t="s">
        <v>1740</v>
      </c>
      <c r="B1757" s="489" t="s">
        <v>1245</v>
      </c>
      <c r="C1757" s="489" t="s">
        <v>653</v>
      </c>
      <c r="D1757" t="str">
        <f t="shared" si="135"/>
        <v>NV, HUMBOLDT County</v>
      </c>
      <c r="E1757" s="489" t="s">
        <v>147</v>
      </c>
      <c r="F1757" s="489" t="s">
        <v>147</v>
      </c>
      <c r="G1757" s="483">
        <v>1.0343</v>
      </c>
      <c r="H1757">
        <v>1.071</v>
      </c>
      <c r="I1757" s="490">
        <f t="shared" si="136"/>
        <v>-3.4267040149393052E-2</v>
      </c>
      <c r="J1757" s="483">
        <f t="shared" si="137"/>
        <v>1.0343</v>
      </c>
      <c r="K1757" s="483" t="str">
        <f t="shared" si="138"/>
        <v/>
      </c>
      <c r="L1757" t="str">
        <f t="shared" si="139"/>
        <v/>
      </c>
    </row>
    <row r="1758" spans="1:12" x14ac:dyDescent="0.25">
      <c r="A1758" s="489" t="s">
        <v>2232</v>
      </c>
      <c r="B1758" s="489" t="s">
        <v>1245</v>
      </c>
      <c r="C1758" s="489" t="s">
        <v>653</v>
      </c>
      <c r="D1758" t="str">
        <f t="shared" si="135"/>
        <v>NV, LANDER County</v>
      </c>
      <c r="E1758" s="489" t="s">
        <v>147</v>
      </c>
      <c r="F1758" s="489" t="s">
        <v>147</v>
      </c>
      <c r="G1758" s="483">
        <v>1.0343</v>
      </c>
      <c r="H1758">
        <v>1.071</v>
      </c>
      <c r="I1758" s="490">
        <f t="shared" si="136"/>
        <v>-3.4267040149393052E-2</v>
      </c>
      <c r="J1758" s="483">
        <f t="shared" si="137"/>
        <v>1.0343</v>
      </c>
      <c r="K1758" s="483" t="str">
        <f t="shared" si="138"/>
        <v/>
      </c>
      <c r="L1758" t="str">
        <f t="shared" si="139"/>
        <v/>
      </c>
    </row>
    <row r="1759" spans="1:12" x14ac:dyDescent="0.25">
      <c r="A1759" s="489" t="s">
        <v>761</v>
      </c>
      <c r="B1759" s="489" t="s">
        <v>1245</v>
      </c>
      <c r="C1759" s="489" t="s">
        <v>653</v>
      </c>
      <c r="D1759" t="str">
        <f t="shared" si="135"/>
        <v>NV, LINCOLN County</v>
      </c>
      <c r="E1759" s="489" t="s">
        <v>147</v>
      </c>
      <c r="F1759" s="489" t="s">
        <v>147</v>
      </c>
      <c r="G1759" s="483">
        <v>1.0343</v>
      </c>
      <c r="H1759">
        <v>1.071</v>
      </c>
      <c r="I1759" s="490">
        <f t="shared" si="136"/>
        <v>-3.4267040149393052E-2</v>
      </c>
      <c r="J1759" s="483">
        <f t="shared" si="137"/>
        <v>1.0343</v>
      </c>
      <c r="K1759" s="483" t="str">
        <f t="shared" si="138"/>
        <v/>
      </c>
      <c r="L1759" t="str">
        <f t="shared" si="139"/>
        <v/>
      </c>
    </row>
    <row r="1760" spans="1:12" x14ac:dyDescent="0.25">
      <c r="A1760" s="489" t="s">
        <v>1048</v>
      </c>
      <c r="B1760" s="489" t="s">
        <v>1245</v>
      </c>
      <c r="C1760" s="489" t="s">
        <v>653</v>
      </c>
      <c r="D1760" t="str">
        <f t="shared" si="135"/>
        <v>NV, LYON County</v>
      </c>
      <c r="E1760" s="489" t="s">
        <v>146</v>
      </c>
      <c r="F1760" s="489" t="s">
        <v>147</v>
      </c>
      <c r="G1760" s="483">
        <v>0.89459999999999995</v>
      </c>
      <c r="H1760">
        <v>1.071</v>
      </c>
      <c r="I1760" s="490">
        <f t="shared" si="136"/>
        <v>-0.16470588235294117</v>
      </c>
      <c r="J1760" s="483">
        <f t="shared" si="137"/>
        <v>1.01745</v>
      </c>
      <c r="K1760" s="483" t="str">
        <f t="shared" si="138"/>
        <v>Yes</v>
      </c>
      <c r="L1760">
        <f t="shared" si="139"/>
        <v>1</v>
      </c>
    </row>
    <row r="1761" spans="1:12" x14ac:dyDescent="0.25">
      <c r="A1761" s="489" t="s">
        <v>829</v>
      </c>
      <c r="B1761" s="489" t="s">
        <v>1245</v>
      </c>
      <c r="C1761" s="489" t="s">
        <v>653</v>
      </c>
      <c r="D1761" t="str">
        <f t="shared" si="135"/>
        <v>NV, MINERAL County</v>
      </c>
      <c r="E1761" s="489" t="s">
        <v>147</v>
      </c>
      <c r="F1761" s="489" t="s">
        <v>147</v>
      </c>
      <c r="G1761" s="483">
        <v>1.0343</v>
      </c>
      <c r="H1761">
        <v>1.071</v>
      </c>
      <c r="I1761" s="490">
        <f t="shared" si="136"/>
        <v>-3.4267040149393052E-2</v>
      </c>
      <c r="J1761" s="483">
        <f t="shared" si="137"/>
        <v>1.0343</v>
      </c>
      <c r="K1761" s="483" t="str">
        <f t="shared" si="138"/>
        <v/>
      </c>
      <c r="L1761" t="str">
        <f t="shared" si="139"/>
        <v/>
      </c>
    </row>
    <row r="1762" spans="1:12" x14ac:dyDescent="0.25">
      <c r="A1762" s="489" t="s">
        <v>2233</v>
      </c>
      <c r="B1762" s="489" t="s">
        <v>1245</v>
      </c>
      <c r="C1762" s="489" t="s">
        <v>653</v>
      </c>
      <c r="D1762" t="str">
        <f t="shared" si="135"/>
        <v>NV, NYE County</v>
      </c>
      <c r="E1762" s="489" t="s">
        <v>147</v>
      </c>
      <c r="F1762" s="489" t="s">
        <v>147</v>
      </c>
      <c r="G1762" s="483">
        <v>1.0343</v>
      </c>
      <c r="H1762">
        <v>1.071</v>
      </c>
      <c r="I1762" s="490">
        <f t="shared" si="136"/>
        <v>-3.4267040149393052E-2</v>
      </c>
      <c r="J1762" s="483">
        <f t="shared" si="137"/>
        <v>1.0343</v>
      </c>
      <c r="K1762" s="483" t="str">
        <f t="shared" si="138"/>
        <v/>
      </c>
      <c r="L1762" t="str">
        <f t="shared" si="139"/>
        <v/>
      </c>
    </row>
    <row r="1763" spans="1:12" x14ac:dyDescent="0.25">
      <c r="A1763" s="489" t="s">
        <v>2234</v>
      </c>
      <c r="B1763" s="489" t="s">
        <v>1245</v>
      </c>
      <c r="C1763" s="489" t="s">
        <v>653</v>
      </c>
      <c r="D1763" t="str">
        <f t="shared" si="135"/>
        <v>NV, PERSHING County</v>
      </c>
      <c r="E1763" s="489" t="s">
        <v>147</v>
      </c>
      <c r="F1763" s="489" t="s">
        <v>147</v>
      </c>
      <c r="G1763" s="483">
        <v>1.0343</v>
      </c>
      <c r="H1763">
        <v>1.071</v>
      </c>
      <c r="I1763" s="490">
        <f t="shared" si="136"/>
        <v>-3.4267040149393052E-2</v>
      </c>
      <c r="J1763" s="483">
        <f t="shared" si="137"/>
        <v>1.0343</v>
      </c>
      <c r="K1763" s="483" t="str">
        <f t="shared" si="138"/>
        <v/>
      </c>
      <c r="L1763" t="str">
        <f t="shared" si="139"/>
        <v/>
      </c>
    </row>
    <row r="1764" spans="1:12" x14ac:dyDescent="0.25">
      <c r="A1764" s="489" t="s">
        <v>1246</v>
      </c>
      <c r="B1764" s="489" t="s">
        <v>1245</v>
      </c>
      <c r="C1764" s="489" t="s">
        <v>653</v>
      </c>
      <c r="D1764" t="str">
        <f t="shared" si="135"/>
        <v>NV, STOREY County</v>
      </c>
      <c r="E1764" s="489" t="s">
        <v>146</v>
      </c>
      <c r="F1764" s="489" t="s">
        <v>146</v>
      </c>
      <c r="G1764" s="483">
        <v>0.89459999999999995</v>
      </c>
      <c r="H1764">
        <v>0.9365</v>
      </c>
      <c r="I1764" s="490">
        <f t="shared" si="136"/>
        <v>-4.4741057127602825E-2</v>
      </c>
      <c r="J1764" s="483">
        <f t="shared" si="137"/>
        <v>0.89459999999999995</v>
      </c>
      <c r="K1764" s="483" t="str">
        <f t="shared" si="138"/>
        <v/>
      </c>
      <c r="L1764" t="str">
        <f t="shared" si="139"/>
        <v/>
      </c>
    </row>
    <row r="1765" spans="1:12" x14ac:dyDescent="0.25">
      <c r="A1765" s="489" t="s">
        <v>1247</v>
      </c>
      <c r="B1765" s="489" t="s">
        <v>1245</v>
      </c>
      <c r="C1765" s="489" t="s">
        <v>653</v>
      </c>
      <c r="D1765" t="str">
        <f t="shared" si="135"/>
        <v>NV, WASHOE County</v>
      </c>
      <c r="E1765" s="489" t="s">
        <v>146</v>
      </c>
      <c r="F1765" s="489" t="s">
        <v>146</v>
      </c>
      <c r="G1765" s="483">
        <v>0.89459999999999995</v>
      </c>
      <c r="H1765">
        <v>0.9365</v>
      </c>
      <c r="I1765" s="490">
        <f t="shared" si="136"/>
        <v>-4.4741057127602825E-2</v>
      </c>
      <c r="J1765" s="483">
        <f t="shared" si="137"/>
        <v>0.89459999999999995</v>
      </c>
      <c r="K1765" s="483" t="str">
        <f t="shared" si="138"/>
        <v/>
      </c>
      <c r="L1765" t="str">
        <f t="shared" si="139"/>
        <v/>
      </c>
    </row>
    <row r="1766" spans="1:12" x14ac:dyDescent="0.25">
      <c r="A1766" s="489" t="s">
        <v>2235</v>
      </c>
      <c r="B1766" s="489" t="s">
        <v>1245</v>
      </c>
      <c r="C1766" s="489" t="s">
        <v>653</v>
      </c>
      <c r="D1766" t="str">
        <f t="shared" si="135"/>
        <v>NV, WHITE PINE County</v>
      </c>
      <c r="E1766" s="489" t="s">
        <v>147</v>
      </c>
      <c r="F1766" s="489" t="s">
        <v>147</v>
      </c>
      <c r="G1766" s="483">
        <v>1.0343</v>
      </c>
      <c r="H1766">
        <v>1.071</v>
      </c>
      <c r="I1766" s="490">
        <f t="shared" si="136"/>
        <v>-3.4267040149393052E-2</v>
      </c>
      <c r="J1766" s="483">
        <f t="shared" si="137"/>
        <v>1.0343</v>
      </c>
      <c r="K1766" s="483" t="str">
        <f t="shared" si="138"/>
        <v/>
      </c>
      <c r="L1766" t="str">
        <f t="shared" si="139"/>
        <v/>
      </c>
    </row>
    <row r="1767" spans="1:12" x14ac:dyDescent="0.25">
      <c r="A1767" s="489" t="s">
        <v>1248</v>
      </c>
      <c r="B1767" s="489" t="s">
        <v>1245</v>
      </c>
      <c r="C1767" s="489" t="s">
        <v>653</v>
      </c>
      <c r="D1767" t="str">
        <f t="shared" si="135"/>
        <v>NV, CARSON CITY County</v>
      </c>
      <c r="E1767" s="489" t="s">
        <v>146</v>
      </c>
      <c r="F1767" s="489" t="s">
        <v>146</v>
      </c>
      <c r="G1767" s="483">
        <v>0.89529999999999998</v>
      </c>
      <c r="H1767" s="483">
        <v>0.93613000000000002</v>
      </c>
      <c r="I1767" s="490">
        <f t="shared" si="136"/>
        <v>-4.3615737130526779E-2</v>
      </c>
      <c r="J1767" s="483">
        <f t="shared" si="137"/>
        <v>0.89529999999999998</v>
      </c>
      <c r="K1767" s="483" t="str">
        <f t="shared" si="138"/>
        <v/>
      </c>
      <c r="L1767" t="str">
        <f t="shared" si="139"/>
        <v/>
      </c>
    </row>
    <row r="1768" spans="1:12" x14ac:dyDescent="0.25">
      <c r="A1768" s="489" t="s">
        <v>2236</v>
      </c>
      <c r="B1768" s="489" t="s">
        <v>1249</v>
      </c>
      <c r="C1768" s="489" t="s">
        <v>653</v>
      </c>
      <c r="D1768" t="str">
        <f t="shared" si="135"/>
        <v>NH, BELKNAP County</v>
      </c>
      <c r="E1768" s="489" t="s">
        <v>147</v>
      </c>
      <c r="F1768" s="489" t="s">
        <v>147</v>
      </c>
      <c r="G1768" s="483">
        <v>0.99250000000000005</v>
      </c>
      <c r="H1768">
        <v>0.9798</v>
      </c>
      <c r="I1768" s="490">
        <f t="shared" si="136"/>
        <v>1.2961828944682634E-2</v>
      </c>
      <c r="J1768" s="483">
        <f t="shared" si="137"/>
        <v>0.99250000000000005</v>
      </c>
      <c r="K1768" s="483" t="str">
        <f t="shared" si="138"/>
        <v/>
      </c>
      <c r="L1768" t="str">
        <f t="shared" si="139"/>
        <v/>
      </c>
    </row>
    <row r="1769" spans="1:12" x14ac:dyDescent="0.25">
      <c r="A1769" s="489" t="s">
        <v>747</v>
      </c>
      <c r="B1769" s="489" t="s">
        <v>1249</v>
      </c>
      <c r="C1769" s="489" t="s">
        <v>653</v>
      </c>
      <c r="D1769" t="str">
        <f t="shared" si="135"/>
        <v>NH, CARROLL County</v>
      </c>
      <c r="E1769" s="489" t="s">
        <v>147</v>
      </c>
      <c r="F1769" s="489" t="s">
        <v>147</v>
      </c>
      <c r="G1769" s="483">
        <v>0.99250000000000005</v>
      </c>
      <c r="H1769">
        <v>0.9798</v>
      </c>
      <c r="I1769" s="490">
        <f t="shared" si="136"/>
        <v>1.2961828944682634E-2</v>
      </c>
      <c r="J1769" s="483">
        <f t="shared" si="137"/>
        <v>0.99250000000000005</v>
      </c>
      <c r="K1769" s="483" t="str">
        <f t="shared" si="138"/>
        <v/>
      </c>
      <c r="L1769" t="str">
        <f t="shared" si="139"/>
        <v/>
      </c>
    </row>
    <row r="1770" spans="1:12" x14ac:dyDescent="0.25">
      <c r="A1770" s="489" t="s">
        <v>2237</v>
      </c>
      <c r="B1770" s="489" t="s">
        <v>1249</v>
      </c>
      <c r="C1770" s="489" t="s">
        <v>653</v>
      </c>
      <c r="D1770" t="str">
        <f t="shared" si="135"/>
        <v>NH, CHESHIRE County</v>
      </c>
      <c r="E1770" s="489" t="s">
        <v>147</v>
      </c>
      <c r="F1770" s="489" t="s">
        <v>147</v>
      </c>
      <c r="G1770" s="483">
        <v>0.99250000000000005</v>
      </c>
      <c r="H1770">
        <v>0.9798</v>
      </c>
      <c r="I1770" s="490">
        <f t="shared" si="136"/>
        <v>1.2961828944682634E-2</v>
      </c>
      <c r="J1770" s="483">
        <f t="shared" si="137"/>
        <v>0.99250000000000005</v>
      </c>
      <c r="K1770" s="483" t="str">
        <f t="shared" si="138"/>
        <v/>
      </c>
      <c r="L1770" t="str">
        <f t="shared" si="139"/>
        <v/>
      </c>
    </row>
    <row r="1771" spans="1:12" x14ac:dyDescent="0.25">
      <c r="A1771" s="489" t="s">
        <v>2238</v>
      </c>
      <c r="B1771" s="489" t="s">
        <v>1249</v>
      </c>
      <c r="C1771" s="489" t="s">
        <v>653</v>
      </c>
      <c r="D1771" t="str">
        <f t="shared" si="135"/>
        <v>NH, COOS County</v>
      </c>
      <c r="E1771" s="489" t="s">
        <v>147</v>
      </c>
      <c r="F1771" s="489" t="s">
        <v>147</v>
      </c>
      <c r="G1771" s="483">
        <v>0.99250000000000005</v>
      </c>
      <c r="H1771">
        <v>0.9798</v>
      </c>
      <c r="I1771" s="490">
        <f t="shared" si="136"/>
        <v>1.2961828944682634E-2</v>
      </c>
      <c r="J1771" s="483">
        <f t="shared" si="137"/>
        <v>0.99250000000000005</v>
      </c>
      <c r="K1771" s="483" t="str">
        <f t="shared" si="138"/>
        <v/>
      </c>
      <c r="L1771" t="str">
        <f t="shared" si="139"/>
        <v/>
      </c>
    </row>
    <row r="1772" spans="1:12" x14ac:dyDescent="0.25">
      <c r="A1772" s="489" t="s">
        <v>2239</v>
      </c>
      <c r="B1772" s="489" t="s">
        <v>1249</v>
      </c>
      <c r="C1772" s="489" t="s">
        <v>653</v>
      </c>
      <c r="D1772" t="str">
        <f t="shared" si="135"/>
        <v>NH, GRAFTON County</v>
      </c>
      <c r="E1772" s="489" t="s">
        <v>147</v>
      </c>
      <c r="F1772" s="489" t="s">
        <v>147</v>
      </c>
      <c r="G1772" s="483">
        <v>0.99250000000000005</v>
      </c>
      <c r="H1772">
        <v>0.9798</v>
      </c>
      <c r="I1772" s="490">
        <f t="shared" si="136"/>
        <v>1.2961828944682634E-2</v>
      </c>
      <c r="J1772" s="483">
        <f t="shared" si="137"/>
        <v>0.99250000000000005</v>
      </c>
      <c r="K1772" s="483" t="str">
        <f t="shared" si="138"/>
        <v/>
      </c>
      <c r="L1772" t="str">
        <f t="shared" si="139"/>
        <v/>
      </c>
    </row>
    <row r="1773" spans="1:12" x14ac:dyDescent="0.25">
      <c r="A1773" s="489" t="s">
        <v>868</v>
      </c>
      <c r="B1773" s="489" t="s">
        <v>1249</v>
      </c>
      <c r="C1773" s="489" t="s">
        <v>653</v>
      </c>
      <c r="D1773" t="str">
        <f t="shared" si="135"/>
        <v>NH, HILLSBOROUGH County</v>
      </c>
      <c r="E1773" s="489" t="s">
        <v>146</v>
      </c>
      <c r="F1773" s="489" t="s">
        <v>146</v>
      </c>
      <c r="G1773" s="483">
        <v>0.96379999999999999</v>
      </c>
      <c r="H1773">
        <v>0.95830000000000004</v>
      </c>
      <c r="I1773" s="490">
        <f t="shared" si="136"/>
        <v>5.7393300636543352E-3</v>
      </c>
      <c r="J1773" s="483">
        <f t="shared" si="137"/>
        <v>0.96379999999999999</v>
      </c>
      <c r="K1773" s="483" t="str">
        <f t="shared" si="138"/>
        <v/>
      </c>
      <c r="L1773" t="str">
        <f t="shared" si="139"/>
        <v/>
      </c>
    </row>
    <row r="1774" spans="1:12" x14ac:dyDescent="0.25">
      <c r="A1774" s="489" t="s">
        <v>2240</v>
      </c>
      <c r="B1774" s="489" t="s">
        <v>1249</v>
      </c>
      <c r="C1774" s="489" t="s">
        <v>653</v>
      </c>
      <c r="D1774" t="str">
        <f t="shared" si="135"/>
        <v>NH, MERRIMACK County</v>
      </c>
      <c r="E1774" s="489" t="s">
        <v>147</v>
      </c>
      <c r="F1774" s="489" t="s">
        <v>147</v>
      </c>
      <c r="G1774" s="483">
        <v>0.99250000000000005</v>
      </c>
      <c r="H1774">
        <v>0.9798</v>
      </c>
      <c r="I1774" s="490">
        <f t="shared" si="136"/>
        <v>1.2961828944682634E-2</v>
      </c>
      <c r="J1774" s="483">
        <f t="shared" si="137"/>
        <v>0.99250000000000005</v>
      </c>
      <c r="K1774" s="483" t="str">
        <f t="shared" si="138"/>
        <v/>
      </c>
      <c r="L1774" t="str">
        <f t="shared" si="139"/>
        <v/>
      </c>
    </row>
    <row r="1775" spans="1:12" x14ac:dyDescent="0.25">
      <c r="A1775" s="489" t="s">
        <v>1250</v>
      </c>
      <c r="B1775" s="489" t="s">
        <v>1249</v>
      </c>
      <c r="C1775" s="489" t="s">
        <v>653</v>
      </c>
      <c r="D1775" t="str">
        <f t="shared" si="135"/>
        <v>NH, ROCKINGHAM County</v>
      </c>
      <c r="E1775" s="489" t="s">
        <v>146</v>
      </c>
      <c r="F1775" s="489" t="s">
        <v>146</v>
      </c>
      <c r="G1775" s="483">
        <v>0.98399999999999999</v>
      </c>
      <c r="H1775">
        <v>1.004</v>
      </c>
      <c r="I1775" s="490">
        <f t="shared" si="136"/>
        <v>-1.9920318725099619E-2</v>
      </c>
      <c r="J1775" s="483">
        <f t="shared" si="137"/>
        <v>0.98399999999999999</v>
      </c>
      <c r="K1775" s="483" t="str">
        <f t="shared" si="138"/>
        <v/>
      </c>
      <c r="L1775" t="str">
        <f t="shared" si="139"/>
        <v/>
      </c>
    </row>
    <row r="1776" spans="1:12" x14ac:dyDescent="0.25">
      <c r="A1776" s="489" t="s">
        <v>1251</v>
      </c>
      <c r="B1776" s="489" t="s">
        <v>1249</v>
      </c>
      <c r="C1776" s="489" t="s">
        <v>653</v>
      </c>
      <c r="D1776" t="str">
        <f t="shared" si="135"/>
        <v>NH, STRAFFORD County</v>
      </c>
      <c r="E1776" s="489" t="s">
        <v>146</v>
      </c>
      <c r="F1776" s="489" t="s">
        <v>146</v>
      </c>
      <c r="G1776" s="483">
        <v>0.98399999999999999</v>
      </c>
      <c r="H1776">
        <v>1.004</v>
      </c>
      <c r="I1776" s="490">
        <f t="shared" si="136"/>
        <v>-1.9920318725099619E-2</v>
      </c>
      <c r="J1776" s="483">
        <f t="shared" si="137"/>
        <v>0.98399999999999999</v>
      </c>
      <c r="K1776" s="483" t="str">
        <f t="shared" si="138"/>
        <v/>
      </c>
      <c r="L1776" t="str">
        <f t="shared" si="139"/>
        <v/>
      </c>
    </row>
    <row r="1777" spans="1:12" x14ac:dyDescent="0.25">
      <c r="A1777" s="489" t="s">
        <v>1029</v>
      </c>
      <c r="B1777" s="489" t="s">
        <v>1249</v>
      </c>
      <c r="C1777" s="489" t="s">
        <v>653</v>
      </c>
      <c r="D1777" t="str">
        <f t="shared" si="135"/>
        <v>NH, SULLIVAN County</v>
      </c>
      <c r="E1777" s="489" t="s">
        <v>147</v>
      </c>
      <c r="F1777" s="489" t="s">
        <v>147</v>
      </c>
      <c r="G1777" s="483">
        <v>0.99250000000000005</v>
      </c>
      <c r="H1777">
        <v>0.9798</v>
      </c>
      <c r="I1777" s="490">
        <f t="shared" si="136"/>
        <v>1.2961828944682634E-2</v>
      </c>
      <c r="J1777" s="483">
        <f t="shared" si="137"/>
        <v>0.99250000000000005</v>
      </c>
      <c r="K1777" s="483" t="str">
        <f t="shared" si="138"/>
        <v/>
      </c>
      <c r="L1777" t="str">
        <f t="shared" si="139"/>
        <v/>
      </c>
    </row>
    <row r="1778" spans="1:12" x14ac:dyDescent="0.25">
      <c r="A1778" s="489" t="s">
        <v>1252</v>
      </c>
      <c r="B1778" s="489" t="s">
        <v>1253</v>
      </c>
      <c r="C1778" s="489" t="s">
        <v>653</v>
      </c>
      <c r="D1778" t="str">
        <f t="shared" si="135"/>
        <v>NJ, ATLANTIC County</v>
      </c>
      <c r="E1778" s="489" t="s">
        <v>146</v>
      </c>
      <c r="F1778" s="489" t="s">
        <v>146</v>
      </c>
      <c r="G1778" s="483">
        <v>1.0303</v>
      </c>
      <c r="H1778">
        <v>1.0876999999999999</v>
      </c>
      <c r="I1778" s="490">
        <f t="shared" si="136"/>
        <v>-5.2771904017651833E-2</v>
      </c>
      <c r="J1778" s="483">
        <f t="shared" si="137"/>
        <v>1.0333149999999998</v>
      </c>
      <c r="K1778" s="483" t="str">
        <f t="shared" si="138"/>
        <v>Yes</v>
      </c>
      <c r="L1778">
        <f t="shared" si="139"/>
        <v>1</v>
      </c>
    </row>
    <row r="1779" spans="1:12" x14ac:dyDescent="0.25">
      <c r="A1779" s="489" t="s">
        <v>1254</v>
      </c>
      <c r="B1779" s="489" t="s">
        <v>1253</v>
      </c>
      <c r="C1779" s="489" t="s">
        <v>653</v>
      </c>
      <c r="D1779" t="str">
        <f t="shared" si="135"/>
        <v>NJ, BERGEN County</v>
      </c>
      <c r="E1779" s="489" t="s">
        <v>146</v>
      </c>
      <c r="F1779" s="489" t="s">
        <v>146</v>
      </c>
      <c r="G1779" s="483">
        <v>1.3138000000000001</v>
      </c>
      <c r="H1779">
        <v>1.3729</v>
      </c>
      <c r="I1779" s="490">
        <f t="shared" si="136"/>
        <v>-4.3047563551606036E-2</v>
      </c>
      <c r="J1779" s="483">
        <f t="shared" si="137"/>
        <v>1.3138000000000001</v>
      </c>
      <c r="K1779" s="483" t="str">
        <f t="shared" si="138"/>
        <v/>
      </c>
      <c r="L1779" t="str">
        <f t="shared" si="139"/>
        <v/>
      </c>
    </row>
    <row r="1780" spans="1:12" x14ac:dyDescent="0.25">
      <c r="A1780" s="489" t="s">
        <v>1255</v>
      </c>
      <c r="B1780" s="489" t="s">
        <v>1253</v>
      </c>
      <c r="C1780" s="489" t="s">
        <v>653</v>
      </c>
      <c r="D1780" t="str">
        <f t="shared" si="135"/>
        <v>NJ, BURLINGTON County</v>
      </c>
      <c r="E1780" s="489" t="s">
        <v>146</v>
      </c>
      <c r="F1780" s="489" t="s">
        <v>146</v>
      </c>
      <c r="G1780" s="483">
        <v>1.0363</v>
      </c>
      <c r="H1780">
        <v>1.0121</v>
      </c>
      <c r="I1780" s="490">
        <f t="shared" si="136"/>
        <v>2.3910680762770475E-2</v>
      </c>
      <c r="J1780" s="483">
        <f t="shared" si="137"/>
        <v>1.0363</v>
      </c>
      <c r="K1780" s="483" t="str">
        <f t="shared" si="138"/>
        <v/>
      </c>
      <c r="L1780" t="str">
        <f t="shared" si="139"/>
        <v/>
      </c>
    </row>
    <row r="1781" spans="1:12" x14ac:dyDescent="0.25">
      <c r="A1781" s="489" t="s">
        <v>902</v>
      </c>
      <c r="B1781" s="489" t="s">
        <v>1253</v>
      </c>
      <c r="C1781" s="489" t="s">
        <v>653</v>
      </c>
      <c r="D1781" t="str">
        <f t="shared" si="135"/>
        <v>NJ, CAMDEN County</v>
      </c>
      <c r="E1781" s="489" t="s">
        <v>146</v>
      </c>
      <c r="F1781" s="489" t="s">
        <v>146</v>
      </c>
      <c r="G1781" s="483">
        <v>1.0363</v>
      </c>
      <c r="H1781">
        <v>1.0121</v>
      </c>
      <c r="I1781" s="490">
        <f t="shared" si="136"/>
        <v>2.3910680762770475E-2</v>
      </c>
      <c r="J1781" s="483">
        <f t="shared" si="137"/>
        <v>1.0363</v>
      </c>
      <c r="K1781" s="483" t="str">
        <f t="shared" si="138"/>
        <v/>
      </c>
      <c r="L1781" t="str">
        <f t="shared" si="139"/>
        <v/>
      </c>
    </row>
    <row r="1782" spans="1:12" x14ac:dyDescent="0.25">
      <c r="A1782" s="489" t="s">
        <v>1256</v>
      </c>
      <c r="B1782" s="489" t="s">
        <v>1253</v>
      </c>
      <c r="C1782" s="489" t="s">
        <v>653</v>
      </c>
      <c r="D1782" t="str">
        <f t="shared" si="135"/>
        <v>NJ, CAPE MAY County</v>
      </c>
      <c r="E1782" s="489" t="s">
        <v>146</v>
      </c>
      <c r="F1782" s="489" t="s">
        <v>146</v>
      </c>
      <c r="G1782" s="483">
        <v>1.0303</v>
      </c>
      <c r="H1782">
        <v>1.0355000000000001</v>
      </c>
      <c r="I1782" s="490">
        <f t="shared" si="136"/>
        <v>-5.0217286335104711E-3</v>
      </c>
      <c r="J1782" s="483">
        <f t="shared" si="137"/>
        <v>1.0303</v>
      </c>
      <c r="K1782" s="483" t="str">
        <f t="shared" si="138"/>
        <v/>
      </c>
      <c r="L1782" t="str">
        <f t="shared" si="139"/>
        <v/>
      </c>
    </row>
    <row r="1783" spans="1:12" x14ac:dyDescent="0.25">
      <c r="A1783" s="489" t="s">
        <v>980</v>
      </c>
      <c r="B1783" s="489" t="s">
        <v>1253</v>
      </c>
      <c r="C1783" s="489" t="s">
        <v>653</v>
      </c>
      <c r="D1783" t="str">
        <f t="shared" si="135"/>
        <v>NJ, CUMBERLAND County</v>
      </c>
      <c r="E1783" s="489" t="s">
        <v>146</v>
      </c>
      <c r="F1783" s="489" t="s">
        <v>146</v>
      </c>
      <c r="G1783" s="483">
        <v>1.0098</v>
      </c>
      <c r="H1783" s="483">
        <v>1.0007299999999999</v>
      </c>
      <c r="I1783" s="490">
        <f t="shared" si="136"/>
        <v>9.0633837298773248E-3</v>
      </c>
      <c r="J1783" s="483">
        <f t="shared" si="137"/>
        <v>1.0098</v>
      </c>
      <c r="K1783" s="483" t="str">
        <f t="shared" si="138"/>
        <v/>
      </c>
      <c r="L1783" t="str">
        <f t="shared" si="139"/>
        <v/>
      </c>
    </row>
    <row r="1784" spans="1:12" x14ac:dyDescent="0.25">
      <c r="A1784" s="489" t="s">
        <v>1164</v>
      </c>
      <c r="B1784" s="489" t="s">
        <v>1253</v>
      </c>
      <c r="C1784" s="489" t="s">
        <v>653</v>
      </c>
      <c r="D1784" t="str">
        <f t="shared" si="135"/>
        <v>NJ, ESSEX County</v>
      </c>
      <c r="E1784" s="489" t="s">
        <v>146</v>
      </c>
      <c r="F1784" s="489" t="s">
        <v>146</v>
      </c>
      <c r="G1784" s="483">
        <v>1.1025</v>
      </c>
      <c r="H1784">
        <v>1.1288</v>
      </c>
      <c r="I1784" s="490">
        <f t="shared" si="136"/>
        <v>-2.3299078667611613E-2</v>
      </c>
      <c r="J1784" s="483">
        <f t="shared" si="137"/>
        <v>1.1025</v>
      </c>
      <c r="K1784" s="483" t="str">
        <f t="shared" si="138"/>
        <v/>
      </c>
      <c r="L1784" t="str">
        <f t="shared" si="139"/>
        <v/>
      </c>
    </row>
    <row r="1785" spans="1:12" x14ac:dyDescent="0.25">
      <c r="A1785" s="489" t="s">
        <v>1257</v>
      </c>
      <c r="B1785" s="489" t="s">
        <v>1253</v>
      </c>
      <c r="C1785" s="489" t="s">
        <v>653</v>
      </c>
      <c r="D1785" t="str">
        <f t="shared" si="135"/>
        <v>NJ, GLOUCESTER County</v>
      </c>
      <c r="E1785" s="489" t="s">
        <v>146</v>
      </c>
      <c r="F1785" s="489" t="s">
        <v>146</v>
      </c>
      <c r="G1785" s="483">
        <v>1.0363</v>
      </c>
      <c r="H1785">
        <v>1.0121</v>
      </c>
      <c r="I1785" s="490">
        <f t="shared" si="136"/>
        <v>2.3910680762770475E-2</v>
      </c>
      <c r="J1785" s="483">
        <f t="shared" si="137"/>
        <v>1.0363</v>
      </c>
      <c r="K1785" s="483" t="str">
        <f t="shared" si="138"/>
        <v/>
      </c>
      <c r="L1785" t="str">
        <f t="shared" si="139"/>
        <v/>
      </c>
    </row>
    <row r="1786" spans="1:12" x14ac:dyDescent="0.25">
      <c r="A1786" s="489" t="s">
        <v>1258</v>
      </c>
      <c r="B1786" s="489" t="s">
        <v>1253</v>
      </c>
      <c r="C1786" s="489" t="s">
        <v>653</v>
      </c>
      <c r="D1786" t="str">
        <f t="shared" si="135"/>
        <v>NJ, HUDSON County</v>
      </c>
      <c r="E1786" s="489" t="s">
        <v>146</v>
      </c>
      <c r="F1786" s="489" t="s">
        <v>146</v>
      </c>
      <c r="G1786" s="483">
        <v>1.3138000000000001</v>
      </c>
      <c r="H1786">
        <v>1.3729</v>
      </c>
      <c r="I1786" s="490">
        <f t="shared" si="136"/>
        <v>-4.3047563551606036E-2</v>
      </c>
      <c r="J1786" s="483">
        <f t="shared" si="137"/>
        <v>1.3138000000000001</v>
      </c>
      <c r="K1786" s="483" t="str">
        <f t="shared" si="138"/>
        <v/>
      </c>
      <c r="L1786" t="str">
        <f t="shared" si="139"/>
        <v/>
      </c>
    </row>
    <row r="1787" spans="1:12" x14ac:dyDescent="0.25">
      <c r="A1787" s="489" t="s">
        <v>1259</v>
      </c>
      <c r="B1787" s="489" t="s">
        <v>1253</v>
      </c>
      <c r="C1787" s="489" t="s">
        <v>653</v>
      </c>
      <c r="D1787" t="str">
        <f t="shared" si="135"/>
        <v>NJ, HUNTERDON County</v>
      </c>
      <c r="E1787" s="489" t="s">
        <v>146</v>
      </c>
      <c r="F1787" s="489" t="s">
        <v>146</v>
      </c>
      <c r="G1787" s="483">
        <v>1.1025</v>
      </c>
      <c r="H1787">
        <v>1.1288</v>
      </c>
      <c r="I1787" s="490">
        <f t="shared" si="136"/>
        <v>-2.3299078667611613E-2</v>
      </c>
      <c r="J1787" s="483">
        <f t="shared" si="137"/>
        <v>1.1025</v>
      </c>
      <c r="K1787" s="483" t="str">
        <f t="shared" si="138"/>
        <v/>
      </c>
      <c r="L1787" t="str">
        <f t="shared" si="139"/>
        <v/>
      </c>
    </row>
    <row r="1788" spans="1:12" x14ac:dyDescent="0.25">
      <c r="A1788" s="489" t="s">
        <v>998</v>
      </c>
      <c r="B1788" s="489" t="s">
        <v>1253</v>
      </c>
      <c r="C1788" s="489" t="s">
        <v>653</v>
      </c>
      <c r="D1788" t="str">
        <f t="shared" si="135"/>
        <v>NJ, MERCER County</v>
      </c>
      <c r="E1788" s="489" t="s">
        <v>146</v>
      </c>
      <c r="F1788" s="489" t="s">
        <v>146</v>
      </c>
      <c r="G1788" s="483">
        <v>0.99850000000000005</v>
      </c>
      <c r="H1788">
        <v>1.0212000000000001</v>
      </c>
      <c r="I1788" s="490">
        <f t="shared" si="136"/>
        <v>-2.2228750489620103E-2</v>
      </c>
      <c r="J1788" s="483">
        <f t="shared" si="137"/>
        <v>0.99850000000000005</v>
      </c>
      <c r="K1788" s="483" t="str">
        <f t="shared" si="138"/>
        <v/>
      </c>
      <c r="L1788" t="str">
        <f t="shared" si="139"/>
        <v/>
      </c>
    </row>
    <row r="1789" spans="1:12" x14ac:dyDescent="0.25">
      <c r="A1789" s="489" t="s">
        <v>1167</v>
      </c>
      <c r="B1789" s="489" t="s">
        <v>1253</v>
      </c>
      <c r="C1789" s="489" t="s">
        <v>653</v>
      </c>
      <c r="D1789" t="str">
        <f t="shared" si="135"/>
        <v>NJ, MIDDLESEX County</v>
      </c>
      <c r="E1789" s="489" t="s">
        <v>146</v>
      </c>
      <c r="F1789" s="489" t="s">
        <v>146</v>
      </c>
      <c r="G1789" s="483">
        <v>1.115</v>
      </c>
      <c r="H1789">
        <v>1.1178999999999999</v>
      </c>
      <c r="I1789" s="490">
        <f t="shared" si="136"/>
        <v>-2.5941497450576107E-3</v>
      </c>
      <c r="J1789" s="483">
        <f t="shared" si="137"/>
        <v>1.115</v>
      </c>
      <c r="K1789" s="483" t="str">
        <f t="shared" si="138"/>
        <v/>
      </c>
      <c r="L1789" t="str">
        <f t="shared" si="139"/>
        <v/>
      </c>
    </row>
    <row r="1790" spans="1:12" x14ac:dyDescent="0.25">
      <c r="A1790" s="489" t="s">
        <v>1260</v>
      </c>
      <c r="B1790" s="489" t="s">
        <v>1253</v>
      </c>
      <c r="C1790" s="489" t="s">
        <v>653</v>
      </c>
      <c r="D1790" t="str">
        <f t="shared" si="135"/>
        <v>NJ, MONMOUTH County</v>
      </c>
      <c r="E1790" s="489" t="s">
        <v>146</v>
      </c>
      <c r="F1790" s="489" t="s">
        <v>146</v>
      </c>
      <c r="G1790" s="483">
        <v>1.115</v>
      </c>
      <c r="H1790">
        <v>1.1178999999999999</v>
      </c>
      <c r="I1790" s="490">
        <f t="shared" si="136"/>
        <v>-2.5941497450576107E-3</v>
      </c>
      <c r="J1790" s="483">
        <f t="shared" si="137"/>
        <v>1.115</v>
      </c>
      <c r="K1790" s="483" t="str">
        <f t="shared" si="138"/>
        <v/>
      </c>
      <c r="L1790" t="str">
        <f t="shared" si="139"/>
        <v/>
      </c>
    </row>
    <row r="1791" spans="1:12" x14ac:dyDescent="0.25">
      <c r="A1791" s="489" t="s">
        <v>1066</v>
      </c>
      <c r="B1791" s="489" t="s">
        <v>1253</v>
      </c>
      <c r="C1791" s="489" t="s">
        <v>653</v>
      </c>
      <c r="D1791" t="str">
        <f t="shared" si="135"/>
        <v>NJ, MORRIS County</v>
      </c>
      <c r="E1791" s="489" t="s">
        <v>146</v>
      </c>
      <c r="F1791" s="489" t="s">
        <v>146</v>
      </c>
      <c r="G1791" s="483">
        <v>1.1025</v>
      </c>
      <c r="H1791">
        <v>1.1288</v>
      </c>
      <c r="I1791" s="490">
        <f t="shared" si="136"/>
        <v>-2.3299078667611613E-2</v>
      </c>
      <c r="J1791" s="483">
        <f t="shared" si="137"/>
        <v>1.1025</v>
      </c>
      <c r="K1791" s="483" t="str">
        <f t="shared" si="138"/>
        <v/>
      </c>
      <c r="L1791" t="str">
        <f t="shared" si="139"/>
        <v/>
      </c>
    </row>
    <row r="1792" spans="1:12" x14ac:dyDescent="0.25">
      <c r="A1792" s="489" t="s">
        <v>1261</v>
      </c>
      <c r="B1792" s="489" t="s">
        <v>1253</v>
      </c>
      <c r="C1792" s="489" t="s">
        <v>653</v>
      </c>
      <c r="D1792" t="str">
        <f t="shared" si="135"/>
        <v>NJ, OCEAN County</v>
      </c>
      <c r="E1792" s="489" t="s">
        <v>146</v>
      </c>
      <c r="F1792" s="489" t="s">
        <v>146</v>
      </c>
      <c r="G1792" s="483">
        <v>1.115</v>
      </c>
      <c r="H1792">
        <v>1.1178999999999999</v>
      </c>
      <c r="I1792" s="490">
        <f t="shared" si="136"/>
        <v>-2.5941497450576107E-3</v>
      </c>
      <c r="J1792" s="483">
        <f t="shared" si="137"/>
        <v>1.115</v>
      </c>
      <c r="K1792" s="483" t="str">
        <f t="shared" si="138"/>
        <v/>
      </c>
      <c r="L1792" t="str">
        <f t="shared" si="139"/>
        <v/>
      </c>
    </row>
    <row r="1793" spans="1:12" x14ac:dyDescent="0.25">
      <c r="A1793" s="489" t="s">
        <v>1262</v>
      </c>
      <c r="B1793" s="489" t="s">
        <v>1253</v>
      </c>
      <c r="C1793" s="489" t="s">
        <v>653</v>
      </c>
      <c r="D1793" t="str">
        <f t="shared" si="135"/>
        <v>NJ, PASSAIC County</v>
      </c>
      <c r="E1793" s="489" t="s">
        <v>146</v>
      </c>
      <c r="F1793" s="489" t="s">
        <v>146</v>
      </c>
      <c r="G1793" s="483">
        <v>1.3138000000000001</v>
      </c>
      <c r="H1793">
        <v>1.3729</v>
      </c>
      <c r="I1793" s="490">
        <f t="shared" si="136"/>
        <v>-4.3047563551606036E-2</v>
      </c>
      <c r="J1793" s="483">
        <f t="shared" si="137"/>
        <v>1.3138000000000001</v>
      </c>
      <c r="K1793" s="483" t="str">
        <f t="shared" si="138"/>
        <v/>
      </c>
      <c r="L1793" t="str">
        <f t="shared" si="139"/>
        <v/>
      </c>
    </row>
    <row r="1794" spans="1:12" x14ac:dyDescent="0.25">
      <c r="A1794" s="489" t="s">
        <v>1263</v>
      </c>
      <c r="B1794" s="489" t="s">
        <v>1253</v>
      </c>
      <c r="C1794" s="489" t="s">
        <v>653</v>
      </c>
      <c r="D1794" t="str">
        <f t="shared" ref="D1794:D1857" si="140">B1794&amp;", "&amp;A1794&amp;" "&amp;C1794</f>
        <v>NJ, SALEM County</v>
      </c>
      <c r="E1794" s="489" t="s">
        <v>146</v>
      </c>
      <c r="F1794" s="489" t="s">
        <v>146</v>
      </c>
      <c r="G1794" s="483">
        <v>1.0898000000000001</v>
      </c>
      <c r="H1794">
        <v>1.0529999999999999</v>
      </c>
      <c r="I1794" s="490">
        <f t="shared" si="136"/>
        <v>3.4947768281101771E-2</v>
      </c>
      <c r="J1794" s="483">
        <f t="shared" si="137"/>
        <v>1.0898000000000001</v>
      </c>
      <c r="K1794" s="483" t="str">
        <f t="shared" si="138"/>
        <v/>
      </c>
      <c r="L1794" t="str">
        <f t="shared" si="139"/>
        <v/>
      </c>
    </row>
    <row r="1795" spans="1:12" x14ac:dyDescent="0.25">
      <c r="A1795" s="489" t="s">
        <v>1143</v>
      </c>
      <c r="B1795" s="489" t="s">
        <v>1253</v>
      </c>
      <c r="C1795" s="489" t="s">
        <v>653</v>
      </c>
      <c r="D1795" t="str">
        <f t="shared" si="140"/>
        <v>NJ, SOMERSET County</v>
      </c>
      <c r="E1795" s="489" t="s">
        <v>146</v>
      </c>
      <c r="F1795" s="489" t="s">
        <v>146</v>
      </c>
      <c r="G1795" s="483">
        <v>1.115</v>
      </c>
      <c r="H1795">
        <v>1.1178999999999999</v>
      </c>
      <c r="I1795" s="490">
        <f t="shared" ref="I1795:I1858" si="141">(G1795-H1795)/H1795</f>
        <v>-2.5941497450576107E-3</v>
      </c>
      <c r="J1795" s="483">
        <f t="shared" ref="J1795:J1858" si="142">IF(I1795&lt;=-5%,H1795*0.95,G1795)</f>
        <v>1.115</v>
      </c>
      <c r="K1795" s="483" t="str">
        <f t="shared" ref="K1795:K1858" si="143">IF(I1795&lt;=-5%,"Yes","")</f>
        <v/>
      </c>
      <c r="L1795" t="str">
        <f t="shared" ref="L1795:L1858" si="144">IF(K1795="","",1)</f>
        <v/>
      </c>
    </row>
    <row r="1796" spans="1:12" x14ac:dyDescent="0.25">
      <c r="A1796" s="489" t="s">
        <v>848</v>
      </c>
      <c r="B1796" s="489" t="s">
        <v>1253</v>
      </c>
      <c r="C1796" s="489" t="s">
        <v>653</v>
      </c>
      <c r="D1796" t="str">
        <f t="shared" si="140"/>
        <v>NJ, SUSSEX County</v>
      </c>
      <c r="E1796" s="489" t="s">
        <v>146</v>
      </c>
      <c r="F1796" s="489" t="s">
        <v>146</v>
      </c>
      <c r="G1796" s="483">
        <v>1.1025</v>
      </c>
      <c r="H1796">
        <v>1.1288</v>
      </c>
      <c r="I1796" s="490">
        <f t="shared" si="141"/>
        <v>-2.3299078667611613E-2</v>
      </c>
      <c r="J1796" s="483">
        <f t="shared" si="142"/>
        <v>1.1025</v>
      </c>
      <c r="K1796" s="483" t="str">
        <f t="shared" si="143"/>
        <v/>
      </c>
      <c r="L1796" t="str">
        <f t="shared" si="144"/>
        <v/>
      </c>
    </row>
    <row r="1797" spans="1:12" x14ac:dyDescent="0.25">
      <c r="A1797" s="489" t="s">
        <v>775</v>
      </c>
      <c r="B1797" s="489" t="s">
        <v>1253</v>
      </c>
      <c r="C1797" s="489" t="s">
        <v>653</v>
      </c>
      <c r="D1797" t="str">
        <f t="shared" si="140"/>
        <v>NJ, UNION County</v>
      </c>
      <c r="E1797" s="489" t="s">
        <v>146</v>
      </c>
      <c r="F1797" s="489" t="s">
        <v>146</v>
      </c>
      <c r="G1797" s="483">
        <v>1.1025</v>
      </c>
      <c r="H1797">
        <v>1.1288</v>
      </c>
      <c r="I1797" s="490">
        <f t="shared" si="141"/>
        <v>-2.3299078667611613E-2</v>
      </c>
      <c r="J1797" s="483">
        <f t="shared" si="142"/>
        <v>1.1025</v>
      </c>
      <c r="K1797" s="483" t="str">
        <f t="shared" si="143"/>
        <v/>
      </c>
      <c r="L1797" t="str">
        <f t="shared" si="144"/>
        <v/>
      </c>
    </row>
    <row r="1798" spans="1:12" x14ac:dyDescent="0.25">
      <c r="A1798" s="489" t="s">
        <v>950</v>
      </c>
      <c r="B1798" s="489" t="s">
        <v>1253</v>
      </c>
      <c r="C1798" s="489" t="s">
        <v>653</v>
      </c>
      <c r="D1798" t="str">
        <f t="shared" si="140"/>
        <v>NJ, WARREN County</v>
      </c>
      <c r="E1798" s="489" t="s">
        <v>146</v>
      </c>
      <c r="F1798" s="489" t="s">
        <v>146</v>
      </c>
      <c r="G1798" s="483">
        <v>1.0313000000000001</v>
      </c>
      <c r="H1798">
        <v>0.9456</v>
      </c>
      <c r="I1798" s="490">
        <f t="shared" si="141"/>
        <v>9.0630287648054267E-2</v>
      </c>
      <c r="J1798" s="483">
        <f t="shared" si="142"/>
        <v>1.0313000000000001</v>
      </c>
      <c r="K1798" s="483" t="str">
        <f t="shared" si="143"/>
        <v/>
      </c>
      <c r="L1798" t="str">
        <f t="shared" si="144"/>
        <v/>
      </c>
    </row>
    <row r="1799" spans="1:12" x14ac:dyDescent="0.25">
      <c r="A1799" s="489" t="s">
        <v>1264</v>
      </c>
      <c r="B1799" s="489" t="s">
        <v>1265</v>
      </c>
      <c r="C1799" s="489" t="s">
        <v>653</v>
      </c>
      <c r="D1799" t="str">
        <f t="shared" si="140"/>
        <v>NM, BERNALILLO County</v>
      </c>
      <c r="E1799" s="489" t="s">
        <v>146</v>
      </c>
      <c r="F1799" s="489" t="s">
        <v>146</v>
      </c>
      <c r="G1799" s="483">
        <v>0.92330000000000001</v>
      </c>
      <c r="H1799">
        <v>0.90100000000000002</v>
      </c>
      <c r="I1799" s="490">
        <f t="shared" si="141"/>
        <v>2.4750277469478343E-2</v>
      </c>
      <c r="J1799" s="483">
        <f t="shared" si="142"/>
        <v>0.92330000000000001</v>
      </c>
      <c r="K1799" s="483" t="str">
        <f t="shared" si="143"/>
        <v/>
      </c>
      <c r="L1799" t="str">
        <f t="shared" si="144"/>
        <v/>
      </c>
    </row>
    <row r="1800" spans="1:12" x14ac:dyDescent="0.25">
      <c r="A1800" s="489" t="s">
        <v>2241</v>
      </c>
      <c r="B1800" s="489" t="s">
        <v>1265</v>
      </c>
      <c r="C1800" s="489" t="s">
        <v>653</v>
      </c>
      <c r="D1800" t="str">
        <f t="shared" si="140"/>
        <v>NM, CATRON County</v>
      </c>
      <c r="E1800" s="489" t="s">
        <v>147</v>
      </c>
      <c r="F1800" s="489" t="s">
        <v>147</v>
      </c>
      <c r="G1800" s="483">
        <v>0.92679999999999996</v>
      </c>
      <c r="H1800">
        <v>0.8397</v>
      </c>
      <c r="I1800" s="490">
        <f t="shared" si="141"/>
        <v>0.10372752173395255</v>
      </c>
      <c r="J1800" s="483">
        <f t="shared" si="142"/>
        <v>0.92679999999999996</v>
      </c>
      <c r="K1800" s="483" t="str">
        <f t="shared" si="143"/>
        <v/>
      </c>
      <c r="L1800" t="str">
        <f t="shared" si="144"/>
        <v/>
      </c>
    </row>
    <row r="1801" spans="1:12" x14ac:dyDescent="0.25">
      <c r="A1801" s="489" t="s">
        <v>2242</v>
      </c>
      <c r="B1801" s="489" t="s">
        <v>1265</v>
      </c>
      <c r="C1801" s="489" t="s">
        <v>653</v>
      </c>
      <c r="D1801" t="str">
        <f t="shared" si="140"/>
        <v>NM, CHAVES County</v>
      </c>
      <c r="E1801" s="489" t="s">
        <v>147</v>
      </c>
      <c r="F1801" s="489" t="s">
        <v>147</v>
      </c>
      <c r="G1801" s="483">
        <v>0.92679999999999996</v>
      </c>
      <c r="H1801">
        <v>0.8397</v>
      </c>
      <c r="I1801" s="490">
        <f t="shared" si="141"/>
        <v>0.10372752173395255</v>
      </c>
      <c r="J1801" s="483">
        <f t="shared" si="142"/>
        <v>0.92679999999999996</v>
      </c>
      <c r="K1801" s="483" t="str">
        <f t="shared" si="143"/>
        <v/>
      </c>
      <c r="L1801" t="str">
        <f t="shared" si="144"/>
        <v/>
      </c>
    </row>
    <row r="1802" spans="1:12" x14ac:dyDescent="0.25">
      <c r="A1802" s="489" t="s">
        <v>2243</v>
      </c>
      <c r="B1802" s="489" t="s">
        <v>1265</v>
      </c>
      <c r="C1802" s="489" t="s">
        <v>653</v>
      </c>
      <c r="D1802" t="str">
        <f t="shared" si="140"/>
        <v>NM, CIBOLA County</v>
      </c>
      <c r="E1802" s="489" t="s">
        <v>147</v>
      </c>
      <c r="F1802" s="489" t="s">
        <v>147</v>
      </c>
      <c r="G1802" s="483">
        <v>0.92679999999999996</v>
      </c>
      <c r="H1802">
        <v>0.8397</v>
      </c>
      <c r="I1802" s="490">
        <f t="shared" si="141"/>
        <v>0.10372752173395255</v>
      </c>
      <c r="J1802" s="483">
        <f t="shared" si="142"/>
        <v>0.92679999999999996</v>
      </c>
      <c r="K1802" s="483" t="str">
        <f t="shared" si="143"/>
        <v/>
      </c>
      <c r="L1802" t="str">
        <f t="shared" si="144"/>
        <v/>
      </c>
    </row>
    <row r="1803" spans="1:12" x14ac:dyDescent="0.25">
      <c r="A1803" s="489" t="s">
        <v>2199</v>
      </c>
      <c r="B1803" s="489" t="s">
        <v>1265</v>
      </c>
      <c r="C1803" s="489" t="s">
        <v>653</v>
      </c>
      <c r="D1803" t="str">
        <f t="shared" si="140"/>
        <v>NM, COLFAX County</v>
      </c>
      <c r="E1803" s="489" t="s">
        <v>147</v>
      </c>
      <c r="F1803" s="489" t="s">
        <v>147</v>
      </c>
      <c r="G1803" s="483">
        <v>0.92679999999999996</v>
      </c>
      <c r="H1803">
        <v>0.8397</v>
      </c>
      <c r="I1803" s="490">
        <f t="shared" si="141"/>
        <v>0.10372752173395255</v>
      </c>
      <c r="J1803" s="483">
        <f t="shared" si="142"/>
        <v>0.92679999999999996</v>
      </c>
      <c r="K1803" s="483" t="str">
        <f t="shared" si="143"/>
        <v/>
      </c>
      <c r="L1803" t="str">
        <f t="shared" si="144"/>
        <v/>
      </c>
    </row>
    <row r="1804" spans="1:12" x14ac:dyDescent="0.25">
      <c r="A1804" s="489" t="s">
        <v>2244</v>
      </c>
      <c r="B1804" s="489" t="s">
        <v>1265</v>
      </c>
      <c r="C1804" s="489" t="s">
        <v>653</v>
      </c>
      <c r="D1804" t="str">
        <f t="shared" si="140"/>
        <v>NM, CURRY County</v>
      </c>
      <c r="E1804" s="489" t="s">
        <v>147</v>
      </c>
      <c r="F1804" s="489" t="s">
        <v>147</v>
      </c>
      <c r="G1804" s="483">
        <v>0.92679999999999996</v>
      </c>
      <c r="H1804">
        <v>0.8397</v>
      </c>
      <c r="I1804" s="490">
        <f t="shared" si="141"/>
        <v>0.10372752173395255</v>
      </c>
      <c r="J1804" s="483">
        <f t="shared" si="142"/>
        <v>0.92679999999999996</v>
      </c>
      <c r="K1804" s="483" t="str">
        <f t="shared" si="143"/>
        <v/>
      </c>
      <c r="L1804" t="str">
        <f t="shared" si="144"/>
        <v/>
      </c>
    </row>
    <row r="1805" spans="1:12" x14ac:dyDescent="0.25">
      <c r="A1805" s="489" t="s">
        <v>2245</v>
      </c>
      <c r="B1805" s="489" t="s">
        <v>1265</v>
      </c>
      <c r="C1805" s="489" t="s">
        <v>653</v>
      </c>
      <c r="D1805" t="str">
        <f t="shared" si="140"/>
        <v>NM, DE BACA County</v>
      </c>
      <c r="E1805" s="489" t="s">
        <v>147</v>
      </c>
      <c r="F1805" s="489" t="s">
        <v>147</v>
      </c>
      <c r="G1805" s="483">
        <v>0.92679999999999996</v>
      </c>
      <c r="H1805">
        <v>0.8397</v>
      </c>
      <c r="I1805" s="490">
        <f t="shared" si="141"/>
        <v>0.10372752173395255</v>
      </c>
      <c r="J1805" s="483">
        <f t="shared" si="142"/>
        <v>0.92679999999999996</v>
      </c>
      <c r="K1805" s="483" t="str">
        <f t="shared" si="143"/>
        <v/>
      </c>
      <c r="L1805" t="str">
        <f t="shared" si="144"/>
        <v/>
      </c>
    </row>
    <row r="1806" spans="1:12" x14ac:dyDescent="0.25">
      <c r="A1806" s="489" t="s">
        <v>1266</v>
      </c>
      <c r="B1806" s="489" t="s">
        <v>1265</v>
      </c>
      <c r="C1806" s="489" t="s">
        <v>653</v>
      </c>
      <c r="D1806" t="str">
        <f t="shared" si="140"/>
        <v>NM, DONA ANA County</v>
      </c>
      <c r="E1806" s="489" t="s">
        <v>146</v>
      </c>
      <c r="F1806" s="489" t="s">
        <v>146</v>
      </c>
      <c r="G1806" s="483">
        <v>0.89549999999999996</v>
      </c>
      <c r="H1806">
        <v>0.85850000000000004</v>
      </c>
      <c r="I1806" s="490">
        <f t="shared" si="141"/>
        <v>4.309842748980771E-2</v>
      </c>
      <c r="J1806" s="483">
        <f t="shared" si="142"/>
        <v>0.89549999999999996</v>
      </c>
      <c r="K1806" s="483" t="str">
        <f t="shared" si="143"/>
        <v/>
      </c>
      <c r="L1806" t="str">
        <f t="shared" si="144"/>
        <v/>
      </c>
    </row>
    <row r="1807" spans="1:12" x14ac:dyDescent="0.25">
      <c r="A1807" s="489" t="s">
        <v>2246</v>
      </c>
      <c r="B1807" s="489" t="s">
        <v>1265</v>
      </c>
      <c r="C1807" s="489" t="s">
        <v>653</v>
      </c>
      <c r="D1807" t="str">
        <f t="shared" si="140"/>
        <v>NM, EDDY County</v>
      </c>
      <c r="E1807" s="489" t="s">
        <v>147</v>
      </c>
      <c r="F1807" s="489" t="s">
        <v>147</v>
      </c>
      <c r="G1807" s="483">
        <v>0.92679999999999996</v>
      </c>
      <c r="H1807">
        <v>0.8397</v>
      </c>
      <c r="I1807" s="490">
        <f t="shared" si="141"/>
        <v>0.10372752173395255</v>
      </c>
      <c r="J1807" s="483">
        <f t="shared" si="142"/>
        <v>0.92679999999999996</v>
      </c>
      <c r="K1807" s="483" t="str">
        <f t="shared" si="143"/>
        <v/>
      </c>
      <c r="L1807" t="str">
        <f t="shared" si="144"/>
        <v/>
      </c>
    </row>
    <row r="1808" spans="1:12" x14ac:dyDescent="0.25">
      <c r="A1808" s="489" t="s">
        <v>757</v>
      </c>
      <c r="B1808" s="489" t="s">
        <v>1265</v>
      </c>
      <c r="C1808" s="489" t="s">
        <v>653</v>
      </c>
      <c r="D1808" t="str">
        <f t="shared" si="140"/>
        <v>NM, GRANT County</v>
      </c>
      <c r="E1808" s="489" t="s">
        <v>147</v>
      </c>
      <c r="F1808" s="489" t="s">
        <v>147</v>
      </c>
      <c r="G1808" s="483">
        <v>0.92679999999999996</v>
      </c>
      <c r="H1808">
        <v>0.8397</v>
      </c>
      <c r="I1808" s="490">
        <f t="shared" si="141"/>
        <v>0.10372752173395255</v>
      </c>
      <c r="J1808" s="483">
        <f t="shared" si="142"/>
        <v>0.92679999999999996</v>
      </c>
      <c r="K1808" s="483" t="str">
        <f t="shared" si="143"/>
        <v/>
      </c>
      <c r="L1808" t="str">
        <f t="shared" si="144"/>
        <v/>
      </c>
    </row>
    <row r="1809" spans="1:12" x14ac:dyDescent="0.25">
      <c r="A1809" s="489" t="s">
        <v>1267</v>
      </c>
      <c r="B1809" s="489" t="s">
        <v>1265</v>
      </c>
      <c r="C1809" s="489" t="s">
        <v>653</v>
      </c>
      <c r="D1809" t="str">
        <f t="shared" si="140"/>
        <v>NM, GUADALUPE County</v>
      </c>
      <c r="E1809" s="489" t="s">
        <v>147</v>
      </c>
      <c r="F1809" s="489" t="s">
        <v>147</v>
      </c>
      <c r="G1809" s="483">
        <v>0.92679999999999996</v>
      </c>
      <c r="H1809">
        <v>0.8397</v>
      </c>
      <c r="I1809" s="490">
        <f t="shared" si="141"/>
        <v>0.10372752173395255</v>
      </c>
      <c r="J1809" s="483">
        <f t="shared" si="142"/>
        <v>0.92679999999999996</v>
      </c>
      <c r="K1809" s="483" t="str">
        <f t="shared" si="143"/>
        <v/>
      </c>
      <c r="L1809" t="str">
        <f t="shared" si="144"/>
        <v/>
      </c>
    </row>
    <row r="1810" spans="1:12" x14ac:dyDescent="0.25">
      <c r="A1810" s="489" t="s">
        <v>2247</v>
      </c>
      <c r="B1810" s="489" t="s">
        <v>1265</v>
      </c>
      <c r="C1810" s="489" t="s">
        <v>653</v>
      </c>
      <c r="D1810" t="str">
        <f t="shared" si="140"/>
        <v>NM, HARDING County</v>
      </c>
      <c r="E1810" s="489" t="s">
        <v>147</v>
      </c>
      <c r="F1810" s="489" t="s">
        <v>147</v>
      </c>
      <c r="G1810" s="483">
        <v>0.92679999999999996</v>
      </c>
      <c r="H1810">
        <v>0.8397</v>
      </c>
      <c r="I1810" s="490">
        <f t="shared" si="141"/>
        <v>0.10372752173395255</v>
      </c>
      <c r="J1810" s="483">
        <f t="shared" si="142"/>
        <v>0.92679999999999996</v>
      </c>
      <c r="K1810" s="483" t="str">
        <f t="shared" si="143"/>
        <v/>
      </c>
      <c r="L1810" t="str">
        <f t="shared" si="144"/>
        <v/>
      </c>
    </row>
    <row r="1811" spans="1:12" x14ac:dyDescent="0.25">
      <c r="A1811" s="489" t="s">
        <v>1268</v>
      </c>
      <c r="B1811" s="489" t="s">
        <v>1265</v>
      </c>
      <c r="C1811" s="489" t="s">
        <v>653</v>
      </c>
      <c r="D1811" t="str">
        <f t="shared" si="140"/>
        <v>NM, HIDALGO County</v>
      </c>
      <c r="E1811" s="489" t="s">
        <v>147</v>
      </c>
      <c r="F1811" s="489" t="s">
        <v>147</v>
      </c>
      <c r="G1811" s="483">
        <v>0.92679999999999996</v>
      </c>
      <c r="H1811">
        <v>0.8397</v>
      </c>
      <c r="I1811" s="490">
        <f t="shared" si="141"/>
        <v>0.10372752173395255</v>
      </c>
      <c r="J1811" s="483">
        <f t="shared" si="142"/>
        <v>0.92679999999999996</v>
      </c>
      <c r="K1811" s="483" t="str">
        <f t="shared" si="143"/>
        <v/>
      </c>
      <c r="L1811" t="str">
        <f t="shared" si="144"/>
        <v/>
      </c>
    </row>
    <row r="1812" spans="1:12" x14ac:dyDescent="0.25">
      <c r="A1812" s="489" t="s">
        <v>2248</v>
      </c>
      <c r="B1812" s="489" t="s">
        <v>1265</v>
      </c>
      <c r="C1812" s="489" t="s">
        <v>653</v>
      </c>
      <c r="D1812" t="str">
        <f t="shared" si="140"/>
        <v>NM, LEA County</v>
      </c>
      <c r="E1812" s="489" t="s">
        <v>147</v>
      </c>
      <c r="F1812" s="489" t="s">
        <v>147</v>
      </c>
      <c r="G1812" s="483">
        <v>0.92679999999999996</v>
      </c>
      <c r="H1812">
        <v>0.8397</v>
      </c>
      <c r="I1812" s="490">
        <f t="shared" si="141"/>
        <v>0.10372752173395255</v>
      </c>
      <c r="J1812" s="483">
        <f t="shared" si="142"/>
        <v>0.92679999999999996</v>
      </c>
      <c r="K1812" s="483" t="str">
        <f t="shared" si="143"/>
        <v/>
      </c>
      <c r="L1812" t="str">
        <f t="shared" si="144"/>
        <v/>
      </c>
    </row>
    <row r="1813" spans="1:12" x14ac:dyDescent="0.25">
      <c r="A1813" s="489" t="s">
        <v>761</v>
      </c>
      <c r="B1813" s="489" t="s">
        <v>1265</v>
      </c>
      <c r="C1813" s="489" t="s">
        <v>653</v>
      </c>
      <c r="D1813" t="str">
        <f t="shared" si="140"/>
        <v>NM, LINCOLN County</v>
      </c>
      <c r="E1813" s="489" t="s">
        <v>147</v>
      </c>
      <c r="F1813" s="489" t="s">
        <v>147</v>
      </c>
      <c r="G1813" s="483">
        <v>0.92679999999999996</v>
      </c>
      <c r="H1813">
        <v>0.8397</v>
      </c>
      <c r="I1813" s="490">
        <f t="shared" si="141"/>
        <v>0.10372752173395255</v>
      </c>
      <c r="J1813" s="483">
        <f t="shared" si="142"/>
        <v>0.92679999999999996</v>
      </c>
      <c r="K1813" s="483" t="str">
        <f t="shared" si="143"/>
        <v/>
      </c>
      <c r="L1813" t="str">
        <f t="shared" si="144"/>
        <v/>
      </c>
    </row>
    <row r="1814" spans="1:12" x14ac:dyDescent="0.25">
      <c r="A1814" s="489" t="s">
        <v>2249</v>
      </c>
      <c r="B1814" s="489" t="s">
        <v>1265</v>
      </c>
      <c r="C1814" s="489" t="s">
        <v>653</v>
      </c>
      <c r="D1814" t="str">
        <f t="shared" si="140"/>
        <v>NM, LOS ALAMOS County</v>
      </c>
      <c r="E1814" s="489" t="s">
        <v>147</v>
      </c>
      <c r="F1814" s="489" t="s">
        <v>147</v>
      </c>
      <c r="G1814" s="483">
        <v>0.92679999999999996</v>
      </c>
      <c r="H1814">
        <v>0.8397</v>
      </c>
      <c r="I1814" s="490">
        <f t="shared" si="141"/>
        <v>0.10372752173395255</v>
      </c>
      <c r="J1814" s="483">
        <f t="shared" si="142"/>
        <v>0.92679999999999996</v>
      </c>
      <c r="K1814" s="483" t="str">
        <f t="shared" si="143"/>
        <v/>
      </c>
      <c r="L1814" t="str">
        <f t="shared" si="144"/>
        <v/>
      </c>
    </row>
    <row r="1815" spans="1:12" x14ac:dyDescent="0.25">
      <c r="A1815" s="489" t="s">
        <v>2250</v>
      </c>
      <c r="B1815" s="489" t="s">
        <v>1265</v>
      </c>
      <c r="C1815" s="489" t="s">
        <v>653</v>
      </c>
      <c r="D1815" t="str">
        <f t="shared" si="140"/>
        <v>NM, LUNA County</v>
      </c>
      <c r="E1815" s="489" t="s">
        <v>147</v>
      </c>
      <c r="F1815" s="489" t="s">
        <v>147</v>
      </c>
      <c r="G1815" s="483">
        <v>0.92679999999999996</v>
      </c>
      <c r="H1815">
        <v>0.8397</v>
      </c>
      <c r="I1815" s="490">
        <f t="shared" si="141"/>
        <v>0.10372752173395255</v>
      </c>
      <c r="J1815" s="483">
        <f t="shared" si="142"/>
        <v>0.92679999999999996</v>
      </c>
      <c r="K1815" s="483" t="str">
        <f t="shared" si="143"/>
        <v/>
      </c>
      <c r="L1815" t="str">
        <f t="shared" si="144"/>
        <v/>
      </c>
    </row>
    <row r="1816" spans="1:12" x14ac:dyDescent="0.25">
      <c r="A1816" s="489" t="s">
        <v>2251</v>
      </c>
      <c r="B1816" s="489" t="s">
        <v>1265</v>
      </c>
      <c r="C1816" s="489" t="s">
        <v>653</v>
      </c>
      <c r="D1816" t="str">
        <f t="shared" si="140"/>
        <v>NM, MCKINLEY County</v>
      </c>
      <c r="E1816" s="489" t="s">
        <v>147</v>
      </c>
      <c r="F1816" s="489" t="s">
        <v>147</v>
      </c>
      <c r="G1816" s="483">
        <v>0.92679999999999996</v>
      </c>
      <c r="H1816">
        <v>0.8397</v>
      </c>
      <c r="I1816" s="490">
        <f t="shared" si="141"/>
        <v>0.10372752173395255</v>
      </c>
      <c r="J1816" s="483">
        <f t="shared" si="142"/>
        <v>0.92679999999999996</v>
      </c>
      <c r="K1816" s="483" t="str">
        <f t="shared" si="143"/>
        <v/>
      </c>
      <c r="L1816" t="str">
        <f t="shared" si="144"/>
        <v/>
      </c>
    </row>
    <row r="1817" spans="1:12" x14ac:dyDescent="0.25">
      <c r="A1817" s="489" t="s">
        <v>2252</v>
      </c>
      <c r="B1817" s="489" t="s">
        <v>1265</v>
      </c>
      <c r="C1817" s="489" t="s">
        <v>653</v>
      </c>
      <c r="D1817" t="str">
        <f t="shared" si="140"/>
        <v>NM, MORA County</v>
      </c>
      <c r="E1817" s="489" t="s">
        <v>147</v>
      </c>
      <c r="F1817" s="489" t="s">
        <v>147</v>
      </c>
      <c r="G1817" s="483">
        <v>0.92679999999999996</v>
      </c>
      <c r="H1817">
        <v>0.8397</v>
      </c>
      <c r="I1817" s="490">
        <f t="shared" si="141"/>
        <v>0.10372752173395255</v>
      </c>
      <c r="J1817" s="483">
        <f t="shared" si="142"/>
        <v>0.92679999999999996</v>
      </c>
      <c r="K1817" s="483" t="str">
        <f t="shared" si="143"/>
        <v/>
      </c>
      <c r="L1817" t="str">
        <f t="shared" si="144"/>
        <v/>
      </c>
    </row>
    <row r="1818" spans="1:12" x14ac:dyDescent="0.25">
      <c r="A1818" s="489" t="s">
        <v>1777</v>
      </c>
      <c r="B1818" s="489" t="s">
        <v>1265</v>
      </c>
      <c r="C1818" s="489" t="s">
        <v>653</v>
      </c>
      <c r="D1818" t="str">
        <f t="shared" si="140"/>
        <v>NM, OTERO County</v>
      </c>
      <c r="E1818" s="489" t="s">
        <v>147</v>
      </c>
      <c r="F1818" s="489" t="s">
        <v>147</v>
      </c>
      <c r="G1818" s="483">
        <v>0.92679999999999996</v>
      </c>
      <c r="H1818">
        <v>0.8397</v>
      </c>
      <c r="I1818" s="490">
        <f t="shared" si="141"/>
        <v>0.10372752173395255</v>
      </c>
      <c r="J1818" s="483">
        <f t="shared" si="142"/>
        <v>0.92679999999999996</v>
      </c>
      <c r="K1818" s="483" t="str">
        <f t="shared" si="143"/>
        <v/>
      </c>
      <c r="L1818" t="str">
        <f t="shared" si="144"/>
        <v/>
      </c>
    </row>
    <row r="1819" spans="1:12" x14ac:dyDescent="0.25">
      <c r="A1819" s="489" t="s">
        <v>2253</v>
      </c>
      <c r="B1819" s="489" t="s">
        <v>1265</v>
      </c>
      <c r="C1819" s="489" t="s">
        <v>653</v>
      </c>
      <c r="D1819" t="str">
        <f t="shared" si="140"/>
        <v>NM, QUAY County</v>
      </c>
      <c r="E1819" s="489" t="s">
        <v>147</v>
      </c>
      <c r="F1819" s="489" t="s">
        <v>147</v>
      </c>
      <c r="G1819" s="483">
        <v>0.92679999999999996</v>
      </c>
      <c r="H1819">
        <v>0.8397</v>
      </c>
      <c r="I1819" s="490">
        <f t="shared" si="141"/>
        <v>0.10372752173395255</v>
      </c>
      <c r="J1819" s="483">
        <f t="shared" si="142"/>
        <v>0.92679999999999996</v>
      </c>
      <c r="K1819" s="483" t="str">
        <f t="shared" si="143"/>
        <v/>
      </c>
      <c r="L1819" t="str">
        <f t="shared" si="144"/>
        <v/>
      </c>
    </row>
    <row r="1820" spans="1:12" x14ac:dyDescent="0.25">
      <c r="A1820" s="489" t="s">
        <v>2254</v>
      </c>
      <c r="B1820" s="489" t="s">
        <v>1265</v>
      </c>
      <c r="C1820" s="489" t="s">
        <v>653</v>
      </c>
      <c r="D1820" t="str">
        <f t="shared" si="140"/>
        <v>NM, RIO ARRIBA County</v>
      </c>
      <c r="E1820" s="489" t="s">
        <v>147</v>
      </c>
      <c r="F1820" s="489" t="s">
        <v>147</v>
      </c>
      <c r="G1820" s="483">
        <v>0.92679999999999996</v>
      </c>
      <c r="H1820">
        <v>0.8397</v>
      </c>
      <c r="I1820" s="490">
        <f t="shared" si="141"/>
        <v>0.10372752173395255</v>
      </c>
      <c r="J1820" s="483">
        <f t="shared" si="142"/>
        <v>0.92679999999999996</v>
      </c>
      <c r="K1820" s="483" t="str">
        <f t="shared" si="143"/>
        <v/>
      </c>
      <c r="L1820" t="str">
        <f t="shared" si="144"/>
        <v/>
      </c>
    </row>
    <row r="1821" spans="1:12" x14ac:dyDescent="0.25">
      <c r="A1821" s="489" t="s">
        <v>2183</v>
      </c>
      <c r="B1821" s="489" t="s">
        <v>1265</v>
      </c>
      <c r="C1821" s="489" t="s">
        <v>653</v>
      </c>
      <c r="D1821" t="str">
        <f t="shared" si="140"/>
        <v>NM, ROOSEVELT County</v>
      </c>
      <c r="E1821" s="489" t="s">
        <v>147</v>
      </c>
      <c r="F1821" s="489" t="s">
        <v>147</v>
      </c>
      <c r="G1821" s="483">
        <v>0.92679999999999996</v>
      </c>
      <c r="H1821">
        <v>0.8397</v>
      </c>
      <c r="I1821" s="490">
        <f t="shared" si="141"/>
        <v>0.10372752173395255</v>
      </c>
      <c r="J1821" s="483">
        <f t="shared" si="142"/>
        <v>0.92679999999999996</v>
      </c>
      <c r="K1821" s="483" t="str">
        <f t="shared" si="143"/>
        <v/>
      </c>
      <c r="L1821" t="str">
        <f t="shared" si="144"/>
        <v/>
      </c>
    </row>
    <row r="1822" spans="1:12" x14ac:dyDescent="0.25">
      <c r="A1822" s="489" t="s">
        <v>1269</v>
      </c>
      <c r="B1822" s="489" t="s">
        <v>1265</v>
      </c>
      <c r="C1822" s="489" t="s">
        <v>653</v>
      </c>
      <c r="D1822" t="str">
        <f t="shared" si="140"/>
        <v>NM, SANDOVAL County</v>
      </c>
      <c r="E1822" s="489" t="s">
        <v>146</v>
      </c>
      <c r="F1822" s="489" t="s">
        <v>146</v>
      </c>
      <c r="G1822" s="483">
        <v>0.92330000000000001</v>
      </c>
      <c r="H1822">
        <v>0.90100000000000002</v>
      </c>
      <c r="I1822" s="490">
        <f t="shared" si="141"/>
        <v>2.4750277469478343E-2</v>
      </c>
      <c r="J1822" s="483">
        <f t="shared" si="142"/>
        <v>0.92330000000000001</v>
      </c>
      <c r="K1822" s="483" t="str">
        <f t="shared" si="143"/>
        <v/>
      </c>
      <c r="L1822" t="str">
        <f t="shared" si="144"/>
        <v/>
      </c>
    </row>
    <row r="1823" spans="1:12" x14ac:dyDescent="0.25">
      <c r="A1823" s="489" t="s">
        <v>832</v>
      </c>
      <c r="B1823" s="489" t="s">
        <v>1265</v>
      </c>
      <c r="C1823" s="489" t="s">
        <v>653</v>
      </c>
      <c r="D1823" t="str">
        <f t="shared" si="140"/>
        <v>NM, SAN JUAN County</v>
      </c>
      <c r="E1823" s="489" t="s">
        <v>146</v>
      </c>
      <c r="F1823" s="489" t="s">
        <v>146</v>
      </c>
      <c r="G1823" s="483">
        <v>0.92800000000000005</v>
      </c>
      <c r="H1823" s="483">
        <v>0.87979499999999999</v>
      </c>
      <c r="I1823" s="490">
        <f t="shared" si="141"/>
        <v>5.4791172943697175E-2</v>
      </c>
      <c r="J1823" s="483">
        <f t="shared" si="142"/>
        <v>0.92800000000000005</v>
      </c>
      <c r="K1823" s="483" t="str">
        <f t="shared" si="143"/>
        <v/>
      </c>
      <c r="L1823" t="str">
        <f t="shared" si="144"/>
        <v/>
      </c>
    </row>
    <row r="1824" spans="1:12" x14ac:dyDescent="0.25">
      <c r="A1824" s="489" t="s">
        <v>1785</v>
      </c>
      <c r="B1824" s="489" t="s">
        <v>1265</v>
      </c>
      <c r="C1824" s="489" t="s">
        <v>653</v>
      </c>
      <c r="D1824" t="str">
        <f t="shared" si="140"/>
        <v>NM, SAN MIGUEL County</v>
      </c>
      <c r="E1824" s="489" t="s">
        <v>147</v>
      </c>
      <c r="F1824" s="489" t="s">
        <v>147</v>
      </c>
      <c r="G1824" s="483">
        <v>0.92679999999999996</v>
      </c>
      <c r="H1824">
        <v>0.8397</v>
      </c>
      <c r="I1824" s="490">
        <f t="shared" si="141"/>
        <v>0.10372752173395255</v>
      </c>
      <c r="J1824" s="483">
        <f t="shared" si="142"/>
        <v>0.92679999999999996</v>
      </c>
      <c r="K1824" s="483" t="str">
        <f t="shared" si="143"/>
        <v/>
      </c>
      <c r="L1824" t="str">
        <f t="shared" si="144"/>
        <v/>
      </c>
    </row>
    <row r="1825" spans="1:12" x14ac:dyDescent="0.25">
      <c r="A1825" s="489" t="s">
        <v>1270</v>
      </c>
      <c r="B1825" s="489" t="s">
        <v>1265</v>
      </c>
      <c r="C1825" s="489" t="s">
        <v>653</v>
      </c>
      <c r="D1825" t="str">
        <f t="shared" si="140"/>
        <v>NM, SANTA FE County</v>
      </c>
      <c r="E1825" s="489" t="s">
        <v>146</v>
      </c>
      <c r="F1825" s="489" t="s">
        <v>146</v>
      </c>
      <c r="G1825" s="483">
        <v>1.0738000000000001</v>
      </c>
      <c r="H1825">
        <v>1.0415000000000001</v>
      </c>
      <c r="I1825" s="490">
        <f t="shared" si="141"/>
        <v>3.1012962073931821E-2</v>
      </c>
      <c r="J1825" s="483">
        <f t="shared" si="142"/>
        <v>1.0738000000000001</v>
      </c>
      <c r="K1825" s="483" t="str">
        <f t="shared" si="143"/>
        <v/>
      </c>
      <c r="L1825" t="str">
        <f t="shared" si="144"/>
        <v/>
      </c>
    </row>
    <row r="1826" spans="1:12" x14ac:dyDescent="0.25">
      <c r="A1826" s="489" t="s">
        <v>1748</v>
      </c>
      <c r="B1826" s="489" t="s">
        <v>1265</v>
      </c>
      <c r="C1826" s="489" t="s">
        <v>653</v>
      </c>
      <c r="D1826" t="str">
        <f t="shared" si="140"/>
        <v>NM, SIERRA County</v>
      </c>
      <c r="E1826" s="489" t="s">
        <v>147</v>
      </c>
      <c r="F1826" s="489" t="s">
        <v>147</v>
      </c>
      <c r="G1826" s="483">
        <v>0.92679999999999996</v>
      </c>
      <c r="H1826">
        <v>0.8397</v>
      </c>
      <c r="I1826" s="490">
        <f t="shared" si="141"/>
        <v>0.10372752173395255</v>
      </c>
      <c r="J1826" s="483">
        <f t="shared" si="142"/>
        <v>0.92679999999999996</v>
      </c>
      <c r="K1826" s="483" t="str">
        <f t="shared" si="143"/>
        <v/>
      </c>
      <c r="L1826" t="str">
        <f t="shared" si="144"/>
        <v/>
      </c>
    </row>
    <row r="1827" spans="1:12" x14ac:dyDescent="0.25">
      <c r="A1827" s="489" t="s">
        <v>2255</v>
      </c>
      <c r="B1827" s="489" t="s">
        <v>1265</v>
      </c>
      <c r="C1827" s="489" t="s">
        <v>653</v>
      </c>
      <c r="D1827" t="str">
        <f t="shared" si="140"/>
        <v>NM, SOCORRO County</v>
      </c>
      <c r="E1827" s="489" t="s">
        <v>147</v>
      </c>
      <c r="F1827" s="489" t="s">
        <v>147</v>
      </c>
      <c r="G1827" s="483">
        <v>0.92679999999999996</v>
      </c>
      <c r="H1827">
        <v>0.8397</v>
      </c>
      <c r="I1827" s="490">
        <f t="shared" si="141"/>
        <v>0.10372752173395255</v>
      </c>
      <c r="J1827" s="483">
        <f t="shared" si="142"/>
        <v>0.92679999999999996</v>
      </c>
      <c r="K1827" s="483" t="str">
        <f t="shared" si="143"/>
        <v/>
      </c>
      <c r="L1827" t="str">
        <f t="shared" si="144"/>
        <v/>
      </c>
    </row>
    <row r="1828" spans="1:12" x14ac:dyDescent="0.25">
      <c r="A1828" s="489" t="s">
        <v>2256</v>
      </c>
      <c r="B1828" s="489" t="s">
        <v>1265</v>
      </c>
      <c r="C1828" s="489" t="s">
        <v>653</v>
      </c>
      <c r="D1828" t="str">
        <f t="shared" si="140"/>
        <v>NM, TAOS County</v>
      </c>
      <c r="E1828" s="489" t="s">
        <v>147</v>
      </c>
      <c r="F1828" s="489" t="s">
        <v>147</v>
      </c>
      <c r="G1828" s="483">
        <v>0.92679999999999996</v>
      </c>
      <c r="H1828">
        <v>0.8397</v>
      </c>
      <c r="I1828" s="490">
        <f t="shared" si="141"/>
        <v>0.10372752173395255</v>
      </c>
      <c r="J1828" s="483">
        <f t="shared" si="142"/>
        <v>0.92679999999999996</v>
      </c>
      <c r="K1828" s="483" t="str">
        <f t="shared" si="143"/>
        <v/>
      </c>
      <c r="L1828" t="str">
        <f t="shared" si="144"/>
        <v/>
      </c>
    </row>
    <row r="1829" spans="1:12" x14ac:dyDescent="0.25">
      <c r="A1829" s="489" t="s">
        <v>1271</v>
      </c>
      <c r="B1829" s="489" t="s">
        <v>1265</v>
      </c>
      <c r="C1829" s="489" t="s">
        <v>653</v>
      </c>
      <c r="D1829" t="str">
        <f t="shared" si="140"/>
        <v>NM, TORRANCE County</v>
      </c>
      <c r="E1829" s="489" t="s">
        <v>146</v>
      </c>
      <c r="F1829" s="489" t="s">
        <v>146</v>
      </c>
      <c r="G1829" s="483">
        <v>0.92330000000000001</v>
      </c>
      <c r="H1829">
        <v>0.90100000000000002</v>
      </c>
      <c r="I1829" s="490">
        <f t="shared" si="141"/>
        <v>2.4750277469478343E-2</v>
      </c>
      <c r="J1829" s="483">
        <f t="shared" si="142"/>
        <v>0.92330000000000001</v>
      </c>
      <c r="K1829" s="483" t="str">
        <f t="shared" si="143"/>
        <v/>
      </c>
      <c r="L1829" t="str">
        <f t="shared" si="144"/>
        <v/>
      </c>
    </row>
    <row r="1830" spans="1:12" x14ac:dyDescent="0.25">
      <c r="A1830" s="489" t="s">
        <v>775</v>
      </c>
      <c r="B1830" s="489" t="s">
        <v>1265</v>
      </c>
      <c r="C1830" s="489" t="s">
        <v>653</v>
      </c>
      <c r="D1830" t="str">
        <f t="shared" si="140"/>
        <v>NM, UNION County</v>
      </c>
      <c r="E1830" s="489" t="s">
        <v>147</v>
      </c>
      <c r="F1830" s="489" t="s">
        <v>147</v>
      </c>
      <c r="G1830" s="483">
        <v>0.92679999999999996</v>
      </c>
      <c r="H1830">
        <v>0.8397</v>
      </c>
      <c r="I1830" s="490">
        <f t="shared" si="141"/>
        <v>0.10372752173395255</v>
      </c>
      <c r="J1830" s="483">
        <f t="shared" si="142"/>
        <v>0.92679999999999996</v>
      </c>
      <c r="K1830" s="483" t="str">
        <f t="shared" si="143"/>
        <v/>
      </c>
      <c r="L1830" t="str">
        <f t="shared" si="144"/>
        <v/>
      </c>
    </row>
    <row r="1831" spans="1:12" x14ac:dyDescent="0.25">
      <c r="A1831" s="489" t="s">
        <v>1272</v>
      </c>
      <c r="B1831" s="489" t="s">
        <v>1265</v>
      </c>
      <c r="C1831" s="489" t="s">
        <v>653</v>
      </c>
      <c r="D1831" t="str">
        <f t="shared" si="140"/>
        <v>NM, VALENCIA County</v>
      </c>
      <c r="E1831" s="489" t="s">
        <v>146</v>
      </c>
      <c r="F1831" s="489" t="s">
        <v>146</v>
      </c>
      <c r="G1831" s="483">
        <v>0.92330000000000001</v>
      </c>
      <c r="H1831">
        <v>0.90100000000000002</v>
      </c>
      <c r="I1831" s="490">
        <f t="shared" si="141"/>
        <v>2.4750277469478343E-2</v>
      </c>
      <c r="J1831" s="483">
        <f t="shared" si="142"/>
        <v>0.92330000000000001</v>
      </c>
      <c r="K1831" s="483" t="str">
        <f t="shared" si="143"/>
        <v/>
      </c>
      <c r="L1831" t="str">
        <f t="shared" si="144"/>
        <v/>
      </c>
    </row>
    <row r="1832" spans="1:12" x14ac:dyDescent="0.25">
      <c r="A1832" s="489" t="s">
        <v>1273</v>
      </c>
      <c r="B1832" s="489" t="s">
        <v>1274</v>
      </c>
      <c r="C1832" s="489" t="s">
        <v>653</v>
      </c>
      <c r="D1832" t="str">
        <f t="shared" si="140"/>
        <v>NY, ALBANY County</v>
      </c>
      <c r="E1832" s="489" t="s">
        <v>146</v>
      </c>
      <c r="F1832" s="489" t="s">
        <v>146</v>
      </c>
      <c r="G1832" s="483">
        <v>0.81630000000000003</v>
      </c>
      <c r="H1832">
        <v>0.80710000000000004</v>
      </c>
      <c r="I1832" s="490">
        <f t="shared" si="141"/>
        <v>1.1398835336389525E-2</v>
      </c>
      <c r="J1832" s="483">
        <f t="shared" si="142"/>
        <v>0.81630000000000003</v>
      </c>
      <c r="K1832" s="483" t="str">
        <f t="shared" si="143"/>
        <v/>
      </c>
      <c r="L1832" t="str">
        <f t="shared" si="144"/>
        <v/>
      </c>
    </row>
    <row r="1833" spans="1:12" x14ac:dyDescent="0.25">
      <c r="A1833" s="489" t="s">
        <v>2019</v>
      </c>
      <c r="B1833" s="489" t="s">
        <v>1274</v>
      </c>
      <c r="C1833" s="489" t="s">
        <v>653</v>
      </c>
      <c r="D1833" t="str">
        <f t="shared" si="140"/>
        <v>NY, ALLEGANY County</v>
      </c>
      <c r="E1833" s="489" t="s">
        <v>147</v>
      </c>
      <c r="F1833" s="489" t="s">
        <v>147</v>
      </c>
      <c r="G1833" s="483">
        <v>0.86529999999999996</v>
      </c>
      <c r="H1833">
        <v>0.84760000000000002</v>
      </c>
      <c r="I1833" s="490">
        <f t="shared" si="141"/>
        <v>2.0882491741387375E-2</v>
      </c>
      <c r="J1833" s="483">
        <f t="shared" si="142"/>
        <v>0.86529999999999996</v>
      </c>
      <c r="K1833" s="483" t="str">
        <f t="shared" si="143"/>
        <v/>
      </c>
      <c r="L1833" t="str">
        <f t="shared" si="144"/>
        <v/>
      </c>
    </row>
    <row r="1834" spans="1:12" x14ac:dyDescent="0.25">
      <c r="A1834" s="489" t="s">
        <v>1275</v>
      </c>
      <c r="B1834" s="489" t="s">
        <v>1274</v>
      </c>
      <c r="C1834" s="489" t="s">
        <v>653</v>
      </c>
      <c r="D1834" t="str">
        <f t="shared" si="140"/>
        <v>NY, BRONX County</v>
      </c>
      <c r="E1834" s="489" t="s">
        <v>146</v>
      </c>
      <c r="F1834" s="489" t="s">
        <v>146</v>
      </c>
      <c r="G1834" s="483">
        <v>1.3138000000000001</v>
      </c>
      <c r="H1834">
        <v>1.3729</v>
      </c>
      <c r="I1834" s="490">
        <f t="shared" si="141"/>
        <v>-4.3047563551606036E-2</v>
      </c>
      <c r="J1834" s="483">
        <f t="shared" si="142"/>
        <v>1.3138000000000001</v>
      </c>
      <c r="K1834" s="483" t="str">
        <f t="shared" si="143"/>
        <v/>
      </c>
      <c r="L1834" t="str">
        <f t="shared" si="144"/>
        <v/>
      </c>
    </row>
    <row r="1835" spans="1:12" x14ac:dyDescent="0.25">
      <c r="A1835" s="489" t="s">
        <v>1276</v>
      </c>
      <c r="B1835" s="489" t="s">
        <v>1274</v>
      </c>
      <c r="C1835" s="489" t="s">
        <v>653</v>
      </c>
      <c r="D1835" t="str">
        <f t="shared" si="140"/>
        <v>NY, BROOME County</v>
      </c>
      <c r="E1835" s="489" t="s">
        <v>146</v>
      </c>
      <c r="F1835" s="489" t="s">
        <v>146</v>
      </c>
      <c r="G1835" s="483">
        <v>0.80430000000000001</v>
      </c>
      <c r="H1835">
        <v>0.84279999999999999</v>
      </c>
      <c r="I1835" s="490">
        <f t="shared" si="141"/>
        <v>-4.5681063122923561E-2</v>
      </c>
      <c r="J1835" s="483">
        <f t="shared" si="142"/>
        <v>0.80430000000000001</v>
      </c>
      <c r="K1835" s="483" t="str">
        <f t="shared" si="143"/>
        <v/>
      </c>
      <c r="L1835" t="str">
        <f t="shared" si="144"/>
        <v/>
      </c>
    </row>
    <row r="1836" spans="1:12" x14ac:dyDescent="0.25">
      <c r="A1836" s="489" t="s">
        <v>2257</v>
      </c>
      <c r="B1836" s="489" t="s">
        <v>1274</v>
      </c>
      <c r="C1836" s="489" t="s">
        <v>653</v>
      </c>
      <c r="D1836" t="str">
        <f t="shared" si="140"/>
        <v>NY, CATTARAUGUS County</v>
      </c>
      <c r="E1836" s="489" t="s">
        <v>147</v>
      </c>
      <c r="F1836" s="489" t="s">
        <v>147</v>
      </c>
      <c r="G1836" s="483">
        <v>0.86529999999999996</v>
      </c>
      <c r="H1836">
        <v>0.84760000000000002</v>
      </c>
      <c r="I1836" s="490">
        <f t="shared" si="141"/>
        <v>2.0882491741387375E-2</v>
      </c>
      <c r="J1836" s="483">
        <f t="shared" si="142"/>
        <v>0.86529999999999996</v>
      </c>
      <c r="K1836" s="483" t="str">
        <f t="shared" si="143"/>
        <v/>
      </c>
      <c r="L1836" t="str">
        <f t="shared" si="144"/>
        <v/>
      </c>
    </row>
    <row r="1837" spans="1:12" x14ac:dyDescent="0.25">
      <c r="A1837" s="489" t="s">
        <v>2258</v>
      </c>
      <c r="B1837" s="489" t="s">
        <v>1274</v>
      </c>
      <c r="C1837" s="489" t="s">
        <v>653</v>
      </c>
      <c r="D1837" t="str">
        <f t="shared" si="140"/>
        <v>NY, CAYUGA County</v>
      </c>
      <c r="E1837" s="489" t="s">
        <v>147</v>
      </c>
      <c r="F1837" s="489" t="s">
        <v>147</v>
      </c>
      <c r="G1837" s="483">
        <v>0.86529999999999996</v>
      </c>
      <c r="H1837">
        <v>0.84760000000000002</v>
      </c>
      <c r="I1837" s="490">
        <f t="shared" si="141"/>
        <v>2.0882491741387375E-2</v>
      </c>
      <c r="J1837" s="483">
        <f t="shared" si="142"/>
        <v>0.86529999999999996</v>
      </c>
      <c r="K1837" s="483" t="str">
        <f t="shared" si="143"/>
        <v/>
      </c>
      <c r="L1837" t="str">
        <f t="shared" si="144"/>
        <v/>
      </c>
    </row>
    <row r="1838" spans="1:12" x14ac:dyDescent="0.25">
      <c r="A1838" s="489" t="s">
        <v>1930</v>
      </c>
      <c r="B1838" s="489" t="s">
        <v>1274</v>
      </c>
      <c r="C1838" s="489" t="s">
        <v>653</v>
      </c>
      <c r="D1838" t="str">
        <f t="shared" si="140"/>
        <v>NY, CHAUTAUQUA County</v>
      </c>
      <c r="E1838" s="489" t="s">
        <v>147</v>
      </c>
      <c r="F1838" s="489" t="s">
        <v>147</v>
      </c>
      <c r="G1838" s="483">
        <v>0.86529999999999996</v>
      </c>
      <c r="H1838">
        <v>0.84760000000000002</v>
      </c>
      <c r="I1838" s="490">
        <f t="shared" si="141"/>
        <v>2.0882491741387375E-2</v>
      </c>
      <c r="J1838" s="483">
        <f t="shared" si="142"/>
        <v>0.86529999999999996</v>
      </c>
      <c r="K1838" s="483" t="str">
        <f t="shared" si="143"/>
        <v/>
      </c>
      <c r="L1838" t="str">
        <f t="shared" si="144"/>
        <v/>
      </c>
    </row>
    <row r="1839" spans="1:12" x14ac:dyDescent="0.25">
      <c r="A1839" s="489" t="s">
        <v>1277</v>
      </c>
      <c r="B1839" s="489" t="s">
        <v>1274</v>
      </c>
      <c r="C1839" s="489" t="s">
        <v>653</v>
      </c>
      <c r="D1839" t="str">
        <f t="shared" si="140"/>
        <v>NY, CHEMUNG County</v>
      </c>
      <c r="E1839" s="489" t="s">
        <v>146</v>
      </c>
      <c r="F1839" s="489" t="s">
        <v>146</v>
      </c>
      <c r="G1839" s="483">
        <v>0.81120000000000003</v>
      </c>
      <c r="H1839" s="483">
        <v>0.87504500000000007</v>
      </c>
      <c r="I1839" s="490">
        <f t="shared" si="141"/>
        <v>-7.2961961956242286E-2</v>
      </c>
      <c r="J1839" s="483">
        <f t="shared" si="142"/>
        <v>0.83129275000000002</v>
      </c>
      <c r="K1839" s="483" t="str">
        <f t="shared" si="143"/>
        <v>Yes</v>
      </c>
      <c r="L1839">
        <f t="shared" si="144"/>
        <v>1</v>
      </c>
    </row>
    <row r="1840" spans="1:12" x14ac:dyDescent="0.25">
      <c r="A1840" s="489" t="s">
        <v>2259</v>
      </c>
      <c r="B1840" s="489" t="s">
        <v>1274</v>
      </c>
      <c r="C1840" s="489" t="s">
        <v>653</v>
      </c>
      <c r="D1840" t="str">
        <f t="shared" si="140"/>
        <v>NY, CHENANGO County</v>
      </c>
      <c r="E1840" s="489" t="s">
        <v>147</v>
      </c>
      <c r="F1840" s="489" t="s">
        <v>147</v>
      </c>
      <c r="G1840" s="483">
        <v>0.86529999999999996</v>
      </c>
      <c r="H1840">
        <v>0.84760000000000002</v>
      </c>
      <c r="I1840" s="490">
        <f t="shared" si="141"/>
        <v>2.0882491741387375E-2</v>
      </c>
      <c r="J1840" s="483">
        <f t="shared" si="142"/>
        <v>0.86529999999999996</v>
      </c>
      <c r="K1840" s="483" t="str">
        <f t="shared" si="143"/>
        <v/>
      </c>
      <c r="L1840" t="str">
        <f t="shared" si="144"/>
        <v/>
      </c>
    </row>
    <row r="1841" spans="1:12" x14ac:dyDescent="0.25">
      <c r="A1841" s="489" t="s">
        <v>979</v>
      </c>
      <c r="B1841" s="489" t="s">
        <v>1274</v>
      </c>
      <c r="C1841" s="489" t="s">
        <v>653</v>
      </c>
      <c r="D1841" t="str">
        <f t="shared" si="140"/>
        <v>NY, CLINTON County</v>
      </c>
      <c r="E1841" s="489" t="s">
        <v>147</v>
      </c>
      <c r="F1841" s="489" t="s">
        <v>147</v>
      </c>
      <c r="G1841" s="483">
        <v>0.86529999999999996</v>
      </c>
      <c r="H1841">
        <v>0.84760000000000002</v>
      </c>
      <c r="I1841" s="490">
        <f t="shared" si="141"/>
        <v>2.0882491741387375E-2</v>
      </c>
      <c r="J1841" s="483">
        <f t="shared" si="142"/>
        <v>0.86529999999999996</v>
      </c>
      <c r="K1841" s="483" t="str">
        <f t="shared" si="143"/>
        <v/>
      </c>
      <c r="L1841" t="str">
        <f t="shared" si="144"/>
        <v/>
      </c>
    </row>
    <row r="1842" spans="1:12" x14ac:dyDescent="0.25">
      <c r="A1842" s="489" t="s">
        <v>750</v>
      </c>
      <c r="B1842" s="489" t="s">
        <v>1274</v>
      </c>
      <c r="C1842" s="489" t="s">
        <v>653</v>
      </c>
      <c r="D1842" t="str">
        <f t="shared" si="140"/>
        <v>NY, COLUMBIA County</v>
      </c>
      <c r="E1842" s="489" t="s">
        <v>147</v>
      </c>
      <c r="F1842" s="489" t="s">
        <v>147</v>
      </c>
      <c r="G1842" s="483">
        <v>0.86529999999999996</v>
      </c>
      <c r="H1842">
        <v>0.84760000000000002</v>
      </c>
      <c r="I1842" s="490">
        <f t="shared" si="141"/>
        <v>2.0882491741387375E-2</v>
      </c>
      <c r="J1842" s="483">
        <f t="shared" si="142"/>
        <v>0.86529999999999996</v>
      </c>
      <c r="K1842" s="483" t="str">
        <f t="shared" si="143"/>
        <v/>
      </c>
      <c r="L1842" t="str">
        <f t="shared" si="144"/>
        <v/>
      </c>
    </row>
    <row r="1843" spans="1:12" x14ac:dyDescent="0.25">
      <c r="A1843" s="489" t="s">
        <v>2260</v>
      </c>
      <c r="B1843" s="489" t="s">
        <v>1274</v>
      </c>
      <c r="C1843" s="489" t="s">
        <v>653</v>
      </c>
      <c r="D1843" t="str">
        <f t="shared" si="140"/>
        <v>NY, CORTLAND County</v>
      </c>
      <c r="E1843" s="489" t="s">
        <v>147</v>
      </c>
      <c r="F1843" s="489" t="s">
        <v>147</v>
      </c>
      <c r="G1843" s="483">
        <v>0.86529999999999996</v>
      </c>
      <c r="H1843">
        <v>0.84760000000000002</v>
      </c>
      <c r="I1843" s="490">
        <f t="shared" si="141"/>
        <v>2.0882491741387375E-2</v>
      </c>
      <c r="J1843" s="483">
        <f t="shared" si="142"/>
        <v>0.86529999999999996</v>
      </c>
      <c r="K1843" s="483" t="str">
        <f t="shared" si="143"/>
        <v/>
      </c>
      <c r="L1843" t="str">
        <f t="shared" si="144"/>
        <v/>
      </c>
    </row>
    <row r="1844" spans="1:12" x14ac:dyDescent="0.25">
      <c r="A1844" s="489" t="s">
        <v>1016</v>
      </c>
      <c r="B1844" s="489" t="s">
        <v>1274</v>
      </c>
      <c r="C1844" s="489" t="s">
        <v>653</v>
      </c>
      <c r="D1844" t="str">
        <f t="shared" si="140"/>
        <v>NY, DELAWARE County</v>
      </c>
      <c r="E1844" s="489" t="s">
        <v>147</v>
      </c>
      <c r="F1844" s="489" t="s">
        <v>147</v>
      </c>
      <c r="G1844" s="483">
        <v>0.86529999999999996</v>
      </c>
      <c r="H1844">
        <v>0.84760000000000002</v>
      </c>
      <c r="I1844" s="490">
        <f t="shared" si="141"/>
        <v>2.0882491741387375E-2</v>
      </c>
      <c r="J1844" s="483">
        <f t="shared" si="142"/>
        <v>0.86529999999999996</v>
      </c>
      <c r="K1844" s="483" t="str">
        <f t="shared" si="143"/>
        <v/>
      </c>
      <c r="L1844" t="str">
        <f t="shared" si="144"/>
        <v/>
      </c>
    </row>
    <row r="1845" spans="1:12" x14ac:dyDescent="0.25">
      <c r="A1845" s="489" t="s">
        <v>1278</v>
      </c>
      <c r="B1845" s="489" t="s">
        <v>1274</v>
      </c>
      <c r="C1845" s="489" t="s">
        <v>653</v>
      </c>
      <c r="D1845" t="str">
        <f t="shared" si="140"/>
        <v>NY, DUTCHESS County</v>
      </c>
      <c r="E1845" s="489" t="s">
        <v>146</v>
      </c>
      <c r="F1845" s="489" t="s">
        <v>146</v>
      </c>
      <c r="G1845" s="483">
        <v>1.1886000000000001</v>
      </c>
      <c r="H1845">
        <v>1.2882</v>
      </c>
      <c r="I1845" s="490">
        <f t="shared" si="141"/>
        <v>-7.7317186772240268E-2</v>
      </c>
      <c r="J1845" s="483">
        <f t="shared" si="142"/>
        <v>1.2237899999999999</v>
      </c>
      <c r="K1845" s="483" t="str">
        <f t="shared" si="143"/>
        <v>Yes</v>
      </c>
      <c r="L1845">
        <f t="shared" si="144"/>
        <v>1</v>
      </c>
    </row>
    <row r="1846" spans="1:12" x14ac:dyDescent="0.25">
      <c r="A1846" s="489" t="s">
        <v>1279</v>
      </c>
      <c r="B1846" s="489" t="s">
        <v>1274</v>
      </c>
      <c r="C1846" s="489" t="s">
        <v>653</v>
      </c>
      <c r="D1846" t="str">
        <f t="shared" si="140"/>
        <v>NY, ERIE County</v>
      </c>
      <c r="E1846" s="489" t="s">
        <v>146</v>
      </c>
      <c r="F1846" s="489" t="s">
        <v>146</v>
      </c>
      <c r="G1846" s="483">
        <v>1.0398000000000001</v>
      </c>
      <c r="H1846">
        <v>1.0538000000000001</v>
      </c>
      <c r="I1846" s="490">
        <f t="shared" si="141"/>
        <v>-1.3285253368760687E-2</v>
      </c>
      <c r="J1846" s="483">
        <f t="shared" si="142"/>
        <v>1.0398000000000001</v>
      </c>
      <c r="K1846" s="483" t="str">
        <f t="shared" si="143"/>
        <v/>
      </c>
      <c r="L1846" t="str">
        <f t="shared" si="144"/>
        <v/>
      </c>
    </row>
    <row r="1847" spans="1:12" x14ac:dyDescent="0.25">
      <c r="A1847" s="489" t="s">
        <v>1164</v>
      </c>
      <c r="B1847" s="489" t="s">
        <v>1274</v>
      </c>
      <c r="C1847" s="489" t="s">
        <v>653</v>
      </c>
      <c r="D1847" t="str">
        <f t="shared" si="140"/>
        <v>NY, ESSEX County</v>
      </c>
      <c r="E1847" s="489" t="s">
        <v>147</v>
      </c>
      <c r="F1847" s="489" t="s">
        <v>147</v>
      </c>
      <c r="G1847" s="483">
        <v>0.86529999999999996</v>
      </c>
      <c r="H1847">
        <v>0.84760000000000002</v>
      </c>
      <c r="I1847" s="490">
        <f t="shared" si="141"/>
        <v>2.0882491741387375E-2</v>
      </c>
      <c r="J1847" s="483">
        <f t="shared" si="142"/>
        <v>0.86529999999999996</v>
      </c>
      <c r="K1847" s="483" t="str">
        <f t="shared" si="143"/>
        <v/>
      </c>
      <c r="L1847" t="str">
        <f t="shared" si="144"/>
        <v/>
      </c>
    </row>
    <row r="1848" spans="1:12" x14ac:dyDescent="0.25">
      <c r="A1848" s="489" t="s">
        <v>696</v>
      </c>
      <c r="B1848" s="489" t="s">
        <v>1274</v>
      </c>
      <c r="C1848" s="489" t="s">
        <v>653</v>
      </c>
      <c r="D1848" t="str">
        <f t="shared" si="140"/>
        <v>NY, FRANKLIN County</v>
      </c>
      <c r="E1848" s="489" t="s">
        <v>147</v>
      </c>
      <c r="F1848" s="489" t="s">
        <v>147</v>
      </c>
      <c r="G1848" s="483">
        <v>0.86529999999999996</v>
      </c>
      <c r="H1848">
        <v>0.84760000000000002</v>
      </c>
      <c r="I1848" s="490">
        <f t="shared" si="141"/>
        <v>2.0882491741387375E-2</v>
      </c>
      <c r="J1848" s="483">
        <f t="shared" si="142"/>
        <v>0.86529999999999996</v>
      </c>
      <c r="K1848" s="483" t="str">
        <f t="shared" si="143"/>
        <v/>
      </c>
      <c r="L1848" t="str">
        <f t="shared" si="144"/>
        <v/>
      </c>
    </row>
    <row r="1849" spans="1:12" x14ac:dyDescent="0.25">
      <c r="A1849" s="489" t="s">
        <v>755</v>
      </c>
      <c r="B1849" s="489" t="s">
        <v>1274</v>
      </c>
      <c r="C1849" s="489" t="s">
        <v>653</v>
      </c>
      <c r="D1849" t="str">
        <f t="shared" si="140"/>
        <v>NY, FULTON County</v>
      </c>
      <c r="E1849" s="489" t="s">
        <v>147</v>
      </c>
      <c r="F1849" s="489" t="s">
        <v>147</v>
      </c>
      <c r="G1849" s="483">
        <v>0.86529999999999996</v>
      </c>
      <c r="H1849">
        <v>0.84760000000000002</v>
      </c>
      <c r="I1849" s="490">
        <f t="shared" si="141"/>
        <v>2.0882491741387375E-2</v>
      </c>
      <c r="J1849" s="483">
        <f t="shared" si="142"/>
        <v>0.86529999999999996</v>
      </c>
      <c r="K1849" s="483" t="str">
        <f t="shared" si="143"/>
        <v/>
      </c>
      <c r="L1849" t="str">
        <f t="shared" si="144"/>
        <v/>
      </c>
    </row>
    <row r="1850" spans="1:12" x14ac:dyDescent="0.25">
      <c r="A1850" s="489" t="s">
        <v>1175</v>
      </c>
      <c r="B1850" s="489" t="s">
        <v>1274</v>
      </c>
      <c r="C1850" s="489" t="s">
        <v>653</v>
      </c>
      <c r="D1850" t="str">
        <f t="shared" si="140"/>
        <v>NY, GENESEE County</v>
      </c>
      <c r="E1850" s="489" t="s">
        <v>147</v>
      </c>
      <c r="F1850" s="489" t="s">
        <v>147</v>
      </c>
      <c r="G1850" s="483">
        <v>0.86529999999999996</v>
      </c>
      <c r="H1850">
        <v>0.84760000000000002</v>
      </c>
      <c r="I1850" s="490">
        <f t="shared" si="141"/>
        <v>2.0882491741387375E-2</v>
      </c>
      <c r="J1850" s="483">
        <f t="shared" si="142"/>
        <v>0.86529999999999996</v>
      </c>
      <c r="K1850" s="483" t="str">
        <f t="shared" si="143"/>
        <v/>
      </c>
      <c r="L1850" t="str">
        <f t="shared" si="144"/>
        <v/>
      </c>
    </row>
    <row r="1851" spans="1:12" x14ac:dyDescent="0.25">
      <c r="A1851" s="489" t="s">
        <v>698</v>
      </c>
      <c r="B1851" s="489" t="s">
        <v>1274</v>
      </c>
      <c r="C1851" s="489" t="s">
        <v>653</v>
      </c>
      <c r="D1851" t="str">
        <f t="shared" si="140"/>
        <v>NY, GREENE County</v>
      </c>
      <c r="E1851" s="489" t="s">
        <v>147</v>
      </c>
      <c r="F1851" s="489" t="s">
        <v>147</v>
      </c>
      <c r="G1851" s="483">
        <v>0.86529999999999996</v>
      </c>
      <c r="H1851">
        <v>0.84760000000000002</v>
      </c>
      <c r="I1851" s="490">
        <f t="shared" si="141"/>
        <v>2.0882491741387375E-2</v>
      </c>
      <c r="J1851" s="483">
        <f t="shared" si="142"/>
        <v>0.86529999999999996</v>
      </c>
      <c r="K1851" s="483" t="str">
        <f t="shared" si="143"/>
        <v/>
      </c>
      <c r="L1851" t="str">
        <f t="shared" si="144"/>
        <v/>
      </c>
    </row>
    <row r="1852" spans="1:12" x14ac:dyDescent="0.25">
      <c r="A1852" s="489" t="s">
        <v>865</v>
      </c>
      <c r="B1852" s="489" t="s">
        <v>1274</v>
      </c>
      <c r="C1852" s="489" t="s">
        <v>653</v>
      </c>
      <c r="D1852" t="str">
        <f t="shared" si="140"/>
        <v>NY, HAMILTON County</v>
      </c>
      <c r="E1852" s="489" t="s">
        <v>147</v>
      </c>
      <c r="F1852" s="489" t="s">
        <v>147</v>
      </c>
      <c r="G1852" s="483">
        <v>0.86529999999999996</v>
      </c>
      <c r="H1852">
        <v>0.84760000000000002</v>
      </c>
      <c r="I1852" s="490">
        <f t="shared" si="141"/>
        <v>2.0882491741387375E-2</v>
      </c>
      <c r="J1852" s="483">
        <f t="shared" si="142"/>
        <v>0.86529999999999996</v>
      </c>
      <c r="K1852" s="483" t="str">
        <f t="shared" si="143"/>
        <v/>
      </c>
      <c r="L1852" t="str">
        <f t="shared" si="144"/>
        <v/>
      </c>
    </row>
    <row r="1853" spans="1:12" x14ac:dyDescent="0.25">
      <c r="A1853" s="489" t="s">
        <v>1280</v>
      </c>
      <c r="B1853" s="489" t="s">
        <v>1274</v>
      </c>
      <c r="C1853" s="489" t="s">
        <v>653</v>
      </c>
      <c r="D1853" t="str">
        <f t="shared" si="140"/>
        <v>NY, HERKIMER County</v>
      </c>
      <c r="E1853" s="489" t="s">
        <v>146</v>
      </c>
      <c r="F1853" s="489" t="s">
        <v>146</v>
      </c>
      <c r="G1853" s="483">
        <v>0.88639999999999997</v>
      </c>
      <c r="H1853">
        <v>0.87890000000000001</v>
      </c>
      <c r="I1853" s="490">
        <f t="shared" si="141"/>
        <v>8.5333940152462744E-3</v>
      </c>
      <c r="J1853" s="483">
        <f t="shared" si="142"/>
        <v>0.88639999999999997</v>
      </c>
      <c r="K1853" s="483" t="str">
        <f t="shared" si="143"/>
        <v/>
      </c>
      <c r="L1853" t="str">
        <f t="shared" si="144"/>
        <v/>
      </c>
    </row>
    <row r="1854" spans="1:12" x14ac:dyDescent="0.25">
      <c r="A1854" s="489" t="s">
        <v>703</v>
      </c>
      <c r="B1854" s="489" t="s">
        <v>1274</v>
      </c>
      <c r="C1854" s="489" t="s">
        <v>653</v>
      </c>
      <c r="D1854" t="str">
        <f t="shared" si="140"/>
        <v>NY, JEFFERSON County</v>
      </c>
      <c r="E1854" s="489" t="s">
        <v>146</v>
      </c>
      <c r="F1854" s="489" t="s">
        <v>146</v>
      </c>
      <c r="G1854" s="483">
        <v>0.84789999999999999</v>
      </c>
      <c r="H1854">
        <v>0.9</v>
      </c>
      <c r="I1854" s="490">
        <f t="shared" si="141"/>
        <v>-5.7888888888888927E-2</v>
      </c>
      <c r="J1854" s="483">
        <f t="shared" si="142"/>
        <v>0.85499999999999998</v>
      </c>
      <c r="K1854" s="483" t="str">
        <f t="shared" si="143"/>
        <v>Yes</v>
      </c>
      <c r="L1854">
        <f t="shared" si="144"/>
        <v>1</v>
      </c>
    </row>
    <row r="1855" spans="1:12" x14ac:dyDescent="0.25">
      <c r="A1855" s="489" t="s">
        <v>784</v>
      </c>
      <c r="B1855" s="489" t="s">
        <v>1274</v>
      </c>
      <c r="C1855" s="489" t="s">
        <v>653</v>
      </c>
      <c r="D1855" t="str">
        <f t="shared" si="140"/>
        <v>NY, KINGS County</v>
      </c>
      <c r="E1855" s="489" t="s">
        <v>146</v>
      </c>
      <c r="F1855" s="489" t="s">
        <v>146</v>
      </c>
      <c r="G1855" s="483">
        <v>1.3138000000000001</v>
      </c>
      <c r="H1855">
        <v>1.3729</v>
      </c>
      <c r="I1855" s="490">
        <f t="shared" si="141"/>
        <v>-4.3047563551606036E-2</v>
      </c>
      <c r="J1855" s="483">
        <f t="shared" si="142"/>
        <v>1.3138000000000001</v>
      </c>
      <c r="K1855" s="483" t="str">
        <f t="shared" si="143"/>
        <v/>
      </c>
      <c r="L1855" t="str">
        <f t="shared" si="144"/>
        <v/>
      </c>
    </row>
    <row r="1856" spans="1:12" x14ac:dyDescent="0.25">
      <c r="A1856" s="489" t="s">
        <v>1859</v>
      </c>
      <c r="B1856" s="489" t="s">
        <v>1274</v>
      </c>
      <c r="C1856" s="489" t="s">
        <v>653</v>
      </c>
      <c r="D1856" t="str">
        <f t="shared" si="140"/>
        <v>NY, LEWIS County</v>
      </c>
      <c r="E1856" s="489" t="s">
        <v>147</v>
      </c>
      <c r="F1856" s="489" t="s">
        <v>147</v>
      </c>
      <c r="G1856" s="483">
        <v>0.86529999999999996</v>
      </c>
      <c r="H1856">
        <v>0.84760000000000002</v>
      </c>
      <c r="I1856" s="490">
        <f t="shared" si="141"/>
        <v>2.0882491741387375E-2</v>
      </c>
      <c r="J1856" s="483">
        <f t="shared" si="142"/>
        <v>0.86529999999999996</v>
      </c>
      <c r="K1856" s="483" t="str">
        <f t="shared" si="143"/>
        <v/>
      </c>
      <c r="L1856" t="str">
        <f t="shared" si="144"/>
        <v/>
      </c>
    </row>
    <row r="1857" spans="1:12" x14ac:dyDescent="0.25">
      <c r="A1857" s="489" t="s">
        <v>992</v>
      </c>
      <c r="B1857" s="489" t="s">
        <v>1274</v>
      </c>
      <c r="C1857" s="489" t="s">
        <v>653</v>
      </c>
      <c r="D1857" t="str">
        <f t="shared" si="140"/>
        <v>NY, LIVINGSTON County</v>
      </c>
      <c r="E1857" s="489" t="s">
        <v>146</v>
      </c>
      <c r="F1857" s="489" t="s">
        <v>146</v>
      </c>
      <c r="G1857" s="483">
        <v>0.9073</v>
      </c>
      <c r="H1857">
        <v>0.9143</v>
      </c>
      <c r="I1857" s="490">
        <f t="shared" si="141"/>
        <v>-7.6561303729629293E-3</v>
      </c>
      <c r="J1857" s="483">
        <f t="shared" si="142"/>
        <v>0.9073</v>
      </c>
      <c r="K1857" s="483" t="str">
        <f t="shared" si="143"/>
        <v/>
      </c>
      <c r="L1857" t="str">
        <f t="shared" si="144"/>
        <v/>
      </c>
    </row>
    <row r="1858" spans="1:12" x14ac:dyDescent="0.25">
      <c r="A1858" s="489" t="s">
        <v>711</v>
      </c>
      <c r="B1858" s="489" t="s">
        <v>1274</v>
      </c>
      <c r="C1858" s="489" t="s">
        <v>653</v>
      </c>
      <c r="D1858" t="str">
        <f t="shared" ref="D1858:D1921" si="145">B1858&amp;", "&amp;A1858&amp;" "&amp;C1858</f>
        <v>NY, MADISON County</v>
      </c>
      <c r="E1858" s="489" t="s">
        <v>146</v>
      </c>
      <c r="F1858" s="489" t="s">
        <v>146</v>
      </c>
      <c r="G1858" s="483">
        <v>0.95369999999999999</v>
      </c>
      <c r="H1858">
        <v>1.0007999999999999</v>
      </c>
      <c r="I1858" s="490">
        <f t="shared" si="141"/>
        <v>-4.7062350119903999E-2</v>
      </c>
      <c r="J1858" s="483">
        <f t="shared" si="142"/>
        <v>0.95369999999999999</v>
      </c>
      <c r="K1858" s="483" t="str">
        <f t="shared" si="143"/>
        <v/>
      </c>
      <c r="L1858" t="str">
        <f t="shared" si="144"/>
        <v/>
      </c>
    </row>
    <row r="1859" spans="1:12" x14ac:dyDescent="0.25">
      <c r="A1859" s="489" t="s">
        <v>715</v>
      </c>
      <c r="B1859" s="489" t="s">
        <v>1274</v>
      </c>
      <c r="C1859" s="489" t="s">
        <v>653</v>
      </c>
      <c r="D1859" t="str">
        <f t="shared" si="145"/>
        <v>NY, MONROE County</v>
      </c>
      <c r="E1859" s="489" t="s">
        <v>146</v>
      </c>
      <c r="F1859" s="489" t="s">
        <v>146</v>
      </c>
      <c r="G1859" s="483">
        <v>0.9073</v>
      </c>
      <c r="H1859">
        <v>0.9143</v>
      </c>
      <c r="I1859" s="490">
        <f t="shared" ref="I1859:I1922" si="146">(G1859-H1859)/H1859</f>
        <v>-7.6561303729629293E-3</v>
      </c>
      <c r="J1859" s="483">
        <f t="shared" ref="J1859:J1922" si="147">IF(I1859&lt;=-5%,H1859*0.95,G1859)</f>
        <v>0.9073</v>
      </c>
      <c r="K1859" s="483" t="str">
        <f t="shared" ref="K1859:K1922" si="148">IF(I1859&lt;=-5%,"Yes","")</f>
        <v/>
      </c>
      <c r="L1859" t="str">
        <f t="shared" ref="L1859:L1922" si="149">IF(K1859="","",1)</f>
        <v/>
      </c>
    </row>
    <row r="1860" spans="1:12" x14ac:dyDescent="0.25">
      <c r="A1860" s="489" t="s">
        <v>716</v>
      </c>
      <c r="B1860" s="489" t="s">
        <v>1274</v>
      </c>
      <c r="C1860" s="489" t="s">
        <v>653</v>
      </c>
      <c r="D1860" t="str">
        <f t="shared" si="145"/>
        <v>NY, MONTGOMERY County</v>
      </c>
      <c r="E1860" s="489" t="s">
        <v>147</v>
      </c>
      <c r="F1860" s="489" t="s">
        <v>147</v>
      </c>
      <c r="G1860" s="483">
        <v>0.86529999999999996</v>
      </c>
      <c r="H1860">
        <v>0.84760000000000002</v>
      </c>
      <c r="I1860" s="490">
        <f t="shared" si="146"/>
        <v>2.0882491741387375E-2</v>
      </c>
      <c r="J1860" s="483">
        <f t="shared" si="147"/>
        <v>0.86529999999999996</v>
      </c>
      <c r="K1860" s="483" t="str">
        <f t="shared" si="148"/>
        <v/>
      </c>
      <c r="L1860" t="str">
        <f t="shared" si="149"/>
        <v/>
      </c>
    </row>
    <row r="1861" spans="1:12" x14ac:dyDescent="0.25">
      <c r="A1861" s="489" t="s">
        <v>877</v>
      </c>
      <c r="B1861" s="489" t="s">
        <v>1274</v>
      </c>
      <c r="C1861" s="489" t="s">
        <v>653</v>
      </c>
      <c r="D1861" t="str">
        <f t="shared" si="145"/>
        <v>NY, NASSAU County</v>
      </c>
      <c r="E1861" s="489" t="s">
        <v>146</v>
      </c>
      <c r="F1861" s="489" t="s">
        <v>146</v>
      </c>
      <c r="G1861" s="483">
        <v>1.2617</v>
      </c>
      <c r="H1861">
        <v>1.3338000000000001</v>
      </c>
      <c r="I1861" s="490">
        <f t="shared" si="146"/>
        <v>-5.4056080371869882E-2</v>
      </c>
      <c r="J1861" s="483">
        <f t="shared" si="147"/>
        <v>1.26711</v>
      </c>
      <c r="K1861" s="483" t="str">
        <f t="shared" si="148"/>
        <v>Yes</v>
      </c>
      <c r="L1861">
        <f t="shared" si="149"/>
        <v>1</v>
      </c>
    </row>
    <row r="1862" spans="1:12" x14ac:dyDescent="0.25">
      <c r="A1862" s="489" t="s">
        <v>1281</v>
      </c>
      <c r="B1862" s="489" t="s">
        <v>1274</v>
      </c>
      <c r="C1862" s="489" t="s">
        <v>653</v>
      </c>
      <c r="D1862" t="str">
        <f t="shared" si="145"/>
        <v>NY, NEW YORK County</v>
      </c>
      <c r="E1862" s="489" t="s">
        <v>146</v>
      </c>
      <c r="F1862" s="489" t="s">
        <v>146</v>
      </c>
      <c r="G1862" s="483">
        <v>1.3138000000000001</v>
      </c>
      <c r="H1862">
        <v>1.3729</v>
      </c>
      <c r="I1862" s="490">
        <f t="shared" si="146"/>
        <v>-4.3047563551606036E-2</v>
      </c>
      <c r="J1862" s="483">
        <f t="shared" si="147"/>
        <v>1.3138000000000001</v>
      </c>
      <c r="K1862" s="483" t="str">
        <f t="shared" si="148"/>
        <v/>
      </c>
      <c r="L1862" t="str">
        <f t="shared" si="149"/>
        <v/>
      </c>
    </row>
    <row r="1863" spans="1:12" x14ac:dyDescent="0.25">
      <c r="A1863" s="489" t="s">
        <v>1282</v>
      </c>
      <c r="B1863" s="489" t="s">
        <v>1274</v>
      </c>
      <c r="C1863" s="489" t="s">
        <v>653</v>
      </c>
      <c r="D1863" t="str">
        <f t="shared" si="145"/>
        <v>NY, NIAGARA County</v>
      </c>
      <c r="E1863" s="489" t="s">
        <v>146</v>
      </c>
      <c r="F1863" s="489" t="s">
        <v>146</v>
      </c>
      <c r="G1863" s="483">
        <v>1.0398000000000001</v>
      </c>
      <c r="H1863">
        <v>1.0538000000000001</v>
      </c>
      <c r="I1863" s="490">
        <f t="shared" si="146"/>
        <v>-1.3285253368760687E-2</v>
      </c>
      <c r="J1863" s="483">
        <f t="shared" si="147"/>
        <v>1.0398000000000001</v>
      </c>
      <c r="K1863" s="483" t="str">
        <f t="shared" si="148"/>
        <v/>
      </c>
      <c r="L1863" t="str">
        <f t="shared" si="149"/>
        <v/>
      </c>
    </row>
    <row r="1864" spans="1:12" x14ac:dyDescent="0.25">
      <c r="A1864" s="489" t="s">
        <v>969</v>
      </c>
      <c r="B1864" s="489" t="s">
        <v>1274</v>
      </c>
      <c r="C1864" s="489" t="s">
        <v>653</v>
      </c>
      <c r="D1864" t="str">
        <f t="shared" si="145"/>
        <v>NY, ONEIDA County</v>
      </c>
      <c r="E1864" s="489" t="s">
        <v>146</v>
      </c>
      <c r="F1864" s="489" t="s">
        <v>146</v>
      </c>
      <c r="G1864" s="483">
        <v>0.88639999999999997</v>
      </c>
      <c r="H1864">
        <v>0.87890000000000001</v>
      </c>
      <c r="I1864" s="490">
        <f t="shared" si="146"/>
        <v>8.5333940152462744E-3</v>
      </c>
      <c r="J1864" s="483">
        <f t="shared" si="147"/>
        <v>0.88639999999999997</v>
      </c>
      <c r="K1864" s="483" t="str">
        <f t="shared" si="148"/>
        <v/>
      </c>
      <c r="L1864" t="str">
        <f t="shared" si="149"/>
        <v/>
      </c>
    </row>
    <row r="1865" spans="1:12" x14ac:dyDescent="0.25">
      <c r="A1865" s="489" t="s">
        <v>1283</v>
      </c>
      <c r="B1865" s="489" t="s">
        <v>1274</v>
      </c>
      <c r="C1865" s="489" t="s">
        <v>653</v>
      </c>
      <c r="D1865" t="str">
        <f t="shared" si="145"/>
        <v>NY, ONONDAGA County</v>
      </c>
      <c r="E1865" s="489" t="s">
        <v>146</v>
      </c>
      <c r="F1865" s="489" t="s">
        <v>146</v>
      </c>
      <c r="G1865" s="483">
        <v>0.95369999999999999</v>
      </c>
      <c r="H1865">
        <v>1.0007999999999999</v>
      </c>
      <c r="I1865" s="490">
        <f t="shared" si="146"/>
        <v>-4.7062350119903999E-2</v>
      </c>
      <c r="J1865" s="483">
        <f t="shared" si="147"/>
        <v>0.95369999999999999</v>
      </c>
      <c r="K1865" s="483" t="str">
        <f t="shared" si="148"/>
        <v/>
      </c>
      <c r="L1865" t="str">
        <f t="shared" si="149"/>
        <v/>
      </c>
    </row>
    <row r="1866" spans="1:12" x14ac:dyDescent="0.25">
      <c r="A1866" s="489" t="s">
        <v>1284</v>
      </c>
      <c r="B1866" s="489" t="s">
        <v>1274</v>
      </c>
      <c r="C1866" s="489" t="s">
        <v>653</v>
      </c>
      <c r="D1866" t="str">
        <f t="shared" si="145"/>
        <v>NY, ONTARIO County</v>
      </c>
      <c r="E1866" s="489" t="s">
        <v>146</v>
      </c>
      <c r="F1866" s="489" t="s">
        <v>146</v>
      </c>
      <c r="G1866" s="483">
        <v>0.9073</v>
      </c>
      <c r="H1866">
        <v>0.9143</v>
      </c>
      <c r="I1866" s="490">
        <f t="shared" si="146"/>
        <v>-7.6561303729629293E-3</v>
      </c>
      <c r="J1866" s="483">
        <f t="shared" si="147"/>
        <v>0.9073</v>
      </c>
      <c r="K1866" s="483" t="str">
        <f t="shared" si="148"/>
        <v/>
      </c>
      <c r="L1866" t="str">
        <f t="shared" si="149"/>
        <v/>
      </c>
    </row>
    <row r="1867" spans="1:12" x14ac:dyDescent="0.25">
      <c r="A1867" s="489" t="s">
        <v>792</v>
      </c>
      <c r="B1867" s="489" t="s">
        <v>1274</v>
      </c>
      <c r="C1867" s="489" t="s">
        <v>653</v>
      </c>
      <c r="D1867" t="str">
        <f t="shared" si="145"/>
        <v>NY, ORANGE County</v>
      </c>
      <c r="E1867" s="489" t="s">
        <v>146</v>
      </c>
      <c r="F1867" s="489" t="s">
        <v>146</v>
      </c>
      <c r="G1867" s="483">
        <v>1.1886000000000001</v>
      </c>
      <c r="H1867">
        <v>1.2882</v>
      </c>
      <c r="I1867" s="490">
        <f t="shared" si="146"/>
        <v>-7.7317186772240268E-2</v>
      </c>
      <c r="J1867" s="483">
        <f t="shared" si="147"/>
        <v>1.2237899999999999</v>
      </c>
      <c r="K1867" s="483" t="str">
        <f t="shared" si="148"/>
        <v>Yes</v>
      </c>
      <c r="L1867">
        <f t="shared" si="149"/>
        <v>1</v>
      </c>
    </row>
    <row r="1868" spans="1:12" x14ac:dyDescent="0.25">
      <c r="A1868" s="489" t="s">
        <v>1123</v>
      </c>
      <c r="B1868" s="489" t="s">
        <v>1274</v>
      </c>
      <c r="C1868" s="489" t="s">
        <v>653</v>
      </c>
      <c r="D1868" t="str">
        <f t="shared" si="145"/>
        <v>NY, ORLEANS County</v>
      </c>
      <c r="E1868" s="489" t="s">
        <v>146</v>
      </c>
      <c r="F1868" s="489" t="s">
        <v>146</v>
      </c>
      <c r="G1868" s="483">
        <v>0.9073</v>
      </c>
      <c r="H1868">
        <v>0.9143</v>
      </c>
      <c r="I1868" s="490">
        <f t="shared" si="146"/>
        <v>-7.6561303729629293E-3</v>
      </c>
      <c r="J1868" s="483">
        <f t="shared" si="147"/>
        <v>0.9073</v>
      </c>
      <c r="K1868" s="483" t="str">
        <f t="shared" si="148"/>
        <v/>
      </c>
      <c r="L1868" t="str">
        <f t="shared" si="149"/>
        <v/>
      </c>
    </row>
    <row r="1869" spans="1:12" x14ac:dyDescent="0.25">
      <c r="A1869" s="489" t="s">
        <v>1285</v>
      </c>
      <c r="B1869" s="489" t="s">
        <v>1274</v>
      </c>
      <c r="C1869" s="489" t="s">
        <v>653</v>
      </c>
      <c r="D1869" t="str">
        <f t="shared" si="145"/>
        <v>NY, OSWEGO County</v>
      </c>
      <c r="E1869" s="489" t="s">
        <v>146</v>
      </c>
      <c r="F1869" s="489" t="s">
        <v>146</v>
      </c>
      <c r="G1869" s="483">
        <v>0.95369999999999999</v>
      </c>
      <c r="H1869">
        <v>1.0007999999999999</v>
      </c>
      <c r="I1869" s="490">
        <f t="shared" si="146"/>
        <v>-4.7062350119903999E-2</v>
      </c>
      <c r="J1869" s="483">
        <f t="shared" si="147"/>
        <v>0.95369999999999999</v>
      </c>
      <c r="K1869" s="483" t="str">
        <f t="shared" si="148"/>
        <v/>
      </c>
      <c r="L1869" t="str">
        <f t="shared" si="149"/>
        <v/>
      </c>
    </row>
    <row r="1870" spans="1:12" x14ac:dyDescent="0.25">
      <c r="A1870" s="489" t="s">
        <v>2059</v>
      </c>
      <c r="B1870" s="489" t="s">
        <v>1274</v>
      </c>
      <c r="C1870" s="489" t="s">
        <v>653</v>
      </c>
      <c r="D1870" t="str">
        <f t="shared" si="145"/>
        <v>NY, OTSEGO County</v>
      </c>
      <c r="E1870" s="489" t="s">
        <v>147</v>
      </c>
      <c r="F1870" s="489" t="s">
        <v>147</v>
      </c>
      <c r="G1870" s="483">
        <v>0.86529999999999996</v>
      </c>
      <c r="H1870">
        <v>0.84760000000000002</v>
      </c>
      <c r="I1870" s="490">
        <f t="shared" si="146"/>
        <v>2.0882491741387375E-2</v>
      </c>
      <c r="J1870" s="483">
        <f t="shared" si="147"/>
        <v>0.86529999999999996</v>
      </c>
      <c r="K1870" s="483" t="str">
        <f t="shared" si="148"/>
        <v/>
      </c>
      <c r="L1870" t="str">
        <f t="shared" si="149"/>
        <v/>
      </c>
    </row>
    <row r="1871" spans="1:12" x14ac:dyDescent="0.25">
      <c r="A1871" s="489" t="s">
        <v>883</v>
      </c>
      <c r="B1871" s="489" t="s">
        <v>1274</v>
      </c>
      <c r="C1871" s="489" t="s">
        <v>653</v>
      </c>
      <c r="D1871" t="str">
        <f t="shared" si="145"/>
        <v>NY, PUTNAM County</v>
      </c>
      <c r="E1871" s="489" t="s">
        <v>146</v>
      </c>
      <c r="F1871" s="489" t="s">
        <v>146</v>
      </c>
      <c r="G1871" s="483">
        <v>1.3138000000000001</v>
      </c>
      <c r="H1871">
        <v>1.3729</v>
      </c>
      <c r="I1871" s="490">
        <f t="shared" si="146"/>
        <v>-4.3047563551606036E-2</v>
      </c>
      <c r="J1871" s="483">
        <f t="shared" si="147"/>
        <v>1.3138000000000001</v>
      </c>
      <c r="K1871" s="483" t="str">
        <f t="shared" si="148"/>
        <v/>
      </c>
      <c r="L1871" t="str">
        <f t="shared" si="149"/>
        <v/>
      </c>
    </row>
    <row r="1872" spans="1:12" x14ac:dyDescent="0.25">
      <c r="A1872" s="489" t="s">
        <v>1286</v>
      </c>
      <c r="B1872" s="489" t="s">
        <v>1274</v>
      </c>
      <c r="C1872" s="489" t="s">
        <v>653</v>
      </c>
      <c r="D1872" t="str">
        <f t="shared" si="145"/>
        <v>NY, QUEENS County</v>
      </c>
      <c r="E1872" s="489" t="s">
        <v>146</v>
      </c>
      <c r="F1872" s="489" t="s">
        <v>146</v>
      </c>
      <c r="G1872" s="483">
        <v>1.3138000000000001</v>
      </c>
      <c r="H1872">
        <v>1.3729</v>
      </c>
      <c r="I1872" s="490">
        <f t="shared" si="146"/>
        <v>-4.3047563551606036E-2</v>
      </c>
      <c r="J1872" s="483">
        <f t="shared" si="147"/>
        <v>1.3138000000000001</v>
      </c>
      <c r="K1872" s="483" t="str">
        <f t="shared" si="148"/>
        <v/>
      </c>
      <c r="L1872" t="str">
        <f t="shared" si="149"/>
        <v/>
      </c>
    </row>
    <row r="1873" spans="1:12" x14ac:dyDescent="0.25">
      <c r="A1873" s="489" t="s">
        <v>1287</v>
      </c>
      <c r="B1873" s="489" t="s">
        <v>1274</v>
      </c>
      <c r="C1873" s="489" t="s">
        <v>653</v>
      </c>
      <c r="D1873" t="str">
        <f t="shared" si="145"/>
        <v>NY, RENSSELAER County</v>
      </c>
      <c r="E1873" s="489" t="s">
        <v>146</v>
      </c>
      <c r="F1873" s="489" t="s">
        <v>146</v>
      </c>
      <c r="G1873" s="483">
        <v>0.81630000000000003</v>
      </c>
      <c r="H1873">
        <v>0.80710000000000004</v>
      </c>
      <c r="I1873" s="490">
        <f t="shared" si="146"/>
        <v>1.1398835336389525E-2</v>
      </c>
      <c r="J1873" s="483">
        <f t="shared" si="147"/>
        <v>0.81630000000000003</v>
      </c>
      <c r="K1873" s="483" t="str">
        <f t="shared" si="148"/>
        <v/>
      </c>
      <c r="L1873" t="str">
        <f t="shared" si="149"/>
        <v/>
      </c>
    </row>
    <row r="1874" spans="1:12" x14ac:dyDescent="0.25">
      <c r="A1874" s="489" t="s">
        <v>942</v>
      </c>
      <c r="B1874" s="489" t="s">
        <v>1274</v>
      </c>
      <c r="C1874" s="489" t="s">
        <v>653</v>
      </c>
      <c r="D1874" t="str">
        <f t="shared" si="145"/>
        <v>NY, RICHMOND County</v>
      </c>
      <c r="E1874" s="489" t="s">
        <v>146</v>
      </c>
      <c r="F1874" s="489" t="s">
        <v>146</v>
      </c>
      <c r="G1874" s="483">
        <v>1.3138000000000001</v>
      </c>
      <c r="H1874">
        <v>1.3729</v>
      </c>
      <c r="I1874" s="490">
        <f t="shared" si="146"/>
        <v>-4.3047563551606036E-2</v>
      </c>
      <c r="J1874" s="483">
        <f t="shared" si="147"/>
        <v>1.3138000000000001</v>
      </c>
      <c r="K1874" s="483" t="str">
        <f t="shared" si="148"/>
        <v/>
      </c>
      <c r="L1874" t="str">
        <f t="shared" si="149"/>
        <v/>
      </c>
    </row>
    <row r="1875" spans="1:12" x14ac:dyDescent="0.25">
      <c r="A1875" s="489" t="s">
        <v>1288</v>
      </c>
      <c r="B1875" s="489" t="s">
        <v>1274</v>
      </c>
      <c r="C1875" s="489" t="s">
        <v>653</v>
      </c>
      <c r="D1875" t="str">
        <f t="shared" si="145"/>
        <v>NY, ROCKLAND County</v>
      </c>
      <c r="E1875" s="489" t="s">
        <v>146</v>
      </c>
      <c r="F1875" s="489" t="s">
        <v>146</v>
      </c>
      <c r="G1875" s="483">
        <v>1.3138000000000001</v>
      </c>
      <c r="H1875">
        <v>1.3729</v>
      </c>
      <c r="I1875" s="490">
        <f t="shared" si="146"/>
        <v>-4.3047563551606036E-2</v>
      </c>
      <c r="J1875" s="483">
        <f t="shared" si="147"/>
        <v>1.3138000000000001</v>
      </c>
      <c r="K1875" s="483" t="str">
        <f t="shared" si="148"/>
        <v/>
      </c>
      <c r="L1875" t="str">
        <f t="shared" si="149"/>
        <v/>
      </c>
    </row>
    <row r="1876" spans="1:12" x14ac:dyDescent="0.25">
      <c r="A1876" s="489" t="s">
        <v>2261</v>
      </c>
      <c r="B1876" s="489" t="s">
        <v>1274</v>
      </c>
      <c r="C1876" s="489" t="s">
        <v>653</v>
      </c>
      <c r="D1876" t="str">
        <f t="shared" si="145"/>
        <v>NY, ST. LAWRENCE County</v>
      </c>
      <c r="E1876" s="489" t="s">
        <v>147</v>
      </c>
      <c r="F1876" s="489" t="s">
        <v>147</v>
      </c>
      <c r="G1876" s="483">
        <v>0.86529999999999996</v>
      </c>
      <c r="H1876">
        <v>0.84760000000000002</v>
      </c>
      <c r="I1876" s="490">
        <f t="shared" si="146"/>
        <v>2.0882491741387375E-2</v>
      </c>
      <c r="J1876" s="483">
        <f t="shared" si="147"/>
        <v>0.86529999999999996</v>
      </c>
      <c r="K1876" s="483" t="str">
        <f t="shared" si="148"/>
        <v/>
      </c>
      <c r="L1876" t="str">
        <f t="shared" si="149"/>
        <v/>
      </c>
    </row>
    <row r="1877" spans="1:12" x14ac:dyDescent="0.25">
      <c r="A1877" s="489" t="s">
        <v>1289</v>
      </c>
      <c r="B1877" s="489" t="s">
        <v>1274</v>
      </c>
      <c r="C1877" s="489" t="s">
        <v>653</v>
      </c>
      <c r="D1877" t="str">
        <f t="shared" si="145"/>
        <v>NY, SARATOGA County</v>
      </c>
      <c r="E1877" s="489" t="s">
        <v>146</v>
      </c>
      <c r="F1877" s="489" t="s">
        <v>146</v>
      </c>
      <c r="G1877" s="483">
        <v>0.81630000000000003</v>
      </c>
      <c r="H1877">
        <v>0.80710000000000004</v>
      </c>
      <c r="I1877" s="490">
        <f t="shared" si="146"/>
        <v>1.1398835336389525E-2</v>
      </c>
      <c r="J1877" s="483">
        <f t="shared" si="147"/>
        <v>0.81630000000000003</v>
      </c>
      <c r="K1877" s="483" t="str">
        <f t="shared" si="148"/>
        <v/>
      </c>
      <c r="L1877" t="str">
        <f t="shared" si="149"/>
        <v/>
      </c>
    </row>
    <row r="1878" spans="1:12" x14ac:dyDescent="0.25">
      <c r="A1878" s="489" t="s">
        <v>1290</v>
      </c>
      <c r="B1878" s="489" t="s">
        <v>1274</v>
      </c>
      <c r="C1878" s="489" t="s">
        <v>653</v>
      </c>
      <c r="D1878" t="str">
        <f t="shared" si="145"/>
        <v>NY, SCHENECTADY County</v>
      </c>
      <c r="E1878" s="489" t="s">
        <v>146</v>
      </c>
      <c r="F1878" s="489" t="s">
        <v>146</v>
      </c>
      <c r="G1878" s="483">
        <v>0.81630000000000003</v>
      </c>
      <c r="H1878">
        <v>0.80710000000000004</v>
      </c>
      <c r="I1878" s="490">
        <f t="shared" si="146"/>
        <v>1.1398835336389525E-2</v>
      </c>
      <c r="J1878" s="483">
        <f t="shared" si="147"/>
        <v>0.81630000000000003</v>
      </c>
      <c r="K1878" s="483" t="str">
        <f t="shared" si="148"/>
        <v/>
      </c>
      <c r="L1878" t="str">
        <f t="shared" si="149"/>
        <v/>
      </c>
    </row>
    <row r="1879" spans="1:12" x14ac:dyDescent="0.25">
      <c r="A1879" s="489" t="s">
        <v>1291</v>
      </c>
      <c r="B1879" s="489" t="s">
        <v>1274</v>
      </c>
      <c r="C1879" s="489" t="s">
        <v>653</v>
      </c>
      <c r="D1879" t="str">
        <f t="shared" si="145"/>
        <v>NY, SCHOHARIE County</v>
      </c>
      <c r="E1879" s="489" t="s">
        <v>146</v>
      </c>
      <c r="F1879" s="489" t="s">
        <v>146</v>
      </c>
      <c r="G1879" s="483">
        <v>0.81630000000000003</v>
      </c>
      <c r="H1879">
        <v>0.80710000000000004</v>
      </c>
      <c r="I1879" s="490">
        <f t="shared" si="146"/>
        <v>1.1398835336389525E-2</v>
      </c>
      <c r="J1879" s="483">
        <f t="shared" si="147"/>
        <v>0.81630000000000003</v>
      </c>
      <c r="K1879" s="483" t="str">
        <f t="shared" si="148"/>
        <v/>
      </c>
      <c r="L1879" t="str">
        <f t="shared" si="149"/>
        <v/>
      </c>
    </row>
    <row r="1880" spans="1:12" x14ac:dyDescent="0.25">
      <c r="A1880" s="489" t="s">
        <v>1878</v>
      </c>
      <c r="B1880" s="489" t="s">
        <v>1274</v>
      </c>
      <c r="C1880" s="489" t="s">
        <v>653</v>
      </c>
      <c r="D1880" t="str">
        <f t="shared" si="145"/>
        <v>NY, SCHUYLER County</v>
      </c>
      <c r="E1880" s="489" t="s">
        <v>147</v>
      </c>
      <c r="F1880" s="489" t="s">
        <v>147</v>
      </c>
      <c r="G1880" s="483">
        <v>0.86529999999999996</v>
      </c>
      <c r="H1880">
        <v>0.84760000000000002</v>
      </c>
      <c r="I1880" s="490">
        <f t="shared" si="146"/>
        <v>2.0882491741387375E-2</v>
      </c>
      <c r="J1880" s="483">
        <f t="shared" si="147"/>
        <v>0.86529999999999996</v>
      </c>
      <c r="K1880" s="483" t="str">
        <f t="shared" si="148"/>
        <v/>
      </c>
      <c r="L1880" t="str">
        <f t="shared" si="149"/>
        <v/>
      </c>
    </row>
    <row r="1881" spans="1:12" x14ac:dyDescent="0.25">
      <c r="A1881" s="489" t="s">
        <v>2262</v>
      </c>
      <c r="B1881" s="489" t="s">
        <v>1274</v>
      </c>
      <c r="C1881" s="489" t="s">
        <v>653</v>
      </c>
      <c r="D1881" t="str">
        <f t="shared" si="145"/>
        <v>NY, SENECA County</v>
      </c>
      <c r="E1881" s="489" t="s">
        <v>147</v>
      </c>
      <c r="F1881" s="489" t="s">
        <v>147</v>
      </c>
      <c r="G1881" s="483">
        <v>0.86529999999999996</v>
      </c>
      <c r="H1881">
        <v>0.84760000000000002</v>
      </c>
      <c r="I1881" s="490">
        <f t="shared" si="146"/>
        <v>2.0882491741387375E-2</v>
      </c>
      <c r="J1881" s="483">
        <f t="shared" si="147"/>
        <v>0.86529999999999996</v>
      </c>
      <c r="K1881" s="483" t="str">
        <f t="shared" si="148"/>
        <v/>
      </c>
      <c r="L1881" t="str">
        <f t="shared" si="149"/>
        <v/>
      </c>
    </row>
    <row r="1882" spans="1:12" x14ac:dyDescent="0.25">
      <c r="A1882" s="489" t="s">
        <v>1895</v>
      </c>
      <c r="B1882" s="489" t="s">
        <v>1274</v>
      </c>
      <c r="C1882" s="489" t="s">
        <v>653</v>
      </c>
      <c r="D1882" t="str">
        <f t="shared" si="145"/>
        <v>NY, STEUBEN County</v>
      </c>
      <c r="E1882" s="489" t="s">
        <v>147</v>
      </c>
      <c r="F1882" s="489" t="s">
        <v>147</v>
      </c>
      <c r="G1882" s="483">
        <v>0.86529999999999996</v>
      </c>
      <c r="H1882">
        <v>0.84760000000000002</v>
      </c>
      <c r="I1882" s="490">
        <f t="shared" si="146"/>
        <v>2.0882491741387375E-2</v>
      </c>
      <c r="J1882" s="483">
        <f t="shared" si="147"/>
        <v>0.86529999999999996</v>
      </c>
      <c r="K1882" s="483" t="str">
        <f t="shared" si="148"/>
        <v/>
      </c>
      <c r="L1882" t="str">
        <f t="shared" si="149"/>
        <v/>
      </c>
    </row>
    <row r="1883" spans="1:12" x14ac:dyDescent="0.25">
      <c r="A1883" s="489" t="s">
        <v>1169</v>
      </c>
      <c r="B1883" s="489" t="s">
        <v>1274</v>
      </c>
      <c r="C1883" s="489" t="s">
        <v>653</v>
      </c>
      <c r="D1883" t="str">
        <f t="shared" si="145"/>
        <v>NY, SUFFOLK County</v>
      </c>
      <c r="E1883" s="489" t="s">
        <v>146</v>
      </c>
      <c r="F1883" s="489" t="s">
        <v>146</v>
      </c>
      <c r="G1883" s="483">
        <v>1.2617</v>
      </c>
      <c r="H1883">
        <v>1.3338000000000001</v>
      </c>
      <c r="I1883" s="490">
        <f t="shared" si="146"/>
        <v>-5.4056080371869882E-2</v>
      </c>
      <c r="J1883" s="483">
        <f t="shared" si="147"/>
        <v>1.26711</v>
      </c>
      <c r="K1883" s="483" t="str">
        <f t="shared" si="148"/>
        <v>Yes</v>
      </c>
      <c r="L1883">
        <f t="shared" si="149"/>
        <v>1</v>
      </c>
    </row>
    <row r="1884" spans="1:12" x14ac:dyDescent="0.25">
      <c r="A1884" s="489" t="s">
        <v>1029</v>
      </c>
      <c r="B1884" s="489" t="s">
        <v>1274</v>
      </c>
      <c r="C1884" s="489" t="s">
        <v>653</v>
      </c>
      <c r="D1884" t="str">
        <f t="shared" si="145"/>
        <v>NY, SULLIVAN County</v>
      </c>
      <c r="E1884" s="489" t="s">
        <v>147</v>
      </c>
      <c r="F1884" s="489" t="s">
        <v>147</v>
      </c>
      <c r="G1884" s="483">
        <v>0.86529999999999996</v>
      </c>
      <c r="H1884">
        <v>0.84760000000000002</v>
      </c>
      <c r="I1884" s="490">
        <f t="shared" si="146"/>
        <v>2.0882491741387375E-2</v>
      </c>
      <c r="J1884" s="483">
        <f t="shared" si="147"/>
        <v>0.86529999999999996</v>
      </c>
      <c r="K1884" s="483" t="str">
        <f t="shared" si="148"/>
        <v/>
      </c>
      <c r="L1884" t="str">
        <f t="shared" si="149"/>
        <v/>
      </c>
    </row>
    <row r="1885" spans="1:12" x14ac:dyDescent="0.25">
      <c r="A1885" s="489" t="s">
        <v>1292</v>
      </c>
      <c r="B1885" s="489" t="s">
        <v>1274</v>
      </c>
      <c r="C1885" s="489" t="s">
        <v>653</v>
      </c>
      <c r="D1885" t="str">
        <f t="shared" si="145"/>
        <v>NY, TIOGA County</v>
      </c>
      <c r="E1885" s="489" t="s">
        <v>146</v>
      </c>
      <c r="F1885" s="489" t="s">
        <v>146</v>
      </c>
      <c r="G1885" s="483">
        <v>0.80430000000000001</v>
      </c>
      <c r="H1885">
        <v>0.84279999999999999</v>
      </c>
      <c r="I1885" s="490">
        <f t="shared" si="146"/>
        <v>-4.5681063122923561E-2</v>
      </c>
      <c r="J1885" s="483">
        <f t="shared" si="147"/>
        <v>0.80430000000000001</v>
      </c>
      <c r="K1885" s="483" t="str">
        <f t="shared" si="148"/>
        <v/>
      </c>
      <c r="L1885" t="str">
        <f t="shared" si="149"/>
        <v/>
      </c>
    </row>
    <row r="1886" spans="1:12" x14ac:dyDescent="0.25">
      <c r="A1886" s="489" t="s">
        <v>1293</v>
      </c>
      <c r="B1886" s="489" t="s">
        <v>1274</v>
      </c>
      <c r="C1886" s="489" t="s">
        <v>653</v>
      </c>
      <c r="D1886" t="str">
        <f t="shared" si="145"/>
        <v>NY, TOMPKINS County</v>
      </c>
      <c r="E1886" s="489" t="s">
        <v>146</v>
      </c>
      <c r="F1886" s="489" t="s">
        <v>146</v>
      </c>
      <c r="G1886" s="483">
        <v>0.93730000000000002</v>
      </c>
      <c r="H1886" s="483">
        <v>1.0478499999999999</v>
      </c>
      <c r="I1886" s="490">
        <f t="shared" si="146"/>
        <v>-0.10550174166149728</v>
      </c>
      <c r="J1886" s="483">
        <f t="shared" si="147"/>
        <v>0.99545749999999988</v>
      </c>
      <c r="K1886" s="483" t="str">
        <f t="shared" si="148"/>
        <v>Yes</v>
      </c>
      <c r="L1886">
        <f t="shared" si="149"/>
        <v>1</v>
      </c>
    </row>
    <row r="1887" spans="1:12" x14ac:dyDescent="0.25">
      <c r="A1887" s="489" t="s">
        <v>1294</v>
      </c>
      <c r="B1887" s="489" t="s">
        <v>1274</v>
      </c>
      <c r="C1887" s="489" t="s">
        <v>653</v>
      </c>
      <c r="D1887" t="str">
        <f t="shared" si="145"/>
        <v>NY, ULSTER County</v>
      </c>
      <c r="E1887" s="489" t="s">
        <v>146</v>
      </c>
      <c r="F1887" s="489" t="s">
        <v>146</v>
      </c>
      <c r="G1887" s="483">
        <v>1.0941000000000001</v>
      </c>
      <c r="H1887">
        <v>1.0911</v>
      </c>
      <c r="I1887" s="490">
        <f t="shared" si="146"/>
        <v>2.7495188342041184E-3</v>
      </c>
      <c r="J1887" s="483">
        <f t="shared" si="147"/>
        <v>1.0941000000000001</v>
      </c>
      <c r="K1887" s="483" t="str">
        <f t="shared" si="148"/>
        <v/>
      </c>
      <c r="L1887" t="str">
        <f t="shared" si="149"/>
        <v/>
      </c>
    </row>
    <row r="1888" spans="1:12" x14ac:dyDescent="0.25">
      <c r="A1888" s="489" t="s">
        <v>950</v>
      </c>
      <c r="B1888" s="489" t="s">
        <v>1274</v>
      </c>
      <c r="C1888" s="489" t="s">
        <v>653</v>
      </c>
      <c r="D1888" t="str">
        <f t="shared" si="145"/>
        <v>NY, WARREN County</v>
      </c>
      <c r="E1888" s="489" t="s">
        <v>146</v>
      </c>
      <c r="F1888" s="489" t="s">
        <v>146</v>
      </c>
      <c r="G1888" s="483">
        <v>0.84789999999999999</v>
      </c>
      <c r="H1888">
        <v>0.83209999999999995</v>
      </c>
      <c r="I1888" s="490">
        <f t="shared" si="146"/>
        <v>1.8988102391539523E-2</v>
      </c>
      <c r="J1888" s="483">
        <f t="shared" si="147"/>
        <v>0.84789999999999999</v>
      </c>
      <c r="K1888" s="483" t="str">
        <f t="shared" si="148"/>
        <v/>
      </c>
      <c r="L1888" t="str">
        <f t="shared" si="149"/>
        <v/>
      </c>
    </row>
    <row r="1889" spans="1:12" x14ac:dyDescent="0.25">
      <c r="A1889" s="489" t="s">
        <v>728</v>
      </c>
      <c r="B1889" s="489" t="s">
        <v>1274</v>
      </c>
      <c r="C1889" s="489" t="s">
        <v>653</v>
      </c>
      <c r="D1889" t="str">
        <f t="shared" si="145"/>
        <v>NY, WASHINGTON County</v>
      </c>
      <c r="E1889" s="489" t="s">
        <v>146</v>
      </c>
      <c r="F1889" s="489" t="s">
        <v>146</v>
      </c>
      <c r="G1889" s="483">
        <v>0.84789999999999999</v>
      </c>
      <c r="H1889">
        <v>0.83209999999999995</v>
      </c>
      <c r="I1889" s="490">
        <f t="shared" si="146"/>
        <v>1.8988102391539523E-2</v>
      </c>
      <c r="J1889" s="483">
        <f t="shared" si="147"/>
        <v>0.84789999999999999</v>
      </c>
      <c r="K1889" s="483" t="str">
        <f t="shared" si="148"/>
        <v/>
      </c>
      <c r="L1889" t="str">
        <f t="shared" si="149"/>
        <v/>
      </c>
    </row>
    <row r="1890" spans="1:12" x14ac:dyDescent="0.25">
      <c r="A1890" s="489" t="s">
        <v>951</v>
      </c>
      <c r="B1890" s="489" t="s">
        <v>1274</v>
      </c>
      <c r="C1890" s="489" t="s">
        <v>653</v>
      </c>
      <c r="D1890" t="str">
        <f t="shared" si="145"/>
        <v>NY, WAYNE County</v>
      </c>
      <c r="E1890" s="489" t="s">
        <v>146</v>
      </c>
      <c r="F1890" s="489" t="s">
        <v>146</v>
      </c>
      <c r="G1890" s="483">
        <v>0.9073</v>
      </c>
      <c r="H1890">
        <v>0.9143</v>
      </c>
      <c r="I1890" s="490">
        <f t="shared" si="146"/>
        <v>-7.6561303729629293E-3</v>
      </c>
      <c r="J1890" s="483">
        <f t="shared" si="147"/>
        <v>0.9073</v>
      </c>
      <c r="K1890" s="483" t="str">
        <f t="shared" si="148"/>
        <v/>
      </c>
      <c r="L1890" t="str">
        <f t="shared" si="149"/>
        <v/>
      </c>
    </row>
    <row r="1891" spans="1:12" x14ac:dyDescent="0.25">
      <c r="A1891" s="489" t="s">
        <v>1295</v>
      </c>
      <c r="B1891" s="489" t="s">
        <v>1274</v>
      </c>
      <c r="C1891" s="489" t="s">
        <v>653</v>
      </c>
      <c r="D1891" t="str">
        <f t="shared" si="145"/>
        <v>NY, WESTCHESTER County</v>
      </c>
      <c r="E1891" s="489" t="s">
        <v>146</v>
      </c>
      <c r="F1891" s="489" t="s">
        <v>146</v>
      </c>
      <c r="G1891" s="483">
        <v>1.3138000000000001</v>
      </c>
      <c r="H1891">
        <v>1.3729</v>
      </c>
      <c r="I1891" s="490">
        <f t="shared" si="146"/>
        <v>-4.3047563551606036E-2</v>
      </c>
      <c r="J1891" s="483">
        <f t="shared" si="147"/>
        <v>1.3138000000000001</v>
      </c>
      <c r="K1891" s="483" t="str">
        <f t="shared" si="148"/>
        <v/>
      </c>
      <c r="L1891" t="str">
        <f t="shared" si="149"/>
        <v/>
      </c>
    </row>
    <row r="1892" spans="1:12" x14ac:dyDescent="0.25">
      <c r="A1892" s="489" t="s">
        <v>1296</v>
      </c>
      <c r="B1892" s="489" t="s">
        <v>1274</v>
      </c>
      <c r="C1892" s="489" t="s">
        <v>653</v>
      </c>
      <c r="D1892" t="str">
        <f t="shared" si="145"/>
        <v>NY, WYOMING County</v>
      </c>
      <c r="E1892" s="489" t="s">
        <v>147</v>
      </c>
      <c r="F1892" s="489" t="s">
        <v>147</v>
      </c>
      <c r="G1892" s="483">
        <v>0.86529999999999996</v>
      </c>
      <c r="H1892">
        <v>0.84760000000000002</v>
      </c>
      <c r="I1892" s="490">
        <f t="shared" si="146"/>
        <v>2.0882491741387375E-2</v>
      </c>
      <c r="J1892" s="483">
        <f t="shared" si="147"/>
        <v>0.86529999999999996</v>
      </c>
      <c r="K1892" s="483" t="str">
        <f t="shared" si="148"/>
        <v/>
      </c>
      <c r="L1892" t="str">
        <f t="shared" si="149"/>
        <v/>
      </c>
    </row>
    <row r="1893" spans="1:12" x14ac:dyDescent="0.25">
      <c r="A1893" s="489" t="s">
        <v>2263</v>
      </c>
      <c r="B1893" s="489" t="s">
        <v>1274</v>
      </c>
      <c r="C1893" s="489" t="s">
        <v>653</v>
      </c>
      <c r="D1893" t="str">
        <f t="shared" si="145"/>
        <v>NY, YATES County</v>
      </c>
      <c r="E1893" s="489" t="s">
        <v>147</v>
      </c>
      <c r="F1893" s="489" t="s">
        <v>146</v>
      </c>
      <c r="G1893" s="483">
        <v>0.86529999999999996</v>
      </c>
      <c r="H1893">
        <v>0.9143</v>
      </c>
      <c r="I1893" s="490">
        <f t="shared" si="146"/>
        <v>-5.3592912610740506E-2</v>
      </c>
      <c r="J1893" s="483">
        <f t="shared" si="147"/>
        <v>0.86858499999999994</v>
      </c>
      <c r="K1893" s="483" t="str">
        <f t="shared" si="148"/>
        <v>Yes</v>
      </c>
      <c r="L1893">
        <f t="shared" si="149"/>
        <v>1</v>
      </c>
    </row>
    <row r="1894" spans="1:12" x14ac:dyDescent="0.25">
      <c r="A1894" s="489" t="s">
        <v>1297</v>
      </c>
      <c r="B1894" s="489" t="s">
        <v>371</v>
      </c>
      <c r="C1894" s="489" t="s">
        <v>653</v>
      </c>
      <c r="D1894" t="str">
        <f t="shared" si="145"/>
        <v>NC, ALAMANCE County</v>
      </c>
      <c r="E1894" s="489" t="s">
        <v>146</v>
      </c>
      <c r="F1894" s="489" t="s">
        <v>146</v>
      </c>
      <c r="G1894" s="483">
        <v>0.87970000000000004</v>
      </c>
      <c r="H1894">
        <v>0.85570000000000002</v>
      </c>
      <c r="I1894" s="490">
        <f t="shared" si="146"/>
        <v>2.8047212808227206E-2</v>
      </c>
      <c r="J1894" s="483">
        <f t="shared" si="147"/>
        <v>0.87970000000000004</v>
      </c>
      <c r="K1894" s="483" t="str">
        <f t="shared" si="148"/>
        <v/>
      </c>
      <c r="L1894" t="str">
        <f t="shared" si="149"/>
        <v/>
      </c>
    </row>
    <row r="1895" spans="1:12" x14ac:dyDescent="0.25">
      <c r="A1895" s="489" t="s">
        <v>973</v>
      </c>
      <c r="B1895" s="489" t="s">
        <v>371</v>
      </c>
      <c r="C1895" s="489" t="s">
        <v>653</v>
      </c>
      <c r="D1895" t="str">
        <f t="shared" si="145"/>
        <v>NC, ALEXANDER County</v>
      </c>
      <c r="E1895" s="489" t="s">
        <v>146</v>
      </c>
      <c r="F1895" s="489" t="s">
        <v>146</v>
      </c>
      <c r="G1895" s="483">
        <v>0.84740000000000004</v>
      </c>
      <c r="H1895">
        <v>0.82889999999999997</v>
      </c>
      <c r="I1895" s="490">
        <f t="shared" si="146"/>
        <v>2.2318735673784621E-2</v>
      </c>
      <c r="J1895" s="483">
        <f t="shared" si="147"/>
        <v>0.84740000000000004</v>
      </c>
      <c r="K1895" s="483" t="str">
        <f t="shared" si="148"/>
        <v/>
      </c>
      <c r="L1895" t="str">
        <f t="shared" si="149"/>
        <v/>
      </c>
    </row>
    <row r="1896" spans="1:12" x14ac:dyDescent="0.25">
      <c r="A1896" s="489" t="s">
        <v>2264</v>
      </c>
      <c r="B1896" s="489" t="s">
        <v>371</v>
      </c>
      <c r="C1896" s="489" t="s">
        <v>653</v>
      </c>
      <c r="D1896" t="str">
        <f t="shared" si="145"/>
        <v>NC, ALLEGHANY County</v>
      </c>
      <c r="E1896" s="489" t="s">
        <v>147</v>
      </c>
      <c r="F1896" s="489" t="s">
        <v>147</v>
      </c>
      <c r="G1896" s="483">
        <v>0.80120000000000002</v>
      </c>
      <c r="H1896">
        <v>0.79920000000000002</v>
      </c>
      <c r="I1896" s="490">
        <f t="shared" si="146"/>
        <v>2.5025025025025046E-3</v>
      </c>
      <c r="J1896" s="483">
        <f t="shared" si="147"/>
        <v>0.80120000000000002</v>
      </c>
      <c r="K1896" s="483" t="str">
        <f t="shared" si="148"/>
        <v/>
      </c>
      <c r="L1896" t="str">
        <f t="shared" si="149"/>
        <v/>
      </c>
    </row>
    <row r="1897" spans="1:12" x14ac:dyDescent="0.25">
      <c r="A1897" s="489" t="s">
        <v>1298</v>
      </c>
      <c r="B1897" s="489" t="s">
        <v>371</v>
      </c>
      <c r="C1897" s="489" t="s">
        <v>653</v>
      </c>
      <c r="D1897" t="str">
        <f t="shared" si="145"/>
        <v>NC, ANSON County</v>
      </c>
      <c r="E1897" s="489" t="s">
        <v>146</v>
      </c>
      <c r="F1897" s="489" t="s">
        <v>146</v>
      </c>
      <c r="G1897" s="483">
        <v>0.93679999999999997</v>
      </c>
      <c r="H1897">
        <v>0.94640000000000002</v>
      </c>
      <c r="I1897" s="490">
        <f t="shared" si="146"/>
        <v>-1.0143702451394815E-2</v>
      </c>
      <c r="J1897" s="483">
        <f t="shared" si="147"/>
        <v>0.93679999999999997</v>
      </c>
      <c r="K1897" s="483" t="str">
        <f t="shared" si="148"/>
        <v/>
      </c>
      <c r="L1897" t="str">
        <f t="shared" si="149"/>
        <v/>
      </c>
    </row>
    <row r="1898" spans="1:12" x14ac:dyDescent="0.25">
      <c r="A1898" s="489" t="s">
        <v>2265</v>
      </c>
      <c r="B1898" s="489" t="s">
        <v>371</v>
      </c>
      <c r="C1898" s="489" t="s">
        <v>653</v>
      </c>
      <c r="D1898" t="str">
        <f t="shared" si="145"/>
        <v>NC, ASHE County</v>
      </c>
      <c r="E1898" s="489" t="s">
        <v>147</v>
      </c>
      <c r="F1898" s="489" t="s">
        <v>147</v>
      </c>
      <c r="G1898" s="483">
        <v>0.80120000000000002</v>
      </c>
      <c r="H1898">
        <v>0.79920000000000002</v>
      </c>
      <c r="I1898" s="490">
        <f t="shared" si="146"/>
        <v>2.5025025025025046E-3</v>
      </c>
      <c r="J1898" s="483">
        <f t="shared" si="147"/>
        <v>0.80120000000000002</v>
      </c>
      <c r="K1898" s="483" t="str">
        <f t="shared" si="148"/>
        <v/>
      </c>
      <c r="L1898" t="str">
        <f t="shared" si="149"/>
        <v/>
      </c>
    </row>
    <row r="1899" spans="1:12" x14ac:dyDescent="0.25">
      <c r="A1899" s="489" t="s">
        <v>2266</v>
      </c>
      <c r="B1899" s="489" t="s">
        <v>371</v>
      </c>
      <c r="C1899" s="489" t="s">
        <v>653</v>
      </c>
      <c r="D1899" t="str">
        <f t="shared" si="145"/>
        <v>NC, AVERY County</v>
      </c>
      <c r="E1899" s="489" t="s">
        <v>147</v>
      </c>
      <c r="F1899" s="489" t="s">
        <v>147</v>
      </c>
      <c r="G1899" s="483">
        <v>0.80120000000000002</v>
      </c>
      <c r="H1899">
        <v>0.79920000000000002</v>
      </c>
      <c r="I1899" s="490">
        <f t="shared" si="146"/>
        <v>2.5025025025025046E-3</v>
      </c>
      <c r="J1899" s="483">
        <f t="shared" si="147"/>
        <v>0.80120000000000002</v>
      </c>
      <c r="K1899" s="483" t="str">
        <f t="shared" si="148"/>
        <v/>
      </c>
      <c r="L1899" t="str">
        <f t="shared" si="149"/>
        <v/>
      </c>
    </row>
    <row r="1900" spans="1:12" x14ac:dyDescent="0.25">
      <c r="A1900" s="489" t="s">
        <v>1299</v>
      </c>
      <c r="B1900" s="489" t="s">
        <v>371</v>
      </c>
      <c r="C1900" s="489" t="s">
        <v>653</v>
      </c>
      <c r="D1900" t="str">
        <f t="shared" si="145"/>
        <v>NC, BEAUFORT County</v>
      </c>
      <c r="E1900" s="489" t="s">
        <v>147</v>
      </c>
      <c r="F1900" s="489" t="s">
        <v>147</v>
      </c>
      <c r="G1900" s="483">
        <v>0.80120000000000002</v>
      </c>
      <c r="H1900">
        <v>0.79920000000000002</v>
      </c>
      <c r="I1900" s="490">
        <f t="shared" si="146"/>
        <v>2.5025025025025046E-3</v>
      </c>
      <c r="J1900" s="483">
        <f t="shared" si="147"/>
        <v>0.80120000000000002</v>
      </c>
      <c r="K1900" s="483" t="str">
        <f t="shared" si="148"/>
        <v/>
      </c>
      <c r="L1900" t="str">
        <f t="shared" si="149"/>
        <v/>
      </c>
    </row>
    <row r="1901" spans="1:12" x14ac:dyDescent="0.25">
      <c r="A1901" s="489" t="s">
        <v>2267</v>
      </c>
      <c r="B1901" s="489" t="s">
        <v>371</v>
      </c>
      <c r="C1901" s="489" t="s">
        <v>653</v>
      </c>
      <c r="D1901" t="str">
        <f t="shared" si="145"/>
        <v>NC, BERTIE County</v>
      </c>
      <c r="E1901" s="489" t="s">
        <v>147</v>
      </c>
      <c r="F1901" s="489" t="s">
        <v>147</v>
      </c>
      <c r="G1901" s="483">
        <v>0.80120000000000002</v>
      </c>
      <c r="H1901">
        <v>0.79920000000000002</v>
      </c>
      <c r="I1901" s="490">
        <f t="shared" si="146"/>
        <v>2.5025025025025046E-3</v>
      </c>
      <c r="J1901" s="483">
        <f t="shared" si="147"/>
        <v>0.80120000000000002</v>
      </c>
      <c r="K1901" s="483" t="str">
        <f t="shared" si="148"/>
        <v/>
      </c>
      <c r="L1901" t="str">
        <f t="shared" si="149"/>
        <v/>
      </c>
    </row>
    <row r="1902" spans="1:12" x14ac:dyDescent="0.25">
      <c r="A1902" s="489" t="s">
        <v>2268</v>
      </c>
      <c r="B1902" s="489" t="s">
        <v>371</v>
      </c>
      <c r="C1902" s="489" t="s">
        <v>653</v>
      </c>
      <c r="D1902" t="str">
        <f t="shared" si="145"/>
        <v>NC, BLADEN County</v>
      </c>
      <c r="E1902" s="489" t="s">
        <v>147</v>
      </c>
      <c r="F1902" s="489" t="s">
        <v>147</v>
      </c>
      <c r="G1902" s="483">
        <v>0.80120000000000002</v>
      </c>
      <c r="H1902">
        <v>0.79920000000000002</v>
      </c>
      <c r="I1902" s="490">
        <f t="shared" si="146"/>
        <v>2.5025025025025046E-3</v>
      </c>
      <c r="J1902" s="483">
        <f t="shared" si="147"/>
        <v>0.80120000000000002</v>
      </c>
      <c r="K1902" s="483" t="str">
        <f t="shared" si="148"/>
        <v/>
      </c>
      <c r="L1902" t="str">
        <f t="shared" si="149"/>
        <v/>
      </c>
    </row>
    <row r="1903" spans="1:12" x14ac:dyDescent="0.25">
      <c r="A1903" s="489" t="s">
        <v>1300</v>
      </c>
      <c r="B1903" s="489" t="s">
        <v>371</v>
      </c>
      <c r="C1903" s="489" t="s">
        <v>653</v>
      </c>
      <c r="D1903" t="str">
        <f t="shared" si="145"/>
        <v>NC, BRUNSWICK County</v>
      </c>
      <c r="E1903" s="489" t="s">
        <v>146</v>
      </c>
      <c r="F1903" s="489" t="s">
        <v>146</v>
      </c>
      <c r="G1903" s="483">
        <v>0.95289999999999997</v>
      </c>
      <c r="H1903">
        <v>0.83979999999999999</v>
      </c>
      <c r="I1903" s="490">
        <f t="shared" si="146"/>
        <v>0.13467492260061917</v>
      </c>
      <c r="J1903" s="483">
        <f t="shared" si="147"/>
        <v>0.95289999999999997</v>
      </c>
      <c r="K1903" s="483" t="str">
        <f t="shared" si="148"/>
        <v/>
      </c>
      <c r="L1903" t="str">
        <f t="shared" si="149"/>
        <v/>
      </c>
    </row>
    <row r="1904" spans="1:12" x14ac:dyDescent="0.25">
      <c r="A1904" s="489" t="s">
        <v>1301</v>
      </c>
      <c r="B1904" s="489" t="s">
        <v>371</v>
      </c>
      <c r="C1904" s="489" t="s">
        <v>653</v>
      </c>
      <c r="D1904" t="str">
        <f t="shared" si="145"/>
        <v>NC, BUNCOMBE County</v>
      </c>
      <c r="E1904" s="489" t="s">
        <v>146</v>
      </c>
      <c r="F1904" s="489" t="s">
        <v>146</v>
      </c>
      <c r="G1904" s="483">
        <v>0.88729999999999998</v>
      </c>
      <c r="H1904">
        <v>0.84899999999999998</v>
      </c>
      <c r="I1904" s="490">
        <f t="shared" si="146"/>
        <v>4.5111896348645465E-2</v>
      </c>
      <c r="J1904" s="483">
        <f t="shared" si="147"/>
        <v>0.88729999999999998</v>
      </c>
      <c r="K1904" s="483" t="str">
        <f t="shared" si="148"/>
        <v/>
      </c>
      <c r="L1904" t="str">
        <f t="shared" si="149"/>
        <v/>
      </c>
    </row>
    <row r="1905" spans="1:12" x14ac:dyDescent="0.25">
      <c r="A1905" s="489" t="s">
        <v>900</v>
      </c>
      <c r="B1905" s="489" t="s">
        <v>371</v>
      </c>
      <c r="C1905" s="489" t="s">
        <v>653</v>
      </c>
      <c r="D1905" t="str">
        <f t="shared" si="145"/>
        <v>NC, BURKE County</v>
      </c>
      <c r="E1905" s="489" t="s">
        <v>146</v>
      </c>
      <c r="F1905" s="489" t="s">
        <v>146</v>
      </c>
      <c r="G1905" s="483">
        <v>0.84740000000000004</v>
      </c>
      <c r="H1905">
        <v>0.82889999999999997</v>
      </c>
      <c r="I1905" s="490">
        <f t="shared" si="146"/>
        <v>2.2318735673784621E-2</v>
      </c>
      <c r="J1905" s="483">
        <f t="shared" si="147"/>
        <v>0.84740000000000004</v>
      </c>
      <c r="K1905" s="483" t="str">
        <f t="shared" si="148"/>
        <v/>
      </c>
      <c r="L1905" t="str">
        <f t="shared" si="149"/>
        <v/>
      </c>
    </row>
    <row r="1906" spans="1:12" x14ac:dyDescent="0.25">
      <c r="A1906" s="489" t="s">
        <v>1302</v>
      </c>
      <c r="B1906" s="489" t="s">
        <v>371</v>
      </c>
      <c r="C1906" s="489" t="s">
        <v>653</v>
      </c>
      <c r="D1906" t="str">
        <f t="shared" si="145"/>
        <v>NC, CABARRUS County</v>
      </c>
      <c r="E1906" s="489" t="s">
        <v>146</v>
      </c>
      <c r="F1906" s="489" t="s">
        <v>146</v>
      </c>
      <c r="G1906" s="483">
        <v>0.93679999999999997</v>
      </c>
      <c r="H1906">
        <v>0.94640000000000002</v>
      </c>
      <c r="I1906" s="490">
        <f t="shared" si="146"/>
        <v>-1.0143702451394815E-2</v>
      </c>
      <c r="J1906" s="483">
        <f t="shared" si="147"/>
        <v>0.93679999999999997</v>
      </c>
      <c r="K1906" s="483" t="str">
        <f t="shared" si="148"/>
        <v/>
      </c>
      <c r="L1906" t="str">
        <f t="shared" si="149"/>
        <v/>
      </c>
    </row>
    <row r="1907" spans="1:12" x14ac:dyDescent="0.25">
      <c r="A1907" s="489" t="s">
        <v>1089</v>
      </c>
      <c r="B1907" s="489" t="s">
        <v>371</v>
      </c>
      <c r="C1907" s="489" t="s">
        <v>653</v>
      </c>
      <c r="D1907" t="str">
        <f t="shared" si="145"/>
        <v>NC, CALDWELL County</v>
      </c>
      <c r="E1907" s="489" t="s">
        <v>146</v>
      </c>
      <c r="F1907" s="489" t="s">
        <v>146</v>
      </c>
      <c r="G1907" s="483">
        <v>0.84740000000000004</v>
      </c>
      <c r="H1907">
        <v>0.82889999999999997</v>
      </c>
      <c r="I1907" s="490">
        <f t="shared" si="146"/>
        <v>2.2318735673784621E-2</v>
      </c>
      <c r="J1907" s="483">
        <f t="shared" si="147"/>
        <v>0.84740000000000004</v>
      </c>
      <c r="K1907" s="483" t="str">
        <f t="shared" si="148"/>
        <v/>
      </c>
      <c r="L1907" t="str">
        <f t="shared" si="149"/>
        <v/>
      </c>
    </row>
    <row r="1908" spans="1:12" x14ac:dyDescent="0.25">
      <c r="A1908" s="489" t="s">
        <v>902</v>
      </c>
      <c r="B1908" s="489" t="s">
        <v>371</v>
      </c>
      <c r="C1908" s="489" t="s">
        <v>653</v>
      </c>
      <c r="D1908" t="str">
        <f t="shared" si="145"/>
        <v>NC, CAMDEN County</v>
      </c>
      <c r="E1908" s="489" t="s">
        <v>146</v>
      </c>
      <c r="F1908" s="489" t="s">
        <v>146</v>
      </c>
      <c r="G1908" s="483">
        <v>0.89529999999999998</v>
      </c>
      <c r="H1908">
        <v>0.87119999999999997</v>
      </c>
      <c r="I1908" s="490">
        <f t="shared" si="146"/>
        <v>2.7662993572084495E-2</v>
      </c>
      <c r="J1908" s="483">
        <f t="shared" si="147"/>
        <v>0.89529999999999998</v>
      </c>
      <c r="K1908" s="483" t="str">
        <f t="shared" si="148"/>
        <v/>
      </c>
      <c r="L1908" t="str">
        <f t="shared" si="149"/>
        <v/>
      </c>
    </row>
    <row r="1909" spans="1:12" x14ac:dyDescent="0.25">
      <c r="A1909" s="489" t="s">
        <v>2269</v>
      </c>
      <c r="B1909" s="489" t="s">
        <v>371</v>
      </c>
      <c r="C1909" s="489" t="s">
        <v>653</v>
      </c>
      <c r="D1909" t="str">
        <f t="shared" si="145"/>
        <v>NC, CARTERET County</v>
      </c>
      <c r="E1909" s="489" t="s">
        <v>147</v>
      </c>
      <c r="F1909" s="489" t="s">
        <v>147</v>
      </c>
      <c r="G1909" s="483">
        <v>0.80120000000000002</v>
      </c>
      <c r="H1909">
        <v>0.79920000000000002</v>
      </c>
      <c r="I1909" s="490">
        <f t="shared" si="146"/>
        <v>2.5025025025025046E-3</v>
      </c>
      <c r="J1909" s="483">
        <f t="shared" si="147"/>
        <v>0.80120000000000002</v>
      </c>
      <c r="K1909" s="483" t="str">
        <f t="shared" si="148"/>
        <v/>
      </c>
      <c r="L1909" t="str">
        <f t="shared" si="149"/>
        <v/>
      </c>
    </row>
    <row r="1910" spans="1:12" x14ac:dyDescent="0.25">
      <c r="A1910" s="489" t="s">
        <v>2270</v>
      </c>
      <c r="B1910" s="489" t="s">
        <v>371</v>
      </c>
      <c r="C1910" s="489" t="s">
        <v>653</v>
      </c>
      <c r="D1910" t="str">
        <f t="shared" si="145"/>
        <v>NC, CASWELL County</v>
      </c>
      <c r="E1910" s="489" t="s">
        <v>147</v>
      </c>
      <c r="F1910" s="489" t="s">
        <v>147</v>
      </c>
      <c r="G1910" s="483">
        <v>0.80120000000000002</v>
      </c>
      <c r="H1910">
        <v>0.79920000000000002</v>
      </c>
      <c r="I1910" s="490">
        <f t="shared" si="146"/>
        <v>2.5025025025025046E-3</v>
      </c>
      <c r="J1910" s="483">
        <f t="shared" si="147"/>
        <v>0.80120000000000002</v>
      </c>
      <c r="K1910" s="483" t="str">
        <f t="shared" si="148"/>
        <v/>
      </c>
      <c r="L1910" t="str">
        <f t="shared" si="149"/>
        <v/>
      </c>
    </row>
    <row r="1911" spans="1:12" x14ac:dyDescent="0.25">
      <c r="A1911" s="489" t="s">
        <v>1303</v>
      </c>
      <c r="B1911" s="489" t="s">
        <v>371</v>
      </c>
      <c r="C1911" s="489" t="s">
        <v>653</v>
      </c>
      <c r="D1911" t="str">
        <f t="shared" si="145"/>
        <v>NC, CATAWBA County</v>
      </c>
      <c r="E1911" s="489" t="s">
        <v>146</v>
      </c>
      <c r="F1911" s="489" t="s">
        <v>146</v>
      </c>
      <c r="G1911" s="483">
        <v>0.84740000000000004</v>
      </c>
      <c r="H1911">
        <v>0.82889999999999997</v>
      </c>
      <c r="I1911" s="490">
        <f t="shared" si="146"/>
        <v>2.2318735673784621E-2</v>
      </c>
      <c r="J1911" s="483">
        <f t="shared" si="147"/>
        <v>0.84740000000000004</v>
      </c>
      <c r="K1911" s="483" t="str">
        <f t="shared" si="148"/>
        <v/>
      </c>
      <c r="L1911" t="str">
        <f t="shared" si="149"/>
        <v/>
      </c>
    </row>
    <row r="1912" spans="1:12" x14ac:dyDescent="0.25">
      <c r="A1912" s="489" t="s">
        <v>904</v>
      </c>
      <c r="B1912" s="489" t="s">
        <v>371</v>
      </c>
      <c r="C1912" s="489" t="s">
        <v>653</v>
      </c>
      <c r="D1912" t="str">
        <f t="shared" si="145"/>
        <v>NC, CHATHAM County</v>
      </c>
      <c r="E1912" s="489" t="s">
        <v>146</v>
      </c>
      <c r="F1912" s="489" t="s">
        <v>146</v>
      </c>
      <c r="G1912" s="483">
        <v>0.95620000000000005</v>
      </c>
      <c r="H1912">
        <v>0.95440000000000003</v>
      </c>
      <c r="I1912" s="490">
        <f t="shared" si="146"/>
        <v>1.8860016764459596E-3</v>
      </c>
      <c r="J1912" s="483">
        <f t="shared" si="147"/>
        <v>0.95620000000000005</v>
      </c>
      <c r="K1912" s="483" t="str">
        <f t="shared" si="148"/>
        <v/>
      </c>
      <c r="L1912" t="str">
        <f t="shared" si="149"/>
        <v/>
      </c>
    </row>
    <row r="1913" spans="1:12" x14ac:dyDescent="0.25">
      <c r="A1913" s="489" t="s">
        <v>685</v>
      </c>
      <c r="B1913" s="489" t="s">
        <v>371</v>
      </c>
      <c r="C1913" s="489" t="s">
        <v>653</v>
      </c>
      <c r="D1913" t="str">
        <f t="shared" si="145"/>
        <v>NC, CHEROKEE County</v>
      </c>
      <c r="E1913" s="489" t="s">
        <v>147</v>
      </c>
      <c r="F1913" s="489" t="s">
        <v>147</v>
      </c>
      <c r="G1913" s="483">
        <v>0.80120000000000002</v>
      </c>
      <c r="H1913">
        <v>0.79920000000000002</v>
      </c>
      <c r="I1913" s="490">
        <f t="shared" si="146"/>
        <v>2.5025025025025046E-3</v>
      </c>
      <c r="J1913" s="483">
        <f t="shared" si="147"/>
        <v>0.80120000000000002</v>
      </c>
      <c r="K1913" s="483" t="str">
        <f t="shared" si="148"/>
        <v/>
      </c>
      <c r="L1913" t="str">
        <f t="shared" si="149"/>
        <v/>
      </c>
    </row>
    <row r="1914" spans="1:12" x14ac:dyDescent="0.25">
      <c r="A1914" s="489" t="s">
        <v>2271</v>
      </c>
      <c r="B1914" s="489" t="s">
        <v>371</v>
      </c>
      <c r="C1914" s="489" t="s">
        <v>653</v>
      </c>
      <c r="D1914" t="str">
        <f t="shared" si="145"/>
        <v>NC, CHOWAN County</v>
      </c>
      <c r="E1914" s="489" t="s">
        <v>147</v>
      </c>
      <c r="F1914" s="489" t="s">
        <v>147</v>
      </c>
      <c r="G1914" s="483">
        <v>0.80120000000000002</v>
      </c>
      <c r="H1914">
        <v>0.79920000000000002</v>
      </c>
      <c r="I1914" s="490">
        <f t="shared" si="146"/>
        <v>2.5025025025025046E-3</v>
      </c>
      <c r="J1914" s="483">
        <f t="shared" si="147"/>
        <v>0.80120000000000002</v>
      </c>
      <c r="K1914" s="483" t="str">
        <f t="shared" si="148"/>
        <v/>
      </c>
      <c r="L1914" t="str">
        <f t="shared" si="149"/>
        <v/>
      </c>
    </row>
    <row r="1915" spans="1:12" x14ac:dyDescent="0.25">
      <c r="A1915" s="489" t="s">
        <v>688</v>
      </c>
      <c r="B1915" s="489" t="s">
        <v>371</v>
      </c>
      <c r="C1915" s="489" t="s">
        <v>653</v>
      </c>
      <c r="D1915" t="str">
        <f t="shared" si="145"/>
        <v>NC, CLAY County</v>
      </c>
      <c r="E1915" s="489" t="s">
        <v>147</v>
      </c>
      <c r="F1915" s="489" t="s">
        <v>147</v>
      </c>
      <c r="G1915" s="483">
        <v>0.80120000000000002</v>
      </c>
      <c r="H1915">
        <v>0.79920000000000002</v>
      </c>
      <c r="I1915" s="490">
        <f t="shared" si="146"/>
        <v>2.5025025025025046E-3</v>
      </c>
      <c r="J1915" s="483">
        <f t="shared" si="147"/>
        <v>0.80120000000000002</v>
      </c>
      <c r="K1915" s="483" t="str">
        <f t="shared" si="148"/>
        <v/>
      </c>
      <c r="L1915" t="str">
        <f t="shared" si="149"/>
        <v/>
      </c>
    </row>
    <row r="1916" spans="1:12" x14ac:dyDescent="0.25">
      <c r="A1916" s="489" t="s">
        <v>749</v>
      </c>
      <c r="B1916" s="489" t="s">
        <v>371</v>
      </c>
      <c r="C1916" s="489" t="s">
        <v>653</v>
      </c>
      <c r="D1916" t="str">
        <f t="shared" si="145"/>
        <v>NC, CLEVELAND County</v>
      </c>
      <c r="E1916" s="489" t="s">
        <v>147</v>
      </c>
      <c r="F1916" s="489" t="s">
        <v>147</v>
      </c>
      <c r="G1916" s="483">
        <v>0.80120000000000002</v>
      </c>
      <c r="H1916">
        <v>0.79920000000000002</v>
      </c>
      <c r="I1916" s="490">
        <f t="shared" si="146"/>
        <v>2.5025025025025046E-3</v>
      </c>
      <c r="J1916" s="483">
        <f t="shared" si="147"/>
        <v>0.80120000000000002</v>
      </c>
      <c r="K1916" s="483" t="str">
        <f t="shared" si="148"/>
        <v/>
      </c>
      <c r="L1916" t="str">
        <f t="shared" si="149"/>
        <v/>
      </c>
    </row>
    <row r="1917" spans="1:12" x14ac:dyDescent="0.25">
      <c r="A1917" s="489" t="s">
        <v>2272</v>
      </c>
      <c r="B1917" s="489" t="s">
        <v>371</v>
      </c>
      <c r="C1917" s="489" t="s">
        <v>653</v>
      </c>
      <c r="D1917" t="str">
        <f t="shared" si="145"/>
        <v>NC, COLUMBUS County</v>
      </c>
      <c r="E1917" s="489" t="s">
        <v>147</v>
      </c>
      <c r="F1917" s="489" t="s">
        <v>147</v>
      </c>
      <c r="G1917" s="483">
        <v>0.80120000000000002</v>
      </c>
      <c r="H1917">
        <v>0.79920000000000002</v>
      </c>
      <c r="I1917" s="490">
        <f t="shared" si="146"/>
        <v>2.5025025025025046E-3</v>
      </c>
      <c r="J1917" s="483">
        <f t="shared" si="147"/>
        <v>0.80120000000000002</v>
      </c>
      <c r="K1917" s="483" t="str">
        <f t="shared" si="148"/>
        <v/>
      </c>
      <c r="L1917" t="str">
        <f t="shared" si="149"/>
        <v/>
      </c>
    </row>
    <row r="1918" spans="1:12" x14ac:dyDescent="0.25">
      <c r="A1918" s="489" t="s">
        <v>2273</v>
      </c>
      <c r="B1918" s="489" t="s">
        <v>371</v>
      </c>
      <c r="C1918" s="489" t="s">
        <v>653</v>
      </c>
      <c r="D1918" t="str">
        <f t="shared" si="145"/>
        <v>NC, CRAVEN County</v>
      </c>
      <c r="E1918" s="489" t="s">
        <v>147</v>
      </c>
      <c r="F1918" s="489" t="s">
        <v>146</v>
      </c>
      <c r="G1918" s="483">
        <v>0.80120000000000002</v>
      </c>
      <c r="H1918">
        <v>0.75270000000000004</v>
      </c>
      <c r="I1918" s="490">
        <f t="shared" si="146"/>
        <v>6.443470174040121E-2</v>
      </c>
      <c r="J1918" s="483">
        <f t="shared" si="147"/>
        <v>0.80120000000000002</v>
      </c>
      <c r="K1918" s="483" t="str">
        <f t="shared" si="148"/>
        <v/>
      </c>
      <c r="L1918" t="str">
        <f t="shared" si="149"/>
        <v/>
      </c>
    </row>
    <row r="1919" spans="1:12" x14ac:dyDescent="0.25">
      <c r="A1919" s="489" t="s">
        <v>980</v>
      </c>
      <c r="B1919" s="489" t="s">
        <v>371</v>
      </c>
      <c r="C1919" s="489" t="s">
        <v>653</v>
      </c>
      <c r="D1919" t="str">
        <f t="shared" si="145"/>
        <v>NC, CUMBERLAND County</v>
      </c>
      <c r="E1919" s="489" t="s">
        <v>146</v>
      </c>
      <c r="F1919" s="489" t="s">
        <v>146</v>
      </c>
      <c r="G1919" s="483">
        <v>0.87929999999999997</v>
      </c>
      <c r="H1919">
        <v>0.8115</v>
      </c>
      <c r="I1919" s="490">
        <f t="shared" si="146"/>
        <v>8.3548983364140447E-2</v>
      </c>
      <c r="J1919" s="483">
        <f t="shared" si="147"/>
        <v>0.87929999999999997</v>
      </c>
      <c r="K1919" s="483" t="str">
        <f t="shared" si="148"/>
        <v/>
      </c>
      <c r="L1919" t="str">
        <f t="shared" si="149"/>
        <v/>
      </c>
    </row>
    <row r="1920" spans="1:12" x14ac:dyDescent="0.25">
      <c r="A1920" s="489" t="s">
        <v>1304</v>
      </c>
      <c r="B1920" s="489" t="s">
        <v>371</v>
      </c>
      <c r="C1920" s="489" t="s">
        <v>653</v>
      </c>
      <c r="D1920" t="str">
        <f t="shared" si="145"/>
        <v>NC, CURRITUCK County</v>
      </c>
      <c r="E1920" s="489" t="s">
        <v>146</v>
      </c>
      <c r="F1920" s="489" t="s">
        <v>146</v>
      </c>
      <c r="G1920" s="483">
        <v>0.89529999999999998</v>
      </c>
      <c r="H1920">
        <v>0.87119999999999997</v>
      </c>
      <c r="I1920" s="490">
        <f t="shared" si="146"/>
        <v>2.7662993572084495E-2</v>
      </c>
      <c r="J1920" s="483">
        <f t="shared" si="147"/>
        <v>0.89529999999999998</v>
      </c>
      <c r="K1920" s="483" t="str">
        <f t="shared" si="148"/>
        <v/>
      </c>
      <c r="L1920" t="str">
        <f t="shared" si="149"/>
        <v/>
      </c>
    </row>
    <row r="1921" spans="1:12" x14ac:dyDescent="0.25">
      <c r="A1921" s="489" t="s">
        <v>2274</v>
      </c>
      <c r="B1921" s="489" t="s">
        <v>371</v>
      </c>
      <c r="C1921" s="489" t="s">
        <v>653</v>
      </c>
      <c r="D1921" t="str">
        <f t="shared" si="145"/>
        <v>NC, DARE County</v>
      </c>
      <c r="E1921" s="489" t="s">
        <v>147</v>
      </c>
      <c r="F1921" s="489" t="s">
        <v>147</v>
      </c>
      <c r="G1921" s="483">
        <v>0.80120000000000002</v>
      </c>
      <c r="H1921">
        <v>0.79920000000000002</v>
      </c>
      <c r="I1921" s="490">
        <f t="shared" si="146"/>
        <v>2.5025025025025046E-3</v>
      </c>
      <c r="J1921" s="483">
        <f t="shared" si="147"/>
        <v>0.80120000000000002</v>
      </c>
      <c r="K1921" s="483" t="str">
        <f t="shared" si="148"/>
        <v/>
      </c>
      <c r="L1921" t="str">
        <f t="shared" si="149"/>
        <v/>
      </c>
    </row>
    <row r="1922" spans="1:12" x14ac:dyDescent="0.25">
      <c r="A1922" s="489" t="s">
        <v>1305</v>
      </c>
      <c r="B1922" s="489" t="s">
        <v>371</v>
      </c>
      <c r="C1922" s="489" t="s">
        <v>653</v>
      </c>
      <c r="D1922" t="str">
        <f t="shared" ref="D1922:D1985" si="150">B1922&amp;", "&amp;A1922&amp;" "&amp;C1922</f>
        <v>NC, DAVIDSON County</v>
      </c>
      <c r="E1922" s="489" t="s">
        <v>146</v>
      </c>
      <c r="F1922" s="489" t="s">
        <v>146</v>
      </c>
      <c r="G1922" s="483">
        <v>0.95709999999999995</v>
      </c>
      <c r="H1922">
        <v>0.95709999999999995</v>
      </c>
      <c r="I1922" s="490">
        <f t="shared" si="146"/>
        <v>0</v>
      </c>
      <c r="J1922" s="483">
        <f t="shared" si="147"/>
        <v>0.95709999999999995</v>
      </c>
      <c r="K1922" s="483" t="str">
        <f t="shared" si="148"/>
        <v/>
      </c>
      <c r="L1922" t="str">
        <f t="shared" si="149"/>
        <v/>
      </c>
    </row>
    <row r="1923" spans="1:12" x14ac:dyDescent="0.25">
      <c r="A1923" s="489" t="s">
        <v>1306</v>
      </c>
      <c r="B1923" s="489" t="s">
        <v>371</v>
      </c>
      <c r="C1923" s="489" t="s">
        <v>653</v>
      </c>
      <c r="D1923" t="str">
        <f t="shared" si="150"/>
        <v>NC, DAVIE County</v>
      </c>
      <c r="E1923" s="489" t="s">
        <v>146</v>
      </c>
      <c r="F1923" s="489" t="s">
        <v>146</v>
      </c>
      <c r="G1923" s="483">
        <v>0.95709999999999995</v>
      </c>
      <c r="H1923">
        <v>0.95709999999999995</v>
      </c>
      <c r="I1923" s="490">
        <f t="shared" ref="I1923:I1986" si="151">(G1923-H1923)/H1923</f>
        <v>0</v>
      </c>
      <c r="J1923" s="483">
        <f t="shared" ref="J1923:J1986" si="152">IF(I1923&lt;=-5%,H1923*0.95,G1923)</f>
        <v>0.95709999999999995</v>
      </c>
      <c r="K1923" s="483" t="str">
        <f t="shared" ref="K1923:K1986" si="153">IF(I1923&lt;=-5%,"Yes","")</f>
        <v/>
      </c>
      <c r="L1923" t="str">
        <f t="shared" ref="L1923:L1986" si="154">IF(K1923="","",1)</f>
        <v/>
      </c>
    </row>
    <row r="1924" spans="1:12" x14ac:dyDescent="0.25">
      <c r="A1924" s="489" t="s">
        <v>2275</v>
      </c>
      <c r="B1924" s="489" t="s">
        <v>371</v>
      </c>
      <c r="C1924" s="489" t="s">
        <v>653</v>
      </c>
      <c r="D1924" t="str">
        <f t="shared" si="150"/>
        <v>NC, DUPLIN County</v>
      </c>
      <c r="E1924" s="489" t="s">
        <v>147</v>
      </c>
      <c r="F1924" s="489" t="s">
        <v>147</v>
      </c>
      <c r="G1924" s="483">
        <v>0.80120000000000002</v>
      </c>
      <c r="H1924">
        <v>0.79920000000000002</v>
      </c>
      <c r="I1924" s="490">
        <f t="shared" si="151"/>
        <v>2.5025025025025046E-3</v>
      </c>
      <c r="J1924" s="483">
        <f t="shared" si="152"/>
        <v>0.80120000000000002</v>
      </c>
      <c r="K1924" s="483" t="str">
        <f t="shared" si="153"/>
        <v/>
      </c>
      <c r="L1924" t="str">
        <f t="shared" si="154"/>
        <v/>
      </c>
    </row>
    <row r="1925" spans="1:12" x14ac:dyDescent="0.25">
      <c r="A1925" s="489" t="s">
        <v>1307</v>
      </c>
      <c r="B1925" s="489" t="s">
        <v>371</v>
      </c>
      <c r="C1925" s="489" t="s">
        <v>653</v>
      </c>
      <c r="D1925" t="str">
        <f t="shared" si="150"/>
        <v>NC, DURHAM County</v>
      </c>
      <c r="E1925" s="489" t="s">
        <v>146</v>
      </c>
      <c r="F1925" s="489" t="s">
        <v>146</v>
      </c>
      <c r="G1925" s="483">
        <v>0.95620000000000005</v>
      </c>
      <c r="H1925">
        <v>0.95440000000000003</v>
      </c>
      <c r="I1925" s="490">
        <f t="shared" si="151"/>
        <v>1.8860016764459596E-3</v>
      </c>
      <c r="J1925" s="483">
        <f t="shared" si="152"/>
        <v>0.95620000000000005</v>
      </c>
      <c r="K1925" s="483" t="str">
        <f t="shared" si="153"/>
        <v/>
      </c>
      <c r="L1925" t="str">
        <f t="shared" si="154"/>
        <v/>
      </c>
    </row>
    <row r="1926" spans="1:12" x14ac:dyDescent="0.25">
      <c r="A1926" s="489" t="s">
        <v>1308</v>
      </c>
      <c r="B1926" s="489" t="s">
        <v>371</v>
      </c>
      <c r="C1926" s="489" t="s">
        <v>653</v>
      </c>
      <c r="D1926" t="str">
        <f t="shared" si="150"/>
        <v>NC, EDGECOMBE County</v>
      </c>
      <c r="E1926" s="489" t="s">
        <v>146</v>
      </c>
      <c r="F1926" s="489" t="s">
        <v>146</v>
      </c>
      <c r="G1926" s="483">
        <v>0.85699999999999998</v>
      </c>
      <c r="H1926">
        <v>0.86880000000000002</v>
      </c>
      <c r="I1926" s="490">
        <f t="shared" si="151"/>
        <v>-1.3581952117863758E-2</v>
      </c>
      <c r="J1926" s="483">
        <f t="shared" si="152"/>
        <v>0.85699999999999998</v>
      </c>
      <c r="K1926" s="483" t="str">
        <f t="shared" si="153"/>
        <v/>
      </c>
      <c r="L1926" t="str">
        <f t="shared" si="154"/>
        <v/>
      </c>
    </row>
    <row r="1927" spans="1:12" x14ac:dyDescent="0.25">
      <c r="A1927" s="489" t="s">
        <v>917</v>
      </c>
      <c r="B1927" s="489" t="s">
        <v>371</v>
      </c>
      <c r="C1927" s="489" t="s">
        <v>653</v>
      </c>
      <c r="D1927" t="str">
        <f t="shared" si="150"/>
        <v>NC, FORSYTH County</v>
      </c>
      <c r="E1927" s="489" t="s">
        <v>146</v>
      </c>
      <c r="F1927" s="489" t="s">
        <v>146</v>
      </c>
      <c r="G1927" s="483">
        <v>0.95709999999999995</v>
      </c>
      <c r="H1927">
        <v>0.95709999999999995</v>
      </c>
      <c r="I1927" s="490">
        <f t="shared" si="151"/>
        <v>0</v>
      </c>
      <c r="J1927" s="483">
        <f t="shared" si="152"/>
        <v>0.95709999999999995</v>
      </c>
      <c r="K1927" s="483" t="str">
        <f t="shared" si="153"/>
        <v/>
      </c>
      <c r="L1927" t="str">
        <f t="shared" si="154"/>
        <v/>
      </c>
    </row>
    <row r="1928" spans="1:12" x14ac:dyDescent="0.25">
      <c r="A1928" s="489" t="s">
        <v>696</v>
      </c>
      <c r="B1928" s="489" t="s">
        <v>371</v>
      </c>
      <c r="C1928" s="489" t="s">
        <v>653</v>
      </c>
      <c r="D1928" t="str">
        <f t="shared" si="150"/>
        <v>NC, FRANKLIN County</v>
      </c>
      <c r="E1928" s="489" t="s">
        <v>146</v>
      </c>
      <c r="F1928" s="489" t="s">
        <v>146</v>
      </c>
      <c r="G1928" s="483">
        <v>0.93930000000000002</v>
      </c>
      <c r="H1928">
        <v>0.93669999999999998</v>
      </c>
      <c r="I1928" s="490">
        <f t="shared" si="151"/>
        <v>2.775701932315626E-3</v>
      </c>
      <c r="J1928" s="483">
        <f t="shared" si="152"/>
        <v>0.93930000000000002</v>
      </c>
      <c r="K1928" s="483" t="str">
        <f t="shared" si="153"/>
        <v/>
      </c>
      <c r="L1928" t="str">
        <f t="shared" si="154"/>
        <v/>
      </c>
    </row>
    <row r="1929" spans="1:12" x14ac:dyDescent="0.25">
      <c r="A1929" s="489" t="s">
        <v>1309</v>
      </c>
      <c r="B1929" s="489" t="s">
        <v>371</v>
      </c>
      <c r="C1929" s="489" t="s">
        <v>653</v>
      </c>
      <c r="D1929" t="str">
        <f t="shared" si="150"/>
        <v>NC, GASTON County</v>
      </c>
      <c r="E1929" s="489" t="s">
        <v>146</v>
      </c>
      <c r="F1929" s="489" t="s">
        <v>146</v>
      </c>
      <c r="G1929" s="483">
        <v>0.93679999999999997</v>
      </c>
      <c r="H1929">
        <v>0.94640000000000002</v>
      </c>
      <c r="I1929" s="490">
        <f t="shared" si="151"/>
        <v>-1.0143702451394815E-2</v>
      </c>
      <c r="J1929" s="483">
        <f t="shared" si="152"/>
        <v>0.93679999999999997</v>
      </c>
      <c r="K1929" s="483" t="str">
        <f t="shared" si="153"/>
        <v/>
      </c>
      <c r="L1929" t="str">
        <f t="shared" si="154"/>
        <v/>
      </c>
    </row>
    <row r="1930" spans="1:12" x14ac:dyDescent="0.25">
      <c r="A1930" s="489" t="s">
        <v>1310</v>
      </c>
      <c r="B1930" s="489" t="s">
        <v>371</v>
      </c>
      <c r="C1930" s="489" t="s">
        <v>653</v>
      </c>
      <c r="D1930" t="str">
        <f t="shared" si="150"/>
        <v>NC, GATES County</v>
      </c>
      <c r="E1930" s="489" t="s">
        <v>146</v>
      </c>
      <c r="F1930" s="489" t="s">
        <v>146</v>
      </c>
      <c r="G1930" s="483">
        <v>0.89529999999999998</v>
      </c>
      <c r="H1930">
        <v>0.87119999999999997</v>
      </c>
      <c r="I1930" s="490">
        <f t="shared" si="151"/>
        <v>2.7662993572084495E-2</v>
      </c>
      <c r="J1930" s="483">
        <f t="shared" si="152"/>
        <v>0.89529999999999998</v>
      </c>
      <c r="K1930" s="483" t="str">
        <f t="shared" si="153"/>
        <v/>
      </c>
      <c r="L1930" t="str">
        <f t="shared" si="154"/>
        <v/>
      </c>
    </row>
    <row r="1931" spans="1:12" x14ac:dyDescent="0.25">
      <c r="A1931" s="489" t="s">
        <v>1705</v>
      </c>
      <c r="B1931" s="489" t="s">
        <v>371</v>
      </c>
      <c r="C1931" s="489" t="s">
        <v>653</v>
      </c>
      <c r="D1931" t="str">
        <f t="shared" si="150"/>
        <v>NC, GRAHAM County</v>
      </c>
      <c r="E1931" s="489" t="s">
        <v>147</v>
      </c>
      <c r="F1931" s="489" t="s">
        <v>147</v>
      </c>
      <c r="G1931" s="483">
        <v>0.80120000000000002</v>
      </c>
      <c r="H1931">
        <v>0.79920000000000002</v>
      </c>
      <c r="I1931" s="490">
        <f t="shared" si="151"/>
        <v>2.5025025025025046E-3</v>
      </c>
      <c r="J1931" s="483">
        <f t="shared" si="152"/>
        <v>0.80120000000000002</v>
      </c>
      <c r="K1931" s="483" t="str">
        <f t="shared" si="153"/>
        <v/>
      </c>
      <c r="L1931" t="str">
        <f t="shared" si="154"/>
        <v/>
      </c>
    </row>
    <row r="1932" spans="1:12" x14ac:dyDescent="0.25">
      <c r="A1932" s="489" t="s">
        <v>2276</v>
      </c>
      <c r="B1932" s="489" t="s">
        <v>371</v>
      </c>
      <c r="C1932" s="489" t="s">
        <v>653</v>
      </c>
      <c r="D1932" t="str">
        <f t="shared" si="150"/>
        <v>NC, GRANVILLE County</v>
      </c>
      <c r="E1932" s="489" t="s">
        <v>147</v>
      </c>
      <c r="F1932" s="489" t="s">
        <v>146</v>
      </c>
      <c r="G1932" s="483">
        <v>0.80120000000000002</v>
      </c>
      <c r="H1932">
        <v>0.95440000000000003</v>
      </c>
      <c r="I1932" s="490">
        <f t="shared" si="151"/>
        <v>-0.16051969823973178</v>
      </c>
      <c r="J1932" s="483">
        <f t="shared" si="152"/>
        <v>0.90667999999999993</v>
      </c>
      <c r="K1932" s="483" t="str">
        <f t="shared" si="153"/>
        <v>Yes</v>
      </c>
      <c r="L1932">
        <f t="shared" si="154"/>
        <v>1</v>
      </c>
    </row>
    <row r="1933" spans="1:12" x14ac:dyDescent="0.25">
      <c r="A1933" s="489" t="s">
        <v>698</v>
      </c>
      <c r="B1933" s="489" t="s">
        <v>371</v>
      </c>
      <c r="C1933" s="489" t="s">
        <v>653</v>
      </c>
      <c r="D1933" t="str">
        <f t="shared" si="150"/>
        <v>NC, GREENE County</v>
      </c>
      <c r="E1933" s="489" t="s">
        <v>147</v>
      </c>
      <c r="F1933" s="489" t="s">
        <v>147</v>
      </c>
      <c r="G1933" s="483">
        <v>0.80120000000000002</v>
      </c>
      <c r="H1933">
        <v>0.79920000000000002</v>
      </c>
      <c r="I1933" s="490">
        <f t="shared" si="151"/>
        <v>2.5025025025025046E-3</v>
      </c>
      <c r="J1933" s="483">
        <f t="shared" si="152"/>
        <v>0.80120000000000002</v>
      </c>
      <c r="K1933" s="483" t="str">
        <f t="shared" si="153"/>
        <v/>
      </c>
      <c r="L1933" t="str">
        <f t="shared" si="154"/>
        <v/>
      </c>
    </row>
    <row r="1934" spans="1:12" x14ac:dyDescent="0.25">
      <c r="A1934" s="489" t="s">
        <v>1311</v>
      </c>
      <c r="B1934" s="489" t="s">
        <v>371</v>
      </c>
      <c r="C1934" s="489" t="s">
        <v>653</v>
      </c>
      <c r="D1934" t="str">
        <f t="shared" si="150"/>
        <v>NC, GUILFORD County</v>
      </c>
      <c r="E1934" s="489" t="s">
        <v>146</v>
      </c>
      <c r="F1934" s="489" t="s">
        <v>146</v>
      </c>
      <c r="G1934" s="483">
        <v>0.88660000000000005</v>
      </c>
      <c r="H1934">
        <v>0.873</v>
      </c>
      <c r="I1934" s="490">
        <f t="shared" si="151"/>
        <v>1.557846506300121E-2</v>
      </c>
      <c r="J1934" s="483">
        <f t="shared" si="152"/>
        <v>0.88660000000000005</v>
      </c>
      <c r="K1934" s="483" t="str">
        <f t="shared" si="153"/>
        <v/>
      </c>
      <c r="L1934" t="str">
        <f t="shared" si="154"/>
        <v/>
      </c>
    </row>
    <row r="1935" spans="1:12" x14ac:dyDescent="0.25">
      <c r="A1935" s="489" t="s">
        <v>2277</v>
      </c>
      <c r="B1935" s="489" t="s">
        <v>371</v>
      </c>
      <c r="C1935" s="489" t="s">
        <v>653</v>
      </c>
      <c r="D1935" t="str">
        <f t="shared" si="150"/>
        <v>NC, HALIFAX County</v>
      </c>
      <c r="E1935" s="489" t="s">
        <v>147</v>
      </c>
      <c r="F1935" s="489" t="s">
        <v>147</v>
      </c>
      <c r="G1935" s="483">
        <v>0.80120000000000002</v>
      </c>
      <c r="H1935">
        <v>0.79920000000000002</v>
      </c>
      <c r="I1935" s="490">
        <f t="shared" si="151"/>
        <v>2.5025025025025046E-3</v>
      </c>
      <c r="J1935" s="483">
        <f t="shared" si="152"/>
        <v>0.80120000000000002</v>
      </c>
      <c r="K1935" s="483" t="str">
        <f t="shared" si="153"/>
        <v/>
      </c>
      <c r="L1935" t="str">
        <f t="shared" si="154"/>
        <v/>
      </c>
    </row>
    <row r="1936" spans="1:12" x14ac:dyDescent="0.25">
      <c r="A1936" s="489" t="s">
        <v>2278</v>
      </c>
      <c r="B1936" s="489" t="s">
        <v>371</v>
      </c>
      <c r="C1936" s="489" t="s">
        <v>653</v>
      </c>
      <c r="D1936" t="str">
        <f t="shared" si="150"/>
        <v>NC, HARNETT County</v>
      </c>
      <c r="E1936" s="489" t="s">
        <v>147</v>
      </c>
      <c r="F1936" s="489" t="s">
        <v>146</v>
      </c>
      <c r="G1936" s="483">
        <v>0.80120000000000002</v>
      </c>
      <c r="H1936">
        <v>0.8115</v>
      </c>
      <c r="I1936" s="490">
        <f t="shared" si="151"/>
        <v>-1.2692544670363494E-2</v>
      </c>
      <c r="J1936" s="483">
        <f t="shared" si="152"/>
        <v>0.80120000000000002</v>
      </c>
      <c r="K1936" s="483" t="str">
        <f t="shared" si="153"/>
        <v/>
      </c>
      <c r="L1936" t="str">
        <f t="shared" si="154"/>
        <v/>
      </c>
    </row>
    <row r="1937" spans="1:12" x14ac:dyDescent="0.25">
      <c r="A1937" s="489" t="s">
        <v>2279</v>
      </c>
      <c r="B1937" s="489" t="s">
        <v>371</v>
      </c>
      <c r="C1937" s="489" t="s">
        <v>653</v>
      </c>
      <c r="D1937" t="str">
        <f t="shared" si="150"/>
        <v>NC, HAYWOOD County</v>
      </c>
      <c r="E1937" s="489" t="s">
        <v>147</v>
      </c>
      <c r="F1937" s="489" t="s">
        <v>146</v>
      </c>
      <c r="G1937" s="483">
        <v>0.80120000000000002</v>
      </c>
      <c r="H1937">
        <v>0.84899999999999998</v>
      </c>
      <c r="I1937" s="490">
        <f t="shared" si="151"/>
        <v>-5.6301531213191938E-2</v>
      </c>
      <c r="J1937" s="483">
        <f t="shared" si="152"/>
        <v>0.80654999999999999</v>
      </c>
      <c r="K1937" s="483" t="str">
        <f t="shared" si="153"/>
        <v>Yes</v>
      </c>
      <c r="L1937">
        <f t="shared" si="154"/>
        <v>1</v>
      </c>
    </row>
    <row r="1938" spans="1:12" x14ac:dyDescent="0.25">
      <c r="A1938" s="489" t="s">
        <v>986</v>
      </c>
      <c r="B1938" s="489" t="s">
        <v>371</v>
      </c>
      <c r="C1938" s="489" t="s">
        <v>653</v>
      </c>
      <c r="D1938" t="str">
        <f t="shared" si="150"/>
        <v>NC, HENDERSON County</v>
      </c>
      <c r="E1938" s="489" t="s">
        <v>146</v>
      </c>
      <c r="F1938" s="489" t="s">
        <v>146</v>
      </c>
      <c r="G1938" s="483">
        <v>0.88729999999999998</v>
      </c>
      <c r="H1938">
        <v>0.84899999999999998</v>
      </c>
      <c r="I1938" s="490">
        <f t="shared" si="151"/>
        <v>4.5111896348645465E-2</v>
      </c>
      <c r="J1938" s="483">
        <f t="shared" si="152"/>
        <v>0.88729999999999998</v>
      </c>
      <c r="K1938" s="483" t="str">
        <f t="shared" si="153"/>
        <v/>
      </c>
      <c r="L1938" t="str">
        <f t="shared" si="154"/>
        <v/>
      </c>
    </row>
    <row r="1939" spans="1:12" x14ac:dyDescent="0.25">
      <c r="A1939" s="489" t="s">
        <v>2280</v>
      </c>
      <c r="B1939" s="489" t="s">
        <v>371</v>
      </c>
      <c r="C1939" s="489" t="s">
        <v>653</v>
      </c>
      <c r="D1939" t="str">
        <f t="shared" si="150"/>
        <v>NC, HERTFORD County</v>
      </c>
      <c r="E1939" s="489" t="s">
        <v>147</v>
      </c>
      <c r="F1939" s="489" t="s">
        <v>147</v>
      </c>
      <c r="G1939" s="483">
        <v>0.80120000000000002</v>
      </c>
      <c r="H1939">
        <v>0.79920000000000002</v>
      </c>
      <c r="I1939" s="490">
        <f t="shared" si="151"/>
        <v>2.5025025025025046E-3</v>
      </c>
      <c r="J1939" s="483">
        <f t="shared" si="152"/>
        <v>0.80120000000000002</v>
      </c>
      <c r="K1939" s="483" t="str">
        <f t="shared" si="153"/>
        <v/>
      </c>
      <c r="L1939" t="str">
        <f t="shared" si="154"/>
        <v/>
      </c>
    </row>
    <row r="1940" spans="1:12" x14ac:dyDescent="0.25">
      <c r="A1940" s="489" t="s">
        <v>1312</v>
      </c>
      <c r="B1940" s="489" t="s">
        <v>371</v>
      </c>
      <c r="C1940" s="489" t="s">
        <v>653</v>
      </c>
      <c r="D1940" t="str">
        <f t="shared" si="150"/>
        <v>NC, HOKE County</v>
      </c>
      <c r="E1940" s="489" t="s">
        <v>146</v>
      </c>
      <c r="F1940" s="489" t="s">
        <v>146</v>
      </c>
      <c r="G1940" s="483">
        <v>0.87929999999999997</v>
      </c>
      <c r="H1940">
        <v>0.8115</v>
      </c>
      <c r="I1940" s="490">
        <f t="shared" si="151"/>
        <v>8.3548983364140447E-2</v>
      </c>
      <c r="J1940" s="483">
        <f t="shared" si="152"/>
        <v>0.87929999999999997</v>
      </c>
      <c r="K1940" s="483" t="str">
        <f t="shared" si="153"/>
        <v/>
      </c>
      <c r="L1940" t="str">
        <f t="shared" si="154"/>
        <v/>
      </c>
    </row>
    <row r="1941" spans="1:12" x14ac:dyDescent="0.25">
      <c r="A1941" s="489" t="s">
        <v>2281</v>
      </c>
      <c r="B1941" s="489" t="s">
        <v>371</v>
      </c>
      <c r="C1941" s="489" t="s">
        <v>653</v>
      </c>
      <c r="D1941" t="str">
        <f t="shared" si="150"/>
        <v>NC, HYDE County</v>
      </c>
      <c r="E1941" s="489" t="s">
        <v>147</v>
      </c>
      <c r="F1941" s="489" t="s">
        <v>147</v>
      </c>
      <c r="G1941" s="483">
        <v>0.80120000000000002</v>
      </c>
      <c r="H1941">
        <v>0.79920000000000002</v>
      </c>
      <c r="I1941" s="490">
        <f t="shared" si="151"/>
        <v>2.5025025025025046E-3</v>
      </c>
      <c r="J1941" s="483">
        <f t="shared" si="152"/>
        <v>0.80120000000000002</v>
      </c>
      <c r="K1941" s="483" t="str">
        <f t="shared" si="153"/>
        <v/>
      </c>
      <c r="L1941" t="str">
        <f t="shared" si="154"/>
        <v/>
      </c>
    </row>
    <row r="1942" spans="1:12" x14ac:dyDescent="0.25">
      <c r="A1942" s="489" t="s">
        <v>1313</v>
      </c>
      <c r="B1942" s="489" t="s">
        <v>371</v>
      </c>
      <c r="C1942" s="489" t="s">
        <v>653</v>
      </c>
      <c r="D1942" t="str">
        <f t="shared" si="150"/>
        <v>NC, IREDELL County</v>
      </c>
      <c r="E1942" s="489" t="s">
        <v>146</v>
      </c>
      <c r="F1942" s="489" t="s">
        <v>146</v>
      </c>
      <c r="G1942" s="483">
        <v>0.93679999999999997</v>
      </c>
      <c r="H1942">
        <v>0.94640000000000002</v>
      </c>
      <c r="I1942" s="490">
        <f t="shared" si="151"/>
        <v>-1.0143702451394815E-2</v>
      </c>
      <c r="J1942" s="483">
        <f t="shared" si="152"/>
        <v>0.93679999999999997</v>
      </c>
      <c r="K1942" s="483" t="str">
        <f t="shared" si="153"/>
        <v/>
      </c>
      <c r="L1942" t="str">
        <f t="shared" si="154"/>
        <v/>
      </c>
    </row>
    <row r="1943" spans="1:12" x14ac:dyDescent="0.25">
      <c r="A1943" s="489" t="s">
        <v>702</v>
      </c>
      <c r="B1943" s="489" t="s">
        <v>371</v>
      </c>
      <c r="C1943" s="489" t="s">
        <v>653</v>
      </c>
      <c r="D1943" t="str">
        <f t="shared" si="150"/>
        <v>NC, JACKSON County</v>
      </c>
      <c r="E1943" s="489" t="s">
        <v>147</v>
      </c>
      <c r="F1943" s="489" t="s">
        <v>147</v>
      </c>
      <c r="G1943" s="483">
        <v>0.80120000000000002</v>
      </c>
      <c r="H1943">
        <v>0.79920000000000002</v>
      </c>
      <c r="I1943" s="490">
        <f t="shared" si="151"/>
        <v>2.5025025025025046E-3</v>
      </c>
      <c r="J1943" s="483">
        <f t="shared" si="152"/>
        <v>0.80120000000000002</v>
      </c>
      <c r="K1943" s="483" t="str">
        <f t="shared" si="153"/>
        <v/>
      </c>
      <c r="L1943" t="str">
        <f t="shared" si="154"/>
        <v/>
      </c>
    </row>
    <row r="1944" spans="1:12" x14ac:dyDescent="0.25">
      <c r="A1944" s="489" t="s">
        <v>1314</v>
      </c>
      <c r="B1944" s="489" t="s">
        <v>371</v>
      </c>
      <c r="C1944" s="489" t="s">
        <v>653</v>
      </c>
      <c r="D1944" t="str">
        <f t="shared" si="150"/>
        <v>NC, JOHNSTON County</v>
      </c>
      <c r="E1944" s="489" t="s">
        <v>146</v>
      </c>
      <c r="F1944" s="489" t="s">
        <v>146</v>
      </c>
      <c r="G1944" s="483">
        <v>0.93930000000000002</v>
      </c>
      <c r="H1944">
        <v>0.93669999999999998</v>
      </c>
      <c r="I1944" s="490">
        <f t="shared" si="151"/>
        <v>2.775701932315626E-3</v>
      </c>
      <c r="J1944" s="483">
        <f t="shared" si="152"/>
        <v>0.93930000000000002</v>
      </c>
      <c r="K1944" s="483" t="str">
        <f t="shared" si="153"/>
        <v/>
      </c>
      <c r="L1944" t="str">
        <f t="shared" si="154"/>
        <v/>
      </c>
    </row>
    <row r="1945" spans="1:12" x14ac:dyDescent="0.25">
      <c r="A1945" s="489" t="s">
        <v>927</v>
      </c>
      <c r="B1945" s="489" t="s">
        <v>371</v>
      </c>
      <c r="C1945" s="489" t="s">
        <v>653</v>
      </c>
      <c r="D1945" t="str">
        <f t="shared" si="150"/>
        <v>NC, JONES County</v>
      </c>
      <c r="E1945" s="489" t="s">
        <v>147</v>
      </c>
      <c r="F1945" s="489" t="s">
        <v>146</v>
      </c>
      <c r="G1945" s="483">
        <v>0.80120000000000002</v>
      </c>
      <c r="H1945">
        <v>0.75270000000000004</v>
      </c>
      <c r="I1945" s="490">
        <f t="shared" si="151"/>
        <v>6.443470174040121E-2</v>
      </c>
      <c r="J1945" s="483">
        <f t="shared" si="152"/>
        <v>0.80120000000000002</v>
      </c>
      <c r="K1945" s="483" t="str">
        <f t="shared" si="153"/>
        <v/>
      </c>
      <c r="L1945" t="str">
        <f t="shared" si="154"/>
        <v/>
      </c>
    </row>
    <row r="1946" spans="1:12" x14ac:dyDescent="0.25">
      <c r="A1946" s="489" t="s">
        <v>707</v>
      </c>
      <c r="B1946" s="489" t="s">
        <v>371</v>
      </c>
      <c r="C1946" s="489" t="s">
        <v>653</v>
      </c>
      <c r="D1946" t="str">
        <f t="shared" si="150"/>
        <v>NC, LEE County</v>
      </c>
      <c r="E1946" s="489" t="s">
        <v>147</v>
      </c>
      <c r="F1946" s="489" t="s">
        <v>147</v>
      </c>
      <c r="G1946" s="483">
        <v>0.80120000000000002</v>
      </c>
      <c r="H1946">
        <v>0.79920000000000002</v>
      </c>
      <c r="I1946" s="490">
        <f t="shared" si="151"/>
        <v>2.5025025025025046E-3</v>
      </c>
      <c r="J1946" s="483">
        <f t="shared" si="152"/>
        <v>0.80120000000000002</v>
      </c>
      <c r="K1946" s="483" t="str">
        <f t="shared" si="153"/>
        <v/>
      </c>
      <c r="L1946" t="str">
        <f t="shared" si="154"/>
        <v/>
      </c>
    </row>
    <row r="1947" spans="1:12" x14ac:dyDescent="0.25">
      <c r="A1947" s="489" t="s">
        <v>2282</v>
      </c>
      <c r="B1947" s="489" t="s">
        <v>371</v>
      </c>
      <c r="C1947" s="489" t="s">
        <v>653</v>
      </c>
      <c r="D1947" t="str">
        <f t="shared" si="150"/>
        <v>NC, LENOIR County</v>
      </c>
      <c r="E1947" s="489" t="s">
        <v>147</v>
      </c>
      <c r="F1947" s="489" t="s">
        <v>147</v>
      </c>
      <c r="G1947" s="483">
        <v>0.80120000000000002</v>
      </c>
      <c r="H1947">
        <v>0.79920000000000002</v>
      </c>
      <c r="I1947" s="490">
        <f t="shared" si="151"/>
        <v>2.5025025025025046E-3</v>
      </c>
      <c r="J1947" s="483">
        <f t="shared" si="152"/>
        <v>0.80120000000000002</v>
      </c>
      <c r="K1947" s="483" t="str">
        <f t="shared" si="153"/>
        <v/>
      </c>
      <c r="L1947" t="str">
        <f t="shared" si="154"/>
        <v/>
      </c>
    </row>
    <row r="1948" spans="1:12" x14ac:dyDescent="0.25">
      <c r="A1948" s="489" t="s">
        <v>761</v>
      </c>
      <c r="B1948" s="489" t="s">
        <v>371</v>
      </c>
      <c r="C1948" s="489" t="s">
        <v>653</v>
      </c>
      <c r="D1948" t="str">
        <f t="shared" si="150"/>
        <v>NC, LINCOLN County</v>
      </c>
      <c r="E1948" s="489" t="s">
        <v>146</v>
      </c>
      <c r="F1948" s="489" t="s">
        <v>146</v>
      </c>
      <c r="G1948" s="483">
        <v>0.93679999999999997</v>
      </c>
      <c r="H1948">
        <v>0.94640000000000002</v>
      </c>
      <c r="I1948" s="490">
        <f t="shared" si="151"/>
        <v>-1.0143702451394815E-2</v>
      </c>
      <c r="J1948" s="483">
        <f t="shared" si="152"/>
        <v>0.93679999999999997</v>
      </c>
      <c r="K1948" s="483" t="str">
        <f t="shared" si="153"/>
        <v/>
      </c>
      <c r="L1948" t="str">
        <f t="shared" si="154"/>
        <v/>
      </c>
    </row>
    <row r="1949" spans="1:12" x14ac:dyDescent="0.25">
      <c r="A1949" s="489" t="s">
        <v>2283</v>
      </c>
      <c r="B1949" s="489" t="s">
        <v>371</v>
      </c>
      <c r="C1949" s="489" t="s">
        <v>653</v>
      </c>
      <c r="D1949" t="str">
        <f t="shared" si="150"/>
        <v>NC, MC DOWELL County</v>
      </c>
      <c r="E1949" s="489" t="s">
        <v>147</v>
      </c>
      <c r="F1949" s="489" t="s">
        <v>147</v>
      </c>
      <c r="G1949" s="483">
        <v>0.80120000000000002</v>
      </c>
      <c r="H1949">
        <v>0.79920000000000002</v>
      </c>
      <c r="I1949" s="490">
        <f t="shared" si="151"/>
        <v>2.5025025025025046E-3</v>
      </c>
      <c r="J1949" s="483">
        <f t="shared" si="152"/>
        <v>0.80120000000000002</v>
      </c>
      <c r="K1949" s="483" t="str">
        <f t="shared" si="153"/>
        <v/>
      </c>
      <c r="L1949" t="str">
        <f t="shared" si="154"/>
        <v/>
      </c>
    </row>
    <row r="1950" spans="1:12" x14ac:dyDescent="0.25">
      <c r="A1950" s="489" t="s">
        <v>710</v>
      </c>
      <c r="B1950" s="489" t="s">
        <v>371</v>
      </c>
      <c r="C1950" s="489" t="s">
        <v>653</v>
      </c>
      <c r="D1950" t="str">
        <f t="shared" si="150"/>
        <v>NC, MACON County</v>
      </c>
      <c r="E1950" s="489" t="s">
        <v>147</v>
      </c>
      <c r="F1950" s="489" t="s">
        <v>147</v>
      </c>
      <c r="G1950" s="483">
        <v>0.80120000000000002</v>
      </c>
      <c r="H1950">
        <v>0.79920000000000002</v>
      </c>
      <c r="I1950" s="490">
        <f t="shared" si="151"/>
        <v>2.5025025025025046E-3</v>
      </c>
      <c r="J1950" s="483">
        <f t="shared" si="152"/>
        <v>0.80120000000000002</v>
      </c>
      <c r="K1950" s="483" t="str">
        <f t="shared" si="153"/>
        <v/>
      </c>
      <c r="L1950" t="str">
        <f t="shared" si="154"/>
        <v/>
      </c>
    </row>
    <row r="1951" spans="1:12" x14ac:dyDescent="0.25">
      <c r="A1951" s="489" t="s">
        <v>711</v>
      </c>
      <c r="B1951" s="489" t="s">
        <v>371</v>
      </c>
      <c r="C1951" s="489" t="s">
        <v>653</v>
      </c>
      <c r="D1951" t="str">
        <f t="shared" si="150"/>
        <v>NC, MADISON County</v>
      </c>
      <c r="E1951" s="489" t="s">
        <v>146</v>
      </c>
      <c r="F1951" s="489" t="s">
        <v>146</v>
      </c>
      <c r="G1951" s="483">
        <v>0.88729999999999998</v>
      </c>
      <c r="H1951">
        <v>0.84899999999999998</v>
      </c>
      <c r="I1951" s="490">
        <f t="shared" si="151"/>
        <v>4.5111896348645465E-2</v>
      </c>
      <c r="J1951" s="483">
        <f t="shared" si="152"/>
        <v>0.88729999999999998</v>
      </c>
      <c r="K1951" s="483" t="str">
        <f t="shared" si="153"/>
        <v/>
      </c>
      <c r="L1951" t="str">
        <f t="shared" si="154"/>
        <v/>
      </c>
    </row>
    <row r="1952" spans="1:12" x14ac:dyDescent="0.25">
      <c r="A1952" s="489" t="s">
        <v>875</v>
      </c>
      <c r="B1952" s="489" t="s">
        <v>371</v>
      </c>
      <c r="C1952" s="489" t="s">
        <v>653</v>
      </c>
      <c r="D1952" t="str">
        <f t="shared" si="150"/>
        <v>NC, MARTIN County</v>
      </c>
      <c r="E1952" s="489" t="s">
        <v>147</v>
      </c>
      <c r="F1952" s="489" t="s">
        <v>147</v>
      </c>
      <c r="G1952" s="483">
        <v>0.80120000000000002</v>
      </c>
      <c r="H1952">
        <v>0.79920000000000002</v>
      </c>
      <c r="I1952" s="490">
        <f t="shared" si="151"/>
        <v>2.5025025025025046E-3</v>
      </c>
      <c r="J1952" s="483">
        <f t="shared" si="152"/>
        <v>0.80120000000000002</v>
      </c>
      <c r="K1952" s="483" t="str">
        <f t="shared" si="153"/>
        <v/>
      </c>
      <c r="L1952" t="str">
        <f t="shared" si="154"/>
        <v/>
      </c>
    </row>
    <row r="1953" spans="1:12" x14ac:dyDescent="0.25">
      <c r="A1953" s="489" t="s">
        <v>1315</v>
      </c>
      <c r="B1953" s="489" t="s">
        <v>371</v>
      </c>
      <c r="C1953" s="489" t="s">
        <v>653</v>
      </c>
      <c r="D1953" t="str">
        <f t="shared" si="150"/>
        <v>NC, MECKLENBURG County</v>
      </c>
      <c r="E1953" s="489" t="s">
        <v>146</v>
      </c>
      <c r="F1953" s="489" t="s">
        <v>146</v>
      </c>
      <c r="G1953" s="483">
        <v>0.93679999999999997</v>
      </c>
      <c r="H1953">
        <v>0.94640000000000002</v>
      </c>
      <c r="I1953" s="490">
        <f t="shared" si="151"/>
        <v>-1.0143702451394815E-2</v>
      </c>
      <c r="J1953" s="483">
        <f t="shared" si="152"/>
        <v>0.93679999999999997</v>
      </c>
      <c r="K1953" s="483" t="str">
        <f t="shared" si="153"/>
        <v/>
      </c>
      <c r="L1953" t="str">
        <f t="shared" si="154"/>
        <v/>
      </c>
    </row>
    <row r="1954" spans="1:12" x14ac:dyDescent="0.25">
      <c r="A1954" s="489" t="s">
        <v>1823</v>
      </c>
      <c r="B1954" s="489" t="s">
        <v>371</v>
      </c>
      <c r="C1954" s="489" t="s">
        <v>653</v>
      </c>
      <c r="D1954" t="str">
        <f t="shared" si="150"/>
        <v>NC, MITCHELL County</v>
      </c>
      <c r="E1954" s="489" t="s">
        <v>147</v>
      </c>
      <c r="F1954" s="489" t="s">
        <v>147</v>
      </c>
      <c r="G1954" s="483">
        <v>0.80120000000000002</v>
      </c>
      <c r="H1954">
        <v>0.79920000000000002</v>
      </c>
      <c r="I1954" s="490">
        <f t="shared" si="151"/>
        <v>2.5025025025025046E-3</v>
      </c>
      <c r="J1954" s="483">
        <f t="shared" si="152"/>
        <v>0.80120000000000002</v>
      </c>
      <c r="K1954" s="483" t="str">
        <f t="shared" si="153"/>
        <v/>
      </c>
      <c r="L1954" t="str">
        <f t="shared" si="154"/>
        <v/>
      </c>
    </row>
    <row r="1955" spans="1:12" x14ac:dyDescent="0.25">
      <c r="A1955" s="489" t="s">
        <v>716</v>
      </c>
      <c r="B1955" s="489" t="s">
        <v>371</v>
      </c>
      <c r="C1955" s="489" t="s">
        <v>653</v>
      </c>
      <c r="D1955" t="str">
        <f t="shared" si="150"/>
        <v>NC, MONTGOMERY County</v>
      </c>
      <c r="E1955" s="489" t="s">
        <v>147</v>
      </c>
      <c r="F1955" s="489" t="s">
        <v>147</v>
      </c>
      <c r="G1955" s="483">
        <v>0.80120000000000002</v>
      </c>
      <c r="H1955">
        <v>0.79920000000000002</v>
      </c>
      <c r="I1955" s="490">
        <f t="shared" si="151"/>
        <v>2.5025025025025046E-3</v>
      </c>
      <c r="J1955" s="483">
        <f t="shared" si="152"/>
        <v>0.80120000000000002</v>
      </c>
      <c r="K1955" s="483" t="str">
        <f t="shared" si="153"/>
        <v/>
      </c>
      <c r="L1955" t="str">
        <f t="shared" si="154"/>
        <v/>
      </c>
    </row>
    <row r="1956" spans="1:12" x14ac:dyDescent="0.25">
      <c r="A1956" s="489" t="s">
        <v>1316</v>
      </c>
      <c r="B1956" s="489" t="s">
        <v>371</v>
      </c>
      <c r="C1956" s="489" t="s">
        <v>653</v>
      </c>
      <c r="D1956" t="str">
        <f t="shared" si="150"/>
        <v>NC, MOORE County</v>
      </c>
      <c r="E1956" s="489" t="s">
        <v>146</v>
      </c>
      <c r="F1956" s="489" t="s">
        <v>147</v>
      </c>
      <c r="G1956" s="483">
        <v>0.78559999999999997</v>
      </c>
      <c r="H1956">
        <v>0.79920000000000002</v>
      </c>
      <c r="I1956" s="490">
        <f t="shared" si="151"/>
        <v>-1.7017017017017088E-2</v>
      </c>
      <c r="J1956" s="483">
        <f t="shared" si="152"/>
        <v>0.78559999999999997</v>
      </c>
      <c r="K1956" s="483" t="str">
        <f t="shared" si="153"/>
        <v/>
      </c>
      <c r="L1956" t="str">
        <f t="shared" si="154"/>
        <v/>
      </c>
    </row>
    <row r="1957" spans="1:12" x14ac:dyDescent="0.25">
      <c r="A1957" s="489" t="s">
        <v>1317</v>
      </c>
      <c r="B1957" s="489" t="s">
        <v>371</v>
      </c>
      <c r="C1957" s="489" t="s">
        <v>653</v>
      </c>
      <c r="D1957" t="str">
        <f t="shared" si="150"/>
        <v>NC, NASH County</v>
      </c>
      <c r="E1957" s="489" t="s">
        <v>146</v>
      </c>
      <c r="F1957" s="489" t="s">
        <v>146</v>
      </c>
      <c r="G1957" s="483">
        <v>0.85699999999999998</v>
      </c>
      <c r="H1957">
        <v>0.86880000000000002</v>
      </c>
      <c r="I1957" s="490">
        <f t="shared" si="151"/>
        <v>-1.3581952117863758E-2</v>
      </c>
      <c r="J1957" s="483">
        <f t="shared" si="152"/>
        <v>0.85699999999999998</v>
      </c>
      <c r="K1957" s="483" t="str">
        <f t="shared" si="153"/>
        <v/>
      </c>
      <c r="L1957" t="str">
        <f t="shared" si="154"/>
        <v/>
      </c>
    </row>
    <row r="1958" spans="1:12" x14ac:dyDescent="0.25">
      <c r="A1958" s="489" t="s">
        <v>1318</v>
      </c>
      <c r="B1958" s="489" t="s">
        <v>371</v>
      </c>
      <c r="C1958" s="489" t="s">
        <v>653</v>
      </c>
      <c r="D1958" t="str">
        <f t="shared" si="150"/>
        <v>NC, NEW HANOVER County</v>
      </c>
      <c r="E1958" s="489" t="s">
        <v>146</v>
      </c>
      <c r="F1958" s="489" t="s">
        <v>146</v>
      </c>
      <c r="G1958" s="483">
        <v>0.95289999999999997</v>
      </c>
      <c r="H1958">
        <v>0.86229999999999996</v>
      </c>
      <c r="I1958" s="490">
        <f t="shared" si="151"/>
        <v>0.1050678418183927</v>
      </c>
      <c r="J1958" s="483">
        <f t="shared" si="152"/>
        <v>0.95289999999999997</v>
      </c>
      <c r="K1958" s="483" t="str">
        <f t="shared" si="153"/>
        <v/>
      </c>
      <c r="L1958" t="str">
        <f t="shared" si="154"/>
        <v/>
      </c>
    </row>
    <row r="1959" spans="1:12" x14ac:dyDescent="0.25">
      <c r="A1959" s="489" t="s">
        <v>1319</v>
      </c>
      <c r="B1959" s="489" t="s">
        <v>371</v>
      </c>
      <c r="C1959" s="489" t="s">
        <v>653</v>
      </c>
      <c r="D1959" t="str">
        <f t="shared" si="150"/>
        <v>NC, NORTHAMPTON County</v>
      </c>
      <c r="E1959" s="489" t="s">
        <v>147</v>
      </c>
      <c r="F1959" s="489" t="s">
        <v>147</v>
      </c>
      <c r="G1959" s="483">
        <v>0.80120000000000002</v>
      </c>
      <c r="H1959">
        <v>0.79920000000000002</v>
      </c>
      <c r="I1959" s="490">
        <f t="shared" si="151"/>
        <v>2.5025025025025046E-3</v>
      </c>
      <c r="J1959" s="483">
        <f t="shared" si="152"/>
        <v>0.80120000000000002</v>
      </c>
      <c r="K1959" s="483" t="str">
        <f t="shared" si="153"/>
        <v/>
      </c>
      <c r="L1959" t="str">
        <f t="shared" si="154"/>
        <v/>
      </c>
    </row>
    <row r="1960" spans="1:12" x14ac:dyDescent="0.25">
      <c r="A1960" s="489" t="s">
        <v>1320</v>
      </c>
      <c r="B1960" s="489" t="s">
        <v>371</v>
      </c>
      <c r="C1960" s="489" t="s">
        <v>653</v>
      </c>
      <c r="D1960" t="str">
        <f t="shared" si="150"/>
        <v>NC, ONSLOW County</v>
      </c>
      <c r="E1960" s="489" t="s">
        <v>146</v>
      </c>
      <c r="F1960" s="489" t="s">
        <v>146</v>
      </c>
      <c r="G1960" s="483">
        <v>0.6956</v>
      </c>
      <c r="H1960" s="483">
        <v>0.73055000000000003</v>
      </c>
      <c r="I1960" s="490">
        <f t="shared" si="151"/>
        <v>-4.7840667989870696E-2</v>
      </c>
      <c r="J1960" s="483">
        <f t="shared" si="152"/>
        <v>0.6956</v>
      </c>
      <c r="K1960" s="483" t="str">
        <f t="shared" si="153"/>
        <v/>
      </c>
      <c r="L1960" t="str">
        <f t="shared" si="154"/>
        <v/>
      </c>
    </row>
    <row r="1961" spans="1:12" x14ac:dyDescent="0.25">
      <c r="A1961" s="489" t="s">
        <v>792</v>
      </c>
      <c r="B1961" s="489" t="s">
        <v>371</v>
      </c>
      <c r="C1961" s="489" t="s">
        <v>653</v>
      </c>
      <c r="D1961" t="str">
        <f t="shared" si="150"/>
        <v>NC, ORANGE County</v>
      </c>
      <c r="E1961" s="489" t="s">
        <v>146</v>
      </c>
      <c r="F1961" s="489" t="s">
        <v>146</v>
      </c>
      <c r="G1961" s="483">
        <v>0.95620000000000005</v>
      </c>
      <c r="H1961">
        <v>0.95440000000000003</v>
      </c>
      <c r="I1961" s="490">
        <f t="shared" si="151"/>
        <v>1.8860016764459596E-3</v>
      </c>
      <c r="J1961" s="483">
        <f t="shared" si="152"/>
        <v>0.95620000000000005</v>
      </c>
      <c r="K1961" s="483" t="str">
        <f t="shared" si="153"/>
        <v/>
      </c>
      <c r="L1961" t="str">
        <f t="shared" si="154"/>
        <v/>
      </c>
    </row>
    <row r="1962" spans="1:12" x14ac:dyDescent="0.25">
      <c r="A1962" s="489" t="s">
        <v>2284</v>
      </c>
      <c r="B1962" s="489" t="s">
        <v>371</v>
      </c>
      <c r="C1962" s="489" t="s">
        <v>653</v>
      </c>
      <c r="D1962" t="str">
        <f t="shared" si="150"/>
        <v>NC, PAMLICO County</v>
      </c>
      <c r="E1962" s="489" t="s">
        <v>147</v>
      </c>
      <c r="F1962" s="489" t="s">
        <v>146</v>
      </c>
      <c r="G1962" s="483">
        <v>0.80120000000000002</v>
      </c>
      <c r="H1962">
        <v>0.75270000000000004</v>
      </c>
      <c r="I1962" s="490">
        <f t="shared" si="151"/>
        <v>6.443470174040121E-2</v>
      </c>
      <c r="J1962" s="483">
        <f t="shared" si="152"/>
        <v>0.80120000000000002</v>
      </c>
      <c r="K1962" s="483" t="str">
        <f t="shared" si="153"/>
        <v/>
      </c>
      <c r="L1962" t="str">
        <f t="shared" si="154"/>
        <v/>
      </c>
    </row>
    <row r="1963" spans="1:12" x14ac:dyDescent="0.25">
      <c r="A1963" s="489" t="s">
        <v>2285</v>
      </c>
      <c r="B1963" s="489" t="s">
        <v>371</v>
      </c>
      <c r="C1963" s="489" t="s">
        <v>653</v>
      </c>
      <c r="D1963" t="str">
        <f t="shared" si="150"/>
        <v>NC, PASQUOTANK County</v>
      </c>
      <c r="E1963" s="489" t="s">
        <v>147</v>
      </c>
      <c r="F1963" s="489" t="s">
        <v>147</v>
      </c>
      <c r="G1963" s="483">
        <v>0.80120000000000002</v>
      </c>
      <c r="H1963">
        <v>0.79920000000000002</v>
      </c>
      <c r="I1963" s="490">
        <f t="shared" si="151"/>
        <v>2.5025025025025046E-3</v>
      </c>
      <c r="J1963" s="483">
        <f t="shared" si="152"/>
        <v>0.80120000000000002</v>
      </c>
      <c r="K1963" s="483" t="str">
        <f t="shared" si="153"/>
        <v/>
      </c>
      <c r="L1963" t="str">
        <f t="shared" si="154"/>
        <v/>
      </c>
    </row>
    <row r="1964" spans="1:12" x14ac:dyDescent="0.25">
      <c r="A1964" s="489" t="s">
        <v>1321</v>
      </c>
      <c r="B1964" s="489" t="s">
        <v>371</v>
      </c>
      <c r="C1964" s="489" t="s">
        <v>653</v>
      </c>
      <c r="D1964" t="str">
        <f t="shared" si="150"/>
        <v>NC, PENDER County</v>
      </c>
      <c r="E1964" s="489" t="s">
        <v>146</v>
      </c>
      <c r="F1964" s="489" t="s">
        <v>146</v>
      </c>
      <c r="G1964" s="483">
        <v>0.95289999999999997</v>
      </c>
      <c r="H1964">
        <v>0.86229999999999996</v>
      </c>
      <c r="I1964" s="490">
        <f t="shared" si="151"/>
        <v>0.1050678418183927</v>
      </c>
      <c r="J1964" s="483">
        <f t="shared" si="152"/>
        <v>0.95289999999999997</v>
      </c>
      <c r="K1964" s="483" t="str">
        <f t="shared" si="153"/>
        <v/>
      </c>
      <c r="L1964" t="str">
        <f t="shared" si="154"/>
        <v/>
      </c>
    </row>
    <row r="1965" spans="1:12" x14ac:dyDescent="0.25">
      <c r="A1965" s="489" t="s">
        <v>2286</v>
      </c>
      <c r="B1965" s="489" t="s">
        <v>371</v>
      </c>
      <c r="C1965" s="489" t="s">
        <v>653</v>
      </c>
      <c r="D1965" t="str">
        <f t="shared" si="150"/>
        <v>NC, PERQUIMANS County</v>
      </c>
      <c r="E1965" s="489" t="s">
        <v>147</v>
      </c>
      <c r="F1965" s="489" t="s">
        <v>147</v>
      </c>
      <c r="G1965" s="483">
        <v>0.80120000000000002</v>
      </c>
      <c r="H1965">
        <v>0.79920000000000002</v>
      </c>
      <c r="I1965" s="490">
        <f t="shared" si="151"/>
        <v>2.5025025025025046E-3</v>
      </c>
      <c r="J1965" s="483">
        <f t="shared" si="152"/>
        <v>0.80120000000000002</v>
      </c>
      <c r="K1965" s="483" t="str">
        <f t="shared" si="153"/>
        <v/>
      </c>
      <c r="L1965" t="str">
        <f t="shared" si="154"/>
        <v/>
      </c>
    </row>
    <row r="1966" spans="1:12" x14ac:dyDescent="0.25">
      <c r="A1966" s="489" t="s">
        <v>1322</v>
      </c>
      <c r="B1966" s="489" t="s">
        <v>371</v>
      </c>
      <c r="C1966" s="489" t="s">
        <v>653</v>
      </c>
      <c r="D1966" t="str">
        <f t="shared" si="150"/>
        <v>NC, PERSON County</v>
      </c>
      <c r="E1966" s="489" t="s">
        <v>146</v>
      </c>
      <c r="F1966" s="489" t="s">
        <v>146</v>
      </c>
      <c r="G1966" s="483">
        <v>0.95620000000000005</v>
      </c>
      <c r="H1966">
        <v>0.95440000000000003</v>
      </c>
      <c r="I1966" s="490">
        <f t="shared" si="151"/>
        <v>1.8860016764459596E-3</v>
      </c>
      <c r="J1966" s="483">
        <f t="shared" si="152"/>
        <v>0.95620000000000005</v>
      </c>
      <c r="K1966" s="483" t="str">
        <f t="shared" si="153"/>
        <v/>
      </c>
      <c r="L1966" t="str">
        <f t="shared" si="154"/>
        <v/>
      </c>
    </row>
    <row r="1967" spans="1:12" x14ac:dyDescent="0.25">
      <c r="A1967" s="489" t="s">
        <v>1323</v>
      </c>
      <c r="B1967" s="489" t="s">
        <v>371</v>
      </c>
      <c r="C1967" s="489" t="s">
        <v>653</v>
      </c>
      <c r="D1967" t="str">
        <f t="shared" si="150"/>
        <v>NC, PITT County</v>
      </c>
      <c r="E1967" s="489" t="s">
        <v>146</v>
      </c>
      <c r="F1967" s="489" t="s">
        <v>146</v>
      </c>
      <c r="G1967" s="483">
        <v>0.8508</v>
      </c>
      <c r="H1967">
        <v>0.87019999999999997</v>
      </c>
      <c r="I1967" s="490">
        <f t="shared" si="151"/>
        <v>-2.2293725580326332E-2</v>
      </c>
      <c r="J1967" s="483">
        <f t="shared" si="152"/>
        <v>0.8508</v>
      </c>
      <c r="K1967" s="483" t="str">
        <f t="shared" si="153"/>
        <v/>
      </c>
      <c r="L1967" t="str">
        <f t="shared" si="154"/>
        <v/>
      </c>
    </row>
    <row r="1968" spans="1:12" x14ac:dyDescent="0.25">
      <c r="A1968" s="489" t="s">
        <v>769</v>
      </c>
      <c r="B1968" s="489" t="s">
        <v>371</v>
      </c>
      <c r="C1968" s="489" t="s">
        <v>653</v>
      </c>
      <c r="D1968" t="str">
        <f t="shared" si="150"/>
        <v>NC, POLK County</v>
      </c>
      <c r="E1968" s="489" t="s">
        <v>147</v>
      </c>
      <c r="F1968" s="489" t="s">
        <v>147</v>
      </c>
      <c r="G1968" s="483">
        <v>0.80120000000000002</v>
      </c>
      <c r="H1968">
        <v>0.79920000000000002</v>
      </c>
      <c r="I1968" s="490">
        <f t="shared" si="151"/>
        <v>2.5025025025025046E-3</v>
      </c>
      <c r="J1968" s="483">
        <f t="shared" si="152"/>
        <v>0.80120000000000002</v>
      </c>
      <c r="K1968" s="483" t="str">
        <f t="shared" si="153"/>
        <v/>
      </c>
      <c r="L1968" t="str">
        <f t="shared" si="154"/>
        <v/>
      </c>
    </row>
    <row r="1969" spans="1:12" x14ac:dyDescent="0.25">
      <c r="A1969" s="489" t="s">
        <v>721</v>
      </c>
      <c r="B1969" s="489" t="s">
        <v>371</v>
      </c>
      <c r="C1969" s="489" t="s">
        <v>653</v>
      </c>
      <c r="D1969" t="str">
        <f t="shared" si="150"/>
        <v>NC, RANDOLPH County</v>
      </c>
      <c r="E1969" s="489" t="s">
        <v>146</v>
      </c>
      <c r="F1969" s="489" t="s">
        <v>146</v>
      </c>
      <c r="G1969" s="483">
        <v>0.88660000000000005</v>
      </c>
      <c r="H1969">
        <v>0.873</v>
      </c>
      <c r="I1969" s="490">
        <f t="shared" si="151"/>
        <v>1.557846506300121E-2</v>
      </c>
      <c r="J1969" s="483">
        <f t="shared" si="152"/>
        <v>0.88660000000000005</v>
      </c>
      <c r="K1969" s="483" t="str">
        <f t="shared" si="153"/>
        <v/>
      </c>
      <c r="L1969" t="str">
        <f t="shared" si="154"/>
        <v/>
      </c>
    </row>
    <row r="1970" spans="1:12" x14ac:dyDescent="0.25">
      <c r="A1970" s="489" t="s">
        <v>942</v>
      </c>
      <c r="B1970" s="489" t="s">
        <v>371</v>
      </c>
      <c r="C1970" s="489" t="s">
        <v>653</v>
      </c>
      <c r="D1970" t="str">
        <f t="shared" si="150"/>
        <v>NC, RICHMOND County</v>
      </c>
      <c r="E1970" s="489" t="s">
        <v>147</v>
      </c>
      <c r="F1970" s="489" t="s">
        <v>147</v>
      </c>
      <c r="G1970" s="483">
        <v>0.80120000000000002</v>
      </c>
      <c r="H1970">
        <v>0.79920000000000002</v>
      </c>
      <c r="I1970" s="490">
        <f t="shared" si="151"/>
        <v>2.5025025025025046E-3</v>
      </c>
      <c r="J1970" s="483">
        <f t="shared" si="152"/>
        <v>0.80120000000000002</v>
      </c>
      <c r="K1970" s="483" t="str">
        <f t="shared" si="153"/>
        <v/>
      </c>
      <c r="L1970" t="str">
        <f t="shared" si="154"/>
        <v/>
      </c>
    </row>
    <row r="1971" spans="1:12" x14ac:dyDescent="0.25">
      <c r="A1971" s="489" t="s">
        <v>2287</v>
      </c>
      <c r="B1971" s="489" t="s">
        <v>371</v>
      </c>
      <c r="C1971" s="489" t="s">
        <v>653</v>
      </c>
      <c r="D1971" t="str">
        <f t="shared" si="150"/>
        <v>NC, ROBESON County</v>
      </c>
      <c r="E1971" s="489" t="s">
        <v>147</v>
      </c>
      <c r="F1971" s="489" t="s">
        <v>147</v>
      </c>
      <c r="G1971" s="483">
        <v>0.80120000000000002</v>
      </c>
      <c r="H1971">
        <v>0.79920000000000002</v>
      </c>
      <c r="I1971" s="490">
        <f t="shared" si="151"/>
        <v>2.5025025025025046E-3</v>
      </c>
      <c r="J1971" s="483">
        <f t="shared" si="152"/>
        <v>0.80120000000000002</v>
      </c>
      <c r="K1971" s="483" t="str">
        <f t="shared" si="153"/>
        <v/>
      </c>
      <c r="L1971" t="str">
        <f t="shared" si="154"/>
        <v/>
      </c>
    </row>
    <row r="1972" spans="1:12" x14ac:dyDescent="0.25">
      <c r="A1972" s="489" t="s">
        <v>1250</v>
      </c>
      <c r="B1972" s="489" t="s">
        <v>371</v>
      </c>
      <c r="C1972" s="489" t="s">
        <v>653</v>
      </c>
      <c r="D1972" t="str">
        <f t="shared" si="150"/>
        <v>NC, ROCKINGHAM County</v>
      </c>
      <c r="E1972" s="489" t="s">
        <v>146</v>
      </c>
      <c r="F1972" s="489" t="s">
        <v>146</v>
      </c>
      <c r="G1972" s="483">
        <v>0.88660000000000005</v>
      </c>
      <c r="H1972">
        <v>0.873</v>
      </c>
      <c r="I1972" s="490">
        <f t="shared" si="151"/>
        <v>1.557846506300121E-2</v>
      </c>
      <c r="J1972" s="483">
        <f t="shared" si="152"/>
        <v>0.88660000000000005</v>
      </c>
      <c r="K1972" s="483" t="str">
        <f t="shared" si="153"/>
        <v/>
      </c>
      <c r="L1972" t="str">
        <f t="shared" si="154"/>
        <v/>
      </c>
    </row>
    <row r="1973" spans="1:12" x14ac:dyDescent="0.25">
      <c r="A1973" s="489" t="s">
        <v>1106</v>
      </c>
      <c r="B1973" s="489" t="s">
        <v>371</v>
      </c>
      <c r="C1973" s="489" t="s">
        <v>653</v>
      </c>
      <c r="D1973" t="str">
        <f t="shared" si="150"/>
        <v>NC, ROWAN County</v>
      </c>
      <c r="E1973" s="489" t="s">
        <v>146</v>
      </c>
      <c r="F1973" s="489" t="s">
        <v>146</v>
      </c>
      <c r="G1973" s="483">
        <v>0.93679999999999997</v>
      </c>
      <c r="H1973">
        <v>0.94640000000000002</v>
      </c>
      <c r="I1973" s="490">
        <f t="shared" si="151"/>
        <v>-1.0143702451394815E-2</v>
      </c>
      <c r="J1973" s="483">
        <f t="shared" si="152"/>
        <v>0.93679999999999997</v>
      </c>
      <c r="K1973" s="483" t="str">
        <f t="shared" si="153"/>
        <v/>
      </c>
      <c r="L1973" t="str">
        <f t="shared" si="154"/>
        <v/>
      </c>
    </row>
    <row r="1974" spans="1:12" x14ac:dyDescent="0.25">
      <c r="A1974" s="489" t="s">
        <v>1324</v>
      </c>
      <c r="B1974" s="489" t="s">
        <v>371</v>
      </c>
      <c r="C1974" s="489" t="s">
        <v>653</v>
      </c>
      <c r="D1974" t="str">
        <f t="shared" si="150"/>
        <v>NC, RUTHERFORD County</v>
      </c>
      <c r="E1974" s="489" t="s">
        <v>147</v>
      </c>
      <c r="F1974" s="489" t="s">
        <v>147</v>
      </c>
      <c r="G1974" s="483">
        <v>0.80120000000000002</v>
      </c>
      <c r="H1974">
        <v>0.79920000000000002</v>
      </c>
      <c r="I1974" s="490">
        <f t="shared" si="151"/>
        <v>2.5025025025025046E-3</v>
      </c>
      <c r="J1974" s="483">
        <f t="shared" si="152"/>
        <v>0.80120000000000002</v>
      </c>
      <c r="K1974" s="483" t="str">
        <f t="shared" si="153"/>
        <v/>
      </c>
      <c r="L1974" t="str">
        <f t="shared" si="154"/>
        <v/>
      </c>
    </row>
    <row r="1975" spans="1:12" x14ac:dyDescent="0.25">
      <c r="A1975" s="489" t="s">
        <v>2288</v>
      </c>
      <c r="B1975" s="489" t="s">
        <v>371</v>
      </c>
      <c r="C1975" s="489" t="s">
        <v>653</v>
      </c>
      <c r="D1975" t="str">
        <f t="shared" si="150"/>
        <v>NC, SAMPSON County</v>
      </c>
      <c r="E1975" s="489" t="s">
        <v>147</v>
      </c>
      <c r="F1975" s="489" t="s">
        <v>147</v>
      </c>
      <c r="G1975" s="483">
        <v>0.80120000000000002</v>
      </c>
      <c r="H1975">
        <v>0.79920000000000002</v>
      </c>
      <c r="I1975" s="490">
        <f t="shared" si="151"/>
        <v>2.5025025025025046E-3</v>
      </c>
      <c r="J1975" s="483">
        <f t="shared" si="152"/>
        <v>0.80120000000000002</v>
      </c>
      <c r="K1975" s="483" t="str">
        <f t="shared" si="153"/>
        <v/>
      </c>
      <c r="L1975" t="str">
        <f t="shared" si="154"/>
        <v/>
      </c>
    </row>
    <row r="1976" spans="1:12" x14ac:dyDescent="0.25">
      <c r="A1976" s="489" t="s">
        <v>2158</v>
      </c>
      <c r="B1976" s="489" t="s">
        <v>371</v>
      </c>
      <c r="C1976" s="489" t="s">
        <v>653</v>
      </c>
      <c r="D1976" t="str">
        <f t="shared" si="150"/>
        <v>NC, SCOTLAND County</v>
      </c>
      <c r="E1976" s="489" t="s">
        <v>147</v>
      </c>
      <c r="F1976" s="489" t="s">
        <v>147</v>
      </c>
      <c r="G1976" s="483">
        <v>0.80120000000000002</v>
      </c>
      <c r="H1976">
        <v>0.79920000000000002</v>
      </c>
      <c r="I1976" s="490">
        <f t="shared" si="151"/>
        <v>2.5025025025025046E-3</v>
      </c>
      <c r="J1976" s="483">
        <f t="shared" si="152"/>
        <v>0.80120000000000002</v>
      </c>
      <c r="K1976" s="483" t="str">
        <f t="shared" si="153"/>
        <v/>
      </c>
      <c r="L1976" t="str">
        <f t="shared" si="154"/>
        <v/>
      </c>
    </row>
    <row r="1977" spans="1:12" x14ac:dyDescent="0.25">
      <c r="A1977" s="489" t="s">
        <v>2289</v>
      </c>
      <c r="B1977" s="489" t="s">
        <v>371</v>
      </c>
      <c r="C1977" s="489" t="s">
        <v>653</v>
      </c>
      <c r="D1977" t="str">
        <f t="shared" si="150"/>
        <v>NC, STANLY County</v>
      </c>
      <c r="E1977" s="489" t="s">
        <v>147</v>
      </c>
      <c r="F1977" s="489" t="s">
        <v>147</v>
      </c>
      <c r="G1977" s="483">
        <v>0.80120000000000002</v>
      </c>
      <c r="H1977">
        <v>0.79920000000000002</v>
      </c>
      <c r="I1977" s="490">
        <f t="shared" si="151"/>
        <v>2.5025025025025046E-3</v>
      </c>
      <c r="J1977" s="483">
        <f t="shared" si="152"/>
        <v>0.80120000000000002</v>
      </c>
      <c r="K1977" s="483" t="str">
        <f t="shared" si="153"/>
        <v/>
      </c>
      <c r="L1977" t="str">
        <f t="shared" si="154"/>
        <v/>
      </c>
    </row>
    <row r="1978" spans="1:12" x14ac:dyDescent="0.25">
      <c r="A1978" s="489" t="s">
        <v>1325</v>
      </c>
      <c r="B1978" s="489" t="s">
        <v>371</v>
      </c>
      <c r="C1978" s="489" t="s">
        <v>653</v>
      </c>
      <c r="D1978" t="str">
        <f t="shared" si="150"/>
        <v>NC, STOKES County</v>
      </c>
      <c r="E1978" s="489" t="s">
        <v>146</v>
      </c>
      <c r="F1978" s="489" t="s">
        <v>146</v>
      </c>
      <c r="G1978" s="483">
        <v>0.95709999999999995</v>
      </c>
      <c r="H1978">
        <v>0.95709999999999995</v>
      </c>
      <c r="I1978" s="490">
        <f t="shared" si="151"/>
        <v>0</v>
      </c>
      <c r="J1978" s="483">
        <f t="shared" si="152"/>
        <v>0.95709999999999995</v>
      </c>
      <c r="K1978" s="483" t="str">
        <f t="shared" si="153"/>
        <v/>
      </c>
      <c r="L1978" t="str">
        <f t="shared" si="154"/>
        <v/>
      </c>
    </row>
    <row r="1979" spans="1:12" x14ac:dyDescent="0.25">
      <c r="A1979" s="489" t="s">
        <v>1326</v>
      </c>
      <c r="B1979" s="489" t="s">
        <v>371</v>
      </c>
      <c r="C1979" s="489" t="s">
        <v>653</v>
      </c>
      <c r="D1979" t="str">
        <f t="shared" si="150"/>
        <v>NC, SURRY County</v>
      </c>
      <c r="E1979" s="489" t="s">
        <v>147</v>
      </c>
      <c r="F1979" s="489" t="s">
        <v>147</v>
      </c>
      <c r="G1979" s="483">
        <v>0.80120000000000002</v>
      </c>
      <c r="H1979">
        <v>0.79920000000000002</v>
      </c>
      <c r="I1979" s="490">
        <f t="shared" si="151"/>
        <v>2.5025025025025046E-3</v>
      </c>
      <c r="J1979" s="483">
        <f t="shared" si="152"/>
        <v>0.80120000000000002</v>
      </c>
      <c r="K1979" s="483" t="str">
        <f t="shared" si="153"/>
        <v/>
      </c>
      <c r="L1979" t="str">
        <f t="shared" si="154"/>
        <v/>
      </c>
    </row>
    <row r="1980" spans="1:12" x14ac:dyDescent="0.25">
      <c r="A1980" s="489" t="s">
        <v>2290</v>
      </c>
      <c r="B1980" s="489" t="s">
        <v>371</v>
      </c>
      <c r="C1980" s="489" t="s">
        <v>653</v>
      </c>
      <c r="D1980" t="str">
        <f t="shared" si="150"/>
        <v>NC, SWAIN County</v>
      </c>
      <c r="E1980" s="489" t="s">
        <v>147</v>
      </c>
      <c r="F1980" s="489" t="s">
        <v>147</v>
      </c>
      <c r="G1980" s="483">
        <v>0.80120000000000002</v>
      </c>
      <c r="H1980">
        <v>0.79920000000000002</v>
      </c>
      <c r="I1980" s="490">
        <f t="shared" si="151"/>
        <v>2.5025025025025046E-3</v>
      </c>
      <c r="J1980" s="483">
        <f t="shared" si="152"/>
        <v>0.80120000000000002</v>
      </c>
      <c r="K1980" s="483" t="str">
        <f t="shared" si="153"/>
        <v/>
      </c>
      <c r="L1980" t="str">
        <f t="shared" si="154"/>
        <v/>
      </c>
    </row>
    <row r="1981" spans="1:12" x14ac:dyDescent="0.25">
      <c r="A1981" s="489" t="s">
        <v>2291</v>
      </c>
      <c r="B1981" s="489" t="s">
        <v>371</v>
      </c>
      <c r="C1981" s="489" t="s">
        <v>653</v>
      </c>
      <c r="D1981" t="str">
        <f t="shared" si="150"/>
        <v>NC, TRANSYLVANIA County</v>
      </c>
      <c r="E1981" s="489" t="s">
        <v>147</v>
      </c>
      <c r="F1981" s="489" t="s">
        <v>147</v>
      </c>
      <c r="G1981" s="483">
        <v>0.80120000000000002</v>
      </c>
      <c r="H1981">
        <v>0.79920000000000002</v>
      </c>
      <c r="I1981" s="490">
        <f t="shared" si="151"/>
        <v>2.5025025025025046E-3</v>
      </c>
      <c r="J1981" s="483">
        <f t="shared" si="152"/>
        <v>0.80120000000000002</v>
      </c>
      <c r="K1981" s="483" t="str">
        <f t="shared" si="153"/>
        <v/>
      </c>
      <c r="L1981" t="str">
        <f t="shared" si="154"/>
        <v/>
      </c>
    </row>
    <row r="1982" spans="1:12" x14ac:dyDescent="0.25">
      <c r="A1982" s="489" t="s">
        <v>2292</v>
      </c>
      <c r="B1982" s="489" t="s">
        <v>371</v>
      </c>
      <c r="C1982" s="489" t="s">
        <v>653</v>
      </c>
      <c r="D1982" t="str">
        <f t="shared" si="150"/>
        <v>NC, TYRRELL County</v>
      </c>
      <c r="E1982" s="489" t="s">
        <v>147</v>
      </c>
      <c r="F1982" s="489" t="s">
        <v>147</v>
      </c>
      <c r="G1982" s="483">
        <v>0.80120000000000002</v>
      </c>
      <c r="H1982">
        <v>0.79920000000000002</v>
      </c>
      <c r="I1982" s="490">
        <f t="shared" si="151"/>
        <v>2.5025025025025046E-3</v>
      </c>
      <c r="J1982" s="483">
        <f t="shared" si="152"/>
        <v>0.80120000000000002</v>
      </c>
      <c r="K1982" s="483" t="str">
        <f t="shared" si="153"/>
        <v/>
      </c>
      <c r="L1982" t="str">
        <f t="shared" si="154"/>
        <v/>
      </c>
    </row>
    <row r="1983" spans="1:12" x14ac:dyDescent="0.25">
      <c r="A1983" s="489" t="s">
        <v>775</v>
      </c>
      <c r="B1983" s="489" t="s">
        <v>371</v>
      </c>
      <c r="C1983" s="489" t="s">
        <v>653</v>
      </c>
      <c r="D1983" t="str">
        <f t="shared" si="150"/>
        <v>NC, UNION County</v>
      </c>
      <c r="E1983" s="489" t="s">
        <v>146</v>
      </c>
      <c r="F1983" s="489" t="s">
        <v>146</v>
      </c>
      <c r="G1983" s="483">
        <v>0.93679999999999997</v>
      </c>
      <c r="H1983">
        <v>0.94640000000000002</v>
      </c>
      <c r="I1983" s="490">
        <f t="shared" si="151"/>
        <v>-1.0143702451394815E-2</v>
      </c>
      <c r="J1983" s="483">
        <f t="shared" si="152"/>
        <v>0.93679999999999997</v>
      </c>
      <c r="K1983" s="483" t="str">
        <f t="shared" si="153"/>
        <v/>
      </c>
      <c r="L1983" t="str">
        <f t="shared" si="154"/>
        <v/>
      </c>
    </row>
    <row r="1984" spans="1:12" x14ac:dyDescent="0.25">
      <c r="A1984" s="489" t="s">
        <v>2293</v>
      </c>
      <c r="B1984" s="489" t="s">
        <v>371</v>
      </c>
      <c r="C1984" s="489" t="s">
        <v>653</v>
      </c>
      <c r="D1984" t="str">
        <f t="shared" si="150"/>
        <v>NC, VANCE County</v>
      </c>
      <c r="E1984" s="489" t="s">
        <v>147</v>
      </c>
      <c r="F1984" s="489" t="s">
        <v>147</v>
      </c>
      <c r="G1984" s="483">
        <v>0.80120000000000002</v>
      </c>
      <c r="H1984">
        <v>0.79920000000000002</v>
      </c>
      <c r="I1984" s="490">
        <f t="shared" si="151"/>
        <v>2.5025025025025046E-3</v>
      </c>
      <c r="J1984" s="483">
        <f t="shared" si="152"/>
        <v>0.80120000000000002</v>
      </c>
      <c r="K1984" s="483" t="str">
        <f t="shared" si="153"/>
        <v/>
      </c>
      <c r="L1984" t="str">
        <f t="shared" si="154"/>
        <v/>
      </c>
    </row>
    <row r="1985" spans="1:12" x14ac:dyDescent="0.25">
      <c r="A1985" s="489" t="s">
        <v>1327</v>
      </c>
      <c r="B1985" s="489" t="s">
        <v>371</v>
      </c>
      <c r="C1985" s="489" t="s">
        <v>653</v>
      </c>
      <c r="D1985" t="str">
        <f t="shared" si="150"/>
        <v>NC, WAKE County</v>
      </c>
      <c r="E1985" s="489" t="s">
        <v>146</v>
      </c>
      <c r="F1985" s="489" t="s">
        <v>146</v>
      </c>
      <c r="G1985" s="483">
        <v>0.93930000000000002</v>
      </c>
      <c r="H1985">
        <v>0.93669999999999998</v>
      </c>
      <c r="I1985" s="490">
        <f t="shared" si="151"/>
        <v>2.775701932315626E-3</v>
      </c>
      <c r="J1985" s="483">
        <f t="shared" si="152"/>
        <v>0.93930000000000002</v>
      </c>
      <c r="K1985" s="483" t="str">
        <f t="shared" si="153"/>
        <v/>
      </c>
      <c r="L1985" t="str">
        <f t="shared" si="154"/>
        <v/>
      </c>
    </row>
    <row r="1986" spans="1:12" x14ac:dyDescent="0.25">
      <c r="A1986" s="489" t="s">
        <v>950</v>
      </c>
      <c r="B1986" s="489" t="s">
        <v>371</v>
      </c>
      <c r="C1986" s="489" t="s">
        <v>653</v>
      </c>
      <c r="D1986" t="str">
        <f t="shared" ref="D1986:D2049" si="155">B1986&amp;", "&amp;A1986&amp;" "&amp;C1986</f>
        <v>NC, WARREN County</v>
      </c>
      <c r="E1986" s="489" t="s">
        <v>147</v>
      </c>
      <c r="F1986" s="489" t="s">
        <v>147</v>
      </c>
      <c r="G1986" s="483">
        <v>0.80120000000000002</v>
      </c>
      <c r="H1986">
        <v>0.79920000000000002</v>
      </c>
      <c r="I1986" s="490">
        <f t="shared" si="151"/>
        <v>2.5025025025025046E-3</v>
      </c>
      <c r="J1986" s="483">
        <f t="shared" si="152"/>
        <v>0.80120000000000002</v>
      </c>
      <c r="K1986" s="483" t="str">
        <f t="shared" si="153"/>
        <v/>
      </c>
      <c r="L1986" t="str">
        <f t="shared" si="154"/>
        <v/>
      </c>
    </row>
    <row r="1987" spans="1:12" x14ac:dyDescent="0.25">
      <c r="A1987" s="489" t="s">
        <v>728</v>
      </c>
      <c r="B1987" s="489" t="s">
        <v>371</v>
      </c>
      <c r="C1987" s="489" t="s">
        <v>653</v>
      </c>
      <c r="D1987" t="str">
        <f t="shared" si="155"/>
        <v>NC, WASHINGTON County</v>
      </c>
      <c r="E1987" s="489" t="s">
        <v>147</v>
      </c>
      <c r="F1987" s="489" t="s">
        <v>147</v>
      </c>
      <c r="G1987" s="483">
        <v>0.80120000000000002</v>
      </c>
      <c r="H1987">
        <v>0.79920000000000002</v>
      </c>
      <c r="I1987" s="490">
        <f t="shared" ref="I1987:I2050" si="156">(G1987-H1987)/H1987</f>
        <v>2.5025025025025046E-3</v>
      </c>
      <c r="J1987" s="483">
        <f t="shared" ref="J1987:J2050" si="157">IF(I1987&lt;=-5%,H1987*0.95,G1987)</f>
        <v>0.80120000000000002</v>
      </c>
      <c r="K1987" s="483" t="str">
        <f t="shared" ref="K1987:K2050" si="158">IF(I1987&lt;=-5%,"Yes","")</f>
        <v/>
      </c>
      <c r="L1987" t="str">
        <f t="shared" ref="L1987:L2050" si="159">IF(K1987="","",1)</f>
        <v/>
      </c>
    </row>
    <row r="1988" spans="1:12" x14ac:dyDescent="0.25">
      <c r="A1988" s="489" t="s">
        <v>2294</v>
      </c>
      <c r="B1988" s="489" t="s">
        <v>371</v>
      </c>
      <c r="C1988" s="489" t="s">
        <v>653</v>
      </c>
      <c r="D1988" t="str">
        <f t="shared" si="155"/>
        <v>NC, WATAUGA County</v>
      </c>
      <c r="E1988" s="489" t="s">
        <v>147</v>
      </c>
      <c r="F1988" s="489" t="s">
        <v>147</v>
      </c>
      <c r="G1988" s="483">
        <v>0.80120000000000002</v>
      </c>
      <c r="H1988">
        <v>0.79920000000000002</v>
      </c>
      <c r="I1988" s="490">
        <f t="shared" si="156"/>
        <v>2.5025025025025046E-3</v>
      </c>
      <c r="J1988" s="483">
        <f t="shared" si="157"/>
        <v>0.80120000000000002</v>
      </c>
      <c r="K1988" s="483" t="str">
        <f t="shared" si="158"/>
        <v/>
      </c>
      <c r="L1988" t="str">
        <f t="shared" si="159"/>
        <v/>
      </c>
    </row>
    <row r="1989" spans="1:12" x14ac:dyDescent="0.25">
      <c r="A1989" s="489" t="s">
        <v>951</v>
      </c>
      <c r="B1989" s="489" t="s">
        <v>371</v>
      </c>
      <c r="C1989" s="489" t="s">
        <v>653</v>
      </c>
      <c r="D1989" t="str">
        <f t="shared" si="155"/>
        <v>NC, WAYNE County</v>
      </c>
      <c r="E1989" s="489" t="s">
        <v>146</v>
      </c>
      <c r="F1989" s="489" t="s">
        <v>146</v>
      </c>
      <c r="G1989" s="483">
        <v>0.93079999999999996</v>
      </c>
      <c r="H1989">
        <v>1.0105</v>
      </c>
      <c r="I1989" s="490">
        <f t="shared" si="156"/>
        <v>-7.8871845620979708E-2</v>
      </c>
      <c r="J1989" s="483">
        <f t="shared" si="157"/>
        <v>0.95997499999999991</v>
      </c>
      <c r="K1989" s="483" t="str">
        <f t="shared" si="158"/>
        <v>Yes</v>
      </c>
      <c r="L1989">
        <f t="shared" si="159"/>
        <v>1</v>
      </c>
    </row>
    <row r="1990" spans="1:12" x14ac:dyDescent="0.25">
      <c r="A1990" s="489" t="s">
        <v>1841</v>
      </c>
      <c r="B1990" s="489" t="s">
        <v>371</v>
      </c>
      <c r="C1990" s="489" t="s">
        <v>653</v>
      </c>
      <c r="D1990" t="str">
        <f t="shared" si="155"/>
        <v>NC, WILKES County</v>
      </c>
      <c r="E1990" s="489" t="s">
        <v>147</v>
      </c>
      <c r="F1990" s="489" t="s">
        <v>147</v>
      </c>
      <c r="G1990" s="483">
        <v>0.80120000000000002</v>
      </c>
      <c r="H1990">
        <v>0.79920000000000002</v>
      </c>
      <c r="I1990" s="490">
        <f t="shared" si="156"/>
        <v>2.5025025025025046E-3</v>
      </c>
      <c r="J1990" s="483">
        <f t="shared" si="157"/>
        <v>0.80120000000000002</v>
      </c>
      <c r="K1990" s="483" t="str">
        <f t="shared" si="158"/>
        <v/>
      </c>
      <c r="L1990" t="str">
        <f t="shared" si="159"/>
        <v/>
      </c>
    </row>
    <row r="1991" spans="1:12" x14ac:dyDescent="0.25">
      <c r="A1991" s="489" t="s">
        <v>1081</v>
      </c>
      <c r="B1991" s="489" t="s">
        <v>371</v>
      </c>
      <c r="C1991" s="489" t="s">
        <v>653</v>
      </c>
      <c r="D1991" t="str">
        <f t="shared" si="155"/>
        <v>NC, WILSON County</v>
      </c>
      <c r="E1991" s="489" t="s">
        <v>147</v>
      </c>
      <c r="F1991" s="489" t="s">
        <v>147</v>
      </c>
      <c r="G1991" s="483">
        <v>0.80120000000000002</v>
      </c>
      <c r="H1991">
        <v>0.79920000000000002</v>
      </c>
      <c r="I1991" s="490">
        <f t="shared" si="156"/>
        <v>2.5025025025025046E-3</v>
      </c>
      <c r="J1991" s="483">
        <f t="shared" si="157"/>
        <v>0.80120000000000002</v>
      </c>
      <c r="K1991" s="483" t="str">
        <f t="shared" si="158"/>
        <v/>
      </c>
      <c r="L1991" t="str">
        <f t="shared" si="159"/>
        <v/>
      </c>
    </row>
    <row r="1992" spans="1:12" x14ac:dyDescent="0.25">
      <c r="A1992" s="489" t="s">
        <v>1328</v>
      </c>
      <c r="B1992" s="489" t="s">
        <v>371</v>
      </c>
      <c r="C1992" s="489" t="s">
        <v>653</v>
      </c>
      <c r="D1992" t="str">
        <f t="shared" si="155"/>
        <v>NC, YADKIN County</v>
      </c>
      <c r="E1992" s="489" t="s">
        <v>146</v>
      </c>
      <c r="F1992" s="489" t="s">
        <v>146</v>
      </c>
      <c r="G1992" s="483">
        <v>0.95709999999999995</v>
      </c>
      <c r="H1992">
        <v>0.95709999999999995</v>
      </c>
      <c r="I1992" s="490">
        <f t="shared" si="156"/>
        <v>0</v>
      </c>
      <c r="J1992" s="483">
        <f t="shared" si="157"/>
        <v>0.95709999999999995</v>
      </c>
      <c r="K1992" s="483" t="str">
        <f t="shared" si="158"/>
        <v/>
      </c>
      <c r="L1992" t="str">
        <f t="shared" si="159"/>
        <v/>
      </c>
    </row>
    <row r="1993" spans="1:12" x14ac:dyDescent="0.25">
      <c r="A1993" s="489" t="s">
        <v>2295</v>
      </c>
      <c r="B1993" s="489" t="s">
        <v>371</v>
      </c>
      <c r="C1993" s="489" t="s">
        <v>653</v>
      </c>
      <c r="D1993" t="str">
        <f t="shared" si="155"/>
        <v>NC, YANCEY County</v>
      </c>
      <c r="E1993" s="489" t="s">
        <v>147</v>
      </c>
      <c r="F1993" s="489" t="s">
        <v>147</v>
      </c>
      <c r="G1993" s="483">
        <v>0.80120000000000002</v>
      </c>
      <c r="H1993">
        <v>0.79920000000000002</v>
      </c>
      <c r="I1993" s="490">
        <f t="shared" si="156"/>
        <v>2.5025025025025046E-3</v>
      </c>
      <c r="J1993" s="483">
        <f t="shared" si="157"/>
        <v>0.80120000000000002</v>
      </c>
      <c r="K1993" s="483" t="str">
        <f t="shared" si="158"/>
        <v/>
      </c>
      <c r="L1993" t="str">
        <f t="shared" si="159"/>
        <v/>
      </c>
    </row>
    <row r="1994" spans="1:12" x14ac:dyDescent="0.25">
      <c r="A1994" s="489" t="s">
        <v>814</v>
      </c>
      <c r="B1994" s="489" t="s">
        <v>373</v>
      </c>
      <c r="C1994" s="489" t="s">
        <v>653</v>
      </c>
      <c r="D1994" t="str">
        <f t="shared" si="155"/>
        <v>ND, ADAMS County</v>
      </c>
      <c r="E1994" s="489" t="s">
        <v>147</v>
      </c>
      <c r="F1994" s="489" t="s">
        <v>147</v>
      </c>
      <c r="G1994" s="483">
        <v>0.82989999999999997</v>
      </c>
      <c r="H1994">
        <v>0.89159999999999995</v>
      </c>
      <c r="I1994" s="490">
        <f t="shared" si="156"/>
        <v>-6.9201435621354848E-2</v>
      </c>
      <c r="J1994" s="483">
        <f t="shared" si="157"/>
        <v>0.84701999999999988</v>
      </c>
      <c r="K1994" s="483" t="str">
        <f t="shared" si="158"/>
        <v>Yes</v>
      </c>
      <c r="L1994">
        <f t="shared" si="159"/>
        <v>1</v>
      </c>
    </row>
    <row r="1995" spans="1:12" x14ac:dyDescent="0.25">
      <c r="A1995" s="489" t="s">
        <v>2296</v>
      </c>
      <c r="B1995" s="489" t="s">
        <v>373</v>
      </c>
      <c r="C1995" s="489" t="s">
        <v>653</v>
      </c>
      <c r="D1995" t="str">
        <f t="shared" si="155"/>
        <v>ND, BARNES County</v>
      </c>
      <c r="E1995" s="489" t="s">
        <v>147</v>
      </c>
      <c r="F1995" s="489" t="s">
        <v>147</v>
      </c>
      <c r="G1995" s="483">
        <v>0.82989999999999997</v>
      </c>
      <c r="H1995">
        <v>0.89159999999999995</v>
      </c>
      <c r="I1995" s="490">
        <f t="shared" si="156"/>
        <v>-6.9201435621354848E-2</v>
      </c>
      <c r="J1995" s="483">
        <f t="shared" si="157"/>
        <v>0.84701999999999988</v>
      </c>
      <c r="K1995" s="483" t="str">
        <f t="shared" si="158"/>
        <v>Yes</v>
      </c>
      <c r="L1995">
        <f t="shared" si="159"/>
        <v>1</v>
      </c>
    </row>
    <row r="1996" spans="1:12" x14ac:dyDescent="0.25">
      <c r="A1996" s="489" t="s">
        <v>2297</v>
      </c>
      <c r="B1996" s="489" t="s">
        <v>373</v>
      </c>
      <c r="C1996" s="489" t="s">
        <v>653</v>
      </c>
      <c r="D1996" t="str">
        <f t="shared" si="155"/>
        <v>ND, BENSON County</v>
      </c>
      <c r="E1996" s="489" t="s">
        <v>147</v>
      </c>
      <c r="F1996" s="489" t="s">
        <v>147</v>
      </c>
      <c r="G1996" s="483">
        <v>0.82989999999999997</v>
      </c>
      <c r="H1996">
        <v>0.89159999999999995</v>
      </c>
      <c r="I1996" s="490">
        <f t="shared" si="156"/>
        <v>-6.9201435621354848E-2</v>
      </c>
      <c r="J1996" s="483">
        <f t="shared" si="157"/>
        <v>0.84701999999999988</v>
      </c>
      <c r="K1996" s="483" t="str">
        <f t="shared" si="158"/>
        <v>Yes</v>
      </c>
      <c r="L1996">
        <f t="shared" si="159"/>
        <v>1</v>
      </c>
    </row>
    <row r="1997" spans="1:12" x14ac:dyDescent="0.25">
      <c r="A1997" s="489" t="s">
        <v>2298</v>
      </c>
      <c r="B1997" s="489" t="s">
        <v>373</v>
      </c>
      <c r="C1997" s="489" t="s">
        <v>653</v>
      </c>
      <c r="D1997" t="str">
        <f t="shared" si="155"/>
        <v>ND, BILLINGS County</v>
      </c>
      <c r="E1997" s="489" t="s">
        <v>147</v>
      </c>
      <c r="F1997" s="489" t="s">
        <v>147</v>
      </c>
      <c r="G1997" s="483">
        <v>0.82989999999999997</v>
      </c>
      <c r="H1997">
        <v>0.89159999999999995</v>
      </c>
      <c r="I1997" s="490">
        <f t="shared" si="156"/>
        <v>-6.9201435621354848E-2</v>
      </c>
      <c r="J1997" s="483">
        <f t="shared" si="157"/>
        <v>0.84701999999999988</v>
      </c>
      <c r="K1997" s="483" t="str">
        <f t="shared" si="158"/>
        <v>Yes</v>
      </c>
      <c r="L1997">
        <f t="shared" si="159"/>
        <v>1</v>
      </c>
    </row>
    <row r="1998" spans="1:12" x14ac:dyDescent="0.25">
      <c r="A1998" s="489" t="s">
        <v>2299</v>
      </c>
      <c r="B1998" s="489" t="s">
        <v>373</v>
      </c>
      <c r="C1998" s="489" t="s">
        <v>653</v>
      </c>
      <c r="D1998" t="str">
        <f t="shared" si="155"/>
        <v>ND, BOTTINEAU County</v>
      </c>
      <c r="E1998" s="489" t="s">
        <v>147</v>
      </c>
      <c r="F1998" s="489" t="s">
        <v>147</v>
      </c>
      <c r="G1998" s="483">
        <v>0.82989999999999997</v>
      </c>
      <c r="H1998">
        <v>0.89159999999999995</v>
      </c>
      <c r="I1998" s="490">
        <f t="shared" si="156"/>
        <v>-6.9201435621354848E-2</v>
      </c>
      <c r="J1998" s="483">
        <f t="shared" si="157"/>
        <v>0.84701999999999988</v>
      </c>
      <c r="K1998" s="483" t="str">
        <f t="shared" si="158"/>
        <v>Yes</v>
      </c>
      <c r="L1998">
        <f t="shared" si="159"/>
        <v>1</v>
      </c>
    </row>
    <row r="1999" spans="1:12" x14ac:dyDescent="0.25">
      <c r="A1999" s="489" t="s">
        <v>2300</v>
      </c>
      <c r="B1999" s="489" t="s">
        <v>373</v>
      </c>
      <c r="C1999" s="489" t="s">
        <v>653</v>
      </c>
      <c r="D1999" t="str">
        <f t="shared" si="155"/>
        <v>ND, BOWMAN County</v>
      </c>
      <c r="E1999" s="489" t="s">
        <v>147</v>
      </c>
      <c r="F1999" s="489" t="s">
        <v>147</v>
      </c>
      <c r="G1999" s="483">
        <v>0.82989999999999997</v>
      </c>
      <c r="H1999">
        <v>0.89159999999999995</v>
      </c>
      <c r="I1999" s="490">
        <f t="shared" si="156"/>
        <v>-6.9201435621354848E-2</v>
      </c>
      <c r="J1999" s="483">
        <f t="shared" si="157"/>
        <v>0.84701999999999988</v>
      </c>
      <c r="K1999" s="483" t="str">
        <f t="shared" si="158"/>
        <v>Yes</v>
      </c>
      <c r="L1999">
        <f t="shared" si="159"/>
        <v>1</v>
      </c>
    </row>
    <row r="2000" spans="1:12" x14ac:dyDescent="0.25">
      <c r="A2000" s="489" t="s">
        <v>900</v>
      </c>
      <c r="B2000" s="489" t="s">
        <v>373</v>
      </c>
      <c r="C2000" s="489" t="s">
        <v>653</v>
      </c>
      <c r="D2000" t="str">
        <f t="shared" si="155"/>
        <v>ND, BURKE County</v>
      </c>
      <c r="E2000" s="489" t="s">
        <v>147</v>
      </c>
      <c r="F2000" s="489" t="s">
        <v>147</v>
      </c>
      <c r="G2000" s="483">
        <v>0.82989999999999997</v>
      </c>
      <c r="H2000">
        <v>0.89159999999999995</v>
      </c>
      <c r="I2000" s="490">
        <f t="shared" si="156"/>
        <v>-6.9201435621354848E-2</v>
      </c>
      <c r="J2000" s="483">
        <f t="shared" si="157"/>
        <v>0.84701999999999988</v>
      </c>
      <c r="K2000" s="483" t="str">
        <f t="shared" si="158"/>
        <v>Yes</v>
      </c>
      <c r="L2000">
        <f t="shared" si="159"/>
        <v>1</v>
      </c>
    </row>
    <row r="2001" spans="1:12" x14ac:dyDescent="0.25">
      <c r="A2001" s="489" t="s">
        <v>1329</v>
      </c>
      <c r="B2001" s="489" t="s">
        <v>373</v>
      </c>
      <c r="C2001" s="489" t="s">
        <v>653</v>
      </c>
      <c r="D2001" t="str">
        <f t="shared" si="155"/>
        <v>ND, BURLEIGH County</v>
      </c>
      <c r="E2001" s="489" t="s">
        <v>146</v>
      </c>
      <c r="F2001" s="489" t="s">
        <v>146</v>
      </c>
      <c r="G2001" s="483">
        <v>0.8982</v>
      </c>
      <c r="H2001">
        <v>0.90259999999999996</v>
      </c>
      <c r="I2001" s="490">
        <f t="shared" si="156"/>
        <v>-4.8748061156658092E-3</v>
      </c>
      <c r="J2001" s="483">
        <f t="shared" si="157"/>
        <v>0.8982</v>
      </c>
      <c r="K2001" s="483" t="str">
        <f t="shared" si="158"/>
        <v/>
      </c>
      <c r="L2001" t="str">
        <f t="shared" si="159"/>
        <v/>
      </c>
    </row>
    <row r="2002" spans="1:12" x14ac:dyDescent="0.25">
      <c r="A2002" s="489" t="s">
        <v>976</v>
      </c>
      <c r="B2002" s="489" t="s">
        <v>373</v>
      </c>
      <c r="C2002" s="489" t="s">
        <v>653</v>
      </c>
      <c r="D2002" t="str">
        <f t="shared" si="155"/>
        <v>ND, CASS County</v>
      </c>
      <c r="E2002" s="489" t="s">
        <v>146</v>
      </c>
      <c r="F2002" s="489" t="s">
        <v>146</v>
      </c>
      <c r="G2002" s="483">
        <v>0.87260000000000004</v>
      </c>
      <c r="H2002">
        <v>0.86029999999999995</v>
      </c>
      <c r="I2002" s="490">
        <f t="shared" si="156"/>
        <v>1.429733813785899E-2</v>
      </c>
      <c r="J2002" s="483">
        <f t="shared" si="157"/>
        <v>0.87260000000000004</v>
      </c>
      <c r="K2002" s="483" t="str">
        <f t="shared" si="158"/>
        <v/>
      </c>
      <c r="L2002" t="str">
        <f t="shared" si="159"/>
        <v/>
      </c>
    </row>
    <row r="2003" spans="1:12" x14ac:dyDescent="0.25">
      <c r="A2003" s="489" t="s">
        <v>2301</v>
      </c>
      <c r="B2003" s="489" t="s">
        <v>373</v>
      </c>
      <c r="C2003" s="489" t="s">
        <v>653</v>
      </c>
      <c r="D2003" t="str">
        <f t="shared" si="155"/>
        <v>ND, CAVALIER County</v>
      </c>
      <c r="E2003" s="489" t="s">
        <v>147</v>
      </c>
      <c r="F2003" s="489" t="s">
        <v>147</v>
      </c>
      <c r="G2003" s="483">
        <v>0.82989999999999997</v>
      </c>
      <c r="H2003">
        <v>0.89159999999999995</v>
      </c>
      <c r="I2003" s="490">
        <f t="shared" si="156"/>
        <v>-6.9201435621354848E-2</v>
      </c>
      <c r="J2003" s="483">
        <f t="shared" si="157"/>
        <v>0.84701999999999988</v>
      </c>
      <c r="K2003" s="483" t="str">
        <f t="shared" si="158"/>
        <v>Yes</v>
      </c>
      <c r="L2003">
        <f t="shared" si="159"/>
        <v>1</v>
      </c>
    </row>
    <row r="2004" spans="1:12" x14ac:dyDescent="0.25">
      <c r="A2004" s="489" t="s">
        <v>2302</v>
      </c>
      <c r="B2004" s="489" t="s">
        <v>373</v>
      </c>
      <c r="C2004" s="489" t="s">
        <v>653</v>
      </c>
      <c r="D2004" t="str">
        <f t="shared" si="155"/>
        <v>ND, DICKEY County</v>
      </c>
      <c r="E2004" s="489" t="s">
        <v>147</v>
      </c>
      <c r="F2004" s="489" t="s">
        <v>147</v>
      </c>
      <c r="G2004" s="483">
        <v>0.82989999999999997</v>
      </c>
      <c r="H2004">
        <v>0.89159999999999995</v>
      </c>
      <c r="I2004" s="490">
        <f t="shared" si="156"/>
        <v>-6.9201435621354848E-2</v>
      </c>
      <c r="J2004" s="483">
        <f t="shared" si="157"/>
        <v>0.84701999999999988</v>
      </c>
      <c r="K2004" s="483" t="str">
        <f t="shared" si="158"/>
        <v>Yes</v>
      </c>
      <c r="L2004">
        <f t="shared" si="159"/>
        <v>1</v>
      </c>
    </row>
    <row r="2005" spans="1:12" x14ac:dyDescent="0.25">
      <c r="A2005" s="489" t="s">
        <v>2303</v>
      </c>
      <c r="B2005" s="489" t="s">
        <v>373</v>
      </c>
      <c r="C2005" s="489" t="s">
        <v>653</v>
      </c>
      <c r="D2005" t="str">
        <f t="shared" si="155"/>
        <v>ND, DIVIDE County</v>
      </c>
      <c r="E2005" s="489" t="s">
        <v>147</v>
      </c>
      <c r="F2005" s="489" t="s">
        <v>147</v>
      </c>
      <c r="G2005" s="483">
        <v>0.82989999999999997</v>
      </c>
      <c r="H2005">
        <v>0.89159999999999995</v>
      </c>
      <c r="I2005" s="490">
        <f t="shared" si="156"/>
        <v>-6.9201435621354848E-2</v>
      </c>
      <c r="J2005" s="483">
        <f t="shared" si="157"/>
        <v>0.84701999999999988</v>
      </c>
      <c r="K2005" s="483" t="str">
        <f t="shared" si="158"/>
        <v>Yes</v>
      </c>
      <c r="L2005">
        <f t="shared" si="159"/>
        <v>1</v>
      </c>
    </row>
    <row r="2006" spans="1:12" x14ac:dyDescent="0.25">
      <c r="A2006" s="489" t="s">
        <v>2304</v>
      </c>
      <c r="B2006" s="489" t="s">
        <v>373</v>
      </c>
      <c r="C2006" s="489" t="s">
        <v>653</v>
      </c>
      <c r="D2006" t="str">
        <f t="shared" si="155"/>
        <v>ND, DUNN County</v>
      </c>
      <c r="E2006" s="489" t="s">
        <v>147</v>
      </c>
      <c r="F2006" s="489" t="s">
        <v>147</v>
      </c>
      <c r="G2006" s="483">
        <v>0.82989999999999997</v>
      </c>
      <c r="H2006">
        <v>0.89159999999999995</v>
      </c>
      <c r="I2006" s="490">
        <f t="shared" si="156"/>
        <v>-6.9201435621354848E-2</v>
      </c>
      <c r="J2006" s="483">
        <f t="shared" si="157"/>
        <v>0.84701999999999988</v>
      </c>
      <c r="K2006" s="483" t="str">
        <f t="shared" si="158"/>
        <v>Yes</v>
      </c>
      <c r="L2006">
        <f t="shared" si="159"/>
        <v>1</v>
      </c>
    </row>
    <row r="2007" spans="1:12" x14ac:dyDescent="0.25">
      <c r="A2007" s="489" t="s">
        <v>2246</v>
      </c>
      <c r="B2007" s="489" t="s">
        <v>373</v>
      </c>
      <c r="C2007" s="489" t="s">
        <v>653</v>
      </c>
      <c r="D2007" t="str">
        <f t="shared" si="155"/>
        <v>ND, EDDY County</v>
      </c>
      <c r="E2007" s="489" t="s">
        <v>147</v>
      </c>
      <c r="F2007" s="489" t="s">
        <v>147</v>
      </c>
      <c r="G2007" s="483">
        <v>0.82989999999999997</v>
      </c>
      <c r="H2007">
        <v>0.89159999999999995</v>
      </c>
      <c r="I2007" s="490">
        <f t="shared" si="156"/>
        <v>-6.9201435621354848E-2</v>
      </c>
      <c r="J2007" s="483">
        <f t="shared" si="157"/>
        <v>0.84701999999999988</v>
      </c>
      <c r="K2007" s="483" t="str">
        <f t="shared" si="158"/>
        <v>Yes</v>
      </c>
      <c r="L2007">
        <f t="shared" si="159"/>
        <v>1</v>
      </c>
    </row>
    <row r="2008" spans="1:12" x14ac:dyDescent="0.25">
      <c r="A2008" s="489" t="s">
        <v>2305</v>
      </c>
      <c r="B2008" s="489" t="s">
        <v>373</v>
      </c>
      <c r="C2008" s="489" t="s">
        <v>653</v>
      </c>
      <c r="D2008" t="str">
        <f t="shared" si="155"/>
        <v>ND, EMMONS County</v>
      </c>
      <c r="E2008" s="489" t="s">
        <v>147</v>
      </c>
      <c r="F2008" s="489" t="s">
        <v>147</v>
      </c>
      <c r="G2008" s="483">
        <v>0.82989999999999997</v>
      </c>
      <c r="H2008">
        <v>0.89159999999999995</v>
      </c>
      <c r="I2008" s="490">
        <f t="shared" si="156"/>
        <v>-6.9201435621354848E-2</v>
      </c>
      <c r="J2008" s="483">
        <f t="shared" si="157"/>
        <v>0.84701999999999988</v>
      </c>
      <c r="K2008" s="483" t="str">
        <f t="shared" si="158"/>
        <v>Yes</v>
      </c>
      <c r="L2008">
        <f t="shared" si="159"/>
        <v>1</v>
      </c>
    </row>
    <row r="2009" spans="1:12" x14ac:dyDescent="0.25">
      <c r="A2009" s="489" t="s">
        <v>2306</v>
      </c>
      <c r="B2009" s="489" t="s">
        <v>373</v>
      </c>
      <c r="C2009" s="489" t="s">
        <v>653</v>
      </c>
      <c r="D2009" t="str">
        <f t="shared" si="155"/>
        <v>ND, FOSTER County</v>
      </c>
      <c r="E2009" s="489" t="s">
        <v>147</v>
      </c>
      <c r="F2009" s="489" t="s">
        <v>147</v>
      </c>
      <c r="G2009" s="483">
        <v>0.82989999999999997</v>
      </c>
      <c r="H2009">
        <v>0.89159999999999995</v>
      </c>
      <c r="I2009" s="490">
        <f t="shared" si="156"/>
        <v>-6.9201435621354848E-2</v>
      </c>
      <c r="J2009" s="483">
        <f t="shared" si="157"/>
        <v>0.84701999999999988</v>
      </c>
      <c r="K2009" s="483" t="str">
        <f t="shared" si="158"/>
        <v>Yes</v>
      </c>
      <c r="L2009">
        <f t="shared" si="159"/>
        <v>1</v>
      </c>
    </row>
    <row r="2010" spans="1:12" x14ac:dyDescent="0.25">
      <c r="A2010" s="489" t="s">
        <v>2172</v>
      </c>
      <c r="B2010" s="489" t="s">
        <v>373</v>
      </c>
      <c r="C2010" s="489" t="s">
        <v>653</v>
      </c>
      <c r="D2010" t="str">
        <f t="shared" si="155"/>
        <v>ND, GOLDEN VALLEY County</v>
      </c>
      <c r="E2010" s="489" t="s">
        <v>147</v>
      </c>
      <c r="F2010" s="489" t="s">
        <v>147</v>
      </c>
      <c r="G2010" s="483">
        <v>0.82989999999999997</v>
      </c>
      <c r="H2010">
        <v>0.89159999999999995</v>
      </c>
      <c r="I2010" s="490">
        <f t="shared" si="156"/>
        <v>-6.9201435621354848E-2</v>
      </c>
      <c r="J2010" s="483">
        <f t="shared" si="157"/>
        <v>0.84701999999999988</v>
      </c>
      <c r="K2010" s="483" t="str">
        <f t="shared" si="158"/>
        <v>Yes</v>
      </c>
      <c r="L2010">
        <f t="shared" si="159"/>
        <v>1</v>
      </c>
    </row>
    <row r="2011" spans="1:12" x14ac:dyDescent="0.25">
      <c r="A2011" s="489" t="s">
        <v>1330</v>
      </c>
      <c r="B2011" s="489" t="s">
        <v>373</v>
      </c>
      <c r="C2011" s="489" t="s">
        <v>653</v>
      </c>
      <c r="D2011" t="str">
        <f t="shared" si="155"/>
        <v>ND, GRAND FORKS County</v>
      </c>
      <c r="E2011" s="489" t="s">
        <v>146</v>
      </c>
      <c r="F2011" s="489" t="s">
        <v>146</v>
      </c>
      <c r="G2011" s="483">
        <v>0.78320000000000001</v>
      </c>
      <c r="H2011" s="483">
        <v>0.78517499999999996</v>
      </c>
      <c r="I2011" s="490">
        <f t="shared" si="156"/>
        <v>-2.5153628172062906E-3</v>
      </c>
      <c r="J2011" s="483">
        <f t="shared" si="157"/>
        <v>0.78320000000000001</v>
      </c>
      <c r="K2011" s="483" t="str">
        <f t="shared" si="158"/>
        <v/>
      </c>
      <c r="L2011" t="str">
        <f t="shared" si="159"/>
        <v/>
      </c>
    </row>
    <row r="2012" spans="1:12" x14ac:dyDescent="0.25">
      <c r="A2012" s="489" t="s">
        <v>757</v>
      </c>
      <c r="B2012" s="489" t="s">
        <v>373</v>
      </c>
      <c r="C2012" s="489" t="s">
        <v>653</v>
      </c>
      <c r="D2012" t="str">
        <f t="shared" si="155"/>
        <v>ND, GRANT County</v>
      </c>
      <c r="E2012" s="489" t="s">
        <v>147</v>
      </c>
      <c r="F2012" s="489" t="s">
        <v>147</v>
      </c>
      <c r="G2012" s="483">
        <v>0.82989999999999997</v>
      </c>
      <c r="H2012">
        <v>0.89159999999999995</v>
      </c>
      <c r="I2012" s="490">
        <f t="shared" si="156"/>
        <v>-6.9201435621354848E-2</v>
      </c>
      <c r="J2012" s="483">
        <f t="shared" si="157"/>
        <v>0.84701999999999988</v>
      </c>
      <c r="K2012" s="483" t="str">
        <f t="shared" si="158"/>
        <v>Yes</v>
      </c>
      <c r="L2012">
        <f t="shared" si="159"/>
        <v>1</v>
      </c>
    </row>
    <row r="2013" spans="1:12" x14ac:dyDescent="0.25">
      <c r="A2013" s="489" t="s">
        <v>2307</v>
      </c>
      <c r="B2013" s="489" t="s">
        <v>373</v>
      </c>
      <c r="C2013" s="489" t="s">
        <v>653</v>
      </c>
      <c r="D2013" t="str">
        <f t="shared" si="155"/>
        <v>ND, GRIGGS County</v>
      </c>
      <c r="E2013" s="489" t="s">
        <v>147</v>
      </c>
      <c r="F2013" s="489" t="s">
        <v>147</v>
      </c>
      <c r="G2013" s="483">
        <v>0.82989999999999997</v>
      </c>
      <c r="H2013">
        <v>0.89159999999999995</v>
      </c>
      <c r="I2013" s="490">
        <f t="shared" si="156"/>
        <v>-6.9201435621354848E-2</v>
      </c>
      <c r="J2013" s="483">
        <f t="shared" si="157"/>
        <v>0.84701999999999988</v>
      </c>
      <c r="K2013" s="483" t="str">
        <f t="shared" si="158"/>
        <v>Yes</v>
      </c>
      <c r="L2013">
        <f t="shared" si="159"/>
        <v>1</v>
      </c>
    </row>
    <row r="2014" spans="1:12" x14ac:dyDescent="0.25">
      <c r="A2014" s="489" t="s">
        <v>2308</v>
      </c>
      <c r="B2014" s="489" t="s">
        <v>373</v>
      </c>
      <c r="C2014" s="489" t="s">
        <v>653</v>
      </c>
      <c r="D2014" t="str">
        <f t="shared" si="155"/>
        <v>ND, HETTINGER County</v>
      </c>
      <c r="E2014" s="489" t="s">
        <v>147</v>
      </c>
      <c r="F2014" s="489" t="s">
        <v>147</v>
      </c>
      <c r="G2014" s="483">
        <v>0.82989999999999997</v>
      </c>
      <c r="H2014">
        <v>0.89159999999999995</v>
      </c>
      <c r="I2014" s="490">
        <f t="shared" si="156"/>
        <v>-6.9201435621354848E-2</v>
      </c>
      <c r="J2014" s="483">
        <f t="shared" si="157"/>
        <v>0.84701999999999988</v>
      </c>
      <c r="K2014" s="483" t="str">
        <f t="shared" si="158"/>
        <v>Yes</v>
      </c>
      <c r="L2014">
        <f t="shared" si="159"/>
        <v>1</v>
      </c>
    </row>
    <row r="2015" spans="1:12" x14ac:dyDescent="0.25">
      <c r="A2015" s="489" t="s">
        <v>2309</v>
      </c>
      <c r="B2015" s="489" t="s">
        <v>373</v>
      </c>
      <c r="C2015" s="489" t="s">
        <v>653</v>
      </c>
      <c r="D2015" t="str">
        <f t="shared" si="155"/>
        <v>ND, KIDDER County</v>
      </c>
      <c r="E2015" s="489" t="s">
        <v>147</v>
      </c>
      <c r="F2015" s="489" t="s">
        <v>147</v>
      </c>
      <c r="G2015" s="483">
        <v>0.82989999999999997</v>
      </c>
      <c r="H2015">
        <v>0.89159999999999995</v>
      </c>
      <c r="I2015" s="490">
        <f t="shared" si="156"/>
        <v>-6.9201435621354848E-2</v>
      </c>
      <c r="J2015" s="483">
        <f t="shared" si="157"/>
        <v>0.84701999999999988</v>
      </c>
      <c r="K2015" s="483" t="str">
        <f t="shared" si="158"/>
        <v>Yes</v>
      </c>
      <c r="L2015">
        <f t="shared" si="159"/>
        <v>1</v>
      </c>
    </row>
    <row r="2016" spans="1:12" x14ac:dyDescent="0.25">
      <c r="A2016" s="489" t="s">
        <v>2310</v>
      </c>
      <c r="B2016" s="489" t="s">
        <v>373</v>
      </c>
      <c r="C2016" s="489" t="s">
        <v>653</v>
      </c>
      <c r="D2016" t="str">
        <f t="shared" si="155"/>
        <v>ND, LA MOURE County</v>
      </c>
      <c r="E2016" s="489" t="s">
        <v>147</v>
      </c>
      <c r="F2016" s="489" t="s">
        <v>147</v>
      </c>
      <c r="G2016" s="483">
        <v>0.82989999999999997</v>
      </c>
      <c r="H2016">
        <v>0.89159999999999995</v>
      </c>
      <c r="I2016" s="490">
        <f t="shared" si="156"/>
        <v>-6.9201435621354848E-2</v>
      </c>
      <c r="J2016" s="483">
        <f t="shared" si="157"/>
        <v>0.84701999999999988</v>
      </c>
      <c r="K2016" s="483" t="str">
        <f t="shared" si="158"/>
        <v>Yes</v>
      </c>
      <c r="L2016">
        <f t="shared" si="159"/>
        <v>1</v>
      </c>
    </row>
    <row r="2017" spans="1:12" x14ac:dyDescent="0.25">
      <c r="A2017" s="489" t="s">
        <v>763</v>
      </c>
      <c r="B2017" s="489" t="s">
        <v>373</v>
      </c>
      <c r="C2017" s="489" t="s">
        <v>653</v>
      </c>
      <c r="D2017" t="str">
        <f t="shared" si="155"/>
        <v>ND, LOGAN County</v>
      </c>
      <c r="E2017" s="489" t="s">
        <v>147</v>
      </c>
      <c r="F2017" s="489" t="s">
        <v>147</v>
      </c>
      <c r="G2017" s="483">
        <v>0.82989999999999997</v>
      </c>
      <c r="H2017">
        <v>0.89159999999999995</v>
      </c>
      <c r="I2017" s="490">
        <f t="shared" si="156"/>
        <v>-6.9201435621354848E-2</v>
      </c>
      <c r="J2017" s="483">
        <f t="shared" si="157"/>
        <v>0.84701999999999988</v>
      </c>
      <c r="K2017" s="483" t="str">
        <f t="shared" si="158"/>
        <v>Yes</v>
      </c>
      <c r="L2017">
        <f t="shared" si="159"/>
        <v>1</v>
      </c>
    </row>
    <row r="2018" spans="1:12" x14ac:dyDescent="0.25">
      <c r="A2018" s="489" t="s">
        <v>1331</v>
      </c>
      <c r="B2018" s="489" t="s">
        <v>373</v>
      </c>
      <c r="C2018" s="489" t="s">
        <v>653</v>
      </c>
      <c r="D2018" t="str">
        <f t="shared" si="155"/>
        <v>ND, MCHENRY County</v>
      </c>
      <c r="E2018" s="489" t="s">
        <v>146</v>
      </c>
      <c r="F2018" s="489" t="s">
        <v>147</v>
      </c>
      <c r="G2018" s="483">
        <v>0.76539999999999997</v>
      </c>
      <c r="H2018">
        <v>0.89159999999999995</v>
      </c>
      <c r="I2018" s="490">
        <f t="shared" si="156"/>
        <v>-0.14154329295648271</v>
      </c>
      <c r="J2018" s="483">
        <f t="shared" si="157"/>
        <v>0.84701999999999988</v>
      </c>
      <c r="K2018" s="483" t="str">
        <f t="shared" si="158"/>
        <v>Yes</v>
      </c>
      <c r="L2018">
        <f t="shared" si="159"/>
        <v>1</v>
      </c>
    </row>
    <row r="2019" spans="1:12" x14ac:dyDescent="0.25">
      <c r="A2019" s="489" t="s">
        <v>2311</v>
      </c>
      <c r="B2019" s="489" t="s">
        <v>373</v>
      </c>
      <c r="C2019" s="489" t="s">
        <v>653</v>
      </c>
      <c r="D2019" t="str">
        <f t="shared" si="155"/>
        <v>ND, MCINTOSH County</v>
      </c>
      <c r="E2019" s="489" t="s">
        <v>147</v>
      </c>
      <c r="F2019" s="489" t="s">
        <v>147</v>
      </c>
      <c r="G2019" s="483">
        <v>0.82989999999999997</v>
      </c>
      <c r="H2019">
        <v>0.89159999999999995</v>
      </c>
      <c r="I2019" s="490">
        <f t="shared" si="156"/>
        <v>-6.9201435621354848E-2</v>
      </c>
      <c r="J2019" s="483">
        <f t="shared" si="157"/>
        <v>0.84701999999999988</v>
      </c>
      <c r="K2019" s="483" t="str">
        <f t="shared" si="158"/>
        <v>Yes</v>
      </c>
      <c r="L2019">
        <f t="shared" si="159"/>
        <v>1</v>
      </c>
    </row>
    <row r="2020" spans="1:12" x14ac:dyDescent="0.25">
      <c r="A2020" s="489" t="s">
        <v>2312</v>
      </c>
      <c r="B2020" s="489" t="s">
        <v>373</v>
      </c>
      <c r="C2020" s="489" t="s">
        <v>653</v>
      </c>
      <c r="D2020" t="str">
        <f t="shared" si="155"/>
        <v>ND, MCKENZIE County</v>
      </c>
      <c r="E2020" s="489" t="s">
        <v>147</v>
      </c>
      <c r="F2020" s="489" t="s">
        <v>147</v>
      </c>
      <c r="G2020" s="483">
        <v>0.82989999999999997</v>
      </c>
      <c r="H2020">
        <v>0.89159999999999995</v>
      </c>
      <c r="I2020" s="490">
        <f t="shared" si="156"/>
        <v>-6.9201435621354848E-2</v>
      </c>
      <c r="J2020" s="483">
        <f t="shared" si="157"/>
        <v>0.84701999999999988</v>
      </c>
      <c r="K2020" s="483" t="str">
        <f t="shared" si="158"/>
        <v>Yes</v>
      </c>
      <c r="L2020">
        <f t="shared" si="159"/>
        <v>1</v>
      </c>
    </row>
    <row r="2021" spans="1:12" x14ac:dyDescent="0.25">
      <c r="A2021" s="489" t="s">
        <v>2313</v>
      </c>
      <c r="B2021" s="489" t="s">
        <v>373</v>
      </c>
      <c r="C2021" s="489" t="s">
        <v>653</v>
      </c>
      <c r="D2021" t="str">
        <f t="shared" si="155"/>
        <v>ND, MCLEAN County</v>
      </c>
      <c r="E2021" s="489" t="s">
        <v>147</v>
      </c>
      <c r="F2021" s="489" t="s">
        <v>147</v>
      </c>
      <c r="G2021" s="483">
        <v>0.82989999999999997</v>
      </c>
      <c r="H2021">
        <v>0.89159999999999995</v>
      </c>
      <c r="I2021" s="490">
        <f t="shared" si="156"/>
        <v>-6.9201435621354848E-2</v>
      </c>
      <c r="J2021" s="483">
        <f t="shared" si="157"/>
        <v>0.84701999999999988</v>
      </c>
      <c r="K2021" s="483" t="str">
        <f t="shared" si="158"/>
        <v>Yes</v>
      </c>
      <c r="L2021">
        <f t="shared" si="159"/>
        <v>1</v>
      </c>
    </row>
    <row r="2022" spans="1:12" x14ac:dyDescent="0.25">
      <c r="A2022" s="489" t="s">
        <v>998</v>
      </c>
      <c r="B2022" s="489" t="s">
        <v>373</v>
      </c>
      <c r="C2022" s="489" t="s">
        <v>653</v>
      </c>
      <c r="D2022" t="str">
        <f t="shared" si="155"/>
        <v>ND, MERCER County</v>
      </c>
      <c r="E2022" s="489" t="s">
        <v>147</v>
      </c>
      <c r="F2022" s="489" t="s">
        <v>147</v>
      </c>
      <c r="G2022" s="483">
        <v>0.82989999999999997</v>
      </c>
      <c r="H2022">
        <v>0.89159999999999995</v>
      </c>
      <c r="I2022" s="490">
        <f t="shared" si="156"/>
        <v>-6.9201435621354848E-2</v>
      </c>
      <c r="J2022" s="483">
        <f t="shared" si="157"/>
        <v>0.84701999999999988</v>
      </c>
      <c r="K2022" s="483" t="str">
        <f t="shared" si="158"/>
        <v>Yes</v>
      </c>
      <c r="L2022">
        <f t="shared" si="159"/>
        <v>1</v>
      </c>
    </row>
    <row r="2023" spans="1:12" x14ac:dyDescent="0.25">
      <c r="A2023" s="489" t="s">
        <v>1067</v>
      </c>
      <c r="B2023" s="489" t="s">
        <v>373</v>
      </c>
      <c r="C2023" s="489" t="s">
        <v>653</v>
      </c>
      <c r="D2023" t="str">
        <f t="shared" si="155"/>
        <v>ND, MORTON County</v>
      </c>
      <c r="E2023" s="489" t="s">
        <v>146</v>
      </c>
      <c r="F2023" s="489" t="s">
        <v>146</v>
      </c>
      <c r="G2023" s="483">
        <v>0.8982</v>
      </c>
      <c r="H2023">
        <v>0.90259999999999996</v>
      </c>
      <c r="I2023" s="490">
        <f t="shared" si="156"/>
        <v>-4.8748061156658092E-3</v>
      </c>
      <c r="J2023" s="483">
        <f t="shared" si="157"/>
        <v>0.8982</v>
      </c>
      <c r="K2023" s="483" t="str">
        <f t="shared" si="158"/>
        <v/>
      </c>
      <c r="L2023" t="str">
        <f t="shared" si="159"/>
        <v/>
      </c>
    </row>
    <row r="2024" spans="1:12" x14ac:dyDescent="0.25">
      <c r="A2024" s="489" t="s">
        <v>2314</v>
      </c>
      <c r="B2024" s="489" t="s">
        <v>373</v>
      </c>
      <c r="C2024" s="489" t="s">
        <v>653</v>
      </c>
      <c r="D2024" t="str">
        <f t="shared" si="155"/>
        <v>ND, MOUNTRAIL County</v>
      </c>
      <c r="E2024" s="489" t="s">
        <v>147</v>
      </c>
      <c r="F2024" s="489" t="s">
        <v>147</v>
      </c>
      <c r="G2024" s="483">
        <v>0.82989999999999997</v>
      </c>
      <c r="H2024">
        <v>0.89159999999999995</v>
      </c>
      <c r="I2024" s="490">
        <f t="shared" si="156"/>
        <v>-6.9201435621354848E-2</v>
      </c>
      <c r="J2024" s="483">
        <f t="shared" si="157"/>
        <v>0.84701999999999988</v>
      </c>
      <c r="K2024" s="483" t="str">
        <f t="shared" si="158"/>
        <v>Yes</v>
      </c>
      <c r="L2024">
        <f t="shared" si="159"/>
        <v>1</v>
      </c>
    </row>
    <row r="2025" spans="1:12" x14ac:dyDescent="0.25">
      <c r="A2025" s="489" t="s">
        <v>1102</v>
      </c>
      <c r="B2025" s="489" t="s">
        <v>373</v>
      </c>
      <c r="C2025" s="489" t="s">
        <v>653</v>
      </c>
      <c r="D2025" t="str">
        <f t="shared" si="155"/>
        <v>ND, NELSON County</v>
      </c>
      <c r="E2025" s="489" t="s">
        <v>147</v>
      </c>
      <c r="F2025" s="489" t="s">
        <v>147</v>
      </c>
      <c r="G2025" s="483">
        <v>0.82989999999999997</v>
      </c>
      <c r="H2025">
        <v>0.89159999999999995</v>
      </c>
      <c r="I2025" s="490">
        <f t="shared" si="156"/>
        <v>-6.9201435621354848E-2</v>
      </c>
      <c r="J2025" s="483">
        <f t="shared" si="157"/>
        <v>0.84701999999999988</v>
      </c>
      <c r="K2025" s="483" t="str">
        <f t="shared" si="158"/>
        <v>Yes</v>
      </c>
      <c r="L2025">
        <f t="shared" si="159"/>
        <v>1</v>
      </c>
    </row>
    <row r="2026" spans="1:12" x14ac:dyDescent="0.25">
      <c r="A2026" s="489" t="s">
        <v>1332</v>
      </c>
      <c r="B2026" s="489" t="s">
        <v>373</v>
      </c>
      <c r="C2026" s="489" t="s">
        <v>653</v>
      </c>
      <c r="D2026" t="str">
        <f t="shared" si="155"/>
        <v>ND, OLIVER County</v>
      </c>
      <c r="E2026" s="489" t="s">
        <v>146</v>
      </c>
      <c r="F2026" s="489" t="s">
        <v>146</v>
      </c>
      <c r="G2026" s="483">
        <v>0.8982</v>
      </c>
      <c r="H2026">
        <v>0.90259999999999996</v>
      </c>
      <c r="I2026" s="490">
        <f t="shared" si="156"/>
        <v>-4.8748061156658092E-3</v>
      </c>
      <c r="J2026" s="483">
        <f t="shared" si="157"/>
        <v>0.8982</v>
      </c>
      <c r="K2026" s="483" t="str">
        <f t="shared" si="158"/>
        <v/>
      </c>
      <c r="L2026" t="str">
        <f t="shared" si="159"/>
        <v/>
      </c>
    </row>
    <row r="2027" spans="1:12" x14ac:dyDescent="0.25">
      <c r="A2027" s="489" t="s">
        <v>2315</v>
      </c>
      <c r="B2027" s="489" t="s">
        <v>373</v>
      </c>
      <c r="C2027" s="489" t="s">
        <v>653</v>
      </c>
      <c r="D2027" t="str">
        <f t="shared" si="155"/>
        <v>ND, PEMBINA County</v>
      </c>
      <c r="E2027" s="489" t="s">
        <v>147</v>
      </c>
      <c r="F2027" s="489" t="s">
        <v>147</v>
      </c>
      <c r="G2027" s="483">
        <v>0.82989999999999997</v>
      </c>
      <c r="H2027">
        <v>0.89159999999999995</v>
      </c>
      <c r="I2027" s="490">
        <f t="shared" si="156"/>
        <v>-6.9201435621354848E-2</v>
      </c>
      <c r="J2027" s="483">
        <f t="shared" si="157"/>
        <v>0.84701999999999988</v>
      </c>
      <c r="K2027" s="483" t="str">
        <f t="shared" si="158"/>
        <v>Yes</v>
      </c>
      <c r="L2027">
        <f t="shared" si="159"/>
        <v>1</v>
      </c>
    </row>
    <row r="2028" spans="1:12" x14ac:dyDescent="0.25">
      <c r="A2028" s="489" t="s">
        <v>941</v>
      </c>
      <c r="B2028" s="489" t="s">
        <v>373</v>
      </c>
      <c r="C2028" s="489" t="s">
        <v>653</v>
      </c>
      <c r="D2028" t="str">
        <f t="shared" si="155"/>
        <v>ND, PIERCE County</v>
      </c>
      <c r="E2028" s="489" t="s">
        <v>147</v>
      </c>
      <c r="F2028" s="489" t="s">
        <v>147</v>
      </c>
      <c r="G2028" s="483">
        <v>0.82989999999999997</v>
      </c>
      <c r="H2028">
        <v>0.89159999999999995</v>
      </c>
      <c r="I2028" s="490">
        <f t="shared" si="156"/>
        <v>-6.9201435621354848E-2</v>
      </c>
      <c r="J2028" s="483">
        <f t="shared" si="157"/>
        <v>0.84701999999999988</v>
      </c>
      <c r="K2028" s="483" t="str">
        <f t="shared" si="158"/>
        <v>Yes</v>
      </c>
      <c r="L2028">
        <f t="shared" si="159"/>
        <v>1</v>
      </c>
    </row>
    <row r="2029" spans="1:12" x14ac:dyDescent="0.25">
      <c r="A2029" s="489" t="s">
        <v>1205</v>
      </c>
      <c r="B2029" s="489" t="s">
        <v>373</v>
      </c>
      <c r="C2029" s="489" t="s">
        <v>653</v>
      </c>
      <c r="D2029" t="str">
        <f t="shared" si="155"/>
        <v>ND, RAMSEY County</v>
      </c>
      <c r="E2029" s="489" t="s">
        <v>147</v>
      </c>
      <c r="F2029" s="489" t="s">
        <v>147</v>
      </c>
      <c r="G2029" s="483">
        <v>0.82989999999999997</v>
      </c>
      <c r="H2029">
        <v>0.89159999999999995</v>
      </c>
      <c r="I2029" s="490">
        <f t="shared" si="156"/>
        <v>-6.9201435621354848E-2</v>
      </c>
      <c r="J2029" s="483">
        <f t="shared" si="157"/>
        <v>0.84701999999999988</v>
      </c>
      <c r="K2029" s="483" t="str">
        <f t="shared" si="158"/>
        <v>Yes</v>
      </c>
      <c r="L2029">
        <f t="shared" si="159"/>
        <v>1</v>
      </c>
    </row>
    <row r="2030" spans="1:12" x14ac:dyDescent="0.25">
      <c r="A2030" s="489" t="s">
        <v>2316</v>
      </c>
      <c r="B2030" s="489" t="s">
        <v>373</v>
      </c>
      <c r="C2030" s="489" t="s">
        <v>653</v>
      </c>
      <c r="D2030" t="str">
        <f t="shared" si="155"/>
        <v>ND, RANSOM County</v>
      </c>
      <c r="E2030" s="489" t="s">
        <v>147</v>
      </c>
      <c r="F2030" s="489" t="s">
        <v>147</v>
      </c>
      <c r="G2030" s="483">
        <v>0.82989999999999997</v>
      </c>
      <c r="H2030">
        <v>0.89159999999999995</v>
      </c>
      <c r="I2030" s="490">
        <f t="shared" si="156"/>
        <v>-6.9201435621354848E-2</v>
      </c>
      <c r="J2030" s="483">
        <f t="shared" si="157"/>
        <v>0.84701999999999988</v>
      </c>
      <c r="K2030" s="483" t="str">
        <f t="shared" si="158"/>
        <v>Yes</v>
      </c>
      <c r="L2030">
        <f t="shared" si="159"/>
        <v>1</v>
      </c>
    </row>
    <row r="2031" spans="1:12" x14ac:dyDescent="0.25">
      <c r="A2031" s="489" t="s">
        <v>1206</v>
      </c>
      <c r="B2031" s="489" t="s">
        <v>373</v>
      </c>
      <c r="C2031" s="489" t="s">
        <v>653</v>
      </c>
      <c r="D2031" t="str">
        <f t="shared" si="155"/>
        <v>ND, RENVILLE County</v>
      </c>
      <c r="E2031" s="489" t="s">
        <v>146</v>
      </c>
      <c r="F2031" s="489" t="s">
        <v>147</v>
      </c>
      <c r="G2031" s="483">
        <v>0.76539999999999997</v>
      </c>
      <c r="H2031">
        <v>0.89159999999999995</v>
      </c>
      <c r="I2031" s="490">
        <f t="shared" si="156"/>
        <v>-0.14154329295648271</v>
      </c>
      <c r="J2031" s="483">
        <f t="shared" si="157"/>
        <v>0.84701999999999988</v>
      </c>
      <c r="K2031" s="483" t="str">
        <f t="shared" si="158"/>
        <v>Yes</v>
      </c>
      <c r="L2031">
        <f t="shared" si="159"/>
        <v>1</v>
      </c>
    </row>
    <row r="2032" spans="1:12" x14ac:dyDescent="0.25">
      <c r="A2032" s="489" t="s">
        <v>1001</v>
      </c>
      <c r="B2032" s="489" t="s">
        <v>373</v>
      </c>
      <c r="C2032" s="489" t="s">
        <v>653</v>
      </c>
      <c r="D2032" t="str">
        <f t="shared" si="155"/>
        <v>ND, RICHLAND County</v>
      </c>
      <c r="E2032" s="489" t="s">
        <v>147</v>
      </c>
      <c r="F2032" s="489" t="s">
        <v>147</v>
      </c>
      <c r="G2032" s="483">
        <v>0.82989999999999997</v>
      </c>
      <c r="H2032">
        <v>0.89159999999999995</v>
      </c>
      <c r="I2032" s="490">
        <f t="shared" si="156"/>
        <v>-6.9201435621354848E-2</v>
      </c>
      <c r="J2032" s="483">
        <f t="shared" si="157"/>
        <v>0.84701999999999988</v>
      </c>
      <c r="K2032" s="483" t="str">
        <f t="shared" si="158"/>
        <v>Yes</v>
      </c>
      <c r="L2032">
        <f t="shared" si="159"/>
        <v>1</v>
      </c>
    </row>
    <row r="2033" spans="1:12" x14ac:dyDescent="0.25">
      <c r="A2033" s="489" t="s">
        <v>2317</v>
      </c>
      <c r="B2033" s="489" t="s">
        <v>373</v>
      </c>
      <c r="C2033" s="489" t="s">
        <v>653</v>
      </c>
      <c r="D2033" t="str">
        <f t="shared" si="155"/>
        <v>ND, ROLETTE County</v>
      </c>
      <c r="E2033" s="489" t="s">
        <v>147</v>
      </c>
      <c r="F2033" s="489" t="s">
        <v>147</v>
      </c>
      <c r="G2033" s="483">
        <v>0.82989999999999997</v>
      </c>
      <c r="H2033">
        <v>0.89159999999999995</v>
      </c>
      <c r="I2033" s="490">
        <f t="shared" si="156"/>
        <v>-6.9201435621354848E-2</v>
      </c>
      <c r="J2033" s="483">
        <f t="shared" si="157"/>
        <v>0.84701999999999988</v>
      </c>
      <c r="K2033" s="483" t="str">
        <f t="shared" si="158"/>
        <v>Yes</v>
      </c>
      <c r="L2033">
        <f t="shared" si="159"/>
        <v>1</v>
      </c>
    </row>
    <row r="2034" spans="1:12" x14ac:dyDescent="0.25">
      <c r="A2034" s="489" t="s">
        <v>2318</v>
      </c>
      <c r="B2034" s="489" t="s">
        <v>373</v>
      </c>
      <c r="C2034" s="489" t="s">
        <v>653</v>
      </c>
      <c r="D2034" t="str">
        <f t="shared" si="155"/>
        <v>ND, SARGENT County</v>
      </c>
      <c r="E2034" s="489" t="s">
        <v>147</v>
      </c>
      <c r="F2034" s="489" t="s">
        <v>147</v>
      </c>
      <c r="G2034" s="483">
        <v>0.82989999999999997</v>
      </c>
      <c r="H2034">
        <v>0.89159999999999995</v>
      </c>
      <c r="I2034" s="490">
        <f t="shared" si="156"/>
        <v>-6.9201435621354848E-2</v>
      </c>
      <c r="J2034" s="483">
        <f t="shared" si="157"/>
        <v>0.84701999999999988</v>
      </c>
      <c r="K2034" s="483" t="str">
        <f t="shared" si="158"/>
        <v>Yes</v>
      </c>
      <c r="L2034">
        <f t="shared" si="159"/>
        <v>1</v>
      </c>
    </row>
    <row r="2035" spans="1:12" x14ac:dyDescent="0.25">
      <c r="A2035" s="489" t="s">
        <v>1960</v>
      </c>
      <c r="B2035" s="489" t="s">
        <v>373</v>
      </c>
      <c r="C2035" s="489" t="s">
        <v>653</v>
      </c>
      <c r="D2035" t="str">
        <f t="shared" si="155"/>
        <v>ND, SHERIDAN County</v>
      </c>
      <c r="E2035" s="489" t="s">
        <v>147</v>
      </c>
      <c r="F2035" s="489" t="s">
        <v>147</v>
      </c>
      <c r="G2035" s="483">
        <v>0.82989999999999997</v>
      </c>
      <c r="H2035">
        <v>0.89159999999999995</v>
      </c>
      <c r="I2035" s="490">
        <f t="shared" si="156"/>
        <v>-6.9201435621354848E-2</v>
      </c>
      <c r="J2035" s="483">
        <f t="shared" si="157"/>
        <v>0.84701999999999988</v>
      </c>
      <c r="K2035" s="483" t="str">
        <f t="shared" si="158"/>
        <v>Yes</v>
      </c>
      <c r="L2035">
        <f t="shared" si="159"/>
        <v>1</v>
      </c>
    </row>
    <row r="2036" spans="1:12" x14ac:dyDescent="0.25">
      <c r="A2036" s="489" t="s">
        <v>1922</v>
      </c>
      <c r="B2036" s="489" t="s">
        <v>373</v>
      </c>
      <c r="C2036" s="489" t="s">
        <v>653</v>
      </c>
      <c r="D2036" t="str">
        <f t="shared" si="155"/>
        <v>ND, SIOUX County</v>
      </c>
      <c r="E2036" s="489" t="s">
        <v>147</v>
      </c>
      <c r="F2036" s="489" t="s">
        <v>147</v>
      </c>
      <c r="G2036" s="483">
        <v>0.82989999999999997</v>
      </c>
      <c r="H2036">
        <v>0.89159999999999995</v>
      </c>
      <c r="I2036" s="490">
        <f t="shared" si="156"/>
        <v>-6.9201435621354848E-2</v>
      </c>
      <c r="J2036" s="483">
        <f t="shared" si="157"/>
        <v>0.84701999999999988</v>
      </c>
      <c r="K2036" s="483" t="str">
        <f t="shared" si="158"/>
        <v>Yes</v>
      </c>
      <c r="L2036">
        <f t="shared" si="159"/>
        <v>1</v>
      </c>
    </row>
    <row r="2037" spans="1:12" x14ac:dyDescent="0.25">
      <c r="A2037" s="489" t="s">
        <v>2319</v>
      </c>
      <c r="B2037" s="489" t="s">
        <v>373</v>
      </c>
      <c r="C2037" s="489" t="s">
        <v>653</v>
      </c>
      <c r="D2037" t="str">
        <f t="shared" si="155"/>
        <v>ND, SLOPE County</v>
      </c>
      <c r="E2037" s="489" t="s">
        <v>147</v>
      </c>
      <c r="F2037" s="489" t="s">
        <v>147</v>
      </c>
      <c r="G2037" s="483">
        <v>0.82989999999999997</v>
      </c>
      <c r="H2037">
        <v>0.89159999999999995</v>
      </c>
      <c r="I2037" s="490">
        <f t="shared" si="156"/>
        <v>-6.9201435621354848E-2</v>
      </c>
      <c r="J2037" s="483">
        <f t="shared" si="157"/>
        <v>0.84701999999999988</v>
      </c>
      <c r="K2037" s="483" t="str">
        <f t="shared" si="158"/>
        <v>Yes</v>
      </c>
      <c r="L2037">
        <f t="shared" si="159"/>
        <v>1</v>
      </c>
    </row>
    <row r="2038" spans="1:12" x14ac:dyDescent="0.25">
      <c r="A2038" s="489" t="s">
        <v>1004</v>
      </c>
      <c r="B2038" s="489" t="s">
        <v>373</v>
      </c>
      <c r="C2038" s="489" t="s">
        <v>653</v>
      </c>
      <c r="D2038" t="str">
        <f t="shared" si="155"/>
        <v>ND, STARK County</v>
      </c>
      <c r="E2038" s="489" t="s">
        <v>147</v>
      </c>
      <c r="F2038" s="489" t="s">
        <v>147</v>
      </c>
      <c r="G2038" s="483">
        <v>0.82989999999999997</v>
      </c>
      <c r="H2038">
        <v>0.89159999999999995</v>
      </c>
      <c r="I2038" s="490">
        <f t="shared" si="156"/>
        <v>-6.9201435621354848E-2</v>
      </c>
      <c r="J2038" s="483">
        <f t="shared" si="157"/>
        <v>0.84701999999999988</v>
      </c>
      <c r="K2038" s="483" t="str">
        <f t="shared" si="158"/>
        <v>Yes</v>
      </c>
      <c r="L2038">
        <f t="shared" si="159"/>
        <v>1</v>
      </c>
    </row>
    <row r="2039" spans="1:12" x14ac:dyDescent="0.25">
      <c r="A2039" s="489" t="s">
        <v>2098</v>
      </c>
      <c r="B2039" s="489" t="s">
        <v>373</v>
      </c>
      <c r="C2039" s="489" t="s">
        <v>653</v>
      </c>
      <c r="D2039" t="str">
        <f t="shared" si="155"/>
        <v>ND, STEELE County</v>
      </c>
      <c r="E2039" s="489" t="s">
        <v>147</v>
      </c>
      <c r="F2039" s="489" t="s">
        <v>147</v>
      </c>
      <c r="G2039" s="483">
        <v>0.82989999999999997</v>
      </c>
      <c r="H2039">
        <v>0.89159999999999995</v>
      </c>
      <c r="I2039" s="490">
        <f t="shared" si="156"/>
        <v>-6.9201435621354848E-2</v>
      </c>
      <c r="J2039" s="483">
        <f t="shared" si="157"/>
        <v>0.84701999999999988</v>
      </c>
      <c r="K2039" s="483" t="str">
        <f t="shared" si="158"/>
        <v>Yes</v>
      </c>
      <c r="L2039">
        <f t="shared" si="159"/>
        <v>1</v>
      </c>
    </row>
    <row r="2040" spans="1:12" x14ac:dyDescent="0.25">
      <c r="A2040" s="489" t="s">
        <v>2320</v>
      </c>
      <c r="B2040" s="489" t="s">
        <v>373</v>
      </c>
      <c r="C2040" s="489" t="s">
        <v>653</v>
      </c>
      <c r="D2040" t="str">
        <f t="shared" si="155"/>
        <v>ND, STUTSMAN County</v>
      </c>
      <c r="E2040" s="489" t="s">
        <v>147</v>
      </c>
      <c r="F2040" s="489" t="s">
        <v>147</v>
      </c>
      <c r="G2040" s="483">
        <v>0.82989999999999997</v>
      </c>
      <c r="H2040">
        <v>0.89159999999999995</v>
      </c>
      <c r="I2040" s="490">
        <f t="shared" si="156"/>
        <v>-6.9201435621354848E-2</v>
      </c>
      <c r="J2040" s="483">
        <f t="shared" si="157"/>
        <v>0.84701999999999988</v>
      </c>
      <c r="K2040" s="483" t="str">
        <f t="shared" si="158"/>
        <v>Yes</v>
      </c>
      <c r="L2040">
        <f t="shared" si="159"/>
        <v>1</v>
      </c>
    </row>
    <row r="2041" spans="1:12" x14ac:dyDescent="0.25">
      <c r="A2041" s="489" t="s">
        <v>2321</v>
      </c>
      <c r="B2041" s="489" t="s">
        <v>373</v>
      </c>
      <c r="C2041" s="489" t="s">
        <v>653</v>
      </c>
      <c r="D2041" t="str">
        <f t="shared" si="155"/>
        <v>ND, TOWNER County</v>
      </c>
      <c r="E2041" s="489" t="s">
        <v>147</v>
      </c>
      <c r="F2041" s="489" t="s">
        <v>147</v>
      </c>
      <c r="G2041" s="483">
        <v>0.82989999999999997</v>
      </c>
      <c r="H2041">
        <v>0.89159999999999995</v>
      </c>
      <c r="I2041" s="490">
        <f t="shared" si="156"/>
        <v>-6.9201435621354848E-2</v>
      </c>
      <c r="J2041" s="483">
        <f t="shared" si="157"/>
        <v>0.84701999999999988</v>
      </c>
      <c r="K2041" s="483" t="str">
        <f t="shared" si="158"/>
        <v>Yes</v>
      </c>
      <c r="L2041">
        <f t="shared" si="159"/>
        <v>1</v>
      </c>
    </row>
    <row r="2042" spans="1:12" x14ac:dyDescent="0.25">
      <c r="A2042" s="489" t="s">
        <v>2322</v>
      </c>
      <c r="B2042" s="489" t="s">
        <v>373</v>
      </c>
      <c r="C2042" s="489" t="s">
        <v>653</v>
      </c>
      <c r="D2042" t="str">
        <f t="shared" si="155"/>
        <v>ND, TRAILL County</v>
      </c>
      <c r="E2042" s="489" t="s">
        <v>147</v>
      </c>
      <c r="F2042" s="489" t="s">
        <v>147</v>
      </c>
      <c r="G2042" s="483">
        <v>0.82989999999999997</v>
      </c>
      <c r="H2042">
        <v>0.89159999999999995</v>
      </c>
      <c r="I2042" s="490">
        <f t="shared" si="156"/>
        <v>-6.9201435621354848E-2</v>
      </c>
      <c r="J2042" s="483">
        <f t="shared" si="157"/>
        <v>0.84701999999999988</v>
      </c>
      <c r="K2042" s="483" t="str">
        <f t="shared" si="158"/>
        <v>Yes</v>
      </c>
      <c r="L2042">
        <f t="shared" si="159"/>
        <v>1</v>
      </c>
    </row>
    <row r="2043" spans="1:12" x14ac:dyDescent="0.25">
      <c r="A2043" s="489" t="s">
        <v>2323</v>
      </c>
      <c r="B2043" s="489" t="s">
        <v>373</v>
      </c>
      <c r="C2043" s="489" t="s">
        <v>653</v>
      </c>
      <c r="D2043" t="str">
        <f t="shared" si="155"/>
        <v>ND, WALSH County</v>
      </c>
      <c r="E2043" s="489" t="s">
        <v>147</v>
      </c>
      <c r="F2043" s="489" t="s">
        <v>147</v>
      </c>
      <c r="G2043" s="483">
        <v>0.82989999999999997</v>
      </c>
      <c r="H2043">
        <v>0.89159999999999995</v>
      </c>
      <c r="I2043" s="490">
        <f t="shared" si="156"/>
        <v>-6.9201435621354848E-2</v>
      </c>
      <c r="J2043" s="483">
        <f t="shared" si="157"/>
        <v>0.84701999999999988</v>
      </c>
      <c r="K2043" s="483" t="str">
        <f t="shared" si="158"/>
        <v>Yes</v>
      </c>
      <c r="L2043">
        <f t="shared" si="159"/>
        <v>1</v>
      </c>
    </row>
    <row r="2044" spans="1:12" x14ac:dyDescent="0.25">
      <c r="A2044" s="489" t="s">
        <v>1333</v>
      </c>
      <c r="B2044" s="489" t="s">
        <v>373</v>
      </c>
      <c r="C2044" s="489" t="s">
        <v>653</v>
      </c>
      <c r="D2044" t="str">
        <f t="shared" si="155"/>
        <v>ND, WARD County</v>
      </c>
      <c r="E2044" s="489" t="s">
        <v>146</v>
      </c>
      <c r="F2044" s="489" t="s">
        <v>147</v>
      </c>
      <c r="G2044" s="483">
        <v>0.76539999999999997</v>
      </c>
      <c r="H2044">
        <v>0.89159999999999995</v>
      </c>
      <c r="I2044" s="490">
        <f t="shared" si="156"/>
        <v>-0.14154329295648271</v>
      </c>
      <c r="J2044" s="483">
        <f t="shared" si="157"/>
        <v>0.84701999999999988</v>
      </c>
      <c r="K2044" s="483" t="str">
        <f t="shared" si="158"/>
        <v>Yes</v>
      </c>
      <c r="L2044">
        <f t="shared" si="159"/>
        <v>1</v>
      </c>
    </row>
    <row r="2045" spans="1:12" x14ac:dyDescent="0.25">
      <c r="A2045" s="489" t="s">
        <v>1036</v>
      </c>
      <c r="B2045" s="489" t="s">
        <v>373</v>
      </c>
      <c r="C2045" s="489" t="s">
        <v>653</v>
      </c>
      <c r="D2045" t="str">
        <f t="shared" si="155"/>
        <v>ND, WELLS County</v>
      </c>
      <c r="E2045" s="489" t="s">
        <v>147</v>
      </c>
      <c r="F2045" s="489" t="s">
        <v>147</v>
      </c>
      <c r="G2045" s="483">
        <v>0.82989999999999997</v>
      </c>
      <c r="H2045">
        <v>0.89159999999999995</v>
      </c>
      <c r="I2045" s="490">
        <f t="shared" si="156"/>
        <v>-6.9201435621354848E-2</v>
      </c>
      <c r="J2045" s="483">
        <f t="shared" si="157"/>
        <v>0.84701999999999988</v>
      </c>
      <c r="K2045" s="483" t="str">
        <f t="shared" si="158"/>
        <v>Yes</v>
      </c>
      <c r="L2045">
        <f t="shared" si="159"/>
        <v>1</v>
      </c>
    </row>
    <row r="2046" spans="1:12" x14ac:dyDescent="0.25">
      <c r="A2046" s="489" t="s">
        <v>2324</v>
      </c>
      <c r="B2046" s="489" t="s">
        <v>373</v>
      </c>
      <c r="C2046" s="489" t="s">
        <v>653</v>
      </c>
      <c r="D2046" t="str">
        <f t="shared" si="155"/>
        <v>ND, WILLIAMS County</v>
      </c>
      <c r="E2046" s="489" t="s">
        <v>147</v>
      </c>
      <c r="F2046" s="489" t="s">
        <v>147</v>
      </c>
      <c r="G2046" s="483">
        <v>0.82989999999999997</v>
      </c>
      <c r="H2046">
        <v>0.89159999999999995</v>
      </c>
      <c r="I2046" s="490">
        <f t="shared" si="156"/>
        <v>-6.9201435621354848E-2</v>
      </c>
      <c r="J2046" s="483">
        <f t="shared" si="157"/>
        <v>0.84701999999999988</v>
      </c>
      <c r="K2046" s="483" t="str">
        <f t="shared" si="158"/>
        <v>Yes</v>
      </c>
      <c r="L2046">
        <f t="shared" si="159"/>
        <v>1</v>
      </c>
    </row>
    <row r="2047" spans="1:12" x14ac:dyDescent="0.25">
      <c r="A2047" s="489" t="s">
        <v>814</v>
      </c>
      <c r="B2047" s="489" t="s">
        <v>1334</v>
      </c>
      <c r="C2047" s="489" t="s">
        <v>653</v>
      </c>
      <c r="D2047" t="str">
        <f t="shared" si="155"/>
        <v>OH, ADAMS County</v>
      </c>
      <c r="E2047" s="489" t="s">
        <v>147</v>
      </c>
      <c r="F2047" s="489" t="s">
        <v>147</v>
      </c>
      <c r="G2047" s="483">
        <v>0.80100000000000005</v>
      </c>
      <c r="H2047">
        <v>0.7873</v>
      </c>
      <c r="I2047" s="490">
        <f t="shared" si="156"/>
        <v>1.7401244760574173E-2</v>
      </c>
      <c r="J2047" s="483">
        <f t="shared" si="157"/>
        <v>0.80100000000000005</v>
      </c>
      <c r="K2047" s="483" t="str">
        <f t="shared" si="158"/>
        <v/>
      </c>
      <c r="L2047" t="str">
        <f t="shared" si="159"/>
        <v/>
      </c>
    </row>
    <row r="2048" spans="1:12" x14ac:dyDescent="0.25">
      <c r="A2048" s="489" t="s">
        <v>1012</v>
      </c>
      <c r="B2048" s="489" t="s">
        <v>1334</v>
      </c>
      <c r="C2048" s="489" t="s">
        <v>653</v>
      </c>
      <c r="D2048" t="str">
        <f t="shared" si="155"/>
        <v>OH, ALLEN County</v>
      </c>
      <c r="E2048" s="489" t="s">
        <v>146</v>
      </c>
      <c r="F2048" s="489" t="s">
        <v>146</v>
      </c>
      <c r="G2048" s="483">
        <v>0.89610000000000001</v>
      </c>
      <c r="H2048">
        <v>0.83089999999999997</v>
      </c>
      <c r="I2048" s="490">
        <f t="shared" si="156"/>
        <v>7.8469129859188871E-2</v>
      </c>
      <c r="J2048" s="483">
        <f t="shared" si="157"/>
        <v>0.89610000000000001</v>
      </c>
      <c r="K2048" s="483" t="str">
        <f t="shared" si="158"/>
        <v/>
      </c>
      <c r="L2048" t="str">
        <f t="shared" si="159"/>
        <v/>
      </c>
    </row>
    <row r="2049" spans="1:12" x14ac:dyDescent="0.25">
      <c r="A2049" s="489" t="s">
        <v>2325</v>
      </c>
      <c r="B2049" s="489" t="s">
        <v>1334</v>
      </c>
      <c r="C2049" s="489" t="s">
        <v>653</v>
      </c>
      <c r="D2049" t="str">
        <f t="shared" si="155"/>
        <v>OH, ASHLAND County</v>
      </c>
      <c r="E2049" s="489" t="s">
        <v>147</v>
      </c>
      <c r="F2049" s="489" t="s">
        <v>147</v>
      </c>
      <c r="G2049" s="483">
        <v>0.80100000000000005</v>
      </c>
      <c r="H2049">
        <v>0.7873</v>
      </c>
      <c r="I2049" s="490">
        <f t="shared" si="156"/>
        <v>1.7401244760574173E-2</v>
      </c>
      <c r="J2049" s="483">
        <f t="shared" si="157"/>
        <v>0.80100000000000005</v>
      </c>
      <c r="K2049" s="483" t="str">
        <f t="shared" si="158"/>
        <v/>
      </c>
      <c r="L2049" t="str">
        <f t="shared" si="159"/>
        <v/>
      </c>
    </row>
    <row r="2050" spans="1:12" x14ac:dyDescent="0.25">
      <c r="A2050" s="489" t="s">
        <v>1335</v>
      </c>
      <c r="B2050" s="489" t="s">
        <v>1334</v>
      </c>
      <c r="C2050" s="489" t="s">
        <v>653</v>
      </c>
      <c r="D2050" t="str">
        <f t="shared" ref="D2050:D2113" si="160">B2050&amp;", "&amp;A2050&amp;" "&amp;C2050</f>
        <v>OH, ASHTABULA County</v>
      </c>
      <c r="E2050" s="489" t="s">
        <v>146</v>
      </c>
      <c r="F2050" s="489" t="s">
        <v>147</v>
      </c>
      <c r="G2050" s="483">
        <v>0.86990000000000001</v>
      </c>
      <c r="H2050">
        <v>0.7873</v>
      </c>
      <c r="I2050" s="490">
        <f t="shared" si="156"/>
        <v>0.10491553410389941</v>
      </c>
      <c r="J2050" s="483">
        <f t="shared" si="157"/>
        <v>0.86990000000000001</v>
      </c>
      <c r="K2050" s="483" t="str">
        <f t="shared" si="158"/>
        <v/>
      </c>
      <c r="L2050" t="str">
        <f t="shared" si="159"/>
        <v/>
      </c>
    </row>
    <row r="2051" spans="1:12" x14ac:dyDescent="0.25">
      <c r="A2051" s="489" t="s">
        <v>2326</v>
      </c>
      <c r="B2051" s="489" t="s">
        <v>1334</v>
      </c>
      <c r="C2051" s="489" t="s">
        <v>653</v>
      </c>
      <c r="D2051" t="str">
        <f t="shared" si="160"/>
        <v>OH, ATHENS County</v>
      </c>
      <c r="E2051" s="489" t="s">
        <v>147</v>
      </c>
      <c r="F2051" s="489" t="s">
        <v>147</v>
      </c>
      <c r="G2051" s="483">
        <v>0.80100000000000005</v>
      </c>
      <c r="H2051">
        <v>0.7873</v>
      </c>
      <c r="I2051" s="490">
        <f t="shared" ref="I2051:I2114" si="161">(G2051-H2051)/H2051</f>
        <v>1.7401244760574173E-2</v>
      </c>
      <c r="J2051" s="483">
        <f t="shared" ref="J2051:J2114" si="162">IF(I2051&lt;=-5%,H2051*0.95,G2051)</f>
        <v>0.80100000000000005</v>
      </c>
      <c r="K2051" s="483" t="str">
        <f t="shared" ref="K2051:K2114" si="163">IF(I2051&lt;=-5%,"Yes","")</f>
        <v/>
      </c>
      <c r="L2051" t="str">
        <f t="shared" ref="L2051:L2114" si="164">IF(K2051="","",1)</f>
        <v/>
      </c>
    </row>
    <row r="2052" spans="1:12" x14ac:dyDescent="0.25">
      <c r="A2052" s="489" t="s">
        <v>2327</v>
      </c>
      <c r="B2052" s="489" t="s">
        <v>1334</v>
      </c>
      <c r="C2052" s="489" t="s">
        <v>653</v>
      </c>
      <c r="D2052" t="str">
        <f t="shared" si="160"/>
        <v>OH, AUGLAIZE County</v>
      </c>
      <c r="E2052" s="489" t="s">
        <v>147</v>
      </c>
      <c r="F2052" s="489" t="s">
        <v>147</v>
      </c>
      <c r="G2052" s="483">
        <v>0.80100000000000005</v>
      </c>
      <c r="H2052">
        <v>0.7873</v>
      </c>
      <c r="I2052" s="490">
        <f t="shared" si="161"/>
        <v>1.7401244760574173E-2</v>
      </c>
      <c r="J2052" s="483">
        <f t="shared" si="162"/>
        <v>0.80100000000000005</v>
      </c>
      <c r="K2052" s="483" t="str">
        <f t="shared" si="163"/>
        <v/>
      </c>
      <c r="L2052" t="str">
        <f t="shared" si="164"/>
        <v/>
      </c>
    </row>
    <row r="2053" spans="1:12" x14ac:dyDescent="0.25">
      <c r="A2053" s="489" t="s">
        <v>1336</v>
      </c>
      <c r="B2053" s="489" t="s">
        <v>1334</v>
      </c>
      <c r="C2053" s="489" t="s">
        <v>653</v>
      </c>
      <c r="D2053" t="str">
        <f t="shared" si="160"/>
        <v>OH, BELMONT County</v>
      </c>
      <c r="E2053" s="489" t="s">
        <v>146</v>
      </c>
      <c r="F2053" s="489" t="s">
        <v>146</v>
      </c>
      <c r="G2053" s="483">
        <v>0.67420000000000002</v>
      </c>
      <c r="H2053">
        <v>0.67610000000000003</v>
      </c>
      <c r="I2053" s="490">
        <f t="shared" si="161"/>
        <v>-2.8102351723118071E-3</v>
      </c>
      <c r="J2053" s="483">
        <f t="shared" si="162"/>
        <v>0.67420000000000002</v>
      </c>
      <c r="K2053" s="483" t="str">
        <f t="shared" si="163"/>
        <v/>
      </c>
      <c r="L2053" t="str">
        <f t="shared" si="164"/>
        <v/>
      </c>
    </row>
    <row r="2054" spans="1:12" x14ac:dyDescent="0.25">
      <c r="A2054" s="489" t="s">
        <v>975</v>
      </c>
      <c r="B2054" s="489" t="s">
        <v>1334</v>
      </c>
      <c r="C2054" s="489" t="s">
        <v>653</v>
      </c>
      <c r="D2054" t="str">
        <f t="shared" si="160"/>
        <v>OH, BROWN County</v>
      </c>
      <c r="E2054" s="489" t="s">
        <v>146</v>
      </c>
      <c r="F2054" s="489" t="s">
        <v>146</v>
      </c>
      <c r="G2054" s="483">
        <v>0.93310000000000004</v>
      </c>
      <c r="H2054">
        <v>0.9103</v>
      </c>
      <c r="I2054" s="490">
        <f t="shared" si="161"/>
        <v>2.5046687905086282E-2</v>
      </c>
      <c r="J2054" s="483">
        <f t="shared" si="162"/>
        <v>0.93310000000000004</v>
      </c>
      <c r="K2054" s="483" t="str">
        <f t="shared" si="163"/>
        <v/>
      </c>
      <c r="L2054" t="str">
        <f t="shared" si="164"/>
        <v/>
      </c>
    </row>
    <row r="2055" spans="1:12" x14ac:dyDescent="0.25">
      <c r="A2055" s="489" t="s">
        <v>682</v>
      </c>
      <c r="B2055" s="489" t="s">
        <v>1334</v>
      </c>
      <c r="C2055" s="489" t="s">
        <v>653</v>
      </c>
      <c r="D2055" t="str">
        <f t="shared" si="160"/>
        <v>OH, BUTLER County</v>
      </c>
      <c r="E2055" s="489" t="s">
        <v>146</v>
      </c>
      <c r="F2055" s="489" t="s">
        <v>146</v>
      </c>
      <c r="G2055" s="483">
        <v>0.93310000000000004</v>
      </c>
      <c r="H2055">
        <v>0.9103</v>
      </c>
      <c r="I2055" s="490">
        <f t="shared" si="161"/>
        <v>2.5046687905086282E-2</v>
      </c>
      <c r="J2055" s="483">
        <f t="shared" si="162"/>
        <v>0.93310000000000004</v>
      </c>
      <c r="K2055" s="483" t="str">
        <f t="shared" si="163"/>
        <v/>
      </c>
      <c r="L2055" t="str">
        <f t="shared" si="164"/>
        <v/>
      </c>
    </row>
    <row r="2056" spans="1:12" x14ac:dyDescent="0.25">
      <c r="A2056" s="489" t="s">
        <v>747</v>
      </c>
      <c r="B2056" s="489" t="s">
        <v>1334</v>
      </c>
      <c r="C2056" s="489" t="s">
        <v>653</v>
      </c>
      <c r="D2056" t="str">
        <f t="shared" si="160"/>
        <v>OH, CARROLL County</v>
      </c>
      <c r="E2056" s="489" t="s">
        <v>146</v>
      </c>
      <c r="F2056" s="489" t="s">
        <v>146</v>
      </c>
      <c r="G2056" s="483">
        <v>0.77159999999999995</v>
      </c>
      <c r="H2056" s="483">
        <v>0.75952500000000001</v>
      </c>
      <c r="I2056" s="490">
        <f t="shared" si="161"/>
        <v>1.589809420361403E-2</v>
      </c>
      <c r="J2056" s="483">
        <f t="shared" si="162"/>
        <v>0.77159999999999995</v>
      </c>
      <c r="K2056" s="483" t="str">
        <f t="shared" si="163"/>
        <v/>
      </c>
      <c r="L2056" t="str">
        <f t="shared" si="164"/>
        <v/>
      </c>
    </row>
    <row r="2057" spans="1:12" x14ac:dyDescent="0.25">
      <c r="A2057" s="489" t="s">
        <v>977</v>
      </c>
      <c r="B2057" s="489" t="s">
        <v>1334</v>
      </c>
      <c r="C2057" s="489" t="s">
        <v>653</v>
      </c>
      <c r="D2057" t="str">
        <f t="shared" si="160"/>
        <v>OH, CHAMPAIGN County</v>
      </c>
      <c r="E2057" s="489" t="s">
        <v>147</v>
      </c>
      <c r="F2057" s="489" t="s">
        <v>147</v>
      </c>
      <c r="G2057" s="483">
        <v>0.80100000000000005</v>
      </c>
      <c r="H2057">
        <v>0.7873</v>
      </c>
      <c r="I2057" s="490">
        <f t="shared" si="161"/>
        <v>1.7401244760574173E-2</v>
      </c>
      <c r="J2057" s="483">
        <f t="shared" si="162"/>
        <v>0.80100000000000005</v>
      </c>
      <c r="K2057" s="483" t="str">
        <f t="shared" si="163"/>
        <v/>
      </c>
      <c r="L2057" t="str">
        <f t="shared" si="164"/>
        <v/>
      </c>
    </row>
    <row r="2058" spans="1:12" x14ac:dyDescent="0.25">
      <c r="A2058" s="489" t="s">
        <v>748</v>
      </c>
      <c r="B2058" s="489" t="s">
        <v>1334</v>
      </c>
      <c r="C2058" s="489" t="s">
        <v>653</v>
      </c>
      <c r="D2058" t="str">
        <f t="shared" si="160"/>
        <v>OH, CLARK County</v>
      </c>
      <c r="E2058" s="489" t="s">
        <v>146</v>
      </c>
      <c r="F2058" s="489" t="s">
        <v>146</v>
      </c>
      <c r="G2058" s="483">
        <v>0.87929999999999997</v>
      </c>
      <c r="H2058">
        <v>0.81940000000000002</v>
      </c>
      <c r="I2058" s="490">
        <f t="shared" si="161"/>
        <v>7.3102269953624538E-2</v>
      </c>
      <c r="J2058" s="483">
        <f t="shared" si="162"/>
        <v>0.87929999999999997</v>
      </c>
      <c r="K2058" s="483" t="str">
        <f t="shared" si="163"/>
        <v/>
      </c>
      <c r="L2058" t="str">
        <f t="shared" si="164"/>
        <v/>
      </c>
    </row>
    <row r="2059" spans="1:12" x14ac:dyDescent="0.25">
      <c r="A2059" s="489" t="s">
        <v>1337</v>
      </c>
      <c r="B2059" s="489" t="s">
        <v>1334</v>
      </c>
      <c r="C2059" s="489" t="s">
        <v>653</v>
      </c>
      <c r="D2059" t="str">
        <f t="shared" si="160"/>
        <v>OH, CLERMONT County</v>
      </c>
      <c r="E2059" s="489" t="s">
        <v>146</v>
      </c>
      <c r="F2059" s="489" t="s">
        <v>146</v>
      </c>
      <c r="G2059" s="483">
        <v>0.93310000000000004</v>
      </c>
      <c r="H2059">
        <v>0.9103</v>
      </c>
      <c r="I2059" s="490">
        <f t="shared" si="161"/>
        <v>2.5046687905086282E-2</v>
      </c>
      <c r="J2059" s="483">
        <f t="shared" si="162"/>
        <v>0.93310000000000004</v>
      </c>
      <c r="K2059" s="483" t="str">
        <f t="shared" si="163"/>
        <v/>
      </c>
      <c r="L2059" t="str">
        <f t="shared" si="164"/>
        <v/>
      </c>
    </row>
    <row r="2060" spans="1:12" x14ac:dyDescent="0.25">
      <c r="A2060" s="489" t="s">
        <v>979</v>
      </c>
      <c r="B2060" s="489" t="s">
        <v>1334</v>
      </c>
      <c r="C2060" s="489" t="s">
        <v>653</v>
      </c>
      <c r="D2060" t="str">
        <f t="shared" si="160"/>
        <v>OH, CLINTON County</v>
      </c>
      <c r="E2060" s="489" t="s">
        <v>147</v>
      </c>
      <c r="F2060" s="489" t="s">
        <v>147</v>
      </c>
      <c r="G2060" s="483">
        <v>0.80100000000000005</v>
      </c>
      <c r="H2060">
        <v>0.7873</v>
      </c>
      <c r="I2060" s="490">
        <f t="shared" si="161"/>
        <v>1.7401244760574173E-2</v>
      </c>
      <c r="J2060" s="483">
        <f t="shared" si="162"/>
        <v>0.80100000000000005</v>
      </c>
      <c r="K2060" s="483" t="str">
        <f t="shared" si="163"/>
        <v/>
      </c>
      <c r="L2060" t="str">
        <f t="shared" si="164"/>
        <v/>
      </c>
    </row>
    <row r="2061" spans="1:12" x14ac:dyDescent="0.25">
      <c r="A2061" s="489" t="s">
        <v>2328</v>
      </c>
      <c r="B2061" s="489" t="s">
        <v>1334</v>
      </c>
      <c r="C2061" s="489" t="s">
        <v>653</v>
      </c>
      <c r="D2061" t="str">
        <f t="shared" si="160"/>
        <v>OH, COLUMBIANA County</v>
      </c>
      <c r="E2061" s="489" t="s">
        <v>147</v>
      </c>
      <c r="F2061" s="489" t="s">
        <v>147</v>
      </c>
      <c r="G2061" s="483">
        <v>0.80100000000000005</v>
      </c>
      <c r="H2061">
        <v>0.7873</v>
      </c>
      <c r="I2061" s="490">
        <f t="shared" si="161"/>
        <v>1.7401244760574173E-2</v>
      </c>
      <c r="J2061" s="483">
        <f t="shared" si="162"/>
        <v>0.80100000000000005</v>
      </c>
      <c r="K2061" s="483" t="str">
        <f t="shared" si="163"/>
        <v/>
      </c>
      <c r="L2061" t="str">
        <f t="shared" si="164"/>
        <v/>
      </c>
    </row>
    <row r="2062" spans="1:12" x14ac:dyDescent="0.25">
      <c r="A2062" s="489" t="s">
        <v>2329</v>
      </c>
      <c r="B2062" s="489" t="s">
        <v>1334</v>
      </c>
      <c r="C2062" s="489" t="s">
        <v>653</v>
      </c>
      <c r="D2062" t="str">
        <f t="shared" si="160"/>
        <v>OH, COSHOCTON County</v>
      </c>
      <c r="E2062" s="489" t="s">
        <v>147</v>
      </c>
      <c r="F2062" s="489" t="s">
        <v>147</v>
      </c>
      <c r="G2062" s="483">
        <v>0.80100000000000005</v>
      </c>
      <c r="H2062">
        <v>0.7873</v>
      </c>
      <c r="I2062" s="490">
        <f t="shared" si="161"/>
        <v>1.7401244760574173E-2</v>
      </c>
      <c r="J2062" s="483">
        <f t="shared" si="162"/>
        <v>0.80100000000000005</v>
      </c>
      <c r="K2062" s="483" t="str">
        <f t="shared" si="163"/>
        <v/>
      </c>
      <c r="L2062" t="str">
        <f t="shared" si="164"/>
        <v/>
      </c>
    </row>
    <row r="2063" spans="1:12" x14ac:dyDescent="0.25">
      <c r="A2063" s="489" t="s">
        <v>752</v>
      </c>
      <c r="B2063" s="489" t="s">
        <v>1334</v>
      </c>
      <c r="C2063" s="489" t="s">
        <v>653</v>
      </c>
      <c r="D2063" t="str">
        <f t="shared" si="160"/>
        <v>OH, CRAWFORD County</v>
      </c>
      <c r="E2063" s="489" t="s">
        <v>147</v>
      </c>
      <c r="F2063" s="489" t="s">
        <v>147</v>
      </c>
      <c r="G2063" s="483">
        <v>0.80100000000000005</v>
      </c>
      <c r="H2063">
        <v>0.7873</v>
      </c>
      <c r="I2063" s="490">
        <f t="shared" si="161"/>
        <v>1.7401244760574173E-2</v>
      </c>
      <c r="J2063" s="483">
        <f t="shared" si="162"/>
        <v>0.80100000000000005</v>
      </c>
      <c r="K2063" s="483" t="str">
        <f t="shared" si="163"/>
        <v/>
      </c>
      <c r="L2063" t="str">
        <f t="shared" si="164"/>
        <v/>
      </c>
    </row>
    <row r="2064" spans="1:12" x14ac:dyDescent="0.25">
      <c r="A2064" s="489" t="s">
        <v>1338</v>
      </c>
      <c r="B2064" s="489" t="s">
        <v>1334</v>
      </c>
      <c r="C2064" s="489" t="s">
        <v>653</v>
      </c>
      <c r="D2064" t="str">
        <f t="shared" si="160"/>
        <v>OH, CUYAHOGA County</v>
      </c>
      <c r="E2064" s="489" t="s">
        <v>146</v>
      </c>
      <c r="F2064" s="489" t="s">
        <v>146</v>
      </c>
      <c r="G2064" s="483">
        <v>0.86990000000000001</v>
      </c>
      <c r="H2064">
        <v>0.85409999999999997</v>
      </c>
      <c r="I2064" s="490">
        <f t="shared" si="161"/>
        <v>1.8499004800374707E-2</v>
      </c>
      <c r="J2064" s="483">
        <f t="shared" si="162"/>
        <v>0.86990000000000001</v>
      </c>
      <c r="K2064" s="483" t="str">
        <f t="shared" si="163"/>
        <v/>
      </c>
      <c r="L2064" t="str">
        <f t="shared" si="164"/>
        <v/>
      </c>
    </row>
    <row r="2065" spans="1:12" x14ac:dyDescent="0.25">
      <c r="A2065" s="489" t="s">
        <v>2330</v>
      </c>
      <c r="B2065" s="489" t="s">
        <v>1334</v>
      </c>
      <c r="C2065" s="489" t="s">
        <v>653</v>
      </c>
      <c r="D2065" t="str">
        <f t="shared" si="160"/>
        <v>OH, DARKE County</v>
      </c>
      <c r="E2065" s="489" t="s">
        <v>147</v>
      </c>
      <c r="F2065" s="489" t="s">
        <v>147</v>
      </c>
      <c r="G2065" s="483">
        <v>0.80100000000000005</v>
      </c>
      <c r="H2065">
        <v>0.7873</v>
      </c>
      <c r="I2065" s="490">
        <f t="shared" si="161"/>
        <v>1.7401244760574173E-2</v>
      </c>
      <c r="J2065" s="483">
        <f t="shared" si="162"/>
        <v>0.80100000000000005</v>
      </c>
      <c r="K2065" s="483" t="str">
        <f t="shared" si="163"/>
        <v/>
      </c>
      <c r="L2065" t="str">
        <f t="shared" si="164"/>
        <v/>
      </c>
    </row>
    <row r="2066" spans="1:12" x14ac:dyDescent="0.25">
      <c r="A2066" s="489" t="s">
        <v>2331</v>
      </c>
      <c r="B2066" s="489" t="s">
        <v>1334</v>
      </c>
      <c r="C2066" s="489" t="s">
        <v>653</v>
      </c>
      <c r="D2066" t="str">
        <f t="shared" si="160"/>
        <v>OH, DEFIANCE County</v>
      </c>
      <c r="E2066" s="489" t="s">
        <v>147</v>
      </c>
      <c r="F2066" s="489" t="s">
        <v>147</v>
      </c>
      <c r="G2066" s="483">
        <v>0.80100000000000005</v>
      </c>
      <c r="H2066">
        <v>0.7873</v>
      </c>
      <c r="I2066" s="490">
        <f t="shared" si="161"/>
        <v>1.7401244760574173E-2</v>
      </c>
      <c r="J2066" s="483">
        <f t="shared" si="162"/>
        <v>0.80100000000000005</v>
      </c>
      <c r="K2066" s="483" t="str">
        <f t="shared" si="163"/>
        <v/>
      </c>
      <c r="L2066" t="str">
        <f t="shared" si="164"/>
        <v/>
      </c>
    </row>
    <row r="2067" spans="1:12" x14ac:dyDescent="0.25">
      <c r="A2067" s="489" t="s">
        <v>1016</v>
      </c>
      <c r="B2067" s="489" t="s">
        <v>1334</v>
      </c>
      <c r="C2067" s="489" t="s">
        <v>653</v>
      </c>
      <c r="D2067" t="str">
        <f t="shared" si="160"/>
        <v>OH, DELAWARE County</v>
      </c>
      <c r="E2067" s="489" t="s">
        <v>146</v>
      </c>
      <c r="F2067" s="489" t="s">
        <v>146</v>
      </c>
      <c r="G2067" s="483">
        <v>0.94710000000000005</v>
      </c>
      <c r="H2067">
        <v>0.9486</v>
      </c>
      <c r="I2067" s="490">
        <f t="shared" si="161"/>
        <v>-1.5812776723592092E-3</v>
      </c>
      <c r="J2067" s="483">
        <f t="shared" si="162"/>
        <v>0.94710000000000005</v>
      </c>
      <c r="K2067" s="483" t="str">
        <f t="shared" si="163"/>
        <v/>
      </c>
      <c r="L2067" t="str">
        <f t="shared" si="164"/>
        <v/>
      </c>
    </row>
    <row r="2068" spans="1:12" x14ac:dyDescent="0.25">
      <c r="A2068" s="489" t="s">
        <v>1279</v>
      </c>
      <c r="B2068" s="489" t="s">
        <v>1334</v>
      </c>
      <c r="C2068" s="489" t="s">
        <v>653</v>
      </c>
      <c r="D2068" t="str">
        <f t="shared" si="160"/>
        <v>OH, ERIE County</v>
      </c>
      <c r="E2068" s="489" t="s">
        <v>146</v>
      </c>
      <c r="F2068" s="489" t="s">
        <v>147</v>
      </c>
      <c r="G2068" s="483">
        <v>0.74960000000000004</v>
      </c>
      <c r="H2068">
        <v>0.7873</v>
      </c>
      <c r="I2068" s="490">
        <f t="shared" si="161"/>
        <v>-4.7885177187857175E-2</v>
      </c>
      <c r="J2068" s="483">
        <f t="shared" si="162"/>
        <v>0.74960000000000004</v>
      </c>
      <c r="K2068" s="483" t="str">
        <f t="shared" si="163"/>
        <v/>
      </c>
      <c r="L2068" t="str">
        <f t="shared" si="164"/>
        <v/>
      </c>
    </row>
    <row r="2069" spans="1:12" x14ac:dyDescent="0.25">
      <c r="A2069" s="489" t="s">
        <v>1339</v>
      </c>
      <c r="B2069" s="489" t="s">
        <v>1334</v>
      </c>
      <c r="C2069" s="489" t="s">
        <v>653</v>
      </c>
      <c r="D2069" t="str">
        <f t="shared" si="160"/>
        <v>OH, FAIRFIELD County</v>
      </c>
      <c r="E2069" s="489" t="s">
        <v>146</v>
      </c>
      <c r="F2069" s="489" t="s">
        <v>146</v>
      </c>
      <c r="G2069" s="483">
        <v>0.94710000000000005</v>
      </c>
      <c r="H2069">
        <v>0.9486</v>
      </c>
      <c r="I2069" s="490">
        <f t="shared" si="161"/>
        <v>-1.5812776723592092E-3</v>
      </c>
      <c r="J2069" s="483">
        <f t="shared" si="162"/>
        <v>0.94710000000000005</v>
      </c>
      <c r="K2069" s="483" t="str">
        <f t="shared" si="163"/>
        <v/>
      </c>
      <c r="L2069" t="str">
        <f t="shared" si="164"/>
        <v/>
      </c>
    </row>
    <row r="2070" spans="1:12" x14ac:dyDescent="0.25">
      <c r="A2070" s="489" t="s">
        <v>695</v>
      </c>
      <c r="B2070" s="489" t="s">
        <v>1334</v>
      </c>
      <c r="C2070" s="489" t="s">
        <v>653</v>
      </c>
      <c r="D2070" t="str">
        <f t="shared" si="160"/>
        <v>OH, FAYETTE County</v>
      </c>
      <c r="E2070" s="489" t="s">
        <v>147</v>
      </c>
      <c r="F2070" s="489" t="s">
        <v>147</v>
      </c>
      <c r="G2070" s="483">
        <v>0.80100000000000005</v>
      </c>
      <c r="H2070">
        <v>0.7873</v>
      </c>
      <c r="I2070" s="490">
        <f t="shared" si="161"/>
        <v>1.7401244760574173E-2</v>
      </c>
      <c r="J2070" s="483">
        <f t="shared" si="162"/>
        <v>0.80100000000000005</v>
      </c>
      <c r="K2070" s="483" t="str">
        <f t="shared" si="163"/>
        <v/>
      </c>
      <c r="L2070" t="str">
        <f t="shared" si="164"/>
        <v/>
      </c>
    </row>
    <row r="2071" spans="1:12" x14ac:dyDescent="0.25">
      <c r="A2071" s="489" t="s">
        <v>696</v>
      </c>
      <c r="B2071" s="489" t="s">
        <v>1334</v>
      </c>
      <c r="C2071" s="489" t="s">
        <v>653</v>
      </c>
      <c r="D2071" t="str">
        <f t="shared" si="160"/>
        <v>OH, FRANKLIN County</v>
      </c>
      <c r="E2071" s="489" t="s">
        <v>146</v>
      </c>
      <c r="F2071" s="489" t="s">
        <v>146</v>
      </c>
      <c r="G2071" s="483">
        <v>0.94710000000000005</v>
      </c>
      <c r="H2071">
        <v>0.9486</v>
      </c>
      <c r="I2071" s="490">
        <f t="shared" si="161"/>
        <v>-1.5812776723592092E-3</v>
      </c>
      <c r="J2071" s="483">
        <f t="shared" si="162"/>
        <v>0.94710000000000005</v>
      </c>
      <c r="K2071" s="483" t="str">
        <f t="shared" si="163"/>
        <v/>
      </c>
      <c r="L2071" t="str">
        <f t="shared" si="164"/>
        <v/>
      </c>
    </row>
    <row r="2072" spans="1:12" x14ac:dyDescent="0.25">
      <c r="A2072" s="489" t="s">
        <v>755</v>
      </c>
      <c r="B2072" s="489" t="s">
        <v>1334</v>
      </c>
      <c r="C2072" s="489" t="s">
        <v>653</v>
      </c>
      <c r="D2072" t="str">
        <f t="shared" si="160"/>
        <v>OH, FULTON County</v>
      </c>
      <c r="E2072" s="489" t="s">
        <v>146</v>
      </c>
      <c r="F2072" s="489" t="s">
        <v>146</v>
      </c>
      <c r="G2072" s="483">
        <v>0.85140000000000005</v>
      </c>
      <c r="H2072">
        <v>0.84940000000000004</v>
      </c>
      <c r="I2072" s="490">
        <f t="shared" si="161"/>
        <v>2.354603249352486E-3</v>
      </c>
      <c r="J2072" s="483">
        <f t="shared" si="162"/>
        <v>0.85140000000000005</v>
      </c>
      <c r="K2072" s="483" t="str">
        <f t="shared" si="163"/>
        <v/>
      </c>
      <c r="L2072" t="str">
        <f t="shared" si="164"/>
        <v/>
      </c>
    </row>
    <row r="2073" spans="1:12" x14ac:dyDescent="0.25">
      <c r="A2073" s="489" t="s">
        <v>2332</v>
      </c>
      <c r="B2073" s="489" t="s">
        <v>1334</v>
      </c>
      <c r="C2073" s="489" t="s">
        <v>653</v>
      </c>
      <c r="D2073" t="str">
        <f t="shared" si="160"/>
        <v>OH, GALLIA County</v>
      </c>
      <c r="E2073" s="489" t="s">
        <v>147</v>
      </c>
      <c r="F2073" s="489" t="s">
        <v>147</v>
      </c>
      <c r="G2073" s="483">
        <v>0.80100000000000005</v>
      </c>
      <c r="H2073">
        <v>0.7873</v>
      </c>
      <c r="I2073" s="490">
        <f t="shared" si="161"/>
        <v>1.7401244760574173E-2</v>
      </c>
      <c r="J2073" s="483">
        <f t="shared" si="162"/>
        <v>0.80100000000000005</v>
      </c>
      <c r="K2073" s="483" t="str">
        <f t="shared" si="163"/>
        <v/>
      </c>
      <c r="L2073" t="str">
        <f t="shared" si="164"/>
        <v/>
      </c>
    </row>
    <row r="2074" spans="1:12" x14ac:dyDescent="0.25">
      <c r="A2074" s="489" t="s">
        <v>1340</v>
      </c>
      <c r="B2074" s="489" t="s">
        <v>1334</v>
      </c>
      <c r="C2074" s="489" t="s">
        <v>653</v>
      </c>
      <c r="D2074" t="str">
        <f t="shared" si="160"/>
        <v>OH, GEAUGA County</v>
      </c>
      <c r="E2074" s="489" t="s">
        <v>146</v>
      </c>
      <c r="F2074" s="489" t="s">
        <v>146</v>
      </c>
      <c r="G2074" s="483">
        <v>0.86990000000000001</v>
      </c>
      <c r="H2074">
        <v>0.85409999999999997</v>
      </c>
      <c r="I2074" s="490">
        <f t="shared" si="161"/>
        <v>1.8499004800374707E-2</v>
      </c>
      <c r="J2074" s="483">
        <f t="shared" si="162"/>
        <v>0.86990000000000001</v>
      </c>
      <c r="K2074" s="483" t="str">
        <f t="shared" si="163"/>
        <v/>
      </c>
      <c r="L2074" t="str">
        <f t="shared" si="164"/>
        <v/>
      </c>
    </row>
    <row r="2075" spans="1:12" x14ac:dyDescent="0.25">
      <c r="A2075" s="489" t="s">
        <v>698</v>
      </c>
      <c r="B2075" s="489" t="s">
        <v>1334</v>
      </c>
      <c r="C2075" s="489" t="s">
        <v>653</v>
      </c>
      <c r="D2075" t="str">
        <f t="shared" si="160"/>
        <v>OH, GREENE County</v>
      </c>
      <c r="E2075" s="489" t="s">
        <v>146</v>
      </c>
      <c r="F2075" s="489" t="s">
        <v>146</v>
      </c>
      <c r="G2075" s="483">
        <v>0.92730000000000001</v>
      </c>
      <c r="H2075">
        <v>0.872</v>
      </c>
      <c r="I2075" s="490">
        <f t="shared" si="161"/>
        <v>6.3417431192660564E-2</v>
      </c>
      <c r="J2075" s="483">
        <f t="shared" si="162"/>
        <v>0.92730000000000001</v>
      </c>
      <c r="K2075" s="483" t="str">
        <f t="shared" si="163"/>
        <v/>
      </c>
      <c r="L2075" t="str">
        <f t="shared" si="164"/>
        <v/>
      </c>
    </row>
    <row r="2076" spans="1:12" x14ac:dyDescent="0.25">
      <c r="A2076" s="489" t="s">
        <v>2333</v>
      </c>
      <c r="B2076" s="489" t="s">
        <v>1334</v>
      </c>
      <c r="C2076" s="489" t="s">
        <v>653</v>
      </c>
      <c r="D2076" t="str">
        <f t="shared" si="160"/>
        <v>OH, GUERNSEY County</v>
      </c>
      <c r="E2076" s="489" t="s">
        <v>147</v>
      </c>
      <c r="F2076" s="489" t="s">
        <v>147</v>
      </c>
      <c r="G2076" s="483">
        <v>0.80100000000000005</v>
      </c>
      <c r="H2076">
        <v>0.7873</v>
      </c>
      <c r="I2076" s="490">
        <f t="shared" si="161"/>
        <v>1.7401244760574173E-2</v>
      </c>
      <c r="J2076" s="483">
        <f t="shared" si="162"/>
        <v>0.80100000000000005</v>
      </c>
      <c r="K2076" s="483" t="str">
        <f t="shared" si="163"/>
        <v/>
      </c>
      <c r="L2076" t="str">
        <f t="shared" si="164"/>
        <v/>
      </c>
    </row>
    <row r="2077" spans="1:12" x14ac:dyDescent="0.25">
      <c r="A2077" s="489" t="s">
        <v>865</v>
      </c>
      <c r="B2077" s="489" t="s">
        <v>1334</v>
      </c>
      <c r="C2077" s="489" t="s">
        <v>653</v>
      </c>
      <c r="D2077" t="str">
        <f t="shared" si="160"/>
        <v>OH, HAMILTON County</v>
      </c>
      <c r="E2077" s="489" t="s">
        <v>146</v>
      </c>
      <c r="F2077" s="489" t="s">
        <v>146</v>
      </c>
      <c r="G2077" s="483">
        <v>0.93310000000000004</v>
      </c>
      <c r="H2077">
        <v>0.9103</v>
      </c>
      <c r="I2077" s="490">
        <f t="shared" si="161"/>
        <v>2.5046687905086282E-2</v>
      </c>
      <c r="J2077" s="483">
        <f t="shared" si="162"/>
        <v>0.93310000000000004</v>
      </c>
      <c r="K2077" s="483" t="str">
        <f t="shared" si="163"/>
        <v/>
      </c>
      <c r="L2077" t="str">
        <f t="shared" si="164"/>
        <v/>
      </c>
    </row>
    <row r="2078" spans="1:12" x14ac:dyDescent="0.25">
      <c r="A2078" s="489" t="s">
        <v>922</v>
      </c>
      <c r="B2078" s="489" t="s">
        <v>1334</v>
      </c>
      <c r="C2078" s="489" t="s">
        <v>653</v>
      </c>
      <c r="D2078" t="str">
        <f t="shared" si="160"/>
        <v>OH, HANCOCK County</v>
      </c>
      <c r="E2078" s="489" t="s">
        <v>147</v>
      </c>
      <c r="F2078" s="489" t="s">
        <v>147</v>
      </c>
      <c r="G2078" s="483">
        <v>0.80100000000000005</v>
      </c>
      <c r="H2078">
        <v>0.7873</v>
      </c>
      <c r="I2078" s="490">
        <f t="shared" si="161"/>
        <v>1.7401244760574173E-2</v>
      </c>
      <c r="J2078" s="483">
        <f t="shared" si="162"/>
        <v>0.80100000000000005</v>
      </c>
      <c r="K2078" s="483" t="str">
        <f t="shared" si="163"/>
        <v/>
      </c>
      <c r="L2078" t="str">
        <f t="shared" si="164"/>
        <v/>
      </c>
    </row>
    <row r="2079" spans="1:12" x14ac:dyDescent="0.25">
      <c r="A2079" s="489" t="s">
        <v>985</v>
      </c>
      <c r="B2079" s="489" t="s">
        <v>1334</v>
      </c>
      <c r="C2079" s="489" t="s">
        <v>653</v>
      </c>
      <c r="D2079" t="str">
        <f t="shared" si="160"/>
        <v>OH, HARDIN County</v>
      </c>
      <c r="E2079" s="489" t="s">
        <v>147</v>
      </c>
      <c r="F2079" s="489" t="s">
        <v>147</v>
      </c>
      <c r="G2079" s="483">
        <v>0.80100000000000005</v>
      </c>
      <c r="H2079">
        <v>0.7873</v>
      </c>
      <c r="I2079" s="490">
        <f t="shared" si="161"/>
        <v>1.7401244760574173E-2</v>
      </c>
      <c r="J2079" s="483">
        <f t="shared" si="162"/>
        <v>0.80100000000000005</v>
      </c>
      <c r="K2079" s="483" t="str">
        <f t="shared" si="163"/>
        <v/>
      </c>
      <c r="L2079" t="str">
        <f t="shared" si="164"/>
        <v/>
      </c>
    </row>
    <row r="2080" spans="1:12" x14ac:dyDescent="0.25">
      <c r="A2080" s="489" t="s">
        <v>1019</v>
      </c>
      <c r="B2080" s="489" t="s">
        <v>1334</v>
      </c>
      <c r="C2080" s="489" t="s">
        <v>653</v>
      </c>
      <c r="D2080" t="str">
        <f t="shared" si="160"/>
        <v>OH, HARRISON County</v>
      </c>
      <c r="E2080" s="489" t="s">
        <v>147</v>
      </c>
      <c r="F2080" s="489" t="s">
        <v>147</v>
      </c>
      <c r="G2080" s="483">
        <v>0.80100000000000005</v>
      </c>
      <c r="H2080">
        <v>0.7873</v>
      </c>
      <c r="I2080" s="490">
        <f t="shared" si="161"/>
        <v>1.7401244760574173E-2</v>
      </c>
      <c r="J2080" s="483">
        <f t="shared" si="162"/>
        <v>0.80100000000000005</v>
      </c>
      <c r="K2080" s="483" t="str">
        <f t="shared" si="163"/>
        <v/>
      </c>
      <c r="L2080" t="str">
        <f t="shared" si="164"/>
        <v/>
      </c>
    </row>
    <row r="2081" spans="1:12" x14ac:dyDescent="0.25">
      <c r="A2081" s="489" t="s">
        <v>700</v>
      </c>
      <c r="B2081" s="489" t="s">
        <v>1334</v>
      </c>
      <c r="C2081" s="489" t="s">
        <v>653</v>
      </c>
      <c r="D2081" t="str">
        <f t="shared" si="160"/>
        <v>OH, HENRY County</v>
      </c>
      <c r="E2081" s="489" t="s">
        <v>147</v>
      </c>
      <c r="F2081" s="489" t="s">
        <v>147</v>
      </c>
      <c r="G2081" s="483">
        <v>0.80100000000000005</v>
      </c>
      <c r="H2081">
        <v>0.7873</v>
      </c>
      <c r="I2081" s="490">
        <f t="shared" si="161"/>
        <v>1.7401244760574173E-2</v>
      </c>
      <c r="J2081" s="483">
        <f t="shared" si="162"/>
        <v>0.80100000000000005</v>
      </c>
      <c r="K2081" s="483" t="str">
        <f t="shared" si="163"/>
        <v/>
      </c>
      <c r="L2081" t="str">
        <f t="shared" si="164"/>
        <v/>
      </c>
    </row>
    <row r="2082" spans="1:12" x14ac:dyDescent="0.25">
      <c r="A2082" s="489" t="s">
        <v>2334</v>
      </c>
      <c r="B2082" s="489" t="s">
        <v>1334</v>
      </c>
      <c r="C2082" s="489" t="s">
        <v>653</v>
      </c>
      <c r="D2082" t="str">
        <f t="shared" si="160"/>
        <v>OH, HIGHLAND County</v>
      </c>
      <c r="E2082" s="489" t="s">
        <v>147</v>
      </c>
      <c r="F2082" s="489" t="s">
        <v>147</v>
      </c>
      <c r="G2082" s="483">
        <v>0.80100000000000005</v>
      </c>
      <c r="H2082">
        <v>0.7873</v>
      </c>
      <c r="I2082" s="490">
        <f t="shared" si="161"/>
        <v>1.7401244760574173E-2</v>
      </c>
      <c r="J2082" s="483">
        <f t="shared" si="162"/>
        <v>0.80100000000000005</v>
      </c>
      <c r="K2082" s="483" t="str">
        <f t="shared" si="163"/>
        <v/>
      </c>
      <c r="L2082" t="str">
        <f t="shared" si="164"/>
        <v/>
      </c>
    </row>
    <row r="2083" spans="1:12" x14ac:dyDescent="0.25">
      <c r="A2083" s="489" t="s">
        <v>1341</v>
      </c>
      <c r="B2083" s="489" t="s">
        <v>1334</v>
      </c>
      <c r="C2083" s="489" t="s">
        <v>653</v>
      </c>
      <c r="D2083" t="str">
        <f t="shared" si="160"/>
        <v>OH, HOCKING County</v>
      </c>
      <c r="E2083" s="489" t="s">
        <v>146</v>
      </c>
      <c r="F2083" s="489" t="s">
        <v>146</v>
      </c>
      <c r="G2083" s="483">
        <v>0.94710000000000005</v>
      </c>
      <c r="H2083">
        <v>0.9486</v>
      </c>
      <c r="I2083" s="490">
        <f t="shared" si="161"/>
        <v>-1.5812776723592092E-3</v>
      </c>
      <c r="J2083" s="483">
        <f t="shared" si="162"/>
        <v>0.94710000000000005</v>
      </c>
      <c r="K2083" s="483" t="str">
        <f t="shared" si="163"/>
        <v/>
      </c>
      <c r="L2083" t="str">
        <f t="shared" si="164"/>
        <v/>
      </c>
    </row>
    <row r="2084" spans="1:12" x14ac:dyDescent="0.25">
      <c r="A2084" s="489" t="s">
        <v>869</v>
      </c>
      <c r="B2084" s="489" t="s">
        <v>1334</v>
      </c>
      <c r="C2084" s="489" t="s">
        <v>653</v>
      </c>
      <c r="D2084" t="str">
        <f t="shared" si="160"/>
        <v>OH, HOLMES County</v>
      </c>
      <c r="E2084" s="489" t="s">
        <v>147</v>
      </c>
      <c r="F2084" s="489" t="s">
        <v>147</v>
      </c>
      <c r="G2084" s="483">
        <v>0.80100000000000005</v>
      </c>
      <c r="H2084">
        <v>0.7873</v>
      </c>
      <c r="I2084" s="490">
        <f t="shared" si="161"/>
        <v>1.7401244760574173E-2</v>
      </c>
      <c r="J2084" s="483">
        <f t="shared" si="162"/>
        <v>0.80100000000000005</v>
      </c>
      <c r="K2084" s="483" t="str">
        <f t="shared" si="163"/>
        <v/>
      </c>
      <c r="L2084" t="str">
        <f t="shared" si="164"/>
        <v/>
      </c>
    </row>
    <row r="2085" spans="1:12" x14ac:dyDescent="0.25">
      <c r="A2085" s="489" t="s">
        <v>2040</v>
      </c>
      <c r="B2085" s="489" t="s">
        <v>1334</v>
      </c>
      <c r="C2085" s="489" t="s">
        <v>653</v>
      </c>
      <c r="D2085" t="str">
        <f t="shared" si="160"/>
        <v>OH, HURON County</v>
      </c>
      <c r="E2085" s="489" t="s">
        <v>147</v>
      </c>
      <c r="F2085" s="489" t="s">
        <v>147</v>
      </c>
      <c r="G2085" s="483">
        <v>0.80100000000000005</v>
      </c>
      <c r="H2085">
        <v>0.7873</v>
      </c>
      <c r="I2085" s="490">
        <f t="shared" si="161"/>
        <v>1.7401244760574173E-2</v>
      </c>
      <c r="J2085" s="483">
        <f t="shared" si="162"/>
        <v>0.80100000000000005</v>
      </c>
      <c r="K2085" s="483" t="str">
        <f t="shared" si="163"/>
        <v/>
      </c>
      <c r="L2085" t="str">
        <f t="shared" si="164"/>
        <v/>
      </c>
    </row>
    <row r="2086" spans="1:12" x14ac:dyDescent="0.25">
      <c r="A2086" s="489" t="s">
        <v>702</v>
      </c>
      <c r="B2086" s="489" t="s">
        <v>1334</v>
      </c>
      <c r="C2086" s="489" t="s">
        <v>653</v>
      </c>
      <c r="D2086" t="str">
        <f t="shared" si="160"/>
        <v>OH, JACKSON County</v>
      </c>
      <c r="E2086" s="489" t="s">
        <v>147</v>
      </c>
      <c r="F2086" s="489" t="s">
        <v>147</v>
      </c>
      <c r="G2086" s="483">
        <v>0.80100000000000005</v>
      </c>
      <c r="H2086">
        <v>0.7873</v>
      </c>
      <c r="I2086" s="490">
        <f t="shared" si="161"/>
        <v>1.7401244760574173E-2</v>
      </c>
      <c r="J2086" s="483">
        <f t="shared" si="162"/>
        <v>0.80100000000000005</v>
      </c>
      <c r="K2086" s="483" t="str">
        <f t="shared" si="163"/>
        <v/>
      </c>
      <c r="L2086" t="str">
        <f t="shared" si="164"/>
        <v/>
      </c>
    </row>
    <row r="2087" spans="1:12" x14ac:dyDescent="0.25">
      <c r="A2087" s="489" t="s">
        <v>703</v>
      </c>
      <c r="B2087" s="489" t="s">
        <v>1334</v>
      </c>
      <c r="C2087" s="489" t="s">
        <v>653</v>
      </c>
      <c r="D2087" t="str">
        <f t="shared" si="160"/>
        <v>OH, JEFFERSON County</v>
      </c>
      <c r="E2087" s="489" t="s">
        <v>146</v>
      </c>
      <c r="F2087" s="489" t="s">
        <v>146</v>
      </c>
      <c r="G2087" s="483">
        <v>0.73070000000000002</v>
      </c>
      <c r="H2087">
        <v>0.71679999999999999</v>
      </c>
      <c r="I2087" s="490">
        <f t="shared" si="161"/>
        <v>1.9391741071428603E-2</v>
      </c>
      <c r="J2087" s="483">
        <f t="shared" si="162"/>
        <v>0.73070000000000002</v>
      </c>
      <c r="K2087" s="483" t="str">
        <f t="shared" si="163"/>
        <v/>
      </c>
      <c r="L2087" t="str">
        <f t="shared" si="164"/>
        <v/>
      </c>
    </row>
    <row r="2088" spans="1:12" x14ac:dyDescent="0.25">
      <c r="A2088" s="489" t="s">
        <v>991</v>
      </c>
      <c r="B2088" s="489" t="s">
        <v>1334</v>
      </c>
      <c r="C2088" s="489" t="s">
        <v>653</v>
      </c>
      <c r="D2088" t="str">
        <f t="shared" si="160"/>
        <v>OH, KNOX County</v>
      </c>
      <c r="E2088" s="489" t="s">
        <v>147</v>
      </c>
      <c r="F2088" s="489" t="s">
        <v>147</v>
      </c>
      <c r="G2088" s="483">
        <v>0.80100000000000005</v>
      </c>
      <c r="H2088">
        <v>0.7873</v>
      </c>
      <c r="I2088" s="490">
        <f t="shared" si="161"/>
        <v>1.7401244760574173E-2</v>
      </c>
      <c r="J2088" s="483">
        <f t="shared" si="162"/>
        <v>0.80100000000000005</v>
      </c>
      <c r="K2088" s="483" t="str">
        <f t="shared" si="163"/>
        <v/>
      </c>
      <c r="L2088" t="str">
        <f t="shared" si="164"/>
        <v/>
      </c>
    </row>
    <row r="2089" spans="1:12" x14ac:dyDescent="0.25">
      <c r="A2089" s="489" t="s">
        <v>785</v>
      </c>
      <c r="B2089" s="489" t="s">
        <v>1334</v>
      </c>
      <c r="C2089" s="489" t="s">
        <v>653</v>
      </c>
      <c r="D2089" t="str">
        <f t="shared" si="160"/>
        <v>OH, LAKE County</v>
      </c>
      <c r="E2089" s="489" t="s">
        <v>146</v>
      </c>
      <c r="F2089" s="489" t="s">
        <v>146</v>
      </c>
      <c r="G2089" s="483">
        <v>0.86990000000000001</v>
      </c>
      <c r="H2089">
        <v>0.85409999999999997</v>
      </c>
      <c r="I2089" s="490">
        <f t="shared" si="161"/>
        <v>1.8499004800374707E-2</v>
      </c>
      <c r="J2089" s="483">
        <f t="shared" si="162"/>
        <v>0.86990000000000001</v>
      </c>
      <c r="K2089" s="483" t="str">
        <f t="shared" si="163"/>
        <v/>
      </c>
      <c r="L2089" t="str">
        <f t="shared" si="164"/>
        <v/>
      </c>
    </row>
    <row r="2090" spans="1:12" x14ac:dyDescent="0.25">
      <c r="A2090" s="489" t="s">
        <v>706</v>
      </c>
      <c r="B2090" s="489" t="s">
        <v>1334</v>
      </c>
      <c r="C2090" s="489" t="s">
        <v>653</v>
      </c>
      <c r="D2090" t="str">
        <f t="shared" si="160"/>
        <v>OH, LAWRENCE County</v>
      </c>
      <c r="E2090" s="489" t="s">
        <v>146</v>
      </c>
      <c r="F2090" s="489" t="s">
        <v>146</v>
      </c>
      <c r="G2090" s="483">
        <v>0.82479999999999998</v>
      </c>
      <c r="H2090">
        <v>0.84199999999999997</v>
      </c>
      <c r="I2090" s="490">
        <f t="shared" si="161"/>
        <v>-2.0427553444180516E-2</v>
      </c>
      <c r="J2090" s="483">
        <f t="shared" si="162"/>
        <v>0.82479999999999998</v>
      </c>
      <c r="K2090" s="483" t="str">
        <f t="shared" si="163"/>
        <v/>
      </c>
      <c r="L2090" t="str">
        <f t="shared" si="164"/>
        <v/>
      </c>
    </row>
    <row r="2091" spans="1:12" x14ac:dyDescent="0.25">
      <c r="A2091" s="489" t="s">
        <v>1342</v>
      </c>
      <c r="B2091" s="489" t="s">
        <v>1334</v>
      </c>
      <c r="C2091" s="489" t="s">
        <v>653</v>
      </c>
      <c r="D2091" t="str">
        <f t="shared" si="160"/>
        <v>OH, LICKING County</v>
      </c>
      <c r="E2091" s="489" t="s">
        <v>146</v>
      </c>
      <c r="F2091" s="489" t="s">
        <v>146</v>
      </c>
      <c r="G2091" s="483">
        <v>0.94710000000000005</v>
      </c>
      <c r="H2091">
        <v>0.9486</v>
      </c>
      <c r="I2091" s="490">
        <f t="shared" si="161"/>
        <v>-1.5812776723592092E-3</v>
      </c>
      <c r="J2091" s="483">
        <f t="shared" si="162"/>
        <v>0.94710000000000005</v>
      </c>
      <c r="K2091" s="483" t="str">
        <f t="shared" si="163"/>
        <v/>
      </c>
      <c r="L2091" t="str">
        <f t="shared" si="164"/>
        <v/>
      </c>
    </row>
    <row r="2092" spans="1:12" x14ac:dyDescent="0.25">
      <c r="A2092" s="489" t="s">
        <v>763</v>
      </c>
      <c r="B2092" s="489" t="s">
        <v>1334</v>
      </c>
      <c r="C2092" s="489" t="s">
        <v>653</v>
      </c>
      <c r="D2092" t="str">
        <f t="shared" si="160"/>
        <v>OH, LOGAN County</v>
      </c>
      <c r="E2092" s="489" t="s">
        <v>147</v>
      </c>
      <c r="F2092" s="489" t="s">
        <v>147</v>
      </c>
      <c r="G2092" s="483">
        <v>0.80100000000000005</v>
      </c>
      <c r="H2092">
        <v>0.7873</v>
      </c>
      <c r="I2092" s="490">
        <f t="shared" si="161"/>
        <v>1.7401244760574173E-2</v>
      </c>
      <c r="J2092" s="483">
        <f t="shared" si="162"/>
        <v>0.80100000000000005</v>
      </c>
      <c r="K2092" s="483" t="str">
        <f t="shared" si="163"/>
        <v/>
      </c>
      <c r="L2092" t="str">
        <f t="shared" si="164"/>
        <v/>
      </c>
    </row>
    <row r="2093" spans="1:12" x14ac:dyDescent="0.25">
      <c r="A2093" s="489" t="s">
        <v>1343</v>
      </c>
      <c r="B2093" s="489" t="s">
        <v>1334</v>
      </c>
      <c r="C2093" s="489" t="s">
        <v>653</v>
      </c>
      <c r="D2093" t="str">
        <f t="shared" si="160"/>
        <v>OH, LORAIN County</v>
      </c>
      <c r="E2093" s="489" t="s">
        <v>146</v>
      </c>
      <c r="F2093" s="489" t="s">
        <v>146</v>
      </c>
      <c r="G2093" s="483">
        <v>0.86990000000000001</v>
      </c>
      <c r="H2093">
        <v>0.85409999999999997</v>
      </c>
      <c r="I2093" s="490">
        <f t="shared" si="161"/>
        <v>1.8499004800374707E-2</v>
      </c>
      <c r="J2093" s="483">
        <f t="shared" si="162"/>
        <v>0.86990000000000001</v>
      </c>
      <c r="K2093" s="483" t="str">
        <f t="shared" si="163"/>
        <v/>
      </c>
      <c r="L2093" t="str">
        <f t="shared" si="164"/>
        <v/>
      </c>
    </row>
    <row r="2094" spans="1:12" x14ac:dyDescent="0.25">
      <c r="A2094" s="489" t="s">
        <v>1047</v>
      </c>
      <c r="B2094" s="489" t="s">
        <v>1334</v>
      </c>
      <c r="C2094" s="489" t="s">
        <v>653</v>
      </c>
      <c r="D2094" t="str">
        <f t="shared" si="160"/>
        <v>OH, LUCAS County</v>
      </c>
      <c r="E2094" s="489" t="s">
        <v>146</v>
      </c>
      <c r="F2094" s="489" t="s">
        <v>146</v>
      </c>
      <c r="G2094" s="483">
        <v>0.85140000000000005</v>
      </c>
      <c r="H2094">
        <v>0.84940000000000004</v>
      </c>
      <c r="I2094" s="490">
        <f t="shared" si="161"/>
        <v>2.354603249352486E-3</v>
      </c>
      <c r="J2094" s="483">
        <f t="shared" si="162"/>
        <v>0.85140000000000005</v>
      </c>
      <c r="K2094" s="483" t="str">
        <f t="shared" si="163"/>
        <v/>
      </c>
      <c r="L2094" t="str">
        <f t="shared" si="164"/>
        <v/>
      </c>
    </row>
    <row r="2095" spans="1:12" x14ac:dyDescent="0.25">
      <c r="A2095" s="489" t="s">
        <v>711</v>
      </c>
      <c r="B2095" s="489" t="s">
        <v>1334</v>
      </c>
      <c r="C2095" s="489" t="s">
        <v>653</v>
      </c>
      <c r="D2095" t="str">
        <f t="shared" si="160"/>
        <v>OH, MADISON County</v>
      </c>
      <c r="E2095" s="489" t="s">
        <v>146</v>
      </c>
      <c r="F2095" s="489" t="s">
        <v>146</v>
      </c>
      <c r="G2095" s="483">
        <v>0.94710000000000005</v>
      </c>
      <c r="H2095">
        <v>0.9486</v>
      </c>
      <c r="I2095" s="490">
        <f t="shared" si="161"/>
        <v>-1.5812776723592092E-3</v>
      </c>
      <c r="J2095" s="483">
        <f t="shared" si="162"/>
        <v>0.94710000000000005</v>
      </c>
      <c r="K2095" s="483" t="str">
        <f t="shared" si="163"/>
        <v/>
      </c>
      <c r="L2095" t="str">
        <f t="shared" si="164"/>
        <v/>
      </c>
    </row>
    <row r="2096" spans="1:12" x14ac:dyDescent="0.25">
      <c r="A2096" s="489" t="s">
        <v>1344</v>
      </c>
      <c r="B2096" s="489" t="s">
        <v>1334</v>
      </c>
      <c r="C2096" s="489" t="s">
        <v>653</v>
      </c>
      <c r="D2096" t="str">
        <f t="shared" si="160"/>
        <v>OH, MAHONING County</v>
      </c>
      <c r="E2096" s="489" t="s">
        <v>146</v>
      </c>
      <c r="F2096" s="489" t="s">
        <v>146</v>
      </c>
      <c r="G2096" s="483">
        <v>0.83340000000000003</v>
      </c>
      <c r="H2096">
        <v>0.75329999999999997</v>
      </c>
      <c r="I2096" s="490">
        <f t="shared" si="161"/>
        <v>0.10633213859020318</v>
      </c>
      <c r="J2096" s="483">
        <f t="shared" si="162"/>
        <v>0.83340000000000003</v>
      </c>
      <c r="K2096" s="483" t="str">
        <f t="shared" si="163"/>
        <v/>
      </c>
      <c r="L2096" t="str">
        <f t="shared" si="164"/>
        <v/>
      </c>
    </row>
    <row r="2097" spans="1:12" x14ac:dyDescent="0.25">
      <c r="A2097" s="489" t="s">
        <v>712</v>
      </c>
      <c r="B2097" s="489" t="s">
        <v>1334</v>
      </c>
      <c r="C2097" s="489" t="s">
        <v>653</v>
      </c>
      <c r="D2097" t="str">
        <f t="shared" si="160"/>
        <v>OH, MARION County</v>
      </c>
      <c r="E2097" s="489" t="s">
        <v>147</v>
      </c>
      <c r="F2097" s="489" t="s">
        <v>147</v>
      </c>
      <c r="G2097" s="483">
        <v>0.80100000000000005</v>
      </c>
      <c r="H2097">
        <v>0.7873</v>
      </c>
      <c r="I2097" s="490">
        <f t="shared" si="161"/>
        <v>1.7401244760574173E-2</v>
      </c>
      <c r="J2097" s="483">
        <f t="shared" si="162"/>
        <v>0.80100000000000005</v>
      </c>
      <c r="K2097" s="483" t="str">
        <f t="shared" si="163"/>
        <v/>
      </c>
      <c r="L2097" t="str">
        <f t="shared" si="164"/>
        <v/>
      </c>
    </row>
    <row r="2098" spans="1:12" x14ac:dyDescent="0.25">
      <c r="A2098" s="489" t="s">
        <v>1345</v>
      </c>
      <c r="B2098" s="489" t="s">
        <v>1334</v>
      </c>
      <c r="C2098" s="489" t="s">
        <v>653</v>
      </c>
      <c r="D2098" t="str">
        <f t="shared" si="160"/>
        <v>OH, MEDINA County</v>
      </c>
      <c r="E2098" s="489" t="s">
        <v>146</v>
      </c>
      <c r="F2098" s="489" t="s">
        <v>146</v>
      </c>
      <c r="G2098" s="483">
        <v>0.86990000000000001</v>
      </c>
      <c r="H2098">
        <v>0.85409999999999997</v>
      </c>
      <c r="I2098" s="490">
        <f t="shared" si="161"/>
        <v>1.8499004800374707E-2</v>
      </c>
      <c r="J2098" s="483">
        <f t="shared" si="162"/>
        <v>0.86990000000000001</v>
      </c>
      <c r="K2098" s="483" t="str">
        <f t="shared" si="163"/>
        <v/>
      </c>
      <c r="L2098" t="str">
        <f t="shared" si="164"/>
        <v/>
      </c>
    </row>
    <row r="2099" spans="1:12" x14ac:dyDescent="0.25">
      <c r="A2099" s="489" t="s">
        <v>2335</v>
      </c>
      <c r="B2099" s="489" t="s">
        <v>1334</v>
      </c>
      <c r="C2099" s="489" t="s">
        <v>653</v>
      </c>
      <c r="D2099" t="str">
        <f t="shared" si="160"/>
        <v>OH, MEIGS County</v>
      </c>
      <c r="E2099" s="489" t="s">
        <v>147</v>
      </c>
      <c r="F2099" s="489" t="s">
        <v>147</v>
      </c>
      <c r="G2099" s="483">
        <v>0.80100000000000005</v>
      </c>
      <c r="H2099">
        <v>0.7873</v>
      </c>
      <c r="I2099" s="490">
        <f t="shared" si="161"/>
        <v>1.7401244760574173E-2</v>
      </c>
      <c r="J2099" s="483">
        <f t="shared" si="162"/>
        <v>0.80100000000000005</v>
      </c>
      <c r="K2099" s="483" t="str">
        <f t="shared" si="163"/>
        <v/>
      </c>
      <c r="L2099" t="str">
        <f t="shared" si="164"/>
        <v/>
      </c>
    </row>
    <row r="2100" spans="1:12" x14ac:dyDescent="0.25">
      <c r="A2100" s="489" t="s">
        <v>998</v>
      </c>
      <c r="B2100" s="489" t="s">
        <v>1334</v>
      </c>
      <c r="C2100" s="489" t="s">
        <v>653</v>
      </c>
      <c r="D2100" t="str">
        <f t="shared" si="160"/>
        <v>OH, MERCER County</v>
      </c>
      <c r="E2100" s="489" t="s">
        <v>147</v>
      </c>
      <c r="F2100" s="489" t="s">
        <v>147</v>
      </c>
      <c r="G2100" s="483">
        <v>0.80100000000000005</v>
      </c>
      <c r="H2100">
        <v>0.7873</v>
      </c>
      <c r="I2100" s="490">
        <f t="shared" si="161"/>
        <v>1.7401244760574173E-2</v>
      </c>
      <c r="J2100" s="483">
        <f t="shared" si="162"/>
        <v>0.80100000000000005</v>
      </c>
      <c r="K2100" s="483" t="str">
        <f t="shared" si="163"/>
        <v/>
      </c>
      <c r="L2100" t="str">
        <f t="shared" si="164"/>
        <v/>
      </c>
    </row>
    <row r="2101" spans="1:12" x14ac:dyDescent="0.25">
      <c r="A2101" s="489" t="s">
        <v>1022</v>
      </c>
      <c r="B2101" s="489" t="s">
        <v>1334</v>
      </c>
      <c r="C2101" s="489" t="s">
        <v>653</v>
      </c>
      <c r="D2101" t="str">
        <f t="shared" si="160"/>
        <v>OH, MIAMI County</v>
      </c>
      <c r="E2101" s="489" t="s">
        <v>146</v>
      </c>
      <c r="F2101" s="489" t="s">
        <v>146</v>
      </c>
      <c r="G2101" s="483">
        <v>0.92730000000000001</v>
      </c>
      <c r="H2101">
        <v>0.872</v>
      </c>
      <c r="I2101" s="490">
        <f t="shared" si="161"/>
        <v>6.3417431192660564E-2</v>
      </c>
      <c r="J2101" s="483">
        <f t="shared" si="162"/>
        <v>0.92730000000000001</v>
      </c>
      <c r="K2101" s="483" t="str">
        <f t="shared" si="163"/>
        <v/>
      </c>
      <c r="L2101" t="str">
        <f t="shared" si="164"/>
        <v/>
      </c>
    </row>
    <row r="2102" spans="1:12" x14ac:dyDescent="0.25">
      <c r="A2102" s="489" t="s">
        <v>715</v>
      </c>
      <c r="B2102" s="489" t="s">
        <v>1334</v>
      </c>
      <c r="C2102" s="489" t="s">
        <v>653</v>
      </c>
      <c r="D2102" t="str">
        <f t="shared" si="160"/>
        <v>OH, MONROE County</v>
      </c>
      <c r="E2102" s="489" t="s">
        <v>147</v>
      </c>
      <c r="F2102" s="489" t="s">
        <v>147</v>
      </c>
      <c r="G2102" s="483">
        <v>0.80100000000000005</v>
      </c>
      <c r="H2102">
        <v>0.7873</v>
      </c>
      <c r="I2102" s="490">
        <f t="shared" si="161"/>
        <v>1.7401244760574173E-2</v>
      </c>
      <c r="J2102" s="483">
        <f t="shared" si="162"/>
        <v>0.80100000000000005</v>
      </c>
      <c r="K2102" s="483" t="str">
        <f t="shared" si="163"/>
        <v/>
      </c>
      <c r="L2102" t="str">
        <f t="shared" si="164"/>
        <v/>
      </c>
    </row>
    <row r="2103" spans="1:12" x14ac:dyDescent="0.25">
      <c r="A2103" s="489" t="s">
        <v>716</v>
      </c>
      <c r="B2103" s="489" t="s">
        <v>1334</v>
      </c>
      <c r="C2103" s="489" t="s">
        <v>653</v>
      </c>
      <c r="D2103" t="str">
        <f t="shared" si="160"/>
        <v>OH, MONTGOMERY County</v>
      </c>
      <c r="E2103" s="489" t="s">
        <v>146</v>
      </c>
      <c r="F2103" s="489" t="s">
        <v>146</v>
      </c>
      <c r="G2103" s="483">
        <v>0.92730000000000001</v>
      </c>
      <c r="H2103">
        <v>0.872</v>
      </c>
      <c r="I2103" s="490">
        <f t="shared" si="161"/>
        <v>6.3417431192660564E-2</v>
      </c>
      <c r="J2103" s="483">
        <f t="shared" si="162"/>
        <v>0.92730000000000001</v>
      </c>
      <c r="K2103" s="483" t="str">
        <f t="shared" si="163"/>
        <v/>
      </c>
      <c r="L2103" t="str">
        <f t="shared" si="164"/>
        <v/>
      </c>
    </row>
    <row r="2104" spans="1:12" x14ac:dyDescent="0.25">
      <c r="A2104" s="489" t="s">
        <v>717</v>
      </c>
      <c r="B2104" s="489" t="s">
        <v>1334</v>
      </c>
      <c r="C2104" s="489" t="s">
        <v>653</v>
      </c>
      <c r="D2104" t="str">
        <f t="shared" si="160"/>
        <v>OH, MORGAN County</v>
      </c>
      <c r="E2104" s="489" t="s">
        <v>147</v>
      </c>
      <c r="F2104" s="489" t="s">
        <v>147</v>
      </c>
      <c r="G2104" s="483">
        <v>0.80100000000000005</v>
      </c>
      <c r="H2104">
        <v>0.7873</v>
      </c>
      <c r="I2104" s="490">
        <f t="shared" si="161"/>
        <v>1.7401244760574173E-2</v>
      </c>
      <c r="J2104" s="483">
        <f t="shared" si="162"/>
        <v>0.80100000000000005</v>
      </c>
      <c r="K2104" s="483" t="str">
        <f t="shared" si="163"/>
        <v/>
      </c>
      <c r="L2104" t="str">
        <f t="shared" si="164"/>
        <v/>
      </c>
    </row>
    <row r="2105" spans="1:12" x14ac:dyDescent="0.25">
      <c r="A2105" s="489" t="s">
        <v>1346</v>
      </c>
      <c r="B2105" s="489" t="s">
        <v>1334</v>
      </c>
      <c r="C2105" s="489" t="s">
        <v>653</v>
      </c>
      <c r="D2105" t="str">
        <f t="shared" si="160"/>
        <v>OH, MORROW County</v>
      </c>
      <c r="E2105" s="489" t="s">
        <v>146</v>
      </c>
      <c r="F2105" s="489" t="s">
        <v>146</v>
      </c>
      <c r="G2105" s="483">
        <v>0.94710000000000005</v>
      </c>
      <c r="H2105">
        <v>0.9486</v>
      </c>
      <c r="I2105" s="490">
        <f t="shared" si="161"/>
        <v>-1.5812776723592092E-3</v>
      </c>
      <c r="J2105" s="483">
        <f t="shared" si="162"/>
        <v>0.94710000000000005</v>
      </c>
      <c r="K2105" s="483" t="str">
        <f t="shared" si="163"/>
        <v/>
      </c>
      <c r="L2105" t="str">
        <f t="shared" si="164"/>
        <v/>
      </c>
    </row>
    <row r="2106" spans="1:12" x14ac:dyDescent="0.25">
      <c r="A2106" s="489" t="s">
        <v>2336</v>
      </c>
      <c r="B2106" s="489" t="s">
        <v>1334</v>
      </c>
      <c r="C2106" s="489" t="s">
        <v>653</v>
      </c>
      <c r="D2106" t="str">
        <f t="shared" si="160"/>
        <v>OH, MUSKINGUM County</v>
      </c>
      <c r="E2106" s="489" t="s">
        <v>147</v>
      </c>
      <c r="F2106" s="489" t="s">
        <v>147</v>
      </c>
      <c r="G2106" s="483">
        <v>0.80100000000000005</v>
      </c>
      <c r="H2106">
        <v>0.7873</v>
      </c>
      <c r="I2106" s="490">
        <f t="shared" si="161"/>
        <v>1.7401244760574173E-2</v>
      </c>
      <c r="J2106" s="483">
        <f t="shared" si="162"/>
        <v>0.80100000000000005</v>
      </c>
      <c r="K2106" s="483" t="str">
        <f t="shared" si="163"/>
        <v/>
      </c>
      <c r="L2106" t="str">
        <f t="shared" si="164"/>
        <v/>
      </c>
    </row>
    <row r="2107" spans="1:12" x14ac:dyDescent="0.25">
      <c r="A2107" s="489" t="s">
        <v>1890</v>
      </c>
      <c r="B2107" s="489" t="s">
        <v>1334</v>
      </c>
      <c r="C2107" s="489" t="s">
        <v>653</v>
      </c>
      <c r="D2107" t="str">
        <f t="shared" si="160"/>
        <v>OH, NOBLE County</v>
      </c>
      <c r="E2107" s="489" t="s">
        <v>147</v>
      </c>
      <c r="F2107" s="489" t="s">
        <v>147</v>
      </c>
      <c r="G2107" s="483">
        <v>0.80100000000000005</v>
      </c>
      <c r="H2107">
        <v>0.7873</v>
      </c>
      <c r="I2107" s="490">
        <f t="shared" si="161"/>
        <v>1.7401244760574173E-2</v>
      </c>
      <c r="J2107" s="483">
        <f t="shared" si="162"/>
        <v>0.80100000000000005</v>
      </c>
      <c r="K2107" s="483" t="str">
        <f t="shared" si="163"/>
        <v/>
      </c>
      <c r="L2107" t="str">
        <f t="shared" si="164"/>
        <v/>
      </c>
    </row>
    <row r="2108" spans="1:12" x14ac:dyDescent="0.25">
      <c r="A2108" s="489" t="s">
        <v>1069</v>
      </c>
      <c r="B2108" s="489" t="s">
        <v>1334</v>
      </c>
      <c r="C2108" s="489" t="s">
        <v>653</v>
      </c>
      <c r="D2108" t="str">
        <f t="shared" si="160"/>
        <v>OH, OTTAWA County</v>
      </c>
      <c r="E2108" s="489" t="s">
        <v>146</v>
      </c>
      <c r="F2108" s="489" t="s">
        <v>146</v>
      </c>
      <c r="G2108" s="483">
        <v>0.74960000000000004</v>
      </c>
      <c r="H2108">
        <v>0.84940000000000004</v>
      </c>
      <c r="I2108" s="490">
        <f t="shared" si="161"/>
        <v>-0.11749470214268895</v>
      </c>
      <c r="J2108" s="483">
        <f t="shared" si="162"/>
        <v>0.80693000000000004</v>
      </c>
      <c r="K2108" s="483" t="str">
        <f t="shared" si="163"/>
        <v>Yes</v>
      </c>
      <c r="L2108">
        <f t="shared" si="164"/>
        <v>1</v>
      </c>
    </row>
    <row r="2109" spans="1:12" x14ac:dyDescent="0.25">
      <c r="A2109" s="489" t="s">
        <v>939</v>
      </c>
      <c r="B2109" s="489" t="s">
        <v>1334</v>
      </c>
      <c r="C2109" s="489" t="s">
        <v>653</v>
      </c>
      <c r="D2109" t="str">
        <f t="shared" si="160"/>
        <v>OH, PAULDING County</v>
      </c>
      <c r="E2109" s="489" t="s">
        <v>147</v>
      </c>
      <c r="F2109" s="489" t="s">
        <v>147</v>
      </c>
      <c r="G2109" s="483">
        <v>0.80100000000000005</v>
      </c>
      <c r="H2109">
        <v>0.7873</v>
      </c>
      <c r="I2109" s="490">
        <f t="shared" si="161"/>
        <v>1.7401244760574173E-2</v>
      </c>
      <c r="J2109" s="483">
        <f t="shared" si="162"/>
        <v>0.80100000000000005</v>
      </c>
      <c r="K2109" s="483" t="str">
        <f t="shared" si="163"/>
        <v/>
      </c>
      <c r="L2109" t="str">
        <f t="shared" si="164"/>
        <v/>
      </c>
    </row>
    <row r="2110" spans="1:12" x14ac:dyDescent="0.25">
      <c r="A2110" s="489" t="s">
        <v>718</v>
      </c>
      <c r="B2110" s="489" t="s">
        <v>1334</v>
      </c>
      <c r="C2110" s="489" t="s">
        <v>653</v>
      </c>
      <c r="D2110" t="str">
        <f t="shared" si="160"/>
        <v>OH, PERRY County</v>
      </c>
      <c r="E2110" s="489" t="s">
        <v>146</v>
      </c>
      <c r="F2110" s="489" t="s">
        <v>146</v>
      </c>
      <c r="G2110" s="483">
        <v>0.94710000000000005</v>
      </c>
      <c r="H2110">
        <v>0.9486</v>
      </c>
      <c r="I2110" s="490">
        <f t="shared" si="161"/>
        <v>-1.5812776723592092E-3</v>
      </c>
      <c r="J2110" s="483">
        <f t="shared" si="162"/>
        <v>0.94710000000000005</v>
      </c>
      <c r="K2110" s="483" t="str">
        <f t="shared" si="163"/>
        <v/>
      </c>
      <c r="L2110" t="str">
        <f t="shared" si="164"/>
        <v/>
      </c>
    </row>
    <row r="2111" spans="1:12" x14ac:dyDescent="0.25">
      <c r="A2111" s="489" t="s">
        <v>1347</v>
      </c>
      <c r="B2111" s="489" t="s">
        <v>1334</v>
      </c>
      <c r="C2111" s="489" t="s">
        <v>653</v>
      </c>
      <c r="D2111" t="str">
        <f t="shared" si="160"/>
        <v>OH, PICKAWAY County</v>
      </c>
      <c r="E2111" s="489" t="s">
        <v>146</v>
      </c>
      <c r="F2111" s="489" t="s">
        <v>146</v>
      </c>
      <c r="G2111" s="483">
        <v>0.94710000000000005</v>
      </c>
      <c r="H2111">
        <v>0.9486</v>
      </c>
      <c r="I2111" s="490">
        <f t="shared" si="161"/>
        <v>-1.5812776723592092E-3</v>
      </c>
      <c r="J2111" s="483">
        <f t="shared" si="162"/>
        <v>0.94710000000000005</v>
      </c>
      <c r="K2111" s="483" t="str">
        <f t="shared" si="163"/>
        <v/>
      </c>
      <c r="L2111" t="str">
        <f t="shared" si="164"/>
        <v/>
      </c>
    </row>
    <row r="2112" spans="1:12" x14ac:dyDescent="0.25">
      <c r="A2112" s="489" t="s">
        <v>720</v>
      </c>
      <c r="B2112" s="489" t="s">
        <v>1334</v>
      </c>
      <c r="C2112" s="489" t="s">
        <v>653</v>
      </c>
      <c r="D2112" t="str">
        <f t="shared" si="160"/>
        <v>OH, PIKE County</v>
      </c>
      <c r="E2112" s="489" t="s">
        <v>147</v>
      </c>
      <c r="F2112" s="489" t="s">
        <v>147</v>
      </c>
      <c r="G2112" s="483">
        <v>0.80100000000000005</v>
      </c>
      <c r="H2112">
        <v>0.7873</v>
      </c>
      <c r="I2112" s="490">
        <f t="shared" si="161"/>
        <v>1.7401244760574173E-2</v>
      </c>
      <c r="J2112" s="483">
        <f t="shared" si="162"/>
        <v>0.80100000000000005</v>
      </c>
      <c r="K2112" s="483" t="str">
        <f t="shared" si="163"/>
        <v/>
      </c>
      <c r="L2112" t="str">
        <f t="shared" si="164"/>
        <v/>
      </c>
    </row>
    <row r="2113" spans="1:12" x14ac:dyDescent="0.25">
      <c r="A2113" s="489" t="s">
        <v>1348</v>
      </c>
      <c r="B2113" s="489" t="s">
        <v>1334</v>
      </c>
      <c r="C2113" s="489" t="s">
        <v>653</v>
      </c>
      <c r="D2113" t="str">
        <f t="shared" si="160"/>
        <v>OH, PORTAGE County</v>
      </c>
      <c r="E2113" s="489" t="s">
        <v>146</v>
      </c>
      <c r="F2113" s="489" t="s">
        <v>146</v>
      </c>
      <c r="G2113" s="483">
        <v>0.80449999999999999</v>
      </c>
      <c r="H2113" s="483">
        <v>0.79334499999999997</v>
      </c>
      <c r="I2113" s="490">
        <f t="shared" si="161"/>
        <v>1.4060717594489191E-2</v>
      </c>
      <c r="J2113" s="483">
        <f t="shared" si="162"/>
        <v>0.80449999999999999</v>
      </c>
      <c r="K2113" s="483" t="str">
        <f t="shared" si="163"/>
        <v/>
      </c>
      <c r="L2113" t="str">
        <f t="shared" si="164"/>
        <v/>
      </c>
    </row>
    <row r="2114" spans="1:12" x14ac:dyDescent="0.25">
      <c r="A2114" s="489" t="s">
        <v>2337</v>
      </c>
      <c r="B2114" s="489" t="s">
        <v>1334</v>
      </c>
      <c r="C2114" s="489" t="s">
        <v>653</v>
      </c>
      <c r="D2114" t="str">
        <f t="shared" ref="D2114:D2177" si="165">B2114&amp;", "&amp;A2114&amp;" "&amp;C2114</f>
        <v>OH, PREBLE County</v>
      </c>
      <c r="E2114" s="489" t="s">
        <v>147</v>
      </c>
      <c r="F2114" s="489" t="s">
        <v>147</v>
      </c>
      <c r="G2114" s="483">
        <v>0.80100000000000005</v>
      </c>
      <c r="H2114">
        <v>0.7873</v>
      </c>
      <c r="I2114" s="490">
        <f t="shared" si="161"/>
        <v>1.7401244760574173E-2</v>
      </c>
      <c r="J2114" s="483">
        <f t="shared" si="162"/>
        <v>0.80100000000000005</v>
      </c>
      <c r="K2114" s="483" t="str">
        <f t="shared" si="163"/>
        <v/>
      </c>
      <c r="L2114" t="str">
        <f t="shared" si="164"/>
        <v/>
      </c>
    </row>
    <row r="2115" spans="1:12" x14ac:dyDescent="0.25">
      <c r="A2115" s="489" t="s">
        <v>883</v>
      </c>
      <c r="B2115" s="489" t="s">
        <v>1334</v>
      </c>
      <c r="C2115" s="489" t="s">
        <v>653</v>
      </c>
      <c r="D2115" t="str">
        <f t="shared" si="165"/>
        <v>OH, PUTNAM County</v>
      </c>
      <c r="E2115" s="489" t="s">
        <v>147</v>
      </c>
      <c r="F2115" s="489" t="s">
        <v>147</v>
      </c>
      <c r="G2115" s="483">
        <v>0.80100000000000005</v>
      </c>
      <c r="H2115">
        <v>0.7873</v>
      </c>
      <c r="I2115" s="490">
        <f t="shared" ref="I2115:I2178" si="166">(G2115-H2115)/H2115</f>
        <v>1.7401244760574173E-2</v>
      </c>
      <c r="J2115" s="483">
        <f t="shared" ref="J2115:J2178" si="167">IF(I2115&lt;=-5%,H2115*0.95,G2115)</f>
        <v>0.80100000000000005</v>
      </c>
      <c r="K2115" s="483" t="str">
        <f t="shared" ref="K2115:K2178" si="168">IF(I2115&lt;=-5%,"Yes","")</f>
        <v/>
      </c>
      <c r="L2115" t="str">
        <f t="shared" ref="L2115:L2178" si="169">IF(K2115="","",1)</f>
        <v/>
      </c>
    </row>
    <row r="2116" spans="1:12" x14ac:dyDescent="0.25">
      <c r="A2116" s="489" t="s">
        <v>1001</v>
      </c>
      <c r="B2116" s="489" t="s">
        <v>1334</v>
      </c>
      <c r="C2116" s="489" t="s">
        <v>653</v>
      </c>
      <c r="D2116" t="str">
        <f t="shared" si="165"/>
        <v>OH, RICHLAND County</v>
      </c>
      <c r="E2116" s="489" t="s">
        <v>146</v>
      </c>
      <c r="F2116" s="489" t="s">
        <v>146</v>
      </c>
      <c r="G2116" s="483">
        <v>1.0038</v>
      </c>
      <c r="H2116">
        <v>0.8992</v>
      </c>
      <c r="I2116" s="490">
        <f t="shared" si="166"/>
        <v>0.11632562277580075</v>
      </c>
      <c r="J2116" s="483">
        <f t="shared" si="167"/>
        <v>1.0038</v>
      </c>
      <c r="K2116" s="483" t="str">
        <f t="shared" si="168"/>
        <v/>
      </c>
      <c r="L2116" t="str">
        <f t="shared" si="169"/>
        <v/>
      </c>
    </row>
    <row r="2117" spans="1:12" x14ac:dyDescent="0.25">
      <c r="A2117" s="489" t="s">
        <v>2338</v>
      </c>
      <c r="B2117" s="489" t="s">
        <v>1334</v>
      </c>
      <c r="C2117" s="489" t="s">
        <v>653</v>
      </c>
      <c r="D2117" t="str">
        <f t="shared" si="165"/>
        <v>OH, ROSS County</v>
      </c>
      <c r="E2117" s="489" t="s">
        <v>147</v>
      </c>
      <c r="F2117" s="489" t="s">
        <v>147</v>
      </c>
      <c r="G2117" s="483">
        <v>0.80100000000000005</v>
      </c>
      <c r="H2117">
        <v>0.7873</v>
      </c>
      <c r="I2117" s="490">
        <f t="shared" si="166"/>
        <v>1.7401244760574173E-2</v>
      </c>
      <c r="J2117" s="483">
        <f t="shared" si="167"/>
        <v>0.80100000000000005</v>
      </c>
      <c r="K2117" s="483" t="str">
        <f t="shared" si="168"/>
        <v/>
      </c>
      <c r="L2117" t="str">
        <f t="shared" si="169"/>
        <v/>
      </c>
    </row>
    <row r="2118" spans="1:12" x14ac:dyDescent="0.25">
      <c r="A2118" s="489" t="s">
        <v>2339</v>
      </c>
      <c r="B2118" s="489" t="s">
        <v>1334</v>
      </c>
      <c r="C2118" s="489" t="s">
        <v>653</v>
      </c>
      <c r="D2118" t="str">
        <f t="shared" si="165"/>
        <v>OH, SANDUSKY County</v>
      </c>
      <c r="E2118" s="489" t="s">
        <v>147</v>
      </c>
      <c r="F2118" s="489" t="s">
        <v>147</v>
      </c>
      <c r="G2118" s="483">
        <v>0.80100000000000005</v>
      </c>
      <c r="H2118">
        <v>0.7873</v>
      </c>
      <c r="I2118" s="490">
        <f t="shared" si="166"/>
        <v>1.7401244760574173E-2</v>
      </c>
      <c r="J2118" s="483">
        <f t="shared" si="167"/>
        <v>0.80100000000000005</v>
      </c>
      <c r="K2118" s="483" t="str">
        <f t="shared" si="168"/>
        <v/>
      </c>
      <c r="L2118" t="str">
        <f t="shared" si="169"/>
        <v/>
      </c>
    </row>
    <row r="2119" spans="1:12" x14ac:dyDescent="0.25">
      <c r="A2119" s="489" t="s">
        <v>2340</v>
      </c>
      <c r="B2119" s="489" t="s">
        <v>1334</v>
      </c>
      <c r="C2119" s="489" t="s">
        <v>653</v>
      </c>
      <c r="D2119" t="str">
        <f t="shared" si="165"/>
        <v>OH, SCIOTO County</v>
      </c>
      <c r="E2119" s="489" t="s">
        <v>147</v>
      </c>
      <c r="F2119" s="489" t="s">
        <v>147</v>
      </c>
      <c r="G2119" s="483">
        <v>0.80100000000000005</v>
      </c>
      <c r="H2119">
        <v>0.7873</v>
      </c>
      <c r="I2119" s="490">
        <f t="shared" si="166"/>
        <v>1.7401244760574173E-2</v>
      </c>
      <c r="J2119" s="483">
        <f t="shared" si="167"/>
        <v>0.80100000000000005</v>
      </c>
      <c r="K2119" s="483" t="str">
        <f t="shared" si="168"/>
        <v/>
      </c>
      <c r="L2119" t="str">
        <f t="shared" si="169"/>
        <v/>
      </c>
    </row>
    <row r="2120" spans="1:12" x14ac:dyDescent="0.25">
      <c r="A2120" s="489" t="s">
        <v>2262</v>
      </c>
      <c r="B2120" s="489" t="s">
        <v>1334</v>
      </c>
      <c r="C2120" s="489" t="s">
        <v>653</v>
      </c>
      <c r="D2120" t="str">
        <f t="shared" si="165"/>
        <v>OH, SENECA County</v>
      </c>
      <c r="E2120" s="489" t="s">
        <v>147</v>
      </c>
      <c r="F2120" s="489" t="s">
        <v>147</v>
      </c>
      <c r="G2120" s="483">
        <v>0.80100000000000005</v>
      </c>
      <c r="H2120">
        <v>0.7873</v>
      </c>
      <c r="I2120" s="490">
        <f t="shared" si="166"/>
        <v>1.7401244760574173E-2</v>
      </c>
      <c r="J2120" s="483">
        <f t="shared" si="167"/>
        <v>0.80100000000000005</v>
      </c>
      <c r="K2120" s="483" t="str">
        <f t="shared" si="168"/>
        <v/>
      </c>
      <c r="L2120" t="str">
        <f t="shared" si="169"/>
        <v/>
      </c>
    </row>
    <row r="2121" spans="1:12" x14ac:dyDescent="0.25">
      <c r="A2121" s="489" t="s">
        <v>724</v>
      </c>
      <c r="B2121" s="489" t="s">
        <v>1334</v>
      </c>
      <c r="C2121" s="489" t="s">
        <v>653</v>
      </c>
      <c r="D2121" t="str">
        <f t="shared" si="165"/>
        <v>OH, SHELBY County</v>
      </c>
      <c r="E2121" s="489" t="s">
        <v>147</v>
      </c>
      <c r="F2121" s="489" t="s">
        <v>147</v>
      </c>
      <c r="G2121" s="483">
        <v>0.80100000000000005</v>
      </c>
      <c r="H2121">
        <v>0.7873</v>
      </c>
      <c r="I2121" s="490">
        <f t="shared" si="166"/>
        <v>1.7401244760574173E-2</v>
      </c>
      <c r="J2121" s="483">
        <f t="shared" si="167"/>
        <v>0.80100000000000005</v>
      </c>
      <c r="K2121" s="483" t="str">
        <f t="shared" si="168"/>
        <v/>
      </c>
      <c r="L2121" t="str">
        <f t="shared" si="169"/>
        <v/>
      </c>
    </row>
    <row r="2122" spans="1:12" x14ac:dyDescent="0.25">
      <c r="A2122" s="489" t="s">
        <v>1004</v>
      </c>
      <c r="B2122" s="489" t="s">
        <v>1334</v>
      </c>
      <c r="C2122" s="489" t="s">
        <v>653</v>
      </c>
      <c r="D2122" t="str">
        <f t="shared" si="165"/>
        <v>OH, STARK County</v>
      </c>
      <c r="E2122" s="489" t="s">
        <v>146</v>
      </c>
      <c r="F2122" s="489" t="s">
        <v>146</v>
      </c>
      <c r="G2122" s="483">
        <v>0.77159999999999995</v>
      </c>
      <c r="H2122" s="483">
        <v>0.75952500000000001</v>
      </c>
      <c r="I2122" s="490">
        <f t="shared" si="166"/>
        <v>1.589809420361403E-2</v>
      </c>
      <c r="J2122" s="483">
        <f t="shared" si="167"/>
        <v>0.77159999999999995</v>
      </c>
      <c r="K2122" s="483" t="str">
        <f t="shared" si="168"/>
        <v/>
      </c>
      <c r="L2122" t="str">
        <f t="shared" si="169"/>
        <v/>
      </c>
    </row>
    <row r="2123" spans="1:12" x14ac:dyDescent="0.25">
      <c r="A2123" s="489" t="s">
        <v>834</v>
      </c>
      <c r="B2123" s="489" t="s">
        <v>1334</v>
      </c>
      <c r="C2123" s="489" t="s">
        <v>653</v>
      </c>
      <c r="D2123" t="str">
        <f t="shared" si="165"/>
        <v>OH, SUMMIT County</v>
      </c>
      <c r="E2123" s="489" t="s">
        <v>146</v>
      </c>
      <c r="F2123" s="489" t="s">
        <v>146</v>
      </c>
      <c r="G2123" s="483">
        <v>0.80449999999999999</v>
      </c>
      <c r="H2123" s="483">
        <v>0.79334499999999997</v>
      </c>
      <c r="I2123" s="490">
        <f t="shared" si="166"/>
        <v>1.4060717594489191E-2</v>
      </c>
      <c r="J2123" s="483">
        <f t="shared" si="167"/>
        <v>0.80449999999999999</v>
      </c>
      <c r="K2123" s="483" t="str">
        <f t="shared" si="168"/>
        <v/>
      </c>
      <c r="L2123" t="str">
        <f t="shared" si="169"/>
        <v/>
      </c>
    </row>
    <row r="2124" spans="1:12" x14ac:dyDescent="0.25">
      <c r="A2124" s="489" t="s">
        <v>1349</v>
      </c>
      <c r="B2124" s="489" t="s">
        <v>1334</v>
      </c>
      <c r="C2124" s="489" t="s">
        <v>653</v>
      </c>
      <c r="D2124" t="str">
        <f t="shared" si="165"/>
        <v>OH, TRUMBULL County</v>
      </c>
      <c r="E2124" s="489" t="s">
        <v>146</v>
      </c>
      <c r="F2124" s="489" t="s">
        <v>146</v>
      </c>
      <c r="G2124" s="483">
        <v>0.83340000000000003</v>
      </c>
      <c r="H2124">
        <v>0.75329999999999997</v>
      </c>
      <c r="I2124" s="490">
        <f t="shared" si="166"/>
        <v>0.10633213859020318</v>
      </c>
      <c r="J2124" s="483">
        <f t="shared" si="167"/>
        <v>0.83340000000000003</v>
      </c>
      <c r="K2124" s="483" t="str">
        <f t="shared" si="168"/>
        <v/>
      </c>
      <c r="L2124" t="str">
        <f t="shared" si="169"/>
        <v/>
      </c>
    </row>
    <row r="2125" spans="1:12" x14ac:dyDescent="0.25">
      <c r="A2125" s="489" t="s">
        <v>2341</v>
      </c>
      <c r="B2125" s="489" t="s">
        <v>1334</v>
      </c>
      <c r="C2125" s="489" t="s">
        <v>653</v>
      </c>
      <c r="D2125" t="str">
        <f t="shared" si="165"/>
        <v>OH, TUSCARAWAS County</v>
      </c>
      <c r="E2125" s="489" t="s">
        <v>147</v>
      </c>
      <c r="F2125" s="489" t="s">
        <v>147</v>
      </c>
      <c r="G2125" s="483">
        <v>0.80100000000000005</v>
      </c>
      <c r="H2125">
        <v>0.7873</v>
      </c>
      <c r="I2125" s="490">
        <f t="shared" si="166"/>
        <v>1.7401244760574173E-2</v>
      </c>
      <c r="J2125" s="483">
        <f t="shared" si="167"/>
        <v>0.80100000000000005</v>
      </c>
      <c r="K2125" s="483" t="str">
        <f t="shared" si="168"/>
        <v/>
      </c>
      <c r="L2125" t="str">
        <f t="shared" si="169"/>
        <v/>
      </c>
    </row>
    <row r="2126" spans="1:12" x14ac:dyDescent="0.25">
      <c r="A2126" s="489" t="s">
        <v>775</v>
      </c>
      <c r="B2126" s="489" t="s">
        <v>1334</v>
      </c>
      <c r="C2126" s="489" t="s">
        <v>653</v>
      </c>
      <c r="D2126" t="str">
        <f t="shared" si="165"/>
        <v>OH, UNION County</v>
      </c>
      <c r="E2126" s="489" t="s">
        <v>146</v>
      </c>
      <c r="F2126" s="489" t="s">
        <v>146</v>
      </c>
      <c r="G2126" s="483">
        <v>0.94710000000000005</v>
      </c>
      <c r="H2126">
        <v>0.9486</v>
      </c>
      <c r="I2126" s="490">
        <f t="shared" si="166"/>
        <v>-1.5812776723592092E-3</v>
      </c>
      <c r="J2126" s="483">
        <f t="shared" si="167"/>
        <v>0.94710000000000005</v>
      </c>
      <c r="K2126" s="483" t="str">
        <f t="shared" si="168"/>
        <v/>
      </c>
      <c r="L2126" t="str">
        <f t="shared" si="169"/>
        <v/>
      </c>
    </row>
    <row r="2127" spans="1:12" x14ac:dyDescent="0.25">
      <c r="A2127" s="489" t="s">
        <v>2342</v>
      </c>
      <c r="B2127" s="489" t="s">
        <v>1334</v>
      </c>
      <c r="C2127" s="489" t="s">
        <v>653</v>
      </c>
      <c r="D2127" t="str">
        <f t="shared" si="165"/>
        <v>OH, VAN WERT County</v>
      </c>
      <c r="E2127" s="489" t="s">
        <v>147</v>
      </c>
      <c r="F2127" s="489" t="s">
        <v>147</v>
      </c>
      <c r="G2127" s="483">
        <v>0.80100000000000005</v>
      </c>
      <c r="H2127">
        <v>0.7873</v>
      </c>
      <c r="I2127" s="490">
        <f t="shared" si="166"/>
        <v>1.7401244760574173E-2</v>
      </c>
      <c r="J2127" s="483">
        <f t="shared" si="167"/>
        <v>0.80100000000000005</v>
      </c>
      <c r="K2127" s="483" t="str">
        <f t="shared" si="168"/>
        <v/>
      </c>
      <c r="L2127" t="str">
        <f t="shared" si="169"/>
        <v/>
      </c>
    </row>
    <row r="2128" spans="1:12" x14ac:dyDescent="0.25">
      <c r="A2128" s="489" t="s">
        <v>2343</v>
      </c>
      <c r="B2128" s="489" t="s">
        <v>1334</v>
      </c>
      <c r="C2128" s="489" t="s">
        <v>653</v>
      </c>
      <c r="D2128" t="str">
        <f t="shared" si="165"/>
        <v>OH, VINTON County</v>
      </c>
      <c r="E2128" s="489" t="s">
        <v>147</v>
      </c>
      <c r="F2128" s="489" t="s">
        <v>147</v>
      </c>
      <c r="G2128" s="483">
        <v>0.80100000000000005</v>
      </c>
      <c r="H2128">
        <v>0.7873</v>
      </c>
      <c r="I2128" s="490">
        <f t="shared" si="166"/>
        <v>1.7401244760574173E-2</v>
      </c>
      <c r="J2128" s="483">
        <f t="shared" si="167"/>
        <v>0.80100000000000005</v>
      </c>
      <c r="K2128" s="483" t="str">
        <f t="shared" si="168"/>
        <v/>
      </c>
      <c r="L2128" t="str">
        <f t="shared" si="169"/>
        <v/>
      </c>
    </row>
    <row r="2129" spans="1:12" x14ac:dyDescent="0.25">
      <c r="A2129" s="489" t="s">
        <v>950</v>
      </c>
      <c r="B2129" s="489" t="s">
        <v>1334</v>
      </c>
      <c r="C2129" s="489" t="s">
        <v>653</v>
      </c>
      <c r="D2129" t="str">
        <f t="shared" si="165"/>
        <v>OH, WARREN County</v>
      </c>
      <c r="E2129" s="489" t="s">
        <v>146</v>
      </c>
      <c r="F2129" s="489" t="s">
        <v>146</v>
      </c>
      <c r="G2129" s="483">
        <v>0.93310000000000004</v>
      </c>
      <c r="H2129">
        <v>0.9103</v>
      </c>
      <c r="I2129" s="490">
        <f t="shared" si="166"/>
        <v>2.5046687905086282E-2</v>
      </c>
      <c r="J2129" s="483">
        <f t="shared" si="167"/>
        <v>0.93310000000000004</v>
      </c>
      <c r="K2129" s="483" t="str">
        <f t="shared" si="168"/>
        <v/>
      </c>
      <c r="L2129" t="str">
        <f t="shared" si="169"/>
        <v/>
      </c>
    </row>
    <row r="2130" spans="1:12" x14ac:dyDescent="0.25">
      <c r="A2130" s="489" t="s">
        <v>728</v>
      </c>
      <c r="B2130" s="489" t="s">
        <v>1334</v>
      </c>
      <c r="C2130" s="489" t="s">
        <v>653</v>
      </c>
      <c r="D2130" t="str">
        <f t="shared" si="165"/>
        <v>OH, WASHINGTON County</v>
      </c>
      <c r="E2130" s="489" t="s">
        <v>147</v>
      </c>
      <c r="F2130" s="489" t="s">
        <v>147</v>
      </c>
      <c r="G2130" s="483">
        <v>0.80100000000000005</v>
      </c>
      <c r="H2130">
        <v>0.7873</v>
      </c>
      <c r="I2130" s="490">
        <f t="shared" si="166"/>
        <v>1.7401244760574173E-2</v>
      </c>
      <c r="J2130" s="483">
        <f t="shared" si="167"/>
        <v>0.80100000000000005</v>
      </c>
      <c r="K2130" s="483" t="str">
        <f t="shared" si="168"/>
        <v/>
      </c>
      <c r="L2130" t="str">
        <f t="shared" si="169"/>
        <v/>
      </c>
    </row>
    <row r="2131" spans="1:12" x14ac:dyDescent="0.25">
      <c r="A2131" s="489" t="s">
        <v>951</v>
      </c>
      <c r="B2131" s="489" t="s">
        <v>1334</v>
      </c>
      <c r="C2131" s="489" t="s">
        <v>653</v>
      </c>
      <c r="D2131" t="str">
        <f t="shared" si="165"/>
        <v>OH, WAYNE County</v>
      </c>
      <c r="E2131" s="489" t="s">
        <v>147</v>
      </c>
      <c r="F2131" s="489" t="s">
        <v>147</v>
      </c>
      <c r="G2131" s="483">
        <v>0.80100000000000005</v>
      </c>
      <c r="H2131">
        <v>0.7873</v>
      </c>
      <c r="I2131" s="490">
        <f t="shared" si="166"/>
        <v>1.7401244760574173E-2</v>
      </c>
      <c r="J2131" s="483">
        <f t="shared" si="167"/>
        <v>0.80100000000000005</v>
      </c>
      <c r="K2131" s="483" t="str">
        <f t="shared" si="168"/>
        <v/>
      </c>
      <c r="L2131" t="str">
        <f t="shared" si="169"/>
        <v/>
      </c>
    </row>
    <row r="2132" spans="1:12" x14ac:dyDescent="0.25">
      <c r="A2132" s="489" t="s">
        <v>2324</v>
      </c>
      <c r="B2132" s="489" t="s">
        <v>1334</v>
      </c>
      <c r="C2132" s="489" t="s">
        <v>653</v>
      </c>
      <c r="D2132" t="str">
        <f t="shared" si="165"/>
        <v>OH, WILLIAMS County</v>
      </c>
      <c r="E2132" s="489" t="s">
        <v>147</v>
      </c>
      <c r="F2132" s="489" t="s">
        <v>147</v>
      </c>
      <c r="G2132" s="483">
        <v>0.80100000000000005</v>
      </c>
      <c r="H2132">
        <v>0.7873</v>
      </c>
      <c r="I2132" s="490">
        <f t="shared" si="166"/>
        <v>1.7401244760574173E-2</v>
      </c>
      <c r="J2132" s="483">
        <f t="shared" si="167"/>
        <v>0.80100000000000005</v>
      </c>
      <c r="K2132" s="483" t="str">
        <f t="shared" si="168"/>
        <v/>
      </c>
      <c r="L2132" t="str">
        <f t="shared" si="169"/>
        <v/>
      </c>
    </row>
    <row r="2133" spans="1:12" x14ac:dyDescent="0.25">
      <c r="A2133" s="489" t="s">
        <v>1350</v>
      </c>
      <c r="B2133" s="489" t="s">
        <v>1334</v>
      </c>
      <c r="C2133" s="489" t="s">
        <v>653</v>
      </c>
      <c r="D2133" t="str">
        <f t="shared" si="165"/>
        <v>OH, WOOD County</v>
      </c>
      <c r="E2133" s="489" t="s">
        <v>146</v>
      </c>
      <c r="F2133" s="489" t="s">
        <v>146</v>
      </c>
      <c r="G2133" s="483">
        <v>0.85140000000000005</v>
      </c>
      <c r="H2133">
        <v>0.84940000000000004</v>
      </c>
      <c r="I2133" s="490">
        <f t="shared" si="166"/>
        <v>2.354603249352486E-3</v>
      </c>
      <c r="J2133" s="483">
        <f t="shared" si="167"/>
        <v>0.85140000000000005</v>
      </c>
      <c r="K2133" s="483" t="str">
        <f t="shared" si="168"/>
        <v/>
      </c>
      <c r="L2133" t="str">
        <f t="shared" si="169"/>
        <v/>
      </c>
    </row>
    <row r="2134" spans="1:12" x14ac:dyDescent="0.25">
      <c r="A2134" s="489" t="s">
        <v>2344</v>
      </c>
      <c r="B2134" s="489" t="s">
        <v>1334</v>
      </c>
      <c r="C2134" s="489" t="s">
        <v>653</v>
      </c>
      <c r="D2134" t="str">
        <f t="shared" si="165"/>
        <v>OH, WYANDOT County</v>
      </c>
      <c r="E2134" s="489" t="s">
        <v>147</v>
      </c>
      <c r="F2134" s="489" t="s">
        <v>147</v>
      </c>
      <c r="G2134" s="483">
        <v>0.80100000000000005</v>
      </c>
      <c r="H2134">
        <v>0.7873</v>
      </c>
      <c r="I2134" s="490">
        <f t="shared" si="166"/>
        <v>1.7401244760574173E-2</v>
      </c>
      <c r="J2134" s="483">
        <f t="shared" si="167"/>
        <v>0.80100000000000005</v>
      </c>
      <c r="K2134" s="483" t="str">
        <f t="shared" si="168"/>
        <v/>
      </c>
      <c r="L2134" t="str">
        <f t="shared" si="169"/>
        <v/>
      </c>
    </row>
    <row r="2135" spans="1:12" x14ac:dyDescent="0.25">
      <c r="A2135" s="489" t="s">
        <v>1897</v>
      </c>
      <c r="B2135" s="489" t="s">
        <v>1351</v>
      </c>
      <c r="C2135" s="489" t="s">
        <v>653</v>
      </c>
      <c r="D2135" t="str">
        <f t="shared" si="165"/>
        <v>OK, ADAIR County</v>
      </c>
      <c r="E2135" s="489" t="s">
        <v>147</v>
      </c>
      <c r="F2135" s="489" t="s">
        <v>147</v>
      </c>
      <c r="G2135" s="483">
        <v>0.81720000000000004</v>
      </c>
      <c r="H2135">
        <v>0.77080000000000004</v>
      </c>
      <c r="I2135" s="490">
        <f t="shared" si="166"/>
        <v>6.0197197716658012E-2</v>
      </c>
      <c r="J2135" s="483">
        <f t="shared" si="167"/>
        <v>0.81720000000000004</v>
      </c>
      <c r="K2135" s="483" t="str">
        <f t="shared" si="168"/>
        <v/>
      </c>
      <c r="L2135" t="str">
        <f t="shared" si="169"/>
        <v/>
      </c>
    </row>
    <row r="2136" spans="1:12" x14ac:dyDescent="0.25">
      <c r="A2136" s="489" t="s">
        <v>2345</v>
      </c>
      <c r="B2136" s="489" t="s">
        <v>1351</v>
      </c>
      <c r="C2136" s="489" t="s">
        <v>653</v>
      </c>
      <c r="D2136" t="str">
        <f t="shared" si="165"/>
        <v>OK, ALFALFA County</v>
      </c>
      <c r="E2136" s="489" t="s">
        <v>147</v>
      </c>
      <c r="F2136" s="489" t="s">
        <v>147</v>
      </c>
      <c r="G2136" s="483">
        <v>0.81720000000000004</v>
      </c>
      <c r="H2136">
        <v>0.77080000000000004</v>
      </c>
      <c r="I2136" s="490">
        <f t="shared" si="166"/>
        <v>6.0197197716658012E-2</v>
      </c>
      <c r="J2136" s="483">
        <f t="shared" si="167"/>
        <v>0.81720000000000004</v>
      </c>
      <c r="K2136" s="483" t="str">
        <f t="shared" si="168"/>
        <v/>
      </c>
      <c r="L2136" t="str">
        <f t="shared" si="169"/>
        <v/>
      </c>
    </row>
    <row r="2137" spans="1:12" x14ac:dyDescent="0.25">
      <c r="A2137" s="489" t="s">
        <v>2346</v>
      </c>
      <c r="B2137" s="489" t="s">
        <v>1351</v>
      </c>
      <c r="C2137" s="489" t="s">
        <v>653</v>
      </c>
      <c r="D2137" t="str">
        <f t="shared" si="165"/>
        <v>OK, ATOKA County</v>
      </c>
      <c r="E2137" s="489" t="s">
        <v>147</v>
      </c>
      <c r="F2137" s="489" t="s">
        <v>147</v>
      </c>
      <c r="G2137" s="483">
        <v>0.81720000000000004</v>
      </c>
      <c r="H2137">
        <v>0.77080000000000004</v>
      </c>
      <c r="I2137" s="490">
        <f t="shared" si="166"/>
        <v>6.0197197716658012E-2</v>
      </c>
      <c r="J2137" s="483">
        <f t="shared" si="167"/>
        <v>0.81720000000000004</v>
      </c>
      <c r="K2137" s="483" t="str">
        <f t="shared" si="168"/>
        <v/>
      </c>
      <c r="L2137" t="str">
        <f t="shared" si="169"/>
        <v/>
      </c>
    </row>
    <row r="2138" spans="1:12" x14ac:dyDescent="0.25">
      <c r="A2138" s="489" t="s">
        <v>1352</v>
      </c>
      <c r="B2138" s="489" t="s">
        <v>1351</v>
      </c>
      <c r="C2138" s="489" t="s">
        <v>653</v>
      </c>
      <c r="D2138" t="str">
        <f t="shared" si="165"/>
        <v>OK, BEAVER County</v>
      </c>
      <c r="E2138" s="489" t="s">
        <v>147</v>
      </c>
      <c r="F2138" s="489" t="s">
        <v>147</v>
      </c>
      <c r="G2138" s="483">
        <v>0.81720000000000004</v>
      </c>
      <c r="H2138">
        <v>0.77080000000000004</v>
      </c>
      <c r="I2138" s="490">
        <f t="shared" si="166"/>
        <v>6.0197197716658012E-2</v>
      </c>
      <c r="J2138" s="483">
        <f t="shared" si="167"/>
        <v>0.81720000000000004</v>
      </c>
      <c r="K2138" s="483" t="str">
        <f t="shared" si="168"/>
        <v/>
      </c>
      <c r="L2138" t="str">
        <f t="shared" si="169"/>
        <v/>
      </c>
    </row>
    <row r="2139" spans="1:12" x14ac:dyDescent="0.25">
      <c r="A2139" s="489" t="s">
        <v>2347</v>
      </c>
      <c r="B2139" s="489" t="s">
        <v>1351</v>
      </c>
      <c r="C2139" s="489" t="s">
        <v>653</v>
      </c>
      <c r="D2139" t="str">
        <f t="shared" si="165"/>
        <v>OK, BECKHAM County</v>
      </c>
      <c r="E2139" s="489" t="s">
        <v>147</v>
      </c>
      <c r="F2139" s="489" t="s">
        <v>147</v>
      </c>
      <c r="G2139" s="483">
        <v>0.81720000000000004</v>
      </c>
      <c r="H2139">
        <v>0.77080000000000004</v>
      </c>
      <c r="I2139" s="490">
        <f t="shared" si="166"/>
        <v>6.0197197716658012E-2</v>
      </c>
      <c r="J2139" s="483">
        <f t="shared" si="167"/>
        <v>0.81720000000000004</v>
      </c>
      <c r="K2139" s="483" t="str">
        <f t="shared" si="168"/>
        <v/>
      </c>
      <c r="L2139" t="str">
        <f t="shared" si="169"/>
        <v/>
      </c>
    </row>
    <row r="2140" spans="1:12" x14ac:dyDescent="0.25">
      <c r="A2140" s="489" t="s">
        <v>1848</v>
      </c>
      <c r="B2140" s="489" t="s">
        <v>1351</v>
      </c>
      <c r="C2140" s="489" t="s">
        <v>653</v>
      </c>
      <c r="D2140" t="str">
        <f t="shared" si="165"/>
        <v>OK, BLAINE County</v>
      </c>
      <c r="E2140" s="489" t="s">
        <v>147</v>
      </c>
      <c r="F2140" s="489" t="s">
        <v>147</v>
      </c>
      <c r="G2140" s="483">
        <v>0.81720000000000004</v>
      </c>
      <c r="H2140">
        <v>0.77080000000000004</v>
      </c>
      <c r="I2140" s="490">
        <f t="shared" si="166"/>
        <v>6.0197197716658012E-2</v>
      </c>
      <c r="J2140" s="483">
        <f t="shared" si="167"/>
        <v>0.81720000000000004</v>
      </c>
      <c r="K2140" s="483" t="str">
        <f t="shared" si="168"/>
        <v/>
      </c>
      <c r="L2140" t="str">
        <f t="shared" si="169"/>
        <v/>
      </c>
    </row>
    <row r="2141" spans="1:12" x14ac:dyDescent="0.25">
      <c r="A2141" s="489" t="s">
        <v>899</v>
      </c>
      <c r="B2141" s="489" t="s">
        <v>1351</v>
      </c>
      <c r="C2141" s="489" t="s">
        <v>653</v>
      </c>
      <c r="D2141" t="str">
        <f t="shared" si="165"/>
        <v>OK, BRYAN County</v>
      </c>
      <c r="E2141" s="489" t="s">
        <v>147</v>
      </c>
      <c r="F2141" s="489" t="s">
        <v>147</v>
      </c>
      <c r="G2141" s="483">
        <v>0.81720000000000004</v>
      </c>
      <c r="H2141">
        <v>0.77080000000000004</v>
      </c>
      <c r="I2141" s="490">
        <f t="shared" si="166"/>
        <v>6.0197197716658012E-2</v>
      </c>
      <c r="J2141" s="483">
        <f t="shared" si="167"/>
        <v>0.81720000000000004</v>
      </c>
      <c r="K2141" s="483" t="str">
        <f t="shared" si="168"/>
        <v/>
      </c>
      <c r="L2141" t="str">
        <f t="shared" si="169"/>
        <v/>
      </c>
    </row>
    <row r="2142" spans="1:12" x14ac:dyDescent="0.25">
      <c r="A2142" s="489" t="s">
        <v>1114</v>
      </c>
      <c r="B2142" s="489" t="s">
        <v>1351</v>
      </c>
      <c r="C2142" s="489" t="s">
        <v>653</v>
      </c>
      <c r="D2142" t="str">
        <f t="shared" si="165"/>
        <v>OK, CADDO County</v>
      </c>
      <c r="E2142" s="489" t="s">
        <v>147</v>
      </c>
      <c r="F2142" s="489" t="s">
        <v>147</v>
      </c>
      <c r="G2142" s="483">
        <v>0.81720000000000004</v>
      </c>
      <c r="H2142">
        <v>0.77080000000000004</v>
      </c>
      <c r="I2142" s="490">
        <f t="shared" si="166"/>
        <v>6.0197197716658012E-2</v>
      </c>
      <c r="J2142" s="483">
        <f t="shared" si="167"/>
        <v>0.81720000000000004</v>
      </c>
      <c r="K2142" s="483" t="str">
        <f t="shared" si="168"/>
        <v/>
      </c>
      <c r="L2142" t="str">
        <f t="shared" si="169"/>
        <v/>
      </c>
    </row>
    <row r="2143" spans="1:12" x14ac:dyDescent="0.25">
      <c r="A2143" s="489" t="s">
        <v>1353</v>
      </c>
      <c r="B2143" s="489" t="s">
        <v>1351</v>
      </c>
      <c r="C2143" s="489" t="s">
        <v>653</v>
      </c>
      <c r="D2143" t="str">
        <f t="shared" si="165"/>
        <v>OK, CANADIAN County</v>
      </c>
      <c r="E2143" s="489" t="s">
        <v>146</v>
      </c>
      <c r="F2143" s="489" t="s">
        <v>146</v>
      </c>
      <c r="G2143" s="483">
        <v>0.89659999999999995</v>
      </c>
      <c r="H2143">
        <v>0.88549999999999995</v>
      </c>
      <c r="I2143" s="490">
        <f t="shared" si="166"/>
        <v>1.2535290796160361E-2</v>
      </c>
      <c r="J2143" s="483">
        <f t="shared" si="167"/>
        <v>0.89659999999999995</v>
      </c>
      <c r="K2143" s="483" t="str">
        <f t="shared" si="168"/>
        <v/>
      </c>
      <c r="L2143" t="str">
        <f t="shared" si="169"/>
        <v/>
      </c>
    </row>
    <row r="2144" spans="1:12" x14ac:dyDescent="0.25">
      <c r="A2144" s="489" t="s">
        <v>1092</v>
      </c>
      <c r="B2144" s="489" t="s">
        <v>1351</v>
      </c>
      <c r="C2144" s="489" t="s">
        <v>653</v>
      </c>
      <c r="D2144" t="str">
        <f t="shared" si="165"/>
        <v>OK, CARTER County</v>
      </c>
      <c r="E2144" s="489" t="s">
        <v>147</v>
      </c>
      <c r="F2144" s="489" t="s">
        <v>147</v>
      </c>
      <c r="G2144" s="483">
        <v>0.81720000000000004</v>
      </c>
      <c r="H2144">
        <v>0.77080000000000004</v>
      </c>
      <c r="I2144" s="490">
        <f t="shared" si="166"/>
        <v>6.0197197716658012E-2</v>
      </c>
      <c r="J2144" s="483">
        <f t="shared" si="167"/>
        <v>0.81720000000000004</v>
      </c>
      <c r="K2144" s="483" t="str">
        <f t="shared" si="168"/>
        <v/>
      </c>
      <c r="L2144" t="str">
        <f t="shared" si="169"/>
        <v/>
      </c>
    </row>
    <row r="2145" spans="1:12" x14ac:dyDescent="0.25">
      <c r="A2145" s="489" t="s">
        <v>685</v>
      </c>
      <c r="B2145" s="489" t="s">
        <v>1351</v>
      </c>
      <c r="C2145" s="489" t="s">
        <v>653</v>
      </c>
      <c r="D2145" t="str">
        <f t="shared" si="165"/>
        <v>OK, CHEROKEE County</v>
      </c>
      <c r="E2145" s="489" t="s">
        <v>147</v>
      </c>
      <c r="F2145" s="489" t="s">
        <v>147</v>
      </c>
      <c r="G2145" s="483">
        <v>0.81720000000000004</v>
      </c>
      <c r="H2145">
        <v>0.77080000000000004</v>
      </c>
      <c r="I2145" s="490">
        <f t="shared" si="166"/>
        <v>6.0197197716658012E-2</v>
      </c>
      <c r="J2145" s="483">
        <f t="shared" si="167"/>
        <v>0.81720000000000004</v>
      </c>
      <c r="K2145" s="483" t="str">
        <f t="shared" si="168"/>
        <v/>
      </c>
      <c r="L2145" t="str">
        <f t="shared" si="169"/>
        <v/>
      </c>
    </row>
    <row r="2146" spans="1:12" x14ac:dyDescent="0.25">
      <c r="A2146" s="489" t="s">
        <v>1662</v>
      </c>
      <c r="B2146" s="489" t="s">
        <v>1351</v>
      </c>
      <c r="C2146" s="489" t="s">
        <v>653</v>
      </c>
      <c r="D2146" t="str">
        <f t="shared" si="165"/>
        <v>OK, CHOCTAW County</v>
      </c>
      <c r="E2146" s="489" t="s">
        <v>147</v>
      </c>
      <c r="F2146" s="489" t="s">
        <v>147</v>
      </c>
      <c r="G2146" s="483">
        <v>0.81720000000000004</v>
      </c>
      <c r="H2146">
        <v>0.77080000000000004</v>
      </c>
      <c r="I2146" s="490">
        <f t="shared" si="166"/>
        <v>6.0197197716658012E-2</v>
      </c>
      <c r="J2146" s="483">
        <f t="shared" si="167"/>
        <v>0.81720000000000004</v>
      </c>
      <c r="K2146" s="483" t="str">
        <f t="shared" si="168"/>
        <v/>
      </c>
      <c r="L2146" t="str">
        <f t="shared" si="169"/>
        <v/>
      </c>
    </row>
    <row r="2147" spans="1:12" x14ac:dyDescent="0.25">
      <c r="A2147" s="489" t="s">
        <v>2348</v>
      </c>
      <c r="B2147" s="489" t="s">
        <v>1351</v>
      </c>
      <c r="C2147" s="489" t="s">
        <v>653</v>
      </c>
      <c r="D2147" t="str">
        <f t="shared" si="165"/>
        <v>OK, CIMARRON County</v>
      </c>
      <c r="E2147" s="489" t="s">
        <v>147</v>
      </c>
      <c r="F2147" s="489" t="s">
        <v>147</v>
      </c>
      <c r="G2147" s="483">
        <v>0.81720000000000004</v>
      </c>
      <c r="H2147">
        <v>0.77080000000000004</v>
      </c>
      <c r="I2147" s="490">
        <f t="shared" si="166"/>
        <v>6.0197197716658012E-2</v>
      </c>
      <c r="J2147" s="483">
        <f t="shared" si="167"/>
        <v>0.81720000000000004</v>
      </c>
      <c r="K2147" s="483" t="str">
        <f t="shared" si="168"/>
        <v/>
      </c>
      <c r="L2147" t="str">
        <f t="shared" si="169"/>
        <v/>
      </c>
    </row>
    <row r="2148" spans="1:12" x14ac:dyDescent="0.25">
      <c r="A2148" s="489" t="s">
        <v>749</v>
      </c>
      <c r="B2148" s="489" t="s">
        <v>1351</v>
      </c>
      <c r="C2148" s="489" t="s">
        <v>653</v>
      </c>
      <c r="D2148" t="str">
        <f t="shared" si="165"/>
        <v>OK, CLEVELAND County</v>
      </c>
      <c r="E2148" s="489" t="s">
        <v>146</v>
      </c>
      <c r="F2148" s="489" t="s">
        <v>146</v>
      </c>
      <c r="G2148" s="483">
        <v>0.89659999999999995</v>
      </c>
      <c r="H2148">
        <v>0.88549999999999995</v>
      </c>
      <c r="I2148" s="490">
        <f t="shared" si="166"/>
        <v>1.2535290796160361E-2</v>
      </c>
      <c r="J2148" s="483">
        <f t="shared" si="167"/>
        <v>0.89659999999999995</v>
      </c>
      <c r="K2148" s="483" t="str">
        <f t="shared" si="168"/>
        <v/>
      </c>
      <c r="L2148" t="str">
        <f t="shared" si="169"/>
        <v/>
      </c>
    </row>
    <row r="2149" spans="1:12" x14ac:dyDescent="0.25">
      <c r="A2149" s="489" t="s">
        <v>2349</v>
      </c>
      <c r="B2149" s="489" t="s">
        <v>1351</v>
      </c>
      <c r="C2149" s="489" t="s">
        <v>653</v>
      </c>
      <c r="D2149" t="str">
        <f t="shared" si="165"/>
        <v>OK, COAL County</v>
      </c>
      <c r="E2149" s="489" t="s">
        <v>147</v>
      </c>
      <c r="F2149" s="489" t="s">
        <v>147</v>
      </c>
      <c r="G2149" s="483">
        <v>0.81720000000000004</v>
      </c>
      <c r="H2149">
        <v>0.77080000000000004</v>
      </c>
      <c r="I2149" s="490">
        <f t="shared" si="166"/>
        <v>6.0197197716658012E-2</v>
      </c>
      <c r="J2149" s="483">
        <f t="shared" si="167"/>
        <v>0.81720000000000004</v>
      </c>
      <c r="K2149" s="483" t="str">
        <f t="shared" si="168"/>
        <v/>
      </c>
      <c r="L2149" t="str">
        <f t="shared" si="169"/>
        <v/>
      </c>
    </row>
    <row r="2150" spans="1:12" x14ac:dyDescent="0.25">
      <c r="A2150" s="489" t="s">
        <v>1058</v>
      </c>
      <c r="B2150" s="489" t="s">
        <v>1351</v>
      </c>
      <c r="C2150" s="489" t="s">
        <v>653</v>
      </c>
      <c r="D2150" t="str">
        <f t="shared" si="165"/>
        <v>OK, COMANCHE County</v>
      </c>
      <c r="E2150" s="489" t="s">
        <v>146</v>
      </c>
      <c r="F2150" s="489" t="s">
        <v>146</v>
      </c>
      <c r="G2150" s="483">
        <v>0.80010000000000003</v>
      </c>
      <c r="H2150">
        <v>0.74439999999999995</v>
      </c>
      <c r="I2150" s="490">
        <f t="shared" si="166"/>
        <v>7.4825362708221502E-2</v>
      </c>
      <c r="J2150" s="483">
        <f t="shared" si="167"/>
        <v>0.80010000000000003</v>
      </c>
      <c r="K2150" s="483" t="str">
        <f t="shared" si="168"/>
        <v/>
      </c>
      <c r="L2150" t="str">
        <f t="shared" si="169"/>
        <v/>
      </c>
    </row>
    <row r="2151" spans="1:12" x14ac:dyDescent="0.25">
      <c r="A2151" s="489" t="s">
        <v>1354</v>
      </c>
      <c r="B2151" s="489" t="s">
        <v>1351</v>
      </c>
      <c r="C2151" s="489" t="s">
        <v>653</v>
      </c>
      <c r="D2151" t="str">
        <f t="shared" si="165"/>
        <v>OK, COTTON County</v>
      </c>
      <c r="E2151" s="489" t="s">
        <v>146</v>
      </c>
      <c r="F2151" s="489" t="s">
        <v>146</v>
      </c>
      <c r="G2151" s="483">
        <v>0.80010000000000003</v>
      </c>
      <c r="H2151">
        <v>0.74439999999999995</v>
      </c>
      <c r="I2151" s="490">
        <f t="shared" si="166"/>
        <v>7.4825362708221502E-2</v>
      </c>
      <c r="J2151" s="483">
        <f t="shared" si="167"/>
        <v>0.80010000000000003</v>
      </c>
      <c r="K2151" s="483" t="str">
        <f t="shared" si="168"/>
        <v/>
      </c>
      <c r="L2151" t="str">
        <f t="shared" si="169"/>
        <v/>
      </c>
    </row>
    <row r="2152" spans="1:12" x14ac:dyDescent="0.25">
      <c r="A2152" s="489" t="s">
        <v>1355</v>
      </c>
      <c r="B2152" s="489" t="s">
        <v>1351</v>
      </c>
      <c r="C2152" s="489" t="s">
        <v>653</v>
      </c>
      <c r="D2152" t="str">
        <f t="shared" si="165"/>
        <v>OK, CRAIG County</v>
      </c>
      <c r="E2152" s="489" t="s">
        <v>147</v>
      </c>
      <c r="F2152" s="489" t="s">
        <v>147</v>
      </c>
      <c r="G2152" s="483">
        <v>0.81720000000000004</v>
      </c>
      <c r="H2152">
        <v>0.77080000000000004</v>
      </c>
      <c r="I2152" s="490">
        <f t="shared" si="166"/>
        <v>6.0197197716658012E-2</v>
      </c>
      <c r="J2152" s="483">
        <f t="shared" si="167"/>
        <v>0.81720000000000004</v>
      </c>
      <c r="K2152" s="483" t="str">
        <f t="shared" si="168"/>
        <v/>
      </c>
      <c r="L2152" t="str">
        <f t="shared" si="169"/>
        <v/>
      </c>
    </row>
    <row r="2153" spans="1:12" x14ac:dyDescent="0.25">
      <c r="A2153" s="489" t="s">
        <v>1356</v>
      </c>
      <c r="B2153" s="489" t="s">
        <v>1351</v>
      </c>
      <c r="C2153" s="489" t="s">
        <v>653</v>
      </c>
      <c r="D2153" t="str">
        <f t="shared" si="165"/>
        <v>OK, CREEK County</v>
      </c>
      <c r="E2153" s="489" t="s">
        <v>146</v>
      </c>
      <c r="F2153" s="489" t="s">
        <v>146</v>
      </c>
      <c r="G2153" s="483">
        <v>0.84630000000000005</v>
      </c>
      <c r="H2153">
        <v>0.82299999999999995</v>
      </c>
      <c r="I2153" s="490">
        <f t="shared" si="166"/>
        <v>2.831105710814107E-2</v>
      </c>
      <c r="J2153" s="483">
        <f t="shared" si="167"/>
        <v>0.84630000000000005</v>
      </c>
      <c r="K2153" s="483" t="str">
        <f t="shared" si="168"/>
        <v/>
      </c>
      <c r="L2153" t="str">
        <f t="shared" si="169"/>
        <v/>
      </c>
    </row>
    <row r="2154" spans="1:12" x14ac:dyDescent="0.25">
      <c r="A2154" s="489" t="s">
        <v>820</v>
      </c>
      <c r="B2154" s="489" t="s">
        <v>1351</v>
      </c>
      <c r="C2154" s="489" t="s">
        <v>653</v>
      </c>
      <c r="D2154" t="str">
        <f t="shared" si="165"/>
        <v>OK, CUSTER County</v>
      </c>
      <c r="E2154" s="489" t="s">
        <v>147</v>
      </c>
      <c r="F2154" s="489" t="s">
        <v>147</v>
      </c>
      <c r="G2154" s="483">
        <v>0.81720000000000004</v>
      </c>
      <c r="H2154">
        <v>0.77080000000000004</v>
      </c>
      <c r="I2154" s="490">
        <f t="shared" si="166"/>
        <v>6.0197197716658012E-2</v>
      </c>
      <c r="J2154" s="483">
        <f t="shared" si="167"/>
        <v>0.81720000000000004</v>
      </c>
      <c r="K2154" s="483" t="str">
        <f t="shared" si="168"/>
        <v/>
      </c>
      <c r="L2154" t="str">
        <f t="shared" si="169"/>
        <v/>
      </c>
    </row>
    <row r="2155" spans="1:12" x14ac:dyDescent="0.25">
      <c r="A2155" s="489" t="s">
        <v>1016</v>
      </c>
      <c r="B2155" s="489" t="s">
        <v>1351</v>
      </c>
      <c r="C2155" s="489" t="s">
        <v>653</v>
      </c>
      <c r="D2155" t="str">
        <f t="shared" si="165"/>
        <v>OK, DELAWARE County</v>
      </c>
      <c r="E2155" s="489" t="s">
        <v>147</v>
      </c>
      <c r="F2155" s="489" t="s">
        <v>147</v>
      </c>
      <c r="G2155" s="483">
        <v>0.81720000000000004</v>
      </c>
      <c r="H2155">
        <v>0.77080000000000004</v>
      </c>
      <c r="I2155" s="490">
        <f t="shared" si="166"/>
        <v>6.0197197716658012E-2</v>
      </c>
      <c r="J2155" s="483">
        <f t="shared" si="167"/>
        <v>0.81720000000000004</v>
      </c>
      <c r="K2155" s="483" t="str">
        <f t="shared" si="168"/>
        <v/>
      </c>
      <c r="L2155" t="str">
        <f t="shared" si="169"/>
        <v/>
      </c>
    </row>
    <row r="2156" spans="1:12" x14ac:dyDescent="0.25">
      <c r="A2156" s="489" t="s">
        <v>2350</v>
      </c>
      <c r="B2156" s="489" t="s">
        <v>1351</v>
      </c>
      <c r="C2156" s="489" t="s">
        <v>653</v>
      </c>
      <c r="D2156" t="str">
        <f t="shared" si="165"/>
        <v>OK, DEWEY County</v>
      </c>
      <c r="E2156" s="489" t="s">
        <v>147</v>
      </c>
      <c r="F2156" s="489" t="s">
        <v>147</v>
      </c>
      <c r="G2156" s="483">
        <v>0.81720000000000004</v>
      </c>
      <c r="H2156">
        <v>0.77080000000000004</v>
      </c>
      <c r="I2156" s="490">
        <f t="shared" si="166"/>
        <v>6.0197197716658012E-2</v>
      </c>
      <c r="J2156" s="483">
        <f t="shared" si="167"/>
        <v>0.81720000000000004</v>
      </c>
      <c r="K2156" s="483" t="str">
        <f t="shared" si="168"/>
        <v/>
      </c>
      <c r="L2156" t="str">
        <f t="shared" si="169"/>
        <v/>
      </c>
    </row>
    <row r="2157" spans="1:12" x14ac:dyDescent="0.25">
      <c r="A2157" s="489" t="s">
        <v>1060</v>
      </c>
      <c r="B2157" s="489" t="s">
        <v>1351</v>
      </c>
      <c r="C2157" s="489" t="s">
        <v>653</v>
      </c>
      <c r="D2157" t="str">
        <f t="shared" si="165"/>
        <v>OK, ELLIS County</v>
      </c>
      <c r="E2157" s="489" t="s">
        <v>147</v>
      </c>
      <c r="F2157" s="489" t="s">
        <v>147</v>
      </c>
      <c r="G2157" s="483">
        <v>0.81720000000000004</v>
      </c>
      <c r="H2157">
        <v>0.77080000000000004</v>
      </c>
      <c r="I2157" s="490">
        <f t="shared" si="166"/>
        <v>6.0197197716658012E-2</v>
      </c>
      <c r="J2157" s="483">
        <f t="shared" si="167"/>
        <v>0.81720000000000004</v>
      </c>
      <c r="K2157" s="483" t="str">
        <f t="shared" si="168"/>
        <v/>
      </c>
      <c r="L2157" t="str">
        <f t="shared" si="169"/>
        <v/>
      </c>
    </row>
    <row r="2158" spans="1:12" x14ac:dyDescent="0.25">
      <c r="A2158" s="489" t="s">
        <v>825</v>
      </c>
      <c r="B2158" s="489" t="s">
        <v>1351</v>
      </c>
      <c r="C2158" s="489" t="s">
        <v>653</v>
      </c>
      <c r="D2158" t="str">
        <f t="shared" si="165"/>
        <v>OK, GARFIELD County</v>
      </c>
      <c r="E2158" s="489" t="s">
        <v>146</v>
      </c>
      <c r="F2158" s="489" t="s">
        <v>146</v>
      </c>
      <c r="G2158" s="483">
        <v>0.8377</v>
      </c>
      <c r="H2158">
        <v>0.83109999999999995</v>
      </c>
      <c r="I2158" s="490">
        <f t="shared" si="166"/>
        <v>7.9412826374684765E-3</v>
      </c>
      <c r="J2158" s="483">
        <f t="shared" si="167"/>
        <v>0.8377</v>
      </c>
      <c r="K2158" s="483" t="str">
        <f t="shared" si="168"/>
        <v/>
      </c>
      <c r="L2158" t="str">
        <f t="shared" si="169"/>
        <v/>
      </c>
    </row>
    <row r="2159" spans="1:12" x14ac:dyDescent="0.25">
      <c r="A2159" s="489" t="s">
        <v>2351</v>
      </c>
      <c r="B2159" s="489" t="s">
        <v>1351</v>
      </c>
      <c r="C2159" s="489" t="s">
        <v>653</v>
      </c>
      <c r="D2159" t="str">
        <f t="shared" si="165"/>
        <v>OK, GARVIN County</v>
      </c>
      <c r="E2159" s="489" t="s">
        <v>147</v>
      </c>
      <c r="F2159" s="489" t="s">
        <v>147</v>
      </c>
      <c r="G2159" s="483">
        <v>0.81720000000000004</v>
      </c>
      <c r="H2159">
        <v>0.77080000000000004</v>
      </c>
      <c r="I2159" s="490">
        <f t="shared" si="166"/>
        <v>6.0197197716658012E-2</v>
      </c>
      <c r="J2159" s="483">
        <f t="shared" si="167"/>
        <v>0.81720000000000004</v>
      </c>
      <c r="K2159" s="483" t="str">
        <f t="shared" si="168"/>
        <v/>
      </c>
      <c r="L2159" t="str">
        <f t="shared" si="169"/>
        <v/>
      </c>
    </row>
    <row r="2160" spans="1:12" x14ac:dyDescent="0.25">
      <c r="A2160" s="489" t="s">
        <v>919</v>
      </c>
      <c r="B2160" s="489" t="s">
        <v>1351</v>
      </c>
      <c r="C2160" s="489" t="s">
        <v>653</v>
      </c>
      <c r="D2160" t="str">
        <f t="shared" si="165"/>
        <v>OK, GRADY County</v>
      </c>
      <c r="E2160" s="489" t="s">
        <v>146</v>
      </c>
      <c r="F2160" s="489" t="s">
        <v>146</v>
      </c>
      <c r="G2160" s="483">
        <v>0.89659999999999995</v>
      </c>
      <c r="H2160">
        <v>0.88549999999999995</v>
      </c>
      <c r="I2160" s="490">
        <f t="shared" si="166"/>
        <v>1.2535290796160361E-2</v>
      </c>
      <c r="J2160" s="483">
        <f t="shared" si="167"/>
        <v>0.89659999999999995</v>
      </c>
      <c r="K2160" s="483" t="str">
        <f t="shared" si="168"/>
        <v/>
      </c>
      <c r="L2160" t="str">
        <f t="shared" si="169"/>
        <v/>
      </c>
    </row>
    <row r="2161" spans="1:12" x14ac:dyDescent="0.25">
      <c r="A2161" s="489" t="s">
        <v>757</v>
      </c>
      <c r="B2161" s="489" t="s">
        <v>1351</v>
      </c>
      <c r="C2161" s="489" t="s">
        <v>653</v>
      </c>
      <c r="D2161" t="str">
        <f t="shared" si="165"/>
        <v>OK, GRANT County</v>
      </c>
      <c r="E2161" s="489" t="s">
        <v>147</v>
      </c>
      <c r="F2161" s="489" t="s">
        <v>147</v>
      </c>
      <c r="G2161" s="483">
        <v>0.81720000000000004</v>
      </c>
      <c r="H2161">
        <v>0.77080000000000004</v>
      </c>
      <c r="I2161" s="490">
        <f t="shared" si="166"/>
        <v>6.0197197716658012E-2</v>
      </c>
      <c r="J2161" s="483">
        <f t="shared" si="167"/>
        <v>0.81720000000000004</v>
      </c>
      <c r="K2161" s="483" t="str">
        <f t="shared" si="168"/>
        <v/>
      </c>
      <c r="L2161" t="str">
        <f t="shared" si="169"/>
        <v/>
      </c>
    </row>
    <row r="2162" spans="1:12" x14ac:dyDescent="0.25">
      <c r="A2162" s="489" t="s">
        <v>2352</v>
      </c>
      <c r="B2162" s="489" t="s">
        <v>1351</v>
      </c>
      <c r="C2162" s="489" t="s">
        <v>653</v>
      </c>
      <c r="D2162" t="str">
        <f t="shared" si="165"/>
        <v>OK, GREER County</v>
      </c>
      <c r="E2162" s="489" t="s">
        <v>147</v>
      </c>
      <c r="F2162" s="489" t="s">
        <v>147</v>
      </c>
      <c r="G2162" s="483">
        <v>0.81720000000000004</v>
      </c>
      <c r="H2162">
        <v>0.77080000000000004</v>
      </c>
      <c r="I2162" s="490">
        <f t="shared" si="166"/>
        <v>6.0197197716658012E-2</v>
      </c>
      <c r="J2162" s="483">
        <f t="shared" si="167"/>
        <v>0.81720000000000004</v>
      </c>
      <c r="K2162" s="483" t="str">
        <f t="shared" si="168"/>
        <v/>
      </c>
      <c r="L2162" t="str">
        <f t="shared" si="169"/>
        <v/>
      </c>
    </row>
    <row r="2163" spans="1:12" x14ac:dyDescent="0.25">
      <c r="A2163" s="489" t="s">
        <v>2353</v>
      </c>
      <c r="B2163" s="489" t="s">
        <v>1351</v>
      </c>
      <c r="C2163" s="489" t="s">
        <v>653</v>
      </c>
      <c r="D2163" t="str">
        <f t="shared" si="165"/>
        <v>OK, HARMON County</v>
      </c>
      <c r="E2163" s="489" t="s">
        <v>147</v>
      </c>
      <c r="F2163" s="489" t="s">
        <v>147</v>
      </c>
      <c r="G2163" s="483">
        <v>0.81720000000000004</v>
      </c>
      <c r="H2163">
        <v>0.77080000000000004</v>
      </c>
      <c r="I2163" s="490">
        <f t="shared" si="166"/>
        <v>6.0197197716658012E-2</v>
      </c>
      <c r="J2163" s="483">
        <f t="shared" si="167"/>
        <v>0.81720000000000004</v>
      </c>
      <c r="K2163" s="483" t="str">
        <f t="shared" si="168"/>
        <v/>
      </c>
      <c r="L2163" t="str">
        <f t="shared" si="169"/>
        <v/>
      </c>
    </row>
    <row r="2164" spans="1:12" x14ac:dyDescent="0.25">
      <c r="A2164" s="489" t="s">
        <v>1941</v>
      </c>
      <c r="B2164" s="489" t="s">
        <v>1351</v>
      </c>
      <c r="C2164" s="489" t="s">
        <v>653</v>
      </c>
      <c r="D2164" t="str">
        <f t="shared" si="165"/>
        <v>OK, HARPER County</v>
      </c>
      <c r="E2164" s="489" t="s">
        <v>147</v>
      </c>
      <c r="F2164" s="489" t="s">
        <v>147</v>
      </c>
      <c r="G2164" s="483">
        <v>0.81720000000000004</v>
      </c>
      <c r="H2164">
        <v>0.77080000000000004</v>
      </c>
      <c r="I2164" s="490">
        <f t="shared" si="166"/>
        <v>6.0197197716658012E-2</v>
      </c>
      <c r="J2164" s="483">
        <f t="shared" si="167"/>
        <v>0.81720000000000004</v>
      </c>
      <c r="K2164" s="483" t="str">
        <f t="shared" si="168"/>
        <v/>
      </c>
      <c r="L2164" t="str">
        <f t="shared" si="169"/>
        <v/>
      </c>
    </row>
    <row r="2165" spans="1:12" x14ac:dyDescent="0.25">
      <c r="A2165" s="489" t="s">
        <v>1942</v>
      </c>
      <c r="B2165" s="489" t="s">
        <v>1351</v>
      </c>
      <c r="C2165" s="489" t="s">
        <v>653</v>
      </c>
      <c r="D2165" t="str">
        <f t="shared" si="165"/>
        <v>OK, HASKELL County</v>
      </c>
      <c r="E2165" s="489" t="s">
        <v>147</v>
      </c>
      <c r="F2165" s="489" t="s">
        <v>147</v>
      </c>
      <c r="G2165" s="483">
        <v>0.81720000000000004</v>
      </c>
      <c r="H2165">
        <v>0.77080000000000004</v>
      </c>
      <c r="I2165" s="490">
        <f t="shared" si="166"/>
        <v>6.0197197716658012E-2</v>
      </c>
      <c r="J2165" s="483">
        <f t="shared" si="167"/>
        <v>0.81720000000000004</v>
      </c>
      <c r="K2165" s="483" t="str">
        <f t="shared" si="168"/>
        <v/>
      </c>
      <c r="L2165" t="str">
        <f t="shared" si="169"/>
        <v/>
      </c>
    </row>
    <row r="2166" spans="1:12" x14ac:dyDescent="0.25">
      <c r="A2166" s="489" t="s">
        <v>2354</v>
      </c>
      <c r="B2166" s="489" t="s">
        <v>1351</v>
      </c>
      <c r="C2166" s="489" t="s">
        <v>653</v>
      </c>
      <c r="D2166" t="str">
        <f t="shared" si="165"/>
        <v>OK, HUGHES County</v>
      </c>
      <c r="E2166" s="489" t="s">
        <v>147</v>
      </c>
      <c r="F2166" s="489" t="s">
        <v>147</v>
      </c>
      <c r="G2166" s="483">
        <v>0.81720000000000004</v>
      </c>
      <c r="H2166">
        <v>0.77080000000000004</v>
      </c>
      <c r="I2166" s="490">
        <f t="shared" si="166"/>
        <v>6.0197197716658012E-2</v>
      </c>
      <c r="J2166" s="483">
        <f t="shared" si="167"/>
        <v>0.81720000000000004</v>
      </c>
      <c r="K2166" s="483" t="str">
        <f t="shared" si="168"/>
        <v/>
      </c>
      <c r="L2166" t="str">
        <f t="shared" si="169"/>
        <v/>
      </c>
    </row>
    <row r="2167" spans="1:12" x14ac:dyDescent="0.25">
      <c r="A2167" s="489" t="s">
        <v>702</v>
      </c>
      <c r="B2167" s="489" t="s">
        <v>1351</v>
      </c>
      <c r="C2167" s="489" t="s">
        <v>653</v>
      </c>
      <c r="D2167" t="str">
        <f t="shared" si="165"/>
        <v>OK, JACKSON County</v>
      </c>
      <c r="E2167" s="489" t="s">
        <v>147</v>
      </c>
      <c r="F2167" s="489" t="s">
        <v>147</v>
      </c>
      <c r="G2167" s="483">
        <v>0.81720000000000004</v>
      </c>
      <c r="H2167">
        <v>0.77080000000000004</v>
      </c>
      <c r="I2167" s="490">
        <f t="shared" si="166"/>
        <v>6.0197197716658012E-2</v>
      </c>
      <c r="J2167" s="483">
        <f t="shared" si="167"/>
        <v>0.81720000000000004</v>
      </c>
      <c r="K2167" s="483" t="str">
        <f t="shared" si="168"/>
        <v/>
      </c>
      <c r="L2167" t="str">
        <f t="shared" si="169"/>
        <v/>
      </c>
    </row>
    <row r="2168" spans="1:12" x14ac:dyDescent="0.25">
      <c r="A2168" s="489" t="s">
        <v>703</v>
      </c>
      <c r="B2168" s="489" t="s">
        <v>1351</v>
      </c>
      <c r="C2168" s="489" t="s">
        <v>653</v>
      </c>
      <c r="D2168" t="str">
        <f t="shared" si="165"/>
        <v>OK, JEFFERSON County</v>
      </c>
      <c r="E2168" s="489" t="s">
        <v>147</v>
      </c>
      <c r="F2168" s="489" t="s">
        <v>147</v>
      </c>
      <c r="G2168" s="483">
        <v>0.81720000000000004</v>
      </c>
      <c r="H2168">
        <v>0.77080000000000004</v>
      </c>
      <c r="I2168" s="490">
        <f t="shared" si="166"/>
        <v>6.0197197716658012E-2</v>
      </c>
      <c r="J2168" s="483">
        <f t="shared" si="167"/>
        <v>0.81720000000000004</v>
      </c>
      <c r="K2168" s="483" t="str">
        <f t="shared" si="168"/>
        <v/>
      </c>
      <c r="L2168" t="str">
        <f t="shared" si="169"/>
        <v/>
      </c>
    </row>
    <row r="2169" spans="1:12" x14ac:dyDescent="0.25">
      <c r="A2169" s="489" t="s">
        <v>1314</v>
      </c>
      <c r="B2169" s="489" t="s">
        <v>1351</v>
      </c>
      <c r="C2169" s="489" t="s">
        <v>653</v>
      </c>
      <c r="D2169" t="str">
        <f t="shared" si="165"/>
        <v>OK, JOHNSTON County</v>
      </c>
      <c r="E2169" s="489" t="s">
        <v>147</v>
      </c>
      <c r="F2169" s="489" t="s">
        <v>147</v>
      </c>
      <c r="G2169" s="483">
        <v>0.81720000000000004</v>
      </c>
      <c r="H2169">
        <v>0.77080000000000004</v>
      </c>
      <c r="I2169" s="490">
        <f t="shared" si="166"/>
        <v>6.0197197716658012E-2</v>
      </c>
      <c r="J2169" s="483">
        <f t="shared" si="167"/>
        <v>0.81720000000000004</v>
      </c>
      <c r="K2169" s="483" t="str">
        <f t="shared" si="168"/>
        <v/>
      </c>
      <c r="L2169" t="str">
        <f t="shared" si="169"/>
        <v/>
      </c>
    </row>
    <row r="2170" spans="1:12" x14ac:dyDescent="0.25">
      <c r="A2170" s="489" t="s">
        <v>2355</v>
      </c>
      <c r="B2170" s="489" t="s">
        <v>1351</v>
      </c>
      <c r="C2170" s="489" t="s">
        <v>653</v>
      </c>
      <c r="D2170" t="str">
        <f t="shared" si="165"/>
        <v>OK, KAY County</v>
      </c>
      <c r="E2170" s="489" t="s">
        <v>147</v>
      </c>
      <c r="F2170" s="489" t="s">
        <v>147</v>
      </c>
      <c r="G2170" s="483">
        <v>0.81720000000000004</v>
      </c>
      <c r="H2170">
        <v>0.77080000000000004</v>
      </c>
      <c r="I2170" s="490">
        <f t="shared" si="166"/>
        <v>6.0197197716658012E-2</v>
      </c>
      <c r="J2170" s="483">
        <f t="shared" si="167"/>
        <v>0.81720000000000004</v>
      </c>
      <c r="K2170" s="483" t="str">
        <f t="shared" si="168"/>
        <v/>
      </c>
      <c r="L2170" t="str">
        <f t="shared" si="169"/>
        <v/>
      </c>
    </row>
    <row r="2171" spans="1:12" x14ac:dyDescent="0.25">
      <c r="A2171" s="489" t="s">
        <v>2356</v>
      </c>
      <c r="B2171" s="489" t="s">
        <v>1351</v>
      </c>
      <c r="C2171" s="489" t="s">
        <v>653</v>
      </c>
      <c r="D2171" t="str">
        <f t="shared" si="165"/>
        <v>OK, KINGFISHER County</v>
      </c>
      <c r="E2171" s="489" t="s">
        <v>147</v>
      </c>
      <c r="F2171" s="489" t="s">
        <v>147</v>
      </c>
      <c r="G2171" s="483">
        <v>0.81720000000000004</v>
      </c>
      <c r="H2171">
        <v>0.77080000000000004</v>
      </c>
      <c r="I2171" s="490">
        <f t="shared" si="166"/>
        <v>6.0197197716658012E-2</v>
      </c>
      <c r="J2171" s="483">
        <f t="shared" si="167"/>
        <v>0.81720000000000004</v>
      </c>
      <c r="K2171" s="483" t="str">
        <f t="shared" si="168"/>
        <v/>
      </c>
      <c r="L2171" t="str">
        <f t="shared" si="169"/>
        <v/>
      </c>
    </row>
    <row r="2172" spans="1:12" x14ac:dyDescent="0.25">
      <c r="A2172" s="489" t="s">
        <v>1770</v>
      </c>
      <c r="B2172" s="489" t="s">
        <v>1351</v>
      </c>
      <c r="C2172" s="489" t="s">
        <v>653</v>
      </c>
      <c r="D2172" t="str">
        <f t="shared" si="165"/>
        <v>OK, KIOWA County</v>
      </c>
      <c r="E2172" s="489" t="s">
        <v>147</v>
      </c>
      <c r="F2172" s="489" t="s">
        <v>147</v>
      </c>
      <c r="G2172" s="483">
        <v>0.81720000000000004</v>
      </c>
      <c r="H2172">
        <v>0.77080000000000004</v>
      </c>
      <c r="I2172" s="490">
        <f t="shared" si="166"/>
        <v>6.0197197716658012E-2</v>
      </c>
      <c r="J2172" s="483">
        <f t="shared" si="167"/>
        <v>0.81720000000000004</v>
      </c>
      <c r="K2172" s="483" t="str">
        <f t="shared" si="168"/>
        <v/>
      </c>
      <c r="L2172" t="str">
        <f t="shared" si="169"/>
        <v/>
      </c>
    </row>
    <row r="2173" spans="1:12" x14ac:dyDescent="0.25">
      <c r="A2173" s="489" t="s">
        <v>2357</v>
      </c>
      <c r="B2173" s="489" t="s">
        <v>1351</v>
      </c>
      <c r="C2173" s="489" t="s">
        <v>653</v>
      </c>
      <c r="D2173" t="str">
        <f t="shared" si="165"/>
        <v>OK, LATIMER County</v>
      </c>
      <c r="E2173" s="489" t="s">
        <v>147</v>
      </c>
      <c r="F2173" s="489" t="s">
        <v>147</v>
      </c>
      <c r="G2173" s="483">
        <v>0.81720000000000004</v>
      </c>
      <c r="H2173">
        <v>0.77080000000000004</v>
      </c>
      <c r="I2173" s="490">
        <f t="shared" si="166"/>
        <v>6.0197197716658012E-2</v>
      </c>
      <c r="J2173" s="483">
        <f t="shared" si="167"/>
        <v>0.81720000000000004</v>
      </c>
      <c r="K2173" s="483" t="str">
        <f t="shared" si="168"/>
        <v/>
      </c>
      <c r="L2173" t="str">
        <f t="shared" si="169"/>
        <v/>
      </c>
    </row>
    <row r="2174" spans="1:12" x14ac:dyDescent="0.25">
      <c r="A2174" s="489" t="s">
        <v>2358</v>
      </c>
      <c r="B2174" s="489" t="s">
        <v>1351</v>
      </c>
      <c r="C2174" s="489" t="s">
        <v>653</v>
      </c>
      <c r="D2174" t="str">
        <f t="shared" si="165"/>
        <v>OK, LE FLORE County</v>
      </c>
      <c r="E2174" s="489" t="s">
        <v>147</v>
      </c>
      <c r="F2174" s="489" t="s">
        <v>147</v>
      </c>
      <c r="G2174" s="483">
        <v>0.81720000000000004</v>
      </c>
      <c r="H2174">
        <v>0.77080000000000004</v>
      </c>
      <c r="I2174" s="490">
        <f t="shared" si="166"/>
        <v>6.0197197716658012E-2</v>
      </c>
      <c r="J2174" s="483">
        <f t="shared" si="167"/>
        <v>0.81720000000000004</v>
      </c>
      <c r="K2174" s="483" t="str">
        <f t="shared" si="168"/>
        <v/>
      </c>
      <c r="L2174" t="str">
        <f t="shared" si="169"/>
        <v/>
      </c>
    </row>
    <row r="2175" spans="1:12" x14ac:dyDescent="0.25">
      <c r="A2175" s="489" t="s">
        <v>761</v>
      </c>
      <c r="B2175" s="489" t="s">
        <v>1351</v>
      </c>
      <c r="C2175" s="489" t="s">
        <v>653</v>
      </c>
      <c r="D2175" t="str">
        <f t="shared" si="165"/>
        <v>OK, LINCOLN County</v>
      </c>
      <c r="E2175" s="489" t="s">
        <v>146</v>
      </c>
      <c r="F2175" s="489" t="s">
        <v>146</v>
      </c>
      <c r="G2175" s="483">
        <v>0.89659999999999995</v>
      </c>
      <c r="H2175">
        <v>0.88549999999999995</v>
      </c>
      <c r="I2175" s="490">
        <f t="shared" si="166"/>
        <v>1.2535290796160361E-2</v>
      </c>
      <c r="J2175" s="483">
        <f t="shared" si="167"/>
        <v>0.89659999999999995</v>
      </c>
      <c r="K2175" s="483" t="str">
        <f t="shared" si="168"/>
        <v/>
      </c>
      <c r="L2175" t="str">
        <f t="shared" si="169"/>
        <v/>
      </c>
    </row>
    <row r="2176" spans="1:12" x14ac:dyDescent="0.25">
      <c r="A2176" s="489" t="s">
        <v>763</v>
      </c>
      <c r="B2176" s="489" t="s">
        <v>1351</v>
      </c>
      <c r="C2176" s="489" t="s">
        <v>653</v>
      </c>
      <c r="D2176" t="str">
        <f t="shared" si="165"/>
        <v>OK, LOGAN County</v>
      </c>
      <c r="E2176" s="489" t="s">
        <v>146</v>
      </c>
      <c r="F2176" s="489" t="s">
        <v>146</v>
      </c>
      <c r="G2176" s="483">
        <v>0.89659999999999995</v>
      </c>
      <c r="H2176">
        <v>0.88549999999999995</v>
      </c>
      <c r="I2176" s="490">
        <f t="shared" si="166"/>
        <v>1.2535290796160361E-2</v>
      </c>
      <c r="J2176" s="483">
        <f t="shared" si="167"/>
        <v>0.89659999999999995</v>
      </c>
      <c r="K2176" s="483" t="str">
        <f t="shared" si="168"/>
        <v/>
      </c>
      <c r="L2176" t="str">
        <f t="shared" si="169"/>
        <v/>
      </c>
    </row>
    <row r="2177" spans="1:12" x14ac:dyDescent="0.25">
      <c r="A2177" s="489" t="s">
        <v>2359</v>
      </c>
      <c r="B2177" s="489" t="s">
        <v>1351</v>
      </c>
      <c r="C2177" s="489" t="s">
        <v>653</v>
      </c>
      <c r="D2177" t="str">
        <f t="shared" si="165"/>
        <v>OK, LOVE County</v>
      </c>
      <c r="E2177" s="489" t="s">
        <v>147</v>
      </c>
      <c r="F2177" s="489" t="s">
        <v>147</v>
      </c>
      <c r="G2177" s="483">
        <v>0.81720000000000004</v>
      </c>
      <c r="H2177">
        <v>0.77080000000000004</v>
      </c>
      <c r="I2177" s="490">
        <f t="shared" si="166"/>
        <v>6.0197197716658012E-2</v>
      </c>
      <c r="J2177" s="483">
        <f t="shared" si="167"/>
        <v>0.81720000000000004</v>
      </c>
      <c r="K2177" s="483" t="str">
        <f t="shared" si="168"/>
        <v/>
      </c>
      <c r="L2177" t="str">
        <f t="shared" si="169"/>
        <v/>
      </c>
    </row>
    <row r="2178" spans="1:12" x14ac:dyDescent="0.25">
      <c r="A2178" s="489" t="s">
        <v>1357</v>
      </c>
      <c r="B2178" s="489" t="s">
        <v>1351</v>
      </c>
      <c r="C2178" s="489" t="s">
        <v>653</v>
      </c>
      <c r="D2178" t="str">
        <f t="shared" ref="D2178:D2241" si="170">B2178&amp;", "&amp;A2178&amp;" "&amp;C2178</f>
        <v>OK, MCCLAIN County</v>
      </c>
      <c r="E2178" s="489" t="s">
        <v>146</v>
      </c>
      <c r="F2178" s="489" t="s">
        <v>146</v>
      </c>
      <c r="G2178" s="483">
        <v>0.89659999999999995</v>
      </c>
      <c r="H2178">
        <v>0.88549999999999995</v>
      </c>
      <c r="I2178" s="490">
        <f t="shared" si="166"/>
        <v>1.2535290796160361E-2</v>
      </c>
      <c r="J2178" s="483">
        <f t="shared" si="167"/>
        <v>0.89659999999999995</v>
      </c>
      <c r="K2178" s="483" t="str">
        <f t="shared" si="168"/>
        <v/>
      </c>
      <c r="L2178" t="str">
        <f t="shared" si="169"/>
        <v/>
      </c>
    </row>
    <row r="2179" spans="1:12" x14ac:dyDescent="0.25">
      <c r="A2179" s="489" t="s">
        <v>2360</v>
      </c>
      <c r="B2179" s="489" t="s">
        <v>1351</v>
      </c>
      <c r="C2179" s="489" t="s">
        <v>653</v>
      </c>
      <c r="D2179" t="str">
        <f t="shared" si="170"/>
        <v>OK, MCCURTAIN County</v>
      </c>
      <c r="E2179" s="489" t="s">
        <v>147</v>
      </c>
      <c r="F2179" s="489" t="s">
        <v>147</v>
      </c>
      <c r="G2179" s="483">
        <v>0.81720000000000004</v>
      </c>
      <c r="H2179">
        <v>0.77080000000000004</v>
      </c>
      <c r="I2179" s="490">
        <f t="shared" ref="I2179:I2242" si="171">(G2179-H2179)/H2179</f>
        <v>6.0197197716658012E-2</v>
      </c>
      <c r="J2179" s="483">
        <f t="shared" ref="J2179:J2242" si="172">IF(I2179&lt;=-5%,H2179*0.95,G2179)</f>
        <v>0.81720000000000004</v>
      </c>
      <c r="K2179" s="483" t="str">
        <f t="shared" ref="K2179:K2242" si="173">IF(I2179&lt;=-5%,"Yes","")</f>
        <v/>
      </c>
      <c r="L2179" t="str">
        <f t="shared" ref="L2179:L2242" si="174">IF(K2179="","",1)</f>
        <v/>
      </c>
    </row>
    <row r="2180" spans="1:12" x14ac:dyDescent="0.25">
      <c r="A2180" s="489" t="s">
        <v>2311</v>
      </c>
      <c r="B2180" s="489" t="s">
        <v>1351</v>
      </c>
      <c r="C2180" s="489" t="s">
        <v>653</v>
      </c>
      <c r="D2180" t="str">
        <f t="shared" si="170"/>
        <v>OK, MCINTOSH County</v>
      </c>
      <c r="E2180" s="489" t="s">
        <v>147</v>
      </c>
      <c r="F2180" s="489" t="s">
        <v>147</v>
      </c>
      <c r="G2180" s="483">
        <v>0.81720000000000004</v>
      </c>
      <c r="H2180">
        <v>0.77080000000000004</v>
      </c>
      <c r="I2180" s="490">
        <f t="shared" si="171"/>
        <v>6.0197197716658012E-2</v>
      </c>
      <c r="J2180" s="483">
        <f t="shared" si="172"/>
        <v>0.81720000000000004</v>
      </c>
      <c r="K2180" s="483" t="str">
        <f t="shared" si="173"/>
        <v/>
      </c>
      <c r="L2180" t="str">
        <f t="shared" si="174"/>
        <v/>
      </c>
    </row>
    <row r="2181" spans="1:12" x14ac:dyDescent="0.25">
      <c r="A2181" s="489" t="s">
        <v>2361</v>
      </c>
      <c r="B2181" s="489" t="s">
        <v>1351</v>
      </c>
      <c r="C2181" s="489" t="s">
        <v>653</v>
      </c>
      <c r="D2181" t="str">
        <f t="shared" si="170"/>
        <v>OK, MAJOR County</v>
      </c>
      <c r="E2181" s="489" t="s">
        <v>147</v>
      </c>
      <c r="F2181" s="489" t="s">
        <v>147</v>
      </c>
      <c r="G2181" s="483">
        <v>0.81720000000000004</v>
      </c>
      <c r="H2181">
        <v>0.77080000000000004</v>
      </c>
      <c r="I2181" s="490">
        <f t="shared" si="171"/>
        <v>6.0197197716658012E-2</v>
      </c>
      <c r="J2181" s="483">
        <f t="shared" si="172"/>
        <v>0.81720000000000004</v>
      </c>
      <c r="K2181" s="483" t="str">
        <f t="shared" si="173"/>
        <v/>
      </c>
      <c r="L2181" t="str">
        <f t="shared" si="174"/>
        <v/>
      </c>
    </row>
    <row r="2182" spans="1:12" x14ac:dyDescent="0.25">
      <c r="A2182" s="489" t="s">
        <v>713</v>
      </c>
      <c r="B2182" s="489" t="s">
        <v>1351</v>
      </c>
      <c r="C2182" s="489" t="s">
        <v>653</v>
      </c>
      <c r="D2182" t="str">
        <f t="shared" si="170"/>
        <v>OK, MARSHALL County</v>
      </c>
      <c r="E2182" s="489" t="s">
        <v>147</v>
      </c>
      <c r="F2182" s="489" t="s">
        <v>147</v>
      </c>
      <c r="G2182" s="483">
        <v>0.81720000000000004</v>
      </c>
      <c r="H2182">
        <v>0.77080000000000004</v>
      </c>
      <c r="I2182" s="490">
        <f t="shared" si="171"/>
        <v>6.0197197716658012E-2</v>
      </c>
      <c r="J2182" s="483">
        <f t="shared" si="172"/>
        <v>0.81720000000000004</v>
      </c>
      <c r="K2182" s="483" t="str">
        <f t="shared" si="173"/>
        <v/>
      </c>
      <c r="L2182" t="str">
        <f t="shared" si="174"/>
        <v/>
      </c>
    </row>
    <row r="2183" spans="1:12" x14ac:dyDescent="0.25">
      <c r="A2183" s="489" t="s">
        <v>2362</v>
      </c>
      <c r="B2183" s="489" t="s">
        <v>1351</v>
      </c>
      <c r="C2183" s="489" t="s">
        <v>653</v>
      </c>
      <c r="D2183" t="str">
        <f t="shared" si="170"/>
        <v>OK, MAYES County</v>
      </c>
      <c r="E2183" s="489" t="s">
        <v>147</v>
      </c>
      <c r="F2183" s="489" t="s">
        <v>147</v>
      </c>
      <c r="G2183" s="483">
        <v>0.81720000000000004</v>
      </c>
      <c r="H2183">
        <v>0.77080000000000004</v>
      </c>
      <c r="I2183" s="490">
        <f t="shared" si="171"/>
        <v>6.0197197716658012E-2</v>
      </c>
      <c r="J2183" s="483">
        <f t="shared" si="172"/>
        <v>0.81720000000000004</v>
      </c>
      <c r="K2183" s="483" t="str">
        <f t="shared" si="173"/>
        <v/>
      </c>
      <c r="L2183" t="str">
        <f t="shared" si="174"/>
        <v/>
      </c>
    </row>
    <row r="2184" spans="1:12" x14ac:dyDescent="0.25">
      <c r="A2184" s="489" t="s">
        <v>935</v>
      </c>
      <c r="B2184" s="489" t="s">
        <v>1351</v>
      </c>
      <c r="C2184" s="489" t="s">
        <v>653</v>
      </c>
      <c r="D2184" t="str">
        <f t="shared" si="170"/>
        <v>OK, MURRAY County</v>
      </c>
      <c r="E2184" s="489" t="s">
        <v>147</v>
      </c>
      <c r="F2184" s="489" t="s">
        <v>147</v>
      </c>
      <c r="G2184" s="483">
        <v>0.81720000000000004</v>
      </c>
      <c r="H2184">
        <v>0.77080000000000004</v>
      </c>
      <c r="I2184" s="490">
        <f t="shared" si="171"/>
        <v>6.0197197716658012E-2</v>
      </c>
      <c r="J2184" s="483">
        <f t="shared" si="172"/>
        <v>0.81720000000000004</v>
      </c>
      <c r="K2184" s="483" t="str">
        <f t="shared" si="173"/>
        <v/>
      </c>
      <c r="L2184" t="str">
        <f t="shared" si="174"/>
        <v/>
      </c>
    </row>
    <row r="2185" spans="1:12" x14ac:dyDescent="0.25">
      <c r="A2185" s="489" t="s">
        <v>2363</v>
      </c>
      <c r="B2185" s="489" t="s">
        <v>1351</v>
      </c>
      <c r="C2185" s="489" t="s">
        <v>653</v>
      </c>
      <c r="D2185" t="str">
        <f t="shared" si="170"/>
        <v>OK, MUSKOGEE County</v>
      </c>
      <c r="E2185" s="489" t="s">
        <v>147</v>
      </c>
      <c r="F2185" s="489" t="s">
        <v>147</v>
      </c>
      <c r="G2185" s="483">
        <v>0.81720000000000004</v>
      </c>
      <c r="H2185">
        <v>0.77080000000000004</v>
      </c>
      <c r="I2185" s="490">
        <f t="shared" si="171"/>
        <v>6.0197197716658012E-2</v>
      </c>
      <c r="J2185" s="483">
        <f t="shared" si="172"/>
        <v>0.81720000000000004</v>
      </c>
      <c r="K2185" s="483" t="str">
        <f t="shared" si="173"/>
        <v/>
      </c>
      <c r="L2185" t="str">
        <f t="shared" si="174"/>
        <v/>
      </c>
    </row>
    <row r="2186" spans="1:12" x14ac:dyDescent="0.25">
      <c r="A2186" s="489" t="s">
        <v>1890</v>
      </c>
      <c r="B2186" s="489" t="s">
        <v>1351</v>
      </c>
      <c r="C2186" s="489" t="s">
        <v>653</v>
      </c>
      <c r="D2186" t="str">
        <f t="shared" si="170"/>
        <v>OK, NOBLE County</v>
      </c>
      <c r="E2186" s="489" t="s">
        <v>147</v>
      </c>
      <c r="F2186" s="489" t="s">
        <v>147</v>
      </c>
      <c r="G2186" s="483">
        <v>0.81720000000000004</v>
      </c>
      <c r="H2186">
        <v>0.77080000000000004</v>
      </c>
      <c r="I2186" s="490">
        <f t="shared" si="171"/>
        <v>6.0197197716658012E-2</v>
      </c>
      <c r="J2186" s="483">
        <f t="shared" si="172"/>
        <v>0.81720000000000004</v>
      </c>
      <c r="K2186" s="483" t="str">
        <f t="shared" si="173"/>
        <v/>
      </c>
      <c r="L2186" t="str">
        <f t="shared" si="174"/>
        <v/>
      </c>
    </row>
    <row r="2187" spans="1:12" x14ac:dyDescent="0.25">
      <c r="A2187" s="489" t="s">
        <v>2364</v>
      </c>
      <c r="B2187" s="489" t="s">
        <v>1351</v>
      </c>
      <c r="C2187" s="489" t="s">
        <v>653</v>
      </c>
      <c r="D2187" t="str">
        <f t="shared" si="170"/>
        <v>OK, NOWATA County</v>
      </c>
      <c r="E2187" s="489" t="s">
        <v>147</v>
      </c>
      <c r="F2187" s="489" t="s">
        <v>147</v>
      </c>
      <c r="G2187" s="483">
        <v>0.81720000000000004</v>
      </c>
      <c r="H2187">
        <v>0.77080000000000004</v>
      </c>
      <c r="I2187" s="490">
        <f t="shared" si="171"/>
        <v>6.0197197716658012E-2</v>
      </c>
      <c r="J2187" s="483">
        <f t="shared" si="172"/>
        <v>0.81720000000000004</v>
      </c>
      <c r="K2187" s="483" t="str">
        <f t="shared" si="173"/>
        <v/>
      </c>
      <c r="L2187" t="str">
        <f t="shared" si="174"/>
        <v/>
      </c>
    </row>
    <row r="2188" spans="1:12" x14ac:dyDescent="0.25">
      <c r="A2188" s="489" t="s">
        <v>2365</v>
      </c>
      <c r="B2188" s="489" t="s">
        <v>1351</v>
      </c>
      <c r="C2188" s="489" t="s">
        <v>653</v>
      </c>
      <c r="D2188" t="str">
        <f t="shared" si="170"/>
        <v>OK, OKFUSKEE County</v>
      </c>
      <c r="E2188" s="489" t="s">
        <v>147</v>
      </c>
      <c r="F2188" s="489" t="s">
        <v>147</v>
      </c>
      <c r="G2188" s="483">
        <v>0.81720000000000004</v>
      </c>
      <c r="H2188">
        <v>0.77080000000000004</v>
      </c>
      <c r="I2188" s="490">
        <f t="shared" si="171"/>
        <v>6.0197197716658012E-2</v>
      </c>
      <c r="J2188" s="483">
        <f t="shared" si="172"/>
        <v>0.81720000000000004</v>
      </c>
      <c r="K2188" s="483" t="str">
        <f t="shared" si="173"/>
        <v/>
      </c>
      <c r="L2188" t="str">
        <f t="shared" si="174"/>
        <v/>
      </c>
    </row>
    <row r="2189" spans="1:12" x14ac:dyDescent="0.25">
      <c r="A2189" s="489" t="s">
        <v>1358</v>
      </c>
      <c r="B2189" s="489" t="s">
        <v>1351</v>
      </c>
      <c r="C2189" s="489" t="s">
        <v>653</v>
      </c>
      <c r="D2189" t="str">
        <f t="shared" si="170"/>
        <v>OK, OKLAHOMA County</v>
      </c>
      <c r="E2189" s="489" t="s">
        <v>146</v>
      </c>
      <c r="F2189" s="489" t="s">
        <v>146</v>
      </c>
      <c r="G2189" s="483">
        <v>0.89659999999999995</v>
      </c>
      <c r="H2189">
        <v>0.88549999999999995</v>
      </c>
      <c r="I2189" s="490">
        <f t="shared" si="171"/>
        <v>1.2535290796160361E-2</v>
      </c>
      <c r="J2189" s="483">
        <f t="shared" si="172"/>
        <v>0.89659999999999995</v>
      </c>
      <c r="K2189" s="483" t="str">
        <f t="shared" si="173"/>
        <v/>
      </c>
      <c r="L2189" t="str">
        <f t="shared" si="174"/>
        <v/>
      </c>
    </row>
    <row r="2190" spans="1:12" x14ac:dyDescent="0.25">
      <c r="A2190" s="489" t="s">
        <v>1359</v>
      </c>
      <c r="B2190" s="489" t="s">
        <v>1351</v>
      </c>
      <c r="C2190" s="489" t="s">
        <v>653</v>
      </c>
      <c r="D2190" t="str">
        <f t="shared" si="170"/>
        <v>OK, OKMULGEE County</v>
      </c>
      <c r="E2190" s="489" t="s">
        <v>146</v>
      </c>
      <c r="F2190" s="489" t="s">
        <v>146</v>
      </c>
      <c r="G2190" s="483">
        <v>0.84630000000000005</v>
      </c>
      <c r="H2190">
        <v>0.82299999999999995</v>
      </c>
      <c r="I2190" s="490">
        <f t="shared" si="171"/>
        <v>2.831105710814107E-2</v>
      </c>
      <c r="J2190" s="483">
        <f t="shared" si="172"/>
        <v>0.84630000000000005</v>
      </c>
      <c r="K2190" s="483" t="str">
        <f t="shared" si="173"/>
        <v/>
      </c>
      <c r="L2190" t="str">
        <f t="shared" si="174"/>
        <v/>
      </c>
    </row>
    <row r="2191" spans="1:12" x14ac:dyDescent="0.25">
      <c r="A2191" s="489" t="s">
        <v>1068</v>
      </c>
      <c r="B2191" s="489" t="s">
        <v>1351</v>
      </c>
      <c r="C2191" s="489" t="s">
        <v>653</v>
      </c>
      <c r="D2191" t="str">
        <f t="shared" si="170"/>
        <v>OK, OSAGE County</v>
      </c>
      <c r="E2191" s="489" t="s">
        <v>146</v>
      </c>
      <c r="F2191" s="489" t="s">
        <v>146</v>
      </c>
      <c r="G2191" s="483">
        <v>0.84630000000000005</v>
      </c>
      <c r="H2191">
        <v>0.82299999999999995</v>
      </c>
      <c r="I2191" s="490">
        <f t="shared" si="171"/>
        <v>2.831105710814107E-2</v>
      </c>
      <c r="J2191" s="483">
        <f t="shared" si="172"/>
        <v>0.84630000000000005</v>
      </c>
      <c r="K2191" s="483" t="str">
        <f t="shared" si="173"/>
        <v/>
      </c>
      <c r="L2191" t="str">
        <f t="shared" si="174"/>
        <v/>
      </c>
    </row>
    <row r="2192" spans="1:12" x14ac:dyDescent="0.25">
      <c r="A2192" s="489" t="s">
        <v>1069</v>
      </c>
      <c r="B2192" s="489" t="s">
        <v>1351</v>
      </c>
      <c r="C2192" s="489" t="s">
        <v>653</v>
      </c>
      <c r="D2192" t="str">
        <f t="shared" si="170"/>
        <v>OK, OTTAWA County</v>
      </c>
      <c r="E2192" s="489" t="s">
        <v>147</v>
      </c>
      <c r="F2192" s="489" t="s">
        <v>147</v>
      </c>
      <c r="G2192" s="483">
        <v>0.81720000000000004</v>
      </c>
      <c r="H2192">
        <v>0.77080000000000004</v>
      </c>
      <c r="I2192" s="490">
        <f t="shared" si="171"/>
        <v>6.0197197716658012E-2</v>
      </c>
      <c r="J2192" s="483">
        <f t="shared" si="172"/>
        <v>0.81720000000000004</v>
      </c>
      <c r="K2192" s="483" t="str">
        <f t="shared" si="173"/>
        <v/>
      </c>
      <c r="L2192" t="str">
        <f t="shared" si="174"/>
        <v/>
      </c>
    </row>
    <row r="2193" spans="1:12" x14ac:dyDescent="0.25">
      <c r="A2193" s="489" t="s">
        <v>1070</v>
      </c>
      <c r="B2193" s="489" t="s">
        <v>1351</v>
      </c>
      <c r="C2193" s="489" t="s">
        <v>653</v>
      </c>
      <c r="D2193" t="str">
        <f t="shared" si="170"/>
        <v>OK, PAWNEE County</v>
      </c>
      <c r="E2193" s="489" t="s">
        <v>146</v>
      </c>
      <c r="F2193" s="489" t="s">
        <v>146</v>
      </c>
      <c r="G2193" s="483">
        <v>0.84630000000000005</v>
      </c>
      <c r="H2193">
        <v>0.82299999999999995</v>
      </c>
      <c r="I2193" s="490">
        <f t="shared" si="171"/>
        <v>2.831105710814107E-2</v>
      </c>
      <c r="J2193" s="483">
        <f t="shared" si="172"/>
        <v>0.84630000000000005</v>
      </c>
      <c r="K2193" s="483" t="str">
        <f t="shared" si="173"/>
        <v/>
      </c>
      <c r="L2193" t="str">
        <f t="shared" si="174"/>
        <v/>
      </c>
    </row>
    <row r="2194" spans="1:12" x14ac:dyDescent="0.25">
      <c r="A2194" s="489" t="s">
        <v>2366</v>
      </c>
      <c r="B2194" s="489" t="s">
        <v>1351</v>
      </c>
      <c r="C2194" s="489" t="s">
        <v>653</v>
      </c>
      <c r="D2194" t="str">
        <f t="shared" si="170"/>
        <v>OK, PAYNE County</v>
      </c>
      <c r="E2194" s="489" t="s">
        <v>147</v>
      </c>
      <c r="F2194" s="489" t="s">
        <v>147</v>
      </c>
      <c r="G2194" s="483">
        <v>0.81720000000000004</v>
      </c>
      <c r="H2194">
        <v>0.77080000000000004</v>
      </c>
      <c r="I2194" s="490">
        <f t="shared" si="171"/>
        <v>6.0197197716658012E-2</v>
      </c>
      <c r="J2194" s="483">
        <f t="shared" si="172"/>
        <v>0.81720000000000004</v>
      </c>
      <c r="K2194" s="483" t="str">
        <f t="shared" si="173"/>
        <v/>
      </c>
      <c r="L2194" t="str">
        <f t="shared" si="174"/>
        <v/>
      </c>
    </row>
    <row r="2195" spans="1:12" x14ac:dyDescent="0.25">
      <c r="A2195" s="489" t="s">
        <v>2367</v>
      </c>
      <c r="B2195" s="489" t="s">
        <v>1351</v>
      </c>
      <c r="C2195" s="489" t="s">
        <v>653</v>
      </c>
      <c r="D2195" t="str">
        <f t="shared" si="170"/>
        <v>OK, PITTSBURG County</v>
      </c>
      <c r="E2195" s="489" t="s">
        <v>147</v>
      </c>
      <c r="F2195" s="489" t="s">
        <v>147</v>
      </c>
      <c r="G2195" s="483">
        <v>0.81720000000000004</v>
      </c>
      <c r="H2195">
        <v>0.77080000000000004</v>
      </c>
      <c r="I2195" s="490">
        <f t="shared" si="171"/>
        <v>6.0197197716658012E-2</v>
      </c>
      <c r="J2195" s="483">
        <f t="shared" si="172"/>
        <v>0.81720000000000004</v>
      </c>
      <c r="K2195" s="483" t="str">
        <f t="shared" si="173"/>
        <v/>
      </c>
      <c r="L2195" t="str">
        <f t="shared" si="174"/>
        <v/>
      </c>
    </row>
    <row r="2196" spans="1:12" x14ac:dyDescent="0.25">
      <c r="A2196" s="489" t="s">
        <v>2126</v>
      </c>
      <c r="B2196" s="489" t="s">
        <v>1351</v>
      </c>
      <c r="C2196" s="489" t="s">
        <v>653</v>
      </c>
      <c r="D2196" t="str">
        <f t="shared" si="170"/>
        <v>OK, PONTOTOC County</v>
      </c>
      <c r="E2196" s="489" t="s">
        <v>147</v>
      </c>
      <c r="F2196" s="489" t="s">
        <v>147</v>
      </c>
      <c r="G2196" s="483">
        <v>0.81720000000000004</v>
      </c>
      <c r="H2196">
        <v>0.77080000000000004</v>
      </c>
      <c r="I2196" s="490">
        <f t="shared" si="171"/>
        <v>6.0197197716658012E-2</v>
      </c>
      <c r="J2196" s="483">
        <f t="shared" si="172"/>
        <v>0.81720000000000004</v>
      </c>
      <c r="K2196" s="483" t="str">
        <f t="shared" si="173"/>
        <v/>
      </c>
      <c r="L2196" t="str">
        <f t="shared" si="174"/>
        <v/>
      </c>
    </row>
    <row r="2197" spans="1:12" x14ac:dyDescent="0.25">
      <c r="A2197" s="489" t="s">
        <v>1071</v>
      </c>
      <c r="B2197" s="489" t="s">
        <v>1351</v>
      </c>
      <c r="C2197" s="489" t="s">
        <v>653</v>
      </c>
      <c r="D2197" t="str">
        <f t="shared" si="170"/>
        <v>OK, POTTAWATOMIE County</v>
      </c>
      <c r="E2197" s="489" t="s">
        <v>147</v>
      </c>
      <c r="F2197" s="489" t="s">
        <v>147</v>
      </c>
      <c r="G2197" s="483">
        <v>0.81720000000000004</v>
      </c>
      <c r="H2197">
        <v>0.77080000000000004</v>
      </c>
      <c r="I2197" s="490">
        <f t="shared" si="171"/>
        <v>6.0197197716658012E-2</v>
      </c>
      <c r="J2197" s="483">
        <f t="shared" si="172"/>
        <v>0.81720000000000004</v>
      </c>
      <c r="K2197" s="483" t="str">
        <f t="shared" si="173"/>
        <v/>
      </c>
      <c r="L2197" t="str">
        <f t="shared" si="174"/>
        <v/>
      </c>
    </row>
    <row r="2198" spans="1:12" x14ac:dyDescent="0.25">
      <c r="A2198" s="489" t="s">
        <v>2368</v>
      </c>
      <c r="B2198" s="489" t="s">
        <v>1351</v>
      </c>
      <c r="C2198" s="489" t="s">
        <v>653</v>
      </c>
      <c r="D2198" t="str">
        <f t="shared" si="170"/>
        <v>OK, PUSHMATAHA County</v>
      </c>
      <c r="E2198" s="489" t="s">
        <v>147</v>
      </c>
      <c r="F2198" s="489" t="s">
        <v>147</v>
      </c>
      <c r="G2198" s="483">
        <v>0.81720000000000004</v>
      </c>
      <c r="H2198">
        <v>0.77080000000000004</v>
      </c>
      <c r="I2198" s="490">
        <f t="shared" si="171"/>
        <v>6.0197197716658012E-2</v>
      </c>
      <c r="J2198" s="483">
        <f t="shared" si="172"/>
        <v>0.81720000000000004</v>
      </c>
      <c r="K2198" s="483" t="str">
        <f t="shared" si="173"/>
        <v/>
      </c>
      <c r="L2198" t="str">
        <f t="shared" si="174"/>
        <v/>
      </c>
    </row>
    <row r="2199" spans="1:12" x14ac:dyDescent="0.25">
      <c r="A2199" s="489" t="s">
        <v>2369</v>
      </c>
      <c r="B2199" s="489" t="s">
        <v>1351</v>
      </c>
      <c r="C2199" s="489" t="s">
        <v>653</v>
      </c>
      <c r="D2199" t="str">
        <f t="shared" si="170"/>
        <v>OK, ROGER MILLS County</v>
      </c>
      <c r="E2199" s="489" t="s">
        <v>147</v>
      </c>
      <c r="F2199" s="489" t="s">
        <v>147</v>
      </c>
      <c r="G2199" s="483">
        <v>0.81720000000000004</v>
      </c>
      <c r="H2199">
        <v>0.77080000000000004</v>
      </c>
      <c r="I2199" s="490">
        <f t="shared" si="171"/>
        <v>6.0197197716658012E-2</v>
      </c>
      <c r="J2199" s="483">
        <f t="shared" si="172"/>
        <v>0.81720000000000004</v>
      </c>
      <c r="K2199" s="483" t="str">
        <f t="shared" si="173"/>
        <v/>
      </c>
      <c r="L2199" t="str">
        <f t="shared" si="174"/>
        <v/>
      </c>
    </row>
    <row r="2200" spans="1:12" x14ac:dyDescent="0.25">
      <c r="A2200" s="489" t="s">
        <v>1360</v>
      </c>
      <c r="B2200" s="489" t="s">
        <v>1351</v>
      </c>
      <c r="C2200" s="489" t="s">
        <v>653</v>
      </c>
      <c r="D2200" t="str">
        <f t="shared" si="170"/>
        <v>OK, ROGERS County</v>
      </c>
      <c r="E2200" s="489" t="s">
        <v>146</v>
      </c>
      <c r="F2200" s="489" t="s">
        <v>146</v>
      </c>
      <c r="G2200" s="483">
        <v>0.84630000000000005</v>
      </c>
      <c r="H2200">
        <v>0.82299999999999995</v>
      </c>
      <c r="I2200" s="490">
        <f t="shared" si="171"/>
        <v>2.831105710814107E-2</v>
      </c>
      <c r="J2200" s="483">
        <f t="shared" si="172"/>
        <v>0.84630000000000005</v>
      </c>
      <c r="K2200" s="483" t="str">
        <f t="shared" si="173"/>
        <v/>
      </c>
      <c r="L2200" t="str">
        <f t="shared" si="174"/>
        <v/>
      </c>
    </row>
    <row r="2201" spans="1:12" x14ac:dyDescent="0.25">
      <c r="A2201" s="489" t="s">
        <v>888</v>
      </c>
      <c r="B2201" s="489" t="s">
        <v>1351</v>
      </c>
      <c r="C2201" s="489" t="s">
        <v>653</v>
      </c>
      <c r="D2201" t="str">
        <f t="shared" si="170"/>
        <v>OK, SEMINOLE County</v>
      </c>
      <c r="E2201" s="489" t="s">
        <v>147</v>
      </c>
      <c r="F2201" s="489" t="s">
        <v>147</v>
      </c>
      <c r="G2201" s="483">
        <v>0.81720000000000004</v>
      </c>
      <c r="H2201">
        <v>0.77080000000000004</v>
      </c>
      <c r="I2201" s="490">
        <f t="shared" si="171"/>
        <v>6.0197197716658012E-2</v>
      </c>
      <c r="J2201" s="483">
        <f t="shared" si="172"/>
        <v>0.81720000000000004</v>
      </c>
      <c r="K2201" s="483" t="str">
        <f t="shared" si="173"/>
        <v/>
      </c>
      <c r="L2201" t="str">
        <f t="shared" si="174"/>
        <v/>
      </c>
    </row>
    <row r="2202" spans="1:12" x14ac:dyDescent="0.25">
      <c r="A2202" s="489" t="s">
        <v>1361</v>
      </c>
      <c r="B2202" s="489" t="s">
        <v>1351</v>
      </c>
      <c r="C2202" s="489" t="s">
        <v>653</v>
      </c>
      <c r="D2202" t="str">
        <f t="shared" si="170"/>
        <v>OK, SEQUOYAH County</v>
      </c>
      <c r="E2202" s="489" t="s">
        <v>146</v>
      </c>
      <c r="F2202" s="489" t="s">
        <v>146</v>
      </c>
      <c r="G2202" s="483">
        <v>0.89059999999999995</v>
      </c>
      <c r="H2202">
        <v>0.83050000000000002</v>
      </c>
      <c r="I2202" s="490">
        <f t="shared" si="171"/>
        <v>7.2366044551474926E-2</v>
      </c>
      <c r="J2202" s="483">
        <f t="shared" si="172"/>
        <v>0.89059999999999995</v>
      </c>
      <c r="K2202" s="483" t="str">
        <f t="shared" si="173"/>
        <v/>
      </c>
      <c r="L2202" t="str">
        <f t="shared" si="174"/>
        <v/>
      </c>
    </row>
    <row r="2203" spans="1:12" x14ac:dyDescent="0.25">
      <c r="A2203" s="489" t="s">
        <v>1828</v>
      </c>
      <c r="B2203" s="489" t="s">
        <v>1351</v>
      </c>
      <c r="C2203" s="489" t="s">
        <v>653</v>
      </c>
      <c r="D2203" t="str">
        <f t="shared" si="170"/>
        <v>OK, STEPHENS County</v>
      </c>
      <c r="E2203" s="489" t="s">
        <v>147</v>
      </c>
      <c r="F2203" s="489" t="s">
        <v>147</v>
      </c>
      <c r="G2203" s="483">
        <v>0.81720000000000004</v>
      </c>
      <c r="H2203">
        <v>0.77080000000000004</v>
      </c>
      <c r="I2203" s="490">
        <f t="shared" si="171"/>
        <v>6.0197197716658012E-2</v>
      </c>
      <c r="J2203" s="483">
        <f t="shared" si="172"/>
        <v>0.81720000000000004</v>
      </c>
      <c r="K2203" s="483" t="str">
        <f t="shared" si="173"/>
        <v/>
      </c>
      <c r="L2203" t="str">
        <f t="shared" si="174"/>
        <v/>
      </c>
    </row>
    <row r="2204" spans="1:12" x14ac:dyDescent="0.25">
      <c r="A2204" s="489" t="s">
        <v>2162</v>
      </c>
      <c r="B2204" s="489" t="s">
        <v>1351</v>
      </c>
      <c r="C2204" s="489" t="s">
        <v>653</v>
      </c>
      <c r="D2204" t="str">
        <f t="shared" si="170"/>
        <v>OK, TEXAS County</v>
      </c>
      <c r="E2204" s="489" t="s">
        <v>147</v>
      </c>
      <c r="F2204" s="489" t="s">
        <v>147</v>
      </c>
      <c r="G2204" s="483">
        <v>0.81720000000000004</v>
      </c>
      <c r="H2204">
        <v>0.77080000000000004</v>
      </c>
      <c r="I2204" s="490">
        <f t="shared" si="171"/>
        <v>6.0197197716658012E-2</v>
      </c>
      <c r="J2204" s="483">
        <f t="shared" si="172"/>
        <v>0.81720000000000004</v>
      </c>
      <c r="K2204" s="483" t="str">
        <f t="shared" si="173"/>
        <v/>
      </c>
      <c r="L2204" t="str">
        <f t="shared" si="174"/>
        <v/>
      </c>
    </row>
    <row r="2205" spans="1:12" x14ac:dyDescent="0.25">
      <c r="A2205" s="489" t="s">
        <v>2370</v>
      </c>
      <c r="B2205" s="489" t="s">
        <v>1351</v>
      </c>
      <c r="C2205" s="489" t="s">
        <v>653</v>
      </c>
      <c r="D2205" t="str">
        <f t="shared" si="170"/>
        <v>OK, TILLMAN County</v>
      </c>
      <c r="E2205" s="489" t="s">
        <v>147</v>
      </c>
      <c r="F2205" s="489" t="s">
        <v>147</v>
      </c>
      <c r="G2205" s="483">
        <v>0.81720000000000004</v>
      </c>
      <c r="H2205">
        <v>0.77080000000000004</v>
      </c>
      <c r="I2205" s="490">
        <f t="shared" si="171"/>
        <v>6.0197197716658012E-2</v>
      </c>
      <c r="J2205" s="483">
        <f t="shared" si="172"/>
        <v>0.81720000000000004</v>
      </c>
      <c r="K2205" s="483" t="str">
        <f t="shared" si="173"/>
        <v/>
      </c>
      <c r="L2205" t="str">
        <f t="shared" si="174"/>
        <v/>
      </c>
    </row>
    <row r="2206" spans="1:12" x14ac:dyDescent="0.25">
      <c r="A2206" s="489" t="s">
        <v>1362</v>
      </c>
      <c r="B2206" s="489" t="s">
        <v>1351</v>
      </c>
      <c r="C2206" s="489" t="s">
        <v>653</v>
      </c>
      <c r="D2206" t="str">
        <f t="shared" si="170"/>
        <v>OK, TULSA County</v>
      </c>
      <c r="E2206" s="489" t="s">
        <v>146</v>
      </c>
      <c r="F2206" s="489" t="s">
        <v>146</v>
      </c>
      <c r="G2206" s="483">
        <v>0.84630000000000005</v>
      </c>
      <c r="H2206">
        <v>0.82299999999999995</v>
      </c>
      <c r="I2206" s="490">
        <f t="shared" si="171"/>
        <v>2.831105710814107E-2</v>
      </c>
      <c r="J2206" s="483">
        <f t="shared" si="172"/>
        <v>0.84630000000000005</v>
      </c>
      <c r="K2206" s="483" t="str">
        <f t="shared" si="173"/>
        <v/>
      </c>
      <c r="L2206" t="str">
        <f t="shared" si="174"/>
        <v/>
      </c>
    </row>
    <row r="2207" spans="1:12" x14ac:dyDescent="0.25">
      <c r="A2207" s="489" t="s">
        <v>1363</v>
      </c>
      <c r="B2207" s="489" t="s">
        <v>1351</v>
      </c>
      <c r="C2207" s="489" t="s">
        <v>653</v>
      </c>
      <c r="D2207" t="str">
        <f t="shared" si="170"/>
        <v>OK, WAGONER County</v>
      </c>
      <c r="E2207" s="489" t="s">
        <v>146</v>
      </c>
      <c r="F2207" s="489" t="s">
        <v>146</v>
      </c>
      <c r="G2207" s="483">
        <v>0.84630000000000005</v>
      </c>
      <c r="H2207">
        <v>0.82299999999999995</v>
      </c>
      <c r="I2207" s="490">
        <f t="shared" si="171"/>
        <v>2.831105710814107E-2</v>
      </c>
      <c r="J2207" s="483">
        <f t="shared" si="172"/>
        <v>0.84630000000000005</v>
      </c>
      <c r="K2207" s="483" t="str">
        <f t="shared" si="173"/>
        <v/>
      </c>
      <c r="L2207" t="str">
        <f t="shared" si="174"/>
        <v/>
      </c>
    </row>
    <row r="2208" spans="1:12" x14ac:dyDescent="0.25">
      <c r="A2208" s="489" t="s">
        <v>728</v>
      </c>
      <c r="B2208" s="489" t="s">
        <v>1351</v>
      </c>
      <c r="C2208" s="489" t="s">
        <v>653</v>
      </c>
      <c r="D2208" t="str">
        <f t="shared" si="170"/>
        <v>OK, WASHINGTON County</v>
      </c>
      <c r="E2208" s="489" t="s">
        <v>147</v>
      </c>
      <c r="F2208" s="489" t="s">
        <v>147</v>
      </c>
      <c r="G2208" s="483">
        <v>0.81720000000000004</v>
      </c>
      <c r="H2208">
        <v>0.77080000000000004</v>
      </c>
      <c r="I2208" s="490">
        <f t="shared" si="171"/>
        <v>6.0197197716658012E-2</v>
      </c>
      <c r="J2208" s="483">
        <f t="shared" si="172"/>
        <v>0.81720000000000004</v>
      </c>
      <c r="K2208" s="483" t="str">
        <f t="shared" si="173"/>
        <v/>
      </c>
      <c r="L2208" t="str">
        <f t="shared" si="174"/>
        <v/>
      </c>
    </row>
    <row r="2209" spans="1:12" x14ac:dyDescent="0.25">
      <c r="A2209" s="489" t="s">
        <v>2371</v>
      </c>
      <c r="B2209" s="489" t="s">
        <v>1351</v>
      </c>
      <c r="C2209" s="489" t="s">
        <v>653</v>
      </c>
      <c r="D2209" t="str">
        <f t="shared" si="170"/>
        <v>OK, WASHITA County</v>
      </c>
      <c r="E2209" s="489" t="s">
        <v>147</v>
      </c>
      <c r="F2209" s="489" t="s">
        <v>147</v>
      </c>
      <c r="G2209" s="483">
        <v>0.81720000000000004</v>
      </c>
      <c r="H2209">
        <v>0.77080000000000004</v>
      </c>
      <c r="I2209" s="490">
        <f t="shared" si="171"/>
        <v>6.0197197716658012E-2</v>
      </c>
      <c r="J2209" s="483">
        <f t="shared" si="172"/>
        <v>0.81720000000000004</v>
      </c>
      <c r="K2209" s="483" t="str">
        <f t="shared" si="173"/>
        <v/>
      </c>
      <c r="L2209" t="str">
        <f t="shared" si="174"/>
        <v/>
      </c>
    </row>
    <row r="2210" spans="1:12" x14ac:dyDescent="0.25">
      <c r="A2210" s="489" t="s">
        <v>2372</v>
      </c>
      <c r="B2210" s="489" t="s">
        <v>1351</v>
      </c>
      <c r="C2210" s="489" t="s">
        <v>653</v>
      </c>
      <c r="D2210" t="str">
        <f t="shared" si="170"/>
        <v>OK, WOODS County</v>
      </c>
      <c r="E2210" s="489" t="s">
        <v>147</v>
      </c>
      <c r="F2210" s="489" t="s">
        <v>147</v>
      </c>
      <c r="G2210" s="483">
        <v>0.81720000000000004</v>
      </c>
      <c r="H2210">
        <v>0.77080000000000004</v>
      </c>
      <c r="I2210" s="490">
        <f t="shared" si="171"/>
        <v>6.0197197716658012E-2</v>
      </c>
      <c r="J2210" s="483">
        <f t="shared" si="172"/>
        <v>0.81720000000000004</v>
      </c>
      <c r="K2210" s="483" t="str">
        <f t="shared" si="173"/>
        <v/>
      </c>
      <c r="L2210" t="str">
        <f t="shared" si="174"/>
        <v/>
      </c>
    </row>
    <row r="2211" spans="1:12" x14ac:dyDescent="0.25">
      <c r="A2211" s="489" t="s">
        <v>2373</v>
      </c>
      <c r="B2211" s="489" t="s">
        <v>1351</v>
      </c>
      <c r="C2211" s="489" t="s">
        <v>653</v>
      </c>
      <c r="D2211" t="str">
        <f t="shared" si="170"/>
        <v>OK, WOODWARD County</v>
      </c>
      <c r="E2211" s="489" t="s">
        <v>147</v>
      </c>
      <c r="F2211" s="489" t="s">
        <v>147</v>
      </c>
      <c r="G2211" s="483">
        <v>0.81720000000000004</v>
      </c>
      <c r="H2211">
        <v>0.77080000000000004</v>
      </c>
      <c r="I2211" s="490">
        <f t="shared" si="171"/>
        <v>6.0197197716658012E-2</v>
      </c>
      <c r="J2211" s="483">
        <f t="shared" si="172"/>
        <v>0.81720000000000004</v>
      </c>
      <c r="K2211" s="483" t="str">
        <f t="shared" si="173"/>
        <v/>
      </c>
      <c r="L2211" t="str">
        <f t="shared" si="174"/>
        <v/>
      </c>
    </row>
    <row r="2212" spans="1:12" x14ac:dyDescent="0.25">
      <c r="A2212" s="489" t="s">
        <v>853</v>
      </c>
      <c r="B2212" s="489" t="s">
        <v>1364</v>
      </c>
      <c r="C2212" s="489" t="s">
        <v>653</v>
      </c>
      <c r="D2212" t="str">
        <f t="shared" si="170"/>
        <v>OR, BAKER County</v>
      </c>
      <c r="E2212" s="489" t="s">
        <v>147</v>
      </c>
      <c r="F2212" s="489" t="s">
        <v>147</v>
      </c>
      <c r="G2212" s="483">
        <v>1.0467</v>
      </c>
      <c r="H2212">
        <v>1.0209999999999999</v>
      </c>
      <c r="I2212" s="490">
        <f t="shared" si="171"/>
        <v>2.5171400587659216E-2</v>
      </c>
      <c r="J2212" s="483">
        <f t="shared" si="172"/>
        <v>1.0467</v>
      </c>
      <c r="K2212" s="483" t="str">
        <f t="shared" si="173"/>
        <v/>
      </c>
      <c r="L2212" t="str">
        <f t="shared" si="174"/>
        <v/>
      </c>
    </row>
    <row r="2213" spans="1:12" x14ac:dyDescent="0.25">
      <c r="A2213" s="489" t="s">
        <v>744</v>
      </c>
      <c r="B2213" s="489" t="s">
        <v>1364</v>
      </c>
      <c r="C2213" s="489" t="s">
        <v>653</v>
      </c>
      <c r="D2213" t="str">
        <f t="shared" si="170"/>
        <v>OR, BENTON County</v>
      </c>
      <c r="E2213" s="489" t="s">
        <v>146</v>
      </c>
      <c r="F2213" s="489" t="s">
        <v>146</v>
      </c>
      <c r="G2213" s="483">
        <v>1.0548999999999999</v>
      </c>
      <c r="H2213">
        <v>1.0808</v>
      </c>
      <c r="I2213" s="490">
        <f t="shared" si="171"/>
        <v>-2.396373056994822E-2</v>
      </c>
      <c r="J2213" s="483">
        <f t="shared" si="172"/>
        <v>1.0548999999999999</v>
      </c>
      <c r="K2213" s="483" t="str">
        <f t="shared" si="173"/>
        <v/>
      </c>
      <c r="L2213" t="str">
        <f t="shared" si="174"/>
        <v/>
      </c>
    </row>
    <row r="2214" spans="1:12" x14ac:dyDescent="0.25">
      <c r="A2214" s="489" t="s">
        <v>1365</v>
      </c>
      <c r="B2214" s="489" t="s">
        <v>1364</v>
      </c>
      <c r="C2214" s="489" t="s">
        <v>653</v>
      </c>
      <c r="D2214" t="str">
        <f t="shared" si="170"/>
        <v>OR, CLACKAMAS County</v>
      </c>
      <c r="E2214" s="489" t="s">
        <v>146</v>
      </c>
      <c r="F2214" s="489" t="s">
        <v>146</v>
      </c>
      <c r="G2214" s="483">
        <v>1.1875</v>
      </c>
      <c r="H2214">
        <v>1.2475000000000001</v>
      </c>
      <c r="I2214" s="490">
        <f t="shared" si="171"/>
        <v>-4.809619238476958E-2</v>
      </c>
      <c r="J2214" s="483">
        <f t="shared" si="172"/>
        <v>1.1875</v>
      </c>
      <c r="K2214" s="483" t="str">
        <f t="shared" si="173"/>
        <v/>
      </c>
      <c r="L2214" t="str">
        <f t="shared" si="174"/>
        <v/>
      </c>
    </row>
    <row r="2215" spans="1:12" x14ac:dyDescent="0.25">
      <c r="A2215" s="489" t="s">
        <v>2374</v>
      </c>
      <c r="B2215" s="489" t="s">
        <v>1364</v>
      </c>
      <c r="C2215" s="489" t="s">
        <v>653</v>
      </c>
      <c r="D2215" t="str">
        <f t="shared" si="170"/>
        <v>OR, CLATSOP County</v>
      </c>
      <c r="E2215" s="489" t="s">
        <v>147</v>
      </c>
      <c r="F2215" s="489" t="s">
        <v>147</v>
      </c>
      <c r="G2215" s="483">
        <v>1.0467</v>
      </c>
      <c r="H2215">
        <v>1.0209999999999999</v>
      </c>
      <c r="I2215" s="490">
        <f t="shared" si="171"/>
        <v>2.5171400587659216E-2</v>
      </c>
      <c r="J2215" s="483">
        <f t="shared" si="172"/>
        <v>1.0467</v>
      </c>
      <c r="K2215" s="483" t="str">
        <f t="shared" si="173"/>
        <v/>
      </c>
      <c r="L2215" t="str">
        <f t="shared" si="174"/>
        <v/>
      </c>
    </row>
    <row r="2216" spans="1:12" x14ac:dyDescent="0.25">
      <c r="A2216" s="489" t="s">
        <v>750</v>
      </c>
      <c r="B2216" s="489" t="s">
        <v>1364</v>
      </c>
      <c r="C2216" s="489" t="s">
        <v>653</v>
      </c>
      <c r="D2216" t="str">
        <f t="shared" si="170"/>
        <v>OR, COLUMBIA County</v>
      </c>
      <c r="E2216" s="489" t="s">
        <v>146</v>
      </c>
      <c r="F2216" s="489" t="s">
        <v>146</v>
      </c>
      <c r="G2216" s="483">
        <v>1.1875</v>
      </c>
      <c r="H2216">
        <v>1.2475000000000001</v>
      </c>
      <c r="I2216" s="490">
        <f t="shared" si="171"/>
        <v>-4.809619238476958E-2</v>
      </c>
      <c r="J2216" s="483">
        <f t="shared" si="172"/>
        <v>1.1875</v>
      </c>
      <c r="K2216" s="483" t="str">
        <f t="shared" si="173"/>
        <v/>
      </c>
      <c r="L2216" t="str">
        <f t="shared" si="174"/>
        <v/>
      </c>
    </row>
    <row r="2217" spans="1:12" x14ac:dyDescent="0.25">
      <c r="A2217" s="489" t="s">
        <v>2238</v>
      </c>
      <c r="B2217" s="489" t="s">
        <v>1364</v>
      </c>
      <c r="C2217" s="489" t="s">
        <v>653</v>
      </c>
      <c r="D2217" t="str">
        <f t="shared" si="170"/>
        <v>OR, COOS County</v>
      </c>
      <c r="E2217" s="489" t="s">
        <v>147</v>
      </c>
      <c r="F2217" s="489" t="s">
        <v>147</v>
      </c>
      <c r="G2217" s="483">
        <v>1.0467</v>
      </c>
      <c r="H2217">
        <v>1.0209999999999999</v>
      </c>
      <c r="I2217" s="490">
        <f t="shared" si="171"/>
        <v>2.5171400587659216E-2</v>
      </c>
      <c r="J2217" s="483">
        <f t="shared" si="172"/>
        <v>1.0467</v>
      </c>
      <c r="K2217" s="483" t="str">
        <f t="shared" si="173"/>
        <v/>
      </c>
      <c r="L2217" t="str">
        <f t="shared" si="174"/>
        <v/>
      </c>
    </row>
    <row r="2218" spans="1:12" x14ac:dyDescent="0.25">
      <c r="A2218" s="489" t="s">
        <v>1366</v>
      </c>
      <c r="B2218" s="489" t="s">
        <v>1364</v>
      </c>
      <c r="C2218" s="489" t="s">
        <v>653</v>
      </c>
      <c r="D2218" t="str">
        <f t="shared" si="170"/>
        <v>OR, CROOK County</v>
      </c>
      <c r="E2218" s="489" t="s">
        <v>146</v>
      </c>
      <c r="F2218" s="489" t="s">
        <v>147</v>
      </c>
      <c r="G2218" s="483">
        <v>1.1520999999999999</v>
      </c>
      <c r="H2218">
        <v>1.0209999999999999</v>
      </c>
      <c r="I2218" s="490">
        <f t="shared" si="171"/>
        <v>0.12840352595494614</v>
      </c>
      <c r="J2218" s="483">
        <f t="shared" si="172"/>
        <v>1.1520999999999999</v>
      </c>
      <c r="K2218" s="483" t="str">
        <f t="shared" si="173"/>
        <v/>
      </c>
      <c r="L2218" t="str">
        <f t="shared" si="174"/>
        <v/>
      </c>
    </row>
    <row r="2219" spans="1:12" x14ac:dyDescent="0.25">
      <c r="A2219" s="489" t="s">
        <v>2244</v>
      </c>
      <c r="B2219" s="489" t="s">
        <v>1364</v>
      </c>
      <c r="C2219" s="489" t="s">
        <v>653</v>
      </c>
      <c r="D2219" t="str">
        <f t="shared" si="170"/>
        <v>OR, CURRY County</v>
      </c>
      <c r="E2219" s="489" t="s">
        <v>147</v>
      </c>
      <c r="F2219" s="489" t="s">
        <v>147</v>
      </c>
      <c r="G2219" s="483">
        <v>1.0467</v>
      </c>
      <c r="H2219">
        <v>1.0209999999999999</v>
      </c>
      <c r="I2219" s="490">
        <f t="shared" si="171"/>
        <v>2.5171400587659216E-2</v>
      </c>
      <c r="J2219" s="483">
        <f t="shared" si="172"/>
        <v>1.0467</v>
      </c>
      <c r="K2219" s="483" t="str">
        <f t="shared" si="173"/>
        <v/>
      </c>
      <c r="L2219" t="str">
        <f t="shared" si="174"/>
        <v/>
      </c>
    </row>
    <row r="2220" spans="1:12" x14ac:dyDescent="0.25">
      <c r="A2220" s="489" t="s">
        <v>1367</v>
      </c>
      <c r="B2220" s="489" t="s">
        <v>1364</v>
      </c>
      <c r="C2220" s="489" t="s">
        <v>653</v>
      </c>
      <c r="D2220" t="str">
        <f t="shared" si="170"/>
        <v>OR, DESCHUTES County</v>
      </c>
      <c r="E2220" s="489" t="s">
        <v>146</v>
      </c>
      <c r="F2220" s="489" t="s">
        <v>146</v>
      </c>
      <c r="G2220" s="483">
        <v>1.1520999999999999</v>
      </c>
      <c r="H2220">
        <v>1.1012</v>
      </c>
      <c r="I2220" s="490">
        <f t="shared" si="171"/>
        <v>4.6222302942244775E-2</v>
      </c>
      <c r="J2220" s="483">
        <f t="shared" si="172"/>
        <v>1.1520999999999999</v>
      </c>
      <c r="K2220" s="483" t="str">
        <f t="shared" si="173"/>
        <v/>
      </c>
      <c r="L2220" t="str">
        <f t="shared" si="174"/>
        <v/>
      </c>
    </row>
    <row r="2221" spans="1:12" x14ac:dyDescent="0.25">
      <c r="A2221" s="489" t="s">
        <v>822</v>
      </c>
      <c r="B2221" s="489" t="s">
        <v>1364</v>
      </c>
      <c r="C2221" s="489" t="s">
        <v>653</v>
      </c>
      <c r="D2221" t="str">
        <f t="shared" si="170"/>
        <v>OR, DOUGLAS County</v>
      </c>
      <c r="E2221" s="489" t="s">
        <v>147</v>
      </c>
      <c r="F2221" s="489" t="s">
        <v>147</v>
      </c>
      <c r="G2221" s="483">
        <v>1.0467</v>
      </c>
      <c r="H2221">
        <v>1.0209999999999999</v>
      </c>
      <c r="I2221" s="490">
        <f t="shared" si="171"/>
        <v>2.5171400587659216E-2</v>
      </c>
      <c r="J2221" s="483">
        <f t="shared" si="172"/>
        <v>1.0467</v>
      </c>
      <c r="K2221" s="483" t="str">
        <f t="shared" si="173"/>
        <v/>
      </c>
      <c r="L2221" t="str">
        <f t="shared" si="174"/>
        <v/>
      </c>
    </row>
    <row r="2222" spans="1:12" x14ac:dyDescent="0.25">
      <c r="A2222" s="489" t="s">
        <v>2375</v>
      </c>
      <c r="B2222" s="489" t="s">
        <v>1364</v>
      </c>
      <c r="C2222" s="489" t="s">
        <v>653</v>
      </c>
      <c r="D2222" t="str">
        <f t="shared" si="170"/>
        <v>OR, GILLIAM County</v>
      </c>
      <c r="E2222" s="489" t="s">
        <v>147</v>
      </c>
      <c r="F2222" s="489" t="s">
        <v>147</v>
      </c>
      <c r="G2222" s="483">
        <v>1.0467</v>
      </c>
      <c r="H2222">
        <v>1.0209999999999999</v>
      </c>
      <c r="I2222" s="490">
        <f t="shared" si="171"/>
        <v>2.5171400587659216E-2</v>
      </c>
      <c r="J2222" s="483">
        <f t="shared" si="172"/>
        <v>1.0467</v>
      </c>
      <c r="K2222" s="483" t="str">
        <f t="shared" si="173"/>
        <v/>
      </c>
      <c r="L2222" t="str">
        <f t="shared" si="174"/>
        <v/>
      </c>
    </row>
    <row r="2223" spans="1:12" x14ac:dyDescent="0.25">
      <c r="A2223" s="489" t="s">
        <v>757</v>
      </c>
      <c r="B2223" s="489" t="s">
        <v>1364</v>
      </c>
      <c r="C2223" s="489" t="s">
        <v>653</v>
      </c>
      <c r="D2223" t="str">
        <f t="shared" si="170"/>
        <v>OR, GRANT County</v>
      </c>
      <c r="E2223" s="489" t="s">
        <v>147</v>
      </c>
      <c r="F2223" s="489" t="s">
        <v>147</v>
      </c>
      <c r="G2223" s="483">
        <v>1.0467</v>
      </c>
      <c r="H2223">
        <v>1.0209999999999999</v>
      </c>
      <c r="I2223" s="490">
        <f t="shared" si="171"/>
        <v>2.5171400587659216E-2</v>
      </c>
      <c r="J2223" s="483">
        <f t="shared" si="172"/>
        <v>1.0467</v>
      </c>
      <c r="K2223" s="483" t="str">
        <f t="shared" si="173"/>
        <v/>
      </c>
      <c r="L2223" t="str">
        <f t="shared" si="174"/>
        <v/>
      </c>
    </row>
    <row r="2224" spans="1:12" x14ac:dyDescent="0.25">
      <c r="A2224" s="489" t="s">
        <v>2376</v>
      </c>
      <c r="B2224" s="489" t="s">
        <v>1364</v>
      </c>
      <c r="C2224" s="489" t="s">
        <v>653</v>
      </c>
      <c r="D2224" t="str">
        <f t="shared" si="170"/>
        <v>OR, HARNEY County</v>
      </c>
      <c r="E2224" s="489" t="s">
        <v>147</v>
      </c>
      <c r="F2224" s="489" t="s">
        <v>147</v>
      </c>
      <c r="G2224" s="483">
        <v>1.0467</v>
      </c>
      <c r="H2224">
        <v>1.0209999999999999</v>
      </c>
      <c r="I2224" s="490">
        <f t="shared" si="171"/>
        <v>2.5171400587659216E-2</v>
      </c>
      <c r="J2224" s="483">
        <f t="shared" si="172"/>
        <v>1.0467</v>
      </c>
      <c r="K2224" s="483" t="str">
        <f t="shared" si="173"/>
        <v/>
      </c>
      <c r="L2224" t="str">
        <f t="shared" si="174"/>
        <v/>
      </c>
    </row>
    <row r="2225" spans="1:12" x14ac:dyDescent="0.25">
      <c r="A2225" s="489" t="s">
        <v>2377</v>
      </c>
      <c r="B2225" s="489" t="s">
        <v>1364</v>
      </c>
      <c r="C2225" s="489" t="s">
        <v>653</v>
      </c>
      <c r="D2225" t="str">
        <f t="shared" si="170"/>
        <v>OR, HOOD RIVER County</v>
      </c>
      <c r="E2225" s="489" t="s">
        <v>147</v>
      </c>
      <c r="F2225" s="489" t="s">
        <v>147</v>
      </c>
      <c r="G2225" s="483">
        <v>1.0467</v>
      </c>
      <c r="H2225">
        <v>1.0209999999999999</v>
      </c>
      <c r="I2225" s="490">
        <f t="shared" si="171"/>
        <v>2.5171400587659216E-2</v>
      </c>
      <c r="J2225" s="483">
        <f t="shared" si="172"/>
        <v>1.0467</v>
      </c>
      <c r="K2225" s="483" t="str">
        <f t="shared" si="173"/>
        <v/>
      </c>
      <c r="L2225" t="str">
        <f t="shared" si="174"/>
        <v/>
      </c>
    </row>
    <row r="2226" spans="1:12" x14ac:dyDescent="0.25">
      <c r="A2226" s="489" t="s">
        <v>702</v>
      </c>
      <c r="B2226" s="489" t="s">
        <v>1364</v>
      </c>
      <c r="C2226" s="489" t="s">
        <v>653</v>
      </c>
      <c r="D2226" t="str">
        <f t="shared" si="170"/>
        <v>OR, JACKSON County</v>
      </c>
      <c r="E2226" s="489" t="s">
        <v>146</v>
      </c>
      <c r="F2226" s="489" t="s">
        <v>146</v>
      </c>
      <c r="G2226" s="483">
        <v>1.0745</v>
      </c>
      <c r="H2226">
        <v>1.0834999999999999</v>
      </c>
      <c r="I2226" s="490">
        <f t="shared" si="171"/>
        <v>-8.3064143977848622E-3</v>
      </c>
      <c r="J2226" s="483">
        <f t="shared" si="172"/>
        <v>1.0745</v>
      </c>
      <c r="K2226" s="483" t="str">
        <f t="shared" si="173"/>
        <v/>
      </c>
      <c r="L2226" t="str">
        <f t="shared" si="174"/>
        <v/>
      </c>
    </row>
    <row r="2227" spans="1:12" x14ac:dyDescent="0.25">
      <c r="A2227" s="489" t="s">
        <v>703</v>
      </c>
      <c r="B2227" s="489" t="s">
        <v>1364</v>
      </c>
      <c r="C2227" s="489" t="s">
        <v>653</v>
      </c>
      <c r="D2227" t="str">
        <f t="shared" si="170"/>
        <v>OR, JEFFERSON County</v>
      </c>
      <c r="E2227" s="489" t="s">
        <v>146</v>
      </c>
      <c r="F2227" s="489" t="s">
        <v>147</v>
      </c>
      <c r="G2227" s="483">
        <v>1.1520999999999999</v>
      </c>
      <c r="H2227">
        <v>1.0209999999999999</v>
      </c>
      <c r="I2227" s="490">
        <f t="shared" si="171"/>
        <v>0.12840352595494614</v>
      </c>
      <c r="J2227" s="483">
        <f t="shared" si="172"/>
        <v>1.1520999999999999</v>
      </c>
      <c r="K2227" s="483" t="str">
        <f t="shared" si="173"/>
        <v/>
      </c>
      <c r="L2227" t="str">
        <f t="shared" si="174"/>
        <v/>
      </c>
    </row>
    <row r="2228" spans="1:12" x14ac:dyDescent="0.25">
      <c r="A2228" s="489" t="s">
        <v>1368</v>
      </c>
      <c r="B2228" s="489" t="s">
        <v>1364</v>
      </c>
      <c r="C2228" s="489" t="s">
        <v>653</v>
      </c>
      <c r="D2228" t="str">
        <f t="shared" si="170"/>
        <v>OR, JOSEPHINE County</v>
      </c>
      <c r="E2228" s="489" t="s">
        <v>146</v>
      </c>
      <c r="F2228" s="489" t="s">
        <v>146</v>
      </c>
      <c r="G2228" s="483">
        <v>1.0407</v>
      </c>
      <c r="H2228">
        <v>1.0212000000000001</v>
      </c>
      <c r="I2228" s="490">
        <f t="shared" si="171"/>
        <v>1.9095182138660252E-2</v>
      </c>
      <c r="J2228" s="483">
        <f t="shared" si="172"/>
        <v>1.0407</v>
      </c>
      <c r="K2228" s="483" t="str">
        <f t="shared" si="173"/>
        <v/>
      </c>
      <c r="L2228" t="str">
        <f t="shared" si="174"/>
        <v/>
      </c>
    </row>
    <row r="2229" spans="1:12" x14ac:dyDescent="0.25">
      <c r="A2229" s="489" t="s">
        <v>2378</v>
      </c>
      <c r="B2229" s="489" t="s">
        <v>1364</v>
      </c>
      <c r="C2229" s="489" t="s">
        <v>653</v>
      </c>
      <c r="D2229" t="str">
        <f t="shared" si="170"/>
        <v>OR, KLAMATH County</v>
      </c>
      <c r="E2229" s="489" t="s">
        <v>147</v>
      </c>
      <c r="F2229" s="489" t="s">
        <v>147</v>
      </c>
      <c r="G2229" s="483">
        <v>1.0467</v>
      </c>
      <c r="H2229">
        <v>1.0209999999999999</v>
      </c>
      <c r="I2229" s="490">
        <f t="shared" si="171"/>
        <v>2.5171400587659216E-2</v>
      </c>
      <c r="J2229" s="483">
        <f t="shared" si="172"/>
        <v>1.0467</v>
      </c>
      <c r="K2229" s="483" t="str">
        <f t="shared" si="173"/>
        <v/>
      </c>
      <c r="L2229" t="str">
        <f t="shared" si="174"/>
        <v/>
      </c>
    </row>
    <row r="2230" spans="1:12" x14ac:dyDescent="0.25">
      <c r="A2230" s="489" t="s">
        <v>785</v>
      </c>
      <c r="B2230" s="489" t="s">
        <v>1364</v>
      </c>
      <c r="C2230" s="489" t="s">
        <v>653</v>
      </c>
      <c r="D2230" t="str">
        <f t="shared" si="170"/>
        <v>OR, LAKE County</v>
      </c>
      <c r="E2230" s="489" t="s">
        <v>147</v>
      </c>
      <c r="F2230" s="489" t="s">
        <v>147</v>
      </c>
      <c r="G2230" s="483">
        <v>1.0467</v>
      </c>
      <c r="H2230">
        <v>1.0209999999999999</v>
      </c>
      <c r="I2230" s="490">
        <f t="shared" si="171"/>
        <v>2.5171400587659216E-2</v>
      </c>
      <c r="J2230" s="483">
        <f t="shared" si="172"/>
        <v>1.0467</v>
      </c>
      <c r="K2230" s="483" t="str">
        <f t="shared" si="173"/>
        <v/>
      </c>
      <c r="L2230" t="str">
        <f t="shared" si="174"/>
        <v/>
      </c>
    </row>
    <row r="2231" spans="1:12" x14ac:dyDescent="0.25">
      <c r="A2231" s="489" t="s">
        <v>1063</v>
      </c>
      <c r="B2231" s="489" t="s">
        <v>1364</v>
      </c>
      <c r="C2231" s="489" t="s">
        <v>653</v>
      </c>
      <c r="D2231" t="str">
        <f t="shared" si="170"/>
        <v>OR, LANE County</v>
      </c>
      <c r="E2231" s="489" t="s">
        <v>146</v>
      </c>
      <c r="F2231" s="489" t="s">
        <v>146</v>
      </c>
      <c r="G2231" s="483">
        <v>1.1748000000000001</v>
      </c>
      <c r="H2231">
        <v>1.2159</v>
      </c>
      <c r="I2231" s="490">
        <f t="shared" si="171"/>
        <v>-3.3802121885023372E-2</v>
      </c>
      <c r="J2231" s="483">
        <f t="shared" si="172"/>
        <v>1.1748000000000001</v>
      </c>
      <c r="K2231" s="483" t="str">
        <f t="shared" si="173"/>
        <v/>
      </c>
      <c r="L2231" t="str">
        <f t="shared" si="174"/>
        <v/>
      </c>
    </row>
    <row r="2232" spans="1:12" x14ac:dyDescent="0.25">
      <c r="A2232" s="489" t="s">
        <v>761</v>
      </c>
      <c r="B2232" s="489" t="s">
        <v>1364</v>
      </c>
      <c r="C2232" s="489" t="s">
        <v>653</v>
      </c>
      <c r="D2232" t="str">
        <f t="shared" si="170"/>
        <v>OR, LINCOLN County</v>
      </c>
      <c r="E2232" s="489" t="s">
        <v>147</v>
      </c>
      <c r="F2232" s="489" t="s">
        <v>147</v>
      </c>
      <c r="G2232" s="483">
        <v>1.0467</v>
      </c>
      <c r="H2232">
        <v>1.0209999999999999</v>
      </c>
      <c r="I2232" s="490">
        <f t="shared" si="171"/>
        <v>2.5171400587659216E-2</v>
      </c>
      <c r="J2232" s="483">
        <f t="shared" si="172"/>
        <v>1.0467</v>
      </c>
      <c r="K2232" s="483" t="str">
        <f t="shared" si="173"/>
        <v/>
      </c>
      <c r="L2232" t="str">
        <f t="shared" si="174"/>
        <v/>
      </c>
    </row>
    <row r="2233" spans="1:12" x14ac:dyDescent="0.25">
      <c r="A2233" s="489" t="s">
        <v>1046</v>
      </c>
      <c r="B2233" s="489" t="s">
        <v>1364</v>
      </c>
      <c r="C2233" s="489" t="s">
        <v>653</v>
      </c>
      <c r="D2233" t="str">
        <f t="shared" si="170"/>
        <v>OR, LINN County</v>
      </c>
      <c r="E2233" s="489" t="s">
        <v>146</v>
      </c>
      <c r="F2233" s="489" t="s">
        <v>146</v>
      </c>
      <c r="G2233" s="483">
        <v>1.0458000000000001</v>
      </c>
      <c r="H2233">
        <v>1.0885</v>
      </c>
      <c r="I2233" s="490">
        <f t="shared" si="171"/>
        <v>-3.9228295819935657E-2</v>
      </c>
      <c r="J2233" s="483">
        <f t="shared" si="172"/>
        <v>1.0458000000000001</v>
      </c>
      <c r="K2233" s="483" t="str">
        <f t="shared" si="173"/>
        <v/>
      </c>
      <c r="L2233" t="str">
        <f t="shared" si="174"/>
        <v/>
      </c>
    </row>
    <row r="2234" spans="1:12" x14ac:dyDescent="0.25">
      <c r="A2234" s="489" t="s">
        <v>2379</v>
      </c>
      <c r="B2234" s="489" t="s">
        <v>1364</v>
      </c>
      <c r="C2234" s="489" t="s">
        <v>653</v>
      </c>
      <c r="D2234" t="str">
        <f t="shared" si="170"/>
        <v>OR, MALHEUR County</v>
      </c>
      <c r="E2234" s="489" t="s">
        <v>147</v>
      </c>
      <c r="F2234" s="489" t="s">
        <v>147</v>
      </c>
      <c r="G2234" s="483">
        <v>1.0467</v>
      </c>
      <c r="H2234">
        <v>1.0209999999999999</v>
      </c>
      <c r="I2234" s="490">
        <f t="shared" si="171"/>
        <v>2.5171400587659216E-2</v>
      </c>
      <c r="J2234" s="483">
        <f t="shared" si="172"/>
        <v>1.0467</v>
      </c>
      <c r="K2234" s="483" t="str">
        <f t="shared" si="173"/>
        <v/>
      </c>
      <c r="L2234" t="str">
        <f t="shared" si="174"/>
        <v/>
      </c>
    </row>
    <row r="2235" spans="1:12" x14ac:dyDescent="0.25">
      <c r="A2235" s="489" t="s">
        <v>712</v>
      </c>
      <c r="B2235" s="489" t="s">
        <v>1364</v>
      </c>
      <c r="C2235" s="489" t="s">
        <v>653</v>
      </c>
      <c r="D2235" t="str">
        <f t="shared" si="170"/>
        <v>OR, MARION County</v>
      </c>
      <c r="E2235" s="489" t="s">
        <v>146</v>
      </c>
      <c r="F2235" s="489" t="s">
        <v>146</v>
      </c>
      <c r="G2235" s="483">
        <v>1.1558999999999999</v>
      </c>
      <c r="H2235">
        <v>1.1546000000000001</v>
      </c>
      <c r="I2235" s="490">
        <f t="shared" si="171"/>
        <v>1.1259310583750708E-3</v>
      </c>
      <c r="J2235" s="483">
        <f t="shared" si="172"/>
        <v>1.1558999999999999</v>
      </c>
      <c r="K2235" s="483" t="str">
        <f t="shared" si="173"/>
        <v/>
      </c>
      <c r="L2235" t="str">
        <f t="shared" si="174"/>
        <v/>
      </c>
    </row>
    <row r="2236" spans="1:12" x14ac:dyDescent="0.25">
      <c r="A2236" s="489" t="s">
        <v>1346</v>
      </c>
      <c r="B2236" s="489" t="s">
        <v>1364</v>
      </c>
      <c r="C2236" s="489" t="s">
        <v>653</v>
      </c>
      <c r="D2236" t="str">
        <f t="shared" si="170"/>
        <v>OR, MORROW County</v>
      </c>
      <c r="E2236" s="489" t="s">
        <v>147</v>
      </c>
      <c r="F2236" s="489" t="s">
        <v>147</v>
      </c>
      <c r="G2236" s="483">
        <v>1.0467</v>
      </c>
      <c r="H2236">
        <v>1.0209999999999999</v>
      </c>
      <c r="I2236" s="490">
        <f t="shared" si="171"/>
        <v>2.5171400587659216E-2</v>
      </c>
      <c r="J2236" s="483">
        <f t="shared" si="172"/>
        <v>1.0467</v>
      </c>
      <c r="K2236" s="483" t="str">
        <f t="shared" si="173"/>
        <v/>
      </c>
      <c r="L2236" t="str">
        <f t="shared" si="174"/>
        <v/>
      </c>
    </row>
    <row r="2237" spans="1:12" x14ac:dyDescent="0.25">
      <c r="A2237" s="489" t="s">
        <v>1369</v>
      </c>
      <c r="B2237" s="489" t="s">
        <v>1364</v>
      </c>
      <c r="C2237" s="489" t="s">
        <v>653</v>
      </c>
      <c r="D2237" t="str">
        <f t="shared" si="170"/>
        <v>OR, MULTNOMAH County</v>
      </c>
      <c r="E2237" s="489" t="s">
        <v>146</v>
      </c>
      <c r="F2237" s="489" t="s">
        <v>146</v>
      </c>
      <c r="G2237" s="483">
        <v>1.1875</v>
      </c>
      <c r="H2237">
        <v>1.2475000000000001</v>
      </c>
      <c r="I2237" s="490">
        <f t="shared" si="171"/>
        <v>-4.809619238476958E-2</v>
      </c>
      <c r="J2237" s="483">
        <f t="shared" si="172"/>
        <v>1.1875</v>
      </c>
      <c r="K2237" s="483" t="str">
        <f t="shared" si="173"/>
        <v/>
      </c>
      <c r="L2237" t="str">
        <f t="shared" si="174"/>
        <v/>
      </c>
    </row>
    <row r="2238" spans="1:12" x14ac:dyDescent="0.25">
      <c r="A2238" s="489" t="s">
        <v>769</v>
      </c>
      <c r="B2238" s="489" t="s">
        <v>1364</v>
      </c>
      <c r="C2238" s="489" t="s">
        <v>653</v>
      </c>
      <c r="D2238" t="str">
        <f t="shared" si="170"/>
        <v>OR, POLK County</v>
      </c>
      <c r="E2238" s="489" t="s">
        <v>146</v>
      </c>
      <c r="F2238" s="489" t="s">
        <v>146</v>
      </c>
      <c r="G2238" s="483">
        <v>1.1558999999999999</v>
      </c>
      <c r="H2238">
        <v>1.1546000000000001</v>
      </c>
      <c r="I2238" s="490">
        <f t="shared" si="171"/>
        <v>1.1259310583750708E-3</v>
      </c>
      <c r="J2238" s="483">
        <f t="shared" si="172"/>
        <v>1.1558999999999999</v>
      </c>
      <c r="K2238" s="483" t="str">
        <f t="shared" si="173"/>
        <v/>
      </c>
      <c r="L2238" t="str">
        <f t="shared" si="174"/>
        <v/>
      </c>
    </row>
    <row r="2239" spans="1:12" x14ac:dyDescent="0.25">
      <c r="A2239" s="489" t="s">
        <v>1961</v>
      </c>
      <c r="B2239" s="489" t="s">
        <v>1364</v>
      </c>
      <c r="C2239" s="489" t="s">
        <v>653</v>
      </c>
      <c r="D2239" t="str">
        <f t="shared" si="170"/>
        <v>OR, SHERMAN County</v>
      </c>
      <c r="E2239" s="489" t="s">
        <v>147</v>
      </c>
      <c r="F2239" s="489" t="s">
        <v>147</v>
      </c>
      <c r="G2239" s="483">
        <v>1.0467</v>
      </c>
      <c r="H2239">
        <v>1.0209999999999999</v>
      </c>
      <c r="I2239" s="490">
        <f t="shared" si="171"/>
        <v>2.5171400587659216E-2</v>
      </c>
      <c r="J2239" s="483">
        <f t="shared" si="172"/>
        <v>1.0467</v>
      </c>
      <c r="K2239" s="483" t="str">
        <f t="shared" si="173"/>
        <v/>
      </c>
      <c r="L2239" t="str">
        <f t="shared" si="174"/>
        <v/>
      </c>
    </row>
    <row r="2240" spans="1:12" x14ac:dyDescent="0.25">
      <c r="A2240" s="489" t="s">
        <v>2380</v>
      </c>
      <c r="B2240" s="489" t="s">
        <v>1364</v>
      </c>
      <c r="C2240" s="489" t="s">
        <v>653</v>
      </c>
      <c r="D2240" t="str">
        <f t="shared" si="170"/>
        <v>OR, TILLAMOOK County</v>
      </c>
      <c r="E2240" s="489" t="s">
        <v>147</v>
      </c>
      <c r="F2240" s="489" t="s">
        <v>147</v>
      </c>
      <c r="G2240" s="483">
        <v>1.0467</v>
      </c>
      <c r="H2240">
        <v>1.0209999999999999</v>
      </c>
      <c r="I2240" s="490">
        <f t="shared" si="171"/>
        <v>2.5171400587659216E-2</v>
      </c>
      <c r="J2240" s="483">
        <f t="shared" si="172"/>
        <v>1.0467</v>
      </c>
      <c r="K2240" s="483" t="str">
        <f t="shared" si="173"/>
        <v/>
      </c>
      <c r="L2240" t="str">
        <f t="shared" si="174"/>
        <v/>
      </c>
    </row>
    <row r="2241" spans="1:12" x14ac:dyDescent="0.25">
      <c r="A2241" s="489" t="s">
        <v>2381</v>
      </c>
      <c r="B2241" s="489" t="s">
        <v>1364</v>
      </c>
      <c r="C2241" s="489" t="s">
        <v>653</v>
      </c>
      <c r="D2241" t="str">
        <f t="shared" si="170"/>
        <v>OR, UMATILLA County</v>
      </c>
      <c r="E2241" s="489" t="s">
        <v>147</v>
      </c>
      <c r="F2241" s="489" t="s">
        <v>147</v>
      </c>
      <c r="G2241" s="483">
        <v>1.0467</v>
      </c>
      <c r="H2241">
        <v>1.0209999999999999</v>
      </c>
      <c r="I2241" s="490">
        <f t="shared" si="171"/>
        <v>2.5171400587659216E-2</v>
      </c>
      <c r="J2241" s="483">
        <f t="shared" si="172"/>
        <v>1.0467</v>
      </c>
      <c r="K2241" s="483" t="str">
        <f t="shared" si="173"/>
        <v/>
      </c>
      <c r="L2241" t="str">
        <f t="shared" si="174"/>
        <v/>
      </c>
    </row>
    <row r="2242" spans="1:12" x14ac:dyDescent="0.25">
      <c r="A2242" s="489" t="s">
        <v>775</v>
      </c>
      <c r="B2242" s="489" t="s">
        <v>1364</v>
      </c>
      <c r="C2242" s="489" t="s">
        <v>653</v>
      </c>
      <c r="D2242" t="str">
        <f t="shared" ref="D2242:D2305" si="175">B2242&amp;", "&amp;A2242&amp;" "&amp;C2242</f>
        <v>OR, UNION County</v>
      </c>
      <c r="E2242" s="489" t="s">
        <v>147</v>
      </c>
      <c r="F2242" s="489" t="s">
        <v>147</v>
      </c>
      <c r="G2242" s="483">
        <v>1.0467</v>
      </c>
      <c r="H2242">
        <v>1.0209999999999999</v>
      </c>
      <c r="I2242" s="490">
        <f t="shared" si="171"/>
        <v>2.5171400587659216E-2</v>
      </c>
      <c r="J2242" s="483">
        <f t="shared" si="172"/>
        <v>1.0467</v>
      </c>
      <c r="K2242" s="483" t="str">
        <f t="shared" si="173"/>
        <v/>
      </c>
      <c r="L2242" t="str">
        <f t="shared" si="174"/>
        <v/>
      </c>
    </row>
    <row r="2243" spans="1:12" x14ac:dyDescent="0.25">
      <c r="A2243" s="489" t="s">
        <v>2382</v>
      </c>
      <c r="B2243" s="489" t="s">
        <v>1364</v>
      </c>
      <c r="C2243" s="489" t="s">
        <v>653</v>
      </c>
      <c r="D2243" t="str">
        <f t="shared" si="175"/>
        <v>OR, WALLOWA County</v>
      </c>
      <c r="E2243" s="489" t="s">
        <v>147</v>
      </c>
      <c r="F2243" s="489" t="s">
        <v>147</v>
      </c>
      <c r="G2243" s="483">
        <v>1.0467</v>
      </c>
      <c r="H2243">
        <v>1.0209999999999999</v>
      </c>
      <c r="I2243" s="490">
        <f t="shared" ref="I2243:I2306" si="176">(G2243-H2243)/H2243</f>
        <v>2.5171400587659216E-2</v>
      </c>
      <c r="J2243" s="483">
        <f t="shared" ref="J2243:J2306" si="177">IF(I2243&lt;=-5%,H2243*0.95,G2243)</f>
        <v>1.0467</v>
      </c>
      <c r="K2243" s="483" t="str">
        <f t="shared" ref="K2243:K2306" si="178">IF(I2243&lt;=-5%,"Yes","")</f>
        <v/>
      </c>
      <c r="L2243" t="str">
        <f t="shared" ref="L2243:L2306" si="179">IF(K2243="","",1)</f>
        <v/>
      </c>
    </row>
    <row r="2244" spans="1:12" x14ac:dyDescent="0.25">
      <c r="A2244" s="489" t="s">
        <v>2383</v>
      </c>
      <c r="B2244" s="489" t="s">
        <v>1364</v>
      </c>
      <c r="C2244" s="489" t="s">
        <v>653</v>
      </c>
      <c r="D2244" t="str">
        <f t="shared" si="175"/>
        <v>OR, WASCO County</v>
      </c>
      <c r="E2244" s="489" t="s">
        <v>147</v>
      </c>
      <c r="F2244" s="489" t="s">
        <v>147</v>
      </c>
      <c r="G2244" s="483">
        <v>1.0467</v>
      </c>
      <c r="H2244">
        <v>1.0209999999999999</v>
      </c>
      <c r="I2244" s="490">
        <f t="shared" si="176"/>
        <v>2.5171400587659216E-2</v>
      </c>
      <c r="J2244" s="483">
        <f t="shared" si="177"/>
        <v>1.0467</v>
      </c>
      <c r="K2244" s="483" t="str">
        <f t="shared" si="178"/>
        <v/>
      </c>
      <c r="L2244" t="str">
        <f t="shared" si="179"/>
        <v/>
      </c>
    </row>
    <row r="2245" spans="1:12" x14ac:dyDescent="0.25">
      <c r="A2245" s="489" t="s">
        <v>728</v>
      </c>
      <c r="B2245" s="489" t="s">
        <v>1364</v>
      </c>
      <c r="C2245" s="489" t="s">
        <v>653</v>
      </c>
      <c r="D2245" t="str">
        <f t="shared" si="175"/>
        <v>OR, WASHINGTON County</v>
      </c>
      <c r="E2245" s="489" t="s">
        <v>146</v>
      </c>
      <c r="F2245" s="489" t="s">
        <v>146</v>
      </c>
      <c r="G2245" s="483">
        <v>1.1875</v>
      </c>
      <c r="H2245">
        <v>1.2475000000000001</v>
      </c>
      <c r="I2245" s="490">
        <f t="shared" si="176"/>
        <v>-4.809619238476958E-2</v>
      </c>
      <c r="J2245" s="483">
        <f t="shared" si="177"/>
        <v>1.1875</v>
      </c>
      <c r="K2245" s="483" t="str">
        <f t="shared" si="178"/>
        <v/>
      </c>
      <c r="L2245" t="str">
        <f t="shared" si="179"/>
        <v/>
      </c>
    </row>
    <row r="2246" spans="1:12" x14ac:dyDescent="0.25">
      <c r="A2246" s="489" t="s">
        <v>1840</v>
      </c>
      <c r="B2246" s="489" t="s">
        <v>1364</v>
      </c>
      <c r="C2246" s="489" t="s">
        <v>653</v>
      </c>
      <c r="D2246" t="str">
        <f t="shared" si="175"/>
        <v>OR, WHEELER County</v>
      </c>
      <c r="E2246" s="489" t="s">
        <v>147</v>
      </c>
      <c r="F2246" s="489" t="s">
        <v>147</v>
      </c>
      <c r="G2246" s="483">
        <v>1.0467</v>
      </c>
      <c r="H2246">
        <v>1.0209999999999999</v>
      </c>
      <c r="I2246" s="490">
        <f t="shared" si="176"/>
        <v>2.5171400587659216E-2</v>
      </c>
      <c r="J2246" s="483">
        <f t="shared" si="177"/>
        <v>1.0467</v>
      </c>
      <c r="K2246" s="483" t="str">
        <f t="shared" si="178"/>
        <v/>
      </c>
      <c r="L2246" t="str">
        <f t="shared" si="179"/>
        <v/>
      </c>
    </row>
    <row r="2247" spans="1:12" x14ac:dyDescent="0.25">
      <c r="A2247" s="489" t="s">
        <v>1370</v>
      </c>
      <c r="B2247" s="489" t="s">
        <v>1364</v>
      </c>
      <c r="C2247" s="489" t="s">
        <v>653</v>
      </c>
      <c r="D2247" t="str">
        <f t="shared" si="175"/>
        <v>OR, YAMHILL County</v>
      </c>
      <c r="E2247" s="489" t="s">
        <v>146</v>
      </c>
      <c r="F2247" s="489" t="s">
        <v>146</v>
      </c>
      <c r="G2247" s="483">
        <v>1.1875</v>
      </c>
      <c r="H2247">
        <v>1.2475000000000001</v>
      </c>
      <c r="I2247" s="490">
        <f t="shared" si="176"/>
        <v>-4.809619238476958E-2</v>
      </c>
      <c r="J2247" s="483">
        <f t="shared" si="177"/>
        <v>1.1875</v>
      </c>
      <c r="K2247" s="483" t="str">
        <f t="shared" si="178"/>
        <v/>
      </c>
      <c r="L2247" t="str">
        <f t="shared" si="179"/>
        <v/>
      </c>
    </row>
    <row r="2248" spans="1:12" x14ac:dyDescent="0.25">
      <c r="A2248" s="489" t="s">
        <v>814</v>
      </c>
      <c r="B2248" s="489" t="s">
        <v>1371</v>
      </c>
      <c r="C2248" s="489" t="s">
        <v>653</v>
      </c>
      <c r="D2248" t="str">
        <f t="shared" si="175"/>
        <v>PA, ADAMS County</v>
      </c>
      <c r="E2248" s="489" t="s">
        <v>146</v>
      </c>
      <c r="F2248" s="489" t="s">
        <v>146</v>
      </c>
      <c r="G2248" s="483">
        <v>1.018</v>
      </c>
      <c r="H2248">
        <v>1.0513999999999999</v>
      </c>
      <c r="I2248" s="490">
        <f t="shared" si="176"/>
        <v>-3.176716758607559E-2</v>
      </c>
      <c r="J2248" s="483">
        <f t="shared" si="177"/>
        <v>1.018</v>
      </c>
      <c r="K2248" s="483" t="str">
        <f t="shared" si="178"/>
        <v/>
      </c>
      <c r="L2248" t="str">
        <f t="shared" si="179"/>
        <v/>
      </c>
    </row>
    <row r="2249" spans="1:12" x14ac:dyDescent="0.25">
      <c r="A2249" s="489" t="s">
        <v>1372</v>
      </c>
      <c r="B2249" s="489" t="s">
        <v>1371</v>
      </c>
      <c r="C2249" s="489" t="s">
        <v>653</v>
      </c>
      <c r="D2249" t="str">
        <f t="shared" si="175"/>
        <v>PA, ALLEGHENY County</v>
      </c>
      <c r="E2249" s="489" t="s">
        <v>146</v>
      </c>
      <c r="F2249" s="489" t="s">
        <v>146</v>
      </c>
      <c r="G2249" s="483">
        <v>0.83609999999999995</v>
      </c>
      <c r="H2249">
        <v>0.82440000000000002</v>
      </c>
      <c r="I2249" s="490">
        <f t="shared" si="176"/>
        <v>1.4192139737991185E-2</v>
      </c>
      <c r="J2249" s="483">
        <f t="shared" si="177"/>
        <v>0.83609999999999995</v>
      </c>
      <c r="K2249" s="483" t="str">
        <f t="shared" si="178"/>
        <v/>
      </c>
      <c r="L2249" t="str">
        <f t="shared" si="179"/>
        <v/>
      </c>
    </row>
    <row r="2250" spans="1:12" x14ac:dyDescent="0.25">
      <c r="A2250" s="489" t="s">
        <v>1373</v>
      </c>
      <c r="B2250" s="489" t="s">
        <v>1371</v>
      </c>
      <c r="C2250" s="489" t="s">
        <v>653</v>
      </c>
      <c r="D2250" t="str">
        <f t="shared" si="175"/>
        <v>PA, ARMSTRONG County</v>
      </c>
      <c r="E2250" s="489" t="s">
        <v>146</v>
      </c>
      <c r="F2250" s="489" t="s">
        <v>146</v>
      </c>
      <c r="G2250" s="483">
        <v>0.83609999999999995</v>
      </c>
      <c r="H2250">
        <v>0.82440000000000002</v>
      </c>
      <c r="I2250" s="490">
        <f t="shared" si="176"/>
        <v>1.4192139737991185E-2</v>
      </c>
      <c r="J2250" s="483">
        <f t="shared" si="177"/>
        <v>0.83609999999999995</v>
      </c>
      <c r="K2250" s="483" t="str">
        <f t="shared" si="178"/>
        <v/>
      </c>
      <c r="L2250" t="str">
        <f t="shared" si="179"/>
        <v/>
      </c>
    </row>
    <row r="2251" spans="1:12" x14ac:dyDescent="0.25">
      <c r="A2251" s="489" t="s">
        <v>1352</v>
      </c>
      <c r="B2251" s="489" t="s">
        <v>1371</v>
      </c>
      <c r="C2251" s="489" t="s">
        <v>653</v>
      </c>
      <c r="D2251" t="str">
        <f t="shared" si="175"/>
        <v>PA, BEAVER County</v>
      </c>
      <c r="E2251" s="489" t="s">
        <v>146</v>
      </c>
      <c r="F2251" s="489" t="s">
        <v>146</v>
      </c>
      <c r="G2251" s="483">
        <v>0.83609999999999995</v>
      </c>
      <c r="H2251">
        <v>0.82440000000000002</v>
      </c>
      <c r="I2251" s="490">
        <f t="shared" si="176"/>
        <v>1.4192139737991185E-2</v>
      </c>
      <c r="J2251" s="483">
        <f t="shared" si="177"/>
        <v>0.83609999999999995</v>
      </c>
      <c r="K2251" s="483" t="str">
        <f t="shared" si="178"/>
        <v/>
      </c>
      <c r="L2251" t="str">
        <f t="shared" si="179"/>
        <v/>
      </c>
    </row>
    <row r="2252" spans="1:12" x14ac:dyDescent="0.25">
      <c r="A2252" s="489" t="s">
        <v>1374</v>
      </c>
      <c r="B2252" s="489" t="s">
        <v>1371</v>
      </c>
      <c r="C2252" s="489" t="s">
        <v>653</v>
      </c>
      <c r="D2252" t="str">
        <f t="shared" si="175"/>
        <v>PA, BEDFORD County</v>
      </c>
      <c r="E2252" s="489" t="s">
        <v>147</v>
      </c>
      <c r="F2252" s="489" t="s">
        <v>147</v>
      </c>
      <c r="G2252" s="483">
        <v>0.87229999999999996</v>
      </c>
      <c r="H2252">
        <v>0.80210000000000004</v>
      </c>
      <c r="I2252" s="490">
        <f t="shared" si="176"/>
        <v>8.7520259319286781E-2</v>
      </c>
      <c r="J2252" s="483">
        <f t="shared" si="177"/>
        <v>0.87229999999999996</v>
      </c>
      <c r="K2252" s="483" t="str">
        <f t="shared" si="178"/>
        <v/>
      </c>
      <c r="L2252" t="str">
        <f t="shared" si="179"/>
        <v/>
      </c>
    </row>
    <row r="2253" spans="1:12" x14ac:dyDescent="0.25">
      <c r="A2253" s="489" t="s">
        <v>1375</v>
      </c>
      <c r="B2253" s="489" t="s">
        <v>1371</v>
      </c>
      <c r="C2253" s="489" t="s">
        <v>653</v>
      </c>
      <c r="D2253" t="str">
        <f t="shared" si="175"/>
        <v>PA, BERKS County</v>
      </c>
      <c r="E2253" s="489" t="s">
        <v>146</v>
      </c>
      <c r="F2253" s="489" t="s">
        <v>146</v>
      </c>
      <c r="G2253" s="483">
        <v>0.94110000000000005</v>
      </c>
      <c r="H2253" s="483">
        <v>0.94325499999999995</v>
      </c>
      <c r="I2253" s="490">
        <f t="shared" si="176"/>
        <v>-2.2846420109089347E-3</v>
      </c>
      <c r="J2253" s="483">
        <f t="shared" si="177"/>
        <v>0.94110000000000005</v>
      </c>
      <c r="K2253" s="483" t="str">
        <f t="shared" si="178"/>
        <v/>
      </c>
      <c r="L2253" t="str">
        <f t="shared" si="179"/>
        <v/>
      </c>
    </row>
    <row r="2254" spans="1:12" x14ac:dyDescent="0.25">
      <c r="A2254" s="489" t="s">
        <v>1376</v>
      </c>
      <c r="B2254" s="489" t="s">
        <v>1371</v>
      </c>
      <c r="C2254" s="489" t="s">
        <v>653</v>
      </c>
      <c r="D2254" t="str">
        <f t="shared" si="175"/>
        <v>PA, BLAIR County</v>
      </c>
      <c r="E2254" s="489" t="s">
        <v>146</v>
      </c>
      <c r="F2254" s="489" t="s">
        <v>146</v>
      </c>
      <c r="G2254" s="483">
        <v>0.89149999999999996</v>
      </c>
      <c r="H2254" s="483">
        <v>0.85570000000000002</v>
      </c>
      <c r="I2254" s="490">
        <f t="shared" si="176"/>
        <v>4.1837092438938815E-2</v>
      </c>
      <c r="J2254" s="483">
        <f t="shared" si="177"/>
        <v>0.89149999999999996</v>
      </c>
      <c r="K2254" s="483" t="str">
        <f t="shared" si="178"/>
        <v/>
      </c>
      <c r="L2254" t="str">
        <f t="shared" si="179"/>
        <v/>
      </c>
    </row>
    <row r="2255" spans="1:12" x14ac:dyDescent="0.25">
      <c r="A2255" s="489" t="s">
        <v>1788</v>
      </c>
      <c r="B2255" s="489" t="s">
        <v>1371</v>
      </c>
      <c r="C2255" s="489" t="s">
        <v>653</v>
      </c>
      <c r="D2255" t="str">
        <f t="shared" si="175"/>
        <v>PA, BRADFORD County</v>
      </c>
      <c r="E2255" s="489" t="s">
        <v>147</v>
      </c>
      <c r="F2255" s="489" t="s">
        <v>147</v>
      </c>
      <c r="G2255" s="483">
        <v>0.87229999999999996</v>
      </c>
      <c r="H2255" s="483">
        <v>0.80210000000000004</v>
      </c>
      <c r="I2255" s="490">
        <f t="shared" si="176"/>
        <v>8.7520259319286781E-2</v>
      </c>
      <c r="J2255" s="483">
        <f t="shared" si="177"/>
        <v>0.87229999999999996</v>
      </c>
      <c r="K2255" s="483" t="str">
        <f t="shared" si="178"/>
        <v/>
      </c>
      <c r="L2255" t="str">
        <f t="shared" si="179"/>
        <v/>
      </c>
    </row>
    <row r="2256" spans="1:12" x14ac:dyDescent="0.25">
      <c r="A2256" s="489" t="s">
        <v>1377</v>
      </c>
      <c r="B2256" s="489" t="s">
        <v>1371</v>
      </c>
      <c r="C2256" s="489" t="s">
        <v>653</v>
      </c>
      <c r="D2256" t="str">
        <f t="shared" si="175"/>
        <v>PA, BUCKS County</v>
      </c>
      <c r="E2256" s="489" t="s">
        <v>146</v>
      </c>
      <c r="F2256" s="489" t="s">
        <v>146</v>
      </c>
      <c r="G2256" s="483">
        <v>0.97219999999999995</v>
      </c>
      <c r="H2256" s="483">
        <v>0.98509999999999998</v>
      </c>
      <c r="I2256" s="490">
        <f t="shared" si="176"/>
        <v>-1.3095117246980025E-2</v>
      </c>
      <c r="J2256" s="483">
        <f t="shared" si="177"/>
        <v>0.97219999999999995</v>
      </c>
      <c r="K2256" s="483" t="str">
        <f t="shared" si="178"/>
        <v/>
      </c>
      <c r="L2256" t="str">
        <f t="shared" si="179"/>
        <v/>
      </c>
    </row>
    <row r="2257" spans="1:12" x14ac:dyDescent="0.25">
      <c r="A2257" s="489" t="s">
        <v>682</v>
      </c>
      <c r="B2257" s="489" t="s">
        <v>1371</v>
      </c>
      <c r="C2257" s="489" t="s">
        <v>653</v>
      </c>
      <c r="D2257" t="str">
        <f t="shared" si="175"/>
        <v>PA, BUTLER County</v>
      </c>
      <c r="E2257" s="489" t="s">
        <v>146</v>
      </c>
      <c r="F2257" s="489" t="s">
        <v>146</v>
      </c>
      <c r="G2257" s="483">
        <v>0.83609999999999995</v>
      </c>
      <c r="H2257" s="483">
        <v>0.82440000000000002</v>
      </c>
      <c r="I2257" s="490">
        <f t="shared" si="176"/>
        <v>1.4192139737991185E-2</v>
      </c>
      <c r="J2257" s="483">
        <f t="shared" si="177"/>
        <v>0.83609999999999995</v>
      </c>
      <c r="K2257" s="483" t="str">
        <f t="shared" si="178"/>
        <v/>
      </c>
      <c r="L2257" t="str">
        <f t="shared" si="179"/>
        <v/>
      </c>
    </row>
    <row r="2258" spans="1:12" x14ac:dyDescent="0.25">
      <c r="A2258" s="489" t="s">
        <v>1378</v>
      </c>
      <c r="B2258" s="489" t="s">
        <v>1371</v>
      </c>
      <c r="C2258" s="489" t="s">
        <v>653</v>
      </c>
      <c r="D2258" t="str">
        <f t="shared" si="175"/>
        <v>PA, CAMBRIA County</v>
      </c>
      <c r="E2258" s="489" t="s">
        <v>146</v>
      </c>
      <c r="F2258" s="489" t="s">
        <v>146</v>
      </c>
      <c r="G2258" s="483">
        <v>0.83189999999999997</v>
      </c>
      <c r="H2258" s="483">
        <v>0.76439999999999997</v>
      </c>
      <c r="I2258" s="490">
        <f t="shared" si="176"/>
        <v>8.8304552590266885E-2</v>
      </c>
      <c r="J2258" s="483">
        <f t="shared" si="177"/>
        <v>0.83189999999999997</v>
      </c>
      <c r="K2258" s="483" t="str">
        <f t="shared" si="178"/>
        <v/>
      </c>
      <c r="L2258" t="str">
        <f t="shared" si="179"/>
        <v/>
      </c>
    </row>
    <row r="2259" spans="1:12" x14ac:dyDescent="0.25">
      <c r="A2259" s="489" t="s">
        <v>1116</v>
      </c>
      <c r="B2259" s="489" t="s">
        <v>1371</v>
      </c>
      <c r="C2259" s="489" t="s">
        <v>653</v>
      </c>
      <c r="D2259" t="str">
        <f t="shared" si="175"/>
        <v>PA, CAMERON County</v>
      </c>
      <c r="E2259" s="489" t="s">
        <v>147</v>
      </c>
      <c r="F2259" s="489" t="s">
        <v>147</v>
      </c>
      <c r="G2259" s="483">
        <v>0.87229999999999996</v>
      </c>
      <c r="H2259" s="483">
        <v>0.80210000000000004</v>
      </c>
      <c r="I2259" s="490">
        <f t="shared" si="176"/>
        <v>8.7520259319286781E-2</v>
      </c>
      <c r="J2259" s="483">
        <f t="shared" si="177"/>
        <v>0.87229999999999996</v>
      </c>
      <c r="K2259" s="483" t="str">
        <f t="shared" si="178"/>
        <v/>
      </c>
      <c r="L2259" t="str">
        <f t="shared" si="179"/>
        <v/>
      </c>
    </row>
    <row r="2260" spans="1:12" x14ac:dyDescent="0.25">
      <c r="A2260" s="489" t="s">
        <v>1234</v>
      </c>
      <c r="B2260" s="489" t="s">
        <v>1371</v>
      </c>
      <c r="C2260" s="489" t="s">
        <v>653</v>
      </c>
      <c r="D2260" t="str">
        <f t="shared" si="175"/>
        <v>PA, CARBON County</v>
      </c>
      <c r="E2260" s="489" t="s">
        <v>146</v>
      </c>
      <c r="F2260" s="489" t="s">
        <v>146</v>
      </c>
      <c r="G2260" s="483">
        <v>1.0313000000000001</v>
      </c>
      <c r="H2260" s="483">
        <v>0.9456</v>
      </c>
      <c r="I2260" s="490">
        <f t="shared" si="176"/>
        <v>9.0630287648054267E-2</v>
      </c>
      <c r="J2260" s="483">
        <f t="shared" si="177"/>
        <v>1.0313000000000001</v>
      </c>
      <c r="K2260" s="483" t="str">
        <f t="shared" si="178"/>
        <v/>
      </c>
      <c r="L2260" t="str">
        <f t="shared" si="179"/>
        <v/>
      </c>
    </row>
    <row r="2261" spans="1:12" x14ac:dyDescent="0.25">
      <c r="A2261" s="489" t="s">
        <v>1379</v>
      </c>
      <c r="B2261" s="489" t="s">
        <v>1371</v>
      </c>
      <c r="C2261" s="489" t="s">
        <v>653</v>
      </c>
      <c r="D2261" t="str">
        <f t="shared" si="175"/>
        <v>PA, CENTRE County</v>
      </c>
      <c r="E2261" s="489" t="s">
        <v>146</v>
      </c>
      <c r="F2261" s="489" t="s">
        <v>146</v>
      </c>
      <c r="G2261" s="483">
        <v>1.1877</v>
      </c>
      <c r="H2261" s="483">
        <v>1.04386</v>
      </c>
      <c r="I2261" s="490">
        <f t="shared" si="176"/>
        <v>0.13779625620293906</v>
      </c>
      <c r="J2261" s="483">
        <f t="shared" si="177"/>
        <v>1.1877</v>
      </c>
      <c r="K2261" s="483" t="str">
        <f t="shared" si="178"/>
        <v/>
      </c>
      <c r="L2261" t="str">
        <f t="shared" si="179"/>
        <v/>
      </c>
    </row>
    <row r="2262" spans="1:12" x14ac:dyDescent="0.25">
      <c r="A2262" s="489" t="s">
        <v>1380</v>
      </c>
      <c r="B2262" s="489" t="s">
        <v>1371</v>
      </c>
      <c r="C2262" s="489" t="s">
        <v>653</v>
      </c>
      <c r="D2262" t="str">
        <f t="shared" si="175"/>
        <v>PA, CHESTER County</v>
      </c>
      <c r="E2262" s="489" t="s">
        <v>146</v>
      </c>
      <c r="F2262" s="489" t="s">
        <v>146</v>
      </c>
      <c r="G2262" s="483">
        <v>0.97219999999999995</v>
      </c>
      <c r="H2262">
        <v>0.98509999999999998</v>
      </c>
      <c r="I2262" s="490">
        <f t="shared" si="176"/>
        <v>-1.3095117246980025E-2</v>
      </c>
      <c r="J2262" s="483">
        <f t="shared" si="177"/>
        <v>0.97219999999999995</v>
      </c>
      <c r="K2262" s="483" t="str">
        <f t="shared" si="178"/>
        <v/>
      </c>
      <c r="L2262" t="str">
        <f t="shared" si="179"/>
        <v/>
      </c>
    </row>
    <row r="2263" spans="1:12" x14ac:dyDescent="0.25">
      <c r="A2263" s="489" t="s">
        <v>2384</v>
      </c>
      <c r="B2263" s="489" t="s">
        <v>1371</v>
      </c>
      <c r="C2263" s="489" t="s">
        <v>653</v>
      </c>
      <c r="D2263" t="str">
        <f t="shared" si="175"/>
        <v>PA, CLARION County</v>
      </c>
      <c r="E2263" s="489" t="s">
        <v>147</v>
      </c>
      <c r="F2263" s="489" t="s">
        <v>147</v>
      </c>
      <c r="G2263" s="483">
        <v>0.87229999999999996</v>
      </c>
      <c r="H2263">
        <v>0.80210000000000004</v>
      </c>
      <c r="I2263" s="490">
        <f t="shared" si="176"/>
        <v>8.7520259319286781E-2</v>
      </c>
      <c r="J2263" s="483">
        <f t="shared" si="177"/>
        <v>0.87229999999999996</v>
      </c>
      <c r="K2263" s="483" t="str">
        <f t="shared" si="178"/>
        <v/>
      </c>
      <c r="L2263" t="str">
        <f t="shared" si="179"/>
        <v/>
      </c>
    </row>
    <row r="2264" spans="1:12" x14ac:dyDescent="0.25">
      <c r="A2264" s="489" t="s">
        <v>2385</v>
      </c>
      <c r="B2264" s="489" t="s">
        <v>1371</v>
      </c>
      <c r="C2264" s="489" t="s">
        <v>653</v>
      </c>
      <c r="D2264" t="str">
        <f t="shared" si="175"/>
        <v>PA, CLEARFIELD County</v>
      </c>
      <c r="E2264" s="489" t="s">
        <v>147</v>
      </c>
      <c r="F2264" s="489" t="s">
        <v>147</v>
      </c>
      <c r="G2264" s="483">
        <v>0.87229999999999996</v>
      </c>
      <c r="H2264">
        <v>0.80210000000000004</v>
      </c>
      <c r="I2264" s="490">
        <f t="shared" si="176"/>
        <v>8.7520259319286781E-2</v>
      </c>
      <c r="J2264" s="483">
        <f t="shared" si="177"/>
        <v>0.87229999999999996</v>
      </c>
      <c r="K2264" s="483" t="str">
        <f t="shared" si="178"/>
        <v/>
      </c>
      <c r="L2264" t="str">
        <f t="shared" si="179"/>
        <v/>
      </c>
    </row>
    <row r="2265" spans="1:12" x14ac:dyDescent="0.25">
      <c r="A2265" s="489" t="s">
        <v>979</v>
      </c>
      <c r="B2265" s="489" t="s">
        <v>1371</v>
      </c>
      <c r="C2265" s="489" t="s">
        <v>653</v>
      </c>
      <c r="D2265" t="str">
        <f t="shared" si="175"/>
        <v>PA, CLINTON County</v>
      </c>
      <c r="E2265" s="489" t="s">
        <v>147</v>
      </c>
      <c r="F2265" s="489" t="s">
        <v>147</v>
      </c>
      <c r="G2265" s="483">
        <v>0.87229999999999996</v>
      </c>
      <c r="H2265">
        <v>0.80210000000000004</v>
      </c>
      <c r="I2265" s="490">
        <f t="shared" si="176"/>
        <v>8.7520259319286781E-2</v>
      </c>
      <c r="J2265" s="483">
        <f t="shared" si="177"/>
        <v>0.87229999999999996</v>
      </c>
      <c r="K2265" s="483" t="str">
        <f t="shared" si="178"/>
        <v/>
      </c>
      <c r="L2265" t="str">
        <f t="shared" si="179"/>
        <v/>
      </c>
    </row>
    <row r="2266" spans="1:12" x14ac:dyDescent="0.25">
      <c r="A2266" s="489" t="s">
        <v>750</v>
      </c>
      <c r="B2266" s="489" t="s">
        <v>1371</v>
      </c>
      <c r="C2266" s="489" t="s">
        <v>653</v>
      </c>
      <c r="D2266" t="str">
        <f t="shared" si="175"/>
        <v>PA, COLUMBIA County</v>
      </c>
      <c r="E2266" s="489" t="s">
        <v>147</v>
      </c>
      <c r="F2266" s="489" t="s">
        <v>146</v>
      </c>
      <c r="G2266" s="483">
        <v>0.87229999999999996</v>
      </c>
      <c r="H2266" s="483">
        <v>0.84970374999999998</v>
      </c>
      <c r="I2266" s="490">
        <f t="shared" si="176"/>
        <v>2.6593092004124949E-2</v>
      </c>
      <c r="J2266" s="483">
        <f t="shared" si="177"/>
        <v>0.87229999999999996</v>
      </c>
      <c r="K2266" s="483" t="str">
        <f t="shared" si="178"/>
        <v/>
      </c>
      <c r="L2266" t="str">
        <f t="shared" si="179"/>
        <v/>
      </c>
    </row>
    <row r="2267" spans="1:12" x14ac:dyDescent="0.25">
      <c r="A2267" s="489" t="s">
        <v>752</v>
      </c>
      <c r="B2267" s="489" t="s">
        <v>1371</v>
      </c>
      <c r="C2267" s="489" t="s">
        <v>653</v>
      </c>
      <c r="D2267" t="str">
        <f t="shared" si="175"/>
        <v>PA, CRAWFORD County</v>
      </c>
      <c r="E2267" s="489" t="s">
        <v>147</v>
      </c>
      <c r="F2267" s="489" t="s">
        <v>147</v>
      </c>
      <c r="G2267" s="483">
        <v>0.87229999999999996</v>
      </c>
      <c r="H2267">
        <v>0.80210000000000004</v>
      </c>
      <c r="I2267" s="490">
        <f t="shared" si="176"/>
        <v>8.7520259319286781E-2</v>
      </c>
      <c r="J2267" s="483">
        <f t="shared" si="177"/>
        <v>0.87229999999999996</v>
      </c>
      <c r="K2267" s="483" t="str">
        <f t="shared" si="178"/>
        <v/>
      </c>
      <c r="L2267" t="str">
        <f t="shared" si="179"/>
        <v/>
      </c>
    </row>
    <row r="2268" spans="1:12" x14ac:dyDescent="0.25">
      <c r="A2268" s="489" t="s">
        <v>980</v>
      </c>
      <c r="B2268" s="489" t="s">
        <v>1371</v>
      </c>
      <c r="C2268" s="489" t="s">
        <v>653</v>
      </c>
      <c r="D2268" t="str">
        <f t="shared" si="175"/>
        <v>PA, CUMBERLAND County</v>
      </c>
      <c r="E2268" s="489" t="s">
        <v>146</v>
      </c>
      <c r="F2268" s="489" t="s">
        <v>146</v>
      </c>
      <c r="G2268" s="483">
        <v>0.90949999999999998</v>
      </c>
      <c r="H2268">
        <v>0.9486</v>
      </c>
      <c r="I2268" s="490">
        <f t="shared" si="176"/>
        <v>-4.1218637992831569E-2</v>
      </c>
      <c r="J2268" s="483">
        <f t="shared" si="177"/>
        <v>0.90949999999999998</v>
      </c>
      <c r="K2268" s="483" t="str">
        <f t="shared" si="178"/>
        <v/>
      </c>
      <c r="L2268" t="str">
        <f t="shared" si="179"/>
        <v/>
      </c>
    </row>
    <row r="2269" spans="1:12" x14ac:dyDescent="0.25">
      <c r="A2269" s="489" t="s">
        <v>1381</v>
      </c>
      <c r="B2269" s="489" t="s">
        <v>1371</v>
      </c>
      <c r="C2269" s="489" t="s">
        <v>653</v>
      </c>
      <c r="D2269" t="str">
        <f t="shared" si="175"/>
        <v>PA, DAUPHIN County</v>
      </c>
      <c r="E2269" s="489" t="s">
        <v>146</v>
      </c>
      <c r="F2269" s="489" t="s">
        <v>146</v>
      </c>
      <c r="G2269" s="483">
        <v>0.90949999999999998</v>
      </c>
      <c r="H2269">
        <v>0.9486</v>
      </c>
      <c r="I2269" s="490">
        <f t="shared" si="176"/>
        <v>-4.1218637992831569E-2</v>
      </c>
      <c r="J2269" s="483">
        <f t="shared" si="177"/>
        <v>0.90949999999999998</v>
      </c>
      <c r="K2269" s="483" t="str">
        <f t="shared" si="178"/>
        <v/>
      </c>
      <c r="L2269" t="str">
        <f t="shared" si="179"/>
        <v/>
      </c>
    </row>
    <row r="2270" spans="1:12" x14ac:dyDescent="0.25">
      <c r="A2270" s="489" t="s">
        <v>1016</v>
      </c>
      <c r="B2270" s="489" t="s">
        <v>1371</v>
      </c>
      <c r="C2270" s="489" t="s">
        <v>653</v>
      </c>
      <c r="D2270" t="str">
        <f t="shared" si="175"/>
        <v>PA, DELAWARE County</v>
      </c>
      <c r="E2270" s="489" t="s">
        <v>146</v>
      </c>
      <c r="F2270" s="489" t="s">
        <v>146</v>
      </c>
      <c r="G2270" s="483">
        <v>1.0613999999999999</v>
      </c>
      <c r="H2270">
        <v>1.0876999999999999</v>
      </c>
      <c r="I2270" s="490">
        <f t="shared" si="176"/>
        <v>-2.4179461248506014E-2</v>
      </c>
      <c r="J2270" s="483">
        <f t="shared" si="177"/>
        <v>1.0613999999999999</v>
      </c>
      <c r="K2270" s="483" t="str">
        <f t="shared" si="178"/>
        <v/>
      </c>
      <c r="L2270" t="str">
        <f t="shared" si="179"/>
        <v/>
      </c>
    </row>
    <row r="2271" spans="1:12" x14ac:dyDescent="0.25">
      <c r="A2271" s="489" t="s">
        <v>1934</v>
      </c>
      <c r="B2271" s="489" t="s">
        <v>1371</v>
      </c>
      <c r="C2271" s="489" t="s">
        <v>653</v>
      </c>
      <c r="D2271" t="str">
        <f t="shared" si="175"/>
        <v>PA, ELK County</v>
      </c>
      <c r="E2271" s="489" t="s">
        <v>147</v>
      </c>
      <c r="F2271" s="489" t="s">
        <v>147</v>
      </c>
      <c r="G2271" s="483">
        <v>0.87229999999999996</v>
      </c>
      <c r="H2271">
        <v>0.80210000000000004</v>
      </c>
      <c r="I2271" s="490">
        <f t="shared" si="176"/>
        <v>8.7520259319286781E-2</v>
      </c>
      <c r="J2271" s="483">
        <f t="shared" si="177"/>
        <v>0.87229999999999996</v>
      </c>
      <c r="K2271" s="483" t="str">
        <f t="shared" si="178"/>
        <v/>
      </c>
      <c r="L2271" t="str">
        <f t="shared" si="179"/>
        <v/>
      </c>
    </row>
    <row r="2272" spans="1:12" x14ac:dyDescent="0.25">
      <c r="A2272" s="489" t="s">
        <v>1279</v>
      </c>
      <c r="B2272" s="489" t="s">
        <v>1371</v>
      </c>
      <c r="C2272" s="489" t="s">
        <v>653</v>
      </c>
      <c r="D2272" t="str">
        <f t="shared" si="175"/>
        <v>PA, ERIE County</v>
      </c>
      <c r="E2272" s="489" t="s">
        <v>146</v>
      </c>
      <c r="F2272" s="489" t="s">
        <v>146</v>
      </c>
      <c r="G2272" s="483">
        <v>0.81459999999999999</v>
      </c>
      <c r="H2272">
        <v>0.75549999999999995</v>
      </c>
      <c r="I2272" s="490">
        <f t="shared" si="176"/>
        <v>7.8226340172071529E-2</v>
      </c>
      <c r="J2272" s="483">
        <f t="shared" si="177"/>
        <v>0.81459999999999999</v>
      </c>
      <c r="K2272" s="483" t="str">
        <f t="shared" si="178"/>
        <v/>
      </c>
      <c r="L2272" t="str">
        <f t="shared" si="179"/>
        <v/>
      </c>
    </row>
    <row r="2273" spans="1:12" x14ac:dyDescent="0.25">
      <c r="A2273" s="489" t="s">
        <v>695</v>
      </c>
      <c r="B2273" s="489" t="s">
        <v>1371</v>
      </c>
      <c r="C2273" s="489" t="s">
        <v>653</v>
      </c>
      <c r="D2273" t="str">
        <f t="shared" si="175"/>
        <v>PA, FAYETTE County</v>
      </c>
      <c r="E2273" s="489" t="s">
        <v>146</v>
      </c>
      <c r="F2273" s="489" t="s">
        <v>146</v>
      </c>
      <c r="G2273" s="483">
        <v>0.83609999999999995</v>
      </c>
      <c r="H2273">
        <v>0.82440000000000002</v>
      </c>
      <c r="I2273" s="490">
        <f t="shared" si="176"/>
        <v>1.4192139737991185E-2</v>
      </c>
      <c r="J2273" s="483">
        <f t="shared" si="177"/>
        <v>0.83609999999999995</v>
      </c>
      <c r="K2273" s="483" t="str">
        <f t="shared" si="178"/>
        <v/>
      </c>
      <c r="L2273" t="str">
        <f t="shared" si="179"/>
        <v/>
      </c>
    </row>
    <row r="2274" spans="1:12" x14ac:dyDescent="0.25">
      <c r="A2274" s="489" t="s">
        <v>2386</v>
      </c>
      <c r="B2274" s="489" t="s">
        <v>1371</v>
      </c>
      <c r="C2274" s="489" t="s">
        <v>653</v>
      </c>
      <c r="D2274" t="str">
        <f t="shared" si="175"/>
        <v>PA, FOREST County</v>
      </c>
      <c r="E2274" s="489" t="s">
        <v>147</v>
      </c>
      <c r="F2274" s="489" t="s">
        <v>147</v>
      </c>
      <c r="G2274" s="483">
        <v>0.87229999999999996</v>
      </c>
      <c r="H2274">
        <v>0.80210000000000004</v>
      </c>
      <c r="I2274" s="490">
        <f t="shared" si="176"/>
        <v>8.7520259319286781E-2</v>
      </c>
      <c r="J2274" s="483">
        <f t="shared" si="177"/>
        <v>0.87229999999999996</v>
      </c>
      <c r="K2274" s="483" t="str">
        <f t="shared" si="178"/>
        <v/>
      </c>
      <c r="L2274" t="str">
        <f t="shared" si="179"/>
        <v/>
      </c>
    </row>
    <row r="2275" spans="1:12" x14ac:dyDescent="0.25">
      <c r="A2275" s="489" t="s">
        <v>696</v>
      </c>
      <c r="B2275" s="489" t="s">
        <v>1371</v>
      </c>
      <c r="C2275" s="489" t="s">
        <v>653</v>
      </c>
      <c r="D2275" t="str">
        <f t="shared" si="175"/>
        <v>PA, FRANKLIN County</v>
      </c>
      <c r="E2275" s="489" t="s">
        <v>146</v>
      </c>
      <c r="F2275" s="489" t="s">
        <v>146</v>
      </c>
      <c r="G2275" s="483">
        <v>1.0571999999999999</v>
      </c>
      <c r="H2275">
        <v>1.125</v>
      </c>
      <c r="I2275" s="490">
        <f t="shared" si="176"/>
        <v>-6.0266666666666739E-2</v>
      </c>
      <c r="J2275" s="483">
        <f t="shared" si="177"/>
        <v>1.0687499999999999</v>
      </c>
      <c r="K2275" s="483" t="str">
        <f t="shared" si="178"/>
        <v>Yes</v>
      </c>
      <c r="L2275">
        <f t="shared" si="179"/>
        <v>1</v>
      </c>
    </row>
    <row r="2276" spans="1:12" x14ac:dyDescent="0.25">
      <c r="A2276" s="489" t="s">
        <v>755</v>
      </c>
      <c r="B2276" s="489" t="s">
        <v>1371</v>
      </c>
      <c r="C2276" s="489" t="s">
        <v>653</v>
      </c>
      <c r="D2276" t="str">
        <f t="shared" si="175"/>
        <v>PA, FULTON County</v>
      </c>
      <c r="E2276" s="489" t="s">
        <v>147</v>
      </c>
      <c r="F2276" s="489" t="s">
        <v>147</v>
      </c>
      <c r="G2276" s="483">
        <v>0.87229999999999996</v>
      </c>
      <c r="H2276">
        <v>0.80210000000000004</v>
      </c>
      <c r="I2276" s="490">
        <f t="shared" si="176"/>
        <v>8.7520259319286781E-2</v>
      </c>
      <c r="J2276" s="483">
        <f t="shared" si="177"/>
        <v>0.87229999999999996</v>
      </c>
      <c r="K2276" s="483" t="str">
        <f t="shared" si="178"/>
        <v/>
      </c>
      <c r="L2276" t="str">
        <f t="shared" si="179"/>
        <v/>
      </c>
    </row>
    <row r="2277" spans="1:12" x14ac:dyDescent="0.25">
      <c r="A2277" s="489" t="s">
        <v>698</v>
      </c>
      <c r="B2277" s="489" t="s">
        <v>1371</v>
      </c>
      <c r="C2277" s="489" t="s">
        <v>653</v>
      </c>
      <c r="D2277" t="str">
        <f t="shared" si="175"/>
        <v>PA, GREENE County</v>
      </c>
      <c r="E2277" s="489" t="s">
        <v>147</v>
      </c>
      <c r="F2277" s="489" t="s">
        <v>147</v>
      </c>
      <c r="G2277" s="483">
        <v>0.87229999999999996</v>
      </c>
      <c r="H2277">
        <v>0.80210000000000004</v>
      </c>
      <c r="I2277" s="490">
        <f t="shared" si="176"/>
        <v>8.7520259319286781E-2</v>
      </c>
      <c r="J2277" s="483">
        <f t="shared" si="177"/>
        <v>0.87229999999999996</v>
      </c>
      <c r="K2277" s="483" t="str">
        <f t="shared" si="178"/>
        <v/>
      </c>
      <c r="L2277" t="str">
        <f t="shared" si="179"/>
        <v/>
      </c>
    </row>
    <row r="2278" spans="1:12" x14ac:dyDescent="0.25">
      <c r="A2278" s="489" t="s">
        <v>2387</v>
      </c>
      <c r="B2278" s="489" t="s">
        <v>1371</v>
      </c>
      <c r="C2278" s="489" t="s">
        <v>653</v>
      </c>
      <c r="D2278" t="str">
        <f t="shared" si="175"/>
        <v>PA, HUNTINGDON County</v>
      </c>
      <c r="E2278" s="489" t="s">
        <v>147</v>
      </c>
      <c r="F2278" s="489" t="s">
        <v>147</v>
      </c>
      <c r="G2278" s="483">
        <v>0.87229999999999996</v>
      </c>
      <c r="H2278">
        <v>0.80210000000000004</v>
      </c>
      <c r="I2278" s="490">
        <f t="shared" si="176"/>
        <v>8.7520259319286781E-2</v>
      </c>
      <c r="J2278" s="483">
        <f t="shared" si="177"/>
        <v>0.87229999999999996</v>
      </c>
      <c r="K2278" s="483" t="str">
        <f t="shared" si="178"/>
        <v/>
      </c>
      <c r="L2278" t="str">
        <f t="shared" si="179"/>
        <v/>
      </c>
    </row>
    <row r="2279" spans="1:12" x14ac:dyDescent="0.25">
      <c r="A2279" s="489" t="s">
        <v>2388</v>
      </c>
      <c r="B2279" s="489" t="s">
        <v>1371</v>
      </c>
      <c r="C2279" s="489" t="s">
        <v>653</v>
      </c>
      <c r="D2279" t="str">
        <f t="shared" si="175"/>
        <v>PA, INDIANA County</v>
      </c>
      <c r="E2279" s="489" t="s">
        <v>147</v>
      </c>
      <c r="F2279" s="489" t="s">
        <v>147</v>
      </c>
      <c r="G2279" s="483">
        <v>0.87229999999999996</v>
      </c>
      <c r="H2279">
        <v>0.80210000000000004</v>
      </c>
      <c r="I2279" s="490">
        <f t="shared" si="176"/>
        <v>8.7520259319286781E-2</v>
      </c>
      <c r="J2279" s="483">
        <f t="shared" si="177"/>
        <v>0.87229999999999996</v>
      </c>
      <c r="K2279" s="483" t="str">
        <f t="shared" si="178"/>
        <v/>
      </c>
      <c r="L2279" t="str">
        <f t="shared" si="179"/>
        <v/>
      </c>
    </row>
    <row r="2280" spans="1:12" x14ac:dyDescent="0.25">
      <c r="A2280" s="489" t="s">
        <v>703</v>
      </c>
      <c r="B2280" s="489" t="s">
        <v>1371</v>
      </c>
      <c r="C2280" s="489" t="s">
        <v>653</v>
      </c>
      <c r="D2280" t="str">
        <f t="shared" si="175"/>
        <v>PA, JEFFERSON County</v>
      </c>
      <c r="E2280" s="489" t="s">
        <v>147</v>
      </c>
      <c r="F2280" s="489" t="s">
        <v>147</v>
      </c>
      <c r="G2280" s="483">
        <v>0.87229999999999996</v>
      </c>
      <c r="H2280">
        <v>0.80210000000000004</v>
      </c>
      <c r="I2280" s="490">
        <f t="shared" si="176"/>
        <v>8.7520259319286781E-2</v>
      </c>
      <c r="J2280" s="483">
        <f t="shared" si="177"/>
        <v>0.87229999999999996</v>
      </c>
      <c r="K2280" s="483" t="str">
        <f t="shared" si="178"/>
        <v/>
      </c>
      <c r="L2280" t="str">
        <f t="shared" si="179"/>
        <v/>
      </c>
    </row>
    <row r="2281" spans="1:12" x14ac:dyDescent="0.25">
      <c r="A2281" s="489" t="s">
        <v>2389</v>
      </c>
      <c r="B2281" s="489" t="s">
        <v>1371</v>
      </c>
      <c r="C2281" s="489" t="s">
        <v>653</v>
      </c>
      <c r="D2281" t="str">
        <f t="shared" si="175"/>
        <v>PA, JUNIATA County</v>
      </c>
      <c r="E2281" s="489" t="s">
        <v>147</v>
      </c>
      <c r="F2281" s="489" t="s">
        <v>147</v>
      </c>
      <c r="G2281" s="483">
        <v>0.87229999999999996</v>
      </c>
      <c r="H2281">
        <v>0.80210000000000004</v>
      </c>
      <c r="I2281" s="490">
        <f t="shared" si="176"/>
        <v>8.7520259319286781E-2</v>
      </c>
      <c r="J2281" s="483">
        <f t="shared" si="177"/>
        <v>0.87229999999999996</v>
      </c>
      <c r="K2281" s="483" t="str">
        <f t="shared" si="178"/>
        <v/>
      </c>
      <c r="L2281" t="str">
        <f t="shared" si="179"/>
        <v/>
      </c>
    </row>
    <row r="2282" spans="1:12" x14ac:dyDescent="0.25">
      <c r="A2282" s="489" t="s">
        <v>1382</v>
      </c>
      <c r="B2282" s="489" t="s">
        <v>1371</v>
      </c>
      <c r="C2282" s="489" t="s">
        <v>653</v>
      </c>
      <c r="D2282" t="str">
        <f t="shared" si="175"/>
        <v>PA, LACKAWANNA County</v>
      </c>
      <c r="E2282" s="489" t="s">
        <v>146</v>
      </c>
      <c r="F2282" s="489" t="s">
        <v>146</v>
      </c>
      <c r="G2282" s="483">
        <v>0.9244</v>
      </c>
      <c r="H2282">
        <v>0.83009999999999995</v>
      </c>
      <c r="I2282" s="490">
        <f t="shared" si="176"/>
        <v>0.11360077099144689</v>
      </c>
      <c r="J2282" s="483">
        <f t="shared" si="177"/>
        <v>0.9244</v>
      </c>
      <c r="K2282" s="483" t="str">
        <f t="shared" si="178"/>
        <v/>
      </c>
      <c r="L2282" t="str">
        <f t="shared" si="179"/>
        <v/>
      </c>
    </row>
    <row r="2283" spans="1:12" x14ac:dyDescent="0.25">
      <c r="A2283" s="489" t="s">
        <v>1240</v>
      </c>
      <c r="B2283" s="489" t="s">
        <v>1371</v>
      </c>
      <c r="C2283" s="489" t="s">
        <v>653</v>
      </c>
      <c r="D2283" t="str">
        <f t="shared" si="175"/>
        <v>PA, LANCASTER County</v>
      </c>
      <c r="E2283" s="489" t="s">
        <v>146</v>
      </c>
      <c r="F2283" s="489" t="s">
        <v>146</v>
      </c>
      <c r="G2283" s="483">
        <v>0.90990000000000004</v>
      </c>
      <c r="H2283">
        <v>0.89559999999999995</v>
      </c>
      <c r="I2283" s="490">
        <f t="shared" si="176"/>
        <v>1.5966949531040744E-2</v>
      </c>
      <c r="J2283" s="483">
        <f t="shared" si="177"/>
        <v>0.90990000000000004</v>
      </c>
      <c r="K2283" s="483" t="str">
        <f t="shared" si="178"/>
        <v/>
      </c>
      <c r="L2283" t="str">
        <f t="shared" si="179"/>
        <v/>
      </c>
    </row>
    <row r="2284" spans="1:12" x14ac:dyDescent="0.25">
      <c r="A2284" s="489" t="s">
        <v>706</v>
      </c>
      <c r="B2284" s="489" t="s">
        <v>1371</v>
      </c>
      <c r="C2284" s="489" t="s">
        <v>653</v>
      </c>
      <c r="D2284" t="str">
        <f t="shared" si="175"/>
        <v>PA, LAWRENCE County</v>
      </c>
      <c r="E2284" s="489" t="s">
        <v>146</v>
      </c>
      <c r="F2284" s="489" t="s">
        <v>147</v>
      </c>
      <c r="G2284" s="483">
        <v>0.83609999999999995</v>
      </c>
      <c r="H2284">
        <v>0.80210000000000004</v>
      </c>
      <c r="I2284" s="490">
        <f t="shared" si="176"/>
        <v>4.2388729584839691E-2</v>
      </c>
      <c r="J2284" s="483">
        <f t="shared" si="177"/>
        <v>0.83609999999999995</v>
      </c>
      <c r="K2284" s="483" t="str">
        <f t="shared" si="178"/>
        <v/>
      </c>
      <c r="L2284" t="str">
        <f t="shared" si="179"/>
        <v/>
      </c>
    </row>
    <row r="2285" spans="1:12" x14ac:dyDescent="0.25">
      <c r="A2285" s="489" t="s">
        <v>1383</v>
      </c>
      <c r="B2285" s="489" t="s">
        <v>1371</v>
      </c>
      <c r="C2285" s="489" t="s">
        <v>653</v>
      </c>
      <c r="D2285" t="str">
        <f t="shared" si="175"/>
        <v>PA, LEBANON County</v>
      </c>
      <c r="E2285" s="489" t="s">
        <v>146</v>
      </c>
      <c r="F2285" s="489" t="s">
        <v>146</v>
      </c>
      <c r="G2285" s="483">
        <v>1.0015000000000001</v>
      </c>
      <c r="H2285">
        <v>1.0375000000000001</v>
      </c>
      <c r="I2285" s="490">
        <f t="shared" si="176"/>
        <v>-3.469879518072292E-2</v>
      </c>
      <c r="J2285" s="483">
        <f t="shared" si="177"/>
        <v>1.0015000000000001</v>
      </c>
      <c r="K2285" s="483" t="str">
        <f t="shared" si="178"/>
        <v/>
      </c>
      <c r="L2285" t="str">
        <f t="shared" si="179"/>
        <v/>
      </c>
    </row>
    <row r="2286" spans="1:12" x14ac:dyDescent="0.25">
      <c r="A2286" s="489" t="s">
        <v>1384</v>
      </c>
      <c r="B2286" s="489" t="s">
        <v>1371</v>
      </c>
      <c r="C2286" s="489" t="s">
        <v>653</v>
      </c>
      <c r="D2286" t="str">
        <f t="shared" si="175"/>
        <v>PA, LEHIGH County</v>
      </c>
      <c r="E2286" s="489" t="s">
        <v>146</v>
      </c>
      <c r="F2286" s="489" t="s">
        <v>146</v>
      </c>
      <c r="G2286" s="483">
        <v>1.0313000000000001</v>
      </c>
      <c r="H2286">
        <v>0.9456</v>
      </c>
      <c r="I2286" s="490">
        <f t="shared" si="176"/>
        <v>9.0630287648054267E-2</v>
      </c>
      <c r="J2286" s="483">
        <f t="shared" si="177"/>
        <v>1.0313000000000001</v>
      </c>
      <c r="K2286" s="483" t="str">
        <f t="shared" si="178"/>
        <v/>
      </c>
      <c r="L2286" t="str">
        <f t="shared" si="179"/>
        <v/>
      </c>
    </row>
    <row r="2287" spans="1:12" x14ac:dyDescent="0.25">
      <c r="A2287" s="489" t="s">
        <v>1385</v>
      </c>
      <c r="B2287" s="489" t="s">
        <v>1371</v>
      </c>
      <c r="C2287" s="489" t="s">
        <v>653</v>
      </c>
      <c r="D2287" t="str">
        <f t="shared" si="175"/>
        <v>PA, LUZERNE County</v>
      </c>
      <c r="E2287" s="489" t="s">
        <v>146</v>
      </c>
      <c r="F2287" s="489" t="s">
        <v>146</v>
      </c>
      <c r="G2287" s="483">
        <v>0.9244</v>
      </c>
      <c r="H2287">
        <v>0.83009999999999995</v>
      </c>
      <c r="I2287" s="490">
        <f t="shared" si="176"/>
        <v>0.11360077099144689</v>
      </c>
      <c r="J2287" s="483">
        <f t="shared" si="177"/>
        <v>0.9244</v>
      </c>
      <c r="K2287" s="483" t="str">
        <f t="shared" si="178"/>
        <v/>
      </c>
      <c r="L2287" t="str">
        <f t="shared" si="179"/>
        <v/>
      </c>
    </row>
    <row r="2288" spans="1:12" x14ac:dyDescent="0.25">
      <c r="A2288" s="489" t="s">
        <v>1386</v>
      </c>
      <c r="B2288" s="489" t="s">
        <v>1371</v>
      </c>
      <c r="C2288" s="489" t="s">
        <v>653</v>
      </c>
      <c r="D2288" t="str">
        <f t="shared" si="175"/>
        <v>PA, LYCOMING County</v>
      </c>
      <c r="E2288" s="489" t="s">
        <v>146</v>
      </c>
      <c r="F2288" s="489" t="s">
        <v>146</v>
      </c>
      <c r="G2288" s="483">
        <v>0.83950000000000002</v>
      </c>
      <c r="H2288">
        <v>0.8518</v>
      </c>
      <c r="I2288" s="490">
        <f t="shared" si="176"/>
        <v>-1.4440009391876001E-2</v>
      </c>
      <c r="J2288" s="483">
        <f t="shared" si="177"/>
        <v>0.83950000000000002</v>
      </c>
      <c r="K2288" s="483" t="str">
        <f t="shared" si="178"/>
        <v/>
      </c>
      <c r="L2288" t="str">
        <f t="shared" si="179"/>
        <v/>
      </c>
    </row>
    <row r="2289" spans="1:12" x14ac:dyDescent="0.25">
      <c r="A2289" s="489" t="s">
        <v>2390</v>
      </c>
      <c r="B2289" s="489" t="s">
        <v>1371</v>
      </c>
      <c r="C2289" s="489" t="s">
        <v>653</v>
      </c>
      <c r="D2289" t="str">
        <f t="shared" si="175"/>
        <v>PA, MC KEAN County</v>
      </c>
      <c r="E2289" s="489" t="s">
        <v>147</v>
      </c>
      <c r="F2289" s="489" t="s">
        <v>147</v>
      </c>
      <c r="G2289" s="483">
        <v>0.87229999999999996</v>
      </c>
      <c r="H2289">
        <v>0.80210000000000004</v>
      </c>
      <c r="I2289" s="490">
        <f t="shared" si="176"/>
        <v>8.7520259319286781E-2</v>
      </c>
      <c r="J2289" s="483">
        <f t="shared" si="177"/>
        <v>0.87229999999999996</v>
      </c>
      <c r="K2289" s="483" t="str">
        <f t="shared" si="178"/>
        <v/>
      </c>
      <c r="L2289" t="str">
        <f t="shared" si="179"/>
        <v/>
      </c>
    </row>
    <row r="2290" spans="1:12" x14ac:dyDescent="0.25">
      <c r="A2290" s="489" t="s">
        <v>998</v>
      </c>
      <c r="B2290" s="489" t="s">
        <v>1371</v>
      </c>
      <c r="C2290" s="489" t="s">
        <v>653</v>
      </c>
      <c r="D2290" t="str">
        <f t="shared" si="175"/>
        <v>PA, MERCER County</v>
      </c>
      <c r="E2290" s="489" t="s">
        <v>147</v>
      </c>
      <c r="F2290" s="489" t="s">
        <v>146</v>
      </c>
      <c r="G2290" s="483">
        <v>0.87229999999999996</v>
      </c>
      <c r="H2290">
        <v>0.75329999999999997</v>
      </c>
      <c r="I2290" s="490">
        <f t="shared" si="176"/>
        <v>0.15797159166334793</v>
      </c>
      <c r="J2290" s="483">
        <f t="shared" si="177"/>
        <v>0.87229999999999996</v>
      </c>
      <c r="K2290" s="483" t="str">
        <f t="shared" si="178"/>
        <v/>
      </c>
      <c r="L2290" t="str">
        <f t="shared" si="179"/>
        <v/>
      </c>
    </row>
    <row r="2291" spans="1:12" x14ac:dyDescent="0.25">
      <c r="A2291" s="489" t="s">
        <v>2391</v>
      </c>
      <c r="B2291" s="489" t="s">
        <v>1371</v>
      </c>
      <c r="C2291" s="489" t="s">
        <v>653</v>
      </c>
      <c r="D2291" t="str">
        <f t="shared" si="175"/>
        <v>PA, MIFFLIN County</v>
      </c>
      <c r="E2291" s="489" t="s">
        <v>147</v>
      </c>
      <c r="F2291" s="489" t="s">
        <v>147</v>
      </c>
      <c r="G2291" s="483">
        <v>0.87229999999999996</v>
      </c>
      <c r="H2291">
        <v>0.80210000000000004</v>
      </c>
      <c r="I2291" s="490">
        <f t="shared" si="176"/>
        <v>8.7520259319286781E-2</v>
      </c>
      <c r="J2291" s="483">
        <f t="shared" si="177"/>
        <v>0.87229999999999996</v>
      </c>
      <c r="K2291" s="483" t="str">
        <f t="shared" si="178"/>
        <v/>
      </c>
      <c r="L2291" t="str">
        <f t="shared" si="179"/>
        <v/>
      </c>
    </row>
    <row r="2292" spans="1:12" x14ac:dyDescent="0.25">
      <c r="A2292" s="489" t="s">
        <v>715</v>
      </c>
      <c r="B2292" s="489" t="s">
        <v>1371</v>
      </c>
      <c r="C2292" s="489" t="s">
        <v>653</v>
      </c>
      <c r="D2292" t="str">
        <f t="shared" si="175"/>
        <v>PA, MONROE County</v>
      </c>
      <c r="E2292" s="489" t="s">
        <v>147</v>
      </c>
      <c r="F2292" s="489" t="s">
        <v>146</v>
      </c>
      <c r="G2292" s="483">
        <v>0.87229999999999996</v>
      </c>
      <c r="H2292">
        <v>0.9012</v>
      </c>
      <c r="I2292" s="490">
        <f t="shared" si="176"/>
        <v>-3.2068353306702213E-2</v>
      </c>
      <c r="J2292" s="483">
        <f t="shared" si="177"/>
        <v>0.87229999999999996</v>
      </c>
      <c r="K2292" s="483" t="str">
        <f t="shared" si="178"/>
        <v/>
      </c>
      <c r="L2292" t="str">
        <f t="shared" si="179"/>
        <v/>
      </c>
    </row>
    <row r="2293" spans="1:12" x14ac:dyDescent="0.25">
      <c r="A2293" s="489" t="s">
        <v>716</v>
      </c>
      <c r="B2293" s="489" t="s">
        <v>1371</v>
      </c>
      <c r="C2293" s="489" t="s">
        <v>653</v>
      </c>
      <c r="D2293" t="str">
        <f t="shared" si="175"/>
        <v>PA, MONTGOMERY County</v>
      </c>
      <c r="E2293" s="489" t="s">
        <v>146</v>
      </c>
      <c r="F2293" s="489" t="s">
        <v>146</v>
      </c>
      <c r="G2293" s="483">
        <v>0.97219999999999995</v>
      </c>
      <c r="H2293">
        <v>0.98509999999999998</v>
      </c>
      <c r="I2293" s="490">
        <f t="shared" si="176"/>
        <v>-1.3095117246980025E-2</v>
      </c>
      <c r="J2293" s="483">
        <f t="shared" si="177"/>
        <v>0.97219999999999995</v>
      </c>
      <c r="K2293" s="483" t="str">
        <f t="shared" si="178"/>
        <v/>
      </c>
      <c r="L2293" t="str">
        <f t="shared" si="179"/>
        <v/>
      </c>
    </row>
    <row r="2294" spans="1:12" x14ac:dyDescent="0.25">
      <c r="A2294" s="489" t="s">
        <v>2392</v>
      </c>
      <c r="B2294" s="489" t="s">
        <v>1371</v>
      </c>
      <c r="C2294" s="489" t="s">
        <v>653</v>
      </c>
      <c r="D2294" t="str">
        <f t="shared" si="175"/>
        <v>PA, MONTOUR County</v>
      </c>
      <c r="E2294" s="489" t="s">
        <v>147</v>
      </c>
      <c r="F2294" s="489" t="s">
        <v>146</v>
      </c>
      <c r="G2294" s="483">
        <v>0.87229999999999996</v>
      </c>
      <c r="H2294" s="483">
        <v>0.84970374999999998</v>
      </c>
      <c r="I2294" s="490">
        <f t="shared" si="176"/>
        <v>2.6593092004124949E-2</v>
      </c>
      <c r="J2294" s="483">
        <f t="shared" si="177"/>
        <v>0.87229999999999996</v>
      </c>
      <c r="K2294" s="483" t="str">
        <f t="shared" si="178"/>
        <v/>
      </c>
      <c r="L2294" t="str">
        <f t="shared" si="179"/>
        <v/>
      </c>
    </row>
    <row r="2295" spans="1:12" x14ac:dyDescent="0.25">
      <c r="A2295" s="489" t="s">
        <v>1319</v>
      </c>
      <c r="B2295" s="489" t="s">
        <v>1371</v>
      </c>
      <c r="C2295" s="489" t="s">
        <v>653</v>
      </c>
      <c r="D2295" t="str">
        <f t="shared" si="175"/>
        <v>PA, NORTHAMPTON County</v>
      </c>
      <c r="E2295" s="489" t="s">
        <v>146</v>
      </c>
      <c r="F2295" s="489" t="s">
        <v>146</v>
      </c>
      <c r="G2295" s="483">
        <v>1.0313000000000001</v>
      </c>
      <c r="H2295">
        <v>0.9456</v>
      </c>
      <c r="I2295" s="490">
        <f t="shared" si="176"/>
        <v>9.0630287648054267E-2</v>
      </c>
      <c r="J2295" s="483">
        <f t="shared" si="177"/>
        <v>1.0313000000000001</v>
      </c>
      <c r="K2295" s="483" t="str">
        <f t="shared" si="178"/>
        <v/>
      </c>
      <c r="L2295" t="str">
        <f t="shared" si="179"/>
        <v/>
      </c>
    </row>
    <row r="2296" spans="1:12" x14ac:dyDescent="0.25">
      <c r="A2296" s="489" t="s">
        <v>2393</v>
      </c>
      <c r="B2296" s="489" t="s">
        <v>1371</v>
      </c>
      <c r="C2296" s="489" t="s">
        <v>653</v>
      </c>
      <c r="D2296" t="str">
        <f t="shared" si="175"/>
        <v>PA, NORTHUMBERLND County</v>
      </c>
      <c r="E2296" s="489" t="s">
        <v>147</v>
      </c>
      <c r="F2296" s="489" t="s">
        <v>147</v>
      </c>
      <c r="G2296" s="483">
        <v>0.87229999999999996</v>
      </c>
      <c r="H2296">
        <v>0.80210000000000004</v>
      </c>
      <c r="I2296" s="490">
        <f t="shared" si="176"/>
        <v>8.7520259319286781E-2</v>
      </c>
      <c r="J2296" s="483">
        <f t="shared" si="177"/>
        <v>0.87229999999999996</v>
      </c>
      <c r="K2296" s="483" t="str">
        <f t="shared" si="178"/>
        <v/>
      </c>
      <c r="L2296" t="str">
        <f t="shared" si="179"/>
        <v/>
      </c>
    </row>
    <row r="2297" spans="1:12" x14ac:dyDescent="0.25">
      <c r="A2297" s="489" t="s">
        <v>718</v>
      </c>
      <c r="B2297" s="489" t="s">
        <v>1371</v>
      </c>
      <c r="C2297" s="489" t="s">
        <v>653</v>
      </c>
      <c r="D2297" t="str">
        <f t="shared" si="175"/>
        <v>PA, PERRY County</v>
      </c>
      <c r="E2297" s="489" t="s">
        <v>146</v>
      </c>
      <c r="F2297" s="489" t="s">
        <v>146</v>
      </c>
      <c r="G2297" s="483">
        <v>0.90949999999999998</v>
      </c>
      <c r="H2297">
        <v>0.9486</v>
      </c>
      <c r="I2297" s="490">
        <f t="shared" si="176"/>
        <v>-4.1218637992831569E-2</v>
      </c>
      <c r="J2297" s="483">
        <f t="shared" si="177"/>
        <v>0.90949999999999998</v>
      </c>
      <c r="K2297" s="483" t="str">
        <f t="shared" si="178"/>
        <v/>
      </c>
      <c r="L2297" t="str">
        <f t="shared" si="179"/>
        <v/>
      </c>
    </row>
    <row r="2298" spans="1:12" x14ac:dyDescent="0.25">
      <c r="A2298" s="489" t="s">
        <v>1387</v>
      </c>
      <c r="B2298" s="489" t="s">
        <v>1371</v>
      </c>
      <c r="C2298" s="489" t="s">
        <v>653</v>
      </c>
      <c r="D2298" t="str">
        <f t="shared" si="175"/>
        <v>PA, PHILADELPHIA County</v>
      </c>
      <c r="E2298" s="489" t="s">
        <v>146</v>
      </c>
      <c r="F2298" s="489" t="s">
        <v>146</v>
      </c>
      <c r="G2298" s="483">
        <v>1.0613999999999999</v>
      </c>
      <c r="H2298">
        <v>1.0876999999999999</v>
      </c>
      <c r="I2298" s="490">
        <f t="shared" si="176"/>
        <v>-2.4179461248506014E-2</v>
      </c>
      <c r="J2298" s="483">
        <f t="shared" si="177"/>
        <v>1.0613999999999999</v>
      </c>
      <c r="K2298" s="483" t="str">
        <f t="shared" si="178"/>
        <v/>
      </c>
      <c r="L2298" t="str">
        <f t="shared" si="179"/>
        <v/>
      </c>
    </row>
    <row r="2299" spans="1:12" x14ac:dyDescent="0.25">
      <c r="A2299" s="489" t="s">
        <v>720</v>
      </c>
      <c r="B2299" s="489" t="s">
        <v>1371</v>
      </c>
      <c r="C2299" s="489" t="s">
        <v>653</v>
      </c>
      <c r="D2299" t="str">
        <f t="shared" si="175"/>
        <v>PA, PIKE County</v>
      </c>
      <c r="E2299" s="489" t="s">
        <v>147</v>
      </c>
      <c r="F2299" s="489" t="s">
        <v>146</v>
      </c>
      <c r="G2299" s="483">
        <v>0.87229999999999996</v>
      </c>
      <c r="H2299">
        <v>1.1288</v>
      </c>
      <c r="I2299" s="490">
        <f>(G2299-H2299)/H2299</f>
        <v>-0.22723245924875979</v>
      </c>
      <c r="J2299" s="483">
        <f>IF(I2299&lt;=-5%,H2299*0.95,G2299)</f>
        <v>1.07236</v>
      </c>
      <c r="K2299" s="483" t="str">
        <f t="shared" si="178"/>
        <v>Yes</v>
      </c>
      <c r="L2299">
        <f t="shared" si="179"/>
        <v>1</v>
      </c>
    </row>
    <row r="2300" spans="1:12" x14ac:dyDescent="0.25">
      <c r="A2300" s="489" t="s">
        <v>1388</v>
      </c>
      <c r="B2300" s="489" t="s">
        <v>1371</v>
      </c>
      <c r="C2300" s="489" t="s">
        <v>653</v>
      </c>
      <c r="D2300" t="str">
        <f t="shared" si="175"/>
        <v>PA, POTTER County</v>
      </c>
      <c r="E2300" s="489" t="s">
        <v>147</v>
      </c>
      <c r="F2300" s="489" t="s">
        <v>147</v>
      </c>
      <c r="G2300" s="483">
        <v>0.87229999999999996</v>
      </c>
      <c r="H2300">
        <v>0.80210000000000004</v>
      </c>
      <c r="I2300" s="490">
        <f t="shared" si="176"/>
        <v>8.7520259319286781E-2</v>
      </c>
      <c r="J2300" s="483">
        <f t="shared" si="177"/>
        <v>0.87229999999999996</v>
      </c>
      <c r="K2300" s="483" t="str">
        <f t="shared" si="178"/>
        <v/>
      </c>
      <c r="L2300" t="str">
        <f t="shared" si="179"/>
        <v/>
      </c>
    </row>
    <row r="2301" spans="1:12" x14ac:dyDescent="0.25">
      <c r="A2301" s="489" t="s">
        <v>2394</v>
      </c>
      <c r="B2301" s="489" t="s">
        <v>1371</v>
      </c>
      <c r="C2301" s="489" t="s">
        <v>653</v>
      </c>
      <c r="D2301" t="str">
        <f t="shared" si="175"/>
        <v>PA, SCHUYLKILL County</v>
      </c>
      <c r="E2301" s="489" t="s">
        <v>147</v>
      </c>
      <c r="F2301" s="489" t="s">
        <v>147</v>
      </c>
      <c r="G2301" s="483">
        <v>0.87229999999999996</v>
      </c>
      <c r="H2301">
        <v>0.80210000000000004</v>
      </c>
      <c r="I2301" s="490">
        <f t="shared" si="176"/>
        <v>8.7520259319286781E-2</v>
      </c>
      <c r="J2301" s="483">
        <f t="shared" si="177"/>
        <v>0.87229999999999996</v>
      </c>
      <c r="K2301" s="483" t="str">
        <f t="shared" si="178"/>
        <v/>
      </c>
      <c r="L2301" t="str">
        <f t="shared" si="179"/>
        <v/>
      </c>
    </row>
    <row r="2302" spans="1:12" x14ac:dyDescent="0.25">
      <c r="A2302" s="489" t="s">
        <v>2395</v>
      </c>
      <c r="B2302" s="489" t="s">
        <v>1371</v>
      </c>
      <c r="C2302" s="489" t="s">
        <v>653</v>
      </c>
      <c r="D2302" t="str">
        <f t="shared" si="175"/>
        <v>PA, SNYDER County</v>
      </c>
      <c r="E2302" s="489" t="s">
        <v>147</v>
      </c>
      <c r="F2302" s="489" t="s">
        <v>147</v>
      </c>
      <c r="G2302" s="483">
        <v>0.87229999999999996</v>
      </c>
      <c r="H2302">
        <v>0.80210000000000004</v>
      </c>
      <c r="I2302" s="490">
        <f t="shared" si="176"/>
        <v>8.7520259319286781E-2</v>
      </c>
      <c r="J2302" s="483">
        <f t="shared" si="177"/>
        <v>0.87229999999999996</v>
      </c>
      <c r="K2302" s="483" t="str">
        <f t="shared" si="178"/>
        <v/>
      </c>
      <c r="L2302" t="str">
        <f t="shared" si="179"/>
        <v/>
      </c>
    </row>
    <row r="2303" spans="1:12" x14ac:dyDescent="0.25">
      <c r="A2303" s="489" t="s">
        <v>1143</v>
      </c>
      <c r="B2303" s="489" t="s">
        <v>1371</v>
      </c>
      <c r="C2303" s="489" t="s">
        <v>653</v>
      </c>
      <c r="D2303" t="str">
        <f t="shared" si="175"/>
        <v>PA, SOMERSET County</v>
      </c>
      <c r="E2303" s="489" t="s">
        <v>147</v>
      </c>
      <c r="F2303" s="489" t="s">
        <v>147</v>
      </c>
      <c r="G2303" s="483">
        <v>0.87229999999999996</v>
      </c>
      <c r="H2303">
        <v>0.80210000000000004</v>
      </c>
      <c r="I2303" s="490">
        <f t="shared" si="176"/>
        <v>8.7520259319286781E-2</v>
      </c>
      <c r="J2303" s="483">
        <f t="shared" si="177"/>
        <v>0.87229999999999996</v>
      </c>
      <c r="K2303" s="483" t="str">
        <f t="shared" si="178"/>
        <v/>
      </c>
      <c r="L2303" t="str">
        <f t="shared" si="179"/>
        <v/>
      </c>
    </row>
    <row r="2304" spans="1:12" x14ac:dyDescent="0.25">
      <c r="A2304" s="489" t="s">
        <v>1029</v>
      </c>
      <c r="B2304" s="489" t="s">
        <v>1371</v>
      </c>
      <c r="C2304" s="489" t="s">
        <v>653</v>
      </c>
      <c r="D2304" t="str">
        <f t="shared" si="175"/>
        <v>PA, SULLIVAN County</v>
      </c>
      <c r="E2304" s="489" t="s">
        <v>147</v>
      </c>
      <c r="F2304" s="489" t="s">
        <v>147</v>
      </c>
      <c r="G2304" s="483">
        <v>0.87229999999999996</v>
      </c>
      <c r="H2304">
        <v>0.80210000000000004</v>
      </c>
      <c r="I2304" s="490">
        <f t="shared" si="176"/>
        <v>8.7520259319286781E-2</v>
      </c>
      <c r="J2304" s="483">
        <f t="shared" si="177"/>
        <v>0.87229999999999996</v>
      </c>
      <c r="K2304" s="483" t="str">
        <f t="shared" si="178"/>
        <v/>
      </c>
      <c r="L2304" t="str">
        <f t="shared" si="179"/>
        <v/>
      </c>
    </row>
    <row r="2305" spans="1:12" x14ac:dyDescent="0.25">
      <c r="A2305" s="489" t="s">
        <v>2396</v>
      </c>
      <c r="B2305" s="489" t="s">
        <v>1371</v>
      </c>
      <c r="C2305" s="489" t="s">
        <v>653</v>
      </c>
      <c r="D2305" t="str">
        <f t="shared" si="175"/>
        <v>PA, SUSQUEHANNA County</v>
      </c>
      <c r="E2305" s="489" t="s">
        <v>147</v>
      </c>
      <c r="F2305" s="489" t="s">
        <v>147</v>
      </c>
      <c r="G2305" s="483">
        <v>0.87229999999999996</v>
      </c>
      <c r="H2305">
        <v>0.80210000000000004</v>
      </c>
      <c r="I2305" s="490">
        <f t="shared" si="176"/>
        <v>8.7520259319286781E-2</v>
      </c>
      <c r="J2305" s="483">
        <f t="shared" si="177"/>
        <v>0.87229999999999996</v>
      </c>
      <c r="K2305" s="483" t="str">
        <f t="shared" si="178"/>
        <v/>
      </c>
      <c r="L2305" t="str">
        <f t="shared" si="179"/>
        <v/>
      </c>
    </row>
    <row r="2306" spans="1:12" x14ac:dyDescent="0.25">
      <c r="A2306" s="489" t="s">
        <v>1292</v>
      </c>
      <c r="B2306" s="489" t="s">
        <v>1371</v>
      </c>
      <c r="C2306" s="489" t="s">
        <v>653</v>
      </c>
      <c r="D2306" t="str">
        <f t="shared" ref="D2306:D2369" si="180">B2306&amp;", "&amp;A2306&amp;" "&amp;C2306</f>
        <v>PA, TIOGA County</v>
      </c>
      <c r="E2306" s="489" t="s">
        <v>147</v>
      </c>
      <c r="F2306" s="489" t="s">
        <v>147</v>
      </c>
      <c r="G2306" s="483">
        <v>0.87229999999999996</v>
      </c>
      <c r="H2306">
        <v>0.80210000000000004</v>
      </c>
      <c r="I2306" s="490">
        <f t="shared" si="176"/>
        <v>8.7520259319286781E-2</v>
      </c>
      <c r="J2306" s="483">
        <f t="shared" si="177"/>
        <v>0.87229999999999996</v>
      </c>
      <c r="K2306" s="483" t="str">
        <f t="shared" si="178"/>
        <v/>
      </c>
      <c r="L2306" t="str">
        <f t="shared" si="179"/>
        <v/>
      </c>
    </row>
    <row r="2307" spans="1:12" x14ac:dyDescent="0.25">
      <c r="A2307" s="489" t="s">
        <v>775</v>
      </c>
      <c r="B2307" s="489" t="s">
        <v>1371</v>
      </c>
      <c r="C2307" s="489" t="s">
        <v>653</v>
      </c>
      <c r="D2307" t="str">
        <f t="shared" si="180"/>
        <v>PA, UNION County</v>
      </c>
      <c r="E2307" s="489" t="s">
        <v>147</v>
      </c>
      <c r="F2307" s="489" t="s">
        <v>147</v>
      </c>
      <c r="G2307" s="483">
        <v>0.87229999999999996</v>
      </c>
      <c r="H2307">
        <v>0.80210000000000004</v>
      </c>
      <c r="I2307" s="490">
        <f t="shared" ref="I2307:I2370" si="181">(G2307-H2307)/H2307</f>
        <v>8.7520259319286781E-2</v>
      </c>
      <c r="J2307" s="483">
        <f t="shared" ref="J2307:J2370" si="182">IF(I2307&lt;=-5%,H2307*0.95,G2307)</f>
        <v>0.87229999999999996</v>
      </c>
      <c r="K2307" s="483" t="str">
        <f t="shared" ref="K2307:K2370" si="183">IF(I2307&lt;=-5%,"Yes","")</f>
        <v/>
      </c>
      <c r="L2307" t="str">
        <f t="shared" ref="L2307:L2370" si="184">IF(K2307="","",1)</f>
        <v/>
      </c>
    </row>
    <row r="2308" spans="1:12" x14ac:dyDescent="0.25">
      <c r="A2308" s="489" t="s">
        <v>2397</v>
      </c>
      <c r="B2308" s="489" t="s">
        <v>1371</v>
      </c>
      <c r="C2308" s="489" t="s">
        <v>653</v>
      </c>
      <c r="D2308" t="str">
        <f t="shared" si="180"/>
        <v>PA, VENANGO County</v>
      </c>
      <c r="E2308" s="489" t="s">
        <v>147</v>
      </c>
      <c r="F2308" s="489" t="s">
        <v>147</v>
      </c>
      <c r="G2308" s="483">
        <v>0.87229999999999996</v>
      </c>
      <c r="H2308">
        <v>0.80210000000000004</v>
      </c>
      <c r="I2308" s="490">
        <f t="shared" si="181"/>
        <v>8.7520259319286781E-2</v>
      </c>
      <c r="J2308" s="483">
        <f t="shared" si="182"/>
        <v>0.87229999999999996</v>
      </c>
      <c r="K2308" s="483" t="str">
        <f t="shared" si="183"/>
        <v/>
      </c>
      <c r="L2308" t="str">
        <f t="shared" si="184"/>
        <v/>
      </c>
    </row>
    <row r="2309" spans="1:12" x14ac:dyDescent="0.25">
      <c r="A2309" s="489" t="s">
        <v>950</v>
      </c>
      <c r="B2309" s="489" t="s">
        <v>1371</v>
      </c>
      <c r="C2309" s="489" t="s">
        <v>653</v>
      </c>
      <c r="D2309" t="str">
        <f t="shared" si="180"/>
        <v>PA, WARREN County</v>
      </c>
      <c r="E2309" s="489" t="s">
        <v>147</v>
      </c>
      <c r="F2309" s="489" t="s">
        <v>147</v>
      </c>
      <c r="G2309" s="483">
        <v>0.87229999999999996</v>
      </c>
      <c r="H2309">
        <v>0.80210000000000004</v>
      </c>
      <c r="I2309" s="490">
        <f t="shared" si="181"/>
        <v>8.7520259319286781E-2</v>
      </c>
      <c r="J2309" s="483">
        <f t="shared" si="182"/>
        <v>0.87229999999999996</v>
      </c>
      <c r="K2309" s="483" t="str">
        <f t="shared" si="183"/>
        <v/>
      </c>
      <c r="L2309" t="str">
        <f t="shared" si="184"/>
        <v/>
      </c>
    </row>
    <row r="2310" spans="1:12" x14ac:dyDescent="0.25">
      <c r="A2310" s="489" t="s">
        <v>728</v>
      </c>
      <c r="B2310" s="489" t="s">
        <v>1371</v>
      </c>
      <c r="C2310" s="489" t="s">
        <v>653</v>
      </c>
      <c r="D2310" t="str">
        <f t="shared" si="180"/>
        <v>PA, WASHINGTON County</v>
      </c>
      <c r="E2310" s="489" t="s">
        <v>146</v>
      </c>
      <c r="F2310" s="489" t="s">
        <v>146</v>
      </c>
      <c r="G2310" s="483">
        <v>0.83609999999999995</v>
      </c>
      <c r="H2310">
        <v>0.82440000000000002</v>
      </c>
      <c r="I2310" s="490">
        <f t="shared" si="181"/>
        <v>1.4192139737991185E-2</v>
      </c>
      <c r="J2310" s="483">
        <f t="shared" si="182"/>
        <v>0.83609999999999995</v>
      </c>
      <c r="K2310" s="483" t="str">
        <f t="shared" si="183"/>
        <v/>
      </c>
      <c r="L2310" t="str">
        <f t="shared" si="184"/>
        <v/>
      </c>
    </row>
    <row r="2311" spans="1:12" x14ac:dyDescent="0.25">
      <c r="A2311" s="489" t="s">
        <v>951</v>
      </c>
      <c r="B2311" s="489" t="s">
        <v>1371</v>
      </c>
      <c r="C2311" s="489" t="s">
        <v>653</v>
      </c>
      <c r="D2311" t="str">
        <f t="shared" si="180"/>
        <v>PA, WAYNE County</v>
      </c>
      <c r="E2311" s="489" t="s">
        <v>147</v>
      </c>
      <c r="F2311" s="489" t="s">
        <v>147</v>
      </c>
      <c r="G2311" s="483">
        <v>0.87229999999999996</v>
      </c>
      <c r="H2311">
        <v>0.80210000000000004</v>
      </c>
      <c r="I2311" s="490">
        <f t="shared" si="181"/>
        <v>8.7520259319286781E-2</v>
      </c>
      <c r="J2311" s="483">
        <f t="shared" si="182"/>
        <v>0.87229999999999996</v>
      </c>
      <c r="K2311" s="483" t="str">
        <f t="shared" si="183"/>
        <v/>
      </c>
      <c r="L2311" t="str">
        <f t="shared" si="184"/>
        <v/>
      </c>
    </row>
    <row r="2312" spans="1:12" x14ac:dyDescent="0.25">
      <c r="A2312" s="489" t="s">
        <v>1389</v>
      </c>
      <c r="B2312" s="489" t="s">
        <v>1371</v>
      </c>
      <c r="C2312" s="489" t="s">
        <v>653</v>
      </c>
      <c r="D2312" t="str">
        <f t="shared" si="180"/>
        <v>PA, WESTMORELAND County</v>
      </c>
      <c r="E2312" s="489" t="s">
        <v>146</v>
      </c>
      <c r="F2312" s="489" t="s">
        <v>146</v>
      </c>
      <c r="G2312" s="483">
        <v>0.83609999999999995</v>
      </c>
      <c r="H2312">
        <v>0.82440000000000002</v>
      </c>
      <c r="I2312" s="490">
        <f t="shared" si="181"/>
        <v>1.4192139737991185E-2</v>
      </c>
      <c r="J2312" s="483">
        <f t="shared" si="182"/>
        <v>0.83609999999999995</v>
      </c>
      <c r="K2312" s="483" t="str">
        <f t="shared" si="183"/>
        <v/>
      </c>
      <c r="L2312" t="str">
        <f t="shared" si="184"/>
        <v/>
      </c>
    </row>
    <row r="2313" spans="1:12" x14ac:dyDescent="0.25">
      <c r="A2313" s="489" t="s">
        <v>1296</v>
      </c>
      <c r="B2313" s="489" t="s">
        <v>1371</v>
      </c>
      <c r="C2313" s="489" t="s">
        <v>653</v>
      </c>
      <c r="D2313" t="str">
        <f t="shared" si="180"/>
        <v>PA, WYOMING County</v>
      </c>
      <c r="E2313" s="489" t="s">
        <v>146</v>
      </c>
      <c r="F2313" s="489" t="s">
        <v>146</v>
      </c>
      <c r="G2313" s="483">
        <v>0.9244</v>
      </c>
      <c r="H2313">
        <v>0.83009999999999995</v>
      </c>
      <c r="I2313" s="490">
        <f t="shared" si="181"/>
        <v>0.11360077099144689</v>
      </c>
      <c r="J2313" s="483">
        <f t="shared" si="182"/>
        <v>0.9244</v>
      </c>
      <c r="K2313" s="483" t="str">
        <f t="shared" si="183"/>
        <v/>
      </c>
      <c r="L2313" t="str">
        <f t="shared" si="184"/>
        <v/>
      </c>
    </row>
    <row r="2314" spans="1:12" x14ac:dyDescent="0.25">
      <c r="A2314" s="489" t="s">
        <v>1144</v>
      </c>
      <c r="B2314" s="489" t="s">
        <v>1371</v>
      </c>
      <c r="C2314" s="489" t="s">
        <v>653</v>
      </c>
      <c r="D2314" t="str">
        <f t="shared" si="180"/>
        <v>PA, YORK County</v>
      </c>
      <c r="E2314" s="489" t="s">
        <v>146</v>
      </c>
      <c r="F2314" s="489" t="s">
        <v>146</v>
      </c>
      <c r="G2314" s="483">
        <v>0.94969999999999999</v>
      </c>
      <c r="H2314">
        <v>0.98109999999999997</v>
      </c>
      <c r="I2314" s="490">
        <f t="shared" si="181"/>
        <v>-3.2004892467638352E-2</v>
      </c>
      <c r="J2314" s="483">
        <f t="shared" si="182"/>
        <v>0.94969999999999999</v>
      </c>
      <c r="K2314" s="483" t="str">
        <f t="shared" si="183"/>
        <v/>
      </c>
      <c r="L2314" t="str">
        <f t="shared" si="184"/>
        <v/>
      </c>
    </row>
    <row r="2315" spans="1:12" x14ac:dyDescent="0.25">
      <c r="A2315" s="489" t="s">
        <v>1163</v>
      </c>
      <c r="B2315" s="489" t="s">
        <v>1390</v>
      </c>
      <c r="C2315" s="489" t="s">
        <v>653</v>
      </c>
      <c r="D2315" t="str">
        <f t="shared" si="180"/>
        <v>RI, BRISTOL County</v>
      </c>
      <c r="E2315" s="489" t="s">
        <v>146</v>
      </c>
      <c r="F2315" s="489" t="s">
        <v>146</v>
      </c>
      <c r="G2315" s="483">
        <v>0.99560000000000004</v>
      </c>
      <c r="H2315">
        <v>1.0012000000000001</v>
      </c>
      <c r="I2315" s="490">
        <f t="shared" si="181"/>
        <v>-5.5932880543348475E-3</v>
      </c>
      <c r="J2315" s="483">
        <f t="shared" si="182"/>
        <v>0.99560000000000004</v>
      </c>
      <c r="K2315" s="483" t="str">
        <f t="shared" si="183"/>
        <v/>
      </c>
      <c r="L2315" t="str">
        <f t="shared" si="184"/>
        <v/>
      </c>
    </row>
    <row r="2316" spans="1:12" x14ac:dyDescent="0.25">
      <c r="A2316" s="489" t="s">
        <v>845</v>
      </c>
      <c r="B2316" s="489" t="s">
        <v>1390</v>
      </c>
      <c r="C2316" s="489" t="s">
        <v>653</v>
      </c>
      <c r="D2316" t="str">
        <f t="shared" si="180"/>
        <v>RI, KENT County</v>
      </c>
      <c r="E2316" s="489" t="s">
        <v>146</v>
      </c>
      <c r="F2316" s="489" t="s">
        <v>146</v>
      </c>
      <c r="G2316" s="483">
        <v>0.99560000000000004</v>
      </c>
      <c r="H2316">
        <v>1.0012000000000001</v>
      </c>
      <c r="I2316" s="490">
        <f t="shared" si="181"/>
        <v>-5.5932880543348475E-3</v>
      </c>
      <c r="J2316" s="483">
        <f t="shared" si="182"/>
        <v>0.99560000000000004</v>
      </c>
      <c r="K2316" s="483" t="str">
        <f t="shared" si="183"/>
        <v/>
      </c>
      <c r="L2316" t="str">
        <f t="shared" si="184"/>
        <v/>
      </c>
    </row>
    <row r="2317" spans="1:12" x14ac:dyDescent="0.25">
      <c r="A2317" s="489" t="s">
        <v>1391</v>
      </c>
      <c r="B2317" s="489" t="s">
        <v>1390</v>
      </c>
      <c r="C2317" s="489" t="s">
        <v>653</v>
      </c>
      <c r="D2317" t="str">
        <f t="shared" si="180"/>
        <v>RI, NEWPORT County</v>
      </c>
      <c r="E2317" s="489" t="s">
        <v>146</v>
      </c>
      <c r="F2317" s="489" t="s">
        <v>146</v>
      </c>
      <c r="G2317" s="483">
        <v>0.99560000000000004</v>
      </c>
      <c r="H2317">
        <v>1.0012000000000001</v>
      </c>
      <c r="I2317" s="490">
        <f t="shared" si="181"/>
        <v>-5.5932880543348475E-3</v>
      </c>
      <c r="J2317" s="483">
        <f t="shared" si="182"/>
        <v>0.99560000000000004</v>
      </c>
      <c r="K2317" s="483" t="str">
        <f t="shared" si="183"/>
        <v/>
      </c>
      <c r="L2317" t="str">
        <f t="shared" si="184"/>
        <v/>
      </c>
    </row>
    <row r="2318" spans="1:12" x14ac:dyDescent="0.25">
      <c r="A2318" s="489" t="s">
        <v>1392</v>
      </c>
      <c r="B2318" s="489" t="s">
        <v>1390</v>
      </c>
      <c r="C2318" s="489" t="s">
        <v>653</v>
      </c>
      <c r="D2318" t="str">
        <f t="shared" si="180"/>
        <v>RI, PROVIDENCE County</v>
      </c>
      <c r="E2318" s="489" t="s">
        <v>146</v>
      </c>
      <c r="F2318" s="489" t="s">
        <v>146</v>
      </c>
      <c r="G2318" s="483">
        <v>0.99560000000000004</v>
      </c>
      <c r="H2318">
        <v>1.0012000000000001</v>
      </c>
      <c r="I2318" s="490">
        <f t="shared" si="181"/>
        <v>-5.5932880543348475E-3</v>
      </c>
      <c r="J2318" s="483">
        <f t="shared" si="182"/>
        <v>0.99560000000000004</v>
      </c>
      <c r="K2318" s="483" t="str">
        <f t="shared" si="183"/>
        <v/>
      </c>
      <c r="L2318" t="str">
        <f t="shared" si="184"/>
        <v/>
      </c>
    </row>
    <row r="2319" spans="1:12" x14ac:dyDescent="0.25">
      <c r="A2319" s="489" t="s">
        <v>728</v>
      </c>
      <c r="B2319" s="489" t="s">
        <v>1390</v>
      </c>
      <c r="C2319" s="489" t="s">
        <v>653</v>
      </c>
      <c r="D2319" t="str">
        <f t="shared" si="180"/>
        <v>RI, WASHINGTON County</v>
      </c>
      <c r="E2319" s="489" t="s">
        <v>146</v>
      </c>
      <c r="F2319" s="489" t="s">
        <v>146</v>
      </c>
      <c r="G2319" s="483">
        <v>0.99560000000000004</v>
      </c>
      <c r="H2319">
        <v>1.0012000000000001</v>
      </c>
      <c r="I2319" s="490">
        <f t="shared" si="181"/>
        <v>-5.5932880543348475E-3</v>
      </c>
      <c r="J2319" s="483">
        <f t="shared" si="182"/>
        <v>0.99560000000000004</v>
      </c>
      <c r="K2319" s="483" t="str">
        <f t="shared" si="183"/>
        <v/>
      </c>
      <c r="L2319" t="str">
        <f t="shared" si="184"/>
        <v/>
      </c>
    </row>
    <row r="2320" spans="1:12" x14ac:dyDescent="0.25">
      <c r="A2320" s="489" t="s">
        <v>2398</v>
      </c>
      <c r="B2320" s="489" t="s">
        <v>219</v>
      </c>
      <c r="C2320" s="489" t="s">
        <v>653</v>
      </c>
      <c r="D2320" t="str">
        <f t="shared" si="180"/>
        <v>SC, ABBEVILLE County</v>
      </c>
      <c r="E2320" s="489" t="s">
        <v>147</v>
      </c>
      <c r="F2320" s="489" t="s">
        <v>147</v>
      </c>
      <c r="G2320" s="483">
        <v>0.80100000000000005</v>
      </c>
      <c r="H2320">
        <v>0.81069999999999998</v>
      </c>
      <c r="I2320" s="490">
        <f t="shared" si="181"/>
        <v>-1.1964968545701161E-2</v>
      </c>
      <c r="J2320" s="483">
        <f t="shared" si="182"/>
        <v>0.80100000000000005</v>
      </c>
      <c r="K2320" s="483" t="str">
        <f t="shared" si="183"/>
        <v/>
      </c>
      <c r="L2320" t="str">
        <f t="shared" si="184"/>
        <v/>
      </c>
    </row>
    <row r="2321" spans="1:12" x14ac:dyDescent="0.25">
      <c r="A2321" s="489" t="s">
        <v>1393</v>
      </c>
      <c r="B2321" s="489" t="s">
        <v>219</v>
      </c>
      <c r="C2321" s="489" t="s">
        <v>653</v>
      </c>
      <c r="D2321" t="str">
        <f t="shared" si="180"/>
        <v>SC, AIKEN County</v>
      </c>
      <c r="E2321" s="489" t="s">
        <v>146</v>
      </c>
      <c r="F2321" s="489" t="s">
        <v>146</v>
      </c>
      <c r="G2321" s="483">
        <v>0.80159999999999998</v>
      </c>
      <c r="H2321">
        <v>0.8357</v>
      </c>
      <c r="I2321" s="490">
        <f t="shared" si="181"/>
        <v>-4.0804116309680533E-2</v>
      </c>
      <c r="J2321" s="483">
        <f t="shared" si="182"/>
        <v>0.80159999999999998</v>
      </c>
      <c r="K2321" s="483" t="str">
        <f t="shared" si="183"/>
        <v/>
      </c>
      <c r="L2321" t="str">
        <f t="shared" si="184"/>
        <v/>
      </c>
    </row>
    <row r="2322" spans="1:12" x14ac:dyDescent="0.25">
      <c r="A2322" s="489" t="s">
        <v>2399</v>
      </c>
      <c r="B2322" s="489" t="s">
        <v>219</v>
      </c>
      <c r="C2322" s="489" t="s">
        <v>653</v>
      </c>
      <c r="D2322" t="str">
        <f t="shared" si="180"/>
        <v>SC, ALLENDALE County</v>
      </c>
      <c r="E2322" s="489" t="s">
        <v>147</v>
      </c>
      <c r="F2322" s="489" t="s">
        <v>147</v>
      </c>
      <c r="G2322" s="483">
        <v>0.80100000000000005</v>
      </c>
      <c r="H2322">
        <v>0.81069999999999998</v>
      </c>
      <c r="I2322" s="490">
        <f t="shared" si="181"/>
        <v>-1.1964968545701161E-2</v>
      </c>
      <c r="J2322" s="483">
        <f t="shared" si="182"/>
        <v>0.80100000000000005</v>
      </c>
      <c r="K2322" s="483" t="str">
        <f t="shared" si="183"/>
        <v/>
      </c>
      <c r="L2322" t="str">
        <f t="shared" si="184"/>
        <v/>
      </c>
    </row>
    <row r="2323" spans="1:12" x14ac:dyDescent="0.25">
      <c r="A2323" s="489" t="s">
        <v>1056</v>
      </c>
      <c r="B2323" s="489" t="s">
        <v>219</v>
      </c>
      <c r="C2323" s="489" t="s">
        <v>653</v>
      </c>
      <c r="D2323" t="str">
        <f t="shared" si="180"/>
        <v>SC, ANDERSON County</v>
      </c>
      <c r="E2323" s="489" t="s">
        <v>146</v>
      </c>
      <c r="F2323" s="489" t="s">
        <v>146</v>
      </c>
      <c r="G2323" s="483">
        <v>0.88319999999999999</v>
      </c>
      <c r="H2323">
        <v>0.88970000000000005</v>
      </c>
      <c r="I2323" s="490">
        <f t="shared" si="181"/>
        <v>-7.305833426997933E-3</v>
      </c>
      <c r="J2323" s="483">
        <f t="shared" si="182"/>
        <v>0.88319999999999999</v>
      </c>
      <c r="K2323" s="483" t="str">
        <f t="shared" si="183"/>
        <v/>
      </c>
      <c r="L2323" t="str">
        <f t="shared" si="184"/>
        <v/>
      </c>
    </row>
    <row r="2324" spans="1:12" x14ac:dyDescent="0.25">
      <c r="A2324" s="489" t="s">
        <v>2400</v>
      </c>
      <c r="B2324" s="489" t="s">
        <v>219</v>
      </c>
      <c r="C2324" s="489" t="s">
        <v>653</v>
      </c>
      <c r="D2324" t="str">
        <f t="shared" si="180"/>
        <v>SC, BAMBERG County</v>
      </c>
      <c r="E2324" s="489" t="s">
        <v>147</v>
      </c>
      <c r="F2324" s="489" t="s">
        <v>147</v>
      </c>
      <c r="G2324" s="483">
        <v>0.80100000000000005</v>
      </c>
      <c r="H2324">
        <v>0.81069999999999998</v>
      </c>
      <c r="I2324" s="490">
        <f t="shared" si="181"/>
        <v>-1.1964968545701161E-2</v>
      </c>
      <c r="J2324" s="483">
        <f t="shared" si="182"/>
        <v>0.80100000000000005</v>
      </c>
      <c r="K2324" s="483" t="str">
        <f t="shared" si="183"/>
        <v/>
      </c>
      <c r="L2324" t="str">
        <f t="shared" si="184"/>
        <v/>
      </c>
    </row>
    <row r="2325" spans="1:12" x14ac:dyDescent="0.25">
      <c r="A2325" s="489" t="s">
        <v>2401</v>
      </c>
      <c r="B2325" s="489" t="s">
        <v>219</v>
      </c>
      <c r="C2325" s="489" t="s">
        <v>653</v>
      </c>
      <c r="D2325" t="str">
        <f t="shared" si="180"/>
        <v>SC, BARNWELL County</v>
      </c>
      <c r="E2325" s="489" t="s">
        <v>147</v>
      </c>
      <c r="F2325" s="489" t="s">
        <v>147</v>
      </c>
      <c r="G2325" s="483">
        <v>0.80100000000000005</v>
      </c>
      <c r="H2325">
        <v>0.81069999999999998</v>
      </c>
      <c r="I2325" s="490">
        <f t="shared" si="181"/>
        <v>-1.1964968545701161E-2</v>
      </c>
      <c r="J2325" s="483">
        <f t="shared" si="182"/>
        <v>0.80100000000000005</v>
      </c>
      <c r="K2325" s="483" t="str">
        <f t="shared" si="183"/>
        <v/>
      </c>
      <c r="L2325" t="str">
        <f t="shared" si="184"/>
        <v/>
      </c>
    </row>
    <row r="2326" spans="1:12" x14ac:dyDescent="0.25">
      <c r="A2326" s="489" t="s">
        <v>1299</v>
      </c>
      <c r="B2326" s="489" t="s">
        <v>219</v>
      </c>
      <c r="C2326" s="489" t="s">
        <v>653</v>
      </c>
      <c r="D2326" t="str">
        <f t="shared" si="180"/>
        <v>SC, BEAUFORT County</v>
      </c>
      <c r="E2326" s="489" t="s">
        <v>146</v>
      </c>
      <c r="F2326" s="489" t="s">
        <v>146</v>
      </c>
      <c r="G2326" s="483">
        <v>0.77390000000000003</v>
      </c>
      <c r="H2326">
        <v>0.81030000000000002</v>
      </c>
      <c r="I2326" s="490">
        <f t="shared" si="181"/>
        <v>-4.4921633962729836E-2</v>
      </c>
      <c r="J2326" s="483">
        <f t="shared" si="182"/>
        <v>0.77390000000000003</v>
      </c>
      <c r="K2326" s="483" t="str">
        <f t="shared" si="183"/>
        <v/>
      </c>
      <c r="L2326" t="str">
        <f t="shared" si="184"/>
        <v/>
      </c>
    </row>
    <row r="2327" spans="1:12" x14ac:dyDescent="0.25">
      <c r="A2327" s="489" t="s">
        <v>1394</v>
      </c>
      <c r="B2327" s="489" t="s">
        <v>219</v>
      </c>
      <c r="C2327" s="489" t="s">
        <v>653</v>
      </c>
      <c r="D2327" t="str">
        <f t="shared" si="180"/>
        <v>SC, BERKELEY County</v>
      </c>
      <c r="E2327" s="489" t="s">
        <v>146</v>
      </c>
      <c r="F2327" s="489" t="s">
        <v>146</v>
      </c>
      <c r="G2327" s="483">
        <v>0.88500000000000001</v>
      </c>
      <c r="H2327">
        <v>0.88749999999999996</v>
      </c>
      <c r="I2327" s="490">
        <f t="shared" si="181"/>
        <v>-2.8169014084506445E-3</v>
      </c>
      <c r="J2327" s="483">
        <f t="shared" si="182"/>
        <v>0.88500000000000001</v>
      </c>
      <c r="K2327" s="483" t="str">
        <f t="shared" si="183"/>
        <v/>
      </c>
      <c r="L2327" t="str">
        <f t="shared" si="184"/>
        <v/>
      </c>
    </row>
    <row r="2328" spans="1:12" x14ac:dyDescent="0.25">
      <c r="A2328" s="489" t="s">
        <v>683</v>
      </c>
      <c r="B2328" s="489" t="s">
        <v>219</v>
      </c>
      <c r="C2328" s="489" t="s">
        <v>653</v>
      </c>
      <c r="D2328" t="str">
        <f t="shared" si="180"/>
        <v>SC, CALHOUN County</v>
      </c>
      <c r="E2328" s="489" t="s">
        <v>146</v>
      </c>
      <c r="F2328" s="489" t="s">
        <v>146</v>
      </c>
      <c r="G2328" s="483">
        <v>0.85860000000000003</v>
      </c>
      <c r="H2328">
        <v>0.85650000000000004</v>
      </c>
      <c r="I2328" s="490">
        <f t="shared" si="181"/>
        <v>2.4518388791593586E-3</v>
      </c>
      <c r="J2328" s="483">
        <f t="shared" si="182"/>
        <v>0.85860000000000003</v>
      </c>
      <c r="K2328" s="483" t="str">
        <f t="shared" si="183"/>
        <v/>
      </c>
      <c r="L2328" t="str">
        <f t="shared" si="184"/>
        <v/>
      </c>
    </row>
    <row r="2329" spans="1:12" x14ac:dyDescent="0.25">
      <c r="A2329" s="489" t="s">
        <v>1395</v>
      </c>
      <c r="B2329" s="489" t="s">
        <v>219</v>
      </c>
      <c r="C2329" s="489" t="s">
        <v>653</v>
      </c>
      <c r="D2329" t="str">
        <f t="shared" si="180"/>
        <v>SC, CHARLESTON County</v>
      </c>
      <c r="E2329" s="489" t="s">
        <v>146</v>
      </c>
      <c r="F2329" s="489" t="s">
        <v>146</v>
      </c>
      <c r="G2329" s="483">
        <v>0.88500000000000001</v>
      </c>
      <c r="H2329">
        <v>0.88749999999999996</v>
      </c>
      <c r="I2329" s="490">
        <f t="shared" si="181"/>
        <v>-2.8169014084506445E-3</v>
      </c>
      <c r="J2329" s="483">
        <f t="shared" si="182"/>
        <v>0.88500000000000001</v>
      </c>
      <c r="K2329" s="483" t="str">
        <f t="shared" si="183"/>
        <v/>
      </c>
      <c r="L2329" t="str">
        <f t="shared" si="184"/>
        <v/>
      </c>
    </row>
    <row r="2330" spans="1:12" x14ac:dyDescent="0.25">
      <c r="A2330" s="489" t="s">
        <v>685</v>
      </c>
      <c r="B2330" s="489" t="s">
        <v>219</v>
      </c>
      <c r="C2330" s="489" t="s">
        <v>653</v>
      </c>
      <c r="D2330" t="str">
        <f t="shared" si="180"/>
        <v>SC, CHEROKEE County</v>
      </c>
      <c r="E2330" s="489" t="s">
        <v>147</v>
      </c>
      <c r="F2330" s="489" t="s">
        <v>147</v>
      </c>
      <c r="G2330" s="483">
        <v>0.80100000000000005</v>
      </c>
      <c r="H2330">
        <v>0.81069999999999998</v>
      </c>
      <c r="I2330" s="490">
        <f t="shared" si="181"/>
        <v>-1.1964968545701161E-2</v>
      </c>
      <c r="J2330" s="483">
        <f t="shared" si="182"/>
        <v>0.80100000000000005</v>
      </c>
      <c r="K2330" s="483" t="str">
        <f t="shared" si="183"/>
        <v/>
      </c>
      <c r="L2330" t="str">
        <f t="shared" si="184"/>
        <v/>
      </c>
    </row>
    <row r="2331" spans="1:12" x14ac:dyDescent="0.25">
      <c r="A2331" s="489" t="s">
        <v>1380</v>
      </c>
      <c r="B2331" s="489" t="s">
        <v>219</v>
      </c>
      <c r="C2331" s="489" t="s">
        <v>653</v>
      </c>
      <c r="D2331" t="str">
        <f t="shared" si="180"/>
        <v>SC, CHESTER County</v>
      </c>
      <c r="E2331" s="489" t="s">
        <v>146</v>
      </c>
      <c r="F2331" s="489" t="s">
        <v>146</v>
      </c>
      <c r="G2331" s="483">
        <v>0.93679999999999997</v>
      </c>
      <c r="H2331">
        <v>0.94640000000000002</v>
      </c>
      <c r="I2331" s="490">
        <f t="shared" si="181"/>
        <v>-1.0143702451394815E-2</v>
      </c>
      <c r="J2331" s="483">
        <f t="shared" si="182"/>
        <v>0.93679999999999997</v>
      </c>
      <c r="K2331" s="483" t="str">
        <f t="shared" si="183"/>
        <v/>
      </c>
      <c r="L2331" t="str">
        <f t="shared" si="184"/>
        <v/>
      </c>
    </row>
    <row r="2332" spans="1:12" x14ac:dyDescent="0.25">
      <c r="A2332" s="489" t="s">
        <v>1396</v>
      </c>
      <c r="B2332" s="489" t="s">
        <v>219</v>
      </c>
      <c r="C2332" s="489" t="s">
        <v>653</v>
      </c>
      <c r="D2332" t="str">
        <f t="shared" si="180"/>
        <v>SC, CHESTERFIELD County</v>
      </c>
      <c r="E2332" s="489" t="s">
        <v>147</v>
      </c>
      <c r="F2332" s="489" t="s">
        <v>147</v>
      </c>
      <c r="G2332" s="483">
        <v>0.80100000000000005</v>
      </c>
      <c r="H2332">
        <v>0.81069999999999998</v>
      </c>
      <c r="I2332" s="490">
        <f t="shared" si="181"/>
        <v>-1.1964968545701161E-2</v>
      </c>
      <c r="J2332" s="483">
        <f t="shared" si="182"/>
        <v>0.80100000000000005</v>
      </c>
      <c r="K2332" s="483" t="str">
        <f t="shared" si="183"/>
        <v/>
      </c>
      <c r="L2332" t="str">
        <f t="shared" si="184"/>
        <v/>
      </c>
    </row>
    <row r="2333" spans="1:12" x14ac:dyDescent="0.25">
      <c r="A2333" s="489" t="s">
        <v>2402</v>
      </c>
      <c r="B2333" s="489" t="s">
        <v>219</v>
      </c>
      <c r="C2333" s="489" t="s">
        <v>653</v>
      </c>
      <c r="D2333" t="str">
        <f t="shared" si="180"/>
        <v>SC, CLARENDON County</v>
      </c>
      <c r="E2333" s="489" t="s">
        <v>147</v>
      </c>
      <c r="F2333" s="489" t="s">
        <v>146</v>
      </c>
      <c r="G2333" s="483">
        <v>0.80100000000000005</v>
      </c>
      <c r="H2333">
        <v>0.75829999999999997</v>
      </c>
      <c r="I2333" s="490">
        <f t="shared" si="181"/>
        <v>5.6310167479889324E-2</v>
      </c>
      <c r="J2333" s="483">
        <f t="shared" si="182"/>
        <v>0.80100000000000005</v>
      </c>
      <c r="K2333" s="483" t="str">
        <f t="shared" si="183"/>
        <v/>
      </c>
      <c r="L2333" t="str">
        <f t="shared" si="184"/>
        <v/>
      </c>
    </row>
    <row r="2334" spans="1:12" x14ac:dyDescent="0.25">
      <c r="A2334" s="489" t="s">
        <v>2403</v>
      </c>
      <c r="B2334" s="489" t="s">
        <v>219</v>
      </c>
      <c r="C2334" s="489" t="s">
        <v>653</v>
      </c>
      <c r="D2334" t="str">
        <f t="shared" si="180"/>
        <v>SC, COLLETON County</v>
      </c>
      <c r="E2334" s="489" t="s">
        <v>147</v>
      </c>
      <c r="F2334" s="489" t="s">
        <v>147</v>
      </c>
      <c r="G2334" s="483">
        <v>0.80100000000000005</v>
      </c>
      <c r="H2334">
        <v>0.81069999999999998</v>
      </c>
      <c r="I2334" s="490">
        <f t="shared" si="181"/>
        <v>-1.1964968545701161E-2</v>
      </c>
      <c r="J2334" s="483">
        <f t="shared" si="182"/>
        <v>0.80100000000000005</v>
      </c>
      <c r="K2334" s="483" t="str">
        <f t="shared" si="183"/>
        <v/>
      </c>
      <c r="L2334" t="str">
        <f t="shared" si="184"/>
        <v/>
      </c>
    </row>
    <row r="2335" spans="1:12" x14ac:dyDescent="0.25">
      <c r="A2335" s="489" t="s">
        <v>1397</v>
      </c>
      <c r="B2335" s="489" t="s">
        <v>219</v>
      </c>
      <c r="C2335" s="489" t="s">
        <v>653</v>
      </c>
      <c r="D2335" t="str">
        <f t="shared" si="180"/>
        <v>SC, DARLINGTON County</v>
      </c>
      <c r="E2335" s="489" t="s">
        <v>146</v>
      </c>
      <c r="F2335" s="489" t="s">
        <v>146</v>
      </c>
      <c r="G2335" s="483">
        <v>0.82299999999999995</v>
      </c>
      <c r="H2335">
        <v>0.81230000000000002</v>
      </c>
      <c r="I2335" s="490">
        <f t="shared" si="181"/>
        <v>1.3172473224178175E-2</v>
      </c>
      <c r="J2335" s="483">
        <f t="shared" si="182"/>
        <v>0.82299999999999995</v>
      </c>
      <c r="K2335" s="483" t="str">
        <f t="shared" si="183"/>
        <v/>
      </c>
      <c r="L2335" t="str">
        <f t="shared" si="184"/>
        <v/>
      </c>
    </row>
    <row r="2336" spans="1:12" x14ac:dyDescent="0.25">
      <c r="A2336" s="489" t="s">
        <v>2404</v>
      </c>
      <c r="B2336" s="489" t="s">
        <v>219</v>
      </c>
      <c r="C2336" s="489" t="s">
        <v>653</v>
      </c>
      <c r="D2336" t="str">
        <f t="shared" si="180"/>
        <v>SC, DILLON County</v>
      </c>
      <c r="E2336" s="489" t="s">
        <v>147</v>
      </c>
      <c r="F2336" s="489" t="s">
        <v>147</v>
      </c>
      <c r="G2336" s="483">
        <v>0.80100000000000005</v>
      </c>
      <c r="H2336">
        <v>0.81069999999999998</v>
      </c>
      <c r="I2336" s="490">
        <f t="shared" si="181"/>
        <v>-1.1964968545701161E-2</v>
      </c>
      <c r="J2336" s="483">
        <f t="shared" si="182"/>
        <v>0.80100000000000005</v>
      </c>
      <c r="K2336" s="483" t="str">
        <f t="shared" si="183"/>
        <v/>
      </c>
      <c r="L2336" t="str">
        <f t="shared" si="184"/>
        <v/>
      </c>
    </row>
    <row r="2337" spans="1:12" x14ac:dyDescent="0.25">
      <c r="A2337" s="489" t="s">
        <v>1151</v>
      </c>
      <c r="B2337" s="489" t="s">
        <v>219</v>
      </c>
      <c r="C2337" s="489" t="s">
        <v>653</v>
      </c>
      <c r="D2337" t="str">
        <f t="shared" si="180"/>
        <v>SC, DORCHESTER County</v>
      </c>
      <c r="E2337" s="489" t="s">
        <v>146</v>
      </c>
      <c r="F2337" s="489" t="s">
        <v>146</v>
      </c>
      <c r="G2337" s="483">
        <v>0.88500000000000001</v>
      </c>
      <c r="H2337">
        <v>0.88749999999999996</v>
      </c>
      <c r="I2337" s="490">
        <f t="shared" si="181"/>
        <v>-2.8169014084506445E-3</v>
      </c>
      <c r="J2337" s="483">
        <f t="shared" si="182"/>
        <v>0.88500000000000001</v>
      </c>
      <c r="K2337" s="483" t="str">
        <f t="shared" si="183"/>
        <v/>
      </c>
      <c r="L2337" t="str">
        <f t="shared" si="184"/>
        <v/>
      </c>
    </row>
    <row r="2338" spans="1:12" x14ac:dyDescent="0.25">
      <c r="A2338" s="489" t="s">
        <v>1398</v>
      </c>
      <c r="B2338" s="489" t="s">
        <v>219</v>
      </c>
      <c r="C2338" s="489" t="s">
        <v>653</v>
      </c>
      <c r="D2338" t="str">
        <f t="shared" si="180"/>
        <v>SC, EDGEFIELD County</v>
      </c>
      <c r="E2338" s="489" t="s">
        <v>146</v>
      </c>
      <c r="F2338" s="489" t="s">
        <v>146</v>
      </c>
      <c r="G2338" s="483">
        <v>0.80159999999999998</v>
      </c>
      <c r="H2338">
        <v>0.8357</v>
      </c>
      <c r="I2338" s="490">
        <f t="shared" si="181"/>
        <v>-4.0804116309680533E-2</v>
      </c>
      <c r="J2338" s="483">
        <f t="shared" si="182"/>
        <v>0.80159999999999998</v>
      </c>
      <c r="K2338" s="483" t="str">
        <f t="shared" si="183"/>
        <v/>
      </c>
      <c r="L2338" t="str">
        <f t="shared" si="184"/>
        <v/>
      </c>
    </row>
    <row r="2339" spans="1:12" x14ac:dyDescent="0.25">
      <c r="A2339" s="489" t="s">
        <v>1339</v>
      </c>
      <c r="B2339" s="489" t="s">
        <v>219</v>
      </c>
      <c r="C2339" s="489" t="s">
        <v>653</v>
      </c>
      <c r="D2339" t="str">
        <f t="shared" si="180"/>
        <v>SC, FAIRFIELD County</v>
      </c>
      <c r="E2339" s="489" t="s">
        <v>146</v>
      </c>
      <c r="F2339" s="489" t="s">
        <v>146</v>
      </c>
      <c r="G2339" s="483">
        <v>0.85860000000000003</v>
      </c>
      <c r="H2339">
        <v>0.85650000000000004</v>
      </c>
      <c r="I2339" s="490">
        <f t="shared" si="181"/>
        <v>2.4518388791593586E-3</v>
      </c>
      <c r="J2339" s="483">
        <f t="shared" si="182"/>
        <v>0.85860000000000003</v>
      </c>
      <c r="K2339" s="483" t="str">
        <f t="shared" si="183"/>
        <v/>
      </c>
      <c r="L2339" t="str">
        <f t="shared" si="184"/>
        <v/>
      </c>
    </row>
    <row r="2340" spans="1:12" x14ac:dyDescent="0.25">
      <c r="A2340" s="489" t="s">
        <v>1399</v>
      </c>
      <c r="B2340" s="489" t="s">
        <v>219</v>
      </c>
      <c r="C2340" s="489" t="s">
        <v>653</v>
      </c>
      <c r="D2340" t="str">
        <f t="shared" si="180"/>
        <v>SC, FLORENCE County</v>
      </c>
      <c r="E2340" s="489" t="s">
        <v>146</v>
      </c>
      <c r="F2340" s="489" t="s">
        <v>146</v>
      </c>
      <c r="G2340" s="483">
        <v>0.82299999999999995</v>
      </c>
      <c r="H2340">
        <v>0.81230000000000002</v>
      </c>
      <c r="I2340" s="490">
        <f t="shared" si="181"/>
        <v>1.3172473224178175E-2</v>
      </c>
      <c r="J2340" s="483">
        <f t="shared" si="182"/>
        <v>0.82299999999999995</v>
      </c>
      <c r="K2340" s="483" t="str">
        <f t="shared" si="183"/>
        <v/>
      </c>
      <c r="L2340" t="str">
        <f t="shared" si="184"/>
        <v/>
      </c>
    </row>
    <row r="2341" spans="1:12" x14ac:dyDescent="0.25">
      <c r="A2341" s="489" t="s">
        <v>2405</v>
      </c>
      <c r="B2341" s="489" t="s">
        <v>219</v>
      </c>
      <c r="C2341" s="489" t="s">
        <v>653</v>
      </c>
      <c r="D2341" t="str">
        <f t="shared" si="180"/>
        <v>SC, GEORGETOWN County</v>
      </c>
      <c r="E2341" s="489" t="s">
        <v>147</v>
      </c>
      <c r="F2341" s="489" t="s">
        <v>147</v>
      </c>
      <c r="G2341" s="483">
        <v>0.80100000000000005</v>
      </c>
      <c r="H2341">
        <v>0.81069999999999998</v>
      </c>
      <c r="I2341" s="490">
        <f t="shared" si="181"/>
        <v>-1.1964968545701161E-2</v>
      </c>
      <c r="J2341" s="483">
        <f t="shared" si="182"/>
        <v>0.80100000000000005</v>
      </c>
      <c r="K2341" s="483" t="str">
        <f t="shared" si="183"/>
        <v/>
      </c>
      <c r="L2341" t="str">
        <f t="shared" si="184"/>
        <v/>
      </c>
    </row>
    <row r="2342" spans="1:12" x14ac:dyDescent="0.25">
      <c r="A2342" s="489" t="s">
        <v>1400</v>
      </c>
      <c r="B2342" s="489" t="s">
        <v>219</v>
      </c>
      <c r="C2342" s="489" t="s">
        <v>653</v>
      </c>
      <c r="D2342" t="str">
        <f t="shared" si="180"/>
        <v>SC, GREENVILLE County</v>
      </c>
      <c r="E2342" s="489" t="s">
        <v>146</v>
      </c>
      <c r="F2342" s="489" t="s">
        <v>146</v>
      </c>
      <c r="G2342" s="483">
        <v>0.88319999999999999</v>
      </c>
      <c r="H2342">
        <v>0.88970000000000005</v>
      </c>
      <c r="I2342" s="490">
        <f t="shared" si="181"/>
        <v>-7.305833426997933E-3</v>
      </c>
      <c r="J2342" s="483">
        <f t="shared" si="182"/>
        <v>0.88319999999999999</v>
      </c>
      <c r="K2342" s="483" t="str">
        <f t="shared" si="183"/>
        <v/>
      </c>
      <c r="L2342" t="str">
        <f t="shared" si="184"/>
        <v/>
      </c>
    </row>
    <row r="2343" spans="1:12" x14ac:dyDescent="0.25">
      <c r="A2343" s="489" t="s">
        <v>1940</v>
      </c>
      <c r="B2343" s="489" t="s">
        <v>219</v>
      </c>
      <c r="C2343" s="489" t="s">
        <v>653</v>
      </c>
      <c r="D2343" t="str">
        <f t="shared" si="180"/>
        <v>SC, GREENWOOD County</v>
      </c>
      <c r="E2343" s="489" t="s">
        <v>147</v>
      </c>
      <c r="F2343" s="489" t="s">
        <v>147</v>
      </c>
      <c r="G2343" s="483">
        <v>0.80100000000000005</v>
      </c>
      <c r="H2343">
        <v>0.81069999999999998</v>
      </c>
      <c r="I2343" s="490">
        <f t="shared" si="181"/>
        <v>-1.1964968545701161E-2</v>
      </c>
      <c r="J2343" s="483">
        <f t="shared" si="182"/>
        <v>0.80100000000000005</v>
      </c>
      <c r="K2343" s="483" t="str">
        <f t="shared" si="183"/>
        <v/>
      </c>
      <c r="L2343" t="str">
        <f t="shared" si="184"/>
        <v/>
      </c>
    </row>
    <row r="2344" spans="1:12" x14ac:dyDescent="0.25">
      <c r="A2344" s="489" t="s">
        <v>2406</v>
      </c>
      <c r="B2344" s="489" t="s">
        <v>219</v>
      </c>
      <c r="C2344" s="489" t="s">
        <v>653</v>
      </c>
      <c r="D2344" t="str">
        <f t="shared" si="180"/>
        <v>SC, HAMPTON County</v>
      </c>
      <c r="E2344" s="489" t="s">
        <v>147</v>
      </c>
      <c r="F2344" s="489" t="s">
        <v>147</v>
      </c>
      <c r="G2344" s="483">
        <v>0.80100000000000005</v>
      </c>
      <c r="H2344">
        <v>0.81069999999999998</v>
      </c>
      <c r="I2344" s="490">
        <f t="shared" si="181"/>
        <v>-1.1964968545701161E-2</v>
      </c>
      <c r="J2344" s="483">
        <f t="shared" si="182"/>
        <v>0.80100000000000005</v>
      </c>
      <c r="K2344" s="483" t="str">
        <f t="shared" si="183"/>
        <v/>
      </c>
      <c r="L2344" t="str">
        <f t="shared" si="184"/>
        <v/>
      </c>
    </row>
    <row r="2345" spans="1:12" x14ac:dyDescent="0.25">
      <c r="A2345" s="489" t="s">
        <v>1401</v>
      </c>
      <c r="B2345" s="489" t="s">
        <v>219</v>
      </c>
      <c r="C2345" s="489" t="s">
        <v>653</v>
      </c>
      <c r="D2345" t="str">
        <f t="shared" si="180"/>
        <v>SC, HORRY County</v>
      </c>
      <c r="E2345" s="489" t="s">
        <v>146</v>
      </c>
      <c r="F2345" s="489" t="s">
        <v>146</v>
      </c>
      <c r="G2345" s="483">
        <v>0.82210000000000005</v>
      </c>
      <c r="H2345">
        <v>0.83979999999999999</v>
      </c>
      <c r="I2345" s="490">
        <f t="shared" si="181"/>
        <v>-2.1076446773041126E-2</v>
      </c>
      <c r="J2345" s="483">
        <f t="shared" si="182"/>
        <v>0.82210000000000005</v>
      </c>
      <c r="K2345" s="483" t="str">
        <f t="shared" si="183"/>
        <v/>
      </c>
      <c r="L2345" t="str">
        <f t="shared" si="184"/>
        <v/>
      </c>
    </row>
    <row r="2346" spans="1:12" x14ac:dyDescent="0.25">
      <c r="A2346" s="489" t="s">
        <v>926</v>
      </c>
      <c r="B2346" s="489" t="s">
        <v>219</v>
      </c>
      <c r="C2346" s="489" t="s">
        <v>653</v>
      </c>
      <c r="D2346" t="str">
        <f t="shared" si="180"/>
        <v>SC, JASPER County</v>
      </c>
      <c r="E2346" s="489" t="s">
        <v>146</v>
      </c>
      <c r="F2346" s="489" t="s">
        <v>146</v>
      </c>
      <c r="G2346" s="483">
        <v>0.77390000000000003</v>
      </c>
      <c r="H2346">
        <v>0.81030000000000002</v>
      </c>
      <c r="I2346" s="490">
        <f t="shared" si="181"/>
        <v>-4.4921633962729836E-2</v>
      </c>
      <c r="J2346" s="483">
        <f t="shared" si="182"/>
        <v>0.77390000000000003</v>
      </c>
      <c r="K2346" s="483" t="str">
        <f t="shared" si="183"/>
        <v/>
      </c>
      <c r="L2346" t="str">
        <f t="shared" si="184"/>
        <v/>
      </c>
    </row>
    <row r="2347" spans="1:12" x14ac:dyDescent="0.25">
      <c r="A2347" s="489" t="s">
        <v>1402</v>
      </c>
      <c r="B2347" s="489" t="s">
        <v>219</v>
      </c>
      <c r="C2347" s="489" t="s">
        <v>653</v>
      </c>
      <c r="D2347" t="str">
        <f t="shared" si="180"/>
        <v>SC, KERSHAW County</v>
      </c>
      <c r="E2347" s="489" t="s">
        <v>146</v>
      </c>
      <c r="F2347" s="489" t="s">
        <v>146</v>
      </c>
      <c r="G2347" s="483">
        <v>0.85860000000000003</v>
      </c>
      <c r="H2347">
        <v>0.85650000000000004</v>
      </c>
      <c r="I2347" s="490">
        <f t="shared" si="181"/>
        <v>2.4518388791593586E-3</v>
      </c>
      <c r="J2347" s="483">
        <f t="shared" si="182"/>
        <v>0.85860000000000003</v>
      </c>
      <c r="K2347" s="483" t="str">
        <f t="shared" si="183"/>
        <v/>
      </c>
      <c r="L2347" t="str">
        <f t="shared" si="184"/>
        <v/>
      </c>
    </row>
    <row r="2348" spans="1:12" x14ac:dyDescent="0.25">
      <c r="A2348" s="489" t="s">
        <v>1240</v>
      </c>
      <c r="B2348" s="489" t="s">
        <v>219</v>
      </c>
      <c r="C2348" s="489" t="s">
        <v>653</v>
      </c>
      <c r="D2348" t="str">
        <f t="shared" si="180"/>
        <v>SC, LANCASTER County</v>
      </c>
      <c r="E2348" s="489" t="s">
        <v>146</v>
      </c>
      <c r="F2348" s="489" t="s">
        <v>146</v>
      </c>
      <c r="G2348" s="483">
        <v>0.93679999999999997</v>
      </c>
      <c r="H2348">
        <v>0.94640000000000002</v>
      </c>
      <c r="I2348" s="490">
        <f t="shared" si="181"/>
        <v>-1.0143702451394815E-2</v>
      </c>
      <c r="J2348" s="483">
        <f t="shared" si="182"/>
        <v>0.93679999999999997</v>
      </c>
      <c r="K2348" s="483" t="str">
        <f t="shared" si="183"/>
        <v/>
      </c>
      <c r="L2348" t="str">
        <f t="shared" si="184"/>
        <v/>
      </c>
    </row>
    <row r="2349" spans="1:12" x14ac:dyDescent="0.25">
      <c r="A2349" s="489" t="s">
        <v>929</v>
      </c>
      <c r="B2349" s="489" t="s">
        <v>219</v>
      </c>
      <c r="C2349" s="489" t="s">
        <v>653</v>
      </c>
      <c r="D2349" t="str">
        <f t="shared" si="180"/>
        <v>SC, LAURENS County</v>
      </c>
      <c r="E2349" s="489" t="s">
        <v>146</v>
      </c>
      <c r="F2349" s="489" t="s">
        <v>146</v>
      </c>
      <c r="G2349" s="483">
        <v>0.88319999999999999</v>
      </c>
      <c r="H2349">
        <v>0.88970000000000005</v>
      </c>
      <c r="I2349" s="490">
        <f t="shared" si="181"/>
        <v>-7.305833426997933E-3</v>
      </c>
      <c r="J2349" s="483">
        <f t="shared" si="182"/>
        <v>0.88319999999999999</v>
      </c>
      <c r="K2349" s="483" t="str">
        <f t="shared" si="183"/>
        <v/>
      </c>
      <c r="L2349" t="str">
        <f t="shared" si="184"/>
        <v/>
      </c>
    </row>
    <row r="2350" spans="1:12" x14ac:dyDescent="0.25">
      <c r="A2350" s="489" t="s">
        <v>707</v>
      </c>
      <c r="B2350" s="489" t="s">
        <v>219</v>
      </c>
      <c r="C2350" s="489" t="s">
        <v>653</v>
      </c>
      <c r="D2350" t="str">
        <f t="shared" si="180"/>
        <v>SC, LEE County</v>
      </c>
      <c r="E2350" s="489" t="s">
        <v>147</v>
      </c>
      <c r="F2350" s="489" t="s">
        <v>147</v>
      </c>
      <c r="G2350" s="483">
        <v>0.80100000000000005</v>
      </c>
      <c r="H2350">
        <v>0.81069999999999998</v>
      </c>
      <c r="I2350" s="490">
        <f t="shared" si="181"/>
        <v>-1.1964968545701161E-2</v>
      </c>
      <c r="J2350" s="483">
        <f t="shared" si="182"/>
        <v>0.80100000000000005</v>
      </c>
      <c r="K2350" s="483" t="str">
        <f t="shared" si="183"/>
        <v/>
      </c>
      <c r="L2350" t="str">
        <f t="shared" si="184"/>
        <v/>
      </c>
    </row>
    <row r="2351" spans="1:12" x14ac:dyDescent="0.25">
      <c r="A2351" s="489" t="s">
        <v>1403</v>
      </c>
      <c r="B2351" s="489" t="s">
        <v>219</v>
      </c>
      <c r="C2351" s="489" t="s">
        <v>653</v>
      </c>
      <c r="D2351" t="str">
        <f t="shared" si="180"/>
        <v>SC, LEXINGTON County</v>
      </c>
      <c r="E2351" s="489" t="s">
        <v>146</v>
      </c>
      <c r="F2351" s="489" t="s">
        <v>146</v>
      </c>
      <c r="G2351" s="483">
        <v>0.85860000000000003</v>
      </c>
      <c r="H2351">
        <v>0.85650000000000004</v>
      </c>
      <c r="I2351" s="490">
        <f t="shared" si="181"/>
        <v>2.4518388791593586E-3</v>
      </c>
      <c r="J2351" s="483">
        <f t="shared" si="182"/>
        <v>0.85860000000000003</v>
      </c>
      <c r="K2351" s="483" t="str">
        <f t="shared" si="183"/>
        <v/>
      </c>
      <c r="L2351" t="str">
        <f t="shared" si="184"/>
        <v/>
      </c>
    </row>
    <row r="2352" spans="1:12" x14ac:dyDescent="0.25">
      <c r="A2352" s="489" t="s">
        <v>2407</v>
      </c>
      <c r="B2352" s="489" t="s">
        <v>219</v>
      </c>
      <c r="C2352" s="489" t="s">
        <v>653</v>
      </c>
      <c r="D2352" t="str">
        <f t="shared" si="180"/>
        <v>SC, MCCORMICK County</v>
      </c>
      <c r="E2352" s="489" t="s">
        <v>147</v>
      </c>
      <c r="F2352" s="489" t="s">
        <v>147</v>
      </c>
      <c r="G2352" s="483">
        <v>0.80100000000000005</v>
      </c>
      <c r="H2352">
        <v>0.81069999999999998</v>
      </c>
      <c r="I2352" s="490">
        <f t="shared" si="181"/>
        <v>-1.1964968545701161E-2</v>
      </c>
      <c r="J2352" s="483">
        <f t="shared" si="182"/>
        <v>0.80100000000000005</v>
      </c>
      <c r="K2352" s="483" t="str">
        <f t="shared" si="183"/>
        <v/>
      </c>
      <c r="L2352" t="str">
        <f t="shared" si="184"/>
        <v/>
      </c>
    </row>
    <row r="2353" spans="1:12" x14ac:dyDescent="0.25">
      <c r="A2353" s="489" t="s">
        <v>712</v>
      </c>
      <c r="B2353" s="489" t="s">
        <v>219</v>
      </c>
      <c r="C2353" s="489" t="s">
        <v>653</v>
      </c>
      <c r="D2353" t="str">
        <f t="shared" si="180"/>
        <v>SC, MARION County</v>
      </c>
      <c r="E2353" s="489" t="s">
        <v>147</v>
      </c>
      <c r="F2353" s="489" t="s">
        <v>147</v>
      </c>
      <c r="G2353" s="483">
        <v>0.80100000000000005</v>
      </c>
      <c r="H2353">
        <v>0.81069999999999998</v>
      </c>
      <c r="I2353" s="490">
        <f t="shared" si="181"/>
        <v>-1.1964968545701161E-2</v>
      </c>
      <c r="J2353" s="483">
        <f t="shared" si="182"/>
        <v>0.80100000000000005</v>
      </c>
      <c r="K2353" s="483" t="str">
        <f t="shared" si="183"/>
        <v/>
      </c>
      <c r="L2353" t="str">
        <f t="shared" si="184"/>
        <v/>
      </c>
    </row>
    <row r="2354" spans="1:12" x14ac:dyDescent="0.25">
      <c r="A2354" s="489" t="s">
        <v>2408</v>
      </c>
      <c r="B2354" s="489" t="s">
        <v>219</v>
      </c>
      <c r="C2354" s="489" t="s">
        <v>653</v>
      </c>
      <c r="D2354" t="str">
        <f t="shared" si="180"/>
        <v>SC, MARLBORO County</v>
      </c>
      <c r="E2354" s="489" t="s">
        <v>147</v>
      </c>
      <c r="F2354" s="489" t="s">
        <v>147</v>
      </c>
      <c r="G2354" s="483">
        <v>0.80100000000000005</v>
      </c>
      <c r="H2354">
        <v>0.81069999999999998</v>
      </c>
      <c r="I2354" s="490">
        <f t="shared" si="181"/>
        <v>-1.1964968545701161E-2</v>
      </c>
      <c r="J2354" s="483">
        <f t="shared" si="182"/>
        <v>0.80100000000000005</v>
      </c>
      <c r="K2354" s="483" t="str">
        <f t="shared" si="183"/>
        <v/>
      </c>
      <c r="L2354" t="str">
        <f t="shared" si="184"/>
        <v/>
      </c>
    </row>
    <row r="2355" spans="1:12" x14ac:dyDescent="0.25">
      <c r="A2355" s="489" t="s">
        <v>2409</v>
      </c>
      <c r="B2355" s="489" t="s">
        <v>219</v>
      </c>
      <c r="C2355" s="489" t="s">
        <v>653</v>
      </c>
      <c r="D2355" t="str">
        <f t="shared" si="180"/>
        <v>SC, NEWBERRY County</v>
      </c>
      <c r="E2355" s="489" t="s">
        <v>147</v>
      </c>
      <c r="F2355" s="489" t="s">
        <v>147</v>
      </c>
      <c r="G2355" s="483">
        <v>0.80100000000000005</v>
      </c>
      <c r="H2355">
        <v>0.81069999999999998</v>
      </c>
      <c r="I2355" s="490">
        <f t="shared" si="181"/>
        <v>-1.1964968545701161E-2</v>
      </c>
      <c r="J2355" s="483">
        <f t="shared" si="182"/>
        <v>0.80100000000000005</v>
      </c>
      <c r="K2355" s="483" t="str">
        <f t="shared" si="183"/>
        <v/>
      </c>
      <c r="L2355" t="str">
        <f t="shared" si="184"/>
        <v/>
      </c>
    </row>
    <row r="2356" spans="1:12" x14ac:dyDescent="0.25">
      <c r="A2356" s="489" t="s">
        <v>937</v>
      </c>
      <c r="B2356" s="489" t="s">
        <v>219</v>
      </c>
      <c r="C2356" s="489" t="s">
        <v>653</v>
      </c>
      <c r="D2356" t="str">
        <f t="shared" si="180"/>
        <v>SC, OCONEE County</v>
      </c>
      <c r="E2356" s="489" t="s">
        <v>147</v>
      </c>
      <c r="F2356" s="489" t="s">
        <v>147</v>
      </c>
      <c r="G2356" s="483">
        <v>0.80100000000000005</v>
      </c>
      <c r="H2356">
        <v>0.81069999999999998</v>
      </c>
      <c r="I2356" s="490">
        <f t="shared" si="181"/>
        <v>-1.1964968545701161E-2</v>
      </c>
      <c r="J2356" s="483">
        <f t="shared" si="182"/>
        <v>0.80100000000000005</v>
      </c>
      <c r="K2356" s="483" t="str">
        <f t="shared" si="183"/>
        <v/>
      </c>
      <c r="L2356" t="str">
        <f t="shared" si="184"/>
        <v/>
      </c>
    </row>
    <row r="2357" spans="1:12" x14ac:dyDescent="0.25">
      <c r="A2357" s="489" t="s">
        <v>2410</v>
      </c>
      <c r="B2357" s="489" t="s">
        <v>219</v>
      </c>
      <c r="C2357" s="489" t="s">
        <v>653</v>
      </c>
      <c r="D2357" t="str">
        <f t="shared" si="180"/>
        <v>SC, ORANGEBURG County</v>
      </c>
      <c r="E2357" s="489" t="s">
        <v>147</v>
      </c>
      <c r="F2357" s="489" t="s">
        <v>147</v>
      </c>
      <c r="G2357" s="483">
        <v>0.80100000000000005</v>
      </c>
      <c r="H2357">
        <v>0.81069999999999998</v>
      </c>
      <c r="I2357" s="490">
        <f t="shared" si="181"/>
        <v>-1.1964968545701161E-2</v>
      </c>
      <c r="J2357" s="483">
        <f t="shared" si="182"/>
        <v>0.80100000000000005</v>
      </c>
      <c r="K2357" s="483" t="str">
        <f t="shared" si="183"/>
        <v/>
      </c>
      <c r="L2357" t="str">
        <f t="shared" si="184"/>
        <v/>
      </c>
    </row>
    <row r="2358" spans="1:12" x14ac:dyDescent="0.25">
      <c r="A2358" s="489" t="s">
        <v>719</v>
      </c>
      <c r="B2358" s="489" t="s">
        <v>219</v>
      </c>
      <c r="C2358" s="489" t="s">
        <v>653</v>
      </c>
      <c r="D2358" t="str">
        <f t="shared" si="180"/>
        <v>SC, PICKENS County</v>
      </c>
      <c r="E2358" s="489" t="s">
        <v>146</v>
      </c>
      <c r="F2358" s="489" t="s">
        <v>146</v>
      </c>
      <c r="G2358" s="483">
        <v>0.88319999999999999</v>
      </c>
      <c r="H2358">
        <v>0.88970000000000005</v>
      </c>
      <c r="I2358" s="490">
        <f t="shared" si="181"/>
        <v>-7.305833426997933E-3</v>
      </c>
      <c r="J2358" s="483">
        <f t="shared" si="182"/>
        <v>0.88319999999999999</v>
      </c>
      <c r="K2358" s="483" t="str">
        <f t="shared" si="183"/>
        <v/>
      </c>
      <c r="L2358" t="str">
        <f t="shared" si="184"/>
        <v/>
      </c>
    </row>
    <row r="2359" spans="1:12" x14ac:dyDescent="0.25">
      <c r="A2359" s="489" t="s">
        <v>1001</v>
      </c>
      <c r="B2359" s="489" t="s">
        <v>219</v>
      </c>
      <c r="C2359" s="489" t="s">
        <v>653</v>
      </c>
      <c r="D2359" t="str">
        <f t="shared" si="180"/>
        <v>SC, RICHLAND County</v>
      </c>
      <c r="E2359" s="489" t="s">
        <v>146</v>
      </c>
      <c r="F2359" s="489" t="s">
        <v>146</v>
      </c>
      <c r="G2359" s="483">
        <v>0.85860000000000003</v>
      </c>
      <c r="H2359">
        <v>0.85650000000000004</v>
      </c>
      <c r="I2359" s="490">
        <f t="shared" si="181"/>
        <v>2.4518388791593586E-3</v>
      </c>
      <c r="J2359" s="483">
        <f t="shared" si="182"/>
        <v>0.85860000000000003</v>
      </c>
      <c r="K2359" s="483" t="str">
        <f t="shared" si="183"/>
        <v/>
      </c>
      <c r="L2359" t="str">
        <f t="shared" si="184"/>
        <v/>
      </c>
    </row>
    <row r="2360" spans="1:12" x14ac:dyDescent="0.25">
      <c r="A2360" s="489" t="s">
        <v>1404</v>
      </c>
      <c r="B2360" s="489" t="s">
        <v>219</v>
      </c>
      <c r="C2360" s="489" t="s">
        <v>653</v>
      </c>
      <c r="D2360" t="str">
        <f t="shared" si="180"/>
        <v>SC, SALUDA County</v>
      </c>
      <c r="E2360" s="489" t="s">
        <v>146</v>
      </c>
      <c r="F2360" s="489" t="s">
        <v>146</v>
      </c>
      <c r="G2360" s="483">
        <v>0.85860000000000003</v>
      </c>
      <c r="H2360">
        <v>0.85650000000000004</v>
      </c>
      <c r="I2360" s="490">
        <f t="shared" si="181"/>
        <v>2.4518388791593586E-3</v>
      </c>
      <c r="J2360" s="483">
        <f t="shared" si="182"/>
        <v>0.85860000000000003</v>
      </c>
      <c r="K2360" s="483" t="str">
        <f t="shared" si="183"/>
        <v/>
      </c>
      <c r="L2360" t="str">
        <f t="shared" si="184"/>
        <v/>
      </c>
    </row>
    <row r="2361" spans="1:12" x14ac:dyDescent="0.25">
      <c r="A2361" s="489" t="s">
        <v>1405</v>
      </c>
      <c r="B2361" s="489" t="s">
        <v>219</v>
      </c>
      <c r="C2361" s="489" t="s">
        <v>653</v>
      </c>
      <c r="D2361" t="str">
        <f t="shared" si="180"/>
        <v>SC, SPARTANBURG County</v>
      </c>
      <c r="E2361" s="489" t="s">
        <v>146</v>
      </c>
      <c r="F2361" s="489" t="s">
        <v>146</v>
      </c>
      <c r="G2361" s="483">
        <v>0.86860000000000004</v>
      </c>
      <c r="H2361">
        <v>0.89259999999999995</v>
      </c>
      <c r="I2361" s="490">
        <f t="shared" si="181"/>
        <v>-2.6887743670176913E-2</v>
      </c>
      <c r="J2361" s="483">
        <f t="shared" si="182"/>
        <v>0.86860000000000004</v>
      </c>
      <c r="K2361" s="483" t="str">
        <f t="shared" si="183"/>
        <v/>
      </c>
      <c r="L2361" t="str">
        <f t="shared" si="184"/>
        <v/>
      </c>
    </row>
    <row r="2362" spans="1:12" x14ac:dyDescent="0.25">
      <c r="A2362" s="489" t="s">
        <v>725</v>
      </c>
      <c r="B2362" s="489" t="s">
        <v>219</v>
      </c>
      <c r="C2362" s="489" t="s">
        <v>653</v>
      </c>
      <c r="D2362" t="str">
        <f t="shared" si="180"/>
        <v>SC, SUMTER County</v>
      </c>
      <c r="E2362" s="489" t="s">
        <v>146</v>
      </c>
      <c r="F2362" s="489" t="s">
        <v>146</v>
      </c>
      <c r="G2362" s="483">
        <v>0.86080000000000001</v>
      </c>
      <c r="H2362">
        <v>0.75829999999999997</v>
      </c>
      <c r="I2362" s="490">
        <f t="shared" si="181"/>
        <v>0.13517077673743905</v>
      </c>
      <c r="J2362" s="483">
        <f t="shared" si="182"/>
        <v>0.86080000000000001</v>
      </c>
      <c r="K2362" s="483" t="str">
        <f t="shared" si="183"/>
        <v/>
      </c>
      <c r="L2362" t="str">
        <f t="shared" si="184"/>
        <v/>
      </c>
    </row>
    <row r="2363" spans="1:12" x14ac:dyDescent="0.25">
      <c r="A2363" s="489" t="s">
        <v>775</v>
      </c>
      <c r="B2363" s="489" t="s">
        <v>219</v>
      </c>
      <c r="C2363" s="489" t="s">
        <v>653</v>
      </c>
      <c r="D2363" t="str">
        <f t="shared" si="180"/>
        <v>SC, UNION County</v>
      </c>
      <c r="E2363" s="489" t="s">
        <v>146</v>
      </c>
      <c r="F2363" s="489" t="s">
        <v>147</v>
      </c>
      <c r="G2363" s="483">
        <v>0.86860000000000004</v>
      </c>
      <c r="H2363">
        <v>0.81069999999999998</v>
      </c>
      <c r="I2363" s="490">
        <f t="shared" si="181"/>
        <v>7.1419760700629165E-2</v>
      </c>
      <c r="J2363" s="483">
        <f t="shared" si="182"/>
        <v>0.86860000000000004</v>
      </c>
      <c r="K2363" s="483" t="str">
        <f t="shared" si="183"/>
        <v/>
      </c>
      <c r="L2363" t="str">
        <f t="shared" si="184"/>
        <v/>
      </c>
    </row>
    <row r="2364" spans="1:12" x14ac:dyDescent="0.25">
      <c r="A2364" s="489" t="s">
        <v>2411</v>
      </c>
      <c r="B2364" s="489" t="s">
        <v>219</v>
      </c>
      <c r="C2364" s="489" t="s">
        <v>653</v>
      </c>
      <c r="D2364" t="str">
        <f t="shared" si="180"/>
        <v>SC, WILLIAMSBURG County</v>
      </c>
      <c r="E2364" s="489" t="s">
        <v>147</v>
      </c>
      <c r="F2364" s="489" t="s">
        <v>147</v>
      </c>
      <c r="G2364" s="483">
        <v>0.80100000000000005</v>
      </c>
      <c r="H2364">
        <v>0.81069999999999998</v>
      </c>
      <c r="I2364" s="490">
        <f t="shared" si="181"/>
        <v>-1.1964968545701161E-2</v>
      </c>
      <c r="J2364" s="483">
        <f t="shared" si="182"/>
        <v>0.80100000000000005</v>
      </c>
      <c r="K2364" s="483" t="str">
        <f t="shared" si="183"/>
        <v/>
      </c>
      <c r="L2364" t="str">
        <f t="shared" si="184"/>
        <v/>
      </c>
    </row>
    <row r="2365" spans="1:12" x14ac:dyDescent="0.25">
      <c r="A2365" s="489" t="s">
        <v>1144</v>
      </c>
      <c r="B2365" s="489" t="s">
        <v>219</v>
      </c>
      <c r="C2365" s="489" t="s">
        <v>653</v>
      </c>
      <c r="D2365" t="str">
        <f t="shared" si="180"/>
        <v>SC, YORK County</v>
      </c>
      <c r="E2365" s="489" t="s">
        <v>146</v>
      </c>
      <c r="F2365" s="489" t="s">
        <v>146</v>
      </c>
      <c r="G2365" s="483">
        <v>0.93679999999999997</v>
      </c>
      <c r="H2365">
        <v>0.94640000000000002</v>
      </c>
      <c r="I2365" s="490">
        <f t="shared" si="181"/>
        <v>-1.0143702451394815E-2</v>
      </c>
      <c r="J2365" s="483">
        <f t="shared" si="182"/>
        <v>0.93679999999999997</v>
      </c>
      <c r="K2365" s="483" t="str">
        <f t="shared" si="183"/>
        <v/>
      </c>
      <c r="L2365" t="str">
        <f t="shared" si="184"/>
        <v/>
      </c>
    </row>
    <row r="2366" spans="1:12" x14ac:dyDescent="0.25">
      <c r="A2366" s="489" t="s">
        <v>2412</v>
      </c>
      <c r="B2366" s="489" t="s">
        <v>221</v>
      </c>
      <c r="C2366" s="489" t="s">
        <v>653</v>
      </c>
      <c r="D2366" t="str">
        <f t="shared" si="180"/>
        <v>SD, AURORA County</v>
      </c>
      <c r="E2366" s="489" t="s">
        <v>147</v>
      </c>
      <c r="F2366" s="489" t="s">
        <v>147</v>
      </c>
      <c r="G2366" s="483">
        <v>0.78069999999999995</v>
      </c>
      <c r="H2366">
        <v>0.81169999999999998</v>
      </c>
      <c r="I2366" s="490">
        <f t="shared" si="181"/>
        <v>-3.8191450043119413E-2</v>
      </c>
      <c r="J2366" s="483">
        <f t="shared" si="182"/>
        <v>0.78069999999999995</v>
      </c>
      <c r="K2366" s="483" t="str">
        <f t="shared" si="183"/>
        <v/>
      </c>
      <c r="L2366" t="str">
        <f t="shared" si="184"/>
        <v/>
      </c>
    </row>
    <row r="2367" spans="1:12" x14ac:dyDescent="0.25">
      <c r="A2367" s="489" t="s">
        <v>2413</v>
      </c>
      <c r="B2367" s="489" t="s">
        <v>221</v>
      </c>
      <c r="C2367" s="489" t="s">
        <v>653</v>
      </c>
      <c r="D2367" t="str">
        <f t="shared" si="180"/>
        <v>SD, BEADLE County</v>
      </c>
      <c r="E2367" s="489" t="s">
        <v>147</v>
      </c>
      <c r="F2367" s="489" t="s">
        <v>147</v>
      </c>
      <c r="G2367" s="483">
        <v>0.78069999999999995</v>
      </c>
      <c r="H2367">
        <v>0.81169999999999998</v>
      </c>
      <c r="I2367" s="490">
        <f t="shared" si="181"/>
        <v>-3.8191450043119413E-2</v>
      </c>
      <c r="J2367" s="483">
        <f t="shared" si="182"/>
        <v>0.78069999999999995</v>
      </c>
      <c r="K2367" s="483" t="str">
        <f t="shared" si="183"/>
        <v/>
      </c>
      <c r="L2367" t="str">
        <f t="shared" si="184"/>
        <v/>
      </c>
    </row>
    <row r="2368" spans="1:12" x14ac:dyDescent="0.25">
      <c r="A2368" s="489" t="s">
        <v>2414</v>
      </c>
      <c r="B2368" s="489" t="s">
        <v>221</v>
      </c>
      <c r="C2368" s="489" t="s">
        <v>653</v>
      </c>
      <c r="D2368" t="str">
        <f t="shared" si="180"/>
        <v>SD, BENNETT County</v>
      </c>
      <c r="E2368" s="489" t="s">
        <v>147</v>
      </c>
      <c r="F2368" s="489" t="s">
        <v>147</v>
      </c>
      <c r="G2368" s="483">
        <v>0.78069999999999995</v>
      </c>
      <c r="H2368">
        <v>0.81169999999999998</v>
      </c>
      <c r="I2368" s="490">
        <f t="shared" si="181"/>
        <v>-3.8191450043119413E-2</v>
      </c>
      <c r="J2368" s="483">
        <f t="shared" si="182"/>
        <v>0.78069999999999995</v>
      </c>
      <c r="K2368" s="483" t="str">
        <f t="shared" si="183"/>
        <v/>
      </c>
      <c r="L2368" t="str">
        <f t="shared" si="184"/>
        <v/>
      </c>
    </row>
    <row r="2369" spans="1:12" x14ac:dyDescent="0.25">
      <c r="A2369" s="489" t="s">
        <v>2415</v>
      </c>
      <c r="B2369" s="489" t="s">
        <v>221</v>
      </c>
      <c r="C2369" s="489" t="s">
        <v>653</v>
      </c>
      <c r="D2369" t="str">
        <f t="shared" si="180"/>
        <v>SD, BON HOMME County</v>
      </c>
      <c r="E2369" s="489" t="s">
        <v>147</v>
      </c>
      <c r="F2369" s="489" t="s">
        <v>147</v>
      </c>
      <c r="G2369" s="483">
        <v>0.78069999999999995</v>
      </c>
      <c r="H2369">
        <v>0.81169999999999998</v>
      </c>
      <c r="I2369" s="490">
        <f t="shared" si="181"/>
        <v>-3.8191450043119413E-2</v>
      </c>
      <c r="J2369" s="483">
        <f t="shared" si="182"/>
        <v>0.78069999999999995</v>
      </c>
      <c r="K2369" s="483" t="str">
        <f t="shared" si="183"/>
        <v/>
      </c>
      <c r="L2369" t="str">
        <f t="shared" si="184"/>
        <v/>
      </c>
    </row>
    <row r="2370" spans="1:12" x14ac:dyDescent="0.25">
      <c r="A2370" s="489" t="s">
        <v>2416</v>
      </c>
      <c r="B2370" s="489" t="s">
        <v>221</v>
      </c>
      <c r="C2370" s="489" t="s">
        <v>653</v>
      </c>
      <c r="D2370" t="str">
        <f t="shared" ref="D2370:D2433" si="185">B2370&amp;", "&amp;A2370&amp;" "&amp;C2370</f>
        <v>SD, BROOKINGS County</v>
      </c>
      <c r="E2370" s="489" t="s">
        <v>147</v>
      </c>
      <c r="F2370" s="489" t="s">
        <v>147</v>
      </c>
      <c r="G2370" s="483">
        <v>0.78069999999999995</v>
      </c>
      <c r="H2370">
        <v>0.81169999999999998</v>
      </c>
      <c r="I2370" s="490">
        <f t="shared" si="181"/>
        <v>-3.8191450043119413E-2</v>
      </c>
      <c r="J2370" s="483">
        <f t="shared" si="182"/>
        <v>0.78069999999999995</v>
      </c>
      <c r="K2370" s="483" t="str">
        <f t="shared" si="183"/>
        <v/>
      </c>
      <c r="L2370" t="str">
        <f t="shared" si="184"/>
        <v/>
      </c>
    </row>
    <row r="2371" spans="1:12" x14ac:dyDescent="0.25">
      <c r="A2371" s="489" t="s">
        <v>975</v>
      </c>
      <c r="B2371" s="489" t="s">
        <v>221</v>
      </c>
      <c r="C2371" s="489" t="s">
        <v>653</v>
      </c>
      <c r="D2371" t="str">
        <f t="shared" si="185"/>
        <v>SD, BROWN County</v>
      </c>
      <c r="E2371" s="489" t="s">
        <v>147</v>
      </c>
      <c r="F2371" s="489" t="s">
        <v>147</v>
      </c>
      <c r="G2371" s="483">
        <v>0.78069999999999995</v>
      </c>
      <c r="H2371">
        <v>0.81169999999999998</v>
      </c>
      <c r="I2371" s="490">
        <f t="shared" ref="I2371:I2434" si="186">(G2371-H2371)/H2371</f>
        <v>-3.8191450043119413E-2</v>
      </c>
      <c r="J2371" s="483">
        <f t="shared" ref="J2371:J2434" si="187">IF(I2371&lt;=-5%,H2371*0.95,G2371)</f>
        <v>0.78069999999999995</v>
      </c>
      <c r="K2371" s="483" t="str">
        <f t="shared" ref="K2371:K2434" si="188">IF(I2371&lt;=-5%,"Yes","")</f>
        <v/>
      </c>
      <c r="L2371" t="str">
        <f t="shared" ref="L2371:L2434" si="189">IF(K2371="","",1)</f>
        <v/>
      </c>
    </row>
    <row r="2372" spans="1:12" x14ac:dyDescent="0.25">
      <c r="A2372" s="489" t="s">
        <v>2417</v>
      </c>
      <c r="B2372" s="489" t="s">
        <v>221</v>
      </c>
      <c r="C2372" s="489" t="s">
        <v>653</v>
      </c>
      <c r="D2372" t="str">
        <f t="shared" si="185"/>
        <v>SD, BRULE County</v>
      </c>
      <c r="E2372" s="489" t="s">
        <v>147</v>
      </c>
      <c r="F2372" s="489" t="s">
        <v>147</v>
      </c>
      <c r="G2372" s="483">
        <v>0.78069999999999995</v>
      </c>
      <c r="H2372">
        <v>0.81169999999999998</v>
      </c>
      <c r="I2372" s="490">
        <f t="shared" si="186"/>
        <v>-3.8191450043119413E-2</v>
      </c>
      <c r="J2372" s="483">
        <f t="shared" si="187"/>
        <v>0.78069999999999995</v>
      </c>
      <c r="K2372" s="483" t="str">
        <f t="shared" si="188"/>
        <v/>
      </c>
      <c r="L2372" t="str">
        <f t="shared" si="189"/>
        <v/>
      </c>
    </row>
    <row r="2373" spans="1:12" x14ac:dyDescent="0.25">
      <c r="A2373" s="489" t="s">
        <v>2196</v>
      </c>
      <c r="B2373" s="489" t="s">
        <v>221</v>
      </c>
      <c r="C2373" s="489" t="s">
        <v>653</v>
      </c>
      <c r="D2373" t="str">
        <f t="shared" si="185"/>
        <v>SD, BUFFALO County</v>
      </c>
      <c r="E2373" s="489" t="s">
        <v>147</v>
      </c>
      <c r="F2373" s="489" t="s">
        <v>147</v>
      </c>
      <c r="G2373" s="483">
        <v>0.78069999999999995</v>
      </c>
      <c r="H2373">
        <v>0.81169999999999998</v>
      </c>
      <c r="I2373" s="490">
        <f t="shared" si="186"/>
        <v>-3.8191450043119413E-2</v>
      </c>
      <c r="J2373" s="483">
        <f t="shared" si="187"/>
        <v>0.78069999999999995</v>
      </c>
      <c r="K2373" s="483" t="str">
        <f t="shared" si="188"/>
        <v/>
      </c>
      <c r="L2373" t="str">
        <f t="shared" si="189"/>
        <v/>
      </c>
    </row>
    <row r="2374" spans="1:12" x14ac:dyDescent="0.25">
      <c r="A2374" s="489" t="s">
        <v>778</v>
      </c>
      <c r="B2374" s="489" t="s">
        <v>221</v>
      </c>
      <c r="C2374" s="489" t="s">
        <v>653</v>
      </c>
      <c r="D2374" t="str">
        <f t="shared" si="185"/>
        <v>SD, BUTTE County</v>
      </c>
      <c r="E2374" s="489" t="s">
        <v>147</v>
      </c>
      <c r="F2374" s="489" t="s">
        <v>147</v>
      </c>
      <c r="G2374" s="483">
        <v>0.78069999999999995</v>
      </c>
      <c r="H2374">
        <v>0.81169999999999998</v>
      </c>
      <c r="I2374" s="490">
        <f t="shared" si="186"/>
        <v>-3.8191450043119413E-2</v>
      </c>
      <c r="J2374" s="483">
        <f t="shared" si="187"/>
        <v>0.78069999999999995</v>
      </c>
      <c r="K2374" s="483" t="str">
        <f t="shared" si="188"/>
        <v/>
      </c>
      <c r="L2374" t="str">
        <f t="shared" si="189"/>
        <v/>
      </c>
    </row>
    <row r="2375" spans="1:12" x14ac:dyDescent="0.25">
      <c r="A2375" s="489" t="s">
        <v>1090</v>
      </c>
      <c r="B2375" s="489" t="s">
        <v>221</v>
      </c>
      <c r="C2375" s="489" t="s">
        <v>653</v>
      </c>
      <c r="D2375" t="str">
        <f t="shared" si="185"/>
        <v>SD, CAMPBELL County</v>
      </c>
      <c r="E2375" s="489" t="s">
        <v>147</v>
      </c>
      <c r="F2375" s="489" t="s">
        <v>147</v>
      </c>
      <c r="G2375" s="483">
        <v>0.78069999999999995</v>
      </c>
      <c r="H2375">
        <v>0.81169999999999998</v>
      </c>
      <c r="I2375" s="490">
        <f t="shared" si="186"/>
        <v>-3.8191450043119413E-2</v>
      </c>
      <c r="J2375" s="483">
        <f t="shared" si="187"/>
        <v>0.78069999999999995</v>
      </c>
      <c r="K2375" s="483" t="str">
        <f t="shared" si="188"/>
        <v/>
      </c>
      <c r="L2375" t="str">
        <f t="shared" si="189"/>
        <v/>
      </c>
    </row>
    <row r="2376" spans="1:12" x14ac:dyDescent="0.25">
      <c r="A2376" s="489" t="s">
        <v>2418</v>
      </c>
      <c r="B2376" s="489" t="s">
        <v>221</v>
      </c>
      <c r="C2376" s="489" t="s">
        <v>653</v>
      </c>
      <c r="D2376" t="str">
        <f t="shared" si="185"/>
        <v>SD, CHARLES MIX County</v>
      </c>
      <c r="E2376" s="489" t="s">
        <v>147</v>
      </c>
      <c r="F2376" s="489" t="s">
        <v>147</v>
      </c>
      <c r="G2376" s="483">
        <v>0.78069999999999995</v>
      </c>
      <c r="H2376">
        <v>0.81169999999999998</v>
      </c>
      <c r="I2376" s="490">
        <f t="shared" si="186"/>
        <v>-3.8191450043119413E-2</v>
      </c>
      <c r="J2376" s="483">
        <f t="shared" si="187"/>
        <v>0.78069999999999995</v>
      </c>
      <c r="K2376" s="483" t="str">
        <f t="shared" si="188"/>
        <v/>
      </c>
      <c r="L2376" t="str">
        <f t="shared" si="189"/>
        <v/>
      </c>
    </row>
    <row r="2377" spans="1:12" x14ac:dyDescent="0.25">
      <c r="A2377" s="489" t="s">
        <v>748</v>
      </c>
      <c r="B2377" s="489" t="s">
        <v>221</v>
      </c>
      <c r="C2377" s="489" t="s">
        <v>653</v>
      </c>
      <c r="D2377" t="str">
        <f t="shared" si="185"/>
        <v>SD, CLARK County</v>
      </c>
      <c r="E2377" s="489" t="s">
        <v>147</v>
      </c>
      <c r="F2377" s="489" t="s">
        <v>147</v>
      </c>
      <c r="G2377" s="483">
        <v>0.78069999999999995</v>
      </c>
      <c r="H2377">
        <v>0.81169999999999998</v>
      </c>
      <c r="I2377" s="490">
        <f t="shared" si="186"/>
        <v>-3.8191450043119413E-2</v>
      </c>
      <c r="J2377" s="483">
        <f t="shared" si="187"/>
        <v>0.78069999999999995</v>
      </c>
      <c r="K2377" s="483" t="str">
        <f t="shared" si="188"/>
        <v/>
      </c>
      <c r="L2377" t="str">
        <f t="shared" si="189"/>
        <v/>
      </c>
    </row>
    <row r="2378" spans="1:12" x14ac:dyDescent="0.25">
      <c r="A2378" s="489" t="s">
        <v>688</v>
      </c>
      <c r="B2378" s="489" t="s">
        <v>221</v>
      </c>
      <c r="C2378" s="489" t="s">
        <v>653</v>
      </c>
      <c r="D2378" t="str">
        <f t="shared" si="185"/>
        <v>SD, CLAY County</v>
      </c>
      <c r="E2378" s="489" t="s">
        <v>147</v>
      </c>
      <c r="F2378" s="489" t="s">
        <v>147</v>
      </c>
      <c r="G2378" s="483">
        <v>0.78069999999999995</v>
      </c>
      <c r="H2378">
        <v>0.81169999999999998</v>
      </c>
      <c r="I2378" s="490">
        <f t="shared" si="186"/>
        <v>-3.8191450043119413E-2</v>
      </c>
      <c r="J2378" s="483">
        <f t="shared" si="187"/>
        <v>0.78069999999999995</v>
      </c>
      <c r="K2378" s="483" t="str">
        <f t="shared" si="188"/>
        <v/>
      </c>
      <c r="L2378" t="str">
        <f t="shared" si="189"/>
        <v/>
      </c>
    </row>
    <row r="2379" spans="1:12" x14ac:dyDescent="0.25">
      <c r="A2379" s="489" t="s">
        <v>2419</v>
      </c>
      <c r="B2379" s="489" t="s">
        <v>221</v>
      </c>
      <c r="C2379" s="489" t="s">
        <v>653</v>
      </c>
      <c r="D2379" t="str">
        <f t="shared" si="185"/>
        <v>SD, CODINGTON County</v>
      </c>
      <c r="E2379" s="489" t="s">
        <v>147</v>
      </c>
      <c r="F2379" s="489" t="s">
        <v>147</v>
      </c>
      <c r="G2379" s="483">
        <v>0.78069999999999995</v>
      </c>
      <c r="H2379">
        <v>0.81169999999999998</v>
      </c>
      <c r="I2379" s="490">
        <f t="shared" si="186"/>
        <v>-3.8191450043119413E-2</v>
      </c>
      <c r="J2379" s="483">
        <f t="shared" si="187"/>
        <v>0.78069999999999995</v>
      </c>
      <c r="K2379" s="483" t="str">
        <f t="shared" si="188"/>
        <v/>
      </c>
      <c r="L2379" t="str">
        <f t="shared" si="189"/>
        <v/>
      </c>
    </row>
    <row r="2380" spans="1:12" x14ac:dyDescent="0.25">
      <c r="A2380" s="489" t="s">
        <v>2420</v>
      </c>
      <c r="B2380" s="489" t="s">
        <v>221</v>
      </c>
      <c r="C2380" s="489" t="s">
        <v>653</v>
      </c>
      <c r="D2380" t="str">
        <f t="shared" si="185"/>
        <v>SD, CORSON County</v>
      </c>
      <c r="E2380" s="489" t="s">
        <v>147</v>
      </c>
      <c r="F2380" s="489" t="s">
        <v>147</v>
      </c>
      <c r="G2380" s="483">
        <v>0.78069999999999995</v>
      </c>
      <c r="H2380">
        <v>0.81169999999999998</v>
      </c>
      <c r="I2380" s="490">
        <f t="shared" si="186"/>
        <v>-3.8191450043119413E-2</v>
      </c>
      <c r="J2380" s="483">
        <f t="shared" si="187"/>
        <v>0.78069999999999995</v>
      </c>
      <c r="K2380" s="483" t="str">
        <f t="shared" si="188"/>
        <v/>
      </c>
      <c r="L2380" t="str">
        <f t="shared" si="189"/>
        <v/>
      </c>
    </row>
    <row r="2381" spans="1:12" x14ac:dyDescent="0.25">
      <c r="A2381" s="489" t="s">
        <v>820</v>
      </c>
      <c r="B2381" s="489" t="s">
        <v>221</v>
      </c>
      <c r="C2381" s="489" t="s">
        <v>653</v>
      </c>
      <c r="D2381" t="str">
        <f t="shared" si="185"/>
        <v>SD, CUSTER County</v>
      </c>
      <c r="E2381" s="489" t="s">
        <v>146</v>
      </c>
      <c r="F2381" s="489" t="s">
        <v>147</v>
      </c>
      <c r="G2381" s="483">
        <v>0.92220000000000002</v>
      </c>
      <c r="H2381">
        <v>0.81169999999999998</v>
      </c>
      <c r="I2381" s="490">
        <f t="shared" si="186"/>
        <v>0.13613403966982882</v>
      </c>
      <c r="J2381" s="483">
        <f t="shared" si="187"/>
        <v>0.92220000000000002</v>
      </c>
      <c r="K2381" s="483" t="str">
        <f t="shared" si="188"/>
        <v/>
      </c>
      <c r="L2381" t="str">
        <f t="shared" si="189"/>
        <v/>
      </c>
    </row>
    <row r="2382" spans="1:12" x14ac:dyDescent="0.25">
      <c r="A2382" s="489" t="s">
        <v>2421</v>
      </c>
      <c r="B2382" s="489" t="s">
        <v>221</v>
      </c>
      <c r="C2382" s="489" t="s">
        <v>653</v>
      </c>
      <c r="D2382" t="str">
        <f t="shared" si="185"/>
        <v>SD, DAVISON County</v>
      </c>
      <c r="E2382" s="489" t="s">
        <v>147</v>
      </c>
      <c r="F2382" s="489" t="s">
        <v>147</v>
      </c>
      <c r="G2382" s="483">
        <v>0.78069999999999995</v>
      </c>
      <c r="H2382">
        <v>0.81169999999999998</v>
      </c>
      <c r="I2382" s="490">
        <f t="shared" si="186"/>
        <v>-3.8191450043119413E-2</v>
      </c>
      <c r="J2382" s="483">
        <f t="shared" si="187"/>
        <v>0.78069999999999995</v>
      </c>
      <c r="K2382" s="483" t="str">
        <f t="shared" si="188"/>
        <v/>
      </c>
      <c r="L2382" t="str">
        <f t="shared" si="189"/>
        <v/>
      </c>
    </row>
    <row r="2383" spans="1:12" x14ac:dyDescent="0.25">
      <c r="A2383" s="489" t="s">
        <v>2422</v>
      </c>
      <c r="B2383" s="489" t="s">
        <v>221</v>
      </c>
      <c r="C2383" s="489" t="s">
        <v>653</v>
      </c>
      <c r="D2383" t="str">
        <f t="shared" si="185"/>
        <v>SD, DAY County</v>
      </c>
      <c r="E2383" s="489" t="s">
        <v>147</v>
      </c>
      <c r="F2383" s="489" t="s">
        <v>147</v>
      </c>
      <c r="G2383" s="483">
        <v>0.78069999999999995</v>
      </c>
      <c r="H2383">
        <v>0.81169999999999998</v>
      </c>
      <c r="I2383" s="490">
        <f t="shared" si="186"/>
        <v>-3.8191450043119413E-2</v>
      </c>
      <c r="J2383" s="483">
        <f t="shared" si="187"/>
        <v>0.78069999999999995</v>
      </c>
      <c r="K2383" s="483" t="str">
        <f t="shared" si="188"/>
        <v/>
      </c>
      <c r="L2383" t="str">
        <f t="shared" si="189"/>
        <v/>
      </c>
    </row>
    <row r="2384" spans="1:12" x14ac:dyDescent="0.25">
      <c r="A2384" s="489" t="s">
        <v>2202</v>
      </c>
      <c r="B2384" s="489" t="s">
        <v>221</v>
      </c>
      <c r="C2384" s="489" t="s">
        <v>653</v>
      </c>
      <c r="D2384" t="str">
        <f t="shared" si="185"/>
        <v>SD, DEUEL County</v>
      </c>
      <c r="E2384" s="489" t="s">
        <v>147</v>
      </c>
      <c r="F2384" s="489" t="s">
        <v>147</v>
      </c>
      <c r="G2384" s="483">
        <v>0.78069999999999995</v>
      </c>
      <c r="H2384">
        <v>0.81169999999999998</v>
      </c>
      <c r="I2384" s="490">
        <f t="shared" si="186"/>
        <v>-3.8191450043119413E-2</v>
      </c>
      <c r="J2384" s="483">
        <f t="shared" si="187"/>
        <v>0.78069999999999995</v>
      </c>
      <c r="K2384" s="483" t="str">
        <f t="shared" si="188"/>
        <v/>
      </c>
      <c r="L2384" t="str">
        <f t="shared" si="189"/>
        <v/>
      </c>
    </row>
    <row r="2385" spans="1:12" x14ac:dyDescent="0.25">
      <c r="A2385" s="489" t="s">
        <v>2350</v>
      </c>
      <c r="B2385" s="489" t="s">
        <v>221</v>
      </c>
      <c r="C2385" s="489" t="s">
        <v>653</v>
      </c>
      <c r="D2385" t="str">
        <f t="shared" si="185"/>
        <v>SD, DEWEY County</v>
      </c>
      <c r="E2385" s="489" t="s">
        <v>147</v>
      </c>
      <c r="F2385" s="489" t="s">
        <v>147</v>
      </c>
      <c r="G2385" s="483">
        <v>0.78069999999999995</v>
      </c>
      <c r="H2385">
        <v>0.81169999999999998</v>
      </c>
      <c r="I2385" s="490">
        <f t="shared" si="186"/>
        <v>-3.8191450043119413E-2</v>
      </c>
      <c r="J2385" s="483">
        <f t="shared" si="187"/>
        <v>0.78069999999999995</v>
      </c>
      <c r="K2385" s="483" t="str">
        <f t="shared" si="188"/>
        <v/>
      </c>
      <c r="L2385" t="str">
        <f t="shared" si="189"/>
        <v/>
      </c>
    </row>
    <row r="2386" spans="1:12" x14ac:dyDescent="0.25">
      <c r="A2386" s="489" t="s">
        <v>822</v>
      </c>
      <c r="B2386" s="489" t="s">
        <v>221</v>
      </c>
      <c r="C2386" s="489" t="s">
        <v>653</v>
      </c>
      <c r="D2386" t="str">
        <f t="shared" si="185"/>
        <v>SD, DOUGLAS County</v>
      </c>
      <c r="E2386" s="489" t="s">
        <v>147</v>
      </c>
      <c r="F2386" s="489" t="s">
        <v>147</v>
      </c>
      <c r="G2386" s="483">
        <v>0.78069999999999995</v>
      </c>
      <c r="H2386">
        <v>0.81169999999999998</v>
      </c>
      <c r="I2386" s="490">
        <f t="shared" si="186"/>
        <v>-3.8191450043119413E-2</v>
      </c>
      <c r="J2386" s="483">
        <f t="shared" si="187"/>
        <v>0.78069999999999995</v>
      </c>
      <c r="K2386" s="483" t="str">
        <f t="shared" si="188"/>
        <v/>
      </c>
      <c r="L2386" t="str">
        <f t="shared" si="189"/>
        <v/>
      </c>
    </row>
    <row r="2387" spans="1:12" x14ac:dyDescent="0.25">
      <c r="A2387" s="489" t="s">
        <v>2423</v>
      </c>
      <c r="B2387" s="489" t="s">
        <v>221</v>
      </c>
      <c r="C2387" s="489" t="s">
        <v>653</v>
      </c>
      <c r="D2387" t="str">
        <f t="shared" si="185"/>
        <v>SD, EDMUNDS County</v>
      </c>
      <c r="E2387" s="489" t="s">
        <v>147</v>
      </c>
      <c r="F2387" s="489" t="s">
        <v>147</v>
      </c>
      <c r="G2387" s="483">
        <v>0.78069999999999995</v>
      </c>
      <c r="H2387">
        <v>0.81169999999999998</v>
      </c>
      <c r="I2387" s="490">
        <f t="shared" si="186"/>
        <v>-3.8191450043119413E-2</v>
      </c>
      <c r="J2387" s="483">
        <f t="shared" si="187"/>
        <v>0.78069999999999995</v>
      </c>
      <c r="K2387" s="483" t="str">
        <f t="shared" si="188"/>
        <v/>
      </c>
      <c r="L2387" t="str">
        <f t="shared" si="189"/>
        <v/>
      </c>
    </row>
    <row r="2388" spans="1:12" x14ac:dyDescent="0.25">
      <c r="A2388" s="489" t="s">
        <v>2424</v>
      </c>
      <c r="B2388" s="489" t="s">
        <v>221</v>
      </c>
      <c r="C2388" s="489" t="s">
        <v>653</v>
      </c>
      <c r="D2388" t="str">
        <f t="shared" si="185"/>
        <v>SD, FALL RIVER County</v>
      </c>
      <c r="E2388" s="489" t="s">
        <v>147</v>
      </c>
      <c r="F2388" s="489" t="s">
        <v>147</v>
      </c>
      <c r="G2388" s="483">
        <v>0.78069999999999995</v>
      </c>
      <c r="H2388">
        <v>0.81169999999999998</v>
      </c>
      <c r="I2388" s="490">
        <f t="shared" si="186"/>
        <v>-3.8191450043119413E-2</v>
      </c>
      <c r="J2388" s="483">
        <f t="shared" si="187"/>
        <v>0.78069999999999995</v>
      </c>
      <c r="K2388" s="483" t="str">
        <f t="shared" si="188"/>
        <v/>
      </c>
      <c r="L2388" t="str">
        <f t="shared" si="189"/>
        <v/>
      </c>
    </row>
    <row r="2389" spans="1:12" x14ac:dyDescent="0.25">
      <c r="A2389" s="489" t="s">
        <v>2425</v>
      </c>
      <c r="B2389" s="489" t="s">
        <v>221</v>
      </c>
      <c r="C2389" s="489" t="s">
        <v>653</v>
      </c>
      <c r="D2389" t="str">
        <f t="shared" si="185"/>
        <v>SD, FAULK County</v>
      </c>
      <c r="E2389" s="489" t="s">
        <v>147</v>
      </c>
      <c r="F2389" s="489" t="s">
        <v>147</v>
      </c>
      <c r="G2389" s="483">
        <v>0.78069999999999995</v>
      </c>
      <c r="H2389">
        <v>0.81169999999999998</v>
      </c>
      <c r="I2389" s="490">
        <f t="shared" si="186"/>
        <v>-3.8191450043119413E-2</v>
      </c>
      <c r="J2389" s="483">
        <f t="shared" si="187"/>
        <v>0.78069999999999995</v>
      </c>
      <c r="K2389" s="483" t="str">
        <f t="shared" si="188"/>
        <v/>
      </c>
      <c r="L2389" t="str">
        <f t="shared" si="189"/>
        <v/>
      </c>
    </row>
    <row r="2390" spans="1:12" x14ac:dyDescent="0.25">
      <c r="A2390" s="489" t="s">
        <v>757</v>
      </c>
      <c r="B2390" s="489" t="s">
        <v>221</v>
      </c>
      <c r="C2390" s="489" t="s">
        <v>653</v>
      </c>
      <c r="D2390" t="str">
        <f t="shared" si="185"/>
        <v>SD, GRANT County</v>
      </c>
      <c r="E2390" s="489" t="s">
        <v>147</v>
      </c>
      <c r="F2390" s="489" t="s">
        <v>147</v>
      </c>
      <c r="G2390" s="483">
        <v>0.78069999999999995</v>
      </c>
      <c r="H2390">
        <v>0.81169999999999998</v>
      </c>
      <c r="I2390" s="490">
        <f t="shared" si="186"/>
        <v>-3.8191450043119413E-2</v>
      </c>
      <c r="J2390" s="483">
        <f t="shared" si="187"/>
        <v>0.78069999999999995</v>
      </c>
      <c r="K2390" s="483" t="str">
        <f t="shared" si="188"/>
        <v/>
      </c>
      <c r="L2390" t="str">
        <f t="shared" si="189"/>
        <v/>
      </c>
    </row>
    <row r="2391" spans="1:12" x14ac:dyDescent="0.25">
      <c r="A2391" s="489" t="s">
        <v>2426</v>
      </c>
      <c r="B2391" s="489" t="s">
        <v>221</v>
      </c>
      <c r="C2391" s="489" t="s">
        <v>653</v>
      </c>
      <c r="D2391" t="str">
        <f t="shared" si="185"/>
        <v>SD, GREGORY County</v>
      </c>
      <c r="E2391" s="489" t="s">
        <v>147</v>
      </c>
      <c r="F2391" s="489" t="s">
        <v>147</v>
      </c>
      <c r="G2391" s="483">
        <v>0.78069999999999995</v>
      </c>
      <c r="H2391">
        <v>0.81169999999999998</v>
      </c>
      <c r="I2391" s="490">
        <f t="shared" si="186"/>
        <v>-3.8191450043119413E-2</v>
      </c>
      <c r="J2391" s="483">
        <f t="shared" si="187"/>
        <v>0.78069999999999995</v>
      </c>
      <c r="K2391" s="483" t="str">
        <f t="shared" si="188"/>
        <v/>
      </c>
      <c r="L2391" t="str">
        <f t="shared" si="189"/>
        <v/>
      </c>
    </row>
    <row r="2392" spans="1:12" x14ac:dyDescent="0.25">
      <c r="A2392" s="489" t="s">
        <v>2427</v>
      </c>
      <c r="B2392" s="489" t="s">
        <v>221</v>
      </c>
      <c r="C2392" s="489" t="s">
        <v>653</v>
      </c>
      <c r="D2392" t="str">
        <f t="shared" si="185"/>
        <v>SD, HAAKON County</v>
      </c>
      <c r="E2392" s="489" t="s">
        <v>147</v>
      </c>
      <c r="F2392" s="489" t="s">
        <v>147</v>
      </c>
      <c r="G2392" s="483">
        <v>0.78069999999999995</v>
      </c>
      <c r="H2392">
        <v>0.81169999999999998</v>
      </c>
      <c r="I2392" s="490">
        <f t="shared" si="186"/>
        <v>-3.8191450043119413E-2</v>
      </c>
      <c r="J2392" s="483">
        <f t="shared" si="187"/>
        <v>0.78069999999999995</v>
      </c>
      <c r="K2392" s="483" t="str">
        <f t="shared" si="188"/>
        <v/>
      </c>
      <c r="L2392" t="str">
        <f t="shared" si="189"/>
        <v/>
      </c>
    </row>
    <row r="2393" spans="1:12" x14ac:dyDescent="0.25">
      <c r="A2393" s="489" t="s">
        <v>2428</v>
      </c>
      <c r="B2393" s="489" t="s">
        <v>221</v>
      </c>
      <c r="C2393" s="489" t="s">
        <v>653</v>
      </c>
      <c r="D2393" t="str">
        <f t="shared" si="185"/>
        <v>SD, HAMLIN County</v>
      </c>
      <c r="E2393" s="489" t="s">
        <v>147</v>
      </c>
      <c r="F2393" s="489" t="s">
        <v>147</v>
      </c>
      <c r="G2393" s="483">
        <v>0.78069999999999995</v>
      </c>
      <c r="H2393">
        <v>0.81169999999999998</v>
      </c>
      <c r="I2393" s="490">
        <f t="shared" si="186"/>
        <v>-3.8191450043119413E-2</v>
      </c>
      <c r="J2393" s="483">
        <f t="shared" si="187"/>
        <v>0.78069999999999995</v>
      </c>
      <c r="K2393" s="483" t="str">
        <f t="shared" si="188"/>
        <v/>
      </c>
      <c r="L2393" t="str">
        <f t="shared" si="189"/>
        <v/>
      </c>
    </row>
    <row r="2394" spans="1:12" x14ac:dyDescent="0.25">
      <c r="A2394" s="489" t="s">
        <v>2429</v>
      </c>
      <c r="B2394" s="489" t="s">
        <v>221</v>
      </c>
      <c r="C2394" s="489" t="s">
        <v>653</v>
      </c>
      <c r="D2394" t="str">
        <f t="shared" si="185"/>
        <v>SD, HAND County</v>
      </c>
      <c r="E2394" s="489" t="s">
        <v>147</v>
      </c>
      <c r="F2394" s="489" t="s">
        <v>147</v>
      </c>
      <c r="G2394" s="483">
        <v>0.78069999999999995</v>
      </c>
      <c r="H2394">
        <v>0.81169999999999998</v>
      </c>
      <c r="I2394" s="490">
        <f t="shared" si="186"/>
        <v>-3.8191450043119413E-2</v>
      </c>
      <c r="J2394" s="483">
        <f t="shared" si="187"/>
        <v>0.78069999999999995</v>
      </c>
      <c r="K2394" s="483" t="str">
        <f t="shared" si="188"/>
        <v/>
      </c>
      <c r="L2394" t="str">
        <f t="shared" si="189"/>
        <v/>
      </c>
    </row>
    <row r="2395" spans="1:12" x14ac:dyDescent="0.25">
      <c r="A2395" s="489" t="s">
        <v>2430</v>
      </c>
      <c r="B2395" s="489" t="s">
        <v>221</v>
      </c>
      <c r="C2395" s="489" t="s">
        <v>653</v>
      </c>
      <c r="D2395" t="str">
        <f t="shared" si="185"/>
        <v>SD, HANSON County</v>
      </c>
      <c r="E2395" s="489" t="s">
        <v>147</v>
      </c>
      <c r="F2395" s="489" t="s">
        <v>147</v>
      </c>
      <c r="G2395" s="483">
        <v>0.78069999999999995</v>
      </c>
      <c r="H2395">
        <v>0.81169999999999998</v>
      </c>
      <c r="I2395" s="490">
        <f t="shared" si="186"/>
        <v>-3.8191450043119413E-2</v>
      </c>
      <c r="J2395" s="483">
        <f t="shared" si="187"/>
        <v>0.78069999999999995</v>
      </c>
      <c r="K2395" s="483" t="str">
        <f t="shared" si="188"/>
        <v/>
      </c>
      <c r="L2395" t="str">
        <f t="shared" si="189"/>
        <v/>
      </c>
    </row>
    <row r="2396" spans="1:12" x14ac:dyDescent="0.25">
      <c r="A2396" s="489" t="s">
        <v>2247</v>
      </c>
      <c r="B2396" s="489" t="s">
        <v>221</v>
      </c>
      <c r="C2396" s="489" t="s">
        <v>653</v>
      </c>
      <c r="D2396" t="str">
        <f t="shared" si="185"/>
        <v>SD, HARDING County</v>
      </c>
      <c r="E2396" s="489" t="s">
        <v>147</v>
      </c>
      <c r="F2396" s="489" t="s">
        <v>147</v>
      </c>
      <c r="G2396" s="483">
        <v>0.78069999999999995</v>
      </c>
      <c r="H2396">
        <v>0.81169999999999998</v>
      </c>
      <c r="I2396" s="490">
        <f t="shared" si="186"/>
        <v>-3.8191450043119413E-2</v>
      </c>
      <c r="J2396" s="483">
        <f t="shared" si="187"/>
        <v>0.78069999999999995</v>
      </c>
      <c r="K2396" s="483" t="str">
        <f t="shared" si="188"/>
        <v/>
      </c>
      <c r="L2396" t="str">
        <f t="shared" si="189"/>
        <v/>
      </c>
    </row>
    <row r="2397" spans="1:12" x14ac:dyDescent="0.25">
      <c r="A2397" s="489" t="s">
        <v>2354</v>
      </c>
      <c r="B2397" s="489" t="s">
        <v>221</v>
      </c>
      <c r="C2397" s="489" t="s">
        <v>653</v>
      </c>
      <c r="D2397" t="str">
        <f t="shared" si="185"/>
        <v>SD, HUGHES County</v>
      </c>
      <c r="E2397" s="489" t="s">
        <v>147</v>
      </c>
      <c r="F2397" s="489" t="s">
        <v>147</v>
      </c>
      <c r="G2397" s="483">
        <v>0.78069999999999995</v>
      </c>
      <c r="H2397">
        <v>0.81169999999999998</v>
      </c>
      <c r="I2397" s="490">
        <f t="shared" si="186"/>
        <v>-3.8191450043119413E-2</v>
      </c>
      <c r="J2397" s="483">
        <f t="shared" si="187"/>
        <v>0.78069999999999995</v>
      </c>
      <c r="K2397" s="483" t="str">
        <f t="shared" si="188"/>
        <v/>
      </c>
      <c r="L2397" t="str">
        <f t="shared" si="189"/>
        <v/>
      </c>
    </row>
    <row r="2398" spans="1:12" x14ac:dyDescent="0.25">
      <c r="A2398" s="489" t="s">
        <v>2431</v>
      </c>
      <c r="B2398" s="489" t="s">
        <v>221</v>
      </c>
      <c r="C2398" s="489" t="s">
        <v>653</v>
      </c>
      <c r="D2398" t="str">
        <f t="shared" si="185"/>
        <v>SD, HUTCHINSON County</v>
      </c>
      <c r="E2398" s="489" t="s">
        <v>147</v>
      </c>
      <c r="F2398" s="489" t="s">
        <v>147</v>
      </c>
      <c r="G2398" s="483">
        <v>0.78069999999999995</v>
      </c>
      <c r="H2398">
        <v>0.81169999999999998</v>
      </c>
      <c r="I2398" s="490">
        <f t="shared" si="186"/>
        <v>-3.8191450043119413E-2</v>
      </c>
      <c r="J2398" s="483">
        <f t="shared" si="187"/>
        <v>0.78069999999999995</v>
      </c>
      <c r="K2398" s="483" t="str">
        <f t="shared" si="188"/>
        <v/>
      </c>
      <c r="L2398" t="str">
        <f t="shared" si="189"/>
        <v/>
      </c>
    </row>
    <row r="2399" spans="1:12" x14ac:dyDescent="0.25">
      <c r="A2399" s="489" t="s">
        <v>2281</v>
      </c>
      <c r="B2399" s="489" t="s">
        <v>221</v>
      </c>
      <c r="C2399" s="489" t="s">
        <v>653</v>
      </c>
      <c r="D2399" t="str">
        <f t="shared" si="185"/>
        <v>SD, HYDE County</v>
      </c>
      <c r="E2399" s="489" t="s">
        <v>147</v>
      </c>
      <c r="F2399" s="489" t="s">
        <v>147</v>
      </c>
      <c r="G2399" s="483">
        <v>0.78069999999999995</v>
      </c>
      <c r="H2399">
        <v>0.81169999999999998</v>
      </c>
      <c r="I2399" s="490">
        <f t="shared" si="186"/>
        <v>-3.8191450043119413E-2</v>
      </c>
      <c r="J2399" s="483">
        <f t="shared" si="187"/>
        <v>0.78069999999999995</v>
      </c>
      <c r="K2399" s="483" t="str">
        <f t="shared" si="188"/>
        <v/>
      </c>
      <c r="L2399" t="str">
        <f t="shared" si="189"/>
        <v/>
      </c>
    </row>
    <row r="2400" spans="1:12" x14ac:dyDescent="0.25">
      <c r="A2400" s="489" t="s">
        <v>702</v>
      </c>
      <c r="B2400" s="489" t="s">
        <v>221</v>
      </c>
      <c r="C2400" s="489" t="s">
        <v>653</v>
      </c>
      <c r="D2400" t="str">
        <f t="shared" si="185"/>
        <v>SD, JACKSON County</v>
      </c>
      <c r="E2400" s="489" t="s">
        <v>147</v>
      </c>
      <c r="F2400" s="489" t="s">
        <v>147</v>
      </c>
      <c r="G2400" s="483">
        <v>0.78069999999999995</v>
      </c>
      <c r="H2400">
        <v>0.81169999999999998</v>
      </c>
      <c r="I2400" s="490">
        <f t="shared" si="186"/>
        <v>-3.8191450043119413E-2</v>
      </c>
      <c r="J2400" s="483">
        <f t="shared" si="187"/>
        <v>0.78069999999999995</v>
      </c>
      <c r="K2400" s="483" t="str">
        <f t="shared" si="188"/>
        <v/>
      </c>
      <c r="L2400" t="str">
        <f t="shared" si="189"/>
        <v/>
      </c>
    </row>
    <row r="2401" spans="1:12" x14ac:dyDescent="0.25">
      <c r="A2401" s="489" t="s">
        <v>2432</v>
      </c>
      <c r="B2401" s="489" t="s">
        <v>221</v>
      </c>
      <c r="C2401" s="489" t="s">
        <v>653</v>
      </c>
      <c r="D2401" t="str">
        <f t="shared" si="185"/>
        <v>SD, JERAULD County</v>
      </c>
      <c r="E2401" s="489" t="s">
        <v>147</v>
      </c>
      <c r="F2401" s="489" t="s">
        <v>147</v>
      </c>
      <c r="G2401" s="483">
        <v>0.78069999999999995</v>
      </c>
      <c r="H2401">
        <v>0.81169999999999998</v>
      </c>
      <c r="I2401" s="490">
        <f t="shared" si="186"/>
        <v>-3.8191450043119413E-2</v>
      </c>
      <c r="J2401" s="483">
        <f t="shared" si="187"/>
        <v>0.78069999999999995</v>
      </c>
      <c r="K2401" s="483" t="str">
        <f t="shared" si="188"/>
        <v/>
      </c>
      <c r="L2401" t="str">
        <f t="shared" si="189"/>
        <v/>
      </c>
    </row>
    <row r="2402" spans="1:12" x14ac:dyDescent="0.25">
      <c r="A2402" s="489" t="s">
        <v>927</v>
      </c>
      <c r="B2402" s="489" t="s">
        <v>221</v>
      </c>
      <c r="C2402" s="489" t="s">
        <v>653</v>
      </c>
      <c r="D2402" t="str">
        <f t="shared" si="185"/>
        <v>SD, JONES County</v>
      </c>
      <c r="E2402" s="489" t="s">
        <v>147</v>
      </c>
      <c r="F2402" s="489" t="s">
        <v>147</v>
      </c>
      <c r="G2402" s="483">
        <v>0.78069999999999995</v>
      </c>
      <c r="H2402">
        <v>0.81169999999999998</v>
      </c>
      <c r="I2402" s="490">
        <f t="shared" si="186"/>
        <v>-3.8191450043119413E-2</v>
      </c>
      <c r="J2402" s="483">
        <f t="shared" si="187"/>
        <v>0.78069999999999995</v>
      </c>
      <c r="K2402" s="483" t="str">
        <f t="shared" si="188"/>
        <v/>
      </c>
      <c r="L2402" t="str">
        <f t="shared" si="189"/>
        <v/>
      </c>
    </row>
    <row r="2403" spans="1:12" x14ac:dyDescent="0.25">
      <c r="A2403" s="489" t="s">
        <v>2433</v>
      </c>
      <c r="B2403" s="489" t="s">
        <v>221</v>
      </c>
      <c r="C2403" s="489" t="s">
        <v>653</v>
      </c>
      <c r="D2403" t="str">
        <f t="shared" si="185"/>
        <v>SD, KINGSBURY County</v>
      </c>
      <c r="E2403" s="489" t="s">
        <v>147</v>
      </c>
      <c r="F2403" s="489" t="s">
        <v>147</v>
      </c>
      <c r="G2403" s="483">
        <v>0.78069999999999995</v>
      </c>
      <c r="H2403">
        <v>0.81169999999999998</v>
      </c>
      <c r="I2403" s="490">
        <f t="shared" si="186"/>
        <v>-3.8191450043119413E-2</v>
      </c>
      <c r="J2403" s="483">
        <f t="shared" si="187"/>
        <v>0.78069999999999995</v>
      </c>
      <c r="K2403" s="483" t="str">
        <f t="shared" si="188"/>
        <v/>
      </c>
      <c r="L2403" t="str">
        <f t="shared" si="189"/>
        <v/>
      </c>
    </row>
    <row r="2404" spans="1:12" x14ac:dyDescent="0.25">
      <c r="A2404" s="489" t="s">
        <v>785</v>
      </c>
      <c r="B2404" s="489" t="s">
        <v>221</v>
      </c>
      <c r="C2404" s="489" t="s">
        <v>653</v>
      </c>
      <c r="D2404" t="str">
        <f t="shared" si="185"/>
        <v>SD, LAKE County</v>
      </c>
      <c r="E2404" s="489" t="s">
        <v>147</v>
      </c>
      <c r="F2404" s="489" t="s">
        <v>147</v>
      </c>
      <c r="G2404" s="483">
        <v>0.78069999999999995</v>
      </c>
      <c r="H2404">
        <v>0.81169999999999998</v>
      </c>
      <c r="I2404" s="490">
        <f t="shared" si="186"/>
        <v>-3.8191450043119413E-2</v>
      </c>
      <c r="J2404" s="483">
        <f t="shared" si="187"/>
        <v>0.78069999999999995</v>
      </c>
      <c r="K2404" s="483" t="str">
        <f t="shared" si="188"/>
        <v/>
      </c>
      <c r="L2404" t="str">
        <f t="shared" si="189"/>
        <v/>
      </c>
    </row>
    <row r="2405" spans="1:12" x14ac:dyDescent="0.25">
      <c r="A2405" s="489" t="s">
        <v>706</v>
      </c>
      <c r="B2405" s="489" t="s">
        <v>221</v>
      </c>
      <c r="C2405" s="489" t="s">
        <v>653</v>
      </c>
      <c r="D2405" t="str">
        <f t="shared" si="185"/>
        <v>SD, LAWRENCE County</v>
      </c>
      <c r="E2405" s="489" t="s">
        <v>147</v>
      </c>
      <c r="F2405" s="489" t="s">
        <v>147</v>
      </c>
      <c r="G2405" s="483">
        <v>0.78069999999999995</v>
      </c>
      <c r="H2405">
        <v>0.81169999999999998</v>
      </c>
      <c r="I2405" s="490">
        <f t="shared" si="186"/>
        <v>-3.8191450043119413E-2</v>
      </c>
      <c r="J2405" s="483">
        <f t="shared" si="187"/>
        <v>0.78069999999999995</v>
      </c>
      <c r="K2405" s="483" t="str">
        <f t="shared" si="188"/>
        <v/>
      </c>
      <c r="L2405" t="str">
        <f t="shared" si="189"/>
        <v/>
      </c>
    </row>
    <row r="2406" spans="1:12" x14ac:dyDescent="0.25">
      <c r="A2406" s="489" t="s">
        <v>761</v>
      </c>
      <c r="B2406" s="489" t="s">
        <v>221</v>
      </c>
      <c r="C2406" s="489" t="s">
        <v>653</v>
      </c>
      <c r="D2406" t="str">
        <f t="shared" si="185"/>
        <v>SD, LINCOLN County</v>
      </c>
      <c r="E2406" s="489" t="s">
        <v>146</v>
      </c>
      <c r="F2406" s="489" t="s">
        <v>146</v>
      </c>
      <c r="G2406" s="483">
        <v>0.78849999999999998</v>
      </c>
      <c r="H2406">
        <v>0.80610000000000004</v>
      </c>
      <c r="I2406" s="490">
        <f t="shared" si="186"/>
        <v>-2.1833519414464781E-2</v>
      </c>
      <c r="J2406" s="483">
        <f t="shared" si="187"/>
        <v>0.78849999999999998</v>
      </c>
      <c r="K2406" s="483" t="str">
        <f t="shared" si="188"/>
        <v/>
      </c>
      <c r="L2406" t="str">
        <f t="shared" si="189"/>
        <v/>
      </c>
    </row>
    <row r="2407" spans="1:12" x14ac:dyDescent="0.25">
      <c r="A2407" s="489" t="s">
        <v>2434</v>
      </c>
      <c r="B2407" s="489" t="s">
        <v>221</v>
      </c>
      <c r="C2407" s="489" t="s">
        <v>653</v>
      </c>
      <c r="D2407" t="str">
        <f t="shared" si="185"/>
        <v>SD, LYMAN County</v>
      </c>
      <c r="E2407" s="489" t="s">
        <v>147</v>
      </c>
      <c r="F2407" s="489" t="s">
        <v>147</v>
      </c>
      <c r="G2407" s="483">
        <v>0.78069999999999995</v>
      </c>
      <c r="H2407">
        <v>0.81169999999999998</v>
      </c>
      <c r="I2407" s="490">
        <f t="shared" si="186"/>
        <v>-3.8191450043119413E-2</v>
      </c>
      <c r="J2407" s="483">
        <f t="shared" si="187"/>
        <v>0.78069999999999995</v>
      </c>
      <c r="K2407" s="483" t="str">
        <f t="shared" si="188"/>
        <v/>
      </c>
      <c r="L2407" t="str">
        <f t="shared" si="189"/>
        <v/>
      </c>
    </row>
    <row r="2408" spans="1:12" x14ac:dyDescent="0.25">
      <c r="A2408" s="489" t="s">
        <v>1406</v>
      </c>
      <c r="B2408" s="489" t="s">
        <v>221</v>
      </c>
      <c r="C2408" s="489" t="s">
        <v>653</v>
      </c>
      <c r="D2408" t="str">
        <f t="shared" si="185"/>
        <v>SD, MC COOK County</v>
      </c>
      <c r="E2408" s="489" t="s">
        <v>146</v>
      </c>
      <c r="F2408" s="489" t="s">
        <v>146</v>
      </c>
      <c r="G2408" s="483">
        <v>0.78849999999999998</v>
      </c>
      <c r="H2408">
        <v>0.80610000000000004</v>
      </c>
      <c r="I2408" s="490">
        <f t="shared" si="186"/>
        <v>-2.1833519414464781E-2</v>
      </c>
      <c r="J2408" s="483">
        <f t="shared" si="187"/>
        <v>0.78849999999999998</v>
      </c>
      <c r="K2408" s="483" t="str">
        <f t="shared" si="188"/>
        <v/>
      </c>
      <c r="L2408" t="str">
        <f t="shared" si="189"/>
        <v/>
      </c>
    </row>
    <row r="2409" spans="1:12" x14ac:dyDescent="0.25">
      <c r="A2409" s="489" t="s">
        <v>2218</v>
      </c>
      <c r="B2409" s="489" t="s">
        <v>221</v>
      </c>
      <c r="C2409" s="489" t="s">
        <v>653</v>
      </c>
      <c r="D2409" t="str">
        <f t="shared" si="185"/>
        <v>SD, MC PHERSON County</v>
      </c>
      <c r="E2409" s="489" t="s">
        <v>147</v>
      </c>
      <c r="F2409" s="489" t="s">
        <v>147</v>
      </c>
      <c r="G2409" s="483">
        <v>0.78069999999999995</v>
      </c>
      <c r="H2409">
        <v>0.81169999999999998</v>
      </c>
      <c r="I2409" s="490">
        <f t="shared" si="186"/>
        <v>-3.8191450043119413E-2</v>
      </c>
      <c r="J2409" s="483">
        <f t="shared" si="187"/>
        <v>0.78069999999999995</v>
      </c>
      <c r="K2409" s="483" t="str">
        <f t="shared" si="188"/>
        <v/>
      </c>
      <c r="L2409" t="str">
        <f t="shared" si="189"/>
        <v/>
      </c>
    </row>
    <row r="2410" spans="1:12" x14ac:dyDescent="0.25">
      <c r="A2410" s="489" t="s">
        <v>713</v>
      </c>
      <c r="B2410" s="489" t="s">
        <v>221</v>
      </c>
      <c r="C2410" s="489" t="s">
        <v>653</v>
      </c>
      <c r="D2410" t="str">
        <f t="shared" si="185"/>
        <v>SD, MARSHALL County</v>
      </c>
      <c r="E2410" s="489" t="s">
        <v>147</v>
      </c>
      <c r="F2410" s="489" t="s">
        <v>147</v>
      </c>
      <c r="G2410" s="483">
        <v>0.78069999999999995</v>
      </c>
      <c r="H2410">
        <v>0.81169999999999998</v>
      </c>
      <c r="I2410" s="490">
        <f t="shared" si="186"/>
        <v>-3.8191450043119413E-2</v>
      </c>
      <c r="J2410" s="483">
        <f t="shared" si="187"/>
        <v>0.78069999999999995</v>
      </c>
      <c r="K2410" s="483" t="str">
        <f t="shared" si="188"/>
        <v/>
      </c>
      <c r="L2410" t="str">
        <f t="shared" si="189"/>
        <v/>
      </c>
    </row>
    <row r="2411" spans="1:12" x14ac:dyDescent="0.25">
      <c r="A2411" s="489" t="s">
        <v>1065</v>
      </c>
      <c r="B2411" s="489" t="s">
        <v>221</v>
      </c>
      <c r="C2411" s="489" t="s">
        <v>653</v>
      </c>
      <c r="D2411" t="str">
        <f t="shared" si="185"/>
        <v>SD, MEADE County</v>
      </c>
      <c r="E2411" s="489" t="s">
        <v>146</v>
      </c>
      <c r="F2411" s="489" t="s">
        <v>146</v>
      </c>
      <c r="G2411" s="483">
        <v>0.92220000000000002</v>
      </c>
      <c r="H2411">
        <v>0.86680000000000001</v>
      </c>
      <c r="I2411" s="490">
        <f t="shared" si="186"/>
        <v>6.3913244116289805E-2</v>
      </c>
      <c r="J2411" s="483">
        <f t="shared" si="187"/>
        <v>0.92220000000000002</v>
      </c>
      <c r="K2411" s="483" t="str">
        <f t="shared" si="188"/>
        <v/>
      </c>
      <c r="L2411" t="str">
        <f t="shared" si="189"/>
        <v/>
      </c>
    </row>
    <row r="2412" spans="1:12" x14ac:dyDescent="0.25">
      <c r="A2412" s="489" t="s">
        <v>2435</v>
      </c>
      <c r="B2412" s="489" t="s">
        <v>221</v>
      </c>
      <c r="C2412" s="489" t="s">
        <v>653</v>
      </c>
      <c r="D2412" t="str">
        <f t="shared" si="185"/>
        <v>SD, MELLETTE County</v>
      </c>
      <c r="E2412" s="489" t="s">
        <v>147</v>
      </c>
      <c r="F2412" s="489" t="s">
        <v>147</v>
      </c>
      <c r="G2412" s="483">
        <v>0.78069999999999995</v>
      </c>
      <c r="H2412">
        <v>0.81169999999999998</v>
      </c>
      <c r="I2412" s="490">
        <f t="shared" si="186"/>
        <v>-3.8191450043119413E-2</v>
      </c>
      <c r="J2412" s="483">
        <f t="shared" si="187"/>
        <v>0.78069999999999995</v>
      </c>
      <c r="K2412" s="483" t="str">
        <f t="shared" si="188"/>
        <v/>
      </c>
      <c r="L2412" t="str">
        <f t="shared" si="189"/>
        <v/>
      </c>
    </row>
    <row r="2413" spans="1:12" x14ac:dyDescent="0.25">
      <c r="A2413" s="489" t="s">
        <v>2436</v>
      </c>
      <c r="B2413" s="489" t="s">
        <v>221</v>
      </c>
      <c r="C2413" s="489" t="s">
        <v>653</v>
      </c>
      <c r="D2413" t="str">
        <f t="shared" si="185"/>
        <v>SD, MINER County</v>
      </c>
      <c r="E2413" s="489" t="s">
        <v>147</v>
      </c>
      <c r="F2413" s="489" t="s">
        <v>147</v>
      </c>
      <c r="G2413" s="483">
        <v>0.78069999999999995</v>
      </c>
      <c r="H2413">
        <v>0.81169999999999998</v>
      </c>
      <c r="I2413" s="490">
        <f t="shared" si="186"/>
        <v>-3.8191450043119413E-2</v>
      </c>
      <c r="J2413" s="483">
        <f t="shared" si="187"/>
        <v>0.78069999999999995</v>
      </c>
      <c r="K2413" s="483" t="str">
        <f t="shared" si="188"/>
        <v/>
      </c>
      <c r="L2413" t="str">
        <f t="shared" si="189"/>
        <v/>
      </c>
    </row>
    <row r="2414" spans="1:12" x14ac:dyDescent="0.25">
      <c r="A2414" s="489" t="s">
        <v>1407</v>
      </c>
      <c r="B2414" s="489" t="s">
        <v>221</v>
      </c>
      <c r="C2414" s="489" t="s">
        <v>653</v>
      </c>
      <c r="D2414" t="str">
        <f t="shared" si="185"/>
        <v>SD, MINNEHAHA County</v>
      </c>
      <c r="E2414" s="489" t="s">
        <v>146</v>
      </c>
      <c r="F2414" s="489" t="s">
        <v>146</v>
      </c>
      <c r="G2414" s="483">
        <v>0.78849999999999998</v>
      </c>
      <c r="H2414">
        <v>0.80610000000000004</v>
      </c>
      <c r="I2414" s="490">
        <f t="shared" si="186"/>
        <v>-2.1833519414464781E-2</v>
      </c>
      <c r="J2414" s="483">
        <f t="shared" si="187"/>
        <v>0.78849999999999998</v>
      </c>
      <c r="K2414" s="483" t="str">
        <f t="shared" si="188"/>
        <v/>
      </c>
      <c r="L2414" t="str">
        <f t="shared" si="189"/>
        <v/>
      </c>
    </row>
    <row r="2415" spans="1:12" x14ac:dyDescent="0.25">
      <c r="A2415" s="489" t="s">
        <v>2437</v>
      </c>
      <c r="B2415" s="489" t="s">
        <v>221</v>
      </c>
      <c r="C2415" s="489" t="s">
        <v>653</v>
      </c>
      <c r="D2415" t="str">
        <f t="shared" si="185"/>
        <v>SD, MOODY County</v>
      </c>
      <c r="E2415" s="489" t="s">
        <v>147</v>
      </c>
      <c r="F2415" s="489" t="s">
        <v>147</v>
      </c>
      <c r="G2415" s="483">
        <v>0.78069999999999995</v>
      </c>
      <c r="H2415">
        <v>0.81169999999999998</v>
      </c>
      <c r="I2415" s="490">
        <f t="shared" si="186"/>
        <v>-3.8191450043119413E-2</v>
      </c>
      <c r="J2415" s="483">
        <f t="shared" si="187"/>
        <v>0.78069999999999995</v>
      </c>
      <c r="K2415" s="483" t="str">
        <f t="shared" si="188"/>
        <v/>
      </c>
      <c r="L2415" t="str">
        <f t="shared" si="189"/>
        <v/>
      </c>
    </row>
    <row r="2416" spans="1:12" x14ac:dyDescent="0.25">
      <c r="A2416" s="489" t="s">
        <v>2438</v>
      </c>
      <c r="B2416" s="489" t="s">
        <v>221</v>
      </c>
      <c r="C2416" s="489" t="s">
        <v>653</v>
      </c>
      <c r="D2416" t="str">
        <f t="shared" si="185"/>
        <v>SD, OGLALA LAKOTA County</v>
      </c>
      <c r="E2416" s="489" t="s">
        <v>147</v>
      </c>
      <c r="F2416" s="489" t="s">
        <v>147</v>
      </c>
      <c r="G2416" s="483">
        <v>0.78069999999999995</v>
      </c>
      <c r="H2416">
        <v>0.81169999999999998</v>
      </c>
      <c r="I2416" s="490">
        <f t="shared" si="186"/>
        <v>-3.8191450043119413E-2</v>
      </c>
      <c r="J2416" s="483">
        <f t="shared" si="187"/>
        <v>0.78069999999999995</v>
      </c>
      <c r="K2416" s="483" t="str">
        <f t="shared" si="188"/>
        <v/>
      </c>
      <c r="L2416" t="str">
        <f t="shared" si="189"/>
        <v/>
      </c>
    </row>
    <row r="2417" spans="1:12" x14ac:dyDescent="0.25">
      <c r="A2417" s="489" t="s">
        <v>1204</v>
      </c>
      <c r="B2417" s="489" t="s">
        <v>221</v>
      </c>
      <c r="C2417" s="489" t="s">
        <v>653</v>
      </c>
      <c r="D2417" t="str">
        <f t="shared" si="185"/>
        <v>SD, PENNINGTON County</v>
      </c>
      <c r="E2417" s="489" t="s">
        <v>146</v>
      </c>
      <c r="F2417" s="489" t="s">
        <v>146</v>
      </c>
      <c r="G2417" s="483">
        <v>0.92220000000000002</v>
      </c>
      <c r="H2417">
        <v>0.86680000000000001</v>
      </c>
      <c r="I2417" s="490">
        <f t="shared" si="186"/>
        <v>6.3913244116289805E-2</v>
      </c>
      <c r="J2417" s="483">
        <f t="shared" si="187"/>
        <v>0.92220000000000002</v>
      </c>
      <c r="K2417" s="483" t="str">
        <f t="shared" si="188"/>
        <v/>
      </c>
      <c r="L2417" t="str">
        <f t="shared" si="189"/>
        <v/>
      </c>
    </row>
    <row r="2418" spans="1:12" x14ac:dyDescent="0.25">
      <c r="A2418" s="489" t="s">
        <v>2223</v>
      </c>
      <c r="B2418" s="489" t="s">
        <v>221</v>
      </c>
      <c r="C2418" s="489" t="s">
        <v>653</v>
      </c>
      <c r="D2418" t="str">
        <f t="shared" si="185"/>
        <v>SD, PERKINS County</v>
      </c>
      <c r="E2418" s="489" t="s">
        <v>147</v>
      </c>
      <c r="F2418" s="489" t="s">
        <v>147</v>
      </c>
      <c r="G2418" s="483">
        <v>0.78069999999999995</v>
      </c>
      <c r="H2418">
        <v>0.81169999999999998</v>
      </c>
      <c r="I2418" s="490">
        <f t="shared" si="186"/>
        <v>-3.8191450043119413E-2</v>
      </c>
      <c r="J2418" s="483">
        <f t="shared" si="187"/>
        <v>0.78069999999999995</v>
      </c>
      <c r="K2418" s="483" t="str">
        <f t="shared" si="188"/>
        <v/>
      </c>
      <c r="L2418" t="str">
        <f t="shared" si="189"/>
        <v/>
      </c>
    </row>
    <row r="2419" spans="1:12" x14ac:dyDescent="0.25">
      <c r="A2419" s="489" t="s">
        <v>1388</v>
      </c>
      <c r="B2419" s="489" t="s">
        <v>221</v>
      </c>
      <c r="C2419" s="489" t="s">
        <v>653</v>
      </c>
      <c r="D2419" t="str">
        <f t="shared" si="185"/>
        <v>SD, POTTER County</v>
      </c>
      <c r="E2419" s="489" t="s">
        <v>147</v>
      </c>
      <c r="F2419" s="489" t="s">
        <v>147</v>
      </c>
      <c r="G2419" s="483">
        <v>0.78069999999999995</v>
      </c>
      <c r="H2419">
        <v>0.81169999999999998</v>
      </c>
      <c r="I2419" s="490">
        <f t="shared" si="186"/>
        <v>-3.8191450043119413E-2</v>
      </c>
      <c r="J2419" s="483">
        <f t="shared" si="187"/>
        <v>0.78069999999999995</v>
      </c>
      <c r="K2419" s="483" t="str">
        <f t="shared" si="188"/>
        <v/>
      </c>
      <c r="L2419" t="str">
        <f t="shared" si="189"/>
        <v/>
      </c>
    </row>
    <row r="2420" spans="1:12" x14ac:dyDescent="0.25">
      <c r="A2420" s="489" t="s">
        <v>2439</v>
      </c>
      <c r="B2420" s="489" t="s">
        <v>221</v>
      </c>
      <c r="C2420" s="489" t="s">
        <v>653</v>
      </c>
      <c r="D2420" t="str">
        <f t="shared" si="185"/>
        <v>SD, ROBERTS County</v>
      </c>
      <c r="E2420" s="489" t="s">
        <v>147</v>
      </c>
      <c r="F2420" s="489" t="s">
        <v>147</v>
      </c>
      <c r="G2420" s="483">
        <v>0.78069999999999995</v>
      </c>
      <c r="H2420">
        <v>0.81169999999999998</v>
      </c>
      <c r="I2420" s="490">
        <f t="shared" si="186"/>
        <v>-3.8191450043119413E-2</v>
      </c>
      <c r="J2420" s="483">
        <f t="shared" si="187"/>
        <v>0.78069999999999995</v>
      </c>
      <c r="K2420" s="483" t="str">
        <f t="shared" si="188"/>
        <v/>
      </c>
      <c r="L2420" t="str">
        <f t="shared" si="189"/>
        <v/>
      </c>
    </row>
    <row r="2421" spans="1:12" x14ac:dyDescent="0.25">
      <c r="A2421" s="489" t="s">
        <v>2440</v>
      </c>
      <c r="B2421" s="489" t="s">
        <v>221</v>
      </c>
      <c r="C2421" s="489" t="s">
        <v>653</v>
      </c>
      <c r="D2421" t="str">
        <f t="shared" si="185"/>
        <v>SD, SANBORN County</v>
      </c>
      <c r="E2421" s="489" t="s">
        <v>147</v>
      </c>
      <c r="F2421" s="489" t="s">
        <v>147</v>
      </c>
      <c r="G2421" s="483">
        <v>0.78069999999999995</v>
      </c>
      <c r="H2421">
        <v>0.81169999999999998</v>
      </c>
      <c r="I2421" s="490">
        <f t="shared" si="186"/>
        <v>-3.8191450043119413E-2</v>
      </c>
      <c r="J2421" s="483">
        <f t="shared" si="187"/>
        <v>0.78069999999999995</v>
      </c>
      <c r="K2421" s="483" t="str">
        <f t="shared" si="188"/>
        <v/>
      </c>
      <c r="L2421" t="str">
        <f t="shared" si="189"/>
        <v/>
      </c>
    </row>
    <row r="2422" spans="1:12" x14ac:dyDescent="0.25">
      <c r="A2422" s="489" t="s">
        <v>2441</v>
      </c>
      <c r="B2422" s="489" t="s">
        <v>221</v>
      </c>
      <c r="C2422" s="489" t="s">
        <v>653</v>
      </c>
      <c r="D2422" t="str">
        <f t="shared" si="185"/>
        <v>SD, SPINK County</v>
      </c>
      <c r="E2422" s="489" t="s">
        <v>147</v>
      </c>
      <c r="F2422" s="489" t="s">
        <v>147</v>
      </c>
      <c r="G2422" s="483">
        <v>0.78069999999999995</v>
      </c>
      <c r="H2422">
        <v>0.81169999999999998</v>
      </c>
      <c r="I2422" s="490">
        <f t="shared" si="186"/>
        <v>-3.8191450043119413E-2</v>
      </c>
      <c r="J2422" s="483">
        <f t="shared" si="187"/>
        <v>0.78069999999999995</v>
      </c>
      <c r="K2422" s="483" t="str">
        <f t="shared" si="188"/>
        <v/>
      </c>
      <c r="L2422" t="str">
        <f t="shared" si="189"/>
        <v/>
      </c>
    </row>
    <row r="2423" spans="1:12" x14ac:dyDescent="0.25">
      <c r="A2423" s="489" t="s">
        <v>2442</v>
      </c>
      <c r="B2423" s="489" t="s">
        <v>221</v>
      </c>
      <c r="C2423" s="489" t="s">
        <v>653</v>
      </c>
      <c r="D2423" t="str">
        <f t="shared" si="185"/>
        <v>SD, STANLEY County</v>
      </c>
      <c r="E2423" s="489" t="s">
        <v>147</v>
      </c>
      <c r="F2423" s="489" t="s">
        <v>147</v>
      </c>
      <c r="G2423" s="483">
        <v>0.78069999999999995</v>
      </c>
      <c r="H2423">
        <v>0.81169999999999998</v>
      </c>
      <c r="I2423" s="490">
        <f t="shared" si="186"/>
        <v>-3.8191450043119413E-2</v>
      </c>
      <c r="J2423" s="483">
        <f t="shared" si="187"/>
        <v>0.78069999999999995</v>
      </c>
      <c r="K2423" s="483" t="str">
        <f t="shared" si="188"/>
        <v/>
      </c>
      <c r="L2423" t="str">
        <f t="shared" si="189"/>
        <v/>
      </c>
    </row>
    <row r="2424" spans="1:12" x14ac:dyDescent="0.25">
      <c r="A2424" s="489" t="s">
        <v>2443</v>
      </c>
      <c r="B2424" s="489" t="s">
        <v>221</v>
      </c>
      <c r="C2424" s="489" t="s">
        <v>653</v>
      </c>
      <c r="D2424" t="str">
        <f t="shared" si="185"/>
        <v>SD, SULLY County</v>
      </c>
      <c r="E2424" s="489" t="s">
        <v>147</v>
      </c>
      <c r="F2424" s="489" t="s">
        <v>147</v>
      </c>
      <c r="G2424" s="483">
        <v>0.78069999999999995</v>
      </c>
      <c r="H2424">
        <v>0.81169999999999998</v>
      </c>
      <c r="I2424" s="490">
        <f t="shared" si="186"/>
        <v>-3.8191450043119413E-2</v>
      </c>
      <c r="J2424" s="483">
        <f t="shared" si="187"/>
        <v>0.78069999999999995</v>
      </c>
      <c r="K2424" s="483" t="str">
        <f t="shared" si="188"/>
        <v/>
      </c>
      <c r="L2424" t="str">
        <f t="shared" si="189"/>
        <v/>
      </c>
    </row>
    <row r="2425" spans="1:12" x14ac:dyDescent="0.25">
      <c r="A2425" s="489" t="s">
        <v>1993</v>
      </c>
      <c r="B2425" s="489" t="s">
        <v>221</v>
      </c>
      <c r="C2425" s="489" t="s">
        <v>653</v>
      </c>
      <c r="D2425" t="str">
        <f t="shared" si="185"/>
        <v>SD, TODD County</v>
      </c>
      <c r="E2425" s="489" t="s">
        <v>147</v>
      </c>
      <c r="F2425" s="489" t="s">
        <v>147</v>
      </c>
      <c r="G2425" s="483">
        <v>0.78069999999999995</v>
      </c>
      <c r="H2425">
        <v>0.81169999999999998</v>
      </c>
      <c r="I2425" s="490">
        <f t="shared" si="186"/>
        <v>-3.8191450043119413E-2</v>
      </c>
      <c r="J2425" s="483">
        <f t="shared" si="187"/>
        <v>0.78069999999999995</v>
      </c>
      <c r="K2425" s="483" t="str">
        <f t="shared" si="188"/>
        <v/>
      </c>
      <c r="L2425" t="str">
        <f t="shared" si="189"/>
        <v/>
      </c>
    </row>
    <row r="2426" spans="1:12" x14ac:dyDescent="0.25">
      <c r="A2426" s="489" t="s">
        <v>2444</v>
      </c>
      <c r="B2426" s="489" t="s">
        <v>221</v>
      </c>
      <c r="C2426" s="489" t="s">
        <v>653</v>
      </c>
      <c r="D2426" t="str">
        <f t="shared" si="185"/>
        <v>SD, TRIPP County</v>
      </c>
      <c r="E2426" s="489" t="s">
        <v>147</v>
      </c>
      <c r="F2426" s="489" t="s">
        <v>147</v>
      </c>
      <c r="G2426" s="483">
        <v>0.78069999999999995</v>
      </c>
      <c r="H2426">
        <v>0.81169999999999998</v>
      </c>
      <c r="I2426" s="490">
        <f t="shared" si="186"/>
        <v>-3.8191450043119413E-2</v>
      </c>
      <c r="J2426" s="483">
        <f t="shared" si="187"/>
        <v>0.78069999999999995</v>
      </c>
      <c r="K2426" s="483" t="str">
        <f t="shared" si="188"/>
        <v/>
      </c>
      <c r="L2426" t="str">
        <f t="shared" si="189"/>
        <v/>
      </c>
    </row>
    <row r="2427" spans="1:12" x14ac:dyDescent="0.25">
      <c r="A2427" s="489" t="s">
        <v>948</v>
      </c>
      <c r="B2427" s="489" t="s">
        <v>221</v>
      </c>
      <c r="C2427" s="489" t="s">
        <v>653</v>
      </c>
      <c r="D2427" t="str">
        <f t="shared" si="185"/>
        <v>SD, TURNER County</v>
      </c>
      <c r="E2427" s="489" t="s">
        <v>146</v>
      </c>
      <c r="F2427" s="489" t="s">
        <v>146</v>
      </c>
      <c r="G2427" s="483">
        <v>0.78849999999999998</v>
      </c>
      <c r="H2427">
        <v>0.80610000000000004</v>
      </c>
      <c r="I2427" s="490">
        <f t="shared" si="186"/>
        <v>-2.1833519414464781E-2</v>
      </c>
      <c r="J2427" s="483">
        <f t="shared" si="187"/>
        <v>0.78849999999999998</v>
      </c>
      <c r="K2427" s="483" t="str">
        <f t="shared" si="188"/>
        <v/>
      </c>
      <c r="L2427" t="str">
        <f t="shared" si="189"/>
        <v/>
      </c>
    </row>
    <row r="2428" spans="1:12" x14ac:dyDescent="0.25">
      <c r="A2428" s="489" t="s">
        <v>775</v>
      </c>
      <c r="B2428" s="489" t="s">
        <v>221</v>
      </c>
      <c r="C2428" s="489" t="s">
        <v>653</v>
      </c>
      <c r="D2428" t="str">
        <f t="shared" si="185"/>
        <v>SD, UNION County</v>
      </c>
      <c r="E2428" s="489" t="s">
        <v>146</v>
      </c>
      <c r="F2428" s="489" t="s">
        <v>146</v>
      </c>
      <c r="G2428" s="483">
        <v>0.88009999999999999</v>
      </c>
      <c r="H2428">
        <v>0.87360000000000004</v>
      </c>
      <c r="I2428" s="490">
        <f t="shared" si="186"/>
        <v>7.4404761904761328E-3</v>
      </c>
      <c r="J2428" s="483">
        <f t="shared" si="187"/>
        <v>0.88009999999999999</v>
      </c>
      <c r="K2428" s="483" t="str">
        <f t="shared" si="188"/>
        <v/>
      </c>
      <c r="L2428" t="str">
        <f t="shared" si="189"/>
        <v/>
      </c>
    </row>
    <row r="2429" spans="1:12" x14ac:dyDescent="0.25">
      <c r="A2429" s="489" t="s">
        <v>2445</v>
      </c>
      <c r="B2429" s="489" t="s">
        <v>221</v>
      </c>
      <c r="C2429" s="489" t="s">
        <v>653</v>
      </c>
      <c r="D2429" t="str">
        <f t="shared" si="185"/>
        <v>SD, WALWORTH County</v>
      </c>
      <c r="E2429" s="489" t="s">
        <v>147</v>
      </c>
      <c r="F2429" s="489" t="s">
        <v>147</v>
      </c>
      <c r="G2429" s="483">
        <v>0.78069999999999995</v>
      </c>
      <c r="H2429">
        <v>0.81169999999999998</v>
      </c>
      <c r="I2429" s="490">
        <f t="shared" si="186"/>
        <v>-3.8191450043119413E-2</v>
      </c>
      <c r="J2429" s="483">
        <f t="shared" si="187"/>
        <v>0.78069999999999995</v>
      </c>
      <c r="K2429" s="483" t="str">
        <f t="shared" si="188"/>
        <v/>
      </c>
      <c r="L2429" t="str">
        <f t="shared" si="189"/>
        <v/>
      </c>
    </row>
    <row r="2430" spans="1:12" x14ac:dyDescent="0.25">
      <c r="A2430" s="489" t="s">
        <v>2446</v>
      </c>
      <c r="B2430" s="489" t="s">
        <v>221</v>
      </c>
      <c r="C2430" s="489" t="s">
        <v>653</v>
      </c>
      <c r="D2430" t="str">
        <f t="shared" si="185"/>
        <v>SD, YANKTON County</v>
      </c>
      <c r="E2430" s="489" t="s">
        <v>147</v>
      </c>
      <c r="F2430" s="489" t="s">
        <v>147</v>
      </c>
      <c r="G2430" s="483">
        <v>0.78069999999999995</v>
      </c>
      <c r="H2430">
        <v>0.81169999999999998</v>
      </c>
      <c r="I2430" s="490">
        <f t="shared" si="186"/>
        <v>-3.8191450043119413E-2</v>
      </c>
      <c r="J2430" s="483">
        <f t="shared" si="187"/>
        <v>0.78069999999999995</v>
      </c>
      <c r="K2430" s="483" t="str">
        <f t="shared" si="188"/>
        <v/>
      </c>
      <c r="L2430" t="str">
        <f t="shared" si="189"/>
        <v/>
      </c>
    </row>
    <row r="2431" spans="1:12" x14ac:dyDescent="0.25">
      <c r="A2431" s="489" t="s">
        <v>2447</v>
      </c>
      <c r="B2431" s="489" t="s">
        <v>221</v>
      </c>
      <c r="C2431" s="489" t="s">
        <v>653</v>
      </c>
      <c r="D2431" t="str">
        <f t="shared" si="185"/>
        <v>SD, ZIEBACH County</v>
      </c>
      <c r="E2431" s="489" t="s">
        <v>147</v>
      </c>
      <c r="F2431" s="489" t="s">
        <v>147</v>
      </c>
      <c r="G2431" s="483">
        <v>0.78069999999999995</v>
      </c>
      <c r="H2431">
        <v>0.81169999999999998</v>
      </c>
      <c r="I2431" s="490">
        <f t="shared" si="186"/>
        <v>-3.8191450043119413E-2</v>
      </c>
      <c r="J2431" s="483">
        <f t="shared" si="187"/>
        <v>0.78069999999999995</v>
      </c>
      <c r="K2431" s="483" t="str">
        <f t="shared" si="188"/>
        <v/>
      </c>
      <c r="L2431" t="str">
        <f t="shared" si="189"/>
        <v/>
      </c>
    </row>
    <row r="2432" spans="1:12" x14ac:dyDescent="0.25">
      <c r="A2432" s="489" t="s">
        <v>1056</v>
      </c>
      <c r="B2432" s="489" t="s">
        <v>137</v>
      </c>
      <c r="C2432" s="489" t="s">
        <v>653</v>
      </c>
      <c r="D2432" t="str">
        <f t="shared" si="185"/>
        <v>TN, ANDERSON County</v>
      </c>
      <c r="E2432" s="489" t="s">
        <v>146</v>
      </c>
      <c r="F2432" s="489" t="s">
        <v>146</v>
      </c>
      <c r="G2432" s="483">
        <v>0.70379999999999998</v>
      </c>
      <c r="H2432">
        <v>0.70269999999999999</v>
      </c>
      <c r="I2432" s="490">
        <f t="shared" si="186"/>
        <v>1.5653906361178169E-3</v>
      </c>
      <c r="J2432" s="483">
        <f t="shared" si="187"/>
        <v>0.70379999999999998</v>
      </c>
      <c r="K2432" s="483" t="str">
        <f t="shared" si="188"/>
        <v/>
      </c>
      <c r="L2432" t="str">
        <f t="shared" si="189"/>
        <v/>
      </c>
    </row>
    <row r="2433" spans="1:12" x14ac:dyDescent="0.25">
      <c r="A2433" s="489" t="s">
        <v>1374</v>
      </c>
      <c r="B2433" s="489" t="s">
        <v>137</v>
      </c>
      <c r="C2433" s="489" t="s">
        <v>653</v>
      </c>
      <c r="D2433" t="str">
        <f t="shared" si="185"/>
        <v>TN, BEDFORD County</v>
      </c>
      <c r="E2433" s="489" t="s">
        <v>147</v>
      </c>
      <c r="F2433" s="489" t="s">
        <v>147</v>
      </c>
      <c r="G2433" s="483">
        <v>0.75139999999999996</v>
      </c>
      <c r="H2433">
        <v>0.73409999999999997</v>
      </c>
      <c r="I2433" s="490">
        <f t="shared" si="186"/>
        <v>2.3566271625119171E-2</v>
      </c>
      <c r="J2433" s="483">
        <f t="shared" si="187"/>
        <v>0.75139999999999996</v>
      </c>
      <c r="K2433" s="483" t="str">
        <f t="shared" si="188"/>
        <v/>
      </c>
      <c r="L2433" t="str">
        <f t="shared" si="189"/>
        <v/>
      </c>
    </row>
    <row r="2434" spans="1:12" x14ac:dyDescent="0.25">
      <c r="A2434" s="489" t="s">
        <v>744</v>
      </c>
      <c r="B2434" s="489" t="s">
        <v>137</v>
      </c>
      <c r="C2434" s="489" t="s">
        <v>653</v>
      </c>
      <c r="D2434" t="str">
        <f t="shared" ref="D2434:D2497" si="190">B2434&amp;", "&amp;A2434&amp;" "&amp;C2434</f>
        <v>TN, BENTON County</v>
      </c>
      <c r="E2434" s="489" t="s">
        <v>147</v>
      </c>
      <c r="F2434" s="489" t="s">
        <v>147</v>
      </c>
      <c r="G2434" s="483">
        <v>0.75139999999999996</v>
      </c>
      <c r="H2434">
        <v>0.73409999999999997</v>
      </c>
      <c r="I2434" s="490">
        <f t="shared" si="186"/>
        <v>2.3566271625119171E-2</v>
      </c>
      <c r="J2434" s="483">
        <f t="shared" si="187"/>
        <v>0.75139999999999996</v>
      </c>
      <c r="K2434" s="483" t="str">
        <f t="shared" si="188"/>
        <v/>
      </c>
      <c r="L2434" t="str">
        <f t="shared" si="189"/>
        <v/>
      </c>
    </row>
    <row r="2435" spans="1:12" x14ac:dyDescent="0.25">
      <c r="A2435" s="489" t="s">
        <v>2448</v>
      </c>
      <c r="B2435" s="489" t="s">
        <v>137</v>
      </c>
      <c r="C2435" s="489" t="s">
        <v>653</v>
      </c>
      <c r="D2435" t="str">
        <f t="shared" si="190"/>
        <v>TN, BLEDSOE County</v>
      </c>
      <c r="E2435" s="489" t="s">
        <v>147</v>
      </c>
      <c r="F2435" s="489" t="s">
        <v>147</v>
      </c>
      <c r="G2435" s="483">
        <v>0.75139999999999996</v>
      </c>
      <c r="H2435">
        <v>0.73409999999999997</v>
      </c>
      <c r="I2435" s="490">
        <f t="shared" ref="I2435:I2498" si="191">(G2435-H2435)/H2435</f>
        <v>2.3566271625119171E-2</v>
      </c>
      <c r="J2435" s="483">
        <f t="shared" ref="J2435:J2498" si="192">IF(I2435&lt;=-5%,H2435*0.95,G2435)</f>
        <v>0.75139999999999996</v>
      </c>
      <c r="K2435" s="483" t="str">
        <f t="shared" ref="K2435:K2498" si="193">IF(I2435&lt;=-5%,"Yes","")</f>
        <v/>
      </c>
      <c r="L2435" t="str">
        <f t="shared" ref="L2435:L2498" si="194">IF(K2435="","",1)</f>
        <v/>
      </c>
    </row>
    <row r="2436" spans="1:12" x14ac:dyDescent="0.25">
      <c r="A2436" s="489" t="s">
        <v>681</v>
      </c>
      <c r="B2436" s="489" t="s">
        <v>137</v>
      </c>
      <c r="C2436" s="489" t="s">
        <v>653</v>
      </c>
      <c r="D2436" t="str">
        <f t="shared" si="190"/>
        <v>TN, BLOUNT County</v>
      </c>
      <c r="E2436" s="489" t="s">
        <v>146</v>
      </c>
      <c r="F2436" s="489" t="s">
        <v>146</v>
      </c>
      <c r="G2436" s="483">
        <v>0.70379999999999998</v>
      </c>
      <c r="H2436">
        <v>0.70269999999999999</v>
      </c>
      <c r="I2436" s="490">
        <f t="shared" si="191"/>
        <v>1.5653906361178169E-3</v>
      </c>
      <c r="J2436" s="483">
        <f t="shared" si="192"/>
        <v>0.70379999999999998</v>
      </c>
      <c r="K2436" s="483" t="str">
        <f t="shared" si="193"/>
        <v/>
      </c>
      <c r="L2436" t="str">
        <f t="shared" si="194"/>
        <v/>
      </c>
    </row>
    <row r="2437" spans="1:12" x14ac:dyDescent="0.25">
      <c r="A2437" s="489" t="s">
        <v>746</v>
      </c>
      <c r="B2437" s="489" t="s">
        <v>137</v>
      </c>
      <c r="C2437" s="489" t="s">
        <v>653</v>
      </c>
      <c r="D2437" t="str">
        <f t="shared" si="190"/>
        <v>TN, BRADLEY County</v>
      </c>
      <c r="E2437" s="489" t="s">
        <v>146</v>
      </c>
      <c r="F2437" s="489" t="s">
        <v>146</v>
      </c>
      <c r="G2437" s="483">
        <v>0.85460000000000003</v>
      </c>
      <c r="H2437">
        <v>0.76439999999999997</v>
      </c>
      <c r="I2437" s="490">
        <f t="shared" si="191"/>
        <v>0.11800104657247522</v>
      </c>
      <c r="J2437" s="483">
        <f t="shared" si="192"/>
        <v>0.85460000000000003</v>
      </c>
      <c r="K2437" s="483" t="str">
        <f t="shared" si="193"/>
        <v/>
      </c>
      <c r="L2437" t="str">
        <f t="shared" si="194"/>
        <v/>
      </c>
    </row>
    <row r="2438" spans="1:12" x14ac:dyDescent="0.25">
      <c r="A2438" s="489" t="s">
        <v>1090</v>
      </c>
      <c r="B2438" s="489" t="s">
        <v>137</v>
      </c>
      <c r="C2438" s="489" t="s">
        <v>653</v>
      </c>
      <c r="D2438" t="str">
        <f t="shared" si="190"/>
        <v>TN, CAMPBELL County</v>
      </c>
      <c r="E2438" s="489" t="s">
        <v>146</v>
      </c>
      <c r="F2438" s="489" t="s">
        <v>146</v>
      </c>
      <c r="G2438" s="483">
        <v>0.70379999999999998</v>
      </c>
      <c r="H2438">
        <v>0.70269999999999999</v>
      </c>
      <c r="I2438" s="490">
        <f t="shared" si="191"/>
        <v>1.5653906361178169E-3</v>
      </c>
      <c r="J2438" s="483">
        <f t="shared" si="192"/>
        <v>0.70379999999999998</v>
      </c>
      <c r="K2438" s="483" t="str">
        <f t="shared" si="193"/>
        <v/>
      </c>
      <c r="L2438" t="str">
        <f t="shared" si="194"/>
        <v/>
      </c>
    </row>
    <row r="2439" spans="1:12" x14ac:dyDescent="0.25">
      <c r="A2439" s="489" t="s">
        <v>1408</v>
      </c>
      <c r="B2439" s="489" t="s">
        <v>137</v>
      </c>
      <c r="C2439" s="489" t="s">
        <v>653</v>
      </c>
      <c r="D2439" t="str">
        <f t="shared" si="190"/>
        <v>TN, CANNON County</v>
      </c>
      <c r="E2439" s="489" t="s">
        <v>146</v>
      </c>
      <c r="F2439" s="489" t="s">
        <v>146</v>
      </c>
      <c r="G2439" s="483">
        <v>0.93589999999999995</v>
      </c>
      <c r="H2439">
        <v>0.87819999999999998</v>
      </c>
      <c r="I2439" s="490">
        <f t="shared" si="191"/>
        <v>6.5702573445684323E-2</v>
      </c>
      <c r="J2439" s="483">
        <f t="shared" si="192"/>
        <v>0.93589999999999995</v>
      </c>
      <c r="K2439" s="483" t="str">
        <f t="shared" si="193"/>
        <v/>
      </c>
      <c r="L2439" t="str">
        <f t="shared" si="194"/>
        <v/>
      </c>
    </row>
    <row r="2440" spans="1:12" x14ac:dyDescent="0.25">
      <c r="A2440" s="489" t="s">
        <v>747</v>
      </c>
      <c r="B2440" s="489" t="s">
        <v>137</v>
      </c>
      <c r="C2440" s="489" t="s">
        <v>653</v>
      </c>
      <c r="D2440" t="str">
        <f t="shared" si="190"/>
        <v>TN, CARROLL County</v>
      </c>
      <c r="E2440" s="489" t="s">
        <v>147</v>
      </c>
      <c r="F2440" s="489" t="s">
        <v>147</v>
      </c>
      <c r="G2440" s="483">
        <v>0.75139999999999996</v>
      </c>
      <c r="H2440">
        <v>0.73409999999999997</v>
      </c>
      <c r="I2440" s="490">
        <f t="shared" si="191"/>
        <v>2.3566271625119171E-2</v>
      </c>
      <c r="J2440" s="483">
        <f t="shared" si="192"/>
        <v>0.75139999999999996</v>
      </c>
      <c r="K2440" s="483" t="str">
        <f t="shared" si="193"/>
        <v/>
      </c>
      <c r="L2440" t="str">
        <f t="shared" si="194"/>
        <v/>
      </c>
    </row>
    <row r="2441" spans="1:12" x14ac:dyDescent="0.25">
      <c r="A2441" s="489" t="s">
        <v>1092</v>
      </c>
      <c r="B2441" s="489" t="s">
        <v>137</v>
      </c>
      <c r="C2441" s="489" t="s">
        <v>653</v>
      </c>
      <c r="D2441" t="str">
        <f t="shared" si="190"/>
        <v>TN, CARTER County</v>
      </c>
      <c r="E2441" s="489" t="s">
        <v>146</v>
      </c>
      <c r="F2441" s="489" t="s">
        <v>146</v>
      </c>
      <c r="G2441" s="483">
        <v>0.81459999999999999</v>
      </c>
      <c r="H2441">
        <v>0.76559999999999995</v>
      </c>
      <c r="I2441" s="490">
        <f t="shared" si="191"/>
        <v>6.4002089864158895E-2</v>
      </c>
      <c r="J2441" s="483">
        <f t="shared" si="192"/>
        <v>0.81459999999999999</v>
      </c>
      <c r="K2441" s="483" t="str">
        <f t="shared" si="193"/>
        <v/>
      </c>
      <c r="L2441" t="str">
        <f t="shared" si="194"/>
        <v/>
      </c>
    </row>
    <row r="2442" spans="1:12" x14ac:dyDescent="0.25">
      <c r="A2442" s="489" t="s">
        <v>1409</v>
      </c>
      <c r="B2442" s="489" t="s">
        <v>137</v>
      </c>
      <c r="C2442" s="489" t="s">
        <v>653</v>
      </c>
      <c r="D2442" t="str">
        <f t="shared" si="190"/>
        <v>TN, CHEATHAM County</v>
      </c>
      <c r="E2442" s="489" t="s">
        <v>146</v>
      </c>
      <c r="F2442" s="489" t="s">
        <v>146</v>
      </c>
      <c r="G2442" s="483">
        <v>0.93589999999999995</v>
      </c>
      <c r="H2442">
        <v>0.87819999999999998</v>
      </c>
      <c r="I2442" s="490">
        <f t="shared" si="191"/>
        <v>6.5702573445684323E-2</v>
      </c>
      <c r="J2442" s="483">
        <f t="shared" si="192"/>
        <v>0.93589999999999995</v>
      </c>
      <c r="K2442" s="483" t="str">
        <f t="shared" si="193"/>
        <v/>
      </c>
      <c r="L2442" t="str">
        <f t="shared" si="194"/>
        <v/>
      </c>
    </row>
    <row r="2443" spans="1:12" x14ac:dyDescent="0.25">
      <c r="A2443" s="489" t="s">
        <v>1380</v>
      </c>
      <c r="B2443" s="489" t="s">
        <v>137</v>
      </c>
      <c r="C2443" s="489" t="s">
        <v>653</v>
      </c>
      <c r="D2443" t="str">
        <f t="shared" si="190"/>
        <v>TN, CHESTER County</v>
      </c>
      <c r="E2443" s="489" t="s">
        <v>146</v>
      </c>
      <c r="F2443" s="489" t="s">
        <v>146</v>
      </c>
      <c r="G2443" s="483">
        <v>0.74029999999999996</v>
      </c>
      <c r="H2443">
        <v>0.72689999999999999</v>
      </c>
      <c r="I2443" s="490">
        <f t="shared" si="191"/>
        <v>1.8434447654422849E-2</v>
      </c>
      <c r="J2443" s="483">
        <f t="shared" si="192"/>
        <v>0.74029999999999996</v>
      </c>
      <c r="K2443" s="483" t="str">
        <f t="shared" si="193"/>
        <v/>
      </c>
      <c r="L2443" t="str">
        <f t="shared" si="194"/>
        <v/>
      </c>
    </row>
    <row r="2444" spans="1:12" x14ac:dyDescent="0.25">
      <c r="A2444" s="489" t="s">
        <v>2000</v>
      </c>
      <c r="B2444" s="489" t="s">
        <v>137</v>
      </c>
      <c r="C2444" s="489" t="s">
        <v>653</v>
      </c>
      <c r="D2444" t="str">
        <f t="shared" si="190"/>
        <v>TN, CLAIBORNE County</v>
      </c>
      <c r="E2444" s="489" t="s">
        <v>147</v>
      </c>
      <c r="F2444" s="489" t="s">
        <v>147</v>
      </c>
      <c r="G2444" s="483">
        <v>0.75139999999999996</v>
      </c>
      <c r="H2444">
        <v>0.73409999999999997</v>
      </c>
      <c r="I2444" s="490">
        <f t="shared" si="191"/>
        <v>2.3566271625119171E-2</v>
      </c>
      <c r="J2444" s="483">
        <f t="shared" si="192"/>
        <v>0.75139999999999996</v>
      </c>
      <c r="K2444" s="483" t="str">
        <f t="shared" si="193"/>
        <v/>
      </c>
      <c r="L2444" t="str">
        <f t="shared" si="194"/>
        <v/>
      </c>
    </row>
    <row r="2445" spans="1:12" x14ac:dyDescent="0.25">
      <c r="A2445" s="489" t="s">
        <v>688</v>
      </c>
      <c r="B2445" s="489" t="s">
        <v>137</v>
      </c>
      <c r="C2445" s="489" t="s">
        <v>653</v>
      </c>
      <c r="D2445" t="str">
        <f t="shared" si="190"/>
        <v>TN, CLAY County</v>
      </c>
      <c r="E2445" s="489" t="s">
        <v>147</v>
      </c>
      <c r="F2445" s="489" t="s">
        <v>147</v>
      </c>
      <c r="G2445" s="483">
        <v>0.75139999999999996</v>
      </c>
      <c r="H2445">
        <v>0.73409999999999997</v>
      </c>
      <c r="I2445" s="490">
        <f t="shared" si="191"/>
        <v>2.3566271625119171E-2</v>
      </c>
      <c r="J2445" s="483">
        <f t="shared" si="192"/>
        <v>0.75139999999999996</v>
      </c>
      <c r="K2445" s="483" t="str">
        <f t="shared" si="193"/>
        <v/>
      </c>
      <c r="L2445" t="str">
        <f t="shared" si="194"/>
        <v/>
      </c>
    </row>
    <row r="2446" spans="1:12" x14ac:dyDescent="0.25">
      <c r="A2446" s="489" t="s">
        <v>2449</v>
      </c>
      <c r="B2446" s="489" t="s">
        <v>137</v>
      </c>
      <c r="C2446" s="489" t="s">
        <v>653</v>
      </c>
      <c r="D2446" t="str">
        <f t="shared" si="190"/>
        <v>TN, COCKE County</v>
      </c>
      <c r="E2446" s="489" t="s">
        <v>147</v>
      </c>
      <c r="F2446" s="489" t="s">
        <v>147</v>
      </c>
      <c r="G2446" s="483">
        <v>0.75139999999999996</v>
      </c>
      <c r="H2446">
        <v>0.73409999999999997</v>
      </c>
      <c r="I2446" s="490">
        <f t="shared" si="191"/>
        <v>2.3566271625119171E-2</v>
      </c>
      <c r="J2446" s="483">
        <f t="shared" si="192"/>
        <v>0.75139999999999996</v>
      </c>
      <c r="K2446" s="483" t="str">
        <f t="shared" si="193"/>
        <v/>
      </c>
      <c r="L2446" t="str">
        <f t="shared" si="194"/>
        <v/>
      </c>
    </row>
    <row r="2447" spans="1:12" x14ac:dyDescent="0.25">
      <c r="A2447" s="489" t="s">
        <v>1664</v>
      </c>
      <c r="B2447" s="489" t="s">
        <v>137</v>
      </c>
      <c r="C2447" s="489" t="s">
        <v>653</v>
      </c>
      <c r="D2447" t="str">
        <f t="shared" si="190"/>
        <v>TN, COFFEE County</v>
      </c>
      <c r="E2447" s="489" t="s">
        <v>147</v>
      </c>
      <c r="F2447" s="489" t="s">
        <v>147</v>
      </c>
      <c r="G2447" s="483">
        <v>0.75139999999999996</v>
      </c>
      <c r="H2447">
        <v>0.73409999999999997</v>
      </c>
      <c r="I2447" s="490">
        <f t="shared" si="191"/>
        <v>2.3566271625119171E-2</v>
      </c>
      <c r="J2447" s="483">
        <f t="shared" si="192"/>
        <v>0.75139999999999996</v>
      </c>
      <c r="K2447" s="483" t="str">
        <f t="shared" si="193"/>
        <v/>
      </c>
      <c r="L2447" t="str">
        <f t="shared" si="194"/>
        <v/>
      </c>
    </row>
    <row r="2448" spans="1:12" x14ac:dyDescent="0.25">
      <c r="A2448" s="489" t="s">
        <v>1410</v>
      </c>
      <c r="B2448" s="489" t="s">
        <v>137</v>
      </c>
      <c r="C2448" s="489" t="s">
        <v>653</v>
      </c>
      <c r="D2448" t="str">
        <f t="shared" si="190"/>
        <v>TN, CROCKETT County</v>
      </c>
      <c r="E2448" s="489" t="s">
        <v>146</v>
      </c>
      <c r="F2448" s="489" t="s">
        <v>146</v>
      </c>
      <c r="G2448" s="483">
        <v>0.74029999999999996</v>
      </c>
      <c r="H2448">
        <v>0.72689999999999999</v>
      </c>
      <c r="I2448" s="490">
        <f t="shared" si="191"/>
        <v>1.8434447654422849E-2</v>
      </c>
      <c r="J2448" s="483">
        <f t="shared" si="192"/>
        <v>0.74029999999999996</v>
      </c>
      <c r="K2448" s="483" t="str">
        <f t="shared" si="193"/>
        <v/>
      </c>
      <c r="L2448" t="str">
        <f t="shared" si="194"/>
        <v/>
      </c>
    </row>
    <row r="2449" spans="1:12" x14ac:dyDescent="0.25">
      <c r="A2449" s="489" t="s">
        <v>980</v>
      </c>
      <c r="B2449" s="489" t="s">
        <v>137</v>
      </c>
      <c r="C2449" s="489" t="s">
        <v>653</v>
      </c>
      <c r="D2449" t="str">
        <f t="shared" si="190"/>
        <v>TN, CUMBERLAND County</v>
      </c>
      <c r="E2449" s="489" t="s">
        <v>147</v>
      </c>
      <c r="F2449" s="489" t="s">
        <v>147</v>
      </c>
      <c r="G2449" s="483">
        <v>0.75139999999999996</v>
      </c>
      <c r="H2449">
        <v>0.73409999999999997</v>
      </c>
      <c r="I2449" s="490">
        <f t="shared" si="191"/>
        <v>2.3566271625119171E-2</v>
      </c>
      <c r="J2449" s="483">
        <f t="shared" si="192"/>
        <v>0.75139999999999996</v>
      </c>
      <c r="K2449" s="483" t="str">
        <f t="shared" si="193"/>
        <v/>
      </c>
      <c r="L2449" t="str">
        <f t="shared" si="194"/>
        <v/>
      </c>
    </row>
    <row r="2450" spans="1:12" x14ac:dyDescent="0.25">
      <c r="A2450" s="489" t="s">
        <v>1305</v>
      </c>
      <c r="B2450" s="489" t="s">
        <v>137</v>
      </c>
      <c r="C2450" s="489" t="s">
        <v>653</v>
      </c>
      <c r="D2450" t="str">
        <f t="shared" si="190"/>
        <v>TN, DAVIDSON County</v>
      </c>
      <c r="E2450" s="489" t="s">
        <v>146</v>
      </c>
      <c r="F2450" s="489" t="s">
        <v>146</v>
      </c>
      <c r="G2450" s="483">
        <v>0.93589999999999995</v>
      </c>
      <c r="H2450">
        <v>0.87819999999999998</v>
      </c>
      <c r="I2450" s="490">
        <f t="shared" si="191"/>
        <v>6.5702573445684323E-2</v>
      </c>
      <c r="J2450" s="483">
        <f t="shared" si="192"/>
        <v>0.93589999999999995</v>
      </c>
      <c r="K2450" s="483" t="str">
        <f t="shared" si="193"/>
        <v/>
      </c>
      <c r="L2450" t="str">
        <f t="shared" si="194"/>
        <v/>
      </c>
    </row>
    <row r="2451" spans="1:12" x14ac:dyDescent="0.25">
      <c r="A2451" s="489" t="s">
        <v>1809</v>
      </c>
      <c r="B2451" s="489" t="s">
        <v>137</v>
      </c>
      <c r="C2451" s="489" t="s">
        <v>653</v>
      </c>
      <c r="D2451" t="str">
        <f t="shared" si="190"/>
        <v>TN, DECATUR County</v>
      </c>
      <c r="E2451" s="489" t="s">
        <v>147</v>
      </c>
      <c r="F2451" s="489" t="s">
        <v>147</v>
      </c>
      <c r="G2451" s="483">
        <v>0.75139999999999996</v>
      </c>
      <c r="H2451">
        <v>0.73409999999999997</v>
      </c>
      <c r="I2451" s="490">
        <f t="shared" si="191"/>
        <v>2.3566271625119171E-2</v>
      </c>
      <c r="J2451" s="483">
        <f t="shared" si="192"/>
        <v>0.75139999999999996</v>
      </c>
      <c r="K2451" s="483" t="str">
        <f t="shared" si="193"/>
        <v/>
      </c>
      <c r="L2451" t="str">
        <f t="shared" si="194"/>
        <v/>
      </c>
    </row>
    <row r="2452" spans="1:12" x14ac:dyDescent="0.25">
      <c r="A2452" s="489" t="s">
        <v>691</v>
      </c>
      <c r="B2452" s="489" t="s">
        <v>137</v>
      </c>
      <c r="C2452" s="489" t="s">
        <v>653</v>
      </c>
      <c r="D2452" t="str">
        <f t="shared" si="190"/>
        <v>TN, DE KALB County</v>
      </c>
      <c r="E2452" s="489" t="s">
        <v>147</v>
      </c>
      <c r="F2452" s="489" t="s">
        <v>147</v>
      </c>
      <c r="G2452" s="483">
        <v>0.75139999999999996</v>
      </c>
      <c r="H2452">
        <v>0.73409999999999997</v>
      </c>
      <c r="I2452" s="490">
        <f t="shared" si="191"/>
        <v>2.3566271625119171E-2</v>
      </c>
      <c r="J2452" s="483">
        <f t="shared" si="192"/>
        <v>0.75139999999999996</v>
      </c>
      <c r="K2452" s="483" t="str">
        <f t="shared" si="193"/>
        <v/>
      </c>
      <c r="L2452" t="str">
        <f t="shared" si="194"/>
        <v/>
      </c>
    </row>
    <row r="2453" spans="1:12" x14ac:dyDescent="0.25">
      <c r="A2453" s="489" t="s">
        <v>1411</v>
      </c>
      <c r="B2453" s="489" t="s">
        <v>137</v>
      </c>
      <c r="C2453" s="489" t="s">
        <v>653</v>
      </c>
      <c r="D2453" t="str">
        <f t="shared" si="190"/>
        <v>TN, DICKSON County</v>
      </c>
      <c r="E2453" s="489" t="s">
        <v>146</v>
      </c>
      <c r="F2453" s="489" t="s">
        <v>146</v>
      </c>
      <c r="G2453" s="483">
        <v>0.93589999999999995</v>
      </c>
      <c r="H2453">
        <v>0.87819999999999998</v>
      </c>
      <c r="I2453" s="490">
        <f t="shared" si="191"/>
        <v>6.5702573445684323E-2</v>
      </c>
      <c r="J2453" s="483">
        <f t="shared" si="192"/>
        <v>0.93589999999999995</v>
      </c>
      <c r="K2453" s="483" t="str">
        <f t="shared" si="193"/>
        <v/>
      </c>
      <c r="L2453" t="str">
        <f t="shared" si="194"/>
        <v/>
      </c>
    </row>
    <row r="2454" spans="1:12" x14ac:dyDescent="0.25">
      <c r="A2454" s="489" t="s">
        <v>2450</v>
      </c>
      <c r="B2454" s="489" t="s">
        <v>137</v>
      </c>
      <c r="C2454" s="489" t="s">
        <v>653</v>
      </c>
      <c r="D2454" t="str">
        <f t="shared" si="190"/>
        <v>TN, DYER County</v>
      </c>
      <c r="E2454" s="489" t="s">
        <v>147</v>
      </c>
      <c r="F2454" s="489" t="s">
        <v>147</v>
      </c>
      <c r="G2454" s="483">
        <v>0.75139999999999996</v>
      </c>
      <c r="H2454">
        <v>0.73409999999999997</v>
      </c>
      <c r="I2454" s="490">
        <f t="shared" si="191"/>
        <v>2.3566271625119171E-2</v>
      </c>
      <c r="J2454" s="483">
        <f t="shared" si="192"/>
        <v>0.75139999999999996</v>
      </c>
      <c r="K2454" s="483" t="str">
        <f t="shared" si="193"/>
        <v/>
      </c>
      <c r="L2454" t="str">
        <f t="shared" si="194"/>
        <v/>
      </c>
    </row>
    <row r="2455" spans="1:12" x14ac:dyDescent="0.25">
      <c r="A2455" s="489" t="s">
        <v>695</v>
      </c>
      <c r="B2455" s="489" t="s">
        <v>137</v>
      </c>
      <c r="C2455" s="489" t="s">
        <v>653</v>
      </c>
      <c r="D2455" t="str">
        <f t="shared" si="190"/>
        <v>TN, FAYETTE County</v>
      </c>
      <c r="E2455" s="489" t="s">
        <v>146</v>
      </c>
      <c r="F2455" s="489" t="s">
        <v>146</v>
      </c>
      <c r="G2455" s="483">
        <v>0.83650000000000002</v>
      </c>
      <c r="H2455">
        <v>0.82</v>
      </c>
      <c r="I2455" s="490">
        <f t="shared" si="191"/>
        <v>2.0121951219512282E-2</v>
      </c>
      <c r="J2455" s="483">
        <f t="shared" si="192"/>
        <v>0.83650000000000002</v>
      </c>
      <c r="K2455" s="483" t="str">
        <f t="shared" si="193"/>
        <v/>
      </c>
      <c r="L2455" t="str">
        <f t="shared" si="194"/>
        <v/>
      </c>
    </row>
    <row r="2456" spans="1:12" x14ac:dyDescent="0.25">
      <c r="A2456" s="489" t="s">
        <v>2451</v>
      </c>
      <c r="B2456" s="489" t="s">
        <v>137</v>
      </c>
      <c r="C2456" s="489" t="s">
        <v>653</v>
      </c>
      <c r="D2456" t="str">
        <f t="shared" si="190"/>
        <v>TN, FENTRESS County</v>
      </c>
      <c r="E2456" s="489" t="s">
        <v>147</v>
      </c>
      <c r="F2456" s="489" t="s">
        <v>147</v>
      </c>
      <c r="G2456" s="483">
        <v>0.75139999999999996</v>
      </c>
      <c r="H2456">
        <v>0.73409999999999997</v>
      </c>
      <c r="I2456" s="490">
        <f t="shared" si="191"/>
        <v>2.3566271625119171E-2</v>
      </c>
      <c r="J2456" s="483">
        <f t="shared" si="192"/>
        <v>0.75139999999999996</v>
      </c>
      <c r="K2456" s="483" t="str">
        <f t="shared" si="193"/>
        <v/>
      </c>
      <c r="L2456" t="str">
        <f t="shared" si="194"/>
        <v/>
      </c>
    </row>
    <row r="2457" spans="1:12" x14ac:dyDescent="0.25">
      <c r="A2457" s="489" t="s">
        <v>696</v>
      </c>
      <c r="B2457" s="489" t="s">
        <v>137</v>
      </c>
      <c r="C2457" s="489" t="s">
        <v>653</v>
      </c>
      <c r="D2457" t="str">
        <f t="shared" si="190"/>
        <v>TN, FRANKLIN County</v>
      </c>
      <c r="E2457" s="489" t="s">
        <v>147</v>
      </c>
      <c r="F2457" s="489" t="s">
        <v>147</v>
      </c>
      <c r="G2457" s="483">
        <v>0.75139999999999996</v>
      </c>
      <c r="H2457">
        <v>0.73409999999999997</v>
      </c>
      <c r="I2457" s="490">
        <f t="shared" si="191"/>
        <v>2.3566271625119171E-2</v>
      </c>
      <c r="J2457" s="483">
        <f t="shared" si="192"/>
        <v>0.75139999999999996</v>
      </c>
      <c r="K2457" s="483" t="str">
        <f t="shared" si="193"/>
        <v/>
      </c>
      <c r="L2457" t="str">
        <f t="shared" si="194"/>
        <v/>
      </c>
    </row>
    <row r="2458" spans="1:12" x14ac:dyDescent="0.25">
      <c r="A2458" s="489" t="s">
        <v>1018</v>
      </c>
      <c r="B2458" s="489" t="s">
        <v>137</v>
      </c>
      <c r="C2458" s="489" t="s">
        <v>653</v>
      </c>
      <c r="D2458" t="str">
        <f t="shared" si="190"/>
        <v>TN, GIBSON County</v>
      </c>
      <c r="E2458" s="489" t="s">
        <v>146</v>
      </c>
      <c r="F2458" s="489" t="s">
        <v>146</v>
      </c>
      <c r="G2458" s="483">
        <v>0.74029999999999996</v>
      </c>
      <c r="H2458">
        <v>0.72689999999999999</v>
      </c>
      <c r="I2458" s="490">
        <f t="shared" si="191"/>
        <v>1.8434447654422849E-2</v>
      </c>
      <c r="J2458" s="483">
        <f t="shared" si="192"/>
        <v>0.74029999999999996</v>
      </c>
      <c r="K2458" s="483" t="str">
        <f t="shared" si="193"/>
        <v/>
      </c>
      <c r="L2458" t="str">
        <f t="shared" si="194"/>
        <v/>
      </c>
    </row>
    <row r="2459" spans="1:12" x14ac:dyDescent="0.25">
      <c r="A2459" s="489" t="s">
        <v>1412</v>
      </c>
      <c r="B2459" s="489" t="s">
        <v>137</v>
      </c>
      <c r="C2459" s="489" t="s">
        <v>653</v>
      </c>
      <c r="D2459" t="str">
        <f t="shared" si="190"/>
        <v>TN, GILES County</v>
      </c>
      <c r="E2459" s="489" t="s">
        <v>147</v>
      </c>
      <c r="F2459" s="489" t="s">
        <v>147</v>
      </c>
      <c r="G2459" s="483">
        <v>0.75139999999999996</v>
      </c>
      <c r="H2459">
        <v>0.73409999999999997</v>
      </c>
      <c r="I2459" s="490">
        <f t="shared" si="191"/>
        <v>2.3566271625119171E-2</v>
      </c>
      <c r="J2459" s="483">
        <f t="shared" si="192"/>
        <v>0.75139999999999996</v>
      </c>
      <c r="K2459" s="483" t="str">
        <f t="shared" si="193"/>
        <v/>
      </c>
      <c r="L2459" t="str">
        <f t="shared" si="194"/>
        <v/>
      </c>
    </row>
    <row r="2460" spans="1:12" x14ac:dyDescent="0.25">
      <c r="A2460" s="489" t="s">
        <v>1413</v>
      </c>
      <c r="B2460" s="489" t="s">
        <v>137</v>
      </c>
      <c r="C2460" s="489" t="s">
        <v>653</v>
      </c>
      <c r="D2460" t="str">
        <f t="shared" si="190"/>
        <v>TN, GRAINGER County</v>
      </c>
      <c r="E2460" s="489" t="s">
        <v>146</v>
      </c>
      <c r="F2460" s="489" t="s">
        <v>146</v>
      </c>
      <c r="G2460" s="483">
        <v>0.70379999999999998</v>
      </c>
      <c r="H2460">
        <v>0.69640000000000002</v>
      </c>
      <c r="I2460" s="490">
        <f t="shared" si="191"/>
        <v>1.062607696726014E-2</v>
      </c>
      <c r="J2460" s="483">
        <f t="shared" si="192"/>
        <v>0.70379999999999998</v>
      </c>
      <c r="K2460" s="483" t="str">
        <f t="shared" si="193"/>
        <v/>
      </c>
      <c r="L2460" t="str">
        <f t="shared" si="194"/>
        <v/>
      </c>
    </row>
    <row r="2461" spans="1:12" x14ac:dyDescent="0.25">
      <c r="A2461" s="489" t="s">
        <v>698</v>
      </c>
      <c r="B2461" s="489" t="s">
        <v>137</v>
      </c>
      <c r="C2461" s="489" t="s">
        <v>653</v>
      </c>
      <c r="D2461" t="str">
        <f t="shared" si="190"/>
        <v>TN, GREENE County</v>
      </c>
      <c r="E2461" s="489" t="s">
        <v>147</v>
      </c>
      <c r="F2461" s="489" t="s">
        <v>147</v>
      </c>
      <c r="G2461" s="483">
        <v>0.75139999999999996</v>
      </c>
      <c r="H2461">
        <v>0.73409999999999997</v>
      </c>
      <c r="I2461" s="490">
        <f t="shared" si="191"/>
        <v>2.3566271625119171E-2</v>
      </c>
      <c r="J2461" s="483">
        <f t="shared" si="192"/>
        <v>0.75139999999999996</v>
      </c>
      <c r="K2461" s="483" t="str">
        <f t="shared" si="193"/>
        <v/>
      </c>
      <c r="L2461" t="str">
        <f t="shared" si="194"/>
        <v/>
      </c>
    </row>
    <row r="2462" spans="1:12" x14ac:dyDescent="0.25">
      <c r="A2462" s="489" t="s">
        <v>984</v>
      </c>
      <c r="B2462" s="489" t="s">
        <v>137</v>
      </c>
      <c r="C2462" s="489" t="s">
        <v>653</v>
      </c>
      <c r="D2462" t="str">
        <f t="shared" si="190"/>
        <v>TN, GRUNDY County</v>
      </c>
      <c r="E2462" s="489" t="s">
        <v>147</v>
      </c>
      <c r="F2462" s="489" t="s">
        <v>147</v>
      </c>
      <c r="G2462" s="483">
        <v>0.75139999999999996</v>
      </c>
      <c r="H2462">
        <v>0.73409999999999997</v>
      </c>
      <c r="I2462" s="490">
        <f t="shared" si="191"/>
        <v>2.3566271625119171E-2</v>
      </c>
      <c r="J2462" s="483">
        <f t="shared" si="192"/>
        <v>0.75139999999999996</v>
      </c>
      <c r="K2462" s="483" t="str">
        <f t="shared" si="193"/>
        <v/>
      </c>
      <c r="L2462" t="str">
        <f t="shared" si="194"/>
        <v/>
      </c>
    </row>
    <row r="2463" spans="1:12" x14ac:dyDescent="0.25">
      <c r="A2463" s="489" t="s">
        <v>1414</v>
      </c>
      <c r="B2463" s="489" t="s">
        <v>137</v>
      </c>
      <c r="C2463" s="489" t="s">
        <v>653</v>
      </c>
      <c r="D2463" t="str">
        <f t="shared" si="190"/>
        <v>TN, HAMBLEN County</v>
      </c>
      <c r="E2463" s="489" t="s">
        <v>146</v>
      </c>
      <c r="F2463" s="489" t="s">
        <v>146</v>
      </c>
      <c r="G2463" s="483">
        <v>0.69599999999999995</v>
      </c>
      <c r="H2463">
        <v>0.69640000000000002</v>
      </c>
      <c r="I2463" s="490">
        <f t="shared" si="191"/>
        <v>-5.7438253877091755E-4</v>
      </c>
      <c r="J2463" s="483">
        <f t="shared" si="192"/>
        <v>0.69599999999999995</v>
      </c>
      <c r="K2463" s="483" t="str">
        <f t="shared" si="193"/>
        <v/>
      </c>
      <c r="L2463" t="str">
        <f t="shared" si="194"/>
        <v/>
      </c>
    </row>
    <row r="2464" spans="1:12" x14ac:dyDescent="0.25">
      <c r="A2464" s="489" t="s">
        <v>865</v>
      </c>
      <c r="B2464" s="489" t="s">
        <v>137</v>
      </c>
      <c r="C2464" s="489" t="s">
        <v>653</v>
      </c>
      <c r="D2464" t="str">
        <f t="shared" si="190"/>
        <v>TN, HAMILTON County</v>
      </c>
      <c r="E2464" s="489" t="s">
        <v>146</v>
      </c>
      <c r="F2464" s="489" t="s">
        <v>146</v>
      </c>
      <c r="G2464" s="483">
        <v>0.83450000000000002</v>
      </c>
      <c r="H2464">
        <v>0.85140000000000005</v>
      </c>
      <c r="I2464" s="490">
        <f t="shared" si="191"/>
        <v>-1.9849659384543136E-2</v>
      </c>
      <c r="J2464" s="483">
        <f t="shared" si="192"/>
        <v>0.83450000000000002</v>
      </c>
      <c r="K2464" s="483" t="str">
        <f t="shared" si="193"/>
        <v/>
      </c>
      <c r="L2464" t="str">
        <f t="shared" si="194"/>
        <v/>
      </c>
    </row>
    <row r="2465" spans="1:12" x14ac:dyDescent="0.25">
      <c r="A2465" s="489" t="s">
        <v>922</v>
      </c>
      <c r="B2465" s="489" t="s">
        <v>137</v>
      </c>
      <c r="C2465" s="489" t="s">
        <v>653</v>
      </c>
      <c r="D2465" t="str">
        <f t="shared" si="190"/>
        <v>TN, HANCOCK County</v>
      </c>
      <c r="E2465" s="489" t="s">
        <v>147</v>
      </c>
      <c r="F2465" s="489" t="s">
        <v>147</v>
      </c>
      <c r="G2465" s="483">
        <v>0.75139999999999996</v>
      </c>
      <c r="H2465">
        <v>0.73409999999999997</v>
      </c>
      <c r="I2465" s="490">
        <f t="shared" si="191"/>
        <v>2.3566271625119171E-2</v>
      </c>
      <c r="J2465" s="483">
        <f t="shared" si="192"/>
        <v>0.75139999999999996</v>
      </c>
      <c r="K2465" s="483" t="str">
        <f t="shared" si="193"/>
        <v/>
      </c>
      <c r="L2465" t="str">
        <f t="shared" si="194"/>
        <v/>
      </c>
    </row>
    <row r="2466" spans="1:12" x14ac:dyDescent="0.25">
      <c r="A2466" s="489" t="s">
        <v>2452</v>
      </c>
      <c r="B2466" s="489" t="s">
        <v>137</v>
      </c>
      <c r="C2466" s="489" t="s">
        <v>653</v>
      </c>
      <c r="D2466" t="str">
        <f t="shared" si="190"/>
        <v>TN, HARDEMAN County</v>
      </c>
      <c r="E2466" s="489" t="s">
        <v>147</v>
      </c>
      <c r="F2466" s="489" t="s">
        <v>147</v>
      </c>
      <c r="G2466" s="483">
        <v>0.75139999999999996</v>
      </c>
      <c r="H2466">
        <v>0.73409999999999997</v>
      </c>
      <c r="I2466" s="490">
        <f t="shared" si="191"/>
        <v>2.3566271625119171E-2</v>
      </c>
      <c r="J2466" s="483">
        <f t="shared" si="192"/>
        <v>0.75139999999999996</v>
      </c>
      <c r="K2466" s="483" t="str">
        <f t="shared" si="193"/>
        <v/>
      </c>
      <c r="L2466" t="str">
        <f t="shared" si="194"/>
        <v/>
      </c>
    </row>
    <row r="2467" spans="1:12" x14ac:dyDescent="0.25">
      <c r="A2467" s="489" t="s">
        <v>985</v>
      </c>
      <c r="B2467" s="489" t="s">
        <v>137</v>
      </c>
      <c r="C2467" s="489" t="s">
        <v>653</v>
      </c>
      <c r="D2467" t="str">
        <f t="shared" si="190"/>
        <v>TN, HARDIN County</v>
      </c>
      <c r="E2467" s="489" t="s">
        <v>147</v>
      </c>
      <c r="F2467" s="489" t="s">
        <v>147</v>
      </c>
      <c r="G2467" s="483">
        <v>0.75139999999999996</v>
      </c>
      <c r="H2467">
        <v>0.73409999999999997</v>
      </c>
      <c r="I2467" s="490">
        <f t="shared" si="191"/>
        <v>2.3566271625119171E-2</v>
      </c>
      <c r="J2467" s="483">
        <f t="shared" si="192"/>
        <v>0.75139999999999996</v>
      </c>
      <c r="K2467" s="483" t="str">
        <f t="shared" si="193"/>
        <v/>
      </c>
      <c r="L2467" t="str">
        <f t="shared" si="194"/>
        <v/>
      </c>
    </row>
    <row r="2468" spans="1:12" x14ac:dyDescent="0.25">
      <c r="A2468" s="489" t="s">
        <v>1415</v>
      </c>
      <c r="B2468" s="489" t="s">
        <v>137</v>
      </c>
      <c r="C2468" s="489" t="s">
        <v>653</v>
      </c>
      <c r="D2468" t="str">
        <f t="shared" si="190"/>
        <v>TN, HAWKINS County</v>
      </c>
      <c r="E2468" s="489" t="s">
        <v>146</v>
      </c>
      <c r="F2468" s="489" t="s">
        <v>146</v>
      </c>
      <c r="G2468" s="483">
        <v>0.8216</v>
      </c>
      <c r="H2468">
        <v>0.76800000000000002</v>
      </c>
      <c r="I2468" s="490">
        <f t="shared" si="191"/>
        <v>6.9791666666666641E-2</v>
      </c>
      <c r="J2468" s="483">
        <f t="shared" si="192"/>
        <v>0.8216</v>
      </c>
      <c r="K2468" s="483" t="str">
        <f t="shared" si="193"/>
        <v/>
      </c>
      <c r="L2468" t="str">
        <f t="shared" si="194"/>
        <v/>
      </c>
    </row>
    <row r="2469" spans="1:12" x14ac:dyDescent="0.25">
      <c r="A2469" s="489" t="s">
        <v>2279</v>
      </c>
      <c r="B2469" s="489" t="s">
        <v>137</v>
      </c>
      <c r="C2469" s="489" t="s">
        <v>653</v>
      </c>
      <c r="D2469" t="str">
        <f t="shared" si="190"/>
        <v>TN, HAYWOOD County</v>
      </c>
      <c r="E2469" s="489" t="s">
        <v>147</v>
      </c>
      <c r="F2469" s="489" t="s">
        <v>147</v>
      </c>
      <c r="G2469" s="483">
        <v>0.75139999999999996</v>
      </c>
      <c r="H2469">
        <v>0.73409999999999997</v>
      </c>
      <c r="I2469" s="490">
        <f t="shared" si="191"/>
        <v>2.3566271625119171E-2</v>
      </c>
      <c r="J2469" s="483">
        <f t="shared" si="192"/>
        <v>0.75139999999999996</v>
      </c>
      <c r="K2469" s="483" t="str">
        <f t="shared" si="193"/>
        <v/>
      </c>
      <c r="L2469" t="str">
        <f t="shared" si="194"/>
        <v/>
      </c>
    </row>
    <row r="2470" spans="1:12" x14ac:dyDescent="0.25">
      <c r="A2470" s="489" t="s">
        <v>986</v>
      </c>
      <c r="B2470" s="489" t="s">
        <v>137</v>
      </c>
      <c r="C2470" s="489" t="s">
        <v>653</v>
      </c>
      <c r="D2470" t="str">
        <f t="shared" si="190"/>
        <v>TN, HENDERSON County</v>
      </c>
      <c r="E2470" s="489" t="s">
        <v>147</v>
      </c>
      <c r="F2470" s="489" t="s">
        <v>147</v>
      </c>
      <c r="G2470" s="483">
        <v>0.75139999999999996</v>
      </c>
      <c r="H2470">
        <v>0.73409999999999997</v>
      </c>
      <c r="I2470" s="490">
        <f t="shared" si="191"/>
        <v>2.3566271625119171E-2</v>
      </c>
      <c r="J2470" s="483">
        <f t="shared" si="192"/>
        <v>0.75139999999999996</v>
      </c>
      <c r="K2470" s="483" t="str">
        <f t="shared" si="193"/>
        <v/>
      </c>
      <c r="L2470" t="str">
        <f t="shared" si="194"/>
        <v/>
      </c>
    </row>
    <row r="2471" spans="1:12" x14ac:dyDescent="0.25">
      <c r="A2471" s="489" t="s">
        <v>700</v>
      </c>
      <c r="B2471" s="489" t="s">
        <v>137</v>
      </c>
      <c r="C2471" s="489" t="s">
        <v>653</v>
      </c>
      <c r="D2471" t="str">
        <f t="shared" si="190"/>
        <v>TN, HENRY County</v>
      </c>
      <c r="E2471" s="489" t="s">
        <v>147</v>
      </c>
      <c r="F2471" s="489" t="s">
        <v>147</v>
      </c>
      <c r="G2471" s="483">
        <v>0.75139999999999996</v>
      </c>
      <c r="H2471">
        <v>0.73409999999999997</v>
      </c>
      <c r="I2471" s="490">
        <f t="shared" si="191"/>
        <v>2.3566271625119171E-2</v>
      </c>
      <c r="J2471" s="483">
        <f t="shared" si="192"/>
        <v>0.75139999999999996</v>
      </c>
      <c r="K2471" s="483" t="str">
        <f t="shared" si="193"/>
        <v/>
      </c>
      <c r="L2471" t="str">
        <f t="shared" si="194"/>
        <v/>
      </c>
    </row>
    <row r="2472" spans="1:12" x14ac:dyDescent="0.25">
      <c r="A2472" s="489" t="s">
        <v>1097</v>
      </c>
      <c r="B2472" s="489" t="s">
        <v>137</v>
      </c>
      <c r="C2472" s="489" t="s">
        <v>653</v>
      </c>
      <c r="D2472" t="str">
        <f t="shared" si="190"/>
        <v>TN, HICKMAN County</v>
      </c>
      <c r="E2472" s="489" t="s">
        <v>146</v>
      </c>
      <c r="F2472" s="489" t="s">
        <v>147</v>
      </c>
      <c r="G2472" s="483">
        <v>0.93589999999999995</v>
      </c>
      <c r="H2472">
        <v>0.73409999999999997</v>
      </c>
      <c r="I2472" s="490">
        <f t="shared" si="191"/>
        <v>0.27489442855196838</v>
      </c>
      <c r="J2472" s="483">
        <f t="shared" si="192"/>
        <v>0.93589999999999995</v>
      </c>
      <c r="K2472" s="483" t="str">
        <f t="shared" si="193"/>
        <v/>
      </c>
      <c r="L2472" t="str">
        <f t="shared" si="194"/>
        <v/>
      </c>
    </row>
    <row r="2473" spans="1:12" x14ac:dyDescent="0.25">
      <c r="A2473" s="489" t="s">
        <v>701</v>
      </c>
      <c r="B2473" s="489" t="s">
        <v>137</v>
      </c>
      <c r="C2473" s="489" t="s">
        <v>653</v>
      </c>
      <c r="D2473" t="str">
        <f t="shared" si="190"/>
        <v>TN, HOUSTON County</v>
      </c>
      <c r="E2473" s="489" t="s">
        <v>147</v>
      </c>
      <c r="F2473" s="489" t="s">
        <v>147</v>
      </c>
      <c r="G2473" s="483">
        <v>0.75139999999999996</v>
      </c>
      <c r="H2473">
        <v>0.73409999999999997</v>
      </c>
      <c r="I2473" s="490">
        <f t="shared" si="191"/>
        <v>2.3566271625119171E-2</v>
      </c>
      <c r="J2473" s="483">
        <f t="shared" si="192"/>
        <v>0.75139999999999996</v>
      </c>
      <c r="K2473" s="483" t="str">
        <f t="shared" si="193"/>
        <v/>
      </c>
      <c r="L2473" t="str">
        <f t="shared" si="194"/>
        <v/>
      </c>
    </row>
    <row r="2474" spans="1:12" x14ac:dyDescent="0.25">
      <c r="A2474" s="489" t="s">
        <v>2114</v>
      </c>
      <c r="B2474" s="489" t="s">
        <v>137</v>
      </c>
      <c r="C2474" s="489" t="s">
        <v>653</v>
      </c>
      <c r="D2474" t="str">
        <f t="shared" si="190"/>
        <v>TN, HUMPHREYS County</v>
      </c>
      <c r="E2474" s="489" t="s">
        <v>147</v>
      </c>
      <c r="F2474" s="489" t="s">
        <v>147</v>
      </c>
      <c r="G2474" s="483">
        <v>0.75139999999999996</v>
      </c>
      <c r="H2474">
        <v>0.73409999999999997</v>
      </c>
      <c r="I2474" s="490">
        <f t="shared" si="191"/>
        <v>2.3566271625119171E-2</v>
      </c>
      <c r="J2474" s="483">
        <f t="shared" si="192"/>
        <v>0.75139999999999996</v>
      </c>
      <c r="K2474" s="483" t="str">
        <f t="shared" si="193"/>
        <v/>
      </c>
      <c r="L2474" t="str">
        <f t="shared" si="194"/>
        <v/>
      </c>
    </row>
    <row r="2475" spans="1:12" x14ac:dyDescent="0.25">
      <c r="A2475" s="489" t="s">
        <v>702</v>
      </c>
      <c r="B2475" s="489" t="s">
        <v>137</v>
      </c>
      <c r="C2475" s="489" t="s">
        <v>653</v>
      </c>
      <c r="D2475" t="str">
        <f t="shared" si="190"/>
        <v>TN, JACKSON County</v>
      </c>
      <c r="E2475" s="489" t="s">
        <v>147</v>
      </c>
      <c r="F2475" s="489" t="s">
        <v>147</v>
      </c>
      <c r="G2475" s="483">
        <v>0.75139999999999996</v>
      </c>
      <c r="H2475">
        <v>0.73409999999999997</v>
      </c>
      <c r="I2475" s="490">
        <f t="shared" si="191"/>
        <v>2.3566271625119171E-2</v>
      </c>
      <c r="J2475" s="483">
        <f t="shared" si="192"/>
        <v>0.75139999999999996</v>
      </c>
      <c r="K2475" s="483" t="str">
        <f t="shared" si="193"/>
        <v/>
      </c>
      <c r="L2475" t="str">
        <f t="shared" si="194"/>
        <v/>
      </c>
    </row>
    <row r="2476" spans="1:12" x14ac:dyDescent="0.25">
      <c r="A2476" s="489" t="s">
        <v>703</v>
      </c>
      <c r="B2476" s="489" t="s">
        <v>137</v>
      </c>
      <c r="C2476" s="489" t="s">
        <v>653</v>
      </c>
      <c r="D2476" t="str">
        <f t="shared" si="190"/>
        <v>TN, JEFFERSON County</v>
      </c>
      <c r="E2476" s="489" t="s">
        <v>146</v>
      </c>
      <c r="F2476" s="489" t="s">
        <v>146</v>
      </c>
      <c r="G2476" s="483">
        <v>0.69599999999999995</v>
      </c>
      <c r="H2476">
        <v>0.69640000000000002</v>
      </c>
      <c r="I2476" s="490">
        <f t="shared" si="191"/>
        <v>-5.7438253877091755E-4</v>
      </c>
      <c r="J2476" s="483">
        <f t="shared" si="192"/>
        <v>0.69599999999999995</v>
      </c>
      <c r="K2476" s="483" t="str">
        <f t="shared" si="193"/>
        <v/>
      </c>
      <c r="L2476" t="str">
        <f t="shared" si="194"/>
        <v/>
      </c>
    </row>
    <row r="2477" spans="1:12" x14ac:dyDescent="0.25">
      <c r="A2477" s="489" t="s">
        <v>759</v>
      </c>
      <c r="B2477" s="489" t="s">
        <v>137</v>
      </c>
      <c r="C2477" s="489" t="s">
        <v>653</v>
      </c>
      <c r="D2477" t="str">
        <f t="shared" si="190"/>
        <v>TN, JOHNSON County</v>
      </c>
      <c r="E2477" s="489" t="s">
        <v>147</v>
      </c>
      <c r="F2477" s="489" t="s">
        <v>147</v>
      </c>
      <c r="G2477" s="483">
        <v>0.75139999999999996</v>
      </c>
      <c r="H2477">
        <v>0.73409999999999997</v>
      </c>
      <c r="I2477" s="490">
        <f t="shared" si="191"/>
        <v>2.3566271625119171E-2</v>
      </c>
      <c r="J2477" s="483">
        <f t="shared" si="192"/>
        <v>0.75139999999999996</v>
      </c>
      <c r="K2477" s="483" t="str">
        <f t="shared" si="193"/>
        <v/>
      </c>
      <c r="L2477" t="str">
        <f t="shared" si="194"/>
        <v/>
      </c>
    </row>
    <row r="2478" spans="1:12" x14ac:dyDescent="0.25">
      <c r="A2478" s="489" t="s">
        <v>991</v>
      </c>
      <c r="B2478" s="489" t="s">
        <v>137</v>
      </c>
      <c r="C2478" s="489" t="s">
        <v>653</v>
      </c>
      <c r="D2478" t="str">
        <f t="shared" si="190"/>
        <v>TN, KNOX County</v>
      </c>
      <c r="E2478" s="489" t="s">
        <v>146</v>
      </c>
      <c r="F2478" s="489" t="s">
        <v>146</v>
      </c>
      <c r="G2478" s="483">
        <v>0.70379999999999998</v>
      </c>
      <c r="H2478">
        <v>0.70269999999999999</v>
      </c>
      <c r="I2478" s="490">
        <f t="shared" si="191"/>
        <v>1.5653906361178169E-3</v>
      </c>
      <c r="J2478" s="483">
        <f t="shared" si="192"/>
        <v>0.70379999999999998</v>
      </c>
      <c r="K2478" s="483" t="str">
        <f t="shared" si="193"/>
        <v/>
      </c>
      <c r="L2478" t="str">
        <f t="shared" si="194"/>
        <v/>
      </c>
    </row>
    <row r="2479" spans="1:12" x14ac:dyDescent="0.25">
      <c r="A2479" s="489" t="s">
        <v>785</v>
      </c>
      <c r="B2479" s="489" t="s">
        <v>137</v>
      </c>
      <c r="C2479" s="489" t="s">
        <v>653</v>
      </c>
      <c r="D2479" t="str">
        <f t="shared" si="190"/>
        <v>TN, LAKE County</v>
      </c>
      <c r="E2479" s="489" t="s">
        <v>147</v>
      </c>
      <c r="F2479" s="489" t="s">
        <v>147</v>
      </c>
      <c r="G2479" s="483">
        <v>0.75139999999999996</v>
      </c>
      <c r="H2479">
        <v>0.73409999999999997</v>
      </c>
      <c r="I2479" s="490">
        <f t="shared" si="191"/>
        <v>2.3566271625119171E-2</v>
      </c>
      <c r="J2479" s="483">
        <f t="shared" si="192"/>
        <v>0.75139999999999996</v>
      </c>
      <c r="K2479" s="483" t="str">
        <f t="shared" si="193"/>
        <v/>
      </c>
      <c r="L2479" t="str">
        <f t="shared" si="194"/>
        <v/>
      </c>
    </row>
    <row r="2480" spans="1:12" x14ac:dyDescent="0.25">
      <c r="A2480" s="489" t="s">
        <v>705</v>
      </c>
      <c r="B2480" s="489" t="s">
        <v>137</v>
      </c>
      <c r="C2480" s="489" t="s">
        <v>653</v>
      </c>
      <c r="D2480" t="str">
        <f t="shared" si="190"/>
        <v>TN, LAUDERDALE County</v>
      </c>
      <c r="E2480" s="489" t="s">
        <v>147</v>
      </c>
      <c r="F2480" s="489" t="s">
        <v>147</v>
      </c>
      <c r="G2480" s="483">
        <v>0.75139999999999996</v>
      </c>
      <c r="H2480">
        <v>0.73409999999999997</v>
      </c>
      <c r="I2480" s="490">
        <f t="shared" si="191"/>
        <v>2.3566271625119171E-2</v>
      </c>
      <c r="J2480" s="483">
        <f t="shared" si="192"/>
        <v>0.75139999999999996</v>
      </c>
      <c r="K2480" s="483" t="str">
        <f t="shared" si="193"/>
        <v/>
      </c>
      <c r="L2480" t="str">
        <f t="shared" si="194"/>
        <v/>
      </c>
    </row>
    <row r="2481" spans="1:12" x14ac:dyDescent="0.25">
      <c r="A2481" s="489" t="s">
        <v>706</v>
      </c>
      <c r="B2481" s="489" t="s">
        <v>137</v>
      </c>
      <c r="C2481" s="489" t="s">
        <v>653</v>
      </c>
      <c r="D2481" t="str">
        <f t="shared" si="190"/>
        <v>TN, LAWRENCE County</v>
      </c>
      <c r="E2481" s="489" t="s">
        <v>147</v>
      </c>
      <c r="F2481" s="489" t="s">
        <v>147</v>
      </c>
      <c r="G2481" s="483">
        <v>0.75139999999999996</v>
      </c>
      <c r="H2481">
        <v>0.73409999999999997</v>
      </c>
      <c r="I2481" s="490">
        <f t="shared" si="191"/>
        <v>2.3566271625119171E-2</v>
      </c>
      <c r="J2481" s="483">
        <f t="shared" si="192"/>
        <v>0.75139999999999996</v>
      </c>
      <c r="K2481" s="483" t="str">
        <f t="shared" si="193"/>
        <v/>
      </c>
      <c r="L2481" t="str">
        <f t="shared" si="194"/>
        <v/>
      </c>
    </row>
    <row r="2482" spans="1:12" x14ac:dyDescent="0.25">
      <c r="A2482" s="489" t="s">
        <v>1859</v>
      </c>
      <c r="B2482" s="489" t="s">
        <v>137</v>
      </c>
      <c r="C2482" s="489" t="s">
        <v>653</v>
      </c>
      <c r="D2482" t="str">
        <f t="shared" si="190"/>
        <v>TN, LEWIS County</v>
      </c>
      <c r="E2482" s="489" t="s">
        <v>147</v>
      </c>
      <c r="F2482" s="489" t="s">
        <v>147</v>
      </c>
      <c r="G2482" s="483">
        <v>0.75139999999999996</v>
      </c>
      <c r="H2482">
        <v>0.73409999999999997</v>
      </c>
      <c r="I2482" s="490">
        <f t="shared" si="191"/>
        <v>2.3566271625119171E-2</v>
      </c>
      <c r="J2482" s="483">
        <f t="shared" si="192"/>
        <v>0.75139999999999996</v>
      </c>
      <c r="K2482" s="483" t="str">
        <f t="shared" si="193"/>
        <v/>
      </c>
      <c r="L2482" t="str">
        <f t="shared" si="194"/>
        <v/>
      </c>
    </row>
    <row r="2483" spans="1:12" x14ac:dyDescent="0.25">
      <c r="A2483" s="489" t="s">
        <v>761</v>
      </c>
      <c r="B2483" s="489" t="s">
        <v>137</v>
      </c>
      <c r="C2483" s="489" t="s">
        <v>653</v>
      </c>
      <c r="D2483" t="str">
        <f t="shared" si="190"/>
        <v>TN, LINCOLN County</v>
      </c>
      <c r="E2483" s="489" t="s">
        <v>147</v>
      </c>
      <c r="F2483" s="489" t="s">
        <v>147</v>
      </c>
      <c r="G2483" s="483">
        <v>0.75139999999999996</v>
      </c>
      <c r="H2483">
        <v>0.73409999999999997</v>
      </c>
      <c r="I2483" s="490">
        <f t="shared" si="191"/>
        <v>2.3566271625119171E-2</v>
      </c>
      <c r="J2483" s="483">
        <f t="shared" si="192"/>
        <v>0.75139999999999996</v>
      </c>
      <c r="K2483" s="483" t="str">
        <f t="shared" si="193"/>
        <v/>
      </c>
      <c r="L2483" t="str">
        <f t="shared" si="194"/>
        <v/>
      </c>
    </row>
    <row r="2484" spans="1:12" x14ac:dyDescent="0.25">
      <c r="A2484" s="489" t="s">
        <v>1416</v>
      </c>
      <c r="B2484" s="489" t="s">
        <v>137</v>
      </c>
      <c r="C2484" s="489" t="s">
        <v>653</v>
      </c>
      <c r="D2484" t="str">
        <f t="shared" si="190"/>
        <v>TN, LOUDON County</v>
      </c>
      <c r="E2484" s="489" t="s">
        <v>146</v>
      </c>
      <c r="F2484" s="489" t="s">
        <v>146</v>
      </c>
      <c r="G2484" s="483">
        <v>0.70379999999999998</v>
      </c>
      <c r="H2484">
        <v>0.70269999999999999</v>
      </c>
      <c r="I2484" s="490">
        <f t="shared" si="191"/>
        <v>1.5653906361178169E-3</v>
      </c>
      <c r="J2484" s="483">
        <f t="shared" si="192"/>
        <v>0.70379999999999998</v>
      </c>
      <c r="K2484" s="483" t="str">
        <f t="shared" si="193"/>
        <v/>
      </c>
      <c r="L2484" t="str">
        <f t="shared" si="194"/>
        <v/>
      </c>
    </row>
    <row r="2485" spans="1:12" x14ac:dyDescent="0.25">
      <c r="A2485" s="489" t="s">
        <v>2453</v>
      </c>
      <c r="B2485" s="489" t="s">
        <v>137</v>
      </c>
      <c r="C2485" s="489" t="s">
        <v>653</v>
      </c>
      <c r="D2485" t="str">
        <f t="shared" si="190"/>
        <v>TN, MC MINN County</v>
      </c>
      <c r="E2485" s="489" t="s">
        <v>147</v>
      </c>
      <c r="F2485" s="489" t="s">
        <v>147</v>
      </c>
      <c r="G2485" s="483">
        <v>0.75139999999999996</v>
      </c>
      <c r="H2485">
        <v>0.73409999999999997</v>
      </c>
      <c r="I2485" s="490">
        <f t="shared" si="191"/>
        <v>2.3566271625119171E-2</v>
      </c>
      <c r="J2485" s="483">
        <f t="shared" si="192"/>
        <v>0.75139999999999996</v>
      </c>
      <c r="K2485" s="483" t="str">
        <f t="shared" si="193"/>
        <v/>
      </c>
      <c r="L2485" t="str">
        <f t="shared" si="194"/>
        <v/>
      </c>
    </row>
    <row r="2486" spans="1:12" x14ac:dyDescent="0.25">
      <c r="A2486" s="489" t="s">
        <v>2454</v>
      </c>
      <c r="B2486" s="489" t="s">
        <v>137</v>
      </c>
      <c r="C2486" s="489" t="s">
        <v>653</v>
      </c>
      <c r="D2486" t="str">
        <f t="shared" si="190"/>
        <v>TN, MC NAIRY County</v>
      </c>
      <c r="E2486" s="489" t="s">
        <v>147</v>
      </c>
      <c r="F2486" s="489" t="s">
        <v>147</v>
      </c>
      <c r="G2486" s="483">
        <v>0.75139999999999996</v>
      </c>
      <c r="H2486">
        <v>0.73409999999999997</v>
      </c>
      <c r="I2486" s="490">
        <f t="shared" si="191"/>
        <v>2.3566271625119171E-2</v>
      </c>
      <c r="J2486" s="483">
        <f t="shared" si="192"/>
        <v>0.75139999999999996</v>
      </c>
      <c r="K2486" s="483" t="str">
        <f t="shared" si="193"/>
        <v/>
      </c>
      <c r="L2486" t="str">
        <f t="shared" si="194"/>
        <v/>
      </c>
    </row>
    <row r="2487" spans="1:12" x14ac:dyDescent="0.25">
      <c r="A2487" s="489" t="s">
        <v>710</v>
      </c>
      <c r="B2487" s="489" t="s">
        <v>137</v>
      </c>
      <c r="C2487" s="489" t="s">
        <v>653</v>
      </c>
      <c r="D2487" t="str">
        <f t="shared" si="190"/>
        <v>TN, MACON County</v>
      </c>
      <c r="E2487" s="489" t="s">
        <v>146</v>
      </c>
      <c r="F2487" s="489" t="s">
        <v>146</v>
      </c>
      <c r="G2487" s="483">
        <v>0.93589999999999995</v>
      </c>
      <c r="H2487">
        <v>0.87819999999999998</v>
      </c>
      <c r="I2487" s="490">
        <f t="shared" si="191"/>
        <v>6.5702573445684323E-2</v>
      </c>
      <c r="J2487" s="483">
        <f t="shared" si="192"/>
        <v>0.93589999999999995</v>
      </c>
      <c r="K2487" s="483" t="str">
        <f t="shared" si="193"/>
        <v/>
      </c>
      <c r="L2487" t="str">
        <f t="shared" si="194"/>
        <v/>
      </c>
    </row>
    <row r="2488" spans="1:12" x14ac:dyDescent="0.25">
      <c r="A2488" s="489" t="s">
        <v>711</v>
      </c>
      <c r="B2488" s="489" t="s">
        <v>137</v>
      </c>
      <c r="C2488" s="489" t="s">
        <v>653</v>
      </c>
      <c r="D2488" t="str">
        <f t="shared" si="190"/>
        <v>TN, MADISON County</v>
      </c>
      <c r="E2488" s="489" t="s">
        <v>146</v>
      </c>
      <c r="F2488" s="489" t="s">
        <v>146</v>
      </c>
      <c r="G2488" s="483">
        <v>0.74029999999999996</v>
      </c>
      <c r="H2488">
        <v>0.72689999999999999</v>
      </c>
      <c r="I2488" s="490">
        <f t="shared" si="191"/>
        <v>1.8434447654422849E-2</v>
      </c>
      <c r="J2488" s="483">
        <f t="shared" si="192"/>
        <v>0.74029999999999996</v>
      </c>
      <c r="K2488" s="483" t="str">
        <f t="shared" si="193"/>
        <v/>
      </c>
      <c r="L2488" t="str">
        <f t="shared" si="194"/>
        <v/>
      </c>
    </row>
    <row r="2489" spans="1:12" x14ac:dyDescent="0.25">
      <c r="A2489" s="489" t="s">
        <v>712</v>
      </c>
      <c r="B2489" s="489" t="s">
        <v>137</v>
      </c>
      <c r="C2489" s="489" t="s">
        <v>653</v>
      </c>
      <c r="D2489" t="str">
        <f t="shared" si="190"/>
        <v>TN, MARION County</v>
      </c>
      <c r="E2489" s="489" t="s">
        <v>146</v>
      </c>
      <c r="F2489" s="489" t="s">
        <v>146</v>
      </c>
      <c r="G2489" s="483">
        <v>0.83450000000000002</v>
      </c>
      <c r="H2489">
        <v>0.85140000000000005</v>
      </c>
      <c r="I2489" s="490">
        <f t="shared" si="191"/>
        <v>-1.9849659384543136E-2</v>
      </c>
      <c r="J2489" s="483">
        <f t="shared" si="192"/>
        <v>0.83450000000000002</v>
      </c>
      <c r="K2489" s="483" t="str">
        <f t="shared" si="193"/>
        <v/>
      </c>
      <c r="L2489" t="str">
        <f t="shared" si="194"/>
        <v/>
      </c>
    </row>
    <row r="2490" spans="1:12" x14ac:dyDescent="0.25">
      <c r="A2490" s="489" t="s">
        <v>713</v>
      </c>
      <c r="B2490" s="489" t="s">
        <v>137</v>
      </c>
      <c r="C2490" s="489" t="s">
        <v>653</v>
      </c>
      <c r="D2490" t="str">
        <f t="shared" si="190"/>
        <v>TN, MARSHALL County</v>
      </c>
      <c r="E2490" s="489" t="s">
        <v>147</v>
      </c>
      <c r="F2490" s="489" t="s">
        <v>147</v>
      </c>
      <c r="G2490" s="483">
        <v>0.75139999999999996</v>
      </c>
      <c r="H2490">
        <v>0.73409999999999997</v>
      </c>
      <c r="I2490" s="490">
        <f t="shared" si="191"/>
        <v>2.3566271625119171E-2</v>
      </c>
      <c r="J2490" s="483">
        <f t="shared" si="192"/>
        <v>0.75139999999999996</v>
      </c>
      <c r="K2490" s="483" t="str">
        <f t="shared" si="193"/>
        <v/>
      </c>
      <c r="L2490" t="str">
        <f t="shared" si="194"/>
        <v/>
      </c>
    </row>
    <row r="2491" spans="1:12" x14ac:dyDescent="0.25">
      <c r="A2491" s="489" t="s">
        <v>1417</v>
      </c>
      <c r="B2491" s="489" t="s">
        <v>137</v>
      </c>
      <c r="C2491" s="489" t="s">
        <v>653</v>
      </c>
      <c r="D2491" t="str">
        <f t="shared" si="190"/>
        <v>TN, MAURY County</v>
      </c>
      <c r="E2491" s="489" t="s">
        <v>146</v>
      </c>
      <c r="F2491" s="489" t="s">
        <v>146</v>
      </c>
      <c r="G2491" s="483">
        <v>0.93589999999999995</v>
      </c>
      <c r="H2491">
        <v>0.87819999999999998</v>
      </c>
      <c r="I2491" s="490">
        <f t="shared" si="191"/>
        <v>6.5702573445684323E-2</v>
      </c>
      <c r="J2491" s="483">
        <f t="shared" si="192"/>
        <v>0.93589999999999995</v>
      </c>
      <c r="K2491" s="483" t="str">
        <f t="shared" si="193"/>
        <v/>
      </c>
      <c r="L2491" t="str">
        <f t="shared" si="194"/>
        <v/>
      </c>
    </row>
    <row r="2492" spans="1:12" x14ac:dyDescent="0.25">
      <c r="A2492" s="489" t="s">
        <v>2335</v>
      </c>
      <c r="B2492" s="489" t="s">
        <v>137</v>
      </c>
      <c r="C2492" s="489" t="s">
        <v>653</v>
      </c>
      <c r="D2492" t="str">
        <f t="shared" si="190"/>
        <v>TN, MEIGS County</v>
      </c>
      <c r="E2492" s="489" t="s">
        <v>147</v>
      </c>
      <c r="F2492" s="489" t="s">
        <v>147</v>
      </c>
      <c r="G2492" s="483">
        <v>0.75139999999999996</v>
      </c>
      <c r="H2492">
        <v>0.73409999999999997</v>
      </c>
      <c r="I2492" s="490">
        <f t="shared" si="191"/>
        <v>2.3566271625119171E-2</v>
      </c>
      <c r="J2492" s="483">
        <f t="shared" si="192"/>
        <v>0.75139999999999996</v>
      </c>
      <c r="K2492" s="483" t="str">
        <f t="shared" si="193"/>
        <v/>
      </c>
      <c r="L2492" t="str">
        <f t="shared" si="194"/>
        <v/>
      </c>
    </row>
    <row r="2493" spans="1:12" x14ac:dyDescent="0.25">
      <c r="A2493" s="489" t="s">
        <v>715</v>
      </c>
      <c r="B2493" s="489" t="s">
        <v>137</v>
      </c>
      <c r="C2493" s="489" t="s">
        <v>653</v>
      </c>
      <c r="D2493" t="str">
        <f t="shared" si="190"/>
        <v>TN, MONROE County</v>
      </c>
      <c r="E2493" s="489" t="s">
        <v>147</v>
      </c>
      <c r="F2493" s="489" t="s">
        <v>147</v>
      </c>
      <c r="G2493" s="483">
        <v>0.75139999999999996</v>
      </c>
      <c r="H2493">
        <v>0.73409999999999997</v>
      </c>
      <c r="I2493" s="490">
        <f t="shared" si="191"/>
        <v>2.3566271625119171E-2</v>
      </c>
      <c r="J2493" s="483">
        <f t="shared" si="192"/>
        <v>0.75139999999999996</v>
      </c>
      <c r="K2493" s="483" t="str">
        <f t="shared" si="193"/>
        <v/>
      </c>
      <c r="L2493" t="str">
        <f t="shared" si="194"/>
        <v/>
      </c>
    </row>
    <row r="2494" spans="1:12" x14ac:dyDescent="0.25">
      <c r="A2494" s="489" t="s">
        <v>716</v>
      </c>
      <c r="B2494" s="489" t="s">
        <v>137</v>
      </c>
      <c r="C2494" s="489" t="s">
        <v>653</v>
      </c>
      <c r="D2494" t="str">
        <f t="shared" si="190"/>
        <v>TN, MONTGOMERY County</v>
      </c>
      <c r="E2494" s="489" t="s">
        <v>146</v>
      </c>
      <c r="F2494" s="489" t="s">
        <v>146</v>
      </c>
      <c r="G2494" s="483">
        <v>0.746</v>
      </c>
      <c r="H2494">
        <v>0.71660000000000001</v>
      </c>
      <c r="I2494" s="490">
        <f t="shared" si="191"/>
        <v>4.1027072285794004E-2</v>
      </c>
      <c r="J2494" s="483">
        <f t="shared" si="192"/>
        <v>0.746</v>
      </c>
      <c r="K2494" s="483" t="str">
        <f t="shared" si="193"/>
        <v/>
      </c>
      <c r="L2494" t="str">
        <f t="shared" si="194"/>
        <v/>
      </c>
    </row>
    <row r="2495" spans="1:12" x14ac:dyDescent="0.25">
      <c r="A2495" s="489" t="s">
        <v>1316</v>
      </c>
      <c r="B2495" s="489" t="s">
        <v>137</v>
      </c>
      <c r="C2495" s="489" t="s">
        <v>653</v>
      </c>
      <c r="D2495" t="str">
        <f t="shared" si="190"/>
        <v>TN, MOORE County</v>
      </c>
      <c r="E2495" s="489" t="s">
        <v>147</v>
      </c>
      <c r="F2495" s="489" t="s">
        <v>147</v>
      </c>
      <c r="G2495" s="483">
        <v>0.75139999999999996</v>
      </c>
      <c r="H2495">
        <v>0.73409999999999997</v>
      </c>
      <c r="I2495" s="490">
        <f t="shared" si="191"/>
        <v>2.3566271625119171E-2</v>
      </c>
      <c r="J2495" s="483">
        <f t="shared" si="192"/>
        <v>0.75139999999999996</v>
      </c>
      <c r="K2495" s="483" t="str">
        <f t="shared" si="193"/>
        <v/>
      </c>
      <c r="L2495" t="str">
        <f t="shared" si="194"/>
        <v/>
      </c>
    </row>
    <row r="2496" spans="1:12" x14ac:dyDescent="0.25">
      <c r="A2496" s="489" t="s">
        <v>717</v>
      </c>
      <c r="B2496" s="489" t="s">
        <v>137</v>
      </c>
      <c r="C2496" s="489" t="s">
        <v>653</v>
      </c>
      <c r="D2496" t="str">
        <f t="shared" si="190"/>
        <v>TN, MORGAN County</v>
      </c>
      <c r="E2496" s="489" t="s">
        <v>146</v>
      </c>
      <c r="F2496" s="489" t="s">
        <v>146</v>
      </c>
      <c r="G2496" s="483">
        <v>0.70379999999999998</v>
      </c>
      <c r="H2496">
        <v>0.70269999999999999</v>
      </c>
      <c r="I2496" s="490">
        <f t="shared" si="191"/>
        <v>1.5653906361178169E-3</v>
      </c>
      <c r="J2496" s="483">
        <f t="shared" si="192"/>
        <v>0.70379999999999998</v>
      </c>
      <c r="K2496" s="483" t="str">
        <f t="shared" si="193"/>
        <v/>
      </c>
      <c r="L2496" t="str">
        <f t="shared" si="194"/>
        <v/>
      </c>
    </row>
    <row r="2497" spans="1:12" x14ac:dyDescent="0.25">
      <c r="A2497" s="489" t="s">
        <v>2455</v>
      </c>
      <c r="B2497" s="489" t="s">
        <v>137</v>
      </c>
      <c r="C2497" s="489" t="s">
        <v>653</v>
      </c>
      <c r="D2497" t="str">
        <f t="shared" si="190"/>
        <v>TN, OBION County</v>
      </c>
      <c r="E2497" s="489" t="s">
        <v>147</v>
      </c>
      <c r="F2497" s="489" t="s">
        <v>147</v>
      </c>
      <c r="G2497" s="483">
        <v>0.75139999999999996</v>
      </c>
      <c r="H2497">
        <v>0.73409999999999997</v>
      </c>
      <c r="I2497" s="490">
        <f t="shared" si="191"/>
        <v>2.3566271625119171E-2</v>
      </c>
      <c r="J2497" s="483">
        <f t="shared" si="192"/>
        <v>0.75139999999999996</v>
      </c>
      <c r="K2497" s="483" t="str">
        <f t="shared" si="193"/>
        <v/>
      </c>
      <c r="L2497" t="str">
        <f t="shared" si="194"/>
        <v/>
      </c>
    </row>
    <row r="2498" spans="1:12" x14ac:dyDescent="0.25">
      <c r="A2498" s="489" t="s">
        <v>2456</v>
      </c>
      <c r="B2498" s="489" t="s">
        <v>137</v>
      </c>
      <c r="C2498" s="489" t="s">
        <v>653</v>
      </c>
      <c r="D2498" t="str">
        <f t="shared" ref="D2498:D2561" si="195">B2498&amp;", "&amp;A2498&amp;" "&amp;C2498</f>
        <v>TN, OVERTON County</v>
      </c>
      <c r="E2498" s="489" t="s">
        <v>147</v>
      </c>
      <c r="F2498" s="489" t="s">
        <v>147</v>
      </c>
      <c r="G2498" s="483">
        <v>0.75139999999999996</v>
      </c>
      <c r="H2498">
        <v>0.73409999999999997</v>
      </c>
      <c r="I2498" s="490">
        <f t="shared" si="191"/>
        <v>2.3566271625119171E-2</v>
      </c>
      <c r="J2498" s="483">
        <f t="shared" si="192"/>
        <v>0.75139999999999996</v>
      </c>
      <c r="K2498" s="483" t="str">
        <f t="shared" si="193"/>
        <v/>
      </c>
      <c r="L2498" t="str">
        <f t="shared" si="194"/>
        <v/>
      </c>
    </row>
    <row r="2499" spans="1:12" x14ac:dyDescent="0.25">
      <c r="A2499" s="489" t="s">
        <v>718</v>
      </c>
      <c r="B2499" s="489" t="s">
        <v>137</v>
      </c>
      <c r="C2499" s="489" t="s">
        <v>653</v>
      </c>
      <c r="D2499" t="str">
        <f t="shared" si="195"/>
        <v>TN, PERRY County</v>
      </c>
      <c r="E2499" s="489" t="s">
        <v>147</v>
      </c>
      <c r="F2499" s="489" t="s">
        <v>147</v>
      </c>
      <c r="G2499" s="483">
        <v>0.75139999999999996</v>
      </c>
      <c r="H2499">
        <v>0.73409999999999997</v>
      </c>
      <c r="I2499" s="490">
        <f t="shared" ref="I2499:I2562" si="196">(G2499-H2499)/H2499</f>
        <v>2.3566271625119171E-2</v>
      </c>
      <c r="J2499" s="483">
        <f t="shared" ref="J2499:J2562" si="197">IF(I2499&lt;=-5%,H2499*0.95,G2499)</f>
        <v>0.75139999999999996</v>
      </c>
      <c r="K2499" s="483" t="str">
        <f t="shared" ref="K2499:K2562" si="198">IF(I2499&lt;=-5%,"Yes","")</f>
        <v/>
      </c>
      <c r="L2499" t="str">
        <f t="shared" ref="L2499:L2562" si="199">IF(K2499="","",1)</f>
        <v/>
      </c>
    </row>
    <row r="2500" spans="1:12" x14ac:dyDescent="0.25">
      <c r="A2500" s="489" t="s">
        <v>2457</v>
      </c>
      <c r="B2500" s="489" t="s">
        <v>137</v>
      </c>
      <c r="C2500" s="489" t="s">
        <v>653</v>
      </c>
      <c r="D2500" t="str">
        <f t="shared" si="195"/>
        <v>TN, PICKETT County</v>
      </c>
      <c r="E2500" s="489" t="s">
        <v>147</v>
      </c>
      <c r="F2500" s="489" t="s">
        <v>147</v>
      </c>
      <c r="G2500" s="483">
        <v>0.75139999999999996</v>
      </c>
      <c r="H2500">
        <v>0.73409999999999997</v>
      </c>
      <c r="I2500" s="490">
        <f t="shared" si="196"/>
        <v>2.3566271625119171E-2</v>
      </c>
      <c r="J2500" s="483">
        <f t="shared" si="197"/>
        <v>0.75139999999999996</v>
      </c>
      <c r="K2500" s="483" t="str">
        <f t="shared" si="198"/>
        <v/>
      </c>
      <c r="L2500" t="str">
        <f t="shared" si="199"/>
        <v/>
      </c>
    </row>
    <row r="2501" spans="1:12" x14ac:dyDescent="0.25">
      <c r="A2501" s="489" t="s">
        <v>769</v>
      </c>
      <c r="B2501" s="489" t="s">
        <v>137</v>
      </c>
      <c r="C2501" s="489" t="s">
        <v>653</v>
      </c>
      <c r="D2501" t="str">
        <f t="shared" si="195"/>
        <v>TN, POLK County</v>
      </c>
      <c r="E2501" s="489" t="s">
        <v>146</v>
      </c>
      <c r="F2501" s="489" t="s">
        <v>146</v>
      </c>
      <c r="G2501" s="483">
        <v>0.85460000000000003</v>
      </c>
      <c r="H2501">
        <v>0.76439999999999997</v>
      </c>
      <c r="I2501" s="490">
        <f t="shared" si="196"/>
        <v>0.11800104657247522</v>
      </c>
      <c r="J2501" s="483">
        <f t="shared" si="197"/>
        <v>0.85460000000000003</v>
      </c>
      <c r="K2501" s="483" t="str">
        <f t="shared" si="198"/>
        <v/>
      </c>
      <c r="L2501" t="str">
        <f t="shared" si="199"/>
        <v/>
      </c>
    </row>
    <row r="2502" spans="1:12" x14ac:dyDescent="0.25">
      <c r="A2502" s="489" t="s">
        <v>883</v>
      </c>
      <c r="B2502" s="489" t="s">
        <v>137</v>
      </c>
      <c r="C2502" s="489" t="s">
        <v>653</v>
      </c>
      <c r="D2502" t="str">
        <f t="shared" si="195"/>
        <v>TN, PUTNAM County</v>
      </c>
      <c r="E2502" s="489" t="s">
        <v>147</v>
      </c>
      <c r="F2502" s="489" t="s">
        <v>147</v>
      </c>
      <c r="G2502" s="483">
        <v>0.75139999999999996</v>
      </c>
      <c r="H2502">
        <v>0.73409999999999997</v>
      </c>
      <c r="I2502" s="490">
        <f t="shared" si="196"/>
        <v>2.3566271625119171E-2</v>
      </c>
      <c r="J2502" s="483">
        <f t="shared" si="197"/>
        <v>0.75139999999999996</v>
      </c>
      <c r="K2502" s="483" t="str">
        <f t="shared" si="198"/>
        <v/>
      </c>
      <c r="L2502" t="str">
        <f t="shared" si="199"/>
        <v/>
      </c>
    </row>
    <row r="2503" spans="1:12" x14ac:dyDescent="0.25">
      <c r="A2503" s="489" t="s">
        <v>2458</v>
      </c>
      <c r="B2503" s="489" t="s">
        <v>137</v>
      </c>
      <c r="C2503" s="489" t="s">
        <v>653</v>
      </c>
      <c r="D2503" t="str">
        <f t="shared" si="195"/>
        <v>TN, RHEA County</v>
      </c>
      <c r="E2503" s="489" t="s">
        <v>147</v>
      </c>
      <c r="F2503" s="489" t="s">
        <v>147</v>
      </c>
      <c r="G2503" s="483">
        <v>0.75139999999999996</v>
      </c>
      <c r="H2503">
        <v>0.73409999999999997</v>
      </c>
      <c r="I2503" s="490">
        <f t="shared" si="196"/>
        <v>2.3566271625119171E-2</v>
      </c>
      <c r="J2503" s="483">
        <f t="shared" si="197"/>
        <v>0.75139999999999996</v>
      </c>
      <c r="K2503" s="483" t="str">
        <f t="shared" si="198"/>
        <v/>
      </c>
      <c r="L2503" t="str">
        <f t="shared" si="199"/>
        <v/>
      </c>
    </row>
    <row r="2504" spans="1:12" x14ac:dyDescent="0.25">
      <c r="A2504" s="489" t="s">
        <v>1418</v>
      </c>
      <c r="B2504" s="489" t="s">
        <v>137</v>
      </c>
      <c r="C2504" s="489" t="s">
        <v>653</v>
      </c>
      <c r="D2504" t="str">
        <f t="shared" si="195"/>
        <v>TN, ROANE County</v>
      </c>
      <c r="E2504" s="489" t="s">
        <v>146</v>
      </c>
      <c r="F2504" s="489" t="s">
        <v>146</v>
      </c>
      <c r="G2504" s="483">
        <v>0.70379999999999998</v>
      </c>
      <c r="H2504">
        <v>0.70269999999999999</v>
      </c>
      <c r="I2504" s="490">
        <f t="shared" si="196"/>
        <v>1.5653906361178169E-3</v>
      </c>
      <c r="J2504" s="483">
        <f t="shared" si="197"/>
        <v>0.70379999999999998</v>
      </c>
      <c r="K2504" s="483" t="str">
        <f t="shared" si="198"/>
        <v/>
      </c>
      <c r="L2504" t="str">
        <f t="shared" si="199"/>
        <v/>
      </c>
    </row>
    <row r="2505" spans="1:12" x14ac:dyDescent="0.25">
      <c r="A2505" s="489" t="s">
        <v>1105</v>
      </c>
      <c r="B2505" s="489" t="s">
        <v>137</v>
      </c>
      <c r="C2505" s="489" t="s">
        <v>653</v>
      </c>
      <c r="D2505" t="str">
        <f t="shared" si="195"/>
        <v>TN, ROBERTSON County</v>
      </c>
      <c r="E2505" s="489" t="s">
        <v>146</v>
      </c>
      <c r="F2505" s="489" t="s">
        <v>146</v>
      </c>
      <c r="G2505" s="483">
        <v>0.93589999999999995</v>
      </c>
      <c r="H2505">
        <v>0.87819999999999998</v>
      </c>
      <c r="I2505" s="490">
        <f t="shared" si="196"/>
        <v>6.5702573445684323E-2</v>
      </c>
      <c r="J2505" s="483">
        <f t="shared" si="197"/>
        <v>0.93589999999999995</v>
      </c>
      <c r="K2505" s="483" t="str">
        <f t="shared" si="198"/>
        <v/>
      </c>
      <c r="L2505" t="str">
        <f t="shared" si="199"/>
        <v/>
      </c>
    </row>
    <row r="2506" spans="1:12" x14ac:dyDescent="0.25">
      <c r="A2506" s="489" t="s">
        <v>1324</v>
      </c>
      <c r="B2506" s="489" t="s">
        <v>137</v>
      </c>
      <c r="C2506" s="489" t="s">
        <v>653</v>
      </c>
      <c r="D2506" t="str">
        <f t="shared" si="195"/>
        <v>TN, RUTHERFORD County</v>
      </c>
      <c r="E2506" s="489" t="s">
        <v>146</v>
      </c>
      <c r="F2506" s="489" t="s">
        <v>146</v>
      </c>
      <c r="G2506" s="483">
        <v>0.93589999999999995</v>
      </c>
      <c r="H2506">
        <v>0.87819999999999998</v>
      </c>
      <c r="I2506" s="490">
        <f t="shared" si="196"/>
        <v>6.5702573445684323E-2</v>
      </c>
      <c r="J2506" s="483">
        <f t="shared" si="197"/>
        <v>0.93589999999999995</v>
      </c>
      <c r="K2506" s="483" t="str">
        <f t="shared" si="198"/>
        <v/>
      </c>
      <c r="L2506" t="str">
        <f t="shared" si="199"/>
        <v/>
      </c>
    </row>
    <row r="2507" spans="1:12" x14ac:dyDescent="0.25">
      <c r="A2507" s="489" t="s">
        <v>772</v>
      </c>
      <c r="B2507" s="489" t="s">
        <v>137</v>
      </c>
      <c r="C2507" s="489" t="s">
        <v>653</v>
      </c>
      <c r="D2507" t="str">
        <f t="shared" si="195"/>
        <v>TN, SCOTT County</v>
      </c>
      <c r="E2507" s="489" t="s">
        <v>147</v>
      </c>
      <c r="F2507" s="489" t="s">
        <v>147</v>
      </c>
      <c r="G2507" s="483">
        <v>0.75139999999999996</v>
      </c>
      <c r="H2507">
        <v>0.73409999999999997</v>
      </c>
      <c r="I2507" s="490">
        <f t="shared" si="196"/>
        <v>2.3566271625119171E-2</v>
      </c>
      <c r="J2507" s="483">
        <f t="shared" si="197"/>
        <v>0.75139999999999996</v>
      </c>
      <c r="K2507" s="483" t="str">
        <f t="shared" si="198"/>
        <v/>
      </c>
      <c r="L2507" t="str">
        <f t="shared" si="199"/>
        <v/>
      </c>
    </row>
    <row r="2508" spans="1:12" x14ac:dyDescent="0.25">
      <c r="A2508" s="489" t="s">
        <v>1419</v>
      </c>
      <c r="B2508" s="489" t="s">
        <v>137</v>
      </c>
      <c r="C2508" s="489" t="s">
        <v>653</v>
      </c>
      <c r="D2508" t="str">
        <f t="shared" si="195"/>
        <v>TN, SEQUATCHIE County</v>
      </c>
      <c r="E2508" s="489" t="s">
        <v>146</v>
      </c>
      <c r="F2508" s="489" t="s">
        <v>146</v>
      </c>
      <c r="G2508" s="483">
        <v>0.83450000000000002</v>
      </c>
      <c r="H2508">
        <v>0.85140000000000005</v>
      </c>
      <c r="I2508" s="490">
        <f t="shared" si="196"/>
        <v>-1.9849659384543136E-2</v>
      </c>
      <c r="J2508" s="483">
        <f t="shared" si="197"/>
        <v>0.83450000000000002</v>
      </c>
      <c r="K2508" s="483" t="str">
        <f t="shared" si="198"/>
        <v/>
      </c>
      <c r="L2508" t="str">
        <f t="shared" si="199"/>
        <v/>
      </c>
    </row>
    <row r="2509" spans="1:12" x14ac:dyDescent="0.25">
      <c r="A2509" s="489" t="s">
        <v>1728</v>
      </c>
      <c r="B2509" s="489" t="s">
        <v>137</v>
      </c>
      <c r="C2509" s="489" t="s">
        <v>653</v>
      </c>
      <c r="D2509" t="str">
        <f t="shared" si="195"/>
        <v>TN, SEVIER County</v>
      </c>
      <c r="E2509" s="489" t="s">
        <v>147</v>
      </c>
      <c r="F2509" s="489" t="s">
        <v>147</v>
      </c>
      <c r="G2509" s="483">
        <v>0.75139999999999996</v>
      </c>
      <c r="H2509">
        <v>0.73409999999999997</v>
      </c>
      <c r="I2509" s="490">
        <f t="shared" si="196"/>
        <v>2.3566271625119171E-2</v>
      </c>
      <c r="J2509" s="483">
        <f t="shared" si="197"/>
        <v>0.75139999999999996</v>
      </c>
      <c r="K2509" s="483" t="str">
        <f t="shared" si="198"/>
        <v/>
      </c>
      <c r="L2509" t="str">
        <f t="shared" si="199"/>
        <v/>
      </c>
    </row>
    <row r="2510" spans="1:12" x14ac:dyDescent="0.25">
      <c r="A2510" s="489" t="s">
        <v>724</v>
      </c>
      <c r="B2510" s="489" t="s">
        <v>137</v>
      </c>
      <c r="C2510" s="489" t="s">
        <v>653</v>
      </c>
      <c r="D2510" t="str">
        <f t="shared" si="195"/>
        <v>TN, SHELBY County</v>
      </c>
      <c r="E2510" s="489" t="s">
        <v>146</v>
      </c>
      <c r="F2510" s="489" t="s">
        <v>146</v>
      </c>
      <c r="G2510" s="483">
        <v>0.83650000000000002</v>
      </c>
      <c r="H2510">
        <v>0.82</v>
      </c>
      <c r="I2510" s="490">
        <f t="shared" si="196"/>
        <v>2.0121951219512282E-2</v>
      </c>
      <c r="J2510" s="483">
        <f t="shared" si="197"/>
        <v>0.83650000000000002</v>
      </c>
      <c r="K2510" s="483" t="str">
        <f t="shared" si="198"/>
        <v/>
      </c>
      <c r="L2510" t="str">
        <f t="shared" si="199"/>
        <v/>
      </c>
    </row>
    <row r="2511" spans="1:12" x14ac:dyDescent="0.25">
      <c r="A2511" s="489" t="s">
        <v>1075</v>
      </c>
      <c r="B2511" s="489" t="s">
        <v>137</v>
      </c>
      <c r="C2511" s="489" t="s">
        <v>653</v>
      </c>
      <c r="D2511" t="str">
        <f t="shared" si="195"/>
        <v>TN, SMITH County</v>
      </c>
      <c r="E2511" s="489" t="s">
        <v>146</v>
      </c>
      <c r="F2511" s="489" t="s">
        <v>146</v>
      </c>
      <c r="G2511" s="483">
        <v>0.93589999999999995</v>
      </c>
      <c r="H2511">
        <v>0.87819999999999998</v>
      </c>
      <c r="I2511" s="490">
        <f t="shared" si="196"/>
        <v>6.5702573445684323E-2</v>
      </c>
      <c r="J2511" s="483">
        <f t="shared" si="197"/>
        <v>0.93589999999999995</v>
      </c>
      <c r="K2511" s="483" t="str">
        <f t="shared" si="198"/>
        <v/>
      </c>
      <c r="L2511" t="str">
        <f t="shared" si="199"/>
        <v/>
      </c>
    </row>
    <row r="2512" spans="1:12" x14ac:dyDescent="0.25">
      <c r="A2512" s="489" t="s">
        <v>945</v>
      </c>
      <c r="B2512" s="489" t="s">
        <v>137</v>
      </c>
      <c r="C2512" s="489" t="s">
        <v>653</v>
      </c>
      <c r="D2512" t="str">
        <f t="shared" si="195"/>
        <v>TN, STEWART County</v>
      </c>
      <c r="E2512" s="489" t="s">
        <v>146</v>
      </c>
      <c r="F2512" s="489" t="s">
        <v>146</v>
      </c>
      <c r="G2512" s="483">
        <v>0.746</v>
      </c>
      <c r="H2512">
        <v>0.71660000000000001</v>
      </c>
      <c r="I2512" s="490">
        <f t="shared" si="196"/>
        <v>4.1027072285794004E-2</v>
      </c>
      <c r="J2512" s="483">
        <f t="shared" si="197"/>
        <v>0.746</v>
      </c>
      <c r="K2512" s="483" t="str">
        <f t="shared" si="198"/>
        <v/>
      </c>
      <c r="L2512" t="str">
        <f t="shared" si="199"/>
        <v/>
      </c>
    </row>
    <row r="2513" spans="1:12" x14ac:dyDescent="0.25">
      <c r="A2513" s="489" t="s">
        <v>1029</v>
      </c>
      <c r="B2513" s="489" t="s">
        <v>137</v>
      </c>
      <c r="C2513" s="489" t="s">
        <v>653</v>
      </c>
      <c r="D2513" t="str">
        <f t="shared" si="195"/>
        <v>TN, SULLIVAN County</v>
      </c>
      <c r="E2513" s="489" t="s">
        <v>146</v>
      </c>
      <c r="F2513" s="489" t="s">
        <v>146</v>
      </c>
      <c r="G2513" s="483">
        <v>0.8216</v>
      </c>
      <c r="H2513">
        <v>0.76800000000000002</v>
      </c>
      <c r="I2513" s="490">
        <f t="shared" si="196"/>
        <v>6.9791666666666641E-2</v>
      </c>
      <c r="J2513" s="483">
        <f t="shared" si="197"/>
        <v>0.8216</v>
      </c>
      <c r="K2513" s="483" t="str">
        <f t="shared" si="198"/>
        <v/>
      </c>
      <c r="L2513" t="str">
        <f t="shared" si="199"/>
        <v/>
      </c>
    </row>
    <row r="2514" spans="1:12" x14ac:dyDescent="0.25">
      <c r="A2514" s="489" t="s">
        <v>1078</v>
      </c>
      <c r="B2514" s="489" t="s">
        <v>137</v>
      </c>
      <c r="C2514" s="489" t="s">
        <v>653</v>
      </c>
      <c r="D2514" t="str">
        <f t="shared" si="195"/>
        <v>TN, SUMNER County</v>
      </c>
      <c r="E2514" s="489" t="s">
        <v>146</v>
      </c>
      <c r="F2514" s="489" t="s">
        <v>146</v>
      </c>
      <c r="G2514" s="483">
        <v>0.93589999999999995</v>
      </c>
      <c r="H2514">
        <v>0.87819999999999998</v>
      </c>
      <c r="I2514" s="490">
        <f t="shared" si="196"/>
        <v>6.5702573445684323E-2</v>
      </c>
      <c r="J2514" s="483">
        <f t="shared" si="197"/>
        <v>0.93589999999999995</v>
      </c>
      <c r="K2514" s="483" t="str">
        <f t="shared" si="198"/>
        <v/>
      </c>
      <c r="L2514" t="str">
        <f t="shared" si="199"/>
        <v/>
      </c>
    </row>
    <row r="2515" spans="1:12" x14ac:dyDescent="0.25">
      <c r="A2515" s="489" t="s">
        <v>1031</v>
      </c>
      <c r="B2515" s="489" t="s">
        <v>137</v>
      </c>
      <c r="C2515" s="489" t="s">
        <v>653</v>
      </c>
      <c r="D2515" t="str">
        <f t="shared" si="195"/>
        <v>TN, TIPTON County</v>
      </c>
      <c r="E2515" s="489" t="s">
        <v>146</v>
      </c>
      <c r="F2515" s="489" t="s">
        <v>146</v>
      </c>
      <c r="G2515" s="483">
        <v>0.83650000000000002</v>
      </c>
      <c r="H2515">
        <v>0.82</v>
      </c>
      <c r="I2515" s="490">
        <f t="shared" si="196"/>
        <v>2.0121951219512282E-2</v>
      </c>
      <c r="J2515" s="483">
        <f t="shared" si="197"/>
        <v>0.83650000000000002</v>
      </c>
      <c r="K2515" s="483" t="str">
        <f t="shared" si="198"/>
        <v/>
      </c>
      <c r="L2515" t="str">
        <f t="shared" si="199"/>
        <v/>
      </c>
    </row>
    <row r="2516" spans="1:12" x14ac:dyDescent="0.25">
      <c r="A2516" s="489" t="s">
        <v>1420</v>
      </c>
      <c r="B2516" s="489" t="s">
        <v>137</v>
      </c>
      <c r="C2516" s="489" t="s">
        <v>653</v>
      </c>
      <c r="D2516" t="str">
        <f t="shared" si="195"/>
        <v>TN, TROUSDALE County</v>
      </c>
      <c r="E2516" s="489" t="s">
        <v>146</v>
      </c>
      <c r="F2516" s="489" t="s">
        <v>146</v>
      </c>
      <c r="G2516" s="483">
        <v>0.93589999999999995</v>
      </c>
      <c r="H2516">
        <v>0.87819999999999998</v>
      </c>
      <c r="I2516" s="490">
        <f t="shared" si="196"/>
        <v>6.5702573445684323E-2</v>
      </c>
      <c r="J2516" s="483">
        <f t="shared" si="197"/>
        <v>0.93589999999999995</v>
      </c>
      <c r="K2516" s="483" t="str">
        <f t="shared" si="198"/>
        <v/>
      </c>
      <c r="L2516" t="str">
        <f t="shared" si="199"/>
        <v/>
      </c>
    </row>
    <row r="2517" spans="1:12" x14ac:dyDescent="0.25">
      <c r="A2517" s="489" t="s">
        <v>1421</v>
      </c>
      <c r="B2517" s="489" t="s">
        <v>137</v>
      </c>
      <c r="C2517" s="489" t="s">
        <v>653</v>
      </c>
      <c r="D2517" t="str">
        <f t="shared" si="195"/>
        <v>TN, UNICOI County</v>
      </c>
      <c r="E2517" s="489" t="s">
        <v>146</v>
      </c>
      <c r="F2517" s="489" t="s">
        <v>146</v>
      </c>
      <c r="G2517" s="483">
        <v>0.81459999999999999</v>
      </c>
      <c r="H2517">
        <v>0.76559999999999995</v>
      </c>
      <c r="I2517" s="490">
        <f t="shared" si="196"/>
        <v>6.4002089864158895E-2</v>
      </c>
      <c r="J2517" s="483">
        <f t="shared" si="197"/>
        <v>0.81459999999999999</v>
      </c>
      <c r="K2517" s="483" t="str">
        <f t="shared" si="198"/>
        <v/>
      </c>
      <c r="L2517" t="str">
        <f t="shared" si="199"/>
        <v/>
      </c>
    </row>
    <row r="2518" spans="1:12" x14ac:dyDescent="0.25">
      <c r="A2518" s="489" t="s">
        <v>775</v>
      </c>
      <c r="B2518" s="489" t="s">
        <v>137</v>
      </c>
      <c r="C2518" s="489" t="s">
        <v>653</v>
      </c>
      <c r="D2518" t="str">
        <f t="shared" si="195"/>
        <v>TN, UNION County</v>
      </c>
      <c r="E2518" s="489" t="s">
        <v>146</v>
      </c>
      <c r="F2518" s="489" t="s">
        <v>146</v>
      </c>
      <c r="G2518" s="483">
        <v>0.70379999999999998</v>
      </c>
      <c r="H2518">
        <v>0.70269999999999999</v>
      </c>
      <c r="I2518" s="490">
        <f t="shared" si="196"/>
        <v>1.5653906361178169E-3</v>
      </c>
      <c r="J2518" s="483">
        <f t="shared" si="197"/>
        <v>0.70379999999999998</v>
      </c>
      <c r="K2518" s="483" t="str">
        <f t="shared" si="198"/>
        <v/>
      </c>
      <c r="L2518" t="str">
        <f t="shared" si="199"/>
        <v/>
      </c>
    </row>
    <row r="2519" spans="1:12" x14ac:dyDescent="0.25">
      <c r="A2519" s="489" t="s">
        <v>1730</v>
      </c>
      <c r="B2519" s="489" t="s">
        <v>137</v>
      </c>
      <c r="C2519" s="489" t="s">
        <v>653</v>
      </c>
      <c r="D2519" t="str">
        <f t="shared" si="195"/>
        <v>TN, VAN BUREN County</v>
      </c>
      <c r="E2519" s="489" t="s">
        <v>147</v>
      </c>
      <c r="F2519" s="489" t="s">
        <v>147</v>
      </c>
      <c r="G2519" s="483">
        <v>0.75139999999999996</v>
      </c>
      <c r="H2519">
        <v>0.73409999999999997</v>
      </c>
      <c r="I2519" s="490">
        <f t="shared" si="196"/>
        <v>2.3566271625119171E-2</v>
      </c>
      <c r="J2519" s="483">
        <f t="shared" si="197"/>
        <v>0.75139999999999996</v>
      </c>
      <c r="K2519" s="483" t="str">
        <f t="shared" si="198"/>
        <v/>
      </c>
      <c r="L2519" t="str">
        <f t="shared" si="199"/>
        <v/>
      </c>
    </row>
    <row r="2520" spans="1:12" x14ac:dyDescent="0.25">
      <c r="A2520" s="489" t="s">
        <v>950</v>
      </c>
      <c r="B2520" s="489" t="s">
        <v>137</v>
      </c>
      <c r="C2520" s="489" t="s">
        <v>653</v>
      </c>
      <c r="D2520" t="str">
        <f t="shared" si="195"/>
        <v>TN, WARREN County</v>
      </c>
      <c r="E2520" s="489" t="s">
        <v>147</v>
      </c>
      <c r="F2520" s="489" t="s">
        <v>147</v>
      </c>
      <c r="G2520" s="483">
        <v>0.75139999999999996</v>
      </c>
      <c r="H2520">
        <v>0.73409999999999997</v>
      </c>
      <c r="I2520" s="490">
        <f t="shared" si="196"/>
        <v>2.3566271625119171E-2</v>
      </c>
      <c r="J2520" s="483">
        <f t="shared" si="197"/>
        <v>0.75139999999999996</v>
      </c>
      <c r="K2520" s="483" t="str">
        <f t="shared" si="198"/>
        <v/>
      </c>
      <c r="L2520" t="str">
        <f t="shared" si="199"/>
        <v/>
      </c>
    </row>
    <row r="2521" spans="1:12" x14ac:dyDescent="0.25">
      <c r="A2521" s="489" t="s">
        <v>728</v>
      </c>
      <c r="B2521" s="489" t="s">
        <v>137</v>
      </c>
      <c r="C2521" s="489" t="s">
        <v>653</v>
      </c>
      <c r="D2521" t="str">
        <f t="shared" si="195"/>
        <v>TN, WASHINGTON County</v>
      </c>
      <c r="E2521" s="489" t="s">
        <v>146</v>
      </c>
      <c r="F2521" s="489" t="s">
        <v>146</v>
      </c>
      <c r="G2521" s="483">
        <v>0.81459999999999999</v>
      </c>
      <c r="H2521">
        <v>0.76559999999999995</v>
      </c>
      <c r="I2521" s="490">
        <f t="shared" si="196"/>
        <v>6.4002089864158895E-2</v>
      </c>
      <c r="J2521" s="483">
        <f t="shared" si="197"/>
        <v>0.81459999999999999</v>
      </c>
      <c r="K2521" s="483" t="str">
        <f t="shared" si="198"/>
        <v/>
      </c>
      <c r="L2521" t="str">
        <f t="shared" si="199"/>
        <v/>
      </c>
    </row>
    <row r="2522" spans="1:12" x14ac:dyDescent="0.25">
      <c r="A2522" s="489" t="s">
        <v>951</v>
      </c>
      <c r="B2522" s="489" t="s">
        <v>137</v>
      </c>
      <c r="C2522" s="489" t="s">
        <v>653</v>
      </c>
      <c r="D2522" t="str">
        <f t="shared" si="195"/>
        <v>TN, WAYNE County</v>
      </c>
      <c r="E2522" s="489" t="s">
        <v>147</v>
      </c>
      <c r="F2522" s="489" t="s">
        <v>147</v>
      </c>
      <c r="G2522" s="483">
        <v>0.75139999999999996</v>
      </c>
      <c r="H2522">
        <v>0.73409999999999997</v>
      </c>
      <c r="I2522" s="490">
        <f t="shared" si="196"/>
        <v>2.3566271625119171E-2</v>
      </c>
      <c r="J2522" s="483">
        <f t="shared" si="197"/>
        <v>0.75139999999999996</v>
      </c>
      <c r="K2522" s="483" t="str">
        <f t="shared" si="198"/>
        <v/>
      </c>
      <c r="L2522" t="str">
        <f t="shared" si="199"/>
        <v/>
      </c>
    </row>
    <row r="2523" spans="1:12" x14ac:dyDescent="0.25">
      <c r="A2523" s="489" t="s">
        <v>2459</v>
      </c>
      <c r="B2523" s="489" t="s">
        <v>137</v>
      </c>
      <c r="C2523" s="489" t="s">
        <v>653</v>
      </c>
      <c r="D2523" t="str">
        <f t="shared" si="195"/>
        <v>TN, WEAKLEY County</v>
      </c>
      <c r="E2523" s="489" t="s">
        <v>147</v>
      </c>
      <c r="F2523" s="489" t="s">
        <v>147</v>
      </c>
      <c r="G2523" s="483">
        <v>0.75139999999999996</v>
      </c>
      <c r="H2523">
        <v>0.73409999999999997</v>
      </c>
      <c r="I2523" s="490">
        <f t="shared" si="196"/>
        <v>2.3566271625119171E-2</v>
      </c>
      <c r="J2523" s="483">
        <f t="shared" si="197"/>
        <v>0.75139999999999996</v>
      </c>
      <c r="K2523" s="483" t="str">
        <f t="shared" si="198"/>
        <v/>
      </c>
      <c r="L2523" t="str">
        <f t="shared" si="199"/>
        <v/>
      </c>
    </row>
    <row r="2524" spans="1:12" x14ac:dyDescent="0.25">
      <c r="A2524" s="489" t="s">
        <v>1731</v>
      </c>
      <c r="B2524" s="489" t="s">
        <v>137</v>
      </c>
      <c r="C2524" s="489" t="s">
        <v>653</v>
      </c>
      <c r="D2524" t="str">
        <f t="shared" si="195"/>
        <v>TN, WHITE County</v>
      </c>
      <c r="E2524" s="489" t="s">
        <v>147</v>
      </c>
      <c r="F2524" s="489" t="s">
        <v>147</v>
      </c>
      <c r="G2524" s="483">
        <v>0.75139999999999996</v>
      </c>
      <c r="H2524">
        <v>0.73409999999999997</v>
      </c>
      <c r="I2524" s="490">
        <f t="shared" si="196"/>
        <v>2.3566271625119171E-2</v>
      </c>
      <c r="J2524" s="483">
        <f t="shared" si="197"/>
        <v>0.75139999999999996</v>
      </c>
      <c r="K2524" s="483" t="str">
        <f t="shared" si="198"/>
        <v/>
      </c>
      <c r="L2524" t="str">
        <f t="shared" si="199"/>
        <v/>
      </c>
    </row>
    <row r="2525" spans="1:12" x14ac:dyDescent="0.25">
      <c r="A2525" s="489" t="s">
        <v>1008</v>
      </c>
      <c r="B2525" s="489" t="s">
        <v>137</v>
      </c>
      <c r="C2525" s="489" t="s">
        <v>653</v>
      </c>
      <c r="D2525" t="str">
        <f t="shared" si="195"/>
        <v>TN, WILLIAMSON County</v>
      </c>
      <c r="E2525" s="489" t="s">
        <v>146</v>
      </c>
      <c r="F2525" s="489" t="s">
        <v>146</v>
      </c>
      <c r="G2525" s="483">
        <v>0.93589999999999995</v>
      </c>
      <c r="H2525">
        <v>0.87819999999999998</v>
      </c>
      <c r="I2525" s="490">
        <f t="shared" si="196"/>
        <v>6.5702573445684323E-2</v>
      </c>
      <c r="J2525" s="483">
        <f t="shared" si="197"/>
        <v>0.93589999999999995</v>
      </c>
      <c r="K2525" s="483" t="str">
        <f t="shared" si="198"/>
        <v/>
      </c>
      <c r="L2525" t="str">
        <f t="shared" si="199"/>
        <v/>
      </c>
    </row>
    <row r="2526" spans="1:12" x14ac:dyDescent="0.25">
      <c r="A2526" s="489" t="s">
        <v>1081</v>
      </c>
      <c r="B2526" s="489" t="s">
        <v>137</v>
      </c>
      <c r="C2526" s="489" t="s">
        <v>653</v>
      </c>
      <c r="D2526" t="str">
        <f t="shared" si="195"/>
        <v>TN, WILSON County</v>
      </c>
      <c r="E2526" s="489" t="s">
        <v>146</v>
      </c>
      <c r="F2526" s="489" t="s">
        <v>146</v>
      </c>
      <c r="G2526" s="483">
        <v>0.93589999999999995</v>
      </c>
      <c r="H2526">
        <v>0.87819999999999998</v>
      </c>
      <c r="I2526" s="490">
        <f t="shared" si="196"/>
        <v>6.5702573445684323E-2</v>
      </c>
      <c r="J2526" s="483">
        <f t="shared" si="197"/>
        <v>0.93589999999999995</v>
      </c>
      <c r="K2526" s="483" t="str">
        <f t="shared" si="198"/>
        <v/>
      </c>
      <c r="L2526" t="str">
        <f t="shared" si="199"/>
        <v/>
      </c>
    </row>
    <row r="2527" spans="1:12" x14ac:dyDescent="0.25">
      <c r="A2527" s="489" t="s">
        <v>1056</v>
      </c>
      <c r="B2527" s="489" t="s">
        <v>1422</v>
      </c>
      <c r="C2527" s="489" t="s">
        <v>653</v>
      </c>
      <c r="D2527" t="str">
        <f t="shared" si="195"/>
        <v>TX, ANDERSON County</v>
      </c>
      <c r="E2527" s="489" t="s">
        <v>147</v>
      </c>
      <c r="F2527" s="489" t="s">
        <v>147</v>
      </c>
      <c r="G2527" s="483">
        <v>0.84340000000000004</v>
      </c>
      <c r="H2527">
        <v>0.83009999999999995</v>
      </c>
      <c r="I2527" s="490">
        <f t="shared" si="196"/>
        <v>1.6022166004096002E-2</v>
      </c>
      <c r="J2527" s="483">
        <f t="shared" si="197"/>
        <v>0.84340000000000004</v>
      </c>
      <c r="K2527" s="483" t="str">
        <f t="shared" si="198"/>
        <v/>
      </c>
      <c r="L2527" t="str">
        <f t="shared" si="199"/>
        <v/>
      </c>
    </row>
    <row r="2528" spans="1:12" x14ac:dyDescent="0.25">
      <c r="A2528" s="489" t="s">
        <v>2460</v>
      </c>
      <c r="B2528" s="489" t="s">
        <v>1422</v>
      </c>
      <c r="C2528" s="489" t="s">
        <v>653</v>
      </c>
      <c r="D2528" t="str">
        <f t="shared" si="195"/>
        <v>TX, ANDREWS County</v>
      </c>
      <c r="E2528" s="489" t="s">
        <v>147</v>
      </c>
      <c r="F2528" s="489" t="s">
        <v>147</v>
      </c>
      <c r="G2528" s="483">
        <v>0.84340000000000004</v>
      </c>
      <c r="H2528">
        <v>0.83009999999999995</v>
      </c>
      <c r="I2528" s="490">
        <f t="shared" si="196"/>
        <v>1.6022166004096002E-2</v>
      </c>
      <c r="J2528" s="483">
        <f t="shared" si="197"/>
        <v>0.84340000000000004</v>
      </c>
      <c r="K2528" s="483" t="str">
        <f t="shared" si="198"/>
        <v/>
      </c>
      <c r="L2528" t="str">
        <f t="shared" si="199"/>
        <v/>
      </c>
    </row>
    <row r="2529" spans="1:12" x14ac:dyDescent="0.25">
      <c r="A2529" s="489" t="s">
        <v>2461</v>
      </c>
      <c r="B2529" s="489" t="s">
        <v>1422</v>
      </c>
      <c r="C2529" s="489" t="s">
        <v>653</v>
      </c>
      <c r="D2529" t="str">
        <f t="shared" si="195"/>
        <v>TX, ANGELINA County</v>
      </c>
      <c r="E2529" s="489" t="s">
        <v>147</v>
      </c>
      <c r="F2529" s="489" t="s">
        <v>147</v>
      </c>
      <c r="G2529" s="483">
        <v>0.84340000000000004</v>
      </c>
      <c r="H2529">
        <v>0.83009999999999995</v>
      </c>
      <c r="I2529" s="490">
        <f t="shared" si="196"/>
        <v>1.6022166004096002E-2</v>
      </c>
      <c r="J2529" s="483">
        <f t="shared" si="197"/>
        <v>0.84340000000000004</v>
      </c>
      <c r="K2529" s="483" t="str">
        <f t="shared" si="198"/>
        <v/>
      </c>
      <c r="L2529" t="str">
        <f t="shared" si="199"/>
        <v/>
      </c>
    </row>
    <row r="2530" spans="1:12" x14ac:dyDescent="0.25">
      <c r="A2530" s="489" t="s">
        <v>1423</v>
      </c>
      <c r="B2530" s="489" t="s">
        <v>1422</v>
      </c>
      <c r="C2530" s="489" t="s">
        <v>653</v>
      </c>
      <c r="D2530" t="str">
        <f t="shared" si="195"/>
        <v>TX, ARANSAS County</v>
      </c>
      <c r="E2530" s="489" t="s">
        <v>146</v>
      </c>
      <c r="F2530" s="489" t="s">
        <v>147</v>
      </c>
      <c r="G2530" s="483">
        <v>0.97760000000000002</v>
      </c>
      <c r="H2530">
        <v>0.83009999999999995</v>
      </c>
      <c r="I2530" s="490">
        <f t="shared" si="196"/>
        <v>0.17768943500783049</v>
      </c>
      <c r="J2530" s="483">
        <f t="shared" si="197"/>
        <v>0.97760000000000002</v>
      </c>
      <c r="K2530" s="483" t="str">
        <f t="shared" si="198"/>
        <v/>
      </c>
      <c r="L2530" t="str">
        <f t="shared" si="199"/>
        <v/>
      </c>
    </row>
    <row r="2531" spans="1:12" x14ac:dyDescent="0.25">
      <c r="A2531" s="489" t="s">
        <v>1424</v>
      </c>
      <c r="B2531" s="489" t="s">
        <v>1422</v>
      </c>
      <c r="C2531" s="489" t="s">
        <v>653</v>
      </c>
      <c r="D2531" t="str">
        <f t="shared" si="195"/>
        <v>TX, ARCHER County</v>
      </c>
      <c r="E2531" s="489" t="s">
        <v>146</v>
      </c>
      <c r="F2531" s="489" t="s">
        <v>146</v>
      </c>
      <c r="G2531" s="483">
        <v>0.88460000000000005</v>
      </c>
      <c r="H2531">
        <v>0.88349999999999995</v>
      </c>
      <c r="I2531" s="490">
        <f t="shared" si="196"/>
        <v>1.2450481041314102E-3</v>
      </c>
      <c r="J2531" s="483">
        <f t="shared" si="197"/>
        <v>0.88460000000000005</v>
      </c>
      <c r="K2531" s="483" t="str">
        <f t="shared" si="198"/>
        <v/>
      </c>
      <c r="L2531" t="str">
        <f t="shared" si="199"/>
        <v/>
      </c>
    </row>
    <row r="2532" spans="1:12" x14ac:dyDescent="0.25">
      <c r="A2532" s="489" t="s">
        <v>1373</v>
      </c>
      <c r="B2532" s="489" t="s">
        <v>1422</v>
      </c>
      <c r="C2532" s="489" t="s">
        <v>653</v>
      </c>
      <c r="D2532" t="str">
        <f t="shared" si="195"/>
        <v>TX, ARMSTRONG County</v>
      </c>
      <c r="E2532" s="489" t="s">
        <v>146</v>
      </c>
      <c r="F2532" s="489" t="s">
        <v>146</v>
      </c>
      <c r="G2532" s="483">
        <v>0.79430000000000001</v>
      </c>
      <c r="H2532" s="483">
        <v>0.78204000000000007</v>
      </c>
      <c r="I2532" s="490">
        <f t="shared" si="196"/>
        <v>1.5676947470717528E-2</v>
      </c>
      <c r="J2532" s="483">
        <f t="shared" si="197"/>
        <v>0.79430000000000001</v>
      </c>
      <c r="K2532" s="483" t="str">
        <f t="shared" si="198"/>
        <v/>
      </c>
      <c r="L2532" t="str">
        <f t="shared" si="199"/>
        <v/>
      </c>
    </row>
    <row r="2533" spans="1:12" x14ac:dyDescent="0.25">
      <c r="A2533" s="489" t="s">
        <v>1425</v>
      </c>
      <c r="B2533" s="489" t="s">
        <v>1422</v>
      </c>
      <c r="C2533" s="489" t="s">
        <v>653</v>
      </c>
      <c r="D2533" t="str">
        <f t="shared" si="195"/>
        <v>TX, ATASCOSA County</v>
      </c>
      <c r="E2533" s="489" t="s">
        <v>146</v>
      </c>
      <c r="F2533" s="489" t="s">
        <v>146</v>
      </c>
      <c r="G2533" s="483">
        <v>0.85319999999999996</v>
      </c>
      <c r="H2533">
        <v>0.8649</v>
      </c>
      <c r="I2533" s="490">
        <f t="shared" si="196"/>
        <v>-1.3527575442247709E-2</v>
      </c>
      <c r="J2533" s="483">
        <f t="shared" si="197"/>
        <v>0.85319999999999996</v>
      </c>
      <c r="K2533" s="483" t="str">
        <f t="shared" si="198"/>
        <v/>
      </c>
      <c r="L2533" t="str">
        <f t="shared" si="199"/>
        <v/>
      </c>
    </row>
    <row r="2534" spans="1:12" x14ac:dyDescent="0.25">
      <c r="A2534" s="489" t="s">
        <v>1426</v>
      </c>
      <c r="B2534" s="489" t="s">
        <v>1422</v>
      </c>
      <c r="C2534" s="489" t="s">
        <v>653</v>
      </c>
      <c r="D2534" t="str">
        <f t="shared" si="195"/>
        <v>TX, AUSTIN County</v>
      </c>
      <c r="E2534" s="489" t="s">
        <v>146</v>
      </c>
      <c r="F2534" s="489" t="s">
        <v>146</v>
      </c>
      <c r="G2534" s="483">
        <v>1.0188999999999999</v>
      </c>
      <c r="H2534">
        <v>1.0025999999999999</v>
      </c>
      <c r="I2534" s="490">
        <f t="shared" si="196"/>
        <v>1.6257729902254121E-2</v>
      </c>
      <c r="J2534" s="483">
        <f t="shared" si="197"/>
        <v>1.0188999999999999</v>
      </c>
      <c r="K2534" s="483" t="str">
        <f t="shared" si="198"/>
        <v/>
      </c>
      <c r="L2534" t="str">
        <f t="shared" si="199"/>
        <v/>
      </c>
    </row>
    <row r="2535" spans="1:12" x14ac:dyDescent="0.25">
      <c r="A2535" s="489" t="s">
        <v>2462</v>
      </c>
      <c r="B2535" s="489" t="s">
        <v>1422</v>
      </c>
      <c r="C2535" s="489" t="s">
        <v>653</v>
      </c>
      <c r="D2535" t="str">
        <f t="shared" si="195"/>
        <v>TX, BAILEY County</v>
      </c>
      <c r="E2535" s="489" t="s">
        <v>147</v>
      </c>
      <c r="F2535" s="489" t="s">
        <v>147</v>
      </c>
      <c r="G2535" s="483">
        <v>0.84340000000000004</v>
      </c>
      <c r="H2535">
        <v>0.83009999999999995</v>
      </c>
      <c r="I2535" s="490">
        <f t="shared" si="196"/>
        <v>1.6022166004096002E-2</v>
      </c>
      <c r="J2535" s="483">
        <f t="shared" si="197"/>
        <v>0.84340000000000004</v>
      </c>
      <c r="K2535" s="483" t="str">
        <f t="shared" si="198"/>
        <v/>
      </c>
      <c r="L2535" t="str">
        <f t="shared" si="199"/>
        <v/>
      </c>
    </row>
    <row r="2536" spans="1:12" x14ac:dyDescent="0.25">
      <c r="A2536" s="489" t="s">
        <v>1427</v>
      </c>
      <c r="B2536" s="489" t="s">
        <v>1422</v>
      </c>
      <c r="C2536" s="489" t="s">
        <v>653</v>
      </c>
      <c r="D2536" t="str">
        <f t="shared" si="195"/>
        <v>TX, BANDERA County</v>
      </c>
      <c r="E2536" s="489" t="s">
        <v>146</v>
      </c>
      <c r="F2536" s="489" t="s">
        <v>146</v>
      </c>
      <c r="G2536" s="483">
        <v>0.85319999999999996</v>
      </c>
      <c r="H2536">
        <v>0.8649</v>
      </c>
      <c r="I2536" s="490">
        <f t="shared" si="196"/>
        <v>-1.3527575442247709E-2</v>
      </c>
      <c r="J2536" s="483">
        <f t="shared" si="197"/>
        <v>0.85319999999999996</v>
      </c>
      <c r="K2536" s="483" t="str">
        <f t="shared" si="198"/>
        <v/>
      </c>
      <c r="L2536" t="str">
        <f t="shared" si="199"/>
        <v/>
      </c>
    </row>
    <row r="2537" spans="1:12" x14ac:dyDescent="0.25">
      <c r="A2537" s="489" t="s">
        <v>1428</v>
      </c>
      <c r="B2537" s="489" t="s">
        <v>1422</v>
      </c>
      <c r="C2537" s="489" t="s">
        <v>653</v>
      </c>
      <c r="D2537" t="str">
        <f t="shared" si="195"/>
        <v>TX, BASTROP County</v>
      </c>
      <c r="E2537" s="489" t="s">
        <v>146</v>
      </c>
      <c r="F2537" s="489" t="s">
        <v>146</v>
      </c>
      <c r="G2537" s="483">
        <v>0.98799999999999999</v>
      </c>
      <c r="H2537">
        <v>0.93330000000000002</v>
      </c>
      <c r="I2537" s="490">
        <f t="shared" si="196"/>
        <v>5.8609236044144399E-2</v>
      </c>
      <c r="J2537" s="483">
        <f t="shared" si="197"/>
        <v>0.98799999999999999</v>
      </c>
      <c r="K2537" s="483" t="str">
        <f t="shared" si="198"/>
        <v/>
      </c>
      <c r="L2537" t="str">
        <f t="shared" si="199"/>
        <v/>
      </c>
    </row>
    <row r="2538" spans="1:12" x14ac:dyDescent="0.25">
      <c r="A2538" s="489" t="s">
        <v>2463</v>
      </c>
      <c r="B2538" s="489" t="s">
        <v>1422</v>
      </c>
      <c r="C2538" s="489" t="s">
        <v>653</v>
      </c>
      <c r="D2538" t="str">
        <f t="shared" si="195"/>
        <v>TX, BAYLOR County</v>
      </c>
      <c r="E2538" s="489" t="s">
        <v>147</v>
      </c>
      <c r="F2538" s="489" t="s">
        <v>147</v>
      </c>
      <c r="G2538" s="483">
        <v>0.84340000000000004</v>
      </c>
      <c r="H2538">
        <v>0.83009999999999995</v>
      </c>
      <c r="I2538" s="490">
        <f t="shared" si="196"/>
        <v>1.6022166004096002E-2</v>
      </c>
      <c r="J2538" s="483">
        <f t="shared" si="197"/>
        <v>0.84340000000000004</v>
      </c>
      <c r="K2538" s="483" t="str">
        <f t="shared" si="198"/>
        <v/>
      </c>
      <c r="L2538" t="str">
        <f t="shared" si="199"/>
        <v/>
      </c>
    </row>
    <row r="2539" spans="1:12" x14ac:dyDescent="0.25">
      <c r="A2539" s="489" t="s">
        <v>2464</v>
      </c>
      <c r="B2539" s="489" t="s">
        <v>1422</v>
      </c>
      <c r="C2539" s="489" t="s">
        <v>653</v>
      </c>
      <c r="D2539" t="str">
        <f t="shared" si="195"/>
        <v>TX, BEE County</v>
      </c>
      <c r="E2539" s="489" t="s">
        <v>147</v>
      </c>
      <c r="F2539" s="489" t="s">
        <v>147</v>
      </c>
      <c r="G2539" s="483">
        <v>0.84340000000000004</v>
      </c>
      <c r="H2539">
        <v>0.83009999999999995</v>
      </c>
      <c r="I2539" s="490">
        <f t="shared" si="196"/>
        <v>1.6022166004096002E-2</v>
      </c>
      <c r="J2539" s="483">
        <f t="shared" si="197"/>
        <v>0.84340000000000004</v>
      </c>
      <c r="K2539" s="483" t="str">
        <f t="shared" si="198"/>
        <v/>
      </c>
      <c r="L2539" t="str">
        <f t="shared" si="199"/>
        <v/>
      </c>
    </row>
    <row r="2540" spans="1:12" x14ac:dyDescent="0.25">
      <c r="A2540" s="489" t="s">
        <v>1085</v>
      </c>
      <c r="B2540" s="489" t="s">
        <v>1422</v>
      </c>
      <c r="C2540" s="489" t="s">
        <v>653</v>
      </c>
      <c r="D2540" t="str">
        <f t="shared" si="195"/>
        <v>TX, BELL County</v>
      </c>
      <c r="E2540" s="489" t="s">
        <v>146</v>
      </c>
      <c r="F2540" s="489" t="s">
        <v>146</v>
      </c>
      <c r="G2540" s="483">
        <v>0.95799999999999996</v>
      </c>
      <c r="H2540" s="483">
        <v>0.93926500000000002</v>
      </c>
      <c r="I2540" s="490">
        <f t="shared" si="196"/>
        <v>1.99464474881955E-2</v>
      </c>
      <c r="J2540" s="483">
        <f t="shared" si="197"/>
        <v>0.95799999999999996</v>
      </c>
      <c r="K2540" s="483" t="str">
        <f t="shared" si="198"/>
        <v/>
      </c>
      <c r="L2540" t="str">
        <f t="shared" si="199"/>
        <v/>
      </c>
    </row>
    <row r="2541" spans="1:12" x14ac:dyDescent="0.25">
      <c r="A2541" s="489" t="s">
        <v>1429</v>
      </c>
      <c r="B2541" s="489" t="s">
        <v>1422</v>
      </c>
      <c r="C2541" s="489" t="s">
        <v>653</v>
      </c>
      <c r="D2541" t="str">
        <f t="shared" si="195"/>
        <v>TX, BEXAR County</v>
      </c>
      <c r="E2541" s="489" t="s">
        <v>146</v>
      </c>
      <c r="F2541" s="489" t="s">
        <v>146</v>
      </c>
      <c r="G2541" s="483">
        <v>0.85319999999999996</v>
      </c>
      <c r="H2541">
        <v>0.8649</v>
      </c>
      <c r="I2541" s="490">
        <f t="shared" si="196"/>
        <v>-1.3527575442247709E-2</v>
      </c>
      <c r="J2541" s="483">
        <f t="shared" si="197"/>
        <v>0.85319999999999996</v>
      </c>
      <c r="K2541" s="483" t="str">
        <f t="shared" si="198"/>
        <v/>
      </c>
      <c r="L2541" t="str">
        <f t="shared" si="199"/>
        <v/>
      </c>
    </row>
    <row r="2542" spans="1:12" x14ac:dyDescent="0.25">
      <c r="A2542" s="489" t="s">
        <v>2465</v>
      </c>
      <c r="B2542" s="489" t="s">
        <v>1422</v>
      </c>
      <c r="C2542" s="489" t="s">
        <v>653</v>
      </c>
      <c r="D2542" t="str">
        <f t="shared" si="195"/>
        <v>TX, BLANCO County</v>
      </c>
      <c r="E2542" s="489" t="s">
        <v>147</v>
      </c>
      <c r="F2542" s="489" t="s">
        <v>147</v>
      </c>
      <c r="G2542" s="483">
        <v>0.84340000000000004</v>
      </c>
      <c r="H2542">
        <v>0.83009999999999995</v>
      </c>
      <c r="I2542" s="490">
        <f t="shared" si="196"/>
        <v>1.6022166004096002E-2</v>
      </c>
      <c r="J2542" s="483">
        <f t="shared" si="197"/>
        <v>0.84340000000000004</v>
      </c>
      <c r="K2542" s="483" t="str">
        <f t="shared" si="198"/>
        <v/>
      </c>
      <c r="L2542" t="str">
        <f t="shared" si="199"/>
        <v/>
      </c>
    </row>
    <row r="2543" spans="1:12" x14ac:dyDescent="0.25">
      <c r="A2543" s="489" t="s">
        <v>2466</v>
      </c>
      <c r="B2543" s="489" t="s">
        <v>1422</v>
      </c>
      <c r="C2543" s="489" t="s">
        <v>653</v>
      </c>
      <c r="D2543" t="str">
        <f t="shared" si="195"/>
        <v>TX, BORDEN County</v>
      </c>
      <c r="E2543" s="489" t="s">
        <v>147</v>
      </c>
      <c r="F2543" s="489" t="s">
        <v>147</v>
      </c>
      <c r="G2543" s="483">
        <v>0.84340000000000004</v>
      </c>
      <c r="H2543">
        <v>0.83009999999999995</v>
      </c>
      <c r="I2543" s="490">
        <f t="shared" si="196"/>
        <v>1.6022166004096002E-2</v>
      </c>
      <c r="J2543" s="483">
        <f t="shared" si="197"/>
        <v>0.84340000000000004</v>
      </c>
      <c r="K2543" s="483" t="str">
        <f t="shared" si="198"/>
        <v/>
      </c>
      <c r="L2543" t="str">
        <f t="shared" si="199"/>
        <v/>
      </c>
    </row>
    <row r="2544" spans="1:12" x14ac:dyDescent="0.25">
      <c r="A2544" s="489" t="s">
        <v>1430</v>
      </c>
      <c r="B2544" s="489" t="s">
        <v>1422</v>
      </c>
      <c r="C2544" s="489" t="s">
        <v>653</v>
      </c>
      <c r="D2544" t="str">
        <f t="shared" si="195"/>
        <v>TX, BOSQUE County</v>
      </c>
      <c r="E2544" s="489" t="s">
        <v>146</v>
      </c>
      <c r="F2544" s="489" t="s">
        <v>147</v>
      </c>
      <c r="G2544" s="483">
        <v>0.97529999999999994</v>
      </c>
      <c r="H2544">
        <v>0.83009999999999995</v>
      </c>
      <c r="I2544" s="490">
        <f t="shared" si="196"/>
        <v>0.17491868449584388</v>
      </c>
      <c r="J2544" s="483">
        <f t="shared" si="197"/>
        <v>0.97529999999999994</v>
      </c>
      <c r="K2544" s="483" t="str">
        <f t="shared" si="198"/>
        <v/>
      </c>
      <c r="L2544" t="str">
        <f t="shared" si="199"/>
        <v/>
      </c>
    </row>
    <row r="2545" spans="1:12" x14ac:dyDescent="0.25">
      <c r="A2545" s="489" t="s">
        <v>1431</v>
      </c>
      <c r="B2545" s="489" t="s">
        <v>1422</v>
      </c>
      <c r="C2545" s="489" t="s">
        <v>653</v>
      </c>
      <c r="D2545" t="str">
        <f t="shared" si="195"/>
        <v>TX, BOWIE County</v>
      </c>
      <c r="E2545" s="489" t="s">
        <v>146</v>
      </c>
      <c r="F2545" s="489" t="s">
        <v>146</v>
      </c>
      <c r="G2545" s="483">
        <v>0.99729999999999996</v>
      </c>
      <c r="H2545">
        <v>0.89759999999999995</v>
      </c>
      <c r="I2545" s="490">
        <f t="shared" si="196"/>
        <v>0.1110739750445633</v>
      </c>
      <c r="J2545" s="483">
        <f t="shared" si="197"/>
        <v>0.99729999999999996</v>
      </c>
      <c r="K2545" s="483" t="str">
        <f t="shared" si="198"/>
        <v/>
      </c>
      <c r="L2545" t="str">
        <f t="shared" si="199"/>
        <v/>
      </c>
    </row>
    <row r="2546" spans="1:12" x14ac:dyDescent="0.25">
      <c r="A2546" s="489" t="s">
        <v>1432</v>
      </c>
      <c r="B2546" s="489" t="s">
        <v>1422</v>
      </c>
      <c r="C2546" s="489" t="s">
        <v>653</v>
      </c>
      <c r="D2546" t="str">
        <f t="shared" si="195"/>
        <v>TX, BRAZORIA County</v>
      </c>
      <c r="E2546" s="489" t="s">
        <v>146</v>
      </c>
      <c r="F2546" s="489" t="s">
        <v>146</v>
      </c>
      <c r="G2546" s="483">
        <v>1.0188999999999999</v>
      </c>
      <c r="H2546">
        <v>1.0025999999999999</v>
      </c>
      <c r="I2546" s="490">
        <f t="shared" si="196"/>
        <v>1.6257729902254121E-2</v>
      </c>
      <c r="J2546" s="483">
        <f t="shared" si="197"/>
        <v>1.0188999999999999</v>
      </c>
      <c r="K2546" s="483" t="str">
        <f t="shared" si="198"/>
        <v/>
      </c>
      <c r="L2546" t="str">
        <f t="shared" si="199"/>
        <v/>
      </c>
    </row>
    <row r="2547" spans="1:12" x14ac:dyDescent="0.25">
      <c r="A2547" s="489" t="s">
        <v>1433</v>
      </c>
      <c r="B2547" s="489" t="s">
        <v>1422</v>
      </c>
      <c r="C2547" s="489" t="s">
        <v>653</v>
      </c>
      <c r="D2547" t="str">
        <f t="shared" si="195"/>
        <v>TX, BRAZOS County</v>
      </c>
      <c r="E2547" s="489" t="s">
        <v>146</v>
      </c>
      <c r="F2547" s="489" t="s">
        <v>146</v>
      </c>
      <c r="G2547" s="483">
        <v>0.87150000000000005</v>
      </c>
      <c r="H2547">
        <v>0.89680000000000004</v>
      </c>
      <c r="I2547" s="490">
        <f t="shared" si="196"/>
        <v>-2.8211418376449585E-2</v>
      </c>
      <c r="J2547" s="483">
        <f t="shared" si="197"/>
        <v>0.87150000000000005</v>
      </c>
      <c r="K2547" s="483" t="str">
        <f t="shared" si="198"/>
        <v/>
      </c>
      <c r="L2547" t="str">
        <f t="shared" si="199"/>
        <v/>
      </c>
    </row>
    <row r="2548" spans="1:12" x14ac:dyDescent="0.25">
      <c r="A2548" s="489" t="s">
        <v>2467</v>
      </c>
      <c r="B2548" s="489" t="s">
        <v>1422</v>
      </c>
      <c r="C2548" s="489" t="s">
        <v>653</v>
      </c>
      <c r="D2548" t="str">
        <f t="shared" si="195"/>
        <v>TX, BREWSTER County</v>
      </c>
      <c r="E2548" s="489" t="s">
        <v>147</v>
      </c>
      <c r="F2548" s="489" t="s">
        <v>147</v>
      </c>
      <c r="G2548" s="483">
        <v>0.84340000000000004</v>
      </c>
      <c r="H2548">
        <v>0.83009999999999995</v>
      </c>
      <c r="I2548" s="490">
        <f t="shared" si="196"/>
        <v>1.6022166004096002E-2</v>
      </c>
      <c r="J2548" s="483">
        <f t="shared" si="197"/>
        <v>0.84340000000000004</v>
      </c>
      <c r="K2548" s="483" t="str">
        <f t="shared" si="198"/>
        <v/>
      </c>
      <c r="L2548" t="str">
        <f t="shared" si="199"/>
        <v/>
      </c>
    </row>
    <row r="2549" spans="1:12" x14ac:dyDescent="0.25">
      <c r="A2549" s="489" t="s">
        <v>2468</v>
      </c>
      <c r="B2549" s="489" t="s">
        <v>1422</v>
      </c>
      <c r="C2549" s="489" t="s">
        <v>653</v>
      </c>
      <c r="D2549" t="str">
        <f t="shared" si="195"/>
        <v>TX, BRISCOE County</v>
      </c>
      <c r="E2549" s="489" t="s">
        <v>147</v>
      </c>
      <c r="F2549" s="489" t="s">
        <v>147</v>
      </c>
      <c r="G2549" s="483">
        <v>0.84340000000000004</v>
      </c>
      <c r="H2549">
        <v>0.83009999999999995</v>
      </c>
      <c r="I2549" s="490">
        <f t="shared" si="196"/>
        <v>1.6022166004096002E-2</v>
      </c>
      <c r="J2549" s="483">
        <f t="shared" si="197"/>
        <v>0.84340000000000004</v>
      </c>
      <c r="K2549" s="483" t="str">
        <f t="shared" si="198"/>
        <v/>
      </c>
      <c r="L2549" t="str">
        <f t="shared" si="199"/>
        <v/>
      </c>
    </row>
    <row r="2550" spans="1:12" x14ac:dyDescent="0.25">
      <c r="A2550" s="489" t="s">
        <v>898</v>
      </c>
      <c r="B2550" s="489" t="s">
        <v>1422</v>
      </c>
      <c r="C2550" s="489" t="s">
        <v>653</v>
      </c>
      <c r="D2550" t="str">
        <f t="shared" si="195"/>
        <v>TX, BROOKS County</v>
      </c>
      <c r="E2550" s="489" t="s">
        <v>147</v>
      </c>
      <c r="F2550" s="489" t="s">
        <v>147</v>
      </c>
      <c r="G2550" s="483">
        <v>0.84340000000000004</v>
      </c>
      <c r="H2550">
        <v>0.83009999999999995</v>
      </c>
      <c r="I2550" s="490">
        <f t="shared" si="196"/>
        <v>1.6022166004096002E-2</v>
      </c>
      <c r="J2550" s="483">
        <f t="shared" si="197"/>
        <v>0.84340000000000004</v>
      </c>
      <c r="K2550" s="483" t="str">
        <f t="shared" si="198"/>
        <v/>
      </c>
      <c r="L2550" t="str">
        <f t="shared" si="199"/>
        <v/>
      </c>
    </row>
    <row r="2551" spans="1:12" x14ac:dyDescent="0.25">
      <c r="A2551" s="489" t="s">
        <v>975</v>
      </c>
      <c r="B2551" s="489" t="s">
        <v>1422</v>
      </c>
      <c r="C2551" s="489" t="s">
        <v>653</v>
      </c>
      <c r="D2551" t="str">
        <f t="shared" si="195"/>
        <v>TX, BROWN County</v>
      </c>
      <c r="E2551" s="489" t="s">
        <v>147</v>
      </c>
      <c r="F2551" s="489" t="s">
        <v>147</v>
      </c>
      <c r="G2551" s="483">
        <v>0.84340000000000004</v>
      </c>
      <c r="H2551">
        <v>0.83009999999999995</v>
      </c>
      <c r="I2551" s="490">
        <f t="shared" si="196"/>
        <v>1.6022166004096002E-2</v>
      </c>
      <c r="J2551" s="483">
        <f t="shared" si="197"/>
        <v>0.84340000000000004</v>
      </c>
      <c r="K2551" s="483" t="str">
        <f t="shared" si="198"/>
        <v/>
      </c>
      <c r="L2551" t="str">
        <f t="shared" si="199"/>
        <v/>
      </c>
    </row>
    <row r="2552" spans="1:12" x14ac:dyDescent="0.25">
      <c r="A2552" s="489" t="s">
        <v>1434</v>
      </c>
      <c r="B2552" s="489" t="s">
        <v>1422</v>
      </c>
      <c r="C2552" s="489" t="s">
        <v>653</v>
      </c>
      <c r="D2552" t="str">
        <f t="shared" si="195"/>
        <v>TX, BURLESON County</v>
      </c>
      <c r="E2552" s="489" t="s">
        <v>146</v>
      </c>
      <c r="F2552" s="489" t="s">
        <v>146</v>
      </c>
      <c r="G2552" s="483">
        <v>0.87150000000000005</v>
      </c>
      <c r="H2552">
        <v>0.89680000000000004</v>
      </c>
      <c r="I2552" s="490">
        <f t="shared" si="196"/>
        <v>-2.8211418376449585E-2</v>
      </c>
      <c r="J2552" s="483">
        <f t="shared" si="197"/>
        <v>0.87150000000000005</v>
      </c>
      <c r="K2552" s="483" t="str">
        <f t="shared" si="198"/>
        <v/>
      </c>
      <c r="L2552" t="str">
        <f t="shared" si="199"/>
        <v/>
      </c>
    </row>
    <row r="2553" spans="1:12" x14ac:dyDescent="0.25">
      <c r="A2553" s="489" t="s">
        <v>2469</v>
      </c>
      <c r="B2553" s="489" t="s">
        <v>1422</v>
      </c>
      <c r="C2553" s="489" t="s">
        <v>653</v>
      </c>
      <c r="D2553" t="str">
        <f t="shared" si="195"/>
        <v>TX, BURNET County</v>
      </c>
      <c r="E2553" s="489" t="s">
        <v>147</v>
      </c>
      <c r="F2553" s="489" t="s">
        <v>147</v>
      </c>
      <c r="G2553" s="483">
        <v>0.84340000000000004</v>
      </c>
      <c r="H2553">
        <v>0.83009999999999995</v>
      </c>
      <c r="I2553" s="490">
        <f t="shared" si="196"/>
        <v>1.6022166004096002E-2</v>
      </c>
      <c r="J2553" s="483">
        <f t="shared" si="197"/>
        <v>0.84340000000000004</v>
      </c>
      <c r="K2553" s="483" t="str">
        <f t="shared" si="198"/>
        <v/>
      </c>
      <c r="L2553" t="str">
        <f t="shared" si="199"/>
        <v/>
      </c>
    </row>
    <row r="2554" spans="1:12" x14ac:dyDescent="0.25">
      <c r="A2554" s="489" t="s">
        <v>1089</v>
      </c>
      <c r="B2554" s="489" t="s">
        <v>1422</v>
      </c>
      <c r="C2554" s="489" t="s">
        <v>653</v>
      </c>
      <c r="D2554" t="str">
        <f t="shared" si="195"/>
        <v>TX, CALDWELL County</v>
      </c>
      <c r="E2554" s="489" t="s">
        <v>146</v>
      </c>
      <c r="F2554" s="489" t="s">
        <v>146</v>
      </c>
      <c r="G2554" s="483">
        <v>0.98799999999999999</v>
      </c>
      <c r="H2554">
        <v>0.93330000000000002</v>
      </c>
      <c r="I2554" s="490">
        <f t="shared" si="196"/>
        <v>5.8609236044144399E-2</v>
      </c>
      <c r="J2554" s="483">
        <f t="shared" si="197"/>
        <v>0.98799999999999999</v>
      </c>
      <c r="K2554" s="483" t="str">
        <f t="shared" si="198"/>
        <v/>
      </c>
      <c r="L2554" t="str">
        <f t="shared" si="199"/>
        <v/>
      </c>
    </row>
    <row r="2555" spans="1:12" x14ac:dyDescent="0.25">
      <c r="A2555" s="489" t="s">
        <v>683</v>
      </c>
      <c r="B2555" s="489" t="s">
        <v>1422</v>
      </c>
      <c r="C2555" s="489" t="s">
        <v>653</v>
      </c>
      <c r="D2555" t="str">
        <f t="shared" si="195"/>
        <v>TX, CALHOUN County</v>
      </c>
      <c r="E2555" s="489" t="s">
        <v>147</v>
      </c>
      <c r="F2555" s="489" t="s">
        <v>147</v>
      </c>
      <c r="G2555" s="483">
        <v>0.84340000000000004</v>
      </c>
      <c r="H2555">
        <v>0.83009999999999995</v>
      </c>
      <c r="I2555" s="490">
        <f t="shared" si="196"/>
        <v>1.6022166004096002E-2</v>
      </c>
      <c r="J2555" s="483">
        <f t="shared" si="197"/>
        <v>0.84340000000000004</v>
      </c>
      <c r="K2555" s="483" t="str">
        <f t="shared" si="198"/>
        <v/>
      </c>
      <c r="L2555" t="str">
        <f t="shared" si="199"/>
        <v/>
      </c>
    </row>
    <row r="2556" spans="1:12" x14ac:dyDescent="0.25">
      <c r="A2556" s="489" t="s">
        <v>1435</v>
      </c>
      <c r="B2556" s="489" t="s">
        <v>1422</v>
      </c>
      <c r="C2556" s="489" t="s">
        <v>653</v>
      </c>
      <c r="D2556" t="str">
        <f t="shared" si="195"/>
        <v>TX, CALLAHAN County</v>
      </c>
      <c r="E2556" s="489" t="s">
        <v>146</v>
      </c>
      <c r="F2556" s="489" t="s">
        <v>146</v>
      </c>
      <c r="G2556" s="483">
        <v>0.97760000000000002</v>
      </c>
      <c r="H2556">
        <v>0.90080000000000005</v>
      </c>
      <c r="I2556" s="490">
        <f t="shared" si="196"/>
        <v>8.5257548845470668E-2</v>
      </c>
      <c r="J2556" s="483">
        <f t="shared" si="197"/>
        <v>0.97760000000000002</v>
      </c>
      <c r="K2556" s="483" t="str">
        <f t="shared" si="198"/>
        <v/>
      </c>
      <c r="L2556" t="str">
        <f t="shared" si="199"/>
        <v/>
      </c>
    </row>
    <row r="2557" spans="1:12" x14ac:dyDescent="0.25">
      <c r="A2557" s="489" t="s">
        <v>1116</v>
      </c>
      <c r="B2557" s="489" t="s">
        <v>1422</v>
      </c>
      <c r="C2557" s="489" t="s">
        <v>653</v>
      </c>
      <c r="D2557" t="str">
        <f t="shared" si="195"/>
        <v>TX, CAMERON County</v>
      </c>
      <c r="E2557" s="489" t="s">
        <v>146</v>
      </c>
      <c r="F2557" s="489" t="s">
        <v>146</v>
      </c>
      <c r="G2557" s="483">
        <v>0.79920000000000002</v>
      </c>
      <c r="H2557">
        <v>0.80889999999999995</v>
      </c>
      <c r="I2557" s="490">
        <f t="shared" si="196"/>
        <v>-1.1991593522066919E-2</v>
      </c>
      <c r="J2557" s="483">
        <f t="shared" si="197"/>
        <v>0.79920000000000002</v>
      </c>
      <c r="K2557" s="483" t="str">
        <f t="shared" si="198"/>
        <v/>
      </c>
      <c r="L2557" t="str">
        <f t="shared" si="199"/>
        <v/>
      </c>
    </row>
    <row r="2558" spans="1:12" x14ac:dyDescent="0.25">
      <c r="A2558" s="489" t="s">
        <v>2470</v>
      </c>
      <c r="B2558" s="489" t="s">
        <v>1422</v>
      </c>
      <c r="C2558" s="489" t="s">
        <v>653</v>
      </c>
      <c r="D2558" t="str">
        <f t="shared" si="195"/>
        <v>TX, CAMP County</v>
      </c>
      <c r="E2558" s="489" t="s">
        <v>147</v>
      </c>
      <c r="F2558" s="489" t="s">
        <v>147</v>
      </c>
      <c r="G2558" s="483">
        <v>0.84340000000000004</v>
      </c>
      <c r="H2558">
        <v>0.83009999999999995</v>
      </c>
      <c r="I2558" s="490">
        <f t="shared" si="196"/>
        <v>1.6022166004096002E-2</v>
      </c>
      <c r="J2558" s="483">
        <f t="shared" si="197"/>
        <v>0.84340000000000004</v>
      </c>
      <c r="K2558" s="483" t="str">
        <f t="shared" si="198"/>
        <v/>
      </c>
      <c r="L2558" t="str">
        <f t="shared" si="199"/>
        <v/>
      </c>
    </row>
    <row r="2559" spans="1:12" x14ac:dyDescent="0.25">
      <c r="A2559" s="489" t="s">
        <v>1436</v>
      </c>
      <c r="B2559" s="489" t="s">
        <v>1422</v>
      </c>
      <c r="C2559" s="489" t="s">
        <v>653</v>
      </c>
      <c r="D2559" t="str">
        <f t="shared" si="195"/>
        <v>TX, CARSON County</v>
      </c>
      <c r="E2559" s="489" t="s">
        <v>146</v>
      </c>
      <c r="F2559" s="489" t="s">
        <v>146</v>
      </c>
      <c r="G2559" s="483">
        <v>0.79430000000000001</v>
      </c>
      <c r="H2559" s="483">
        <v>0.78204000000000007</v>
      </c>
      <c r="I2559" s="490">
        <f t="shared" si="196"/>
        <v>1.5676947470717528E-2</v>
      </c>
      <c r="J2559" s="483">
        <f t="shared" si="197"/>
        <v>0.79430000000000001</v>
      </c>
      <c r="K2559" s="483" t="str">
        <f t="shared" si="198"/>
        <v/>
      </c>
      <c r="L2559" t="str">
        <f t="shared" si="199"/>
        <v/>
      </c>
    </row>
    <row r="2560" spans="1:12" x14ac:dyDescent="0.25">
      <c r="A2560" s="489" t="s">
        <v>976</v>
      </c>
      <c r="B2560" s="489" t="s">
        <v>1422</v>
      </c>
      <c r="C2560" s="489" t="s">
        <v>653</v>
      </c>
      <c r="D2560" t="str">
        <f t="shared" si="195"/>
        <v>TX, CASS County</v>
      </c>
      <c r="E2560" s="489" t="s">
        <v>147</v>
      </c>
      <c r="F2560" s="489" t="s">
        <v>147</v>
      </c>
      <c r="G2560" s="483">
        <v>0.84340000000000004</v>
      </c>
      <c r="H2560">
        <v>0.83009999999999995</v>
      </c>
      <c r="I2560" s="490">
        <f t="shared" si="196"/>
        <v>1.6022166004096002E-2</v>
      </c>
      <c r="J2560" s="483">
        <f t="shared" si="197"/>
        <v>0.84340000000000004</v>
      </c>
      <c r="K2560" s="483" t="str">
        <f t="shared" si="198"/>
        <v/>
      </c>
      <c r="L2560" t="str">
        <f t="shared" si="199"/>
        <v/>
      </c>
    </row>
    <row r="2561" spans="1:12" x14ac:dyDescent="0.25">
      <c r="A2561" s="489" t="s">
        <v>2471</v>
      </c>
      <c r="B2561" s="489" t="s">
        <v>1422</v>
      </c>
      <c r="C2561" s="489" t="s">
        <v>653</v>
      </c>
      <c r="D2561" t="str">
        <f t="shared" si="195"/>
        <v>TX, CASTRO County</v>
      </c>
      <c r="E2561" s="489" t="s">
        <v>147</v>
      </c>
      <c r="F2561" s="489" t="s">
        <v>147</v>
      </c>
      <c r="G2561" s="483">
        <v>0.84340000000000004</v>
      </c>
      <c r="H2561">
        <v>0.83009999999999995</v>
      </c>
      <c r="I2561" s="490">
        <f t="shared" si="196"/>
        <v>1.6022166004096002E-2</v>
      </c>
      <c r="J2561" s="483">
        <f t="shared" si="197"/>
        <v>0.84340000000000004</v>
      </c>
      <c r="K2561" s="483" t="str">
        <f t="shared" si="198"/>
        <v/>
      </c>
      <c r="L2561" t="str">
        <f t="shared" si="199"/>
        <v/>
      </c>
    </row>
    <row r="2562" spans="1:12" x14ac:dyDescent="0.25">
      <c r="A2562" s="489" t="s">
        <v>684</v>
      </c>
      <c r="B2562" s="489" t="s">
        <v>1422</v>
      </c>
      <c r="C2562" s="489" t="s">
        <v>653</v>
      </c>
      <c r="D2562" t="str">
        <f t="shared" ref="D2562:D2625" si="200">B2562&amp;", "&amp;A2562&amp;" "&amp;C2562</f>
        <v>TX, CHAMBERS County</v>
      </c>
      <c r="E2562" s="489" t="s">
        <v>146</v>
      </c>
      <c r="F2562" s="489" t="s">
        <v>146</v>
      </c>
      <c r="G2562" s="483">
        <v>1.0188999999999999</v>
      </c>
      <c r="H2562">
        <v>1.0025999999999999</v>
      </c>
      <c r="I2562" s="490">
        <f t="shared" si="196"/>
        <v>1.6257729902254121E-2</v>
      </c>
      <c r="J2562" s="483">
        <f t="shared" si="197"/>
        <v>1.0188999999999999</v>
      </c>
      <c r="K2562" s="483" t="str">
        <f t="shared" si="198"/>
        <v/>
      </c>
      <c r="L2562" t="str">
        <f t="shared" si="199"/>
        <v/>
      </c>
    </row>
    <row r="2563" spans="1:12" x14ac:dyDescent="0.25">
      <c r="A2563" s="489" t="s">
        <v>685</v>
      </c>
      <c r="B2563" s="489" t="s">
        <v>1422</v>
      </c>
      <c r="C2563" s="489" t="s">
        <v>653</v>
      </c>
      <c r="D2563" t="str">
        <f t="shared" si="200"/>
        <v>TX, CHEROKEE County</v>
      </c>
      <c r="E2563" s="489" t="s">
        <v>147</v>
      </c>
      <c r="F2563" s="489" t="s">
        <v>147</v>
      </c>
      <c r="G2563" s="483">
        <v>0.84340000000000004</v>
      </c>
      <c r="H2563">
        <v>0.83009999999999995</v>
      </c>
      <c r="I2563" s="490">
        <f t="shared" ref="I2563:I2626" si="201">(G2563-H2563)/H2563</f>
        <v>1.6022166004096002E-2</v>
      </c>
      <c r="J2563" s="483">
        <f t="shared" ref="J2563:J2626" si="202">IF(I2563&lt;=-5%,H2563*0.95,G2563)</f>
        <v>0.84340000000000004</v>
      </c>
      <c r="K2563" s="483" t="str">
        <f t="shared" ref="K2563:K2626" si="203">IF(I2563&lt;=-5%,"Yes","")</f>
        <v/>
      </c>
      <c r="L2563" t="str">
        <f t="shared" ref="L2563:L2626" si="204">IF(K2563="","",1)</f>
        <v/>
      </c>
    </row>
    <row r="2564" spans="1:12" x14ac:dyDescent="0.25">
      <c r="A2564" s="489" t="s">
        <v>2472</v>
      </c>
      <c r="B2564" s="489" t="s">
        <v>1422</v>
      </c>
      <c r="C2564" s="489" t="s">
        <v>653</v>
      </c>
      <c r="D2564" t="str">
        <f t="shared" si="200"/>
        <v>TX, CHILDRESS County</v>
      </c>
      <c r="E2564" s="489" t="s">
        <v>147</v>
      </c>
      <c r="F2564" s="489" t="s">
        <v>147</v>
      </c>
      <c r="G2564" s="483">
        <v>0.84340000000000004</v>
      </c>
      <c r="H2564">
        <v>0.83009999999999995</v>
      </c>
      <c r="I2564" s="490">
        <f t="shared" si="201"/>
        <v>1.6022166004096002E-2</v>
      </c>
      <c r="J2564" s="483">
        <f t="shared" si="202"/>
        <v>0.84340000000000004</v>
      </c>
      <c r="K2564" s="483" t="str">
        <f t="shared" si="203"/>
        <v/>
      </c>
      <c r="L2564" t="str">
        <f t="shared" si="204"/>
        <v/>
      </c>
    </row>
    <row r="2565" spans="1:12" x14ac:dyDescent="0.25">
      <c r="A2565" s="489" t="s">
        <v>688</v>
      </c>
      <c r="B2565" s="489" t="s">
        <v>1422</v>
      </c>
      <c r="C2565" s="489" t="s">
        <v>653</v>
      </c>
      <c r="D2565" t="str">
        <f t="shared" si="200"/>
        <v>TX, CLAY County</v>
      </c>
      <c r="E2565" s="489" t="s">
        <v>146</v>
      </c>
      <c r="F2565" s="489" t="s">
        <v>146</v>
      </c>
      <c r="G2565" s="483">
        <v>0.88460000000000005</v>
      </c>
      <c r="H2565">
        <v>0.88349999999999995</v>
      </c>
      <c r="I2565" s="490">
        <f t="shared" si="201"/>
        <v>1.2450481041314102E-3</v>
      </c>
      <c r="J2565" s="483">
        <f t="shared" si="202"/>
        <v>0.88460000000000005</v>
      </c>
      <c r="K2565" s="483" t="str">
        <f t="shared" si="203"/>
        <v/>
      </c>
      <c r="L2565" t="str">
        <f t="shared" si="204"/>
        <v/>
      </c>
    </row>
    <row r="2566" spans="1:12" x14ac:dyDescent="0.25">
      <c r="A2566" s="489" t="s">
        <v>1437</v>
      </c>
      <c r="B2566" s="489" t="s">
        <v>1422</v>
      </c>
      <c r="C2566" s="489" t="s">
        <v>653</v>
      </c>
      <c r="D2566" t="str">
        <f t="shared" si="200"/>
        <v>TX, COCHRAN County</v>
      </c>
      <c r="E2566" s="489" t="s">
        <v>146</v>
      </c>
      <c r="F2566" s="489" t="s">
        <v>147</v>
      </c>
      <c r="G2566" s="483">
        <v>0.82410000000000005</v>
      </c>
      <c r="H2566">
        <v>0.83009999999999995</v>
      </c>
      <c r="I2566" s="490">
        <f t="shared" si="201"/>
        <v>-7.228044813877719E-3</v>
      </c>
      <c r="J2566" s="483">
        <f t="shared" si="202"/>
        <v>0.82410000000000005</v>
      </c>
      <c r="K2566" s="483" t="str">
        <f t="shared" si="203"/>
        <v/>
      </c>
      <c r="L2566" t="str">
        <f t="shared" si="204"/>
        <v/>
      </c>
    </row>
    <row r="2567" spans="1:12" x14ac:dyDescent="0.25">
      <c r="A2567" s="489" t="s">
        <v>2473</v>
      </c>
      <c r="B2567" s="489" t="s">
        <v>1422</v>
      </c>
      <c r="C2567" s="489" t="s">
        <v>653</v>
      </c>
      <c r="D2567" t="str">
        <f t="shared" si="200"/>
        <v>TX, COKE County</v>
      </c>
      <c r="E2567" s="489" t="s">
        <v>147</v>
      </c>
      <c r="F2567" s="489" t="s">
        <v>147</v>
      </c>
      <c r="G2567" s="483">
        <v>0.84340000000000004</v>
      </c>
      <c r="H2567">
        <v>0.83009999999999995</v>
      </c>
      <c r="I2567" s="490">
        <f t="shared" si="201"/>
        <v>1.6022166004096002E-2</v>
      </c>
      <c r="J2567" s="483">
        <f t="shared" si="202"/>
        <v>0.84340000000000004</v>
      </c>
      <c r="K2567" s="483" t="str">
        <f t="shared" si="203"/>
        <v/>
      </c>
      <c r="L2567" t="str">
        <f t="shared" si="204"/>
        <v/>
      </c>
    </row>
    <row r="2568" spans="1:12" x14ac:dyDescent="0.25">
      <c r="A2568" s="489" t="s">
        <v>2474</v>
      </c>
      <c r="B2568" s="489" t="s">
        <v>1422</v>
      </c>
      <c r="C2568" s="489" t="s">
        <v>653</v>
      </c>
      <c r="D2568" t="str">
        <f t="shared" si="200"/>
        <v>TX, COLEMAN County</v>
      </c>
      <c r="E2568" s="489" t="s">
        <v>147</v>
      </c>
      <c r="F2568" s="489" t="s">
        <v>147</v>
      </c>
      <c r="G2568" s="483">
        <v>0.84340000000000004</v>
      </c>
      <c r="H2568">
        <v>0.83009999999999995</v>
      </c>
      <c r="I2568" s="490">
        <f t="shared" si="201"/>
        <v>1.6022166004096002E-2</v>
      </c>
      <c r="J2568" s="483">
        <f t="shared" si="202"/>
        <v>0.84340000000000004</v>
      </c>
      <c r="K2568" s="483" t="str">
        <f t="shared" si="203"/>
        <v/>
      </c>
      <c r="L2568" t="str">
        <f t="shared" si="204"/>
        <v/>
      </c>
    </row>
    <row r="2569" spans="1:12" x14ac:dyDescent="0.25">
      <c r="A2569" s="489" t="s">
        <v>1438</v>
      </c>
      <c r="B2569" s="489" t="s">
        <v>1422</v>
      </c>
      <c r="C2569" s="489" t="s">
        <v>653</v>
      </c>
      <c r="D2569" t="str">
        <f t="shared" si="200"/>
        <v>TX, COLLIN County</v>
      </c>
      <c r="E2569" s="489" t="s">
        <v>146</v>
      </c>
      <c r="F2569" s="489" t="s">
        <v>146</v>
      </c>
      <c r="G2569" s="483">
        <v>0.96730000000000005</v>
      </c>
      <c r="H2569">
        <v>0.96250000000000002</v>
      </c>
      <c r="I2569" s="490">
        <f t="shared" si="201"/>
        <v>4.9870129870130146E-3</v>
      </c>
      <c r="J2569" s="483">
        <f t="shared" si="202"/>
        <v>0.96730000000000005</v>
      </c>
      <c r="K2569" s="483" t="str">
        <f t="shared" si="203"/>
        <v/>
      </c>
      <c r="L2569" t="str">
        <f t="shared" si="204"/>
        <v/>
      </c>
    </row>
    <row r="2570" spans="1:12" x14ac:dyDescent="0.25">
      <c r="A2570" s="489" t="s">
        <v>2475</v>
      </c>
      <c r="B2570" s="489" t="s">
        <v>1422</v>
      </c>
      <c r="C2570" s="489" t="s">
        <v>653</v>
      </c>
      <c r="D2570" t="str">
        <f t="shared" si="200"/>
        <v>TX, COLLINGSWORTH County</v>
      </c>
      <c r="E2570" s="489" t="s">
        <v>147</v>
      </c>
      <c r="F2570" s="489" t="s">
        <v>147</v>
      </c>
      <c r="G2570" s="483">
        <v>0.84340000000000004</v>
      </c>
      <c r="H2570">
        <v>0.83009999999999995</v>
      </c>
      <c r="I2570" s="490">
        <f t="shared" si="201"/>
        <v>1.6022166004096002E-2</v>
      </c>
      <c r="J2570" s="483">
        <f t="shared" si="202"/>
        <v>0.84340000000000004</v>
      </c>
      <c r="K2570" s="483" t="str">
        <f t="shared" si="203"/>
        <v/>
      </c>
      <c r="L2570" t="str">
        <f t="shared" si="204"/>
        <v/>
      </c>
    </row>
    <row r="2571" spans="1:12" x14ac:dyDescent="0.25">
      <c r="A2571" s="489" t="s">
        <v>2476</v>
      </c>
      <c r="B2571" s="489" t="s">
        <v>1422</v>
      </c>
      <c r="C2571" s="489" t="s">
        <v>653</v>
      </c>
      <c r="D2571" t="str">
        <f t="shared" si="200"/>
        <v>TX, COLORADO County</v>
      </c>
      <c r="E2571" s="489" t="s">
        <v>147</v>
      </c>
      <c r="F2571" s="489" t="s">
        <v>147</v>
      </c>
      <c r="G2571" s="483">
        <v>0.84340000000000004</v>
      </c>
      <c r="H2571">
        <v>0.83009999999999995</v>
      </c>
      <c r="I2571" s="490">
        <f t="shared" si="201"/>
        <v>1.6022166004096002E-2</v>
      </c>
      <c r="J2571" s="483">
        <f t="shared" si="202"/>
        <v>0.84340000000000004</v>
      </c>
      <c r="K2571" s="483" t="str">
        <f t="shared" si="203"/>
        <v/>
      </c>
      <c r="L2571" t="str">
        <f t="shared" si="204"/>
        <v/>
      </c>
    </row>
    <row r="2572" spans="1:12" x14ac:dyDescent="0.25">
      <c r="A2572" s="489" t="s">
        <v>1439</v>
      </c>
      <c r="B2572" s="489" t="s">
        <v>1422</v>
      </c>
      <c r="C2572" s="489" t="s">
        <v>653</v>
      </c>
      <c r="D2572" t="str">
        <f t="shared" si="200"/>
        <v>TX, COMAL County</v>
      </c>
      <c r="E2572" s="489" t="s">
        <v>146</v>
      </c>
      <c r="F2572" s="489" t="s">
        <v>146</v>
      </c>
      <c r="G2572" s="483">
        <v>0.85319999999999996</v>
      </c>
      <c r="H2572">
        <v>0.8649</v>
      </c>
      <c r="I2572" s="490">
        <f t="shared" si="201"/>
        <v>-1.3527575442247709E-2</v>
      </c>
      <c r="J2572" s="483">
        <f t="shared" si="202"/>
        <v>0.85319999999999996</v>
      </c>
      <c r="K2572" s="483" t="str">
        <f t="shared" si="203"/>
        <v/>
      </c>
      <c r="L2572" t="str">
        <f t="shared" si="204"/>
        <v/>
      </c>
    </row>
    <row r="2573" spans="1:12" x14ac:dyDescent="0.25">
      <c r="A2573" s="489" t="s">
        <v>1058</v>
      </c>
      <c r="B2573" s="489" t="s">
        <v>1422</v>
      </c>
      <c r="C2573" s="489" t="s">
        <v>653</v>
      </c>
      <c r="D2573" t="str">
        <f t="shared" si="200"/>
        <v>TX, COMANCHE County</v>
      </c>
      <c r="E2573" s="489" t="s">
        <v>147</v>
      </c>
      <c r="F2573" s="489" t="s">
        <v>147</v>
      </c>
      <c r="G2573" s="483">
        <v>0.84340000000000004</v>
      </c>
      <c r="H2573">
        <v>0.83009999999999995</v>
      </c>
      <c r="I2573" s="490">
        <f t="shared" si="201"/>
        <v>1.6022166004096002E-2</v>
      </c>
      <c r="J2573" s="483">
        <f t="shared" si="202"/>
        <v>0.84340000000000004</v>
      </c>
      <c r="K2573" s="483" t="str">
        <f t="shared" si="203"/>
        <v/>
      </c>
      <c r="L2573" t="str">
        <f t="shared" si="204"/>
        <v/>
      </c>
    </row>
    <row r="2574" spans="1:12" x14ac:dyDescent="0.25">
      <c r="A2574" s="489" t="s">
        <v>2477</v>
      </c>
      <c r="B2574" s="489" t="s">
        <v>1422</v>
      </c>
      <c r="C2574" s="489" t="s">
        <v>653</v>
      </c>
      <c r="D2574" t="str">
        <f t="shared" si="200"/>
        <v>TX, CONCHO County</v>
      </c>
      <c r="E2574" s="489" t="s">
        <v>147</v>
      </c>
      <c r="F2574" s="489" t="s">
        <v>147</v>
      </c>
      <c r="G2574" s="483">
        <v>0.84340000000000004</v>
      </c>
      <c r="H2574">
        <v>0.83009999999999995</v>
      </c>
      <c r="I2574" s="490">
        <f t="shared" si="201"/>
        <v>1.6022166004096002E-2</v>
      </c>
      <c r="J2574" s="483">
        <f t="shared" si="202"/>
        <v>0.84340000000000004</v>
      </c>
      <c r="K2574" s="483" t="str">
        <f t="shared" si="203"/>
        <v/>
      </c>
      <c r="L2574" t="str">
        <f t="shared" si="204"/>
        <v/>
      </c>
    </row>
    <row r="2575" spans="1:12" x14ac:dyDescent="0.25">
      <c r="A2575" s="489" t="s">
        <v>2478</v>
      </c>
      <c r="B2575" s="489" t="s">
        <v>1422</v>
      </c>
      <c r="C2575" s="489" t="s">
        <v>653</v>
      </c>
      <c r="D2575" t="str">
        <f t="shared" si="200"/>
        <v>TX, COOKE County</v>
      </c>
      <c r="E2575" s="489" t="s">
        <v>147</v>
      </c>
      <c r="F2575" s="489" t="s">
        <v>147</v>
      </c>
      <c r="G2575" s="483">
        <v>0.84340000000000004</v>
      </c>
      <c r="H2575">
        <v>0.83009999999999995</v>
      </c>
      <c r="I2575" s="490">
        <f t="shared" si="201"/>
        <v>1.6022166004096002E-2</v>
      </c>
      <c r="J2575" s="483">
        <f t="shared" si="202"/>
        <v>0.84340000000000004</v>
      </c>
      <c r="K2575" s="483" t="str">
        <f t="shared" si="203"/>
        <v/>
      </c>
      <c r="L2575" t="str">
        <f t="shared" si="204"/>
        <v/>
      </c>
    </row>
    <row r="2576" spans="1:12" x14ac:dyDescent="0.25">
      <c r="A2576" s="489" t="s">
        <v>1440</v>
      </c>
      <c r="B2576" s="489" t="s">
        <v>1422</v>
      </c>
      <c r="C2576" s="489" t="s">
        <v>653</v>
      </c>
      <c r="D2576" t="str">
        <f t="shared" si="200"/>
        <v>TX, CORYELL County</v>
      </c>
      <c r="E2576" s="489" t="s">
        <v>146</v>
      </c>
      <c r="F2576" s="489" t="s">
        <v>146</v>
      </c>
      <c r="G2576" s="483">
        <v>0.95799999999999996</v>
      </c>
      <c r="H2576" s="483">
        <v>0.93926500000000002</v>
      </c>
      <c r="I2576" s="490">
        <f t="shared" si="201"/>
        <v>1.99464474881955E-2</v>
      </c>
      <c r="J2576" s="483">
        <f t="shared" si="202"/>
        <v>0.95799999999999996</v>
      </c>
      <c r="K2576" s="483" t="str">
        <f t="shared" si="203"/>
        <v/>
      </c>
      <c r="L2576" t="str">
        <f t="shared" si="204"/>
        <v/>
      </c>
    </row>
    <row r="2577" spans="1:12" x14ac:dyDescent="0.25">
      <c r="A2577" s="489" t="s">
        <v>2479</v>
      </c>
      <c r="B2577" s="489" t="s">
        <v>1422</v>
      </c>
      <c r="C2577" s="489" t="s">
        <v>653</v>
      </c>
      <c r="D2577" t="str">
        <f t="shared" si="200"/>
        <v>TX, COTTLE County</v>
      </c>
      <c r="E2577" s="489" t="s">
        <v>147</v>
      </c>
      <c r="F2577" s="489" t="s">
        <v>147</v>
      </c>
      <c r="G2577" s="483">
        <v>0.84340000000000004</v>
      </c>
      <c r="H2577">
        <v>0.83009999999999995</v>
      </c>
      <c r="I2577" s="490">
        <f t="shared" si="201"/>
        <v>1.6022166004096002E-2</v>
      </c>
      <c r="J2577" s="483">
        <f t="shared" si="202"/>
        <v>0.84340000000000004</v>
      </c>
      <c r="K2577" s="483" t="str">
        <f t="shared" si="203"/>
        <v/>
      </c>
      <c r="L2577" t="str">
        <f t="shared" si="204"/>
        <v/>
      </c>
    </row>
    <row r="2578" spans="1:12" x14ac:dyDescent="0.25">
      <c r="A2578" s="489" t="s">
        <v>2480</v>
      </c>
      <c r="B2578" s="489" t="s">
        <v>1422</v>
      </c>
      <c r="C2578" s="489" t="s">
        <v>653</v>
      </c>
      <c r="D2578" t="str">
        <f t="shared" si="200"/>
        <v>TX, CRANE County</v>
      </c>
      <c r="E2578" s="489" t="s">
        <v>147</v>
      </c>
      <c r="F2578" s="489" t="s">
        <v>147</v>
      </c>
      <c r="G2578" s="483">
        <v>0.84340000000000004</v>
      </c>
      <c r="H2578">
        <v>0.83009999999999995</v>
      </c>
      <c r="I2578" s="490">
        <f t="shared" si="201"/>
        <v>1.6022166004096002E-2</v>
      </c>
      <c r="J2578" s="483">
        <f t="shared" si="202"/>
        <v>0.84340000000000004</v>
      </c>
      <c r="K2578" s="483" t="str">
        <f t="shared" si="203"/>
        <v/>
      </c>
      <c r="L2578" t="str">
        <f t="shared" si="204"/>
        <v/>
      </c>
    </row>
    <row r="2579" spans="1:12" x14ac:dyDescent="0.25">
      <c r="A2579" s="489" t="s">
        <v>1410</v>
      </c>
      <c r="B2579" s="489" t="s">
        <v>1422</v>
      </c>
      <c r="C2579" s="489" t="s">
        <v>653</v>
      </c>
      <c r="D2579" t="str">
        <f t="shared" si="200"/>
        <v>TX, CROCKETT County</v>
      </c>
      <c r="E2579" s="489" t="s">
        <v>147</v>
      </c>
      <c r="F2579" s="489" t="s">
        <v>147</v>
      </c>
      <c r="G2579" s="483">
        <v>0.84340000000000004</v>
      </c>
      <c r="H2579">
        <v>0.83009999999999995</v>
      </c>
      <c r="I2579" s="490">
        <f t="shared" si="201"/>
        <v>1.6022166004096002E-2</v>
      </c>
      <c r="J2579" s="483">
        <f t="shared" si="202"/>
        <v>0.84340000000000004</v>
      </c>
      <c r="K2579" s="483" t="str">
        <f t="shared" si="203"/>
        <v/>
      </c>
      <c r="L2579" t="str">
        <f t="shared" si="204"/>
        <v/>
      </c>
    </row>
    <row r="2580" spans="1:12" x14ac:dyDescent="0.25">
      <c r="A2580" s="489" t="s">
        <v>1441</v>
      </c>
      <c r="B2580" s="489" t="s">
        <v>1422</v>
      </c>
      <c r="C2580" s="489" t="s">
        <v>653</v>
      </c>
      <c r="D2580" t="str">
        <f t="shared" si="200"/>
        <v>TX, CROSBY County</v>
      </c>
      <c r="E2580" s="489" t="s">
        <v>146</v>
      </c>
      <c r="F2580" s="489" t="s">
        <v>146</v>
      </c>
      <c r="G2580" s="483">
        <v>0.82410000000000005</v>
      </c>
      <c r="H2580">
        <v>0.84760000000000002</v>
      </c>
      <c r="I2580" s="490">
        <f t="shared" si="201"/>
        <v>-2.7725342142520017E-2</v>
      </c>
      <c r="J2580" s="483">
        <f t="shared" si="202"/>
        <v>0.82410000000000005</v>
      </c>
      <c r="K2580" s="483" t="str">
        <f t="shared" si="203"/>
        <v/>
      </c>
      <c r="L2580" t="str">
        <f t="shared" si="204"/>
        <v/>
      </c>
    </row>
    <row r="2581" spans="1:12" x14ac:dyDescent="0.25">
      <c r="A2581" s="489" t="s">
        <v>2481</v>
      </c>
      <c r="B2581" s="489" t="s">
        <v>1422</v>
      </c>
      <c r="C2581" s="489" t="s">
        <v>653</v>
      </c>
      <c r="D2581" t="str">
        <f t="shared" si="200"/>
        <v>TX, CULBERSON County</v>
      </c>
      <c r="E2581" s="489" t="s">
        <v>147</v>
      </c>
      <c r="F2581" s="489" t="s">
        <v>147</v>
      </c>
      <c r="G2581" s="483">
        <v>0.84340000000000004</v>
      </c>
      <c r="H2581">
        <v>0.83009999999999995</v>
      </c>
      <c r="I2581" s="490">
        <f t="shared" si="201"/>
        <v>1.6022166004096002E-2</v>
      </c>
      <c r="J2581" s="483">
        <f t="shared" si="202"/>
        <v>0.84340000000000004</v>
      </c>
      <c r="K2581" s="483" t="str">
        <f t="shared" si="203"/>
        <v/>
      </c>
      <c r="L2581" t="str">
        <f t="shared" si="204"/>
        <v/>
      </c>
    </row>
    <row r="2582" spans="1:12" x14ac:dyDescent="0.25">
      <c r="A2582" s="489" t="s">
        <v>2482</v>
      </c>
      <c r="B2582" s="489" t="s">
        <v>1422</v>
      </c>
      <c r="C2582" s="489" t="s">
        <v>653</v>
      </c>
      <c r="D2582" t="str">
        <f t="shared" si="200"/>
        <v>TX, DALLAM County</v>
      </c>
      <c r="E2582" s="489" t="s">
        <v>147</v>
      </c>
      <c r="F2582" s="489" t="s">
        <v>147</v>
      </c>
      <c r="G2582" s="483">
        <v>0.84340000000000004</v>
      </c>
      <c r="H2582">
        <v>0.83009999999999995</v>
      </c>
      <c r="I2582" s="490">
        <f t="shared" si="201"/>
        <v>1.6022166004096002E-2</v>
      </c>
      <c r="J2582" s="483">
        <f t="shared" si="202"/>
        <v>0.84340000000000004</v>
      </c>
      <c r="K2582" s="483" t="str">
        <f t="shared" si="203"/>
        <v/>
      </c>
      <c r="L2582" t="str">
        <f t="shared" si="204"/>
        <v/>
      </c>
    </row>
    <row r="2583" spans="1:12" x14ac:dyDescent="0.25">
      <c r="A2583" s="489" t="s">
        <v>690</v>
      </c>
      <c r="B2583" s="489" t="s">
        <v>1422</v>
      </c>
      <c r="C2583" s="489" t="s">
        <v>653</v>
      </c>
      <c r="D2583" t="str">
        <f t="shared" si="200"/>
        <v>TX, DALLAS County</v>
      </c>
      <c r="E2583" s="489" t="s">
        <v>146</v>
      </c>
      <c r="F2583" s="489" t="s">
        <v>146</v>
      </c>
      <c r="G2583" s="483">
        <v>0.96730000000000005</v>
      </c>
      <c r="H2583">
        <v>0.96250000000000002</v>
      </c>
      <c r="I2583" s="490">
        <f t="shared" si="201"/>
        <v>4.9870129870130146E-3</v>
      </c>
      <c r="J2583" s="483">
        <f t="shared" si="202"/>
        <v>0.96730000000000005</v>
      </c>
      <c r="K2583" s="483" t="str">
        <f t="shared" si="203"/>
        <v/>
      </c>
      <c r="L2583" t="str">
        <f t="shared" si="204"/>
        <v/>
      </c>
    </row>
    <row r="2584" spans="1:12" x14ac:dyDescent="0.25">
      <c r="A2584" s="489" t="s">
        <v>911</v>
      </c>
      <c r="B2584" s="489" t="s">
        <v>1422</v>
      </c>
      <c r="C2584" s="489" t="s">
        <v>653</v>
      </c>
      <c r="D2584" t="str">
        <f t="shared" si="200"/>
        <v>TX, DAWSON County</v>
      </c>
      <c r="E2584" s="489" t="s">
        <v>147</v>
      </c>
      <c r="F2584" s="489" t="s">
        <v>147</v>
      </c>
      <c r="G2584" s="483">
        <v>0.84340000000000004</v>
      </c>
      <c r="H2584">
        <v>0.83009999999999995</v>
      </c>
      <c r="I2584" s="490">
        <f t="shared" si="201"/>
        <v>1.6022166004096002E-2</v>
      </c>
      <c r="J2584" s="483">
        <f t="shared" si="202"/>
        <v>0.84340000000000004</v>
      </c>
      <c r="K2584" s="483" t="str">
        <f t="shared" si="203"/>
        <v/>
      </c>
      <c r="L2584" t="str">
        <f t="shared" si="204"/>
        <v/>
      </c>
    </row>
    <row r="2585" spans="1:12" x14ac:dyDescent="0.25">
      <c r="A2585" s="489" t="s">
        <v>2483</v>
      </c>
      <c r="B2585" s="489" t="s">
        <v>1422</v>
      </c>
      <c r="C2585" s="489" t="s">
        <v>653</v>
      </c>
      <c r="D2585" t="str">
        <f t="shared" si="200"/>
        <v>TX, DEAF SMITH County</v>
      </c>
      <c r="E2585" s="489" t="s">
        <v>147</v>
      </c>
      <c r="F2585" s="489" t="s">
        <v>147</v>
      </c>
      <c r="G2585" s="483">
        <v>0.84340000000000004</v>
      </c>
      <c r="H2585">
        <v>0.83009999999999995</v>
      </c>
      <c r="I2585" s="490">
        <f t="shared" si="201"/>
        <v>1.6022166004096002E-2</v>
      </c>
      <c r="J2585" s="483">
        <f t="shared" si="202"/>
        <v>0.84340000000000004</v>
      </c>
      <c r="K2585" s="483" t="str">
        <f t="shared" si="203"/>
        <v/>
      </c>
      <c r="L2585" t="str">
        <f t="shared" si="204"/>
        <v/>
      </c>
    </row>
    <row r="2586" spans="1:12" x14ac:dyDescent="0.25">
      <c r="A2586" s="489" t="s">
        <v>1762</v>
      </c>
      <c r="B2586" s="489" t="s">
        <v>1422</v>
      </c>
      <c r="C2586" s="489" t="s">
        <v>653</v>
      </c>
      <c r="D2586" t="str">
        <f t="shared" si="200"/>
        <v>TX, DELTA County</v>
      </c>
      <c r="E2586" s="489" t="s">
        <v>147</v>
      </c>
      <c r="F2586" s="489" t="s">
        <v>147</v>
      </c>
      <c r="G2586" s="483">
        <v>0.84340000000000004</v>
      </c>
      <c r="H2586">
        <v>0.83009999999999995</v>
      </c>
      <c r="I2586" s="490">
        <f t="shared" si="201"/>
        <v>1.6022166004096002E-2</v>
      </c>
      <c r="J2586" s="483">
        <f t="shared" si="202"/>
        <v>0.84340000000000004</v>
      </c>
      <c r="K2586" s="483" t="str">
        <f t="shared" si="203"/>
        <v/>
      </c>
      <c r="L2586" t="str">
        <f t="shared" si="204"/>
        <v/>
      </c>
    </row>
    <row r="2587" spans="1:12" x14ac:dyDescent="0.25">
      <c r="A2587" s="489" t="s">
        <v>1442</v>
      </c>
      <c r="B2587" s="489" t="s">
        <v>1422</v>
      </c>
      <c r="C2587" s="489" t="s">
        <v>653</v>
      </c>
      <c r="D2587" t="str">
        <f t="shared" si="200"/>
        <v>TX, DENTON County</v>
      </c>
      <c r="E2587" s="489" t="s">
        <v>146</v>
      </c>
      <c r="F2587" s="489" t="s">
        <v>146</v>
      </c>
      <c r="G2587" s="483">
        <v>0.96730000000000005</v>
      </c>
      <c r="H2587">
        <v>0.96250000000000002</v>
      </c>
      <c r="I2587" s="490">
        <f t="shared" si="201"/>
        <v>4.9870129870130146E-3</v>
      </c>
      <c r="J2587" s="483">
        <f t="shared" si="202"/>
        <v>0.96730000000000005</v>
      </c>
      <c r="K2587" s="483" t="str">
        <f t="shared" si="203"/>
        <v/>
      </c>
      <c r="L2587" t="str">
        <f t="shared" si="204"/>
        <v/>
      </c>
    </row>
    <row r="2588" spans="1:12" x14ac:dyDescent="0.25">
      <c r="A2588" s="489" t="s">
        <v>1868</v>
      </c>
      <c r="B2588" s="489" t="s">
        <v>1422</v>
      </c>
      <c r="C2588" s="489" t="s">
        <v>653</v>
      </c>
      <c r="D2588" t="str">
        <f t="shared" si="200"/>
        <v>TX, DE WITT County</v>
      </c>
      <c r="E2588" s="489" t="s">
        <v>147</v>
      </c>
      <c r="F2588" s="489" t="s">
        <v>147</v>
      </c>
      <c r="G2588" s="483">
        <v>0.84340000000000004</v>
      </c>
      <c r="H2588">
        <v>0.83009999999999995</v>
      </c>
      <c r="I2588" s="490">
        <f t="shared" si="201"/>
        <v>1.6022166004096002E-2</v>
      </c>
      <c r="J2588" s="483">
        <f t="shared" si="202"/>
        <v>0.84340000000000004</v>
      </c>
      <c r="K2588" s="483" t="str">
        <f t="shared" si="203"/>
        <v/>
      </c>
      <c r="L2588" t="str">
        <f t="shared" si="204"/>
        <v/>
      </c>
    </row>
    <row r="2589" spans="1:12" x14ac:dyDescent="0.25">
      <c r="A2589" s="489" t="s">
        <v>2484</v>
      </c>
      <c r="B2589" s="489" t="s">
        <v>1422</v>
      </c>
      <c r="C2589" s="489" t="s">
        <v>653</v>
      </c>
      <c r="D2589" t="str">
        <f t="shared" si="200"/>
        <v>TX, DICKENS County</v>
      </c>
      <c r="E2589" s="489" t="s">
        <v>147</v>
      </c>
      <c r="F2589" s="489" t="s">
        <v>147</v>
      </c>
      <c r="G2589" s="483">
        <v>0.84340000000000004</v>
      </c>
      <c r="H2589">
        <v>0.83009999999999995</v>
      </c>
      <c r="I2589" s="490">
        <f t="shared" si="201"/>
        <v>1.6022166004096002E-2</v>
      </c>
      <c r="J2589" s="483">
        <f t="shared" si="202"/>
        <v>0.84340000000000004</v>
      </c>
      <c r="K2589" s="483" t="str">
        <f t="shared" si="203"/>
        <v/>
      </c>
      <c r="L2589" t="str">
        <f t="shared" si="204"/>
        <v/>
      </c>
    </row>
    <row r="2590" spans="1:12" x14ac:dyDescent="0.25">
      <c r="A2590" s="489" t="s">
        <v>2485</v>
      </c>
      <c r="B2590" s="489" t="s">
        <v>1422</v>
      </c>
      <c r="C2590" s="489" t="s">
        <v>653</v>
      </c>
      <c r="D2590" t="str">
        <f t="shared" si="200"/>
        <v>TX, DIMMIT County</v>
      </c>
      <c r="E2590" s="489" t="s">
        <v>147</v>
      </c>
      <c r="F2590" s="489" t="s">
        <v>147</v>
      </c>
      <c r="G2590" s="483">
        <v>0.84340000000000004</v>
      </c>
      <c r="H2590">
        <v>0.83009999999999995</v>
      </c>
      <c r="I2590" s="490">
        <f t="shared" si="201"/>
        <v>1.6022166004096002E-2</v>
      </c>
      <c r="J2590" s="483">
        <f t="shared" si="202"/>
        <v>0.84340000000000004</v>
      </c>
      <c r="K2590" s="483" t="str">
        <f t="shared" si="203"/>
        <v/>
      </c>
      <c r="L2590" t="str">
        <f t="shared" si="204"/>
        <v/>
      </c>
    </row>
    <row r="2591" spans="1:12" x14ac:dyDescent="0.25">
      <c r="A2591" s="489" t="s">
        <v>2486</v>
      </c>
      <c r="B2591" s="489" t="s">
        <v>1422</v>
      </c>
      <c r="C2591" s="489" t="s">
        <v>653</v>
      </c>
      <c r="D2591" t="str">
        <f t="shared" si="200"/>
        <v>TX, DONLEY County</v>
      </c>
      <c r="E2591" s="489" t="s">
        <v>147</v>
      </c>
      <c r="F2591" s="489" t="s">
        <v>147</v>
      </c>
      <c r="G2591" s="483">
        <v>0.84340000000000004</v>
      </c>
      <c r="H2591">
        <v>0.83009999999999995</v>
      </c>
      <c r="I2591" s="490">
        <f t="shared" si="201"/>
        <v>1.6022166004096002E-2</v>
      </c>
      <c r="J2591" s="483">
        <f t="shared" si="202"/>
        <v>0.84340000000000004</v>
      </c>
      <c r="K2591" s="483" t="str">
        <f t="shared" si="203"/>
        <v/>
      </c>
      <c r="L2591" t="str">
        <f t="shared" si="204"/>
        <v/>
      </c>
    </row>
    <row r="2592" spans="1:12" x14ac:dyDescent="0.25">
      <c r="A2592" s="489" t="s">
        <v>861</v>
      </c>
      <c r="B2592" s="489" t="s">
        <v>1422</v>
      </c>
      <c r="C2592" s="489" t="s">
        <v>653</v>
      </c>
      <c r="D2592" t="str">
        <f t="shared" si="200"/>
        <v>TX, DUVAL County</v>
      </c>
      <c r="E2592" s="489" t="s">
        <v>147</v>
      </c>
      <c r="F2592" s="489" t="s">
        <v>147</v>
      </c>
      <c r="G2592" s="483">
        <v>0.84340000000000004</v>
      </c>
      <c r="H2592">
        <v>0.83009999999999995</v>
      </c>
      <c r="I2592" s="490">
        <f t="shared" si="201"/>
        <v>1.6022166004096002E-2</v>
      </c>
      <c r="J2592" s="483">
        <f t="shared" si="202"/>
        <v>0.84340000000000004</v>
      </c>
      <c r="K2592" s="483" t="str">
        <f t="shared" si="203"/>
        <v/>
      </c>
      <c r="L2592" t="str">
        <f t="shared" si="204"/>
        <v/>
      </c>
    </row>
    <row r="2593" spans="1:12" x14ac:dyDescent="0.25">
      <c r="A2593" s="489" t="s">
        <v>2487</v>
      </c>
      <c r="B2593" s="489" t="s">
        <v>1422</v>
      </c>
      <c r="C2593" s="489" t="s">
        <v>653</v>
      </c>
      <c r="D2593" t="str">
        <f t="shared" si="200"/>
        <v>TX, EASTLAND County</v>
      </c>
      <c r="E2593" s="489" t="s">
        <v>147</v>
      </c>
      <c r="F2593" s="489" t="s">
        <v>147</v>
      </c>
      <c r="G2593" s="483">
        <v>0.84340000000000004</v>
      </c>
      <c r="H2593">
        <v>0.83009999999999995</v>
      </c>
      <c r="I2593" s="490">
        <f t="shared" si="201"/>
        <v>1.6022166004096002E-2</v>
      </c>
      <c r="J2593" s="483">
        <f t="shared" si="202"/>
        <v>0.84340000000000004</v>
      </c>
      <c r="K2593" s="483" t="str">
        <f t="shared" si="203"/>
        <v/>
      </c>
      <c r="L2593" t="str">
        <f t="shared" si="204"/>
        <v/>
      </c>
    </row>
    <row r="2594" spans="1:12" x14ac:dyDescent="0.25">
      <c r="A2594" s="489" t="s">
        <v>1443</v>
      </c>
      <c r="B2594" s="489" t="s">
        <v>1422</v>
      </c>
      <c r="C2594" s="489" t="s">
        <v>653</v>
      </c>
      <c r="D2594" t="str">
        <f t="shared" si="200"/>
        <v>TX, ECTOR County</v>
      </c>
      <c r="E2594" s="489" t="s">
        <v>146</v>
      </c>
      <c r="F2594" s="489" t="s">
        <v>146</v>
      </c>
      <c r="G2594" s="483">
        <v>0.81369999999999998</v>
      </c>
      <c r="H2594">
        <v>0.82969999999999999</v>
      </c>
      <c r="I2594" s="490">
        <f t="shared" si="201"/>
        <v>-1.928407858262024E-2</v>
      </c>
      <c r="J2594" s="483">
        <f t="shared" si="202"/>
        <v>0.81369999999999998</v>
      </c>
      <c r="K2594" s="483" t="str">
        <f t="shared" si="203"/>
        <v/>
      </c>
      <c r="L2594" t="str">
        <f t="shared" si="204"/>
        <v/>
      </c>
    </row>
    <row r="2595" spans="1:12" x14ac:dyDescent="0.25">
      <c r="A2595" s="489" t="s">
        <v>1870</v>
      </c>
      <c r="B2595" s="489" t="s">
        <v>1422</v>
      </c>
      <c r="C2595" s="489" t="s">
        <v>653</v>
      </c>
      <c r="D2595" t="str">
        <f t="shared" si="200"/>
        <v>TX, EDWARDS County</v>
      </c>
      <c r="E2595" s="489" t="s">
        <v>147</v>
      </c>
      <c r="F2595" s="489" t="s">
        <v>147</v>
      </c>
      <c r="G2595" s="483">
        <v>0.84340000000000004</v>
      </c>
      <c r="H2595">
        <v>0.83009999999999995</v>
      </c>
      <c r="I2595" s="490">
        <f t="shared" si="201"/>
        <v>1.6022166004096002E-2</v>
      </c>
      <c r="J2595" s="483">
        <f t="shared" si="202"/>
        <v>0.84340000000000004</v>
      </c>
      <c r="K2595" s="483" t="str">
        <f t="shared" si="203"/>
        <v/>
      </c>
      <c r="L2595" t="str">
        <f t="shared" si="204"/>
        <v/>
      </c>
    </row>
    <row r="2596" spans="1:12" x14ac:dyDescent="0.25">
      <c r="A2596" s="489" t="s">
        <v>1060</v>
      </c>
      <c r="B2596" s="489" t="s">
        <v>1422</v>
      </c>
      <c r="C2596" s="489" t="s">
        <v>653</v>
      </c>
      <c r="D2596" t="str">
        <f t="shared" si="200"/>
        <v>TX, ELLIS County</v>
      </c>
      <c r="E2596" s="489" t="s">
        <v>146</v>
      </c>
      <c r="F2596" s="489" t="s">
        <v>146</v>
      </c>
      <c r="G2596" s="483">
        <v>0.96730000000000005</v>
      </c>
      <c r="H2596">
        <v>0.96250000000000002</v>
      </c>
      <c r="I2596" s="490">
        <f t="shared" si="201"/>
        <v>4.9870129870130146E-3</v>
      </c>
      <c r="J2596" s="483">
        <f t="shared" si="202"/>
        <v>0.96730000000000005</v>
      </c>
      <c r="K2596" s="483" t="str">
        <f t="shared" si="203"/>
        <v/>
      </c>
      <c r="L2596" t="str">
        <f t="shared" si="204"/>
        <v/>
      </c>
    </row>
    <row r="2597" spans="1:12" x14ac:dyDescent="0.25">
      <c r="A2597" s="489" t="s">
        <v>824</v>
      </c>
      <c r="B2597" s="489" t="s">
        <v>1422</v>
      </c>
      <c r="C2597" s="489" t="s">
        <v>653</v>
      </c>
      <c r="D2597" t="str">
        <f t="shared" si="200"/>
        <v>TX, EL PASO County</v>
      </c>
      <c r="E2597" s="489" t="s">
        <v>146</v>
      </c>
      <c r="F2597" s="489" t="s">
        <v>146</v>
      </c>
      <c r="G2597" s="483">
        <v>0.82569999999999999</v>
      </c>
      <c r="H2597">
        <v>0.82240000000000002</v>
      </c>
      <c r="I2597" s="490">
        <f t="shared" si="201"/>
        <v>4.0126459143968504E-3</v>
      </c>
      <c r="J2597" s="483">
        <f t="shared" si="202"/>
        <v>0.82569999999999999</v>
      </c>
      <c r="K2597" s="483" t="str">
        <f t="shared" si="203"/>
        <v/>
      </c>
      <c r="L2597" t="str">
        <f t="shared" si="204"/>
        <v/>
      </c>
    </row>
    <row r="2598" spans="1:12" x14ac:dyDescent="0.25">
      <c r="A2598" s="489" t="s">
        <v>2488</v>
      </c>
      <c r="B2598" s="489" t="s">
        <v>1422</v>
      </c>
      <c r="C2598" s="489" t="s">
        <v>653</v>
      </c>
      <c r="D2598" t="str">
        <f t="shared" si="200"/>
        <v>TX, ERATH County</v>
      </c>
      <c r="E2598" s="489" t="s">
        <v>147</v>
      </c>
      <c r="F2598" s="489" t="s">
        <v>147</v>
      </c>
      <c r="G2598" s="483">
        <v>0.84340000000000004</v>
      </c>
      <c r="H2598">
        <v>0.83009999999999995</v>
      </c>
      <c r="I2598" s="490">
        <f t="shared" si="201"/>
        <v>1.6022166004096002E-2</v>
      </c>
      <c r="J2598" s="483">
        <f t="shared" si="202"/>
        <v>0.84340000000000004</v>
      </c>
      <c r="K2598" s="483" t="str">
        <f t="shared" si="203"/>
        <v/>
      </c>
      <c r="L2598" t="str">
        <f t="shared" si="204"/>
        <v/>
      </c>
    </row>
    <row r="2599" spans="1:12" x14ac:dyDescent="0.25">
      <c r="A2599" s="489" t="s">
        <v>1444</v>
      </c>
      <c r="B2599" s="489" t="s">
        <v>1422</v>
      </c>
      <c r="C2599" s="489" t="s">
        <v>653</v>
      </c>
      <c r="D2599" t="str">
        <f t="shared" si="200"/>
        <v>TX, FALLS County</v>
      </c>
      <c r="E2599" s="489" t="s">
        <v>146</v>
      </c>
      <c r="F2599" s="489" t="s">
        <v>146</v>
      </c>
      <c r="G2599" s="483">
        <v>0.97529999999999994</v>
      </c>
      <c r="H2599">
        <v>0.91720000000000002</v>
      </c>
      <c r="I2599" s="490">
        <f t="shared" si="201"/>
        <v>6.3344962930658444E-2</v>
      </c>
      <c r="J2599" s="483">
        <f t="shared" si="202"/>
        <v>0.97529999999999994</v>
      </c>
      <c r="K2599" s="483" t="str">
        <f t="shared" si="203"/>
        <v/>
      </c>
      <c r="L2599" t="str">
        <f t="shared" si="204"/>
        <v/>
      </c>
    </row>
    <row r="2600" spans="1:12" x14ac:dyDescent="0.25">
      <c r="A2600" s="489" t="s">
        <v>1814</v>
      </c>
      <c r="B2600" s="489" t="s">
        <v>1422</v>
      </c>
      <c r="C2600" s="489" t="s">
        <v>653</v>
      </c>
      <c r="D2600" t="str">
        <f t="shared" si="200"/>
        <v>TX, FANNIN County</v>
      </c>
      <c r="E2600" s="489" t="s">
        <v>147</v>
      </c>
      <c r="F2600" s="489" t="s">
        <v>147</v>
      </c>
      <c r="G2600" s="483">
        <v>0.84340000000000004</v>
      </c>
      <c r="H2600">
        <v>0.83009999999999995</v>
      </c>
      <c r="I2600" s="490">
        <f t="shared" si="201"/>
        <v>1.6022166004096002E-2</v>
      </c>
      <c r="J2600" s="483">
        <f t="shared" si="202"/>
        <v>0.84340000000000004</v>
      </c>
      <c r="K2600" s="483" t="str">
        <f t="shared" si="203"/>
        <v/>
      </c>
      <c r="L2600" t="str">
        <f t="shared" si="204"/>
        <v/>
      </c>
    </row>
    <row r="2601" spans="1:12" x14ac:dyDescent="0.25">
      <c r="A2601" s="489" t="s">
        <v>695</v>
      </c>
      <c r="B2601" s="489" t="s">
        <v>1422</v>
      </c>
      <c r="C2601" s="489" t="s">
        <v>653</v>
      </c>
      <c r="D2601" t="str">
        <f t="shared" si="200"/>
        <v>TX, FAYETTE County</v>
      </c>
      <c r="E2601" s="489" t="s">
        <v>147</v>
      </c>
      <c r="F2601" s="489" t="s">
        <v>147</v>
      </c>
      <c r="G2601" s="483">
        <v>0.84340000000000004</v>
      </c>
      <c r="H2601">
        <v>0.83009999999999995</v>
      </c>
      <c r="I2601" s="490">
        <f t="shared" si="201"/>
        <v>1.6022166004096002E-2</v>
      </c>
      <c r="J2601" s="483">
        <f t="shared" si="202"/>
        <v>0.84340000000000004</v>
      </c>
      <c r="K2601" s="483" t="str">
        <f t="shared" si="203"/>
        <v/>
      </c>
      <c r="L2601" t="str">
        <f t="shared" si="204"/>
        <v/>
      </c>
    </row>
    <row r="2602" spans="1:12" x14ac:dyDescent="0.25">
      <c r="A2602" s="489" t="s">
        <v>2489</v>
      </c>
      <c r="B2602" s="489" t="s">
        <v>1422</v>
      </c>
      <c r="C2602" s="489" t="s">
        <v>653</v>
      </c>
      <c r="D2602" t="str">
        <f t="shared" si="200"/>
        <v>TX, FISHER County</v>
      </c>
      <c r="E2602" s="489" t="s">
        <v>147</v>
      </c>
      <c r="F2602" s="489" t="s">
        <v>147</v>
      </c>
      <c r="G2602" s="483">
        <v>0.84340000000000004</v>
      </c>
      <c r="H2602">
        <v>0.83009999999999995</v>
      </c>
      <c r="I2602" s="490">
        <f t="shared" si="201"/>
        <v>1.6022166004096002E-2</v>
      </c>
      <c r="J2602" s="483">
        <f t="shared" si="202"/>
        <v>0.84340000000000004</v>
      </c>
      <c r="K2602" s="483" t="str">
        <f t="shared" si="203"/>
        <v/>
      </c>
      <c r="L2602" t="str">
        <f t="shared" si="204"/>
        <v/>
      </c>
    </row>
    <row r="2603" spans="1:12" x14ac:dyDescent="0.25">
      <c r="A2603" s="489" t="s">
        <v>916</v>
      </c>
      <c r="B2603" s="489" t="s">
        <v>1422</v>
      </c>
      <c r="C2603" s="489" t="s">
        <v>653</v>
      </c>
      <c r="D2603" t="str">
        <f t="shared" si="200"/>
        <v>TX, FLOYD County</v>
      </c>
      <c r="E2603" s="489" t="s">
        <v>147</v>
      </c>
      <c r="F2603" s="489" t="s">
        <v>147</v>
      </c>
      <c r="G2603" s="483">
        <v>0.84340000000000004</v>
      </c>
      <c r="H2603">
        <v>0.83009999999999995</v>
      </c>
      <c r="I2603" s="490">
        <f t="shared" si="201"/>
        <v>1.6022166004096002E-2</v>
      </c>
      <c r="J2603" s="483">
        <f t="shared" si="202"/>
        <v>0.84340000000000004</v>
      </c>
      <c r="K2603" s="483" t="str">
        <f t="shared" si="203"/>
        <v/>
      </c>
      <c r="L2603" t="str">
        <f t="shared" si="204"/>
        <v/>
      </c>
    </row>
    <row r="2604" spans="1:12" x14ac:dyDescent="0.25">
      <c r="A2604" s="489" t="s">
        <v>2490</v>
      </c>
      <c r="B2604" s="489" t="s">
        <v>1422</v>
      </c>
      <c r="C2604" s="489" t="s">
        <v>653</v>
      </c>
      <c r="D2604" t="str">
        <f t="shared" si="200"/>
        <v>TX, FOARD County</v>
      </c>
      <c r="E2604" s="489" t="s">
        <v>147</v>
      </c>
      <c r="F2604" s="489" t="s">
        <v>147</v>
      </c>
      <c r="G2604" s="483">
        <v>0.84340000000000004</v>
      </c>
      <c r="H2604">
        <v>0.83009999999999995</v>
      </c>
      <c r="I2604" s="490">
        <f t="shared" si="201"/>
        <v>1.6022166004096002E-2</v>
      </c>
      <c r="J2604" s="483">
        <f t="shared" si="202"/>
        <v>0.84340000000000004</v>
      </c>
      <c r="K2604" s="483" t="str">
        <f t="shared" si="203"/>
        <v/>
      </c>
      <c r="L2604" t="str">
        <f t="shared" si="204"/>
        <v/>
      </c>
    </row>
    <row r="2605" spans="1:12" x14ac:dyDescent="0.25">
      <c r="A2605" s="489" t="s">
        <v>1445</v>
      </c>
      <c r="B2605" s="489" t="s">
        <v>1422</v>
      </c>
      <c r="C2605" s="489" t="s">
        <v>653</v>
      </c>
      <c r="D2605" t="str">
        <f t="shared" si="200"/>
        <v>TX, FORT BEND County</v>
      </c>
      <c r="E2605" s="489" t="s">
        <v>146</v>
      </c>
      <c r="F2605" s="489" t="s">
        <v>146</v>
      </c>
      <c r="G2605" s="483">
        <v>1.0188999999999999</v>
      </c>
      <c r="H2605">
        <v>1.0025999999999999</v>
      </c>
      <c r="I2605" s="490">
        <f t="shared" si="201"/>
        <v>1.6257729902254121E-2</v>
      </c>
      <c r="J2605" s="483">
        <f t="shared" si="202"/>
        <v>1.0188999999999999</v>
      </c>
      <c r="K2605" s="483" t="str">
        <f t="shared" si="203"/>
        <v/>
      </c>
      <c r="L2605" t="str">
        <f t="shared" si="204"/>
        <v/>
      </c>
    </row>
    <row r="2606" spans="1:12" x14ac:dyDescent="0.25">
      <c r="A2606" s="489" t="s">
        <v>696</v>
      </c>
      <c r="B2606" s="489" t="s">
        <v>1422</v>
      </c>
      <c r="C2606" s="489" t="s">
        <v>653</v>
      </c>
      <c r="D2606" t="str">
        <f t="shared" si="200"/>
        <v>TX, FRANKLIN County</v>
      </c>
      <c r="E2606" s="489" t="s">
        <v>147</v>
      </c>
      <c r="F2606" s="489" t="s">
        <v>147</v>
      </c>
      <c r="G2606" s="483">
        <v>0.84340000000000004</v>
      </c>
      <c r="H2606">
        <v>0.83009999999999995</v>
      </c>
      <c r="I2606" s="490">
        <f t="shared" si="201"/>
        <v>1.6022166004096002E-2</v>
      </c>
      <c r="J2606" s="483">
        <f t="shared" si="202"/>
        <v>0.84340000000000004</v>
      </c>
      <c r="K2606" s="483" t="str">
        <f t="shared" si="203"/>
        <v/>
      </c>
      <c r="L2606" t="str">
        <f t="shared" si="204"/>
        <v/>
      </c>
    </row>
    <row r="2607" spans="1:12" x14ac:dyDescent="0.25">
      <c r="A2607" s="489" t="s">
        <v>2491</v>
      </c>
      <c r="B2607" s="489" t="s">
        <v>1422</v>
      </c>
      <c r="C2607" s="489" t="s">
        <v>653</v>
      </c>
      <c r="D2607" t="str">
        <f t="shared" si="200"/>
        <v>TX, FREESTONE County</v>
      </c>
      <c r="E2607" s="489" t="s">
        <v>147</v>
      </c>
      <c r="F2607" s="489" t="s">
        <v>147</v>
      </c>
      <c r="G2607" s="483">
        <v>0.84340000000000004</v>
      </c>
      <c r="H2607">
        <v>0.83009999999999995</v>
      </c>
      <c r="I2607" s="490">
        <f t="shared" si="201"/>
        <v>1.6022166004096002E-2</v>
      </c>
      <c r="J2607" s="483">
        <f t="shared" si="202"/>
        <v>0.84340000000000004</v>
      </c>
      <c r="K2607" s="483" t="str">
        <f t="shared" si="203"/>
        <v/>
      </c>
      <c r="L2607" t="str">
        <f t="shared" si="204"/>
        <v/>
      </c>
    </row>
    <row r="2608" spans="1:12" x14ac:dyDescent="0.25">
      <c r="A2608" s="489" t="s">
        <v>2492</v>
      </c>
      <c r="B2608" s="489" t="s">
        <v>1422</v>
      </c>
      <c r="C2608" s="489" t="s">
        <v>653</v>
      </c>
      <c r="D2608" t="str">
        <f t="shared" si="200"/>
        <v>TX, FRIO County</v>
      </c>
      <c r="E2608" s="489" t="s">
        <v>147</v>
      </c>
      <c r="F2608" s="489" t="s">
        <v>147</v>
      </c>
      <c r="G2608" s="483">
        <v>0.84340000000000004</v>
      </c>
      <c r="H2608">
        <v>0.83009999999999995</v>
      </c>
      <c r="I2608" s="490">
        <f t="shared" si="201"/>
        <v>1.6022166004096002E-2</v>
      </c>
      <c r="J2608" s="483">
        <f t="shared" si="202"/>
        <v>0.84340000000000004</v>
      </c>
      <c r="K2608" s="483" t="str">
        <f t="shared" si="203"/>
        <v/>
      </c>
      <c r="L2608" t="str">
        <f t="shared" si="204"/>
        <v/>
      </c>
    </row>
    <row r="2609" spans="1:12" x14ac:dyDescent="0.25">
      <c r="A2609" s="489" t="s">
        <v>2493</v>
      </c>
      <c r="B2609" s="489" t="s">
        <v>1422</v>
      </c>
      <c r="C2609" s="489" t="s">
        <v>653</v>
      </c>
      <c r="D2609" t="str">
        <f t="shared" si="200"/>
        <v>TX, GAINES County</v>
      </c>
      <c r="E2609" s="489" t="s">
        <v>147</v>
      </c>
      <c r="F2609" s="489" t="s">
        <v>147</v>
      </c>
      <c r="G2609" s="483">
        <v>0.84340000000000004</v>
      </c>
      <c r="H2609">
        <v>0.83009999999999995</v>
      </c>
      <c r="I2609" s="490">
        <f t="shared" si="201"/>
        <v>1.6022166004096002E-2</v>
      </c>
      <c r="J2609" s="483">
        <f t="shared" si="202"/>
        <v>0.84340000000000004</v>
      </c>
      <c r="K2609" s="483" t="str">
        <f t="shared" si="203"/>
        <v/>
      </c>
      <c r="L2609" t="str">
        <f t="shared" si="204"/>
        <v/>
      </c>
    </row>
    <row r="2610" spans="1:12" x14ac:dyDescent="0.25">
      <c r="A2610" s="489" t="s">
        <v>1446</v>
      </c>
      <c r="B2610" s="489" t="s">
        <v>1422</v>
      </c>
      <c r="C2610" s="489" t="s">
        <v>653</v>
      </c>
      <c r="D2610" t="str">
        <f t="shared" si="200"/>
        <v>TX, GALVESTON County</v>
      </c>
      <c r="E2610" s="489" t="s">
        <v>146</v>
      </c>
      <c r="F2610" s="489" t="s">
        <v>146</v>
      </c>
      <c r="G2610" s="483">
        <v>1.0188999999999999</v>
      </c>
      <c r="H2610">
        <v>1.0025999999999999</v>
      </c>
      <c r="I2610" s="490">
        <f t="shared" si="201"/>
        <v>1.6257729902254121E-2</v>
      </c>
      <c r="J2610" s="483">
        <f t="shared" si="202"/>
        <v>1.0188999999999999</v>
      </c>
      <c r="K2610" s="483" t="str">
        <f t="shared" si="203"/>
        <v/>
      </c>
      <c r="L2610" t="str">
        <f t="shared" si="204"/>
        <v/>
      </c>
    </row>
    <row r="2611" spans="1:12" x14ac:dyDescent="0.25">
      <c r="A2611" s="489" t="s">
        <v>1447</v>
      </c>
      <c r="B2611" s="489" t="s">
        <v>1422</v>
      </c>
      <c r="C2611" s="489" t="s">
        <v>653</v>
      </c>
      <c r="D2611" t="str">
        <f t="shared" si="200"/>
        <v>TX, GARZA County</v>
      </c>
      <c r="E2611" s="489" t="s">
        <v>146</v>
      </c>
      <c r="F2611" s="489" t="s">
        <v>147</v>
      </c>
      <c r="G2611" s="483">
        <v>0.82410000000000005</v>
      </c>
      <c r="H2611">
        <v>0.83009999999999995</v>
      </c>
      <c r="I2611" s="490">
        <f t="shared" si="201"/>
        <v>-7.228044813877719E-3</v>
      </c>
      <c r="J2611" s="483">
        <f t="shared" si="202"/>
        <v>0.82410000000000005</v>
      </c>
      <c r="K2611" s="483" t="str">
        <f t="shared" si="203"/>
        <v/>
      </c>
      <c r="L2611" t="str">
        <f t="shared" si="204"/>
        <v/>
      </c>
    </row>
    <row r="2612" spans="1:12" x14ac:dyDescent="0.25">
      <c r="A2612" s="489" t="s">
        <v>2494</v>
      </c>
      <c r="B2612" s="489" t="s">
        <v>1422</v>
      </c>
      <c r="C2612" s="489" t="s">
        <v>653</v>
      </c>
      <c r="D2612" t="str">
        <f t="shared" si="200"/>
        <v>TX, GILLESPIE County</v>
      </c>
      <c r="E2612" s="489" t="s">
        <v>147</v>
      </c>
      <c r="F2612" s="489" t="s">
        <v>147</v>
      </c>
      <c r="G2612" s="483">
        <v>0.84340000000000004</v>
      </c>
      <c r="H2612">
        <v>0.83009999999999995</v>
      </c>
      <c r="I2612" s="490">
        <f t="shared" si="201"/>
        <v>1.6022166004096002E-2</v>
      </c>
      <c r="J2612" s="483">
        <f t="shared" si="202"/>
        <v>0.84340000000000004</v>
      </c>
      <c r="K2612" s="483" t="str">
        <f t="shared" si="203"/>
        <v/>
      </c>
      <c r="L2612" t="str">
        <f t="shared" si="204"/>
        <v/>
      </c>
    </row>
    <row r="2613" spans="1:12" x14ac:dyDescent="0.25">
      <c r="A2613" s="489" t="s">
        <v>2495</v>
      </c>
      <c r="B2613" s="489" t="s">
        <v>1422</v>
      </c>
      <c r="C2613" s="489" t="s">
        <v>653</v>
      </c>
      <c r="D2613" t="str">
        <f t="shared" si="200"/>
        <v>TX, GLASSCOCK County</v>
      </c>
      <c r="E2613" s="489" t="s">
        <v>147</v>
      </c>
      <c r="F2613" s="489" t="s">
        <v>147</v>
      </c>
      <c r="G2613" s="483">
        <v>0.84340000000000004</v>
      </c>
      <c r="H2613">
        <v>0.83009999999999995</v>
      </c>
      <c r="I2613" s="490">
        <f t="shared" si="201"/>
        <v>1.6022166004096002E-2</v>
      </c>
      <c r="J2613" s="483">
        <f t="shared" si="202"/>
        <v>0.84340000000000004</v>
      </c>
      <c r="K2613" s="483" t="str">
        <f t="shared" si="203"/>
        <v/>
      </c>
      <c r="L2613" t="str">
        <f t="shared" si="204"/>
        <v/>
      </c>
    </row>
    <row r="2614" spans="1:12" x14ac:dyDescent="0.25">
      <c r="A2614" s="489" t="s">
        <v>1448</v>
      </c>
      <c r="B2614" s="489" t="s">
        <v>1422</v>
      </c>
      <c r="C2614" s="489" t="s">
        <v>653</v>
      </c>
      <c r="D2614" t="str">
        <f t="shared" si="200"/>
        <v>TX, GOLIAD County</v>
      </c>
      <c r="E2614" s="489" t="s">
        <v>146</v>
      </c>
      <c r="F2614" s="489" t="s">
        <v>146</v>
      </c>
      <c r="G2614" s="483">
        <v>0.88039999999999996</v>
      </c>
      <c r="H2614" s="483">
        <v>0.815195</v>
      </c>
      <c r="I2614" s="490">
        <f t="shared" si="201"/>
        <v>7.9986996976183555E-2</v>
      </c>
      <c r="J2614" s="483">
        <f t="shared" si="202"/>
        <v>0.88039999999999996</v>
      </c>
      <c r="K2614" s="483" t="str">
        <f t="shared" si="203"/>
        <v/>
      </c>
      <c r="L2614" t="str">
        <f t="shared" si="204"/>
        <v/>
      </c>
    </row>
    <row r="2615" spans="1:12" x14ac:dyDescent="0.25">
      <c r="A2615" s="489" t="s">
        <v>2496</v>
      </c>
      <c r="B2615" s="489" t="s">
        <v>1422</v>
      </c>
      <c r="C2615" s="489" t="s">
        <v>653</v>
      </c>
      <c r="D2615" t="str">
        <f t="shared" si="200"/>
        <v>TX, GONZALES County</v>
      </c>
      <c r="E2615" s="489" t="s">
        <v>147</v>
      </c>
      <c r="F2615" s="489" t="s">
        <v>147</v>
      </c>
      <c r="G2615" s="483">
        <v>0.84340000000000004</v>
      </c>
      <c r="H2615">
        <v>0.83009999999999995</v>
      </c>
      <c r="I2615" s="490">
        <f t="shared" si="201"/>
        <v>1.6022166004096002E-2</v>
      </c>
      <c r="J2615" s="483">
        <f t="shared" si="202"/>
        <v>0.84340000000000004</v>
      </c>
      <c r="K2615" s="483" t="str">
        <f t="shared" si="203"/>
        <v/>
      </c>
      <c r="L2615" t="str">
        <f t="shared" si="204"/>
        <v/>
      </c>
    </row>
    <row r="2616" spans="1:12" x14ac:dyDescent="0.25">
      <c r="A2616" s="489" t="s">
        <v>1938</v>
      </c>
      <c r="B2616" s="489" t="s">
        <v>1422</v>
      </c>
      <c r="C2616" s="489" t="s">
        <v>653</v>
      </c>
      <c r="D2616" t="str">
        <f t="shared" si="200"/>
        <v>TX, GRAY County</v>
      </c>
      <c r="E2616" s="489" t="s">
        <v>147</v>
      </c>
      <c r="F2616" s="489" t="s">
        <v>147</v>
      </c>
      <c r="G2616" s="483">
        <v>0.84340000000000004</v>
      </c>
      <c r="H2616">
        <v>0.83009999999999995</v>
      </c>
      <c r="I2616" s="490">
        <f t="shared" si="201"/>
        <v>1.6022166004096002E-2</v>
      </c>
      <c r="J2616" s="483">
        <f t="shared" si="202"/>
        <v>0.84340000000000004</v>
      </c>
      <c r="K2616" s="483" t="str">
        <f t="shared" si="203"/>
        <v/>
      </c>
      <c r="L2616" t="str">
        <f t="shared" si="204"/>
        <v/>
      </c>
    </row>
    <row r="2617" spans="1:12" x14ac:dyDescent="0.25">
      <c r="A2617" s="489" t="s">
        <v>1094</v>
      </c>
      <c r="B2617" s="489" t="s">
        <v>1422</v>
      </c>
      <c r="C2617" s="489" t="s">
        <v>653</v>
      </c>
      <c r="D2617" t="str">
        <f t="shared" si="200"/>
        <v>TX, GRAYSON County</v>
      </c>
      <c r="E2617" s="489" t="s">
        <v>146</v>
      </c>
      <c r="F2617" s="489" t="s">
        <v>146</v>
      </c>
      <c r="G2617" s="483">
        <v>0.86060000000000003</v>
      </c>
      <c r="H2617">
        <v>0.82969999999999999</v>
      </c>
      <c r="I2617" s="490">
        <f t="shared" si="201"/>
        <v>3.7242376762685353E-2</v>
      </c>
      <c r="J2617" s="483">
        <f t="shared" si="202"/>
        <v>0.86060000000000003</v>
      </c>
      <c r="K2617" s="483" t="str">
        <f t="shared" si="203"/>
        <v/>
      </c>
      <c r="L2617" t="str">
        <f t="shared" si="204"/>
        <v/>
      </c>
    </row>
    <row r="2618" spans="1:12" x14ac:dyDescent="0.25">
      <c r="A2618" s="489" t="s">
        <v>1449</v>
      </c>
      <c r="B2618" s="489" t="s">
        <v>1422</v>
      </c>
      <c r="C2618" s="489" t="s">
        <v>653</v>
      </c>
      <c r="D2618" t="str">
        <f t="shared" si="200"/>
        <v>TX, GREGG County</v>
      </c>
      <c r="E2618" s="489" t="s">
        <v>146</v>
      </c>
      <c r="F2618" s="489" t="s">
        <v>146</v>
      </c>
      <c r="G2618" s="483">
        <v>0.95489999999999997</v>
      </c>
      <c r="H2618">
        <v>0.9415</v>
      </c>
      <c r="I2618" s="490">
        <f t="shared" si="201"/>
        <v>1.4232607541157693E-2</v>
      </c>
      <c r="J2618" s="483">
        <f t="shared" si="202"/>
        <v>0.95489999999999997</v>
      </c>
      <c r="K2618" s="483" t="str">
        <f t="shared" si="203"/>
        <v/>
      </c>
      <c r="L2618" t="str">
        <f t="shared" si="204"/>
        <v/>
      </c>
    </row>
    <row r="2619" spans="1:12" x14ac:dyDescent="0.25">
      <c r="A2619" s="489" t="s">
        <v>2497</v>
      </c>
      <c r="B2619" s="489" t="s">
        <v>1422</v>
      </c>
      <c r="C2619" s="489" t="s">
        <v>653</v>
      </c>
      <c r="D2619" t="str">
        <f t="shared" si="200"/>
        <v>TX, GRIMES County</v>
      </c>
      <c r="E2619" s="489" t="s">
        <v>147</v>
      </c>
      <c r="F2619" s="489" t="s">
        <v>147</v>
      </c>
      <c r="G2619" s="483">
        <v>0.84340000000000004</v>
      </c>
      <c r="H2619">
        <v>0.83009999999999995</v>
      </c>
      <c r="I2619" s="490">
        <f t="shared" si="201"/>
        <v>1.6022166004096002E-2</v>
      </c>
      <c r="J2619" s="483">
        <f t="shared" si="202"/>
        <v>0.84340000000000004</v>
      </c>
      <c r="K2619" s="483" t="str">
        <f t="shared" si="203"/>
        <v/>
      </c>
      <c r="L2619" t="str">
        <f t="shared" si="204"/>
        <v/>
      </c>
    </row>
    <row r="2620" spans="1:12" x14ac:dyDescent="0.25">
      <c r="A2620" s="489" t="s">
        <v>1267</v>
      </c>
      <c r="B2620" s="489" t="s">
        <v>1422</v>
      </c>
      <c r="C2620" s="489" t="s">
        <v>653</v>
      </c>
      <c r="D2620" t="str">
        <f t="shared" si="200"/>
        <v>TX, GUADALUPE County</v>
      </c>
      <c r="E2620" s="489" t="s">
        <v>146</v>
      </c>
      <c r="F2620" s="489" t="s">
        <v>146</v>
      </c>
      <c r="G2620" s="483">
        <v>0.85319999999999996</v>
      </c>
      <c r="H2620">
        <v>0.8649</v>
      </c>
      <c r="I2620" s="490">
        <f t="shared" si="201"/>
        <v>-1.3527575442247709E-2</v>
      </c>
      <c r="J2620" s="483">
        <f t="shared" si="202"/>
        <v>0.85319999999999996</v>
      </c>
      <c r="K2620" s="483" t="str">
        <f t="shared" si="203"/>
        <v/>
      </c>
      <c r="L2620" t="str">
        <f t="shared" si="204"/>
        <v/>
      </c>
    </row>
    <row r="2621" spans="1:12" x14ac:dyDescent="0.25">
      <c r="A2621" s="489" t="s">
        <v>699</v>
      </c>
      <c r="B2621" s="489" t="s">
        <v>1422</v>
      </c>
      <c r="C2621" s="489" t="s">
        <v>653</v>
      </c>
      <c r="D2621" t="str">
        <f t="shared" si="200"/>
        <v>TX, HALE County</v>
      </c>
      <c r="E2621" s="489" t="s">
        <v>147</v>
      </c>
      <c r="F2621" s="489" t="s">
        <v>147</v>
      </c>
      <c r="G2621" s="483">
        <v>0.84340000000000004</v>
      </c>
      <c r="H2621">
        <v>0.83009999999999995</v>
      </c>
      <c r="I2621" s="490">
        <f t="shared" si="201"/>
        <v>1.6022166004096002E-2</v>
      </c>
      <c r="J2621" s="483">
        <f t="shared" si="202"/>
        <v>0.84340000000000004</v>
      </c>
      <c r="K2621" s="483" t="str">
        <f t="shared" si="203"/>
        <v/>
      </c>
      <c r="L2621" t="str">
        <f t="shared" si="204"/>
        <v/>
      </c>
    </row>
    <row r="2622" spans="1:12" x14ac:dyDescent="0.25">
      <c r="A2622" s="489" t="s">
        <v>921</v>
      </c>
      <c r="B2622" s="489" t="s">
        <v>1422</v>
      </c>
      <c r="C2622" s="489" t="s">
        <v>653</v>
      </c>
      <c r="D2622" t="str">
        <f t="shared" si="200"/>
        <v>TX, HALL County</v>
      </c>
      <c r="E2622" s="489" t="s">
        <v>147</v>
      </c>
      <c r="F2622" s="489" t="s">
        <v>147</v>
      </c>
      <c r="G2622" s="483">
        <v>0.84340000000000004</v>
      </c>
      <c r="H2622">
        <v>0.83009999999999995</v>
      </c>
      <c r="I2622" s="490">
        <f t="shared" si="201"/>
        <v>1.6022166004096002E-2</v>
      </c>
      <c r="J2622" s="483">
        <f t="shared" si="202"/>
        <v>0.84340000000000004</v>
      </c>
      <c r="K2622" s="483" t="str">
        <f t="shared" si="203"/>
        <v/>
      </c>
      <c r="L2622" t="str">
        <f t="shared" si="204"/>
        <v/>
      </c>
    </row>
    <row r="2623" spans="1:12" x14ac:dyDescent="0.25">
      <c r="A2623" s="489" t="s">
        <v>865</v>
      </c>
      <c r="B2623" s="489" t="s">
        <v>1422</v>
      </c>
      <c r="C2623" s="489" t="s">
        <v>653</v>
      </c>
      <c r="D2623" t="str">
        <f t="shared" si="200"/>
        <v>TX, HAMILTON County</v>
      </c>
      <c r="E2623" s="489" t="s">
        <v>147</v>
      </c>
      <c r="F2623" s="489" t="s">
        <v>147</v>
      </c>
      <c r="G2623" s="483">
        <v>0.84340000000000004</v>
      </c>
      <c r="H2623">
        <v>0.83009999999999995</v>
      </c>
      <c r="I2623" s="490">
        <f t="shared" si="201"/>
        <v>1.6022166004096002E-2</v>
      </c>
      <c r="J2623" s="483">
        <f t="shared" si="202"/>
        <v>0.84340000000000004</v>
      </c>
      <c r="K2623" s="483" t="str">
        <f t="shared" si="203"/>
        <v/>
      </c>
      <c r="L2623" t="str">
        <f t="shared" si="204"/>
        <v/>
      </c>
    </row>
    <row r="2624" spans="1:12" x14ac:dyDescent="0.25">
      <c r="A2624" s="489" t="s">
        <v>2498</v>
      </c>
      <c r="B2624" s="489" t="s">
        <v>1422</v>
      </c>
      <c r="C2624" s="489" t="s">
        <v>653</v>
      </c>
      <c r="D2624" t="str">
        <f t="shared" si="200"/>
        <v>TX, HANSFORD County</v>
      </c>
      <c r="E2624" s="489" t="s">
        <v>147</v>
      </c>
      <c r="F2624" s="489" t="s">
        <v>147</v>
      </c>
      <c r="G2624" s="483">
        <v>0.84340000000000004</v>
      </c>
      <c r="H2624">
        <v>0.83009999999999995</v>
      </c>
      <c r="I2624" s="490">
        <f t="shared" si="201"/>
        <v>1.6022166004096002E-2</v>
      </c>
      <c r="J2624" s="483">
        <f t="shared" si="202"/>
        <v>0.84340000000000004</v>
      </c>
      <c r="K2624" s="483" t="str">
        <f t="shared" si="203"/>
        <v/>
      </c>
      <c r="L2624" t="str">
        <f t="shared" si="204"/>
        <v/>
      </c>
    </row>
    <row r="2625" spans="1:12" x14ac:dyDescent="0.25">
      <c r="A2625" s="489" t="s">
        <v>2452</v>
      </c>
      <c r="B2625" s="489" t="s">
        <v>1422</v>
      </c>
      <c r="C2625" s="489" t="s">
        <v>653</v>
      </c>
      <c r="D2625" t="str">
        <f t="shared" si="200"/>
        <v>TX, HARDEMAN County</v>
      </c>
      <c r="E2625" s="489" t="s">
        <v>147</v>
      </c>
      <c r="F2625" s="489" t="s">
        <v>147</v>
      </c>
      <c r="G2625" s="483">
        <v>0.84340000000000004</v>
      </c>
      <c r="H2625">
        <v>0.83009999999999995</v>
      </c>
      <c r="I2625" s="490">
        <f t="shared" si="201"/>
        <v>1.6022166004096002E-2</v>
      </c>
      <c r="J2625" s="483">
        <f t="shared" si="202"/>
        <v>0.84340000000000004</v>
      </c>
      <c r="K2625" s="483" t="str">
        <f t="shared" si="203"/>
        <v/>
      </c>
      <c r="L2625" t="str">
        <f t="shared" si="204"/>
        <v/>
      </c>
    </row>
    <row r="2626" spans="1:12" x14ac:dyDescent="0.25">
      <c r="A2626" s="489" t="s">
        <v>985</v>
      </c>
      <c r="B2626" s="489" t="s">
        <v>1422</v>
      </c>
      <c r="C2626" s="489" t="s">
        <v>653</v>
      </c>
      <c r="D2626" t="str">
        <f t="shared" ref="D2626:D2689" si="205">B2626&amp;", "&amp;A2626&amp;" "&amp;C2626</f>
        <v>TX, HARDIN County</v>
      </c>
      <c r="E2626" s="489" t="s">
        <v>146</v>
      </c>
      <c r="F2626" s="489" t="s">
        <v>146</v>
      </c>
      <c r="G2626" s="483">
        <v>0.89390000000000003</v>
      </c>
      <c r="H2626">
        <v>0.93149999999999999</v>
      </c>
      <c r="I2626" s="490">
        <f t="shared" si="201"/>
        <v>-4.0365002683843229E-2</v>
      </c>
      <c r="J2626" s="483">
        <f t="shared" si="202"/>
        <v>0.89390000000000003</v>
      </c>
      <c r="K2626" s="483" t="str">
        <f t="shared" si="203"/>
        <v/>
      </c>
      <c r="L2626" t="str">
        <f t="shared" si="204"/>
        <v/>
      </c>
    </row>
    <row r="2627" spans="1:12" x14ac:dyDescent="0.25">
      <c r="A2627" s="489" t="s">
        <v>924</v>
      </c>
      <c r="B2627" s="489" t="s">
        <v>1422</v>
      </c>
      <c r="C2627" s="489" t="s">
        <v>653</v>
      </c>
      <c r="D2627" t="str">
        <f t="shared" si="205"/>
        <v>TX, HARRIS County</v>
      </c>
      <c r="E2627" s="489" t="s">
        <v>146</v>
      </c>
      <c r="F2627" s="489" t="s">
        <v>146</v>
      </c>
      <c r="G2627" s="483">
        <v>1.0188999999999999</v>
      </c>
      <c r="H2627">
        <v>1.0025999999999999</v>
      </c>
      <c r="I2627" s="490">
        <f t="shared" ref="I2627:I2690" si="206">(G2627-H2627)/H2627</f>
        <v>1.6257729902254121E-2</v>
      </c>
      <c r="J2627" s="483">
        <f t="shared" ref="J2627:J2690" si="207">IF(I2627&lt;=-5%,H2627*0.95,G2627)</f>
        <v>1.0188999999999999</v>
      </c>
      <c r="K2627" s="483" t="str">
        <f t="shared" ref="K2627:K2690" si="208">IF(I2627&lt;=-5%,"Yes","")</f>
        <v/>
      </c>
      <c r="L2627" t="str">
        <f t="shared" ref="L2627:L2690" si="209">IF(K2627="","",1)</f>
        <v/>
      </c>
    </row>
    <row r="2628" spans="1:12" x14ac:dyDescent="0.25">
      <c r="A2628" s="489" t="s">
        <v>1019</v>
      </c>
      <c r="B2628" s="489" t="s">
        <v>1422</v>
      </c>
      <c r="C2628" s="489" t="s">
        <v>653</v>
      </c>
      <c r="D2628" t="str">
        <f t="shared" si="205"/>
        <v>TX, HARRISON County</v>
      </c>
      <c r="E2628" s="489" t="s">
        <v>146</v>
      </c>
      <c r="F2628" s="489" t="s">
        <v>146</v>
      </c>
      <c r="G2628" s="483">
        <v>0.95489999999999997</v>
      </c>
      <c r="H2628">
        <v>0.9415</v>
      </c>
      <c r="I2628" s="490">
        <f t="shared" si="206"/>
        <v>1.4232607541157693E-2</v>
      </c>
      <c r="J2628" s="483">
        <f t="shared" si="207"/>
        <v>0.95489999999999997</v>
      </c>
      <c r="K2628" s="483" t="str">
        <f t="shared" si="208"/>
        <v/>
      </c>
      <c r="L2628" t="str">
        <f t="shared" si="209"/>
        <v/>
      </c>
    </row>
    <row r="2629" spans="1:12" x14ac:dyDescent="0.25">
      <c r="A2629" s="489" t="s">
        <v>2499</v>
      </c>
      <c r="B2629" s="489" t="s">
        <v>1422</v>
      </c>
      <c r="C2629" s="489" t="s">
        <v>653</v>
      </c>
      <c r="D2629" t="str">
        <f t="shared" si="205"/>
        <v>TX, HARTLEY County</v>
      </c>
      <c r="E2629" s="489" t="s">
        <v>147</v>
      </c>
      <c r="F2629" s="489" t="s">
        <v>147</v>
      </c>
      <c r="G2629" s="483">
        <v>0.84340000000000004</v>
      </c>
      <c r="H2629">
        <v>0.83009999999999995</v>
      </c>
      <c r="I2629" s="490">
        <f t="shared" si="206"/>
        <v>1.6022166004096002E-2</v>
      </c>
      <c r="J2629" s="483">
        <f t="shared" si="207"/>
        <v>0.84340000000000004</v>
      </c>
      <c r="K2629" s="483" t="str">
        <f t="shared" si="208"/>
        <v/>
      </c>
      <c r="L2629" t="str">
        <f t="shared" si="209"/>
        <v/>
      </c>
    </row>
    <row r="2630" spans="1:12" x14ac:dyDescent="0.25">
      <c r="A2630" s="489" t="s">
        <v>1942</v>
      </c>
      <c r="B2630" s="489" t="s">
        <v>1422</v>
      </c>
      <c r="C2630" s="489" t="s">
        <v>653</v>
      </c>
      <c r="D2630" t="str">
        <f t="shared" si="205"/>
        <v>TX, HASKELL County</v>
      </c>
      <c r="E2630" s="489" t="s">
        <v>147</v>
      </c>
      <c r="F2630" s="489" t="s">
        <v>147</v>
      </c>
      <c r="G2630" s="483">
        <v>0.84340000000000004</v>
      </c>
      <c r="H2630">
        <v>0.83009999999999995</v>
      </c>
      <c r="I2630" s="490">
        <f t="shared" si="206"/>
        <v>1.6022166004096002E-2</v>
      </c>
      <c r="J2630" s="483">
        <f t="shared" si="207"/>
        <v>0.84340000000000004</v>
      </c>
      <c r="K2630" s="483" t="str">
        <f t="shared" si="208"/>
        <v/>
      </c>
      <c r="L2630" t="str">
        <f t="shared" si="209"/>
        <v/>
      </c>
    </row>
    <row r="2631" spans="1:12" x14ac:dyDescent="0.25">
      <c r="A2631" s="489" t="s">
        <v>1450</v>
      </c>
      <c r="B2631" s="489" t="s">
        <v>1422</v>
      </c>
      <c r="C2631" s="489" t="s">
        <v>653</v>
      </c>
      <c r="D2631" t="str">
        <f t="shared" si="205"/>
        <v>TX, HAYS County</v>
      </c>
      <c r="E2631" s="489" t="s">
        <v>146</v>
      </c>
      <c r="F2631" s="489" t="s">
        <v>146</v>
      </c>
      <c r="G2631" s="483">
        <v>0.98799999999999999</v>
      </c>
      <c r="H2631">
        <v>0.93330000000000002</v>
      </c>
      <c r="I2631" s="490">
        <f t="shared" si="206"/>
        <v>5.8609236044144399E-2</v>
      </c>
      <c r="J2631" s="483">
        <f t="shared" si="207"/>
        <v>0.98799999999999999</v>
      </c>
      <c r="K2631" s="483" t="str">
        <f t="shared" si="208"/>
        <v/>
      </c>
      <c r="L2631" t="str">
        <f t="shared" si="209"/>
        <v/>
      </c>
    </row>
    <row r="2632" spans="1:12" x14ac:dyDescent="0.25">
      <c r="A2632" s="489" t="s">
        <v>2500</v>
      </c>
      <c r="B2632" s="489" t="s">
        <v>1422</v>
      </c>
      <c r="C2632" s="489" t="s">
        <v>653</v>
      </c>
      <c r="D2632" t="str">
        <f t="shared" si="205"/>
        <v>TX, HEMPHILL County</v>
      </c>
      <c r="E2632" s="489" t="s">
        <v>147</v>
      </c>
      <c r="F2632" s="489" t="s">
        <v>147</v>
      </c>
      <c r="G2632" s="483">
        <v>0.84340000000000004</v>
      </c>
      <c r="H2632">
        <v>0.83009999999999995</v>
      </c>
      <c r="I2632" s="490">
        <f t="shared" si="206"/>
        <v>1.6022166004096002E-2</v>
      </c>
      <c r="J2632" s="483">
        <f t="shared" si="207"/>
        <v>0.84340000000000004</v>
      </c>
      <c r="K2632" s="483" t="str">
        <f t="shared" si="208"/>
        <v/>
      </c>
      <c r="L2632" t="str">
        <f t="shared" si="209"/>
        <v/>
      </c>
    </row>
    <row r="2633" spans="1:12" x14ac:dyDescent="0.25">
      <c r="A2633" s="489" t="s">
        <v>986</v>
      </c>
      <c r="B2633" s="489" t="s">
        <v>1422</v>
      </c>
      <c r="C2633" s="489" t="s">
        <v>653</v>
      </c>
      <c r="D2633" t="str">
        <f t="shared" si="205"/>
        <v>TX, HENDERSON County</v>
      </c>
      <c r="E2633" s="489" t="s">
        <v>147</v>
      </c>
      <c r="F2633" s="489" t="s">
        <v>147</v>
      </c>
      <c r="G2633" s="483">
        <v>0.84340000000000004</v>
      </c>
      <c r="H2633">
        <v>0.83009999999999995</v>
      </c>
      <c r="I2633" s="490">
        <f t="shared" si="206"/>
        <v>1.6022166004096002E-2</v>
      </c>
      <c r="J2633" s="483">
        <f t="shared" si="207"/>
        <v>0.84340000000000004</v>
      </c>
      <c r="K2633" s="483" t="str">
        <f t="shared" si="208"/>
        <v/>
      </c>
      <c r="L2633" t="str">
        <f t="shared" si="209"/>
        <v/>
      </c>
    </row>
    <row r="2634" spans="1:12" x14ac:dyDescent="0.25">
      <c r="A2634" s="489" t="s">
        <v>1268</v>
      </c>
      <c r="B2634" s="489" t="s">
        <v>1422</v>
      </c>
      <c r="C2634" s="489" t="s">
        <v>653</v>
      </c>
      <c r="D2634" t="str">
        <f t="shared" si="205"/>
        <v>TX, HIDALGO County</v>
      </c>
      <c r="E2634" s="489" t="s">
        <v>146</v>
      </c>
      <c r="F2634" s="489" t="s">
        <v>146</v>
      </c>
      <c r="G2634" s="483">
        <v>0.78069999999999995</v>
      </c>
      <c r="H2634">
        <v>0.76249999999999996</v>
      </c>
      <c r="I2634" s="490">
        <f t="shared" si="206"/>
        <v>2.3868852459016387E-2</v>
      </c>
      <c r="J2634" s="483">
        <f t="shared" si="207"/>
        <v>0.78069999999999995</v>
      </c>
      <c r="K2634" s="483" t="str">
        <f t="shared" si="208"/>
        <v/>
      </c>
      <c r="L2634" t="str">
        <f t="shared" si="209"/>
        <v/>
      </c>
    </row>
    <row r="2635" spans="1:12" x14ac:dyDescent="0.25">
      <c r="A2635" s="489" t="s">
        <v>2174</v>
      </c>
      <c r="B2635" s="489" t="s">
        <v>1422</v>
      </c>
      <c r="C2635" s="489" t="s">
        <v>653</v>
      </c>
      <c r="D2635" t="str">
        <f t="shared" si="205"/>
        <v>TX, HILL County</v>
      </c>
      <c r="E2635" s="489" t="s">
        <v>147</v>
      </c>
      <c r="F2635" s="489" t="s">
        <v>147</v>
      </c>
      <c r="G2635" s="483">
        <v>0.84340000000000004</v>
      </c>
      <c r="H2635">
        <v>0.83009999999999995</v>
      </c>
      <c r="I2635" s="490">
        <f t="shared" si="206"/>
        <v>1.6022166004096002E-2</v>
      </c>
      <c r="J2635" s="483">
        <f t="shared" si="207"/>
        <v>0.84340000000000004</v>
      </c>
      <c r="K2635" s="483" t="str">
        <f t="shared" si="208"/>
        <v/>
      </c>
      <c r="L2635" t="str">
        <f t="shared" si="209"/>
        <v/>
      </c>
    </row>
    <row r="2636" spans="1:12" x14ac:dyDescent="0.25">
      <c r="A2636" s="489" t="s">
        <v>1451</v>
      </c>
      <c r="B2636" s="489" t="s">
        <v>1422</v>
      </c>
      <c r="C2636" s="489" t="s">
        <v>653</v>
      </c>
      <c r="D2636" t="str">
        <f t="shared" si="205"/>
        <v>TX, HOCKLEY County</v>
      </c>
      <c r="E2636" s="489" t="s">
        <v>146</v>
      </c>
      <c r="F2636" s="489" t="s">
        <v>147</v>
      </c>
      <c r="G2636" s="483">
        <v>0.82410000000000005</v>
      </c>
      <c r="H2636">
        <v>0.83009999999999995</v>
      </c>
      <c r="I2636" s="490">
        <f t="shared" si="206"/>
        <v>-7.228044813877719E-3</v>
      </c>
      <c r="J2636" s="483">
        <f t="shared" si="207"/>
        <v>0.82410000000000005</v>
      </c>
      <c r="K2636" s="483" t="str">
        <f t="shared" si="208"/>
        <v/>
      </c>
      <c r="L2636" t="str">
        <f t="shared" si="209"/>
        <v/>
      </c>
    </row>
    <row r="2637" spans="1:12" x14ac:dyDescent="0.25">
      <c r="A2637" s="489" t="s">
        <v>2501</v>
      </c>
      <c r="B2637" s="489" t="s">
        <v>1422</v>
      </c>
      <c r="C2637" s="489" t="s">
        <v>653</v>
      </c>
      <c r="D2637" t="str">
        <f t="shared" si="205"/>
        <v>TX, HOOD County</v>
      </c>
      <c r="E2637" s="489" t="s">
        <v>147</v>
      </c>
      <c r="F2637" s="489" t="s">
        <v>147</v>
      </c>
      <c r="G2637" s="483">
        <v>0.84340000000000004</v>
      </c>
      <c r="H2637">
        <v>0.83009999999999995</v>
      </c>
      <c r="I2637" s="490">
        <f t="shared" si="206"/>
        <v>1.6022166004096002E-2</v>
      </c>
      <c r="J2637" s="483">
        <f t="shared" si="207"/>
        <v>0.84340000000000004</v>
      </c>
      <c r="K2637" s="483" t="str">
        <f t="shared" si="208"/>
        <v/>
      </c>
      <c r="L2637" t="str">
        <f t="shared" si="209"/>
        <v/>
      </c>
    </row>
    <row r="2638" spans="1:12" x14ac:dyDescent="0.25">
      <c r="A2638" s="489" t="s">
        <v>1979</v>
      </c>
      <c r="B2638" s="489" t="s">
        <v>1422</v>
      </c>
      <c r="C2638" s="489" t="s">
        <v>653</v>
      </c>
      <c r="D2638" t="str">
        <f t="shared" si="205"/>
        <v>TX, HOPKINS County</v>
      </c>
      <c r="E2638" s="489" t="s">
        <v>147</v>
      </c>
      <c r="F2638" s="489" t="s">
        <v>147</v>
      </c>
      <c r="G2638" s="483">
        <v>0.84340000000000004</v>
      </c>
      <c r="H2638">
        <v>0.83009999999999995</v>
      </c>
      <c r="I2638" s="490">
        <f t="shared" si="206"/>
        <v>1.6022166004096002E-2</v>
      </c>
      <c r="J2638" s="483">
        <f t="shared" si="207"/>
        <v>0.84340000000000004</v>
      </c>
      <c r="K2638" s="483" t="str">
        <f t="shared" si="208"/>
        <v/>
      </c>
      <c r="L2638" t="str">
        <f t="shared" si="209"/>
        <v/>
      </c>
    </row>
    <row r="2639" spans="1:12" x14ac:dyDescent="0.25">
      <c r="A2639" s="489" t="s">
        <v>701</v>
      </c>
      <c r="B2639" s="489" t="s">
        <v>1422</v>
      </c>
      <c r="C2639" s="489" t="s">
        <v>653</v>
      </c>
      <c r="D2639" t="str">
        <f t="shared" si="205"/>
        <v>TX, HOUSTON County</v>
      </c>
      <c r="E2639" s="489" t="s">
        <v>147</v>
      </c>
      <c r="F2639" s="489" t="s">
        <v>147</v>
      </c>
      <c r="G2639" s="483">
        <v>0.84340000000000004</v>
      </c>
      <c r="H2639">
        <v>0.83009999999999995</v>
      </c>
      <c r="I2639" s="490">
        <f t="shared" si="206"/>
        <v>1.6022166004096002E-2</v>
      </c>
      <c r="J2639" s="483">
        <f t="shared" si="207"/>
        <v>0.84340000000000004</v>
      </c>
      <c r="K2639" s="483" t="str">
        <f t="shared" si="208"/>
        <v/>
      </c>
      <c r="L2639" t="str">
        <f t="shared" si="209"/>
        <v/>
      </c>
    </row>
    <row r="2640" spans="1:12" x14ac:dyDescent="0.25">
      <c r="A2640" s="489" t="s">
        <v>758</v>
      </c>
      <c r="B2640" s="489" t="s">
        <v>1422</v>
      </c>
      <c r="C2640" s="489" t="s">
        <v>653</v>
      </c>
      <c r="D2640" t="str">
        <f t="shared" si="205"/>
        <v>TX, HOWARD County</v>
      </c>
      <c r="E2640" s="489" t="s">
        <v>147</v>
      </c>
      <c r="F2640" s="489" t="s">
        <v>147</v>
      </c>
      <c r="G2640" s="483">
        <v>0.84340000000000004</v>
      </c>
      <c r="H2640">
        <v>0.83009999999999995</v>
      </c>
      <c r="I2640" s="490">
        <f t="shared" si="206"/>
        <v>1.6022166004096002E-2</v>
      </c>
      <c r="J2640" s="483">
        <f t="shared" si="207"/>
        <v>0.84340000000000004</v>
      </c>
      <c r="K2640" s="483" t="str">
        <f t="shared" si="208"/>
        <v/>
      </c>
      <c r="L2640" t="str">
        <f t="shared" si="209"/>
        <v/>
      </c>
    </row>
    <row r="2641" spans="1:12" x14ac:dyDescent="0.25">
      <c r="A2641" s="489" t="s">
        <v>1452</v>
      </c>
      <c r="B2641" s="489" t="s">
        <v>1422</v>
      </c>
      <c r="C2641" s="489" t="s">
        <v>653</v>
      </c>
      <c r="D2641" t="str">
        <f t="shared" si="205"/>
        <v>TX, HUDSPETH County</v>
      </c>
      <c r="E2641" s="489" t="s">
        <v>146</v>
      </c>
      <c r="F2641" s="489" t="s">
        <v>146</v>
      </c>
      <c r="G2641" s="483">
        <v>0.82569999999999999</v>
      </c>
      <c r="H2641">
        <v>0.82240000000000002</v>
      </c>
      <c r="I2641" s="490">
        <f t="shared" si="206"/>
        <v>4.0126459143968504E-3</v>
      </c>
      <c r="J2641" s="483">
        <f t="shared" si="207"/>
        <v>0.82569999999999999</v>
      </c>
      <c r="K2641" s="483" t="str">
        <f t="shared" si="208"/>
        <v/>
      </c>
      <c r="L2641" t="str">
        <f t="shared" si="209"/>
        <v/>
      </c>
    </row>
    <row r="2642" spans="1:12" x14ac:dyDescent="0.25">
      <c r="A2642" s="489" t="s">
        <v>1453</v>
      </c>
      <c r="B2642" s="489" t="s">
        <v>1422</v>
      </c>
      <c r="C2642" s="489" t="s">
        <v>653</v>
      </c>
      <c r="D2642" t="str">
        <f t="shared" si="205"/>
        <v>TX, HUNT County</v>
      </c>
      <c r="E2642" s="489" t="s">
        <v>146</v>
      </c>
      <c r="F2642" s="489" t="s">
        <v>146</v>
      </c>
      <c r="G2642" s="483">
        <v>0.96730000000000005</v>
      </c>
      <c r="H2642">
        <v>0.96250000000000002</v>
      </c>
      <c r="I2642" s="490">
        <f t="shared" si="206"/>
        <v>4.9870129870130146E-3</v>
      </c>
      <c r="J2642" s="483">
        <f t="shared" si="207"/>
        <v>0.96730000000000005</v>
      </c>
      <c r="K2642" s="483" t="str">
        <f t="shared" si="208"/>
        <v/>
      </c>
      <c r="L2642" t="str">
        <f t="shared" si="209"/>
        <v/>
      </c>
    </row>
    <row r="2643" spans="1:12" x14ac:dyDescent="0.25">
      <c r="A2643" s="489" t="s">
        <v>2431</v>
      </c>
      <c r="B2643" s="489" t="s">
        <v>1422</v>
      </c>
      <c r="C2643" s="489" t="s">
        <v>653</v>
      </c>
      <c r="D2643" t="str">
        <f t="shared" si="205"/>
        <v>TX, HUTCHINSON County</v>
      </c>
      <c r="E2643" s="489" t="s">
        <v>147</v>
      </c>
      <c r="F2643" s="489" t="s">
        <v>147</v>
      </c>
      <c r="G2643" s="483">
        <v>0.84340000000000004</v>
      </c>
      <c r="H2643">
        <v>0.83009999999999995</v>
      </c>
      <c r="I2643" s="490">
        <f t="shared" si="206"/>
        <v>1.6022166004096002E-2</v>
      </c>
      <c r="J2643" s="483">
        <f t="shared" si="207"/>
        <v>0.84340000000000004</v>
      </c>
      <c r="K2643" s="483" t="str">
        <f t="shared" si="208"/>
        <v/>
      </c>
      <c r="L2643" t="str">
        <f t="shared" si="209"/>
        <v/>
      </c>
    </row>
    <row r="2644" spans="1:12" x14ac:dyDescent="0.25">
      <c r="A2644" s="489" t="s">
        <v>1454</v>
      </c>
      <c r="B2644" s="489" t="s">
        <v>1422</v>
      </c>
      <c r="C2644" s="489" t="s">
        <v>653</v>
      </c>
      <c r="D2644" t="str">
        <f t="shared" si="205"/>
        <v>TX, IRION County</v>
      </c>
      <c r="E2644" s="489" t="s">
        <v>146</v>
      </c>
      <c r="F2644" s="489" t="s">
        <v>146</v>
      </c>
      <c r="G2644" s="483">
        <v>0.74760000000000004</v>
      </c>
      <c r="H2644">
        <v>0.74160000000000004</v>
      </c>
      <c r="I2644" s="490">
        <f t="shared" si="206"/>
        <v>8.0906148867313978E-3</v>
      </c>
      <c r="J2644" s="483">
        <f t="shared" si="207"/>
        <v>0.74760000000000004</v>
      </c>
      <c r="K2644" s="483" t="str">
        <f t="shared" si="208"/>
        <v/>
      </c>
      <c r="L2644" t="str">
        <f t="shared" si="209"/>
        <v/>
      </c>
    </row>
    <row r="2645" spans="1:12" x14ac:dyDescent="0.25">
      <c r="A2645" s="489" t="s">
        <v>2502</v>
      </c>
      <c r="B2645" s="489" t="s">
        <v>1422</v>
      </c>
      <c r="C2645" s="489" t="s">
        <v>653</v>
      </c>
      <c r="D2645" t="str">
        <f t="shared" si="205"/>
        <v>TX, JACK County</v>
      </c>
      <c r="E2645" s="489" t="s">
        <v>147</v>
      </c>
      <c r="F2645" s="489" t="s">
        <v>147</v>
      </c>
      <c r="G2645" s="483">
        <v>0.84340000000000004</v>
      </c>
      <c r="H2645">
        <v>0.83009999999999995</v>
      </c>
      <c r="I2645" s="490">
        <f t="shared" si="206"/>
        <v>1.6022166004096002E-2</v>
      </c>
      <c r="J2645" s="483">
        <f t="shared" si="207"/>
        <v>0.84340000000000004</v>
      </c>
      <c r="K2645" s="483" t="str">
        <f t="shared" si="208"/>
        <v/>
      </c>
      <c r="L2645" t="str">
        <f t="shared" si="209"/>
        <v/>
      </c>
    </row>
    <row r="2646" spans="1:12" x14ac:dyDescent="0.25">
      <c r="A2646" s="489" t="s">
        <v>702</v>
      </c>
      <c r="B2646" s="489" t="s">
        <v>1422</v>
      </c>
      <c r="C2646" s="489" t="s">
        <v>653</v>
      </c>
      <c r="D2646" t="str">
        <f t="shared" si="205"/>
        <v>TX, JACKSON County</v>
      </c>
      <c r="E2646" s="489" t="s">
        <v>147</v>
      </c>
      <c r="F2646" s="489" t="s">
        <v>147</v>
      </c>
      <c r="G2646" s="483">
        <v>0.84340000000000004</v>
      </c>
      <c r="H2646">
        <v>0.83009999999999995</v>
      </c>
      <c r="I2646" s="490">
        <f t="shared" si="206"/>
        <v>1.6022166004096002E-2</v>
      </c>
      <c r="J2646" s="483">
        <f t="shared" si="207"/>
        <v>0.84340000000000004</v>
      </c>
      <c r="K2646" s="483" t="str">
        <f t="shared" si="208"/>
        <v/>
      </c>
      <c r="L2646" t="str">
        <f t="shared" si="209"/>
        <v/>
      </c>
    </row>
    <row r="2647" spans="1:12" x14ac:dyDescent="0.25">
      <c r="A2647" s="489" t="s">
        <v>926</v>
      </c>
      <c r="B2647" s="489" t="s">
        <v>1422</v>
      </c>
      <c r="C2647" s="489" t="s">
        <v>653</v>
      </c>
      <c r="D2647" t="str">
        <f t="shared" si="205"/>
        <v>TX, JASPER County</v>
      </c>
      <c r="E2647" s="489" t="s">
        <v>147</v>
      </c>
      <c r="F2647" s="489" t="s">
        <v>147</v>
      </c>
      <c r="G2647" s="483">
        <v>0.84340000000000004</v>
      </c>
      <c r="H2647">
        <v>0.83009999999999995</v>
      </c>
      <c r="I2647" s="490">
        <f t="shared" si="206"/>
        <v>1.6022166004096002E-2</v>
      </c>
      <c r="J2647" s="483">
        <f t="shared" si="207"/>
        <v>0.84340000000000004</v>
      </c>
      <c r="K2647" s="483" t="str">
        <f t="shared" si="208"/>
        <v/>
      </c>
      <c r="L2647" t="str">
        <f t="shared" si="209"/>
        <v/>
      </c>
    </row>
    <row r="2648" spans="1:12" x14ac:dyDescent="0.25">
      <c r="A2648" s="489" t="s">
        <v>1821</v>
      </c>
      <c r="B2648" s="489" t="s">
        <v>1422</v>
      </c>
      <c r="C2648" s="489" t="s">
        <v>653</v>
      </c>
      <c r="D2648" t="str">
        <f t="shared" si="205"/>
        <v>TX, JEFF DAVIS County</v>
      </c>
      <c r="E2648" s="489" t="s">
        <v>147</v>
      </c>
      <c r="F2648" s="489" t="s">
        <v>147</v>
      </c>
      <c r="G2648" s="483">
        <v>0.84340000000000004</v>
      </c>
      <c r="H2648">
        <v>0.83009999999999995</v>
      </c>
      <c r="I2648" s="490">
        <f t="shared" si="206"/>
        <v>1.6022166004096002E-2</v>
      </c>
      <c r="J2648" s="483">
        <f t="shared" si="207"/>
        <v>0.84340000000000004</v>
      </c>
      <c r="K2648" s="483" t="str">
        <f t="shared" si="208"/>
        <v/>
      </c>
      <c r="L2648" t="str">
        <f t="shared" si="209"/>
        <v/>
      </c>
    </row>
    <row r="2649" spans="1:12" x14ac:dyDescent="0.25">
      <c r="A2649" s="489" t="s">
        <v>703</v>
      </c>
      <c r="B2649" s="489" t="s">
        <v>1422</v>
      </c>
      <c r="C2649" s="489" t="s">
        <v>653</v>
      </c>
      <c r="D2649" t="str">
        <f t="shared" si="205"/>
        <v>TX, JEFFERSON County</v>
      </c>
      <c r="E2649" s="489" t="s">
        <v>146</v>
      </c>
      <c r="F2649" s="489" t="s">
        <v>146</v>
      </c>
      <c r="G2649" s="483">
        <v>0.89390000000000003</v>
      </c>
      <c r="H2649">
        <v>0.93149999999999999</v>
      </c>
      <c r="I2649" s="490">
        <f t="shared" si="206"/>
        <v>-4.0365002683843229E-2</v>
      </c>
      <c r="J2649" s="483">
        <f t="shared" si="207"/>
        <v>0.89390000000000003</v>
      </c>
      <c r="K2649" s="483" t="str">
        <f t="shared" si="208"/>
        <v/>
      </c>
      <c r="L2649" t="str">
        <f t="shared" si="209"/>
        <v/>
      </c>
    </row>
    <row r="2650" spans="1:12" x14ac:dyDescent="0.25">
      <c r="A2650" s="489" t="s">
        <v>2503</v>
      </c>
      <c r="B2650" s="489" t="s">
        <v>1422</v>
      </c>
      <c r="C2650" s="489" t="s">
        <v>653</v>
      </c>
      <c r="D2650" t="str">
        <f t="shared" si="205"/>
        <v>TX, JIM HOGG County</v>
      </c>
      <c r="E2650" s="489" t="s">
        <v>147</v>
      </c>
      <c r="F2650" s="489" t="s">
        <v>147</v>
      </c>
      <c r="G2650" s="483">
        <v>0.84340000000000004</v>
      </c>
      <c r="H2650">
        <v>0.83009999999999995</v>
      </c>
      <c r="I2650" s="490">
        <f t="shared" si="206"/>
        <v>1.6022166004096002E-2</v>
      </c>
      <c r="J2650" s="483">
        <f t="shared" si="207"/>
        <v>0.84340000000000004</v>
      </c>
      <c r="K2650" s="483" t="str">
        <f t="shared" si="208"/>
        <v/>
      </c>
      <c r="L2650" t="str">
        <f t="shared" si="209"/>
        <v/>
      </c>
    </row>
    <row r="2651" spans="1:12" x14ac:dyDescent="0.25">
      <c r="A2651" s="489" t="s">
        <v>2504</v>
      </c>
      <c r="B2651" s="489" t="s">
        <v>1422</v>
      </c>
      <c r="C2651" s="489" t="s">
        <v>653</v>
      </c>
      <c r="D2651" t="str">
        <f t="shared" si="205"/>
        <v>TX, JIM WELLS County</v>
      </c>
      <c r="E2651" s="489" t="s">
        <v>147</v>
      </c>
      <c r="F2651" s="489" t="s">
        <v>147</v>
      </c>
      <c r="G2651" s="483">
        <v>0.84340000000000004</v>
      </c>
      <c r="H2651">
        <v>0.83009999999999995</v>
      </c>
      <c r="I2651" s="490">
        <f t="shared" si="206"/>
        <v>1.6022166004096002E-2</v>
      </c>
      <c r="J2651" s="483">
        <f t="shared" si="207"/>
        <v>0.84340000000000004</v>
      </c>
      <c r="K2651" s="483" t="str">
        <f t="shared" si="208"/>
        <v/>
      </c>
      <c r="L2651" t="str">
        <f t="shared" si="209"/>
        <v/>
      </c>
    </row>
    <row r="2652" spans="1:12" x14ac:dyDescent="0.25">
      <c r="A2652" s="489" t="s">
        <v>759</v>
      </c>
      <c r="B2652" s="489" t="s">
        <v>1422</v>
      </c>
      <c r="C2652" s="489" t="s">
        <v>653</v>
      </c>
      <c r="D2652" t="str">
        <f t="shared" si="205"/>
        <v>TX, JOHNSON County</v>
      </c>
      <c r="E2652" s="489" t="s">
        <v>146</v>
      </c>
      <c r="F2652" s="489" t="s">
        <v>146</v>
      </c>
      <c r="G2652" s="483">
        <v>0.95579999999999998</v>
      </c>
      <c r="H2652">
        <v>0.96899999999999997</v>
      </c>
      <c r="I2652" s="490">
        <f t="shared" si="206"/>
        <v>-1.3622291021671817E-2</v>
      </c>
      <c r="J2652" s="483">
        <f t="shared" si="207"/>
        <v>0.95579999999999998</v>
      </c>
      <c r="K2652" s="483" t="str">
        <f t="shared" si="208"/>
        <v/>
      </c>
      <c r="L2652" t="str">
        <f t="shared" si="209"/>
        <v/>
      </c>
    </row>
    <row r="2653" spans="1:12" x14ac:dyDescent="0.25">
      <c r="A2653" s="489" t="s">
        <v>927</v>
      </c>
      <c r="B2653" s="489" t="s">
        <v>1422</v>
      </c>
      <c r="C2653" s="489" t="s">
        <v>653</v>
      </c>
      <c r="D2653" t="str">
        <f t="shared" si="205"/>
        <v>TX, JONES County</v>
      </c>
      <c r="E2653" s="489" t="s">
        <v>146</v>
      </c>
      <c r="F2653" s="489" t="s">
        <v>146</v>
      </c>
      <c r="G2653" s="483">
        <v>0.97760000000000002</v>
      </c>
      <c r="H2653">
        <v>0.90080000000000005</v>
      </c>
      <c r="I2653" s="490">
        <f t="shared" si="206"/>
        <v>8.5257548845470668E-2</v>
      </c>
      <c r="J2653" s="483">
        <f t="shared" si="207"/>
        <v>0.97760000000000002</v>
      </c>
      <c r="K2653" s="483" t="str">
        <f t="shared" si="208"/>
        <v/>
      </c>
      <c r="L2653" t="str">
        <f t="shared" si="209"/>
        <v/>
      </c>
    </row>
    <row r="2654" spans="1:12" x14ac:dyDescent="0.25">
      <c r="A2654" s="489" t="s">
        <v>2505</v>
      </c>
      <c r="B2654" s="489" t="s">
        <v>1422</v>
      </c>
      <c r="C2654" s="489" t="s">
        <v>653</v>
      </c>
      <c r="D2654" t="str">
        <f t="shared" si="205"/>
        <v>TX, KARNES County</v>
      </c>
      <c r="E2654" s="489" t="s">
        <v>147</v>
      </c>
      <c r="F2654" s="489" t="s">
        <v>147</v>
      </c>
      <c r="G2654" s="483">
        <v>0.84340000000000004</v>
      </c>
      <c r="H2654">
        <v>0.83009999999999995</v>
      </c>
      <c r="I2654" s="490">
        <f t="shared" si="206"/>
        <v>1.6022166004096002E-2</v>
      </c>
      <c r="J2654" s="483">
        <f t="shared" si="207"/>
        <v>0.84340000000000004</v>
      </c>
      <c r="K2654" s="483" t="str">
        <f t="shared" si="208"/>
        <v/>
      </c>
      <c r="L2654" t="str">
        <f t="shared" si="209"/>
        <v/>
      </c>
    </row>
    <row r="2655" spans="1:12" x14ac:dyDescent="0.25">
      <c r="A2655" s="489" t="s">
        <v>1455</v>
      </c>
      <c r="B2655" s="489" t="s">
        <v>1422</v>
      </c>
      <c r="C2655" s="489" t="s">
        <v>653</v>
      </c>
      <c r="D2655" t="str">
        <f t="shared" si="205"/>
        <v>TX, KAUFMAN County</v>
      </c>
      <c r="E2655" s="489" t="s">
        <v>146</v>
      </c>
      <c r="F2655" s="489" t="s">
        <v>146</v>
      </c>
      <c r="G2655" s="483">
        <v>0.96730000000000005</v>
      </c>
      <c r="H2655">
        <v>0.96250000000000002</v>
      </c>
      <c r="I2655" s="490">
        <f t="shared" si="206"/>
        <v>4.9870129870130146E-3</v>
      </c>
      <c r="J2655" s="483">
        <f t="shared" si="207"/>
        <v>0.96730000000000005</v>
      </c>
      <c r="K2655" s="483" t="str">
        <f t="shared" si="208"/>
        <v/>
      </c>
      <c r="L2655" t="str">
        <f t="shared" si="209"/>
        <v/>
      </c>
    </row>
    <row r="2656" spans="1:12" x14ac:dyDescent="0.25">
      <c r="A2656" s="489" t="s">
        <v>990</v>
      </c>
      <c r="B2656" s="489" t="s">
        <v>1422</v>
      </c>
      <c r="C2656" s="489" t="s">
        <v>653</v>
      </c>
      <c r="D2656" t="str">
        <f t="shared" si="205"/>
        <v>TX, KENDALL County</v>
      </c>
      <c r="E2656" s="489" t="s">
        <v>146</v>
      </c>
      <c r="F2656" s="489" t="s">
        <v>146</v>
      </c>
      <c r="G2656" s="483">
        <v>0.85319999999999996</v>
      </c>
      <c r="H2656">
        <v>0.8649</v>
      </c>
      <c r="I2656" s="490">
        <f t="shared" si="206"/>
        <v>-1.3527575442247709E-2</v>
      </c>
      <c r="J2656" s="483">
        <f t="shared" si="207"/>
        <v>0.85319999999999996</v>
      </c>
      <c r="K2656" s="483" t="str">
        <f t="shared" si="208"/>
        <v/>
      </c>
      <c r="L2656" t="str">
        <f t="shared" si="209"/>
        <v/>
      </c>
    </row>
    <row r="2657" spans="1:12" x14ac:dyDescent="0.25">
      <c r="A2657" s="489" t="s">
        <v>2506</v>
      </c>
      <c r="B2657" s="489" t="s">
        <v>1422</v>
      </c>
      <c r="C2657" s="489" t="s">
        <v>653</v>
      </c>
      <c r="D2657" t="str">
        <f t="shared" si="205"/>
        <v>TX, KENEDY County</v>
      </c>
      <c r="E2657" s="489" t="s">
        <v>147</v>
      </c>
      <c r="F2657" s="489" t="s">
        <v>147</v>
      </c>
      <c r="G2657" s="483">
        <v>0.84340000000000004</v>
      </c>
      <c r="H2657">
        <v>0.83009999999999995</v>
      </c>
      <c r="I2657" s="490">
        <f t="shared" si="206"/>
        <v>1.6022166004096002E-2</v>
      </c>
      <c r="J2657" s="483">
        <f t="shared" si="207"/>
        <v>0.84340000000000004</v>
      </c>
      <c r="K2657" s="483" t="str">
        <f t="shared" si="208"/>
        <v/>
      </c>
      <c r="L2657" t="str">
        <f t="shared" si="209"/>
        <v/>
      </c>
    </row>
    <row r="2658" spans="1:12" x14ac:dyDescent="0.25">
      <c r="A2658" s="489" t="s">
        <v>845</v>
      </c>
      <c r="B2658" s="489" t="s">
        <v>1422</v>
      </c>
      <c r="C2658" s="489" t="s">
        <v>653</v>
      </c>
      <c r="D2658" t="str">
        <f t="shared" si="205"/>
        <v>TX, KENT County</v>
      </c>
      <c r="E2658" s="489" t="s">
        <v>147</v>
      </c>
      <c r="F2658" s="489" t="s">
        <v>147</v>
      </c>
      <c r="G2658" s="483">
        <v>0.84340000000000004</v>
      </c>
      <c r="H2658">
        <v>0.83009999999999995</v>
      </c>
      <c r="I2658" s="490">
        <f t="shared" si="206"/>
        <v>1.6022166004096002E-2</v>
      </c>
      <c r="J2658" s="483">
        <f t="shared" si="207"/>
        <v>0.84340000000000004</v>
      </c>
      <c r="K2658" s="483" t="str">
        <f t="shared" si="208"/>
        <v/>
      </c>
      <c r="L2658" t="str">
        <f t="shared" si="209"/>
        <v/>
      </c>
    </row>
    <row r="2659" spans="1:12" x14ac:dyDescent="0.25">
      <c r="A2659" s="489" t="s">
        <v>2507</v>
      </c>
      <c r="B2659" s="489" t="s">
        <v>1422</v>
      </c>
      <c r="C2659" s="489" t="s">
        <v>653</v>
      </c>
      <c r="D2659" t="str">
        <f t="shared" si="205"/>
        <v>TX, KERR County</v>
      </c>
      <c r="E2659" s="489" t="s">
        <v>147</v>
      </c>
      <c r="F2659" s="489" t="s">
        <v>147</v>
      </c>
      <c r="G2659" s="483">
        <v>0.84340000000000004</v>
      </c>
      <c r="H2659">
        <v>0.83009999999999995</v>
      </c>
      <c r="I2659" s="490">
        <f t="shared" si="206"/>
        <v>1.6022166004096002E-2</v>
      </c>
      <c r="J2659" s="483">
        <f t="shared" si="207"/>
        <v>0.84340000000000004</v>
      </c>
      <c r="K2659" s="483" t="str">
        <f t="shared" si="208"/>
        <v/>
      </c>
      <c r="L2659" t="str">
        <f t="shared" si="209"/>
        <v/>
      </c>
    </row>
    <row r="2660" spans="1:12" x14ac:dyDescent="0.25">
      <c r="A2660" s="489" t="s">
        <v>2508</v>
      </c>
      <c r="B2660" s="489" t="s">
        <v>1422</v>
      </c>
      <c r="C2660" s="489" t="s">
        <v>653</v>
      </c>
      <c r="D2660" t="str">
        <f t="shared" si="205"/>
        <v>TX, KIMBLE County</v>
      </c>
      <c r="E2660" s="489" t="s">
        <v>147</v>
      </c>
      <c r="F2660" s="489" t="s">
        <v>147</v>
      </c>
      <c r="G2660" s="483">
        <v>0.84340000000000004</v>
      </c>
      <c r="H2660">
        <v>0.83009999999999995</v>
      </c>
      <c r="I2660" s="490">
        <f t="shared" si="206"/>
        <v>1.6022166004096002E-2</v>
      </c>
      <c r="J2660" s="483">
        <f t="shared" si="207"/>
        <v>0.84340000000000004</v>
      </c>
      <c r="K2660" s="483" t="str">
        <f t="shared" si="208"/>
        <v/>
      </c>
      <c r="L2660" t="str">
        <f t="shared" si="209"/>
        <v/>
      </c>
    </row>
    <row r="2661" spans="1:12" x14ac:dyDescent="0.25">
      <c r="A2661" s="489" t="s">
        <v>1456</v>
      </c>
      <c r="B2661" s="489" t="s">
        <v>1422</v>
      </c>
      <c r="C2661" s="489" t="s">
        <v>653</v>
      </c>
      <c r="D2661" t="str">
        <f t="shared" si="205"/>
        <v>TX, KING County</v>
      </c>
      <c r="E2661" s="489" t="s">
        <v>147</v>
      </c>
      <c r="F2661" s="489" t="s">
        <v>147</v>
      </c>
      <c r="G2661" s="483">
        <v>0.84340000000000004</v>
      </c>
      <c r="H2661">
        <v>0.83009999999999995</v>
      </c>
      <c r="I2661" s="490">
        <f t="shared" si="206"/>
        <v>1.6022166004096002E-2</v>
      </c>
      <c r="J2661" s="483">
        <f t="shared" si="207"/>
        <v>0.84340000000000004</v>
      </c>
      <c r="K2661" s="483" t="str">
        <f t="shared" si="208"/>
        <v/>
      </c>
      <c r="L2661" t="str">
        <f t="shared" si="209"/>
        <v/>
      </c>
    </row>
    <row r="2662" spans="1:12" x14ac:dyDescent="0.25">
      <c r="A2662" s="489" t="s">
        <v>2509</v>
      </c>
      <c r="B2662" s="489" t="s">
        <v>1422</v>
      </c>
      <c r="C2662" s="489" t="s">
        <v>653</v>
      </c>
      <c r="D2662" t="str">
        <f t="shared" si="205"/>
        <v>TX, KINNEY County</v>
      </c>
      <c r="E2662" s="489" t="s">
        <v>147</v>
      </c>
      <c r="F2662" s="489" t="s">
        <v>147</v>
      </c>
      <c r="G2662" s="483">
        <v>0.84340000000000004</v>
      </c>
      <c r="H2662">
        <v>0.83009999999999995</v>
      </c>
      <c r="I2662" s="490">
        <f t="shared" si="206"/>
        <v>1.6022166004096002E-2</v>
      </c>
      <c r="J2662" s="483">
        <f t="shared" si="207"/>
        <v>0.84340000000000004</v>
      </c>
      <c r="K2662" s="483" t="str">
        <f t="shared" si="208"/>
        <v/>
      </c>
      <c r="L2662" t="str">
        <f t="shared" si="209"/>
        <v/>
      </c>
    </row>
    <row r="2663" spans="1:12" x14ac:dyDescent="0.25">
      <c r="A2663" s="489" t="s">
        <v>2510</v>
      </c>
      <c r="B2663" s="489" t="s">
        <v>1422</v>
      </c>
      <c r="C2663" s="489" t="s">
        <v>653</v>
      </c>
      <c r="D2663" t="str">
        <f t="shared" si="205"/>
        <v>TX, KLEBERG County</v>
      </c>
      <c r="E2663" s="489" t="s">
        <v>147</v>
      </c>
      <c r="F2663" s="489" t="s">
        <v>147</v>
      </c>
      <c r="G2663" s="483">
        <v>0.84340000000000004</v>
      </c>
      <c r="H2663">
        <v>0.83009999999999995</v>
      </c>
      <c r="I2663" s="490">
        <f t="shared" si="206"/>
        <v>1.6022166004096002E-2</v>
      </c>
      <c r="J2663" s="483">
        <f t="shared" si="207"/>
        <v>0.84340000000000004</v>
      </c>
      <c r="K2663" s="483" t="str">
        <f t="shared" si="208"/>
        <v/>
      </c>
      <c r="L2663" t="str">
        <f t="shared" si="209"/>
        <v/>
      </c>
    </row>
    <row r="2664" spans="1:12" x14ac:dyDescent="0.25">
      <c r="A2664" s="489" t="s">
        <v>991</v>
      </c>
      <c r="B2664" s="489" t="s">
        <v>1422</v>
      </c>
      <c r="C2664" s="489" t="s">
        <v>653</v>
      </c>
      <c r="D2664" t="str">
        <f t="shared" si="205"/>
        <v>TX, KNOX County</v>
      </c>
      <c r="E2664" s="489" t="s">
        <v>147</v>
      </c>
      <c r="F2664" s="489" t="s">
        <v>147</v>
      </c>
      <c r="G2664" s="483">
        <v>0.84340000000000004</v>
      </c>
      <c r="H2664">
        <v>0.83009999999999995</v>
      </c>
      <c r="I2664" s="490">
        <f t="shared" si="206"/>
        <v>1.6022166004096002E-2</v>
      </c>
      <c r="J2664" s="483">
        <f t="shared" si="207"/>
        <v>0.84340000000000004</v>
      </c>
      <c r="K2664" s="483" t="str">
        <f t="shared" si="208"/>
        <v/>
      </c>
      <c r="L2664" t="str">
        <f t="shared" si="209"/>
        <v/>
      </c>
    </row>
    <row r="2665" spans="1:12" x14ac:dyDescent="0.25">
      <c r="A2665" s="489" t="s">
        <v>704</v>
      </c>
      <c r="B2665" s="489" t="s">
        <v>1422</v>
      </c>
      <c r="C2665" s="489" t="s">
        <v>653</v>
      </c>
      <c r="D2665" t="str">
        <f t="shared" si="205"/>
        <v>TX, LAMAR County</v>
      </c>
      <c r="E2665" s="489" t="s">
        <v>147</v>
      </c>
      <c r="F2665" s="489" t="s">
        <v>147</v>
      </c>
      <c r="G2665" s="483">
        <v>0.84340000000000004</v>
      </c>
      <c r="H2665">
        <v>0.83009999999999995</v>
      </c>
      <c r="I2665" s="490">
        <f t="shared" si="206"/>
        <v>1.6022166004096002E-2</v>
      </c>
      <c r="J2665" s="483">
        <f t="shared" si="207"/>
        <v>0.84340000000000004</v>
      </c>
      <c r="K2665" s="483" t="str">
        <f t="shared" si="208"/>
        <v/>
      </c>
      <c r="L2665" t="str">
        <f t="shared" si="209"/>
        <v/>
      </c>
    </row>
    <row r="2666" spans="1:12" x14ac:dyDescent="0.25">
      <c r="A2666" s="489" t="s">
        <v>2511</v>
      </c>
      <c r="B2666" s="489" t="s">
        <v>1422</v>
      </c>
      <c r="C2666" s="489" t="s">
        <v>653</v>
      </c>
      <c r="D2666" t="str">
        <f t="shared" si="205"/>
        <v>TX, LAMB County</v>
      </c>
      <c r="E2666" s="489" t="s">
        <v>147</v>
      </c>
      <c r="F2666" s="489" t="s">
        <v>147</v>
      </c>
      <c r="G2666" s="483">
        <v>0.84340000000000004</v>
      </c>
      <c r="H2666">
        <v>0.83009999999999995</v>
      </c>
      <c r="I2666" s="490">
        <f t="shared" si="206"/>
        <v>1.6022166004096002E-2</v>
      </c>
      <c r="J2666" s="483">
        <f t="shared" si="207"/>
        <v>0.84340000000000004</v>
      </c>
      <c r="K2666" s="483" t="str">
        <f t="shared" si="208"/>
        <v/>
      </c>
      <c r="L2666" t="str">
        <f t="shared" si="209"/>
        <v/>
      </c>
    </row>
    <row r="2667" spans="1:12" x14ac:dyDescent="0.25">
      <c r="A2667" s="489" t="s">
        <v>1457</v>
      </c>
      <c r="B2667" s="489" t="s">
        <v>1422</v>
      </c>
      <c r="C2667" s="489" t="s">
        <v>653</v>
      </c>
      <c r="D2667" t="str">
        <f t="shared" si="205"/>
        <v>TX, LAMPASAS County</v>
      </c>
      <c r="E2667" s="489" t="s">
        <v>146</v>
      </c>
      <c r="F2667" s="489" t="s">
        <v>146</v>
      </c>
      <c r="G2667" s="483">
        <v>0.95799999999999996</v>
      </c>
      <c r="H2667" s="483">
        <v>0.93926500000000002</v>
      </c>
      <c r="I2667" s="490">
        <f t="shared" si="206"/>
        <v>1.99464474881955E-2</v>
      </c>
      <c r="J2667" s="483">
        <f t="shared" si="207"/>
        <v>0.95799999999999996</v>
      </c>
      <c r="K2667" s="483" t="str">
        <f t="shared" si="208"/>
        <v/>
      </c>
      <c r="L2667" t="str">
        <f t="shared" si="209"/>
        <v/>
      </c>
    </row>
    <row r="2668" spans="1:12" x14ac:dyDescent="0.25">
      <c r="A2668" s="489" t="s">
        <v>1873</v>
      </c>
      <c r="B2668" s="489" t="s">
        <v>1422</v>
      </c>
      <c r="C2668" s="489" t="s">
        <v>653</v>
      </c>
      <c r="D2668" t="str">
        <f t="shared" si="205"/>
        <v>TX, LA SALLE County</v>
      </c>
      <c r="E2668" s="489" t="s">
        <v>147</v>
      </c>
      <c r="F2668" s="489" t="s">
        <v>147</v>
      </c>
      <c r="G2668" s="483">
        <v>0.84340000000000004</v>
      </c>
      <c r="H2668">
        <v>0.83009999999999995</v>
      </c>
      <c r="I2668" s="490">
        <f t="shared" si="206"/>
        <v>1.6022166004096002E-2</v>
      </c>
      <c r="J2668" s="483">
        <f t="shared" si="207"/>
        <v>0.84340000000000004</v>
      </c>
      <c r="K2668" s="483" t="str">
        <f t="shared" si="208"/>
        <v/>
      </c>
      <c r="L2668" t="str">
        <f t="shared" si="209"/>
        <v/>
      </c>
    </row>
    <row r="2669" spans="1:12" x14ac:dyDescent="0.25">
      <c r="A2669" s="489" t="s">
        <v>2512</v>
      </c>
      <c r="B2669" s="489" t="s">
        <v>1422</v>
      </c>
      <c r="C2669" s="489" t="s">
        <v>653</v>
      </c>
      <c r="D2669" t="str">
        <f t="shared" si="205"/>
        <v>TX, LAVACA County</v>
      </c>
      <c r="E2669" s="489" t="s">
        <v>147</v>
      </c>
      <c r="F2669" s="489" t="s">
        <v>147</v>
      </c>
      <c r="G2669" s="483">
        <v>0.84340000000000004</v>
      </c>
      <c r="H2669">
        <v>0.83009999999999995</v>
      </c>
      <c r="I2669" s="490">
        <f t="shared" si="206"/>
        <v>1.6022166004096002E-2</v>
      </c>
      <c r="J2669" s="483">
        <f t="shared" si="207"/>
        <v>0.84340000000000004</v>
      </c>
      <c r="K2669" s="483" t="str">
        <f t="shared" si="208"/>
        <v/>
      </c>
      <c r="L2669" t="str">
        <f t="shared" si="209"/>
        <v/>
      </c>
    </row>
    <row r="2670" spans="1:12" x14ac:dyDescent="0.25">
      <c r="A2670" s="489" t="s">
        <v>707</v>
      </c>
      <c r="B2670" s="489" t="s">
        <v>1422</v>
      </c>
      <c r="C2670" s="489" t="s">
        <v>653</v>
      </c>
      <c r="D2670" t="str">
        <f t="shared" si="205"/>
        <v>TX, LEE County</v>
      </c>
      <c r="E2670" s="489" t="s">
        <v>147</v>
      </c>
      <c r="F2670" s="489" t="s">
        <v>147</v>
      </c>
      <c r="G2670" s="483">
        <v>0.84340000000000004</v>
      </c>
      <c r="H2670">
        <v>0.83009999999999995</v>
      </c>
      <c r="I2670" s="490">
        <f t="shared" si="206"/>
        <v>1.6022166004096002E-2</v>
      </c>
      <c r="J2670" s="483">
        <f t="shared" si="207"/>
        <v>0.84340000000000004</v>
      </c>
      <c r="K2670" s="483" t="str">
        <f t="shared" si="208"/>
        <v/>
      </c>
      <c r="L2670" t="str">
        <f t="shared" si="209"/>
        <v/>
      </c>
    </row>
    <row r="2671" spans="1:12" x14ac:dyDescent="0.25">
      <c r="A2671" s="489" t="s">
        <v>871</v>
      </c>
      <c r="B2671" s="489" t="s">
        <v>1422</v>
      </c>
      <c r="C2671" s="489" t="s">
        <v>653</v>
      </c>
      <c r="D2671" t="str">
        <f t="shared" si="205"/>
        <v>TX, LEON County</v>
      </c>
      <c r="E2671" s="489" t="s">
        <v>147</v>
      </c>
      <c r="F2671" s="489" t="s">
        <v>147</v>
      </c>
      <c r="G2671" s="483">
        <v>0.84340000000000004</v>
      </c>
      <c r="H2671">
        <v>0.83009999999999995</v>
      </c>
      <c r="I2671" s="490">
        <f t="shared" si="206"/>
        <v>1.6022166004096002E-2</v>
      </c>
      <c r="J2671" s="483">
        <f t="shared" si="207"/>
        <v>0.84340000000000004</v>
      </c>
      <c r="K2671" s="483" t="str">
        <f t="shared" si="208"/>
        <v/>
      </c>
      <c r="L2671" t="str">
        <f t="shared" si="209"/>
        <v/>
      </c>
    </row>
    <row r="2672" spans="1:12" x14ac:dyDescent="0.25">
      <c r="A2672" s="489" t="s">
        <v>873</v>
      </c>
      <c r="B2672" s="489" t="s">
        <v>1422</v>
      </c>
      <c r="C2672" s="489" t="s">
        <v>653</v>
      </c>
      <c r="D2672" t="str">
        <f t="shared" si="205"/>
        <v>TX, LIBERTY County</v>
      </c>
      <c r="E2672" s="489" t="s">
        <v>146</v>
      </c>
      <c r="F2672" s="489" t="s">
        <v>146</v>
      </c>
      <c r="G2672" s="483">
        <v>1.0188999999999999</v>
      </c>
      <c r="H2672">
        <v>1.0025999999999999</v>
      </c>
      <c r="I2672" s="490">
        <f t="shared" si="206"/>
        <v>1.6257729902254121E-2</v>
      </c>
      <c r="J2672" s="483">
        <f t="shared" si="207"/>
        <v>1.0188999999999999</v>
      </c>
      <c r="K2672" s="483" t="str">
        <f t="shared" si="208"/>
        <v/>
      </c>
      <c r="L2672" t="str">
        <f t="shared" si="209"/>
        <v/>
      </c>
    </row>
    <row r="2673" spans="1:12" x14ac:dyDescent="0.25">
      <c r="A2673" s="489" t="s">
        <v>708</v>
      </c>
      <c r="B2673" s="489" t="s">
        <v>1422</v>
      </c>
      <c r="C2673" s="489" t="s">
        <v>653</v>
      </c>
      <c r="D2673" t="str">
        <f t="shared" si="205"/>
        <v>TX, LIMESTONE County</v>
      </c>
      <c r="E2673" s="489" t="s">
        <v>147</v>
      </c>
      <c r="F2673" s="489" t="s">
        <v>147</v>
      </c>
      <c r="G2673" s="483">
        <v>0.84340000000000004</v>
      </c>
      <c r="H2673">
        <v>0.83009999999999995</v>
      </c>
      <c r="I2673" s="490">
        <f t="shared" si="206"/>
        <v>1.6022166004096002E-2</v>
      </c>
      <c r="J2673" s="483">
        <f t="shared" si="207"/>
        <v>0.84340000000000004</v>
      </c>
      <c r="K2673" s="483" t="str">
        <f t="shared" si="208"/>
        <v/>
      </c>
      <c r="L2673" t="str">
        <f t="shared" si="209"/>
        <v/>
      </c>
    </row>
    <row r="2674" spans="1:12" x14ac:dyDescent="0.25">
      <c r="A2674" s="489" t="s">
        <v>2513</v>
      </c>
      <c r="B2674" s="489" t="s">
        <v>1422</v>
      </c>
      <c r="C2674" s="489" t="s">
        <v>653</v>
      </c>
      <c r="D2674" t="str">
        <f t="shared" si="205"/>
        <v>TX, LIPSCOMB County</v>
      </c>
      <c r="E2674" s="489" t="s">
        <v>147</v>
      </c>
      <c r="F2674" s="489" t="s">
        <v>147</v>
      </c>
      <c r="G2674" s="483">
        <v>0.84340000000000004</v>
      </c>
      <c r="H2674">
        <v>0.83009999999999995</v>
      </c>
      <c r="I2674" s="490">
        <f t="shared" si="206"/>
        <v>1.6022166004096002E-2</v>
      </c>
      <c r="J2674" s="483">
        <f t="shared" si="207"/>
        <v>0.84340000000000004</v>
      </c>
      <c r="K2674" s="483" t="str">
        <f t="shared" si="208"/>
        <v/>
      </c>
      <c r="L2674" t="str">
        <f t="shared" si="209"/>
        <v/>
      </c>
    </row>
    <row r="2675" spans="1:12" x14ac:dyDescent="0.25">
      <c r="A2675" s="489" t="s">
        <v>2514</v>
      </c>
      <c r="B2675" s="489" t="s">
        <v>1422</v>
      </c>
      <c r="C2675" s="489" t="s">
        <v>653</v>
      </c>
      <c r="D2675" t="str">
        <f t="shared" si="205"/>
        <v>TX, LIVE OAK County</v>
      </c>
      <c r="E2675" s="489" t="s">
        <v>147</v>
      </c>
      <c r="F2675" s="489" t="s">
        <v>147</v>
      </c>
      <c r="G2675" s="483">
        <v>0.84340000000000004</v>
      </c>
      <c r="H2675">
        <v>0.83009999999999995</v>
      </c>
      <c r="I2675" s="490">
        <f t="shared" si="206"/>
        <v>1.6022166004096002E-2</v>
      </c>
      <c r="J2675" s="483">
        <f t="shared" si="207"/>
        <v>0.84340000000000004</v>
      </c>
      <c r="K2675" s="483" t="str">
        <f t="shared" si="208"/>
        <v/>
      </c>
      <c r="L2675" t="str">
        <f t="shared" si="209"/>
        <v/>
      </c>
    </row>
    <row r="2676" spans="1:12" x14ac:dyDescent="0.25">
      <c r="A2676" s="489" t="s">
        <v>2515</v>
      </c>
      <c r="B2676" s="489" t="s">
        <v>1422</v>
      </c>
      <c r="C2676" s="489" t="s">
        <v>653</v>
      </c>
      <c r="D2676" t="str">
        <f t="shared" si="205"/>
        <v>TX, LLANO County</v>
      </c>
      <c r="E2676" s="489" t="s">
        <v>147</v>
      </c>
      <c r="F2676" s="489" t="s">
        <v>147</v>
      </c>
      <c r="G2676" s="483">
        <v>0.84340000000000004</v>
      </c>
      <c r="H2676">
        <v>0.83009999999999995</v>
      </c>
      <c r="I2676" s="490">
        <f t="shared" si="206"/>
        <v>1.6022166004096002E-2</v>
      </c>
      <c r="J2676" s="483">
        <f t="shared" si="207"/>
        <v>0.84340000000000004</v>
      </c>
      <c r="K2676" s="483" t="str">
        <f t="shared" si="208"/>
        <v/>
      </c>
      <c r="L2676" t="str">
        <f t="shared" si="209"/>
        <v/>
      </c>
    </row>
    <row r="2677" spans="1:12" x14ac:dyDescent="0.25">
      <c r="A2677" s="489" t="s">
        <v>2516</v>
      </c>
      <c r="B2677" s="489" t="s">
        <v>1422</v>
      </c>
      <c r="C2677" s="489" t="s">
        <v>653</v>
      </c>
      <c r="D2677" t="str">
        <f t="shared" si="205"/>
        <v>TX, LOVING County</v>
      </c>
      <c r="E2677" s="489" t="s">
        <v>147</v>
      </c>
      <c r="F2677" s="489" t="s">
        <v>147</v>
      </c>
      <c r="G2677" s="483">
        <v>0.84340000000000004</v>
      </c>
      <c r="H2677">
        <v>0.83009999999999995</v>
      </c>
      <c r="I2677" s="490">
        <f t="shared" si="206"/>
        <v>1.6022166004096002E-2</v>
      </c>
      <c r="J2677" s="483">
        <f t="shared" si="207"/>
        <v>0.84340000000000004</v>
      </c>
      <c r="K2677" s="483" t="str">
        <f t="shared" si="208"/>
        <v/>
      </c>
      <c r="L2677" t="str">
        <f t="shared" si="209"/>
        <v/>
      </c>
    </row>
    <row r="2678" spans="1:12" x14ac:dyDescent="0.25">
      <c r="A2678" s="489" t="s">
        <v>1458</v>
      </c>
      <c r="B2678" s="489" t="s">
        <v>1422</v>
      </c>
      <c r="C2678" s="489" t="s">
        <v>653</v>
      </c>
      <c r="D2678" t="str">
        <f t="shared" si="205"/>
        <v>TX, LUBBOCK County</v>
      </c>
      <c r="E2678" s="489" t="s">
        <v>146</v>
      </c>
      <c r="F2678" s="489" t="s">
        <v>146</v>
      </c>
      <c r="G2678" s="483">
        <v>0.82410000000000005</v>
      </c>
      <c r="H2678">
        <v>0.84760000000000002</v>
      </c>
      <c r="I2678" s="490">
        <f t="shared" si="206"/>
        <v>-2.7725342142520017E-2</v>
      </c>
      <c r="J2678" s="483">
        <f t="shared" si="207"/>
        <v>0.82410000000000005</v>
      </c>
      <c r="K2678" s="483" t="str">
        <f t="shared" si="208"/>
        <v/>
      </c>
      <c r="L2678" t="str">
        <f t="shared" si="209"/>
        <v/>
      </c>
    </row>
    <row r="2679" spans="1:12" x14ac:dyDescent="0.25">
      <c r="A2679" s="489" t="s">
        <v>1459</v>
      </c>
      <c r="B2679" s="489" t="s">
        <v>1422</v>
      </c>
      <c r="C2679" s="489" t="s">
        <v>653</v>
      </c>
      <c r="D2679" t="str">
        <f t="shared" si="205"/>
        <v>TX, LYNN County</v>
      </c>
      <c r="E2679" s="489" t="s">
        <v>146</v>
      </c>
      <c r="F2679" s="489" t="s">
        <v>146</v>
      </c>
      <c r="G2679" s="483">
        <v>0.82410000000000005</v>
      </c>
      <c r="H2679">
        <v>0.84760000000000002</v>
      </c>
      <c r="I2679" s="490">
        <f t="shared" si="206"/>
        <v>-2.7725342142520017E-2</v>
      </c>
      <c r="J2679" s="483">
        <f t="shared" si="207"/>
        <v>0.82410000000000005</v>
      </c>
      <c r="K2679" s="483" t="str">
        <f t="shared" si="208"/>
        <v/>
      </c>
      <c r="L2679" t="str">
        <f t="shared" si="209"/>
        <v/>
      </c>
    </row>
    <row r="2680" spans="1:12" x14ac:dyDescent="0.25">
      <c r="A2680" s="489" t="s">
        <v>2517</v>
      </c>
      <c r="B2680" s="489" t="s">
        <v>1422</v>
      </c>
      <c r="C2680" s="489" t="s">
        <v>653</v>
      </c>
      <c r="D2680" t="str">
        <f t="shared" si="205"/>
        <v>TX, MC CULLOCH County</v>
      </c>
      <c r="E2680" s="489" t="s">
        <v>147</v>
      </c>
      <c r="F2680" s="489" t="s">
        <v>147</v>
      </c>
      <c r="G2680" s="483">
        <v>0.84340000000000004</v>
      </c>
      <c r="H2680">
        <v>0.83009999999999995</v>
      </c>
      <c r="I2680" s="490">
        <f t="shared" si="206"/>
        <v>1.6022166004096002E-2</v>
      </c>
      <c r="J2680" s="483">
        <f t="shared" si="207"/>
        <v>0.84340000000000004</v>
      </c>
      <c r="K2680" s="483" t="str">
        <f t="shared" si="208"/>
        <v/>
      </c>
      <c r="L2680" t="str">
        <f t="shared" si="209"/>
        <v/>
      </c>
    </row>
    <row r="2681" spans="1:12" x14ac:dyDescent="0.25">
      <c r="A2681" s="489" t="s">
        <v>1460</v>
      </c>
      <c r="B2681" s="489" t="s">
        <v>1422</v>
      </c>
      <c r="C2681" s="489" t="s">
        <v>653</v>
      </c>
      <c r="D2681" t="str">
        <f t="shared" si="205"/>
        <v>TX, MC LENNAN County</v>
      </c>
      <c r="E2681" s="489" t="s">
        <v>146</v>
      </c>
      <c r="F2681" s="489" t="s">
        <v>146</v>
      </c>
      <c r="G2681" s="483">
        <v>0.97529999999999994</v>
      </c>
      <c r="H2681">
        <v>0.91720000000000002</v>
      </c>
      <c r="I2681" s="490">
        <f t="shared" si="206"/>
        <v>6.3344962930658444E-2</v>
      </c>
      <c r="J2681" s="483">
        <f t="shared" si="207"/>
        <v>0.97529999999999994</v>
      </c>
      <c r="K2681" s="483" t="str">
        <f t="shared" si="208"/>
        <v/>
      </c>
      <c r="L2681" t="str">
        <f t="shared" si="209"/>
        <v/>
      </c>
    </row>
    <row r="2682" spans="1:12" x14ac:dyDescent="0.25">
      <c r="A2682" s="489" t="s">
        <v>2518</v>
      </c>
      <c r="B2682" s="489" t="s">
        <v>1422</v>
      </c>
      <c r="C2682" s="489" t="s">
        <v>653</v>
      </c>
      <c r="D2682" t="str">
        <f t="shared" si="205"/>
        <v>TX, MC MULLEN County</v>
      </c>
      <c r="E2682" s="489" t="s">
        <v>147</v>
      </c>
      <c r="F2682" s="489" t="s">
        <v>147</v>
      </c>
      <c r="G2682" s="483">
        <v>0.84340000000000004</v>
      </c>
      <c r="H2682">
        <v>0.83009999999999995</v>
      </c>
      <c r="I2682" s="490">
        <f t="shared" si="206"/>
        <v>1.6022166004096002E-2</v>
      </c>
      <c r="J2682" s="483">
        <f t="shared" si="207"/>
        <v>0.84340000000000004</v>
      </c>
      <c r="K2682" s="483" t="str">
        <f t="shared" si="208"/>
        <v/>
      </c>
      <c r="L2682" t="str">
        <f t="shared" si="209"/>
        <v/>
      </c>
    </row>
    <row r="2683" spans="1:12" x14ac:dyDescent="0.25">
      <c r="A2683" s="489" t="s">
        <v>711</v>
      </c>
      <c r="B2683" s="489" t="s">
        <v>1422</v>
      </c>
      <c r="C2683" s="489" t="s">
        <v>653</v>
      </c>
      <c r="D2683" t="str">
        <f t="shared" si="205"/>
        <v>TX, MADISON County</v>
      </c>
      <c r="E2683" s="489" t="s">
        <v>147</v>
      </c>
      <c r="F2683" s="489" t="s">
        <v>147</v>
      </c>
      <c r="G2683" s="483">
        <v>0.84340000000000004</v>
      </c>
      <c r="H2683">
        <v>0.83009999999999995</v>
      </c>
      <c r="I2683" s="490">
        <f t="shared" si="206"/>
        <v>1.6022166004096002E-2</v>
      </c>
      <c r="J2683" s="483">
        <f t="shared" si="207"/>
        <v>0.84340000000000004</v>
      </c>
      <c r="K2683" s="483" t="str">
        <f t="shared" si="208"/>
        <v/>
      </c>
      <c r="L2683" t="str">
        <f t="shared" si="209"/>
        <v/>
      </c>
    </row>
    <row r="2684" spans="1:12" x14ac:dyDescent="0.25">
      <c r="A2684" s="489" t="s">
        <v>712</v>
      </c>
      <c r="B2684" s="489" t="s">
        <v>1422</v>
      </c>
      <c r="C2684" s="489" t="s">
        <v>653</v>
      </c>
      <c r="D2684" t="str">
        <f t="shared" si="205"/>
        <v>TX, MARION County</v>
      </c>
      <c r="E2684" s="489" t="s">
        <v>147</v>
      </c>
      <c r="F2684" s="489" t="s">
        <v>147</v>
      </c>
      <c r="G2684" s="483">
        <v>0.84340000000000004</v>
      </c>
      <c r="H2684">
        <v>0.83009999999999995</v>
      </c>
      <c r="I2684" s="490">
        <f t="shared" si="206"/>
        <v>1.6022166004096002E-2</v>
      </c>
      <c r="J2684" s="483">
        <f t="shared" si="207"/>
        <v>0.84340000000000004</v>
      </c>
      <c r="K2684" s="483" t="str">
        <f t="shared" si="208"/>
        <v/>
      </c>
      <c r="L2684" t="str">
        <f t="shared" si="209"/>
        <v/>
      </c>
    </row>
    <row r="2685" spans="1:12" x14ac:dyDescent="0.25">
      <c r="A2685" s="489" t="s">
        <v>875</v>
      </c>
      <c r="B2685" s="489" t="s">
        <v>1422</v>
      </c>
      <c r="C2685" s="489" t="s">
        <v>653</v>
      </c>
      <c r="D2685" t="str">
        <f t="shared" si="205"/>
        <v>TX, MARTIN County</v>
      </c>
      <c r="E2685" s="489" t="s">
        <v>146</v>
      </c>
      <c r="F2685" s="489" t="s">
        <v>146</v>
      </c>
      <c r="G2685" s="483">
        <v>0.84009999999999996</v>
      </c>
      <c r="H2685">
        <v>0.81920000000000004</v>
      </c>
      <c r="I2685" s="490">
        <f t="shared" si="206"/>
        <v>2.5512695312499899E-2</v>
      </c>
      <c r="J2685" s="483">
        <f t="shared" si="207"/>
        <v>0.84009999999999996</v>
      </c>
      <c r="K2685" s="483" t="str">
        <f t="shared" si="208"/>
        <v/>
      </c>
      <c r="L2685" t="str">
        <f t="shared" si="209"/>
        <v/>
      </c>
    </row>
    <row r="2686" spans="1:12" x14ac:dyDescent="0.25">
      <c r="A2686" s="489" t="s">
        <v>1875</v>
      </c>
      <c r="B2686" s="489" t="s">
        <v>1422</v>
      </c>
      <c r="C2686" s="489" t="s">
        <v>653</v>
      </c>
      <c r="D2686" t="str">
        <f t="shared" si="205"/>
        <v>TX, MASON County</v>
      </c>
      <c r="E2686" s="489" t="s">
        <v>147</v>
      </c>
      <c r="F2686" s="489" t="s">
        <v>147</v>
      </c>
      <c r="G2686" s="483">
        <v>0.84340000000000004</v>
      </c>
      <c r="H2686">
        <v>0.83009999999999995</v>
      </c>
      <c r="I2686" s="490">
        <f t="shared" si="206"/>
        <v>1.6022166004096002E-2</v>
      </c>
      <c r="J2686" s="483">
        <f t="shared" si="207"/>
        <v>0.84340000000000004</v>
      </c>
      <c r="K2686" s="483" t="str">
        <f t="shared" si="208"/>
        <v/>
      </c>
      <c r="L2686" t="str">
        <f t="shared" si="209"/>
        <v/>
      </c>
    </row>
    <row r="2687" spans="1:12" x14ac:dyDescent="0.25">
      <c r="A2687" s="489" t="s">
        <v>2519</v>
      </c>
      <c r="B2687" s="489" t="s">
        <v>1422</v>
      </c>
      <c r="C2687" s="489" t="s">
        <v>653</v>
      </c>
      <c r="D2687" t="str">
        <f t="shared" si="205"/>
        <v>TX, MATAGORDA County</v>
      </c>
      <c r="E2687" s="489" t="s">
        <v>147</v>
      </c>
      <c r="F2687" s="489" t="s">
        <v>147</v>
      </c>
      <c r="G2687" s="483">
        <v>0.84340000000000004</v>
      </c>
      <c r="H2687">
        <v>0.83009999999999995</v>
      </c>
      <c r="I2687" s="490">
        <f t="shared" si="206"/>
        <v>1.6022166004096002E-2</v>
      </c>
      <c r="J2687" s="483">
        <f t="shared" si="207"/>
        <v>0.84340000000000004</v>
      </c>
      <c r="K2687" s="483" t="str">
        <f t="shared" si="208"/>
        <v/>
      </c>
      <c r="L2687" t="str">
        <f t="shared" si="209"/>
        <v/>
      </c>
    </row>
    <row r="2688" spans="1:12" x14ac:dyDescent="0.25">
      <c r="A2688" s="489" t="s">
        <v>1461</v>
      </c>
      <c r="B2688" s="489" t="s">
        <v>1422</v>
      </c>
      <c r="C2688" s="489" t="s">
        <v>653</v>
      </c>
      <c r="D2688" t="str">
        <f t="shared" si="205"/>
        <v>TX, MAVERICK County</v>
      </c>
      <c r="E2688" s="489" t="s">
        <v>146</v>
      </c>
      <c r="F2688" s="489" t="s">
        <v>147</v>
      </c>
      <c r="G2688" s="483">
        <v>0.80669999999999997</v>
      </c>
      <c r="H2688">
        <v>0.83009999999999995</v>
      </c>
      <c r="I2688" s="490">
        <f t="shared" si="206"/>
        <v>-2.8189374774123574E-2</v>
      </c>
      <c r="J2688" s="483">
        <f t="shared" si="207"/>
        <v>0.80669999999999997</v>
      </c>
      <c r="K2688" s="483" t="str">
        <f t="shared" si="208"/>
        <v/>
      </c>
      <c r="L2688" t="str">
        <f t="shared" si="209"/>
        <v/>
      </c>
    </row>
    <row r="2689" spans="1:12" x14ac:dyDescent="0.25">
      <c r="A2689" s="489" t="s">
        <v>1345</v>
      </c>
      <c r="B2689" s="489" t="s">
        <v>1422</v>
      </c>
      <c r="C2689" s="489" t="s">
        <v>653</v>
      </c>
      <c r="D2689" t="str">
        <f t="shared" si="205"/>
        <v>TX, MEDINA County</v>
      </c>
      <c r="E2689" s="489" t="s">
        <v>146</v>
      </c>
      <c r="F2689" s="489" t="s">
        <v>146</v>
      </c>
      <c r="G2689" s="483">
        <v>0.85319999999999996</v>
      </c>
      <c r="H2689">
        <v>0.8649</v>
      </c>
      <c r="I2689" s="490">
        <f t="shared" si="206"/>
        <v>-1.3527575442247709E-2</v>
      </c>
      <c r="J2689" s="483">
        <f t="shared" si="207"/>
        <v>0.85319999999999996</v>
      </c>
      <c r="K2689" s="483" t="str">
        <f t="shared" si="208"/>
        <v/>
      </c>
      <c r="L2689" t="str">
        <f t="shared" si="209"/>
        <v/>
      </c>
    </row>
    <row r="2690" spans="1:12" x14ac:dyDescent="0.25">
      <c r="A2690" s="489" t="s">
        <v>997</v>
      </c>
      <c r="B2690" s="489" t="s">
        <v>1422</v>
      </c>
      <c r="C2690" s="489" t="s">
        <v>653</v>
      </c>
      <c r="D2690" t="str">
        <f t="shared" ref="D2690:D2753" si="210">B2690&amp;", "&amp;A2690&amp;" "&amp;C2690</f>
        <v>TX, MENARD County</v>
      </c>
      <c r="E2690" s="489" t="s">
        <v>147</v>
      </c>
      <c r="F2690" s="489" t="s">
        <v>147</v>
      </c>
      <c r="G2690" s="483">
        <v>0.84340000000000004</v>
      </c>
      <c r="H2690">
        <v>0.83009999999999995</v>
      </c>
      <c r="I2690" s="490">
        <f t="shared" si="206"/>
        <v>1.6022166004096002E-2</v>
      </c>
      <c r="J2690" s="483">
        <f t="shared" si="207"/>
        <v>0.84340000000000004</v>
      </c>
      <c r="K2690" s="483" t="str">
        <f t="shared" si="208"/>
        <v/>
      </c>
      <c r="L2690" t="str">
        <f t="shared" si="209"/>
        <v/>
      </c>
    </row>
    <row r="2691" spans="1:12" x14ac:dyDescent="0.25">
      <c r="A2691" s="489" t="s">
        <v>1184</v>
      </c>
      <c r="B2691" s="489" t="s">
        <v>1422</v>
      </c>
      <c r="C2691" s="489" t="s">
        <v>653</v>
      </c>
      <c r="D2691" t="str">
        <f t="shared" si="210"/>
        <v>TX, MIDLAND County</v>
      </c>
      <c r="E2691" s="489" t="s">
        <v>146</v>
      </c>
      <c r="F2691" s="489" t="s">
        <v>146</v>
      </c>
      <c r="G2691" s="483">
        <v>0.84009999999999996</v>
      </c>
      <c r="H2691">
        <v>0.81920000000000004</v>
      </c>
      <c r="I2691" s="490">
        <f t="shared" ref="I2691:I2754" si="211">(G2691-H2691)/H2691</f>
        <v>2.5512695312499899E-2</v>
      </c>
      <c r="J2691" s="483">
        <f t="shared" ref="J2691:J2754" si="212">IF(I2691&lt;=-5%,H2691*0.95,G2691)</f>
        <v>0.84009999999999996</v>
      </c>
      <c r="K2691" s="483" t="str">
        <f t="shared" ref="K2691:K2754" si="213">IF(I2691&lt;=-5%,"Yes","")</f>
        <v/>
      </c>
      <c r="L2691" t="str">
        <f t="shared" ref="L2691:L2754" si="214">IF(K2691="","",1)</f>
        <v/>
      </c>
    </row>
    <row r="2692" spans="1:12" x14ac:dyDescent="0.25">
      <c r="A2692" s="489" t="s">
        <v>2520</v>
      </c>
      <c r="B2692" s="489" t="s">
        <v>1422</v>
      </c>
      <c r="C2692" s="489" t="s">
        <v>653</v>
      </c>
      <c r="D2692" t="str">
        <f t="shared" si="210"/>
        <v>TX, MILAM County</v>
      </c>
      <c r="E2692" s="489" t="s">
        <v>147</v>
      </c>
      <c r="F2692" s="489" t="s">
        <v>147</v>
      </c>
      <c r="G2692" s="483">
        <v>0.84340000000000004</v>
      </c>
      <c r="H2692">
        <v>0.83009999999999995</v>
      </c>
      <c r="I2692" s="490">
        <f t="shared" si="211"/>
        <v>1.6022166004096002E-2</v>
      </c>
      <c r="J2692" s="483">
        <f t="shared" si="212"/>
        <v>0.84340000000000004</v>
      </c>
      <c r="K2692" s="483" t="str">
        <f t="shared" si="213"/>
        <v/>
      </c>
      <c r="L2692" t="str">
        <f t="shared" si="214"/>
        <v/>
      </c>
    </row>
    <row r="2693" spans="1:12" x14ac:dyDescent="0.25">
      <c r="A2693" s="489" t="s">
        <v>1049</v>
      </c>
      <c r="B2693" s="489" t="s">
        <v>1422</v>
      </c>
      <c r="C2693" s="489" t="s">
        <v>653</v>
      </c>
      <c r="D2693" t="str">
        <f t="shared" si="210"/>
        <v>TX, MILLS County</v>
      </c>
      <c r="E2693" s="489" t="s">
        <v>147</v>
      </c>
      <c r="F2693" s="489" t="s">
        <v>147</v>
      </c>
      <c r="G2693" s="483">
        <v>0.84340000000000004</v>
      </c>
      <c r="H2693">
        <v>0.83009999999999995</v>
      </c>
      <c r="I2693" s="490">
        <f t="shared" si="211"/>
        <v>1.6022166004096002E-2</v>
      </c>
      <c r="J2693" s="483">
        <f t="shared" si="212"/>
        <v>0.84340000000000004</v>
      </c>
      <c r="K2693" s="483" t="str">
        <f t="shared" si="213"/>
        <v/>
      </c>
      <c r="L2693" t="str">
        <f t="shared" si="214"/>
        <v/>
      </c>
    </row>
    <row r="2694" spans="1:12" x14ac:dyDescent="0.25">
      <c r="A2694" s="489" t="s">
        <v>1823</v>
      </c>
      <c r="B2694" s="489" t="s">
        <v>1422</v>
      </c>
      <c r="C2694" s="489" t="s">
        <v>653</v>
      </c>
      <c r="D2694" t="str">
        <f t="shared" si="210"/>
        <v>TX, MITCHELL County</v>
      </c>
      <c r="E2694" s="489" t="s">
        <v>147</v>
      </c>
      <c r="F2694" s="489" t="s">
        <v>147</v>
      </c>
      <c r="G2694" s="483">
        <v>0.84340000000000004</v>
      </c>
      <c r="H2694">
        <v>0.83009999999999995</v>
      </c>
      <c r="I2694" s="490">
        <f t="shared" si="211"/>
        <v>1.6022166004096002E-2</v>
      </c>
      <c r="J2694" s="483">
        <f t="shared" si="212"/>
        <v>0.84340000000000004</v>
      </c>
      <c r="K2694" s="483" t="str">
        <f t="shared" si="213"/>
        <v/>
      </c>
      <c r="L2694" t="str">
        <f t="shared" si="214"/>
        <v/>
      </c>
    </row>
    <row r="2695" spans="1:12" x14ac:dyDescent="0.25">
      <c r="A2695" s="489" t="s">
        <v>2521</v>
      </c>
      <c r="B2695" s="489" t="s">
        <v>1422</v>
      </c>
      <c r="C2695" s="489" t="s">
        <v>653</v>
      </c>
      <c r="D2695" t="str">
        <f t="shared" si="210"/>
        <v>TX, MONTAGUE County</v>
      </c>
      <c r="E2695" s="489" t="s">
        <v>147</v>
      </c>
      <c r="F2695" s="489" t="s">
        <v>147</v>
      </c>
      <c r="G2695" s="483">
        <v>0.84340000000000004</v>
      </c>
      <c r="H2695">
        <v>0.83009999999999995</v>
      </c>
      <c r="I2695" s="490">
        <f t="shared" si="211"/>
        <v>1.6022166004096002E-2</v>
      </c>
      <c r="J2695" s="483">
        <f t="shared" si="212"/>
        <v>0.84340000000000004</v>
      </c>
      <c r="K2695" s="483" t="str">
        <f t="shared" si="213"/>
        <v/>
      </c>
      <c r="L2695" t="str">
        <f t="shared" si="214"/>
        <v/>
      </c>
    </row>
    <row r="2696" spans="1:12" x14ac:dyDescent="0.25">
      <c r="A2696" s="489" t="s">
        <v>716</v>
      </c>
      <c r="B2696" s="489" t="s">
        <v>1422</v>
      </c>
      <c r="C2696" s="489" t="s">
        <v>653</v>
      </c>
      <c r="D2696" t="str">
        <f t="shared" si="210"/>
        <v>TX, MONTGOMERY County</v>
      </c>
      <c r="E2696" s="489" t="s">
        <v>146</v>
      </c>
      <c r="F2696" s="489" t="s">
        <v>146</v>
      </c>
      <c r="G2696" s="483">
        <v>1.0188999999999999</v>
      </c>
      <c r="H2696">
        <v>1.0025999999999999</v>
      </c>
      <c r="I2696" s="490">
        <f t="shared" si="211"/>
        <v>1.6257729902254121E-2</v>
      </c>
      <c r="J2696" s="483">
        <f t="shared" si="212"/>
        <v>1.0188999999999999</v>
      </c>
      <c r="K2696" s="483" t="str">
        <f t="shared" si="213"/>
        <v/>
      </c>
      <c r="L2696" t="str">
        <f t="shared" si="214"/>
        <v/>
      </c>
    </row>
    <row r="2697" spans="1:12" x14ac:dyDescent="0.25">
      <c r="A2697" s="489" t="s">
        <v>1316</v>
      </c>
      <c r="B2697" s="489" t="s">
        <v>1422</v>
      </c>
      <c r="C2697" s="489" t="s">
        <v>653</v>
      </c>
      <c r="D2697" t="str">
        <f t="shared" si="210"/>
        <v>TX, MOORE County</v>
      </c>
      <c r="E2697" s="489" t="s">
        <v>147</v>
      </c>
      <c r="F2697" s="489" t="s">
        <v>147</v>
      </c>
      <c r="G2697" s="483">
        <v>0.84340000000000004</v>
      </c>
      <c r="H2697">
        <v>0.83009999999999995</v>
      </c>
      <c r="I2697" s="490">
        <f t="shared" si="211"/>
        <v>1.6022166004096002E-2</v>
      </c>
      <c r="J2697" s="483">
        <f t="shared" si="212"/>
        <v>0.84340000000000004</v>
      </c>
      <c r="K2697" s="483" t="str">
        <f t="shared" si="213"/>
        <v/>
      </c>
      <c r="L2697" t="str">
        <f t="shared" si="214"/>
        <v/>
      </c>
    </row>
    <row r="2698" spans="1:12" x14ac:dyDescent="0.25">
      <c r="A2698" s="489" t="s">
        <v>1066</v>
      </c>
      <c r="B2698" s="489" t="s">
        <v>1422</v>
      </c>
      <c r="C2698" s="489" t="s">
        <v>653</v>
      </c>
      <c r="D2698" t="str">
        <f t="shared" si="210"/>
        <v>TX, MORRIS County</v>
      </c>
      <c r="E2698" s="489" t="s">
        <v>147</v>
      </c>
      <c r="F2698" s="489" t="s">
        <v>147</v>
      </c>
      <c r="G2698" s="483">
        <v>0.84340000000000004</v>
      </c>
      <c r="H2698">
        <v>0.83009999999999995</v>
      </c>
      <c r="I2698" s="490">
        <f t="shared" si="211"/>
        <v>1.6022166004096002E-2</v>
      </c>
      <c r="J2698" s="483">
        <f t="shared" si="212"/>
        <v>0.84340000000000004</v>
      </c>
      <c r="K2698" s="483" t="str">
        <f t="shared" si="213"/>
        <v/>
      </c>
      <c r="L2698" t="str">
        <f t="shared" si="214"/>
        <v/>
      </c>
    </row>
    <row r="2699" spans="1:12" x14ac:dyDescent="0.25">
      <c r="A2699" s="489" t="s">
        <v>2522</v>
      </c>
      <c r="B2699" s="489" t="s">
        <v>1422</v>
      </c>
      <c r="C2699" s="489" t="s">
        <v>653</v>
      </c>
      <c r="D2699" t="str">
        <f t="shared" si="210"/>
        <v>TX, MOTLEY County</v>
      </c>
      <c r="E2699" s="489" t="s">
        <v>147</v>
      </c>
      <c r="F2699" s="489" t="s">
        <v>147</v>
      </c>
      <c r="G2699" s="483">
        <v>0.84340000000000004</v>
      </c>
      <c r="H2699">
        <v>0.83009999999999995</v>
      </c>
      <c r="I2699" s="490">
        <f t="shared" si="211"/>
        <v>1.6022166004096002E-2</v>
      </c>
      <c r="J2699" s="483">
        <f t="shared" si="212"/>
        <v>0.84340000000000004</v>
      </c>
      <c r="K2699" s="483" t="str">
        <f t="shared" si="213"/>
        <v/>
      </c>
      <c r="L2699" t="str">
        <f t="shared" si="214"/>
        <v/>
      </c>
    </row>
    <row r="2700" spans="1:12" x14ac:dyDescent="0.25">
      <c r="A2700" s="489" t="s">
        <v>2523</v>
      </c>
      <c r="B2700" s="489" t="s">
        <v>1422</v>
      </c>
      <c r="C2700" s="489" t="s">
        <v>653</v>
      </c>
      <c r="D2700" t="str">
        <f t="shared" si="210"/>
        <v>TX, NACOGDOCHES County</v>
      </c>
      <c r="E2700" s="489" t="s">
        <v>147</v>
      </c>
      <c r="F2700" s="489" t="s">
        <v>147</v>
      </c>
      <c r="G2700" s="483">
        <v>0.84340000000000004</v>
      </c>
      <c r="H2700">
        <v>0.83009999999999995</v>
      </c>
      <c r="I2700" s="490">
        <f t="shared" si="211"/>
        <v>1.6022166004096002E-2</v>
      </c>
      <c r="J2700" s="483">
        <f t="shared" si="212"/>
        <v>0.84340000000000004</v>
      </c>
      <c r="K2700" s="483" t="str">
        <f t="shared" si="213"/>
        <v/>
      </c>
      <c r="L2700" t="str">
        <f t="shared" si="214"/>
        <v/>
      </c>
    </row>
    <row r="2701" spans="1:12" x14ac:dyDescent="0.25">
      <c r="A2701" s="489" t="s">
        <v>2524</v>
      </c>
      <c r="B2701" s="489" t="s">
        <v>1422</v>
      </c>
      <c r="C2701" s="489" t="s">
        <v>653</v>
      </c>
      <c r="D2701" t="str">
        <f t="shared" si="210"/>
        <v>TX, NAVARRO County</v>
      </c>
      <c r="E2701" s="489" t="s">
        <v>147</v>
      </c>
      <c r="F2701" s="489" t="s">
        <v>147</v>
      </c>
      <c r="G2701" s="483">
        <v>0.84340000000000004</v>
      </c>
      <c r="H2701">
        <v>0.83009999999999995</v>
      </c>
      <c r="I2701" s="490">
        <f t="shared" si="211"/>
        <v>1.6022166004096002E-2</v>
      </c>
      <c r="J2701" s="483">
        <f t="shared" si="212"/>
        <v>0.84340000000000004</v>
      </c>
      <c r="K2701" s="483" t="str">
        <f t="shared" si="213"/>
        <v/>
      </c>
      <c r="L2701" t="str">
        <f t="shared" si="214"/>
        <v/>
      </c>
    </row>
    <row r="2702" spans="1:12" x14ac:dyDescent="0.25">
      <c r="A2702" s="489" t="s">
        <v>766</v>
      </c>
      <c r="B2702" s="489" t="s">
        <v>1422</v>
      </c>
      <c r="C2702" s="489" t="s">
        <v>653</v>
      </c>
      <c r="D2702" t="str">
        <f t="shared" si="210"/>
        <v>TX, NEWTON County</v>
      </c>
      <c r="E2702" s="489" t="s">
        <v>147</v>
      </c>
      <c r="F2702" s="489" t="s">
        <v>147</v>
      </c>
      <c r="G2702" s="483">
        <v>0.84340000000000004</v>
      </c>
      <c r="H2702">
        <v>0.83009999999999995</v>
      </c>
      <c r="I2702" s="490">
        <f t="shared" si="211"/>
        <v>1.6022166004096002E-2</v>
      </c>
      <c r="J2702" s="483">
        <f t="shared" si="212"/>
        <v>0.84340000000000004</v>
      </c>
      <c r="K2702" s="483" t="str">
        <f t="shared" si="213"/>
        <v/>
      </c>
      <c r="L2702" t="str">
        <f t="shared" si="214"/>
        <v/>
      </c>
    </row>
    <row r="2703" spans="1:12" x14ac:dyDescent="0.25">
      <c r="A2703" s="489" t="s">
        <v>2525</v>
      </c>
      <c r="B2703" s="489" t="s">
        <v>1422</v>
      </c>
      <c r="C2703" s="489" t="s">
        <v>653</v>
      </c>
      <c r="D2703" t="str">
        <f t="shared" si="210"/>
        <v>TX, NOLAN County</v>
      </c>
      <c r="E2703" s="489" t="s">
        <v>147</v>
      </c>
      <c r="F2703" s="489" t="s">
        <v>147</v>
      </c>
      <c r="G2703" s="483">
        <v>0.84340000000000004</v>
      </c>
      <c r="H2703">
        <v>0.83009999999999995</v>
      </c>
      <c r="I2703" s="490">
        <f t="shared" si="211"/>
        <v>1.6022166004096002E-2</v>
      </c>
      <c r="J2703" s="483">
        <f t="shared" si="212"/>
        <v>0.84340000000000004</v>
      </c>
      <c r="K2703" s="483" t="str">
        <f t="shared" si="213"/>
        <v/>
      </c>
      <c r="L2703" t="str">
        <f t="shared" si="214"/>
        <v/>
      </c>
    </row>
    <row r="2704" spans="1:12" x14ac:dyDescent="0.25">
      <c r="A2704" s="489" t="s">
        <v>1462</v>
      </c>
      <c r="B2704" s="489" t="s">
        <v>1422</v>
      </c>
      <c r="C2704" s="489" t="s">
        <v>653</v>
      </c>
      <c r="D2704" t="str">
        <f t="shared" si="210"/>
        <v>TX, NUECES County</v>
      </c>
      <c r="E2704" s="489" t="s">
        <v>146</v>
      </c>
      <c r="F2704" s="489" t="s">
        <v>146</v>
      </c>
      <c r="G2704" s="483">
        <v>0.97760000000000002</v>
      </c>
      <c r="H2704">
        <v>0.97519999999999996</v>
      </c>
      <c r="I2704" s="490">
        <f t="shared" si="211"/>
        <v>2.4610336341264038E-3</v>
      </c>
      <c r="J2704" s="483">
        <f t="shared" si="212"/>
        <v>0.97760000000000002</v>
      </c>
      <c r="K2704" s="483" t="str">
        <f t="shared" si="213"/>
        <v/>
      </c>
      <c r="L2704" t="str">
        <f t="shared" si="214"/>
        <v/>
      </c>
    </row>
    <row r="2705" spans="1:12" x14ac:dyDescent="0.25">
      <c r="A2705" s="489" t="s">
        <v>2526</v>
      </c>
      <c r="B2705" s="489" t="s">
        <v>1422</v>
      </c>
      <c r="C2705" s="489" t="s">
        <v>653</v>
      </c>
      <c r="D2705" t="str">
        <f t="shared" si="210"/>
        <v>TX, OCHILTREE County</v>
      </c>
      <c r="E2705" s="489" t="s">
        <v>147</v>
      </c>
      <c r="F2705" s="489" t="s">
        <v>147</v>
      </c>
      <c r="G2705" s="483">
        <v>0.84340000000000004</v>
      </c>
      <c r="H2705">
        <v>0.83009999999999995</v>
      </c>
      <c r="I2705" s="490">
        <f t="shared" si="211"/>
        <v>1.6022166004096002E-2</v>
      </c>
      <c r="J2705" s="483">
        <f t="shared" si="212"/>
        <v>0.84340000000000004</v>
      </c>
      <c r="K2705" s="483" t="str">
        <f t="shared" si="213"/>
        <v/>
      </c>
      <c r="L2705" t="str">
        <f t="shared" si="214"/>
        <v/>
      </c>
    </row>
    <row r="2706" spans="1:12" x14ac:dyDescent="0.25">
      <c r="A2706" s="489" t="s">
        <v>1103</v>
      </c>
      <c r="B2706" s="489" t="s">
        <v>1422</v>
      </c>
      <c r="C2706" s="489" t="s">
        <v>653</v>
      </c>
      <c r="D2706" t="str">
        <f t="shared" si="210"/>
        <v>TX, OLDHAM County</v>
      </c>
      <c r="E2706" s="489" t="s">
        <v>146</v>
      </c>
      <c r="F2706" s="489" t="s">
        <v>146</v>
      </c>
      <c r="G2706" s="483">
        <v>0.79430000000000001</v>
      </c>
      <c r="H2706" s="483">
        <v>0.78204000000000007</v>
      </c>
      <c r="I2706" s="490">
        <f t="shared" si="211"/>
        <v>1.5676947470717528E-2</v>
      </c>
      <c r="J2706" s="483">
        <f t="shared" si="212"/>
        <v>0.79430000000000001</v>
      </c>
      <c r="K2706" s="483" t="str">
        <f t="shared" si="213"/>
        <v/>
      </c>
      <c r="L2706" t="str">
        <f t="shared" si="214"/>
        <v/>
      </c>
    </row>
    <row r="2707" spans="1:12" x14ac:dyDescent="0.25">
      <c r="A2707" s="489" t="s">
        <v>792</v>
      </c>
      <c r="B2707" s="489" t="s">
        <v>1422</v>
      </c>
      <c r="C2707" s="489" t="s">
        <v>653</v>
      </c>
      <c r="D2707" t="str">
        <f t="shared" si="210"/>
        <v>TX, ORANGE County</v>
      </c>
      <c r="E2707" s="489" t="s">
        <v>146</v>
      </c>
      <c r="F2707" s="489" t="s">
        <v>146</v>
      </c>
      <c r="G2707" s="483">
        <v>0.89390000000000003</v>
      </c>
      <c r="H2707">
        <v>0.93149999999999999</v>
      </c>
      <c r="I2707" s="490">
        <f t="shared" si="211"/>
        <v>-4.0365002683843229E-2</v>
      </c>
      <c r="J2707" s="483">
        <f t="shared" si="212"/>
        <v>0.89390000000000003</v>
      </c>
      <c r="K2707" s="483" t="str">
        <f t="shared" si="213"/>
        <v/>
      </c>
      <c r="L2707" t="str">
        <f t="shared" si="214"/>
        <v/>
      </c>
    </row>
    <row r="2708" spans="1:12" x14ac:dyDescent="0.25">
      <c r="A2708" s="489" t="s">
        <v>2527</v>
      </c>
      <c r="B2708" s="489" t="s">
        <v>1422</v>
      </c>
      <c r="C2708" s="489" t="s">
        <v>653</v>
      </c>
      <c r="D2708" t="str">
        <f t="shared" si="210"/>
        <v>TX, PALO PINTO County</v>
      </c>
      <c r="E2708" s="489" t="s">
        <v>147</v>
      </c>
      <c r="F2708" s="489" t="s">
        <v>147</v>
      </c>
      <c r="G2708" s="483">
        <v>0.84340000000000004</v>
      </c>
      <c r="H2708">
        <v>0.83009999999999995</v>
      </c>
      <c r="I2708" s="490">
        <f t="shared" si="211"/>
        <v>1.6022166004096002E-2</v>
      </c>
      <c r="J2708" s="483">
        <f t="shared" si="212"/>
        <v>0.84340000000000004</v>
      </c>
      <c r="K2708" s="483" t="str">
        <f t="shared" si="213"/>
        <v/>
      </c>
      <c r="L2708" t="str">
        <f t="shared" si="214"/>
        <v/>
      </c>
    </row>
    <row r="2709" spans="1:12" x14ac:dyDescent="0.25">
      <c r="A2709" s="489" t="s">
        <v>2124</v>
      </c>
      <c r="B2709" s="489" t="s">
        <v>1422</v>
      </c>
      <c r="C2709" s="489" t="s">
        <v>653</v>
      </c>
      <c r="D2709" t="str">
        <f t="shared" si="210"/>
        <v>TX, PANOLA County</v>
      </c>
      <c r="E2709" s="489" t="s">
        <v>147</v>
      </c>
      <c r="F2709" s="489" t="s">
        <v>147</v>
      </c>
      <c r="G2709" s="483">
        <v>0.84340000000000004</v>
      </c>
      <c r="H2709">
        <v>0.83009999999999995</v>
      </c>
      <c r="I2709" s="490">
        <f t="shared" si="211"/>
        <v>1.6022166004096002E-2</v>
      </c>
      <c r="J2709" s="483">
        <f t="shared" si="212"/>
        <v>0.84340000000000004</v>
      </c>
      <c r="K2709" s="483" t="str">
        <f t="shared" si="213"/>
        <v/>
      </c>
      <c r="L2709" t="str">
        <f t="shared" si="214"/>
        <v/>
      </c>
    </row>
    <row r="2710" spans="1:12" x14ac:dyDescent="0.25">
      <c r="A2710" s="489" t="s">
        <v>1463</v>
      </c>
      <c r="B2710" s="489" t="s">
        <v>1422</v>
      </c>
      <c r="C2710" s="489" t="s">
        <v>653</v>
      </c>
      <c r="D2710" t="str">
        <f t="shared" si="210"/>
        <v>TX, PARKER County</v>
      </c>
      <c r="E2710" s="489" t="s">
        <v>146</v>
      </c>
      <c r="F2710" s="489" t="s">
        <v>146</v>
      </c>
      <c r="G2710" s="483">
        <v>0.95579999999999998</v>
      </c>
      <c r="H2710">
        <v>0.96899999999999997</v>
      </c>
      <c r="I2710" s="490">
        <f t="shared" si="211"/>
        <v>-1.3622291021671817E-2</v>
      </c>
      <c r="J2710" s="483">
        <f t="shared" si="212"/>
        <v>0.95579999999999998</v>
      </c>
      <c r="K2710" s="483" t="str">
        <f t="shared" si="213"/>
        <v/>
      </c>
      <c r="L2710" t="str">
        <f t="shared" si="214"/>
        <v/>
      </c>
    </row>
    <row r="2711" spans="1:12" x14ac:dyDescent="0.25">
      <c r="A2711" s="489" t="s">
        <v>2528</v>
      </c>
      <c r="B2711" s="489" t="s">
        <v>1422</v>
      </c>
      <c r="C2711" s="489" t="s">
        <v>653</v>
      </c>
      <c r="D2711" t="str">
        <f t="shared" si="210"/>
        <v>TX, PARMER County</v>
      </c>
      <c r="E2711" s="489" t="s">
        <v>147</v>
      </c>
      <c r="F2711" s="489" t="s">
        <v>147</v>
      </c>
      <c r="G2711" s="483">
        <v>0.84340000000000004</v>
      </c>
      <c r="H2711">
        <v>0.83009999999999995</v>
      </c>
      <c r="I2711" s="490">
        <f t="shared" si="211"/>
        <v>1.6022166004096002E-2</v>
      </c>
      <c r="J2711" s="483">
        <f t="shared" si="212"/>
        <v>0.84340000000000004</v>
      </c>
      <c r="K2711" s="483" t="str">
        <f t="shared" si="213"/>
        <v/>
      </c>
      <c r="L2711" t="str">
        <f t="shared" si="214"/>
        <v/>
      </c>
    </row>
    <row r="2712" spans="1:12" x14ac:dyDescent="0.25">
      <c r="A2712" s="489" t="s">
        <v>2529</v>
      </c>
      <c r="B2712" s="489" t="s">
        <v>1422</v>
      </c>
      <c r="C2712" s="489" t="s">
        <v>653</v>
      </c>
      <c r="D2712" t="str">
        <f t="shared" si="210"/>
        <v>TX, PECOS County</v>
      </c>
      <c r="E2712" s="489" t="s">
        <v>147</v>
      </c>
      <c r="F2712" s="489" t="s">
        <v>147</v>
      </c>
      <c r="G2712" s="483">
        <v>0.84340000000000004</v>
      </c>
      <c r="H2712">
        <v>0.83009999999999995</v>
      </c>
      <c r="I2712" s="490">
        <f t="shared" si="211"/>
        <v>1.6022166004096002E-2</v>
      </c>
      <c r="J2712" s="483">
        <f t="shared" si="212"/>
        <v>0.84340000000000004</v>
      </c>
      <c r="K2712" s="483" t="str">
        <f t="shared" si="213"/>
        <v/>
      </c>
      <c r="L2712" t="str">
        <f t="shared" si="214"/>
        <v/>
      </c>
    </row>
    <row r="2713" spans="1:12" x14ac:dyDescent="0.25">
      <c r="A2713" s="489" t="s">
        <v>769</v>
      </c>
      <c r="B2713" s="489" t="s">
        <v>1422</v>
      </c>
      <c r="C2713" s="489" t="s">
        <v>653</v>
      </c>
      <c r="D2713" t="str">
        <f t="shared" si="210"/>
        <v>TX, POLK County</v>
      </c>
      <c r="E2713" s="489" t="s">
        <v>147</v>
      </c>
      <c r="F2713" s="489" t="s">
        <v>147</v>
      </c>
      <c r="G2713" s="483">
        <v>0.84340000000000004</v>
      </c>
      <c r="H2713">
        <v>0.83009999999999995</v>
      </c>
      <c r="I2713" s="490">
        <f t="shared" si="211"/>
        <v>1.6022166004096002E-2</v>
      </c>
      <c r="J2713" s="483">
        <f t="shared" si="212"/>
        <v>0.84340000000000004</v>
      </c>
      <c r="K2713" s="483" t="str">
        <f t="shared" si="213"/>
        <v/>
      </c>
      <c r="L2713" t="str">
        <f t="shared" si="214"/>
        <v/>
      </c>
    </row>
    <row r="2714" spans="1:12" x14ac:dyDescent="0.25">
      <c r="A2714" s="489" t="s">
        <v>1388</v>
      </c>
      <c r="B2714" s="489" t="s">
        <v>1422</v>
      </c>
      <c r="C2714" s="489" t="s">
        <v>653</v>
      </c>
      <c r="D2714" t="str">
        <f t="shared" si="210"/>
        <v>TX, POTTER County</v>
      </c>
      <c r="E2714" s="489" t="s">
        <v>146</v>
      </c>
      <c r="F2714" s="489" t="s">
        <v>146</v>
      </c>
      <c r="G2714" s="483">
        <v>0.79430000000000001</v>
      </c>
      <c r="H2714" s="483">
        <v>0.78204000000000007</v>
      </c>
      <c r="I2714" s="490">
        <f t="shared" si="211"/>
        <v>1.5676947470717528E-2</v>
      </c>
      <c r="J2714" s="483">
        <f t="shared" si="212"/>
        <v>0.79430000000000001</v>
      </c>
      <c r="K2714" s="483" t="str">
        <f t="shared" si="213"/>
        <v/>
      </c>
      <c r="L2714" t="str">
        <f t="shared" si="214"/>
        <v/>
      </c>
    </row>
    <row r="2715" spans="1:12" x14ac:dyDescent="0.25">
      <c r="A2715" s="489" t="s">
        <v>2530</v>
      </c>
      <c r="B2715" s="489" t="s">
        <v>1422</v>
      </c>
      <c r="C2715" s="489" t="s">
        <v>653</v>
      </c>
      <c r="D2715" t="str">
        <f t="shared" si="210"/>
        <v>TX, PRESIDIO County</v>
      </c>
      <c r="E2715" s="489" t="s">
        <v>147</v>
      </c>
      <c r="F2715" s="489" t="s">
        <v>147</v>
      </c>
      <c r="G2715" s="483">
        <v>0.84340000000000004</v>
      </c>
      <c r="H2715" s="483">
        <v>0.83009999999999995</v>
      </c>
      <c r="I2715" s="490">
        <f t="shared" si="211"/>
        <v>1.6022166004096002E-2</v>
      </c>
      <c r="J2715" s="483">
        <f t="shared" si="212"/>
        <v>0.84340000000000004</v>
      </c>
      <c r="K2715" s="483" t="str">
        <f t="shared" si="213"/>
        <v/>
      </c>
      <c r="L2715" t="str">
        <f t="shared" si="214"/>
        <v/>
      </c>
    </row>
    <row r="2716" spans="1:12" x14ac:dyDescent="0.25">
      <c r="A2716" s="489" t="s">
        <v>2531</v>
      </c>
      <c r="B2716" s="489" t="s">
        <v>1422</v>
      </c>
      <c r="C2716" s="489" t="s">
        <v>653</v>
      </c>
      <c r="D2716" t="str">
        <f t="shared" si="210"/>
        <v>TX, RAINS County</v>
      </c>
      <c r="E2716" s="489" t="s">
        <v>147</v>
      </c>
      <c r="F2716" s="489" t="s">
        <v>147</v>
      </c>
      <c r="G2716" s="483">
        <v>0.84340000000000004</v>
      </c>
      <c r="H2716" s="483">
        <v>0.83009999999999995</v>
      </c>
      <c r="I2716" s="490">
        <f t="shared" si="211"/>
        <v>1.6022166004096002E-2</v>
      </c>
      <c r="J2716" s="483">
        <f t="shared" si="212"/>
        <v>0.84340000000000004</v>
      </c>
      <c r="K2716" s="483" t="str">
        <f t="shared" si="213"/>
        <v/>
      </c>
      <c r="L2716" t="str">
        <f t="shared" si="214"/>
        <v/>
      </c>
    </row>
    <row r="2717" spans="1:12" x14ac:dyDescent="0.25">
      <c r="A2717" s="489" t="s">
        <v>1464</v>
      </c>
      <c r="B2717" s="489" t="s">
        <v>1422</v>
      </c>
      <c r="C2717" s="489" t="s">
        <v>653</v>
      </c>
      <c r="D2717" t="str">
        <f t="shared" si="210"/>
        <v>TX, RANDALL County</v>
      </c>
      <c r="E2717" s="489" t="s">
        <v>146</v>
      </c>
      <c r="F2717" s="489" t="s">
        <v>146</v>
      </c>
      <c r="G2717" s="483">
        <v>0.79430000000000001</v>
      </c>
      <c r="H2717" s="483">
        <v>0.78204000000000007</v>
      </c>
      <c r="I2717" s="490">
        <f t="shared" si="211"/>
        <v>1.5676947470717528E-2</v>
      </c>
      <c r="J2717" s="483">
        <f t="shared" si="212"/>
        <v>0.79430000000000001</v>
      </c>
      <c r="K2717" s="483" t="str">
        <f t="shared" si="213"/>
        <v/>
      </c>
      <c r="L2717" t="str">
        <f t="shared" si="214"/>
        <v/>
      </c>
    </row>
    <row r="2718" spans="1:12" x14ac:dyDescent="0.25">
      <c r="A2718" s="489" t="s">
        <v>2532</v>
      </c>
      <c r="B2718" s="489" t="s">
        <v>1422</v>
      </c>
      <c r="C2718" s="489" t="s">
        <v>653</v>
      </c>
      <c r="D2718" t="str">
        <f t="shared" si="210"/>
        <v>TX, REAGAN County</v>
      </c>
      <c r="E2718" s="489" t="s">
        <v>147</v>
      </c>
      <c r="F2718" s="489" t="s">
        <v>147</v>
      </c>
      <c r="G2718" s="483">
        <v>0.84340000000000004</v>
      </c>
      <c r="H2718">
        <v>0.83009999999999995</v>
      </c>
      <c r="I2718" s="490">
        <f t="shared" si="211"/>
        <v>1.6022166004096002E-2</v>
      </c>
      <c r="J2718" s="483">
        <f t="shared" si="212"/>
        <v>0.84340000000000004</v>
      </c>
      <c r="K2718" s="483" t="str">
        <f t="shared" si="213"/>
        <v/>
      </c>
      <c r="L2718" t="str">
        <f t="shared" si="214"/>
        <v/>
      </c>
    </row>
    <row r="2719" spans="1:12" x14ac:dyDescent="0.25">
      <c r="A2719" s="489" t="s">
        <v>2533</v>
      </c>
      <c r="B2719" s="489" t="s">
        <v>1422</v>
      </c>
      <c r="C2719" s="489" t="s">
        <v>653</v>
      </c>
      <c r="D2719" t="str">
        <f t="shared" si="210"/>
        <v>TX, REAL County</v>
      </c>
      <c r="E2719" s="489" t="s">
        <v>147</v>
      </c>
      <c r="F2719" s="489" t="s">
        <v>147</v>
      </c>
      <c r="G2719" s="483">
        <v>0.84340000000000004</v>
      </c>
      <c r="H2719">
        <v>0.83009999999999995</v>
      </c>
      <c r="I2719" s="490">
        <f t="shared" si="211"/>
        <v>1.6022166004096002E-2</v>
      </c>
      <c r="J2719" s="483">
        <f t="shared" si="212"/>
        <v>0.84340000000000004</v>
      </c>
      <c r="K2719" s="483" t="str">
        <f t="shared" si="213"/>
        <v/>
      </c>
      <c r="L2719" t="str">
        <f t="shared" si="214"/>
        <v/>
      </c>
    </row>
    <row r="2720" spans="1:12" x14ac:dyDescent="0.25">
      <c r="A2720" s="489" t="s">
        <v>2007</v>
      </c>
      <c r="B2720" s="489" t="s">
        <v>1422</v>
      </c>
      <c r="C2720" s="489" t="s">
        <v>653</v>
      </c>
      <c r="D2720" t="str">
        <f t="shared" si="210"/>
        <v>TX, RED RIVER County</v>
      </c>
      <c r="E2720" s="489" t="s">
        <v>147</v>
      </c>
      <c r="F2720" s="489" t="s">
        <v>147</v>
      </c>
      <c r="G2720" s="483">
        <v>0.84340000000000004</v>
      </c>
      <c r="H2720">
        <v>0.83009999999999995</v>
      </c>
      <c r="I2720" s="490">
        <f t="shared" si="211"/>
        <v>1.6022166004096002E-2</v>
      </c>
      <c r="J2720" s="483">
        <f t="shared" si="212"/>
        <v>0.84340000000000004</v>
      </c>
      <c r="K2720" s="483" t="str">
        <f t="shared" si="213"/>
        <v/>
      </c>
      <c r="L2720" t="str">
        <f t="shared" si="214"/>
        <v/>
      </c>
    </row>
    <row r="2721" spans="1:12" x14ac:dyDescent="0.25">
      <c r="A2721" s="489" t="s">
        <v>2534</v>
      </c>
      <c r="B2721" s="489" t="s">
        <v>1422</v>
      </c>
      <c r="C2721" s="489" t="s">
        <v>653</v>
      </c>
      <c r="D2721" t="str">
        <f t="shared" si="210"/>
        <v>TX, REEVES County</v>
      </c>
      <c r="E2721" s="489" t="s">
        <v>147</v>
      </c>
      <c r="F2721" s="489" t="s">
        <v>147</v>
      </c>
      <c r="G2721" s="483">
        <v>0.84340000000000004</v>
      </c>
      <c r="H2721">
        <v>0.83009999999999995</v>
      </c>
      <c r="I2721" s="490">
        <f t="shared" si="211"/>
        <v>1.6022166004096002E-2</v>
      </c>
      <c r="J2721" s="483">
        <f t="shared" si="212"/>
        <v>0.84340000000000004</v>
      </c>
      <c r="K2721" s="483" t="str">
        <f t="shared" si="213"/>
        <v/>
      </c>
      <c r="L2721" t="str">
        <f t="shared" si="214"/>
        <v/>
      </c>
    </row>
    <row r="2722" spans="1:12" x14ac:dyDescent="0.25">
      <c r="A2722" s="489" t="s">
        <v>2535</v>
      </c>
      <c r="B2722" s="489" t="s">
        <v>1422</v>
      </c>
      <c r="C2722" s="489" t="s">
        <v>653</v>
      </c>
      <c r="D2722" t="str">
        <f t="shared" si="210"/>
        <v>TX, REFUGIO County</v>
      </c>
      <c r="E2722" s="489" t="s">
        <v>147</v>
      </c>
      <c r="F2722" s="489" t="s">
        <v>147</v>
      </c>
      <c r="G2722" s="483">
        <v>0.84340000000000004</v>
      </c>
      <c r="H2722">
        <v>0.83009999999999995</v>
      </c>
      <c r="I2722" s="490">
        <f t="shared" si="211"/>
        <v>1.6022166004096002E-2</v>
      </c>
      <c r="J2722" s="483">
        <f t="shared" si="212"/>
        <v>0.84340000000000004</v>
      </c>
      <c r="K2722" s="483" t="str">
        <f t="shared" si="213"/>
        <v/>
      </c>
      <c r="L2722" t="str">
        <f t="shared" si="214"/>
        <v/>
      </c>
    </row>
    <row r="2723" spans="1:12" x14ac:dyDescent="0.25">
      <c r="A2723" s="489" t="s">
        <v>2439</v>
      </c>
      <c r="B2723" s="489" t="s">
        <v>1422</v>
      </c>
      <c r="C2723" s="489" t="s">
        <v>653</v>
      </c>
      <c r="D2723" t="str">
        <f t="shared" si="210"/>
        <v>TX, ROBERTS County</v>
      </c>
      <c r="E2723" s="489" t="s">
        <v>147</v>
      </c>
      <c r="F2723" s="489" t="s">
        <v>147</v>
      </c>
      <c r="G2723" s="483">
        <v>0.84340000000000004</v>
      </c>
      <c r="H2723">
        <v>0.83009999999999995</v>
      </c>
      <c r="I2723" s="490">
        <f t="shared" si="211"/>
        <v>1.6022166004096002E-2</v>
      </c>
      <c r="J2723" s="483">
        <f t="shared" si="212"/>
        <v>0.84340000000000004</v>
      </c>
      <c r="K2723" s="483" t="str">
        <f t="shared" si="213"/>
        <v/>
      </c>
      <c r="L2723" t="str">
        <f t="shared" si="214"/>
        <v/>
      </c>
    </row>
    <row r="2724" spans="1:12" x14ac:dyDescent="0.25">
      <c r="A2724" s="489" t="s">
        <v>1105</v>
      </c>
      <c r="B2724" s="489" t="s">
        <v>1422</v>
      </c>
      <c r="C2724" s="489" t="s">
        <v>653</v>
      </c>
      <c r="D2724" t="str">
        <f t="shared" si="210"/>
        <v>TX, ROBERTSON County</v>
      </c>
      <c r="E2724" s="489" t="s">
        <v>146</v>
      </c>
      <c r="F2724" s="489" t="s">
        <v>146</v>
      </c>
      <c r="G2724" s="483">
        <v>0.87150000000000005</v>
      </c>
      <c r="H2724">
        <v>0.89680000000000004</v>
      </c>
      <c r="I2724" s="490">
        <f t="shared" si="211"/>
        <v>-2.8211418376449585E-2</v>
      </c>
      <c r="J2724" s="483">
        <f t="shared" si="212"/>
        <v>0.87150000000000005</v>
      </c>
      <c r="K2724" s="483" t="str">
        <f t="shared" si="213"/>
        <v/>
      </c>
      <c r="L2724" t="str">
        <f t="shared" si="214"/>
        <v/>
      </c>
    </row>
    <row r="2725" spans="1:12" x14ac:dyDescent="0.25">
      <c r="A2725" s="489" t="s">
        <v>1465</v>
      </c>
      <c r="B2725" s="489" t="s">
        <v>1422</v>
      </c>
      <c r="C2725" s="489" t="s">
        <v>653</v>
      </c>
      <c r="D2725" t="str">
        <f t="shared" si="210"/>
        <v>TX, ROCKWALL County</v>
      </c>
      <c r="E2725" s="489" t="s">
        <v>146</v>
      </c>
      <c r="F2725" s="489" t="s">
        <v>146</v>
      </c>
      <c r="G2725" s="483">
        <v>0.96730000000000005</v>
      </c>
      <c r="H2725">
        <v>0.96250000000000002</v>
      </c>
      <c r="I2725" s="490">
        <f t="shared" si="211"/>
        <v>4.9870129870130146E-3</v>
      </c>
      <c r="J2725" s="483">
        <f t="shared" si="212"/>
        <v>0.96730000000000005</v>
      </c>
      <c r="K2725" s="483" t="str">
        <f t="shared" si="213"/>
        <v/>
      </c>
      <c r="L2725" t="str">
        <f t="shared" si="214"/>
        <v/>
      </c>
    </row>
    <row r="2726" spans="1:12" x14ac:dyDescent="0.25">
      <c r="A2726" s="489" t="s">
        <v>2536</v>
      </c>
      <c r="B2726" s="489" t="s">
        <v>1422</v>
      </c>
      <c r="C2726" s="489" t="s">
        <v>653</v>
      </c>
      <c r="D2726" t="str">
        <f t="shared" si="210"/>
        <v>TX, RUNNELS County</v>
      </c>
      <c r="E2726" s="489" t="s">
        <v>147</v>
      </c>
      <c r="F2726" s="489" t="s">
        <v>147</v>
      </c>
      <c r="G2726" s="483">
        <v>0.84340000000000004</v>
      </c>
      <c r="H2726">
        <v>0.83009999999999995</v>
      </c>
      <c r="I2726" s="490">
        <f t="shared" si="211"/>
        <v>1.6022166004096002E-2</v>
      </c>
      <c r="J2726" s="483">
        <f t="shared" si="212"/>
        <v>0.84340000000000004</v>
      </c>
      <c r="K2726" s="483" t="str">
        <f t="shared" si="213"/>
        <v/>
      </c>
      <c r="L2726" t="str">
        <f t="shared" si="214"/>
        <v/>
      </c>
    </row>
    <row r="2727" spans="1:12" x14ac:dyDescent="0.25">
      <c r="A2727" s="489" t="s">
        <v>1466</v>
      </c>
      <c r="B2727" s="489" t="s">
        <v>1422</v>
      </c>
      <c r="C2727" s="489" t="s">
        <v>653</v>
      </c>
      <c r="D2727" t="str">
        <f t="shared" si="210"/>
        <v>TX, RUSK County</v>
      </c>
      <c r="E2727" s="489" t="s">
        <v>146</v>
      </c>
      <c r="F2727" s="489" t="s">
        <v>146</v>
      </c>
      <c r="G2727" s="483">
        <v>0.95489999999999997</v>
      </c>
      <c r="H2727">
        <v>0.9415</v>
      </c>
      <c r="I2727" s="490">
        <f t="shared" si="211"/>
        <v>1.4232607541157693E-2</v>
      </c>
      <c r="J2727" s="483">
        <f t="shared" si="212"/>
        <v>0.95489999999999997</v>
      </c>
      <c r="K2727" s="483" t="str">
        <f t="shared" si="213"/>
        <v/>
      </c>
      <c r="L2727" t="str">
        <f t="shared" si="214"/>
        <v/>
      </c>
    </row>
    <row r="2728" spans="1:12" x14ac:dyDescent="0.25">
      <c r="A2728" s="489" t="s">
        <v>2008</v>
      </c>
      <c r="B2728" s="489" t="s">
        <v>1422</v>
      </c>
      <c r="C2728" s="489" t="s">
        <v>653</v>
      </c>
      <c r="D2728" t="str">
        <f t="shared" si="210"/>
        <v>TX, SABINE County</v>
      </c>
      <c r="E2728" s="489" t="s">
        <v>147</v>
      </c>
      <c r="F2728" s="489" t="s">
        <v>147</v>
      </c>
      <c r="G2728" s="483">
        <v>0.84340000000000004</v>
      </c>
      <c r="H2728">
        <v>0.83009999999999995</v>
      </c>
      <c r="I2728" s="490">
        <f t="shared" si="211"/>
        <v>1.6022166004096002E-2</v>
      </c>
      <c r="J2728" s="483">
        <f t="shared" si="212"/>
        <v>0.84340000000000004</v>
      </c>
      <c r="K2728" s="483" t="str">
        <f t="shared" si="213"/>
        <v/>
      </c>
      <c r="L2728" t="str">
        <f t="shared" si="214"/>
        <v/>
      </c>
    </row>
    <row r="2729" spans="1:12" x14ac:dyDescent="0.25">
      <c r="A2729" s="489" t="s">
        <v>2537</v>
      </c>
      <c r="B2729" s="489" t="s">
        <v>1422</v>
      </c>
      <c r="C2729" s="489" t="s">
        <v>653</v>
      </c>
      <c r="D2729" t="str">
        <f t="shared" si="210"/>
        <v>TX, SAN AUGUSTINE County</v>
      </c>
      <c r="E2729" s="489" t="s">
        <v>147</v>
      </c>
      <c r="F2729" s="489" t="s">
        <v>147</v>
      </c>
      <c r="G2729" s="483">
        <v>0.84340000000000004</v>
      </c>
      <c r="H2729">
        <v>0.83009999999999995</v>
      </c>
      <c r="I2729" s="490">
        <f t="shared" si="211"/>
        <v>1.6022166004096002E-2</v>
      </c>
      <c r="J2729" s="483">
        <f t="shared" si="212"/>
        <v>0.84340000000000004</v>
      </c>
      <c r="K2729" s="483" t="str">
        <f t="shared" si="213"/>
        <v/>
      </c>
      <c r="L2729" t="str">
        <f t="shared" si="214"/>
        <v/>
      </c>
    </row>
    <row r="2730" spans="1:12" x14ac:dyDescent="0.25">
      <c r="A2730" s="489" t="s">
        <v>1467</v>
      </c>
      <c r="B2730" s="489" t="s">
        <v>1422</v>
      </c>
      <c r="C2730" s="489" t="s">
        <v>653</v>
      </c>
      <c r="D2730" t="str">
        <f t="shared" si="210"/>
        <v>TX, SAN JACINTO County</v>
      </c>
      <c r="E2730" s="489" t="s">
        <v>146</v>
      </c>
      <c r="F2730" s="489" t="s">
        <v>147</v>
      </c>
      <c r="G2730" s="483">
        <v>1.0188999999999999</v>
      </c>
      <c r="H2730">
        <v>0.83009999999999995</v>
      </c>
      <c r="I2730" s="490">
        <f t="shared" si="211"/>
        <v>0.22744247681002286</v>
      </c>
      <c r="J2730" s="483">
        <f t="shared" si="212"/>
        <v>1.0188999999999999</v>
      </c>
      <c r="K2730" s="483" t="str">
        <f t="shared" si="213"/>
        <v/>
      </c>
      <c r="L2730" t="str">
        <f t="shared" si="214"/>
        <v/>
      </c>
    </row>
    <row r="2731" spans="1:12" x14ac:dyDescent="0.25">
      <c r="A2731" s="489" t="s">
        <v>1468</v>
      </c>
      <c r="B2731" s="489" t="s">
        <v>1422</v>
      </c>
      <c r="C2731" s="489" t="s">
        <v>653</v>
      </c>
      <c r="D2731" t="str">
        <f t="shared" si="210"/>
        <v>TX, SAN PATRICIO County</v>
      </c>
      <c r="E2731" s="489" t="s">
        <v>146</v>
      </c>
      <c r="F2731" s="489" t="s">
        <v>146</v>
      </c>
      <c r="G2731" s="483">
        <v>0.97760000000000002</v>
      </c>
      <c r="H2731">
        <v>0.97519999999999996</v>
      </c>
      <c r="I2731" s="490">
        <f t="shared" si="211"/>
        <v>2.4610336341264038E-3</v>
      </c>
      <c r="J2731" s="483">
        <f t="shared" si="212"/>
        <v>0.97760000000000002</v>
      </c>
      <c r="K2731" s="483" t="str">
        <f t="shared" si="213"/>
        <v/>
      </c>
      <c r="L2731" t="str">
        <f t="shared" si="214"/>
        <v/>
      </c>
    </row>
    <row r="2732" spans="1:12" x14ac:dyDescent="0.25">
      <c r="A2732" s="489" t="s">
        <v>2538</v>
      </c>
      <c r="B2732" s="489" t="s">
        <v>1422</v>
      </c>
      <c r="C2732" s="489" t="s">
        <v>653</v>
      </c>
      <c r="D2732" t="str">
        <f t="shared" si="210"/>
        <v>TX, SAN SABA County</v>
      </c>
      <c r="E2732" s="489" t="s">
        <v>147</v>
      </c>
      <c r="F2732" s="489" t="s">
        <v>147</v>
      </c>
      <c r="G2732" s="483">
        <v>0.84340000000000004</v>
      </c>
      <c r="H2732">
        <v>0.83009999999999995</v>
      </c>
      <c r="I2732" s="490">
        <f t="shared" si="211"/>
        <v>1.6022166004096002E-2</v>
      </c>
      <c r="J2732" s="483">
        <f t="shared" si="212"/>
        <v>0.84340000000000004</v>
      </c>
      <c r="K2732" s="483" t="str">
        <f t="shared" si="213"/>
        <v/>
      </c>
      <c r="L2732" t="str">
        <f t="shared" si="214"/>
        <v/>
      </c>
    </row>
    <row r="2733" spans="1:12" x14ac:dyDescent="0.25">
      <c r="A2733" s="489" t="s">
        <v>2539</v>
      </c>
      <c r="B2733" s="489" t="s">
        <v>1422</v>
      </c>
      <c r="C2733" s="489" t="s">
        <v>653</v>
      </c>
      <c r="D2733" t="str">
        <f t="shared" si="210"/>
        <v>TX, SCHLEICHER County</v>
      </c>
      <c r="E2733" s="489" t="s">
        <v>147</v>
      </c>
      <c r="F2733" s="489" t="s">
        <v>147</v>
      </c>
      <c r="G2733" s="483">
        <v>0.84340000000000004</v>
      </c>
      <c r="H2733">
        <v>0.83009999999999995</v>
      </c>
      <c r="I2733" s="490">
        <f t="shared" si="211"/>
        <v>1.6022166004096002E-2</v>
      </c>
      <c r="J2733" s="483">
        <f t="shared" si="212"/>
        <v>0.84340000000000004</v>
      </c>
      <c r="K2733" s="483" t="str">
        <f t="shared" si="213"/>
        <v/>
      </c>
      <c r="L2733" t="str">
        <f t="shared" si="214"/>
        <v/>
      </c>
    </row>
    <row r="2734" spans="1:12" x14ac:dyDescent="0.25">
      <c r="A2734" s="489" t="s">
        <v>2540</v>
      </c>
      <c r="B2734" s="489" t="s">
        <v>1422</v>
      </c>
      <c r="C2734" s="489" t="s">
        <v>653</v>
      </c>
      <c r="D2734" t="str">
        <f t="shared" si="210"/>
        <v>TX, SCURRY County</v>
      </c>
      <c r="E2734" s="489" t="s">
        <v>147</v>
      </c>
      <c r="F2734" s="489" t="s">
        <v>147</v>
      </c>
      <c r="G2734" s="483">
        <v>0.84340000000000004</v>
      </c>
      <c r="H2734">
        <v>0.83009999999999995</v>
      </c>
      <c r="I2734" s="490">
        <f t="shared" si="211"/>
        <v>1.6022166004096002E-2</v>
      </c>
      <c r="J2734" s="483">
        <f t="shared" si="212"/>
        <v>0.84340000000000004</v>
      </c>
      <c r="K2734" s="483" t="str">
        <f t="shared" si="213"/>
        <v/>
      </c>
      <c r="L2734" t="str">
        <f t="shared" si="214"/>
        <v/>
      </c>
    </row>
    <row r="2735" spans="1:12" x14ac:dyDescent="0.25">
      <c r="A2735" s="489" t="s">
        <v>2541</v>
      </c>
      <c r="B2735" s="489" t="s">
        <v>1422</v>
      </c>
      <c r="C2735" s="489" t="s">
        <v>653</v>
      </c>
      <c r="D2735" t="str">
        <f t="shared" si="210"/>
        <v>TX, SHACKELFORD County</v>
      </c>
      <c r="E2735" s="489" t="s">
        <v>147</v>
      </c>
      <c r="F2735" s="489" t="s">
        <v>147</v>
      </c>
      <c r="G2735" s="483">
        <v>0.84340000000000004</v>
      </c>
      <c r="H2735">
        <v>0.83009999999999995</v>
      </c>
      <c r="I2735" s="490">
        <f t="shared" si="211"/>
        <v>1.6022166004096002E-2</v>
      </c>
      <c r="J2735" s="483">
        <f t="shared" si="212"/>
        <v>0.84340000000000004</v>
      </c>
      <c r="K2735" s="483" t="str">
        <f t="shared" si="213"/>
        <v/>
      </c>
      <c r="L2735" t="str">
        <f t="shared" si="214"/>
        <v/>
      </c>
    </row>
    <row r="2736" spans="1:12" x14ac:dyDescent="0.25">
      <c r="A2736" s="489" t="s">
        <v>724</v>
      </c>
      <c r="B2736" s="489" t="s">
        <v>1422</v>
      </c>
      <c r="C2736" s="489" t="s">
        <v>653</v>
      </c>
      <c r="D2736" t="str">
        <f t="shared" si="210"/>
        <v>TX, SHELBY County</v>
      </c>
      <c r="E2736" s="489" t="s">
        <v>147</v>
      </c>
      <c r="F2736" s="489" t="s">
        <v>147</v>
      </c>
      <c r="G2736" s="483">
        <v>0.84340000000000004</v>
      </c>
      <c r="H2736">
        <v>0.83009999999999995</v>
      </c>
      <c r="I2736" s="490">
        <f t="shared" si="211"/>
        <v>1.6022166004096002E-2</v>
      </c>
      <c r="J2736" s="483">
        <f t="shared" si="212"/>
        <v>0.84340000000000004</v>
      </c>
      <c r="K2736" s="483" t="str">
        <f t="shared" si="213"/>
        <v/>
      </c>
      <c r="L2736" t="str">
        <f t="shared" si="214"/>
        <v/>
      </c>
    </row>
    <row r="2737" spans="1:12" x14ac:dyDescent="0.25">
      <c r="A2737" s="489" t="s">
        <v>1961</v>
      </c>
      <c r="B2737" s="489" t="s">
        <v>1422</v>
      </c>
      <c r="C2737" s="489" t="s">
        <v>653</v>
      </c>
      <c r="D2737" t="str">
        <f t="shared" si="210"/>
        <v>TX, SHERMAN County</v>
      </c>
      <c r="E2737" s="489" t="s">
        <v>147</v>
      </c>
      <c r="F2737" s="489" t="s">
        <v>147</v>
      </c>
      <c r="G2737" s="483">
        <v>0.84340000000000004</v>
      </c>
      <c r="H2737">
        <v>0.83009999999999995</v>
      </c>
      <c r="I2737" s="490">
        <f t="shared" si="211"/>
        <v>1.6022166004096002E-2</v>
      </c>
      <c r="J2737" s="483">
        <f t="shared" si="212"/>
        <v>0.84340000000000004</v>
      </c>
      <c r="K2737" s="483" t="str">
        <f t="shared" si="213"/>
        <v/>
      </c>
      <c r="L2737" t="str">
        <f t="shared" si="214"/>
        <v/>
      </c>
    </row>
    <row r="2738" spans="1:12" x14ac:dyDescent="0.25">
      <c r="A2738" s="489" t="s">
        <v>1075</v>
      </c>
      <c r="B2738" s="489" t="s">
        <v>1422</v>
      </c>
      <c r="C2738" s="489" t="s">
        <v>653</v>
      </c>
      <c r="D2738" t="str">
        <f t="shared" si="210"/>
        <v>TX, SMITH County</v>
      </c>
      <c r="E2738" s="489" t="s">
        <v>146</v>
      </c>
      <c r="F2738" s="489" t="s">
        <v>146</v>
      </c>
      <c r="G2738" s="483">
        <v>0.9244</v>
      </c>
      <c r="H2738">
        <v>0.84840000000000004</v>
      </c>
      <c r="I2738" s="490">
        <f t="shared" si="211"/>
        <v>8.9580386610089519E-2</v>
      </c>
      <c r="J2738" s="483">
        <f t="shared" si="212"/>
        <v>0.9244</v>
      </c>
      <c r="K2738" s="483" t="str">
        <f t="shared" si="213"/>
        <v/>
      </c>
      <c r="L2738" t="str">
        <f t="shared" si="214"/>
        <v/>
      </c>
    </row>
    <row r="2739" spans="1:12" x14ac:dyDescent="0.25">
      <c r="A2739" s="489" t="s">
        <v>2542</v>
      </c>
      <c r="B2739" s="489" t="s">
        <v>1422</v>
      </c>
      <c r="C2739" s="489" t="s">
        <v>653</v>
      </c>
      <c r="D2739" t="str">
        <f t="shared" si="210"/>
        <v>TX, SOMERVELL County</v>
      </c>
      <c r="E2739" s="489" t="s">
        <v>147</v>
      </c>
      <c r="F2739" s="489" t="s">
        <v>147</v>
      </c>
      <c r="G2739" s="483">
        <v>0.84340000000000004</v>
      </c>
      <c r="H2739">
        <v>0.83009999999999995</v>
      </c>
      <c r="I2739" s="490">
        <f t="shared" si="211"/>
        <v>1.6022166004096002E-2</v>
      </c>
      <c r="J2739" s="483">
        <f t="shared" si="212"/>
        <v>0.84340000000000004</v>
      </c>
      <c r="K2739" s="483" t="str">
        <f t="shared" si="213"/>
        <v/>
      </c>
      <c r="L2739" t="str">
        <f t="shared" si="214"/>
        <v/>
      </c>
    </row>
    <row r="2740" spans="1:12" x14ac:dyDescent="0.25">
      <c r="A2740" s="489" t="s">
        <v>2543</v>
      </c>
      <c r="B2740" s="489" t="s">
        <v>1422</v>
      </c>
      <c r="C2740" s="489" t="s">
        <v>653</v>
      </c>
      <c r="D2740" t="str">
        <f t="shared" si="210"/>
        <v>TX, STARR County</v>
      </c>
      <c r="E2740" s="489" t="s">
        <v>147</v>
      </c>
      <c r="F2740" s="489" t="s">
        <v>147</v>
      </c>
      <c r="G2740" s="483">
        <v>0.84340000000000004</v>
      </c>
      <c r="H2740">
        <v>0.83009999999999995</v>
      </c>
      <c r="I2740" s="490">
        <f t="shared" si="211"/>
        <v>1.6022166004096002E-2</v>
      </c>
      <c r="J2740" s="483">
        <f t="shared" si="212"/>
        <v>0.84340000000000004</v>
      </c>
      <c r="K2740" s="483" t="str">
        <f t="shared" si="213"/>
        <v/>
      </c>
      <c r="L2740" t="str">
        <f t="shared" si="214"/>
        <v/>
      </c>
    </row>
    <row r="2741" spans="1:12" x14ac:dyDescent="0.25">
      <c r="A2741" s="489" t="s">
        <v>1828</v>
      </c>
      <c r="B2741" s="489" t="s">
        <v>1422</v>
      </c>
      <c r="C2741" s="489" t="s">
        <v>653</v>
      </c>
      <c r="D2741" t="str">
        <f t="shared" si="210"/>
        <v>TX, STEPHENS County</v>
      </c>
      <c r="E2741" s="489" t="s">
        <v>147</v>
      </c>
      <c r="F2741" s="489" t="s">
        <v>147</v>
      </c>
      <c r="G2741" s="483">
        <v>0.84340000000000004</v>
      </c>
      <c r="H2741">
        <v>0.83009999999999995</v>
      </c>
      <c r="I2741" s="490">
        <f t="shared" si="211"/>
        <v>1.6022166004096002E-2</v>
      </c>
      <c r="J2741" s="483">
        <f t="shared" si="212"/>
        <v>0.84340000000000004</v>
      </c>
      <c r="K2741" s="483" t="str">
        <f t="shared" si="213"/>
        <v/>
      </c>
      <c r="L2741" t="str">
        <f t="shared" si="214"/>
        <v/>
      </c>
    </row>
    <row r="2742" spans="1:12" x14ac:dyDescent="0.25">
      <c r="A2742" s="489" t="s">
        <v>2544</v>
      </c>
      <c r="B2742" s="489" t="s">
        <v>1422</v>
      </c>
      <c r="C2742" s="489" t="s">
        <v>653</v>
      </c>
      <c r="D2742" t="str">
        <f t="shared" si="210"/>
        <v>TX, STERLING County</v>
      </c>
      <c r="E2742" s="489" t="s">
        <v>147</v>
      </c>
      <c r="F2742" s="489" t="s">
        <v>146</v>
      </c>
      <c r="G2742" s="483">
        <v>0.84340000000000004</v>
      </c>
      <c r="H2742">
        <v>0.74160000000000004</v>
      </c>
      <c r="I2742" s="490">
        <f t="shared" si="211"/>
        <v>0.13727076591154261</v>
      </c>
      <c r="J2742" s="483">
        <f t="shared" si="212"/>
        <v>0.84340000000000004</v>
      </c>
      <c r="K2742" s="483" t="str">
        <f t="shared" si="213"/>
        <v/>
      </c>
      <c r="L2742" t="str">
        <f t="shared" si="214"/>
        <v/>
      </c>
    </row>
    <row r="2743" spans="1:12" x14ac:dyDescent="0.25">
      <c r="A2743" s="489" t="s">
        <v>2545</v>
      </c>
      <c r="B2743" s="489" t="s">
        <v>1422</v>
      </c>
      <c r="C2743" s="489" t="s">
        <v>653</v>
      </c>
      <c r="D2743" t="str">
        <f t="shared" si="210"/>
        <v>TX, STONEWALL County</v>
      </c>
      <c r="E2743" s="489" t="s">
        <v>147</v>
      </c>
      <c r="F2743" s="489" t="s">
        <v>147</v>
      </c>
      <c r="G2743" s="483">
        <v>0.84340000000000004</v>
      </c>
      <c r="H2743">
        <v>0.83009999999999995</v>
      </c>
      <c r="I2743" s="490">
        <f t="shared" si="211"/>
        <v>1.6022166004096002E-2</v>
      </c>
      <c r="J2743" s="483">
        <f t="shared" si="212"/>
        <v>0.84340000000000004</v>
      </c>
      <c r="K2743" s="483" t="str">
        <f t="shared" si="213"/>
        <v/>
      </c>
      <c r="L2743" t="str">
        <f t="shared" si="214"/>
        <v/>
      </c>
    </row>
    <row r="2744" spans="1:12" x14ac:dyDescent="0.25">
      <c r="A2744" s="489" t="s">
        <v>2546</v>
      </c>
      <c r="B2744" s="489" t="s">
        <v>1422</v>
      </c>
      <c r="C2744" s="489" t="s">
        <v>653</v>
      </c>
      <c r="D2744" t="str">
        <f t="shared" si="210"/>
        <v>TX, SUTTON County</v>
      </c>
      <c r="E2744" s="489" t="s">
        <v>147</v>
      </c>
      <c r="F2744" s="489" t="s">
        <v>147</v>
      </c>
      <c r="G2744" s="483">
        <v>0.84340000000000004</v>
      </c>
      <c r="H2744">
        <v>0.83009999999999995</v>
      </c>
      <c r="I2744" s="490">
        <f t="shared" si="211"/>
        <v>1.6022166004096002E-2</v>
      </c>
      <c r="J2744" s="483">
        <f t="shared" si="212"/>
        <v>0.84340000000000004</v>
      </c>
      <c r="K2744" s="483" t="str">
        <f t="shared" si="213"/>
        <v/>
      </c>
      <c r="L2744" t="str">
        <f t="shared" si="214"/>
        <v/>
      </c>
    </row>
    <row r="2745" spans="1:12" x14ac:dyDescent="0.25">
      <c r="A2745" s="489" t="s">
        <v>2547</v>
      </c>
      <c r="B2745" s="489" t="s">
        <v>1422</v>
      </c>
      <c r="C2745" s="489" t="s">
        <v>653</v>
      </c>
      <c r="D2745" t="str">
        <f t="shared" si="210"/>
        <v>TX, SWISHER County</v>
      </c>
      <c r="E2745" s="489" t="s">
        <v>147</v>
      </c>
      <c r="F2745" s="489" t="s">
        <v>147</v>
      </c>
      <c r="G2745" s="483">
        <v>0.84340000000000004</v>
      </c>
      <c r="H2745">
        <v>0.83009999999999995</v>
      </c>
      <c r="I2745" s="490">
        <f t="shared" si="211"/>
        <v>1.6022166004096002E-2</v>
      </c>
      <c r="J2745" s="483">
        <f t="shared" si="212"/>
        <v>0.84340000000000004</v>
      </c>
      <c r="K2745" s="483" t="str">
        <f t="shared" si="213"/>
        <v/>
      </c>
      <c r="L2745" t="str">
        <f t="shared" si="214"/>
        <v/>
      </c>
    </row>
    <row r="2746" spans="1:12" x14ac:dyDescent="0.25">
      <c r="A2746" s="489" t="s">
        <v>1469</v>
      </c>
      <c r="B2746" s="489" t="s">
        <v>1422</v>
      </c>
      <c r="C2746" s="489" t="s">
        <v>653</v>
      </c>
      <c r="D2746" t="str">
        <f t="shared" si="210"/>
        <v>TX, TARRANT County</v>
      </c>
      <c r="E2746" s="489" t="s">
        <v>146</v>
      </c>
      <c r="F2746" s="489" t="s">
        <v>146</v>
      </c>
      <c r="G2746" s="483">
        <v>0.95579999999999998</v>
      </c>
      <c r="H2746">
        <v>0.96899999999999997</v>
      </c>
      <c r="I2746" s="490">
        <f t="shared" si="211"/>
        <v>-1.3622291021671817E-2</v>
      </c>
      <c r="J2746" s="483">
        <f t="shared" si="212"/>
        <v>0.95579999999999998</v>
      </c>
      <c r="K2746" s="483" t="str">
        <f t="shared" si="213"/>
        <v/>
      </c>
      <c r="L2746" t="str">
        <f t="shared" si="214"/>
        <v/>
      </c>
    </row>
    <row r="2747" spans="1:12" x14ac:dyDescent="0.25">
      <c r="A2747" s="489" t="s">
        <v>889</v>
      </c>
      <c r="B2747" s="489" t="s">
        <v>1422</v>
      </c>
      <c r="C2747" s="489" t="s">
        <v>653</v>
      </c>
      <c r="D2747" t="str">
        <f t="shared" si="210"/>
        <v>TX, TAYLOR County</v>
      </c>
      <c r="E2747" s="489" t="s">
        <v>146</v>
      </c>
      <c r="F2747" s="489" t="s">
        <v>146</v>
      </c>
      <c r="G2747" s="483">
        <v>0.97760000000000002</v>
      </c>
      <c r="H2747">
        <v>0.90080000000000005</v>
      </c>
      <c r="I2747" s="490">
        <f t="shared" si="211"/>
        <v>8.5257548845470668E-2</v>
      </c>
      <c r="J2747" s="483">
        <f t="shared" si="212"/>
        <v>0.97760000000000002</v>
      </c>
      <c r="K2747" s="483" t="str">
        <f t="shared" si="213"/>
        <v/>
      </c>
      <c r="L2747" t="str">
        <f t="shared" si="214"/>
        <v/>
      </c>
    </row>
    <row r="2748" spans="1:12" x14ac:dyDescent="0.25">
      <c r="A2748" s="489" t="s">
        <v>947</v>
      </c>
      <c r="B2748" s="489" t="s">
        <v>1422</v>
      </c>
      <c r="C2748" s="489" t="s">
        <v>653</v>
      </c>
      <c r="D2748" t="str">
        <f t="shared" si="210"/>
        <v>TX, TERRELL County</v>
      </c>
      <c r="E2748" s="489" t="s">
        <v>147</v>
      </c>
      <c r="F2748" s="489" t="s">
        <v>147</v>
      </c>
      <c r="G2748" s="483">
        <v>0.84340000000000004</v>
      </c>
      <c r="H2748">
        <v>0.83009999999999995</v>
      </c>
      <c r="I2748" s="490">
        <f t="shared" si="211"/>
        <v>1.6022166004096002E-2</v>
      </c>
      <c r="J2748" s="483">
        <f t="shared" si="212"/>
        <v>0.84340000000000004</v>
      </c>
      <c r="K2748" s="483" t="str">
        <f t="shared" si="213"/>
        <v/>
      </c>
      <c r="L2748" t="str">
        <f t="shared" si="214"/>
        <v/>
      </c>
    </row>
    <row r="2749" spans="1:12" x14ac:dyDescent="0.25">
      <c r="A2749" s="489" t="s">
        <v>2548</v>
      </c>
      <c r="B2749" s="489" t="s">
        <v>1422</v>
      </c>
      <c r="C2749" s="489" t="s">
        <v>653</v>
      </c>
      <c r="D2749" t="str">
        <f t="shared" si="210"/>
        <v>TX, TERRY County</v>
      </c>
      <c r="E2749" s="489" t="s">
        <v>147</v>
      </c>
      <c r="F2749" s="489" t="s">
        <v>147</v>
      </c>
      <c r="G2749" s="483">
        <v>0.84340000000000004</v>
      </c>
      <c r="H2749">
        <v>0.83009999999999995</v>
      </c>
      <c r="I2749" s="490">
        <f t="shared" si="211"/>
        <v>1.6022166004096002E-2</v>
      </c>
      <c r="J2749" s="483">
        <f t="shared" si="212"/>
        <v>0.84340000000000004</v>
      </c>
      <c r="K2749" s="483" t="str">
        <f t="shared" si="213"/>
        <v/>
      </c>
      <c r="L2749" t="str">
        <f t="shared" si="214"/>
        <v/>
      </c>
    </row>
    <row r="2750" spans="1:12" x14ac:dyDescent="0.25">
      <c r="A2750" s="489" t="s">
        <v>2549</v>
      </c>
      <c r="B2750" s="489" t="s">
        <v>1422</v>
      </c>
      <c r="C2750" s="489" t="s">
        <v>653</v>
      </c>
      <c r="D2750" t="str">
        <f t="shared" si="210"/>
        <v>TX, THROCKMORTON County</v>
      </c>
      <c r="E2750" s="489" t="s">
        <v>147</v>
      </c>
      <c r="F2750" s="489" t="s">
        <v>147</v>
      </c>
      <c r="G2750" s="483">
        <v>0.84340000000000004</v>
      </c>
      <c r="H2750">
        <v>0.83009999999999995</v>
      </c>
      <c r="I2750" s="490">
        <f t="shared" si="211"/>
        <v>1.6022166004096002E-2</v>
      </c>
      <c r="J2750" s="483">
        <f t="shared" si="212"/>
        <v>0.84340000000000004</v>
      </c>
      <c r="K2750" s="483" t="str">
        <f t="shared" si="213"/>
        <v/>
      </c>
      <c r="L2750" t="str">
        <f t="shared" si="214"/>
        <v/>
      </c>
    </row>
    <row r="2751" spans="1:12" x14ac:dyDescent="0.25">
      <c r="A2751" s="489" t="s">
        <v>2550</v>
      </c>
      <c r="B2751" s="489" t="s">
        <v>1422</v>
      </c>
      <c r="C2751" s="489" t="s">
        <v>653</v>
      </c>
      <c r="D2751" t="str">
        <f t="shared" si="210"/>
        <v>TX, TITUS County</v>
      </c>
      <c r="E2751" s="489" t="s">
        <v>147</v>
      </c>
      <c r="F2751" s="489" t="s">
        <v>147</v>
      </c>
      <c r="G2751" s="483">
        <v>0.84340000000000004</v>
      </c>
      <c r="H2751">
        <v>0.83009999999999995</v>
      </c>
      <c r="I2751" s="490">
        <f t="shared" si="211"/>
        <v>1.6022166004096002E-2</v>
      </c>
      <c r="J2751" s="483">
        <f t="shared" si="212"/>
        <v>0.84340000000000004</v>
      </c>
      <c r="K2751" s="483" t="str">
        <f t="shared" si="213"/>
        <v/>
      </c>
      <c r="L2751" t="str">
        <f t="shared" si="214"/>
        <v/>
      </c>
    </row>
    <row r="2752" spans="1:12" x14ac:dyDescent="0.25">
      <c r="A2752" s="489" t="s">
        <v>1470</v>
      </c>
      <c r="B2752" s="489" t="s">
        <v>1422</v>
      </c>
      <c r="C2752" s="489" t="s">
        <v>653</v>
      </c>
      <c r="D2752" t="str">
        <f t="shared" si="210"/>
        <v>TX, TOM GREEN County</v>
      </c>
      <c r="E2752" s="489" t="s">
        <v>146</v>
      </c>
      <c r="F2752" s="489" t="s">
        <v>146</v>
      </c>
      <c r="G2752" s="483">
        <v>0.74760000000000004</v>
      </c>
      <c r="H2752">
        <v>0.74160000000000004</v>
      </c>
      <c r="I2752" s="490">
        <f t="shared" si="211"/>
        <v>8.0906148867313978E-3</v>
      </c>
      <c r="J2752" s="483">
        <f t="shared" si="212"/>
        <v>0.74760000000000004</v>
      </c>
      <c r="K2752" s="483" t="str">
        <f t="shared" si="213"/>
        <v/>
      </c>
      <c r="L2752" t="str">
        <f t="shared" si="214"/>
        <v/>
      </c>
    </row>
    <row r="2753" spans="1:12" x14ac:dyDescent="0.25">
      <c r="A2753" s="489" t="s">
        <v>1471</v>
      </c>
      <c r="B2753" s="489" t="s">
        <v>1422</v>
      </c>
      <c r="C2753" s="489" t="s">
        <v>653</v>
      </c>
      <c r="D2753" t="str">
        <f t="shared" si="210"/>
        <v>TX, TRAVIS County</v>
      </c>
      <c r="E2753" s="489" t="s">
        <v>146</v>
      </c>
      <c r="F2753" s="489" t="s">
        <v>146</v>
      </c>
      <c r="G2753" s="483">
        <v>0.98799999999999999</v>
      </c>
      <c r="H2753">
        <v>0.93330000000000002</v>
      </c>
      <c r="I2753" s="490">
        <f t="shared" si="211"/>
        <v>5.8609236044144399E-2</v>
      </c>
      <c r="J2753" s="483">
        <f t="shared" si="212"/>
        <v>0.98799999999999999</v>
      </c>
      <c r="K2753" s="483" t="str">
        <f t="shared" si="213"/>
        <v/>
      </c>
      <c r="L2753" t="str">
        <f t="shared" si="214"/>
        <v/>
      </c>
    </row>
    <row r="2754" spans="1:12" x14ac:dyDescent="0.25">
      <c r="A2754" s="489" t="s">
        <v>1751</v>
      </c>
      <c r="B2754" s="489" t="s">
        <v>1422</v>
      </c>
      <c r="C2754" s="489" t="s">
        <v>653</v>
      </c>
      <c r="D2754" t="str">
        <f t="shared" ref="D2754:D2817" si="215">B2754&amp;", "&amp;A2754&amp;" "&amp;C2754</f>
        <v>TX, TRINITY County</v>
      </c>
      <c r="E2754" s="489" t="s">
        <v>147</v>
      </c>
      <c r="F2754" s="489" t="s">
        <v>147</v>
      </c>
      <c r="G2754" s="483">
        <v>0.84340000000000004</v>
      </c>
      <c r="H2754">
        <v>0.83009999999999995</v>
      </c>
      <c r="I2754" s="490">
        <f t="shared" si="211"/>
        <v>1.6022166004096002E-2</v>
      </c>
      <c r="J2754" s="483">
        <f t="shared" si="212"/>
        <v>0.84340000000000004</v>
      </c>
      <c r="K2754" s="483" t="str">
        <f t="shared" si="213"/>
        <v/>
      </c>
      <c r="L2754" t="str">
        <f t="shared" si="214"/>
        <v/>
      </c>
    </row>
    <row r="2755" spans="1:12" x14ac:dyDescent="0.25">
      <c r="A2755" s="489" t="s">
        <v>2551</v>
      </c>
      <c r="B2755" s="489" t="s">
        <v>1422</v>
      </c>
      <c r="C2755" s="489" t="s">
        <v>653</v>
      </c>
      <c r="D2755" t="str">
        <f t="shared" si="215"/>
        <v>TX, TYLER County</v>
      </c>
      <c r="E2755" s="489" t="s">
        <v>147</v>
      </c>
      <c r="F2755" s="489" t="s">
        <v>147</v>
      </c>
      <c r="G2755" s="483">
        <v>0.84340000000000004</v>
      </c>
      <c r="H2755">
        <v>0.83009999999999995</v>
      </c>
      <c r="I2755" s="490">
        <f t="shared" ref="I2755:I2818" si="216">(G2755-H2755)/H2755</f>
        <v>1.6022166004096002E-2</v>
      </c>
      <c r="J2755" s="483">
        <f t="shared" ref="J2755:J2818" si="217">IF(I2755&lt;=-5%,H2755*0.95,G2755)</f>
        <v>0.84340000000000004</v>
      </c>
      <c r="K2755" s="483" t="str">
        <f t="shared" ref="K2755:K2818" si="218">IF(I2755&lt;=-5%,"Yes","")</f>
        <v/>
      </c>
      <c r="L2755" t="str">
        <f t="shared" ref="L2755:L2818" si="219">IF(K2755="","",1)</f>
        <v/>
      </c>
    </row>
    <row r="2756" spans="1:12" x14ac:dyDescent="0.25">
      <c r="A2756" s="489" t="s">
        <v>1472</v>
      </c>
      <c r="B2756" s="489" t="s">
        <v>1422</v>
      </c>
      <c r="C2756" s="489" t="s">
        <v>653</v>
      </c>
      <c r="D2756" t="str">
        <f t="shared" si="215"/>
        <v>TX, UPSHUR County</v>
      </c>
      <c r="E2756" s="489" t="s">
        <v>146</v>
      </c>
      <c r="F2756" s="489" t="s">
        <v>146</v>
      </c>
      <c r="G2756" s="483">
        <v>0.95489999999999997</v>
      </c>
      <c r="H2756">
        <v>0.9415</v>
      </c>
      <c r="I2756" s="490">
        <f t="shared" si="216"/>
        <v>1.4232607541157693E-2</v>
      </c>
      <c r="J2756" s="483">
        <f t="shared" si="217"/>
        <v>0.95489999999999997</v>
      </c>
      <c r="K2756" s="483" t="str">
        <f t="shared" si="218"/>
        <v/>
      </c>
      <c r="L2756" t="str">
        <f t="shared" si="219"/>
        <v/>
      </c>
    </row>
    <row r="2757" spans="1:12" x14ac:dyDescent="0.25">
      <c r="A2757" s="489" t="s">
        <v>2552</v>
      </c>
      <c r="B2757" s="489" t="s">
        <v>1422</v>
      </c>
      <c r="C2757" s="489" t="s">
        <v>653</v>
      </c>
      <c r="D2757" t="str">
        <f t="shared" si="215"/>
        <v>TX, UPTON County</v>
      </c>
      <c r="E2757" s="489" t="s">
        <v>147</v>
      </c>
      <c r="F2757" s="489" t="s">
        <v>147</v>
      </c>
      <c r="G2757" s="483">
        <v>0.84340000000000004</v>
      </c>
      <c r="H2757">
        <v>0.83009999999999995</v>
      </c>
      <c r="I2757" s="490">
        <f t="shared" si="216"/>
        <v>1.6022166004096002E-2</v>
      </c>
      <c r="J2757" s="483">
        <f t="shared" si="217"/>
        <v>0.84340000000000004</v>
      </c>
      <c r="K2757" s="483" t="str">
        <f t="shared" si="218"/>
        <v/>
      </c>
      <c r="L2757" t="str">
        <f t="shared" si="219"/>
        <v/>
      </c>
    </row>
    <row r="2758" spans="1:12" x14ac:dyDescent="0.25">
      <c r="A2758" s="489" t="s">
        <v>2553</v>
      </c>
      <c r="B2758" s="489" t="s">
        <v>1422</v>
      </c>
      <c r="C2758" s="489" t="s">
        <v>653</v>
      </c>
      <c r="D2758" t="str">
        <f t="shared" si="215"/>
        <v>TX, UVALDE County</v>
      </c>
      <c r="E2758" s="489" t="s">
        <v>147</v>
      </c>
      <c r="F2758" s="489" t="s">
        <v>147</v>
      </c>
      <c r="G2758" s="483">
        <v>0.84340000000000004</v>
      </c>
      <c r="H2758">
        <v>0.83009999999999995</v>
      </c>
      <c r="I2758" s="490">
        <f t="shared" si="216"/>
        <v>1.6022166004096002E-2</v>
      </c>
      <c r="J2758" s="483">
        <f t="shared" si="217"/>
        <v>0.84340000000000004</v>
      </c>
      <c r="K2758" s="483" t="str">
        <f t="shared" si="218"/>
        <v/>
      </c>
      <c r="L2758" t="str">
        <f t="shared" si="219"/>
        <v/>
      </c>
    </row>
    <row r="2759" spans="1:12" x14ac:dyDescent="0.25">
      <c r="A2759" s="489" t="s">
        <v>2554</v>
      </c>
      <c r="B2759" s="489" t="s">
        <v>1422</v>
      </c>
      <c r="C2759" s="489" t="s">
        <v>653</v>
      </c>
      <c r="D2759" t="str">
        <f t="shared" si="215"/>
        <v>TX, VAL VERDE County</v>
      </c>
      <c r="E2759" s="489" t="s">
        <v>147</v>
      </c>
      <c r="F2759" s="489" t="s">
        <v>147</v>
      </c>
      <c r="G2759" s="483">
        <v>0.84340000000000004</v>
      </c>
      <c r="H2759">
        <v>0.83009999999999995</v>
      </c>
      <c r="I2759" s="490">
        <f t="shared" si="216"/>
        <v>1.6022166004096002E-2</v>
      </c>
      <c r="J2759" s="483">
        <f t="shared" si="217"/>
        <v>0.84340000000000004</v>
      </c>
      <c r="K2759" s="483" t="str">
        <f t="shared" si="218"/>
        <v/>
      </c>
      <c r="L2759" t="str">
        <f t="shared" si="219"/>
        <v/>
      </c>
    </row>
    <row r="2760" spans="1:12" x14ac:dyDescent="0.25">
      <c r="A2760" s="489" t="s">
        <v>2555</v>
      </c>
      <c r="B2760" s="489" t="s">
        <v>1422</v>
      </c>
      <c r="C2760" s="489" t="s">
        <v>653</v>
      </c>
      <c r="D2760" t="str">
        <f t="shared" si="215"/>
        <v>TX, VAN ZANDT County</v>
      </c>
      <c r="E2760" s="489" t="s">
        <v>147</v>
      </c>
      <c r="F2760" s="489" t="s">
        <v>147</v>
      </c>
      <c r="G2760" s="483">
        <v>0.84340000000000004</v>
      </c>
      <c r="H2760">
        <v>0.83009999999999995</v>
      </c>
      <c r="I2760" s="490">
        <f t="shared" si="216"/>
        <v>1.6022166004096002E-2</v>
      </c>
      <c r="J2760" s="483">
        <f t="shared" si="217"/>
        <v>0.84340000000000004</v>
      </c>
      <c r="K2760" s="483" t="str">
        <f t="shared" si="218"/>
        <v/>
      </c>
      <c r="L2760" t="str">
        <f t="shared" si="219"/>
        <v/>
      </c>
    </row>
    <row r="2761" spans="1:12" x14ac:dyDescent="0.25">
      <c r="A2761" s="489" t="s">
        <v>1473</v>
      </c>
      <c r="B2761" s="489" t="s">
        <v>1422</v>
      </c>
      <c r="C2761" s="489" t="s">
        <v>653</v>
      </c>
      <c r="D2761" t="str">
        <f t="shared" si="215"/>
        <v>TX, VICTORIA County</v>
      </c>
      <c r="E2761" s="489" t="s">
        <v>146</v>
      </c>
      <c r="F2761" s="489" t="s">
        <v>146</v>
      </c>
      <c r="G2761" s="483">
        <v>0.88039999999999996</v>
      </c>
      <c r="H2761" s="483">
        <v>0.815195</v>
      </c>
      <c r="I2761" s="490">
        <f t="shared" si="216"/>
        <v>7.9986996976183555E-2</v>
      </c>
      <c r="J2761" s="483">
        <f t="shared" si="217"/>
        <v>0.88039999999999996</v>
      </c>
      <c r="K2761" s="483" t="str">
        <f t="shared" si="218"/>
        <v/>
      </c>
      <c r="L2761" t="str">
        <f t="shared" si="219"/>
        <v/>
      </c>
    </row>
    <row r="2762" spans="1:12" x14ac:dyDescent="0.25">
      <c r="A2762" s="489" t="s">
        <v>727</v>
      </c>
      <c r="B2762" s="489" t="s">
        <v>1422</v>
      </c>
      <c r="C2762" s="489" t="s">
        <v>653</v>
      </c>
      <c r="D2762" t="str">
        <f t="shared" si="215"/>
        <v>TX, WALKER County</v>
      </c>
      <c r="E2762" s="489" t="s">
        <v>147</v>
      </c>
      <c r="F2762" s="489" t="s">
        <v>147</v>
      </c>
      <c r="G2762" s="483">
        <v>0.84340000000000004</v>
      </c>
      <c r="H2762">
        <v>0.83009999999999995</v>
      </c>
      <c r="I2762" s="490">
        <f t="shared" si="216"/>
        <v>1.6022166004096002E-2</v>
      </c>
      <c r="J2762" s="483">
        <f t="shared" si="217"/>
        <v>0.84340000000000004</v>
      </c>
      <c r="K2762" s="483" t="str">
        <f t="shared" si="218"/>
        <v/>
      </c>
      <c r="L2762" t="str">
        <f t="shared" si="219"/>
        <v/>
      </c>
    </row>
    <row r="2763" spans="1:12" x14ac:dyDescent="0.25">
      <c r="A2763" s="489" t="s">
        <v>1474</v>
      </c>
      <c r="B2763" s="489" t="s">
        <v>1422</v>
      </c>
      <c r="C2763" s="489" t="s">
        <v>653</v>
      </c>
      <c r="D2763" t="str">
        <f t="shared" si="215"/>
        <v>TX, WALLER County</v>
      </c>
      <c r="E2763" s="489" t="s">
        <v>146</v>
      </c>
      <c r="F2763" s="489" t="s">
        <v>146</v>
      </c>
      <c r="G2763" s="483">
        <v>1.0188999999999999</v>
      </c>
      <c r="H2763">
        <v>1.0025999999999999</v>
      </c>
      <c r="I2763" s="490">
        <f t="shared" si="216"/>
        <v>1.6257729902254121E-2</v>
      </c>
      <c r="J2763" s="483">
        <f t="shared" si="217"/>
        <v>1.0188999999999999</v>
      </c>
      <c r="K2763" s="483" t="str">
        <f t="shared" si="218"/>
        <v/>
      </c>
      <c r="L2763" t="str">
        <f t="shared" si="219"/>
        <v/>
      </c>
    </row>
    <row r="2764" spans="1:12" x14ac:dyDescent="0.25">
      <c r="A2764" s="489" t="s">
        <v>1333</v>
      </c>
      <c r="B2764" s="489" t="s">
        <v>1422</v>
      </c>
      <c r="C2764" s="489" t="s">
        <v>653</v>
      </c>
      <c r="D2764" t="str">
        <f t="shared" si="215"/>
        <v>TX, WARD County</v>
      </c>
      <c r="E2764" s="489" t="s">
        <v>147</v>
      </c>
      <c r="F2764" s="489" t="s">
        <v>147</v>
      </c>
      <c r="G2764" s="483">
        <v>0.84340000000000004</v>
      </c>
      <c r="H2764">
        <v>0.83009999999999995</v>
      </c>
      <c r="I2764" s="490">
        <f t="shared" si="216"/>
        <v>1.6022166004096002E-2</v>
      </c>
      <c r="J2764" s="483">
        <f t="shared" si="217"/>
        <v>0.84340000000000004</v>
      </c>
      <c r="K2764" s="483" t="str">
        <f t="shared" si="218"/>
        <v/>
      </c>
      <c r="L2764" t="str">
        <f t="shared" si="219"/>
        <v/>
      </c>
    </row>
    <row r="2765" spans="1:12" x14ac:dyDescent="0.25">
      <c r="A2765" s="489" t="s">
        <v>728</v>
      </c>
      <c r="B2765" s="489" t="s">
        <v>1422</v>
      </c>
      <c r="C2765" s="489" t="s">
        <v>653</v>
      </c>
      <c r="D2765" t="str">
        <f t="shared" si="215"/>
        <v>TX, WASHINGTON County</v>
      </c>
      <c r="E2765" s="489" t="s">
        <v>147</v>
      </c>
      <c r="F2765" s="489" t="s">
        <v>147</v>
      </c>
      <c r="G2765" s="483">
        <v>0.84340000000000004</v>
      </c>
      <c r="H2765">
        <v>0.83009999999999995</v>
      </c>
      <c r="I2765" s="490">
        <f t="shared" si="216"/>
        <v>1.6022166004096002E-2</v>
      </c>
      <c r="J2765" s="483">
        <f t="shared" si="217"/>
        <v>0.84340000000000004</v>
      </c>
      <c r="K2765" s="483" t="str">
        <f t="shared" si="218"/>
        <v/>
      </c>
      <c r="L2765" t="str">
        <f t="shared" si="219"/>
        <v/>
      </c>
    </row>
    <row r="2766" spans="1:12" x14ac:dyDescent="0.25">
      <c r="A2766" s="489" t="s">
        <v>1475</v>
      </c>
      <c r="B2766" s="489" t="s">
        <v>1422</v>
      </c>
      <c r="C2766" s="489" t="s">
        <v>653</v>
      </c>
      <c r="D2766" t="str">
        <f t="shared" si="215"/>
        <v>TX, WEBB County</v>
      </c>
      <c r="E2766" s="489" t="s">
        <v>146</v>
      </c>
      <c r="F2766" s="489" t="s">
        <v>146</v>
      </c>
      <c r="G2766" s="483">
        <v>0.78900000000000003</v>
      </c>
      <c r="H2766">
        <v>0.76939999999999997</v>
      </c>
      <c r="I2766" s="490">
        <f t="shared" si="216"/>
        <v>2.547439563296083E-2</v>
      </c>
      <c r="J2766" s="483">
        <f t="shared" si="217"/>
        <v>0.78900000000000003</v>
      </c>
      <c r="K2766" s="483" t="str">
        <f t="shared" si="218"/>
        <v/>
      </c>
      <c r="L2766" t="str">
        <f t="shared" si="219"/>
        <v/>
      </c>
    </row>
    <row r="2767" spans="1:12" x14ac:dyDescent="0.25">
      <c r="A2767" s="489" t="s">
        <v>2556</v>
      </c>
      <c r="B2767" s="489" t="s">
        <v>1422</v>
      </c>
      <c r="C2767" s="489" t="s">
        <v>653</v>
      </c>
      <c r="D2767" t="str">
        <f t="shared" si="215"/>
        <v>TX, WHARTON County</v>
      </c>
      <c r="E2767" s="489" t="s">
        <v>147</v>
      </c>
      <c r="F2767" s="489" t="s">
        <v>147</v>
      </c>
      <c r="G2767" s="483">
        <v>0.84340000000000004</v>
      </c>
      <c r="H2767">
        <v>0.83009999999999995</v>
      </c>
      <c r="I2767" s="490">
        <f t="shared" si="216"/>
        <v>1.6022166004096002E-2</v>
      </c>
      <c r="J2767" s="483">
        <f t="shared" si="217"/>
        <v>0.84340000000000004</v>
      </c>
      <c r="K2767" s="483" t="str">
        <f t="shared" si="218"/>
        <v/>
      </c>
      <c r="L2767" t="str">
        <f t="shared" si="219"/>
        <v/>
      </c>
    </row>
    <row r="2768" spans="1:12" x14ac:dyDescent="0.25">
      <c r="A2768" s="489" t="s">
        <v>1840</v>
      </c>
      <c r="B2768" s="489" t="s">
        <v>1422</v>
      </c>
      <c r="C2768" s="489" t="s">
        <v>653</v>
      </c>
      <c r="D2768" t="str">
        <f t="shared" si="215"/>
        <v>TX, WHEELER County</v>
      </c>
      <c r="E2768" s="489" t="s">
        <v>147</v>
      </c>
      <c r="F2768" s="489" t="s">
        <v>147</v>
      </c>
      <c r="G2768" s="483">
        <v>0.84340000000000004</v>
      </c>
      <c r="H2768">
        <v>0.83009999999999995</v>
      </c>
      <c r="I2768" s="490">
        <f t="shared" si="216"/>
        <v>1.6022166004096002E-2</v>
      </c>
      <c r="J2768" s="483">
        <f t="shared" si="217"/>
        <v>0.84340000000000004</v>
      </c>
      <c r="K2768" s="483" t="str">
        <f t="shared" si="218"/>
        <v/>
      </c>
      <c r="L2768" t="str">
        <f t="shared" si="219"/>
        <v/>
      </c>
    </row>
    <row r="2769" spans="1:12" x14ac:dyDescent="0.25">
      <c r="A2769" s="489" t="s">
        <v>1080</v>
      </c>
      <c r="B2769" s="489" t="s">
        <v>1422</v>
      </c>
      <c r="C2769" s="489" t="s">
        <v>653</v>
      </c>
      <c r="D2769" t="str">
        <f t="shared" si="215"/>
        <v>TX, WICHITA County</v>
      </c>
      <c r="E2769" s="489" t="s">
        <v>146</v>
      </c>
      <c r="F2769" s="489" t="s">
        <v>146</v>
      </c>
      <c r="G2769" s="483">
        <v>0.88460000000000005</v>
      </c>
      <c r="H2769">
        <v>0.88349999999999995</v>
      </c>
      <c r="I2769" s="490">
        <f t="shared" si="216"/>
        <v>1.2450481041314102E-3</v>
      </c>
      <c r="J2769" s="483">
        <f t="shared" si="217"/>
        <v>0.88460000000000005</v>
      </c>
      <c r="K2769" s="483" t="str">
        <f t="shared" si="218"/>
        <v/>
      </c>
      <c r="L2769" t="str">
        <f t="shared" si="219"/>
        <v/>
      </c>
    </row>
    <row r="2770" spans="1:12" x14ac:dyDescent="0.25">
      <c r="A2770" s="489" t="s">
        <v>2557</v>
      </c>
      <c r="B2770" s="489" t="s">
        <v>1422</v>
      </c>
      <c r="C2770" s="489" t="s">
        <v>653</v>
      </c>
      <c r="D2770" t="str">
        <f t="shared" si="215"/>
        <v>TX, WILBARGER County</v>
      </c>
      <c r="E2770" s="489" t="s">
        <v>147</v>
      </c>
      <c r="F2770" s="489" t="s">
        <v>147</v>
      </c>
      <c r="G2770" s="483">
        <v>0.84340000000000004</v>
      </c>
      <c r="H2770">
        <v>0.83009999999999995</v>
      </c>
      <c r="I2770" s="490">
        <f t="shared" si="216"/>
        <v>1.6022166004096002E-2</v>
      </c>
      <c r="J2770" s="483">
        <f t="shared" si="217"/>
        <v>0.84340000000000004</v>
      </c>
      <c r="K2770" s="483" t="str">
        <f t="shared" si="218"/>
        <v/>
      </c>
      <c r="L2770" t="str">
        <f t="shared" si="219"/>
        <v/>
      </c>
    </row>
    <row r="2771" spans="1:12" x14ac:dyDescent="0.25">
      <c r="A2771" s="489" t="s">
        <v>2558</v>
      </c>
      <c r="B2771" s="489" t="s">
        <v>1422</v>
      </c>
      <c r="C2771" s="489" t="s">
        <v>653</v>
      </c>
      <c r="D2771" t="str">
        <f t="shared" si="215"/>
        <v>TX, WILLACY County</v>
      </c>
      <c r="E2771" s="489" t="s">
        <v>147</v>
      </c>
      <c r="F2771" s="489" t="s">
        <v>147</v>
      </c>
      <c r="G2771" s="483">
        <v>0.84340000000000004</v>
      </c>
      <c r="H2771">
        <v>0.83009999999999995</v>
      </c>
      <c r="I2771" s="490">
        <f t="shared" si="216"/>
        <v>1.6022166004096002E-2</v>
      </c>
      <c r="J2771" s="483">
        <f t="shared" si="217"/>
        <v>0.84340000000000004</v>
      </c>
      <c r="K2771" s="483" t="str">
        <f t="shared" si="218"/>
        <v/>
      </c>
      <c r="L2771" t="str">
        <f t="shared" si="219"/>
        <v/>
      </c>
    </row>
    <row r="2772" spans="1:12" x14ac:dyDescent="0.25">
      <c r="A2772" s="489" t="s">
        <v>1008</v>
      </c>
      <c r="B2772" s="489" t="s">
        <v>1422</v>
      </c>
      <c r="C2772" s="489" t="s">
        <v>653</v>
      </c>
      <c r="D2772" t="str">
        <f t="shared" si="215"/>
        <v>TX, WILLIAMSON County</v>
      </c>
      <c r="E2772" s="489" t="s">
        <v>146</v>
      </c>
      <c r="F2772" s="489" t="s">
        <v>146</v>
      </c>
      <c r="G2772" s="483">
        <v>0.98799999999999999</v>
      </c>
      <c r="H2772">
        <v>0.93330000000000002</v>
      </c>
      <c r="I2772" s="490">
        <f t="shared" si="216"/>
        <v>5.8609236044144399E-2</v>
      </c>
      <c r="J2772" s="483">
        <f t="shared" si="217"/>
        <v>0.98799999999999999</v>
      </c>
      <c r="K2772" s="483" t="str">
        <f t="shared" si="218"/>
        <v/>
      </c>
      <c r="L2772" t="str">
        <f t="shared" si="219"/>
        <v/>
      </c>
    </row>
    <row r="2773" spans="1:12" x14ac:dyDescent="0.25">
      <c r="A2773" s="489" t="s">
        <v>1081</v>
      </c>
      <c r="B2773" s="489" t="s">
        <v>1422</v>
      </c>
      <c r="C2773" s="489" t="s">
        <v>653</v>
      </c>
      <c r="D2773" t="str">
        <f t="shared" si="215"/>
        <v>TX, WILSON County</v>
      </c>
      <c r="E2773" s="489" t="s">
        <v>146</v>
      </c>
      <c r="F2773" s="489" t="s">
        <v>146</v>
      </c>
      <c r="G2773" s="483">
        <v>0.85319999999999996</v>
      </c>
      <c r="H2773">
        <v>0.8649</v>
      </c>
      <c r="I2773" s="490">
        <f t="shared" si="216"/>
        <v>-1.3527575442247709E-2</v>
      </c>
      <c r="J2773" s="483">
        <f t="shared" si="217"/>
        <v>0.85319999999999996</v>
      </c>
      <c r="K2773" s="483" t="str">
        <f t="shared" si="218"/>
        <v/>
      </c>
      <c r="L2773" t="str">
        <f t="shared" si="219"/>
        <v/>
      </c>
    </row>
    <row r="2774" spans="1:12" x14ac:dyDescent="0.25">
      <c r="A2774" s="489" t="s">
        <v>2559</v>
      </c>
      <c r="B2774" s="489" t="s">
        <v>1422</v>
      </c>
      <c r="C2774" s="489" t="s">
        <v>653</v>
      </c>
      <c r="D2774" t="str">
        <f t="shared" si="215"/>
        <v>TX, WINKLER County</v>
      </c>
      <c r="E2774" s="489" t="s">
        <v>147</v>
      </c>
      <c r="F2774" s="489" t="s">
        <v>147</v>
      </c>
      <c r="G2774" s="483">
        <v>0.84340000000000004</v>
      </c>
      <c r="H2774">
        <v>0.83009999999999995</v>
      </c>
      <c r="I2774" s="490">
        <f t="shared" si="216"/>
        <v>1.6022166004096002E-2</v>
      </c>
      <c r="J2774" s="483">
        <f t="shared" si="217"/>
        <v>0.84340000000000004</v>
      </c>
      <c r="K2774" s="483" t="str">
        <f t="shared" si="218"/>
        <v/>
      </c>
      <c r="L2774" t="str">
        <f t="shared" si="219"/>
        <v/>
      </c>
    </row>
    <row r="2775" spans="1:12" x14ac:dyDescent="0.25">
      <c r="A2775" s="489" t="s">
        <v>1476</v>
      </c>
      <c r="B2775" s="489" t="s">
        <v>1422</v>
      </c>
      <c r="C2775" s="489" t="s">
        <v>653</v>
      </c>
      <c r="D2775" t="str">
        <f t="shared" si="215"/>
        <v>TX, WISE County</v>
      </c>
      <c r="E2775" s="489" t="s">
        <v>146</v>
      </c>
      <c r="F2775" s="489" t="s">
        <v>146</v>
      </c>
      <c r="G2775" s="483">
        <v>0.95579999999999998</v>
      </c>
      <c r="H2775">
        <v>0.96899999999999997</v>
      </c>
      <c r="I2775" s="490">
        <f t="shared" si="216"/>
        <v>-1.3622291021671817E-2</v>
      </c>
      <c r="J2775" s="483">
        <f t="shared" si="217"/>
        <v>0.95579999999999998</v>
      </c>
      <c r="K2775" s="483" t="str">
        <f t="shared" si="218"/>
        <v/>
      </c>
      <c r="L2775" t="str">
        <f t="shared" si="219"/>
        <v/>
      </c>
    </row>
    <row r="2776" spans="1:12" x14ac:dyDescent="0.25">
      <c r="A2776" s="489" t="s">
        <v>1350</v>
      </c>
      <c r="B2776" s="489" t="s">
        <v>1422</v>
      </c>
      <c r="C2776" s="489" t="s">
        <v>653</v>
      </c>
      <c r="D2776" t="str">
        <f t="shared" si="215"/>
        <v>TX, WOOD County</v>
      </c>
      <c r="E2776" s="489" t="s">
        <v>147</v>
      </c>
      <c r="F2776" s="489" t="s">
        <v>147</v>
      </c>
      <c r="G2776" s="483">
        <v>0.84340000000000004</v>
      </c>
      <c r="H2776">
        <v>0.83009999999999995</v>
      </c>
      <c r="I2776" s="490">
        <f t="shared" si="216"/>
        <v>1.6022166004096002E-2</v>
      </c>
      <c r="J2776" s="483">
        <f t="shared" si="217"/>
        <v>0.84340000000000004</v>
      </c>
      <c r="K2776" s="483" t="str">
        <f t="shared" si="218"/>
        <v/>
      </c>
      <c r="L2776" t="str">
        <f t="shared" si="219"/>
        <v/>
      </c>
    </row>
    <row r="2777" spans="1:12" x14ac:dyDescent="0.25">
      <c r="A2777" s="489" t="s">
        <v>2560</v>
      </c>
      <c r="B2777" s="489" t="s">
        <v>1422</v>
      </c>
      <c r="C2777" s="489" t="s">
        <v>653</v>
      </c>
      <c r="D2777" t="str">
        <f t="shared" si="215"/>
        <v>TX, YOAKUM County</v>
      </c>
      <c r="E2777" s="489" t="s">
        <v>147</v>
      </c>
      <c r="F2777" s="489" t="s">
        <v>147</v>
      </c>
      <c r="G2777" s="483">
        <v>0.84340000000000004</v>
      </c>
      <c r="H2777">
        <v>0.83009999999999995</v>
      </c>
      <c r="I2777" s="490">
        <f t="shared" si="216"/>
        <v>1.6022166004096002E-2</v>
      </c>
      <c r="J2777" s="483">
        <f t="shared" si="217"/>
        <v>0.84340000000000004</v>
      </c>
      <c r="K2777" s="483" t="str">
        <f t="shared" si="218"/>
        <v/>
      </c>
      <c r="L2777" t="str">
        <f t="shared" si="219"/>
        <v/>
      </c>
    </row>
    <row r="2778" spans="1:12" x14ac:dyDescent="0.25">
      <c r="A2778" s="489" t="s">
        <v>2561</v>
      </c>
      <c r="B2778" s="489" t="s">
        <v>1422</v>
      </c>
      <c r="C2778" s="489" t="s">
        <v>653</v>
      </c>
      <c r="D2778" t="str">
        <f t="shared" si="215"/>
        <v>TX, YOUNG County</v>
      </c>
      <c r="E2778" s="489" t="s">
        <v>147</v>
      </c>
      <c r="F2778" s="489" t="s">
        <v>147</v>
      </c>
      <c r="G2778" s="483">
        <v>0.84340000000000004</v>
      </c>
      <c r="H2778">
        <v>0.83009999999999995</v>
      </c>
      <c r="I2778" s="490">
        <f t="shared" si="216"/>
        <v>1.6022166004096002E-2</v>
      </c>
      <c r="J2778" s="483">
        <f t="shared" si="217"/>
        <v>0.84340000000000004</v>
      </c>
      <c r="K2778" s="483" t="str">
        <f t="shared" si="218"/>
        <v/>
      </c>
      <c r="L2778" t="str">
        <f t="shared" si="219"/>
        <v/>
      </c>
    </row>
    <row r="2779" spans="1:12" x14ac:dyDescent="0.25">
      <c r="A2779" s="489" t="s">
        <v>2562</v>
      </c>
      <c r="B2779" s="489" t="s">
        <v>1422</v>
      </c>
      <c r="C2779" s="489" t="s">
        <v>653</v>
      </c>
      <c r="D2779" t="str">
        <f t="shared" si="215"/>
        <v>TX, ZAPATA County</v>
      </c>
      <c r="E2779" s="489" t="s">
        <v>147</v>
      </c>
      <c r="F2779" s="489" t="s">
        <v>147</v>
      </c>
      <c r="G2779" s="483">
        <v>0.84340000000000004</v>
      </c>
      <c r="H2779">
        <v>0.83009999999999995</v>
      </c>
      <c r="I2779" s="490">
        <f t="shared" si="216"/>
        <v>1.6022166004096002E-2</v>
      </c>
      <c r="J2779" s="483">
        <f t="shared" si="217"/>
        <v>0.84340000000000004</v>
      </c>
      <c r="K2779" s="483" t="str">
        <f t="shared" si="218"/>
        <v/>
      </c>
      <c r="L2779" t="str">
        <f t="shared" si="219"/>
        <v/>
      </c>
    </row>
    <row r="2780" spans="1:12" x14ac:dyDescent="0.25">
      <c r="A2780" s="489" t="s">
        <v>2563</v>
      </c>
      <c r="B2780" s="489" t="s">
        <v>1422</v>
      </c>
      <c r="C2780" s="489" t="s">
        <v>653</v>
      </c>
      <c r="D2780" t="str">
        <f t="shared" si="215"/>
        <v>TX, ZAVALA County</v>
      </c>
      <c r="E2780" s="489" t="s">
        <v>147</v>
      </c>
      <c r="F2780" s="489" t="s">
        <v>147</v>
      </c>
      <c r="G2780" s="483">
        <v>0.84340000000000004</v>
      </c>
      <c r="H2780">
        <v>0.83009999999999995</v>
      </c>
      <c r="I2780" s="490">
        <f t="shared" si="216"/>
        <v>1.6022166004096002E-2</v>
      </c>
      <c r="J2780" s="483">
        <f t="shared" si="217"/>
        <v>0.84340000000000004</v>
      </c>
      <c r="K2780" s="483" t="str">
        <f t="shared" si="218"/>
        <v/>
      </c>
      <c r="L2780" t="str">
        <f t="shared" si="219"/>
        <v/>
      </c>
    </row>
    <row r="2781" spans="1:12" x14ac:dyDescent="0.25">
      <c r="A2781" s="489" t="s">
        <v>1352</v>
      </c>
      <c r="B2781" s="489" t="s">
        <v>1477</v>
      </c>
      <c r="C2781" s="489" t="s">
        <v>653</v>
      </c>
      <c r="D2781" t="str">
        <f t="shared" si="215"/>
        <v>UT, BEAVER County</v>
      </c>
      <c r="E2781" s="489" t="s">
        <v>147</v>
      </c>
      <c r="F2781" s="489" t="s">
        <v>147</v>
      </c>
      <c r="G2781" s="483">
        <v>0.88770000000000004</v>
      </c>
      <c r="H2781">
        <v>0.86780000000000002</v>
      </c>
      <c r="I2781" s="490">
        <f t="shared" si="216"/>
        <v>2.2931551048628748E-2</v>
      </c>
      <c r="J2781" s="483">
        <f t="shared" si="217"/>
        <v>0.88770000000000004</v>
      </c>
      <c r="K2781" s="483" t="str">
        <f t="shared" si="218"/>
        <v/>
      </c>
      <c r="L2781" t="str">
        <f t="shared" si="219"/>
        <v/>
      </c>
    </row>
    <row r="2782" spans="1:12" x14ac:dyDescent="0.25">
      <c r="A2782" s="489" t="s">
        <v>2564</v>
      </c>
      <c r="B2782" s="489" t="s">
        <v>1477</v>
      </c>
      <c r="C2782" s="489" t="s">
        <v>653</v>
      </c>
      <c r="D2782" t="str">
        <f t="shared" si="215"/>
        <v>UT, BOX ELDER County</v>
      </c>
      <c r="E2782" s="489" t="s">
        <v>147</v>
      </c>
      <c r="F2782" s="489" t="s">
        <v>146</v>
      </c>
      <c r="G2782" s="483">
        <v>0.88770000000000004</v>
      </c>
      <c r="H2782">
        <v>0.89559999999999995</v>
      </c>
      <c r="I2782" s="490">
        <f t="shared" si="216"/>
        <v>-8.8209021884768958E-3</v>
      </c>
      <c r="J2782" s="483">
        <f t="shared" si="217"/>
        <v>0.88770000000000004</v>
      </c>
      <c r="K2782" s="483" t="str">
        <f t="shared" si="218"/>
        <v/>
      </c>
      <c r="L2782" t="str">
        <f t="shared" si="219"/>
        <v/>
      </c>
    </row>
    <row r="2783" spans="1:12" x14ac:dyDescent="0.25">
      <c r="A2783" s="489" t="s">
        <v>1478</v>
      </c>
      <c r="B2783" s="489" t="s">
        <v>1477</v>
      </c>
      <c r="C2783" s="489" t="s">
        <v>653</v>
      </c>
      <c r="D2783" t="str">
        <f t="shared" si="215"/>
        <v>UT, CACHE County</v>
      </c>
      <c r="E2783" s="489" t="s">
        <v>146</v>
      </c>
      <c r="F2783" s="489" t="s">
        <v>146</v>
      </c>
      <c r="G2783" s="483">
        <v>0.92600000000000005</v>
      </c>
      <c r="H2783">
        <v>0.91149999999999998</v>
      </c>
      <c r="I2783" s="490">
        <f t="shared" si="216"/>
        <v>1.5907844212836059E-2</v>
      </c>
      <c r="J2783" s="483">
        <f t="shared" si="217"/>
        <v>0.92600000000000005</v>
      </c>
      <c r="K2783" s="483" t="str">
        <f t="shared" si="218"/>
        <v/>
      </c>
      <c r="L2783" t="str">
        <f t="shared" si="219"/>
        <v/>
      </c>
    </row>
    <row r="2784" spans="1:12" x14ac:dyDescent="0.25">
      <c r="A2784" s="489" t="s">
        <v>1234</v>
      </c>
      <c r="B2784" s="489" t="s">
        <v>1477</v>
      </c>
      <c r="C2784" s="489" t="s">
        <v>653</v>
      </c>
      <c r="D2784" t="str">
        <f t="shared" si="215"/>
        <v>UT, CARBON County</v>
      </c>
      <c r="E2784" s="489" t="s">
        <v>147</v>
      </c>
      <c r="F2784" s="489" t="s">
        <v>147</v>
      </c>
      <c r="G2784" s="483">
        <v>0.88770000000000004</v>
      </c>
      <c r="H2784">
        <v>0.86780000000000002</v>
      </c>
      <c r="I2784" s="490">
        <f t="shared" si="216"/>
        <v>2.2931551048628748E-2</v>
      </c>
      <c r="J2784" s="483">
        <f t="shared" si="217"/>
        <v>0.88770000000000004</v>
      </c>
      <c r="K2784" s="483" t="str">
        <f t="shared" si="218"/>
        <v/>
      </c>
      <c r="L2784" t="str">
        <f t="shared" si="219"/>
        <v/>
      </c>
    </row>
    <row r="2785" spans="1:12" x14ac:dyDescent="0.25">
      <c r="A2785" s="489" t="s">
        <v>2565</v>
      </c>
      <c r="B2785" s="489" t="s">
        <v>1477</v>
      </c>
      <c r="C2785" s="489" t="s">
        <v>653</v>
      </c>
      <c r="D2785" t="str">
        <f t="shared" si="215"/>
        <v>UT, DAGGETT County</v>
      </c>
      <c r="E2785" s="489" t="s">
        <v>147</v>
      </c>
      <c r="F2785" s="489" t="s">
        <v>147</v>
      </c>
      <c r="G2785" s="483">
        <v>0.88770000000000004</v>
      </c>
      <c r="H2785">
        <v>0.86780000000000002</v>
      </c>
      <c r="I2785" s="490">
        <f t="shared" si="216"/>
        <v>2.2931551048628748E-2</v>
      </c>
      <c r="J2785" s="483">
        <f t="shared" si="217"/>
        <v>0.88770000000000004</v>
      </c>
      <c r="K2785" s="483" t="str">
        <f t="shared" si="218"/>
        <v/>
      </c>
      <c r="L2785" t="str">
        <f t="shared" si="219"/>
        <v/>
      </c>
    </row>
    <row r="2786" spans="1:12" x14ac:dyDescent="0.25">
      <c r="A2786" s="489" t="s">
        <v>1042</v>
      </c>
      <c r="B2786" s="489" t="s">
        <v>1477</v>
      </c>
      <c r="C2786" s="489" t="s">
        <v>653</v>
      </c>
      <c r="D2786" t="str">
        <f t="shared" si="215"/>
        <v>UT, DAVIS County</v>
      </c>
      <c r="E2786" s="489" t="s">
        <v>146</v>
      </c>
      <c r="F2786" s="489" t="s">
        <v>146</v>
      </c>
      <c r="G2786" s="483">
        <v>0.91659999999999997</v>
      </c>
      <c r="H2786">
        <v>0.89559999999999995</v>
      </c>
      <c r="I2786" s="490">
        <f t="shared" si="216"/>
        <v>2.3447967842786979E-2</v>
      </c>
      <c r="J2786" s="483">
        <f t="shared" si="217"/>
        <v>0.91659999999999997</v>
      </c>
      <c r="K2786" s="483" t="str">
        <f t="shared" si="218"/>
        <v/>
      </c>
      <c r="L2786" t="str">
        <f t="shared" si="219"/>
        <v/>
      </c>
    </row>
    <row r="2787" spans="1:12" x14ac:dyDescent="0.25">
      <c r="A2787" s="489" t="s">
        <v>2566</v>
      </c>
      <c r="B2787" s="489" t="s">
        <v>1477</v>
      </c>
      <c r="C2787" s="489" t="s">
        <v>653</v>
      </c>
      <c r="D2787" t="str">
        <f t="shared" si="215"/>
        <v>UT, DUCHESNE County</v>
      </c>
      <c r="E2787" s="489" t="s">
        <v>147</v>
      </c>
      <c r="F2787" s="489" t="s">
        <v>147</v>
      </c>
      <c r="G2787" s="483">
        <v>0.88770000000000004</v>
      </c>
      <c r="H2787">
        <v>0.86780000000000002</v>
      </c>
      <c r="I2787" s="490">
        <f t="shared" si="216"/>
        <v>2.2931551048628748E-2</v>
      </c>
      <c r="J2787" s="483">
        <f t="shared" si="217"/>
        <v>0.88770000000000004</v>
      </c>
      <c r="K2787" s="483" t="str">
        <f t="shared" si="218"/>
        <v/>
      </c>
      <c r="L2787" t="str">
        <f t="shared" si="219"/>
        <v/>
      </c>
    </row>
    <row r="2788" spans="1:12" x14ac:dyDescent="0.25">
      <c r="A2788" s="489" t="s">
        <v>2567</v>
      </c>
      <c r="B2788" s="489" t="s">
        <v>1477</v>
      </c>
      <c r="C2788" s="489" t="s">
        <v>653</v>
      </c>
      <c r="D2788" t="str">
        <f t="shared" si="215"/>
        <v>UT, EMERY County</v>
      </c>
      <c r="E2788" s="489" t="s">
        <v>147</v>
      </c>
      <c r="F2788" s="489" t="s">
        <v>147</v>
      </c>
      <c r="G2788" s="483">
        <v>0.88770000000000004</v>
      </c>
      <c r="H2788">
        <v>0.86780000000000002</v>
      </c>
      <c r="I2788" s="490">
        <f t="shared" si="216"/>
        <v>2.2931551048628748E-2</v>
      </c>
      <c r="J2788" s="483">
        <f t="shared" si="217"/>
        <v>0.88770000000000004</v>
      </c>
      <c r="K2788" s="483" t="str">
        <f t="shared" si="218"/>
        <v/>
      </c>
      <c r="L2788" t="str">
        <f t="shared" si="219"/>
        <v/>
      </c>
    </row>
    <row r="2789" spans="1:12" x14ac:dyDescent="0.25">
      <c r="A2789" s="489" t="s">
        <v>825</v>
      </c>
      <c r="B2789" s="489" t="s">
        <v>1477</v>
      </c>
      <c r="C2789" s="489" t="s">
        <v>653</v>
      </c>
      <c r="D2789" t="str">
        <f t="shared" si="215"/>
        <v>UT, GARFIELD County</v>
      </c>
      <c r="E2789" s="489" t="s">
        <v>147</v>
      </c>
      <c r="F2789" s="489" t="s">
        <v>147</v>
      </c>
      <c r="G2789" s="483">
        <v>0.88770000000000004</v>
      </c>
      <c r="H2789">
        <v>0.86780000000000002</v>
      </c>
      <c r="I2789" s="490">
        <f t="shared" si="216"/>
        <v>2.2931551048628748E-2</v>
      </c>
      <c r="J2789" s="483">
        <f t="shared" si="217"/>
        <v>0.88770000000000004</v>
      </c>
      <c r="K2789" s="483" t="str">
        <f t="shared" si="218"/>
        <v/>
      </c>
      <c r="L2789" t="str">
        <f t="shared" si="219"/>
        <v/>
      </c>
    </row>
    <row r="2790" spans="1:12" x14ac:dyDescent="0.25">
      <c r="A2790" s="489" t="s">
        <v>1766</v>
      </c>
      <c r="B2790" s="489" t="s">
        <v>1477</v>
      </c>
      <c r="C2790" s="489" t="s">
        <v>653</v>
      </c>
      <c r="D2790" t="str">
        <f t="shared" si="215"/>
        <v>UT, GRAND County</v>
      </c>
      <c r="E2790" s="489" t="s">
        <v>147</v>
      </c>
      <c r="F2790" s="489" t="s">
        <v>147</v>
      </c>
      <c r="G2790" s="483">
        <v>0.88770000000000004</v>
      </c>
      <c r="H2790">
        <v>0.86780000000000002</v>
      </c>
      <c r="I2790" s="490">
        <f t="shared" si="216"/>
        <v>2.2931551048628748E-2</v>
      </c>
      <c r="J2790" s="483">
        <f t="shared" si="217"/>
        <v>0.88770000000000004</v>
      </c>
      <c r="K2790" s="483" t="str">
        <f t="shared" si="218"/>
        <v/>
      </c>
      <c r="L2790" t="str">
        <f t="shared" si="219"/>
        <v/>
      </c>
    </row>
    <row r="2791" spans="1:12" x14ac:dyDescent="0.25">
      <c r="A2791" s="489" t="s">
        <v>2042</v>
      </c>
      <c r="B2791" s="489" t="s">
        <v>1477</v>
      </c>
      <c r="C2791" s="489" t="s">
        <v>653</v>
      </c>
      <c r="D2791" t="str">
        <f t="shared" si="215"/>
        <v>UT, IRON County</v>
      </c>
      <c r="E2791" s="489" t="s">
        <v>147</v>
      </c>
      <c r="F2791" s="489" t="s">
        <v>147</v>
      </c>
      <c r="G2791" s="483">
        <v>0.88770000000000004</v>
      </c>
      <c r="H2791">
        <v>0.86780000000000002</v>
      </c>
      <c r="I2791" s="490">
        <f t="shared" si="216"/>
        <v>2.2931551048628748E-2</v>
      </c>
      <c r="J2791" s="483">
        <f t="shared" si="217"/>
        <v>0.88770000000000004</v>
      </c>
      <c r="K2791" s="483" t="str">
        <f t="shared" si="218"/>
        <v/>
      </c>
      <c r="L2791" t="str">
        <f t="shared" si="219"/>
        <v/>
      </c>
    </row>
    <row r="2792" spans="1:12" x14ac:dyDescent="0.25">
      <c r="A2792" s="489" t="s">
        <v>1479</v>
      </c>
      <c r="B2792" s="489" t="s">
        <v>1477</v>
      </c>
      <c r="C2792" s="489" t="s">
        <v>653</v>
      </c>
      <c r="D2792" t="str">
        <f t="shared" si="215"/>
        <v>UT, JUAB County</v>
      </c>
      <c r="E2792" s="489" t="s">
        <v>146</v>
      </c>
      <c r="F2792" s="489" t="s">
        <v>146</v>
      </c>
      <c r="G2792" s="483">
        <v>0.9355</v>
      </c>
      <c r="H2792">
        <v>0.91190000000000004</v>
      </c>
      <c r="I2792" s="490">
        <f t="shared" si="216"/>
        <v>2.5880030705121123E-2</v>
      </c>
      <c r="J2792" s="483">
        <f t="shared" si="217"/>
        <v>0.9355</v>
      </c>
      <c r="K2792" s="483" t="str">
        <f t="shared" si="218"/>
        <v/>
      </c>
      <c r="L2792" t="str">
        <f t="shared" si="219"/>
        <v/>
      </c>
    </row>
    <row r="2793" spans="1:12" x14ac:dyDescent="0.25">
      <c r="A2793" s="489" t="s">
        <v>988</v>
      </c>
      <c r="B2793" s="489" t="s">
        <v>1477</v>
      </c>
      <c r="C2793" s="489" t="s">
        <v>653</v>
      </c>
      <c r="D2793" t="str">
        <f t="shared" si="215"/>
        <v>UT, KANE County</v>
      </c>
      <c r="E2793" s="489" t="s">
        <v>147</v>
      </c>
      <c r="F2793" s="489" t="s">
        <v>147</v>
      </c>
      <c r="G2793" s="483">
        <v>0.88770000000000004</v>
      </c>
      <c r="H2793">
        <v>0.86780000000000002</v>
      </c>
      <c r="I2793" s="490">
        <f t="shared" si="216"/>
        <v>2.2931551048628748E-2</v>
      </c>
      <c r="J2793" s="483">
        <f t="shared" si="217"/>
        <v>0.88770000000000004</v>
      </c>
      <c r="K2793" s="483" t="str">
        <f t="shared" si="218"/>
        <v/>
      </c>
      <c r="L2793" t="str">
        <f t="shared" si="219"/>
        <v/>
      </c>
    </row>
    <row r="2794" spans="1:12" x14ac:dyDescent="0.25">
      <c r="A2794" s="489" t="s">
        <v>2568</v>
      </c>
      <c r="B2794" s="489" t="s">
        <v>1477</v>
      </c>
      <c r="C2794" s="489" t="s">
        <v>653</v>
      </c>
      <c r="D2794" t="str">
        <f t="shared" si="215"/>
        <v>UT, MILLARD County</v>
      </c>
      <c r="E2794" s="489" t="s">
        <v>147</v>
      </c>
      <c r="F2794" s="489" t="s">
        <v>147</v>
      </c>
      <c r="G2794" s="483">
        <v>0.88770000000000004</v>
      </c>
      <c r="H2794">
        <v>0.86780000000000002</v>
      </c>
      <c r="I2794" s="490">
        <f t="shared" si="216"/>
        <v>2.2931551048628748E-2</v>
      </c>
      <c r="J2794" s="483">
        <f t="shared" si="217"/>
        <v>0.88770000000000004</v>
      </c>
      <c r="K2794" s="483" t="str">
        <f t="shared" si="218"/>
        <v/>
      </c>
      <c r="L2794" t="str">
        <f t="shared" si="219"/>
        <v/>
      </c>
    </row>
    <row r="2795" spans="1:12" x14ac:dyDescent="0.25">
      <c r="A2795" s="489" t="s">
        <v>717</v>
      </c>
      <c r="B2795" s="489" t="s">
        <v>1477</v>
      </c>
      <c r="C2795" s="489" t="s">
        <v>653</v>
      </c>
      <c r="D2795" t="str">
        <f t="shared" si="215"/>
        <v>UT, MORGAN County</v>
      </c>
      <c r="E2795" s="489" t="s">
        <v>146</v>
      </c>
      <c r="F2795" s="489" t="s">
        <v>146</v>
      </c>
      <c r="G2795" s="483">
        <v>0.91659999999999997</v>
      </c>
      <c r="H2795">
        <v>0.89559999999999995</v>
      </c>
      <c r="I2795" s="490">
        <f t="shared" si="216"/>
        <v>2.3447967842786979E-2</v>
      </c>
      <c r="J2795" s="483">
        <f t="shared" si="217"/>
        <v>0.91659999999999997</v>
      </c>
      <c r="K2795" s="483" t="str">
        <f t="shared" si="218"/>
        <v/>
      </c>
      <c r="L2795" t="str">
        <f t="shared" si="219"/>
        <v/>
      </c>
    </row>
    <row r="2796" spans="1:12" x14ac:dyDescent="0.25">
      <c r="A2796" s="489" t="s">
        <v>2569</v>
      </c>
      <c r="B2796" s="489" t="s">
        <v>1477</v>
      </c>
      <c r="C2796" s="489" t="s">
        <v>653</v>
      </c>
      <c r="D2796" t="str">
        <f t="shared" si="215"/>
        <v>UT, PIUTE County</v>
      </c>
      <c r="E2796" s="489" t="s">
        <v>147</v>
      </c>
      <c r="F2796" s="489" t="s">
        <v>147</v>
      </c>
      <c r="G2796" s="483">
        <v>0.88770000000000004</v>
      </c>
      <c r="H2796">
        <v>0.86780000000000002</v>
      </c>
      <c r="I2796" s="490">
        <f t="shared" si="216"/>
        <v>2.2931551048628748E-2</v>
      </c>
      <c r="J2796" s="483">
        <f t="shared" si="217"/>
        <v>0.88770000000000004</v>
      </c>
      <c r="K2796" s="483" t="str">
        <f t="shared" si="218"/>
        <v/>
      </c>
      <c r="L2796" t="str">
        <f t="shared" si="219"/>
        <v/>
      </c>
    </row>
    <row r="2797" spans="1:12" x14ac:dyDescent="0.25">
      <c r="A2797" s="489" t="s">
        <v>2570</v>
      </c>
      <c r="B2797" s="489" t="s">
        <v>1477</v>
      </c>
      <c r="C2797" s="489" t="s">
        <v>653</v>
      </c>
      <c r="D2797" t="str">
        <f t="shared" si="215"/>
        <v>UT, RICH County</v>
      </c>
      <c r="E2797" s="489" t="s">
        <v>147</v>
      </c>
      <c r="F2797" s="489" t="s">
        <v>147</v>
      </c>
      <c r="G2797" s="483">
        <v>0.88770000000000004</v>
      </c>
      <c r="H2797">
        <v>0.86780000000000002</v>
      </c>
      <c r="I2797" s="490">
        <f t="shared" si="216"/>
        <v>2.2931551048628748E-2</v>
      </c>
      <c r="J2797" s="483">
        <f t="shared" si="217"/>
        <v>0.88770000000000004</v>
      </c>
      <c r="K2797" s="483" t="str">
        <f t="shared" si="218"/>
        <v/>
      </c>
      <c r="L2797" t="str">
        <f t="shared" si="219"/>
        <v/>
      </c>
    </row>
    <row r="2798" spans="1:12" x14ac:dyDescent="0.25">
      <c r="A2798" s="489" t="s">
        <v>1480</v>
      </c>
      <c r="B2798" s="489" t="s">
        <v>1477</v>
      </c>
      <c r="C2798" s="489" t="s">
        <v>653</v>
      </c>
      <c r="D2798" t="str">
        <f t="shared" si="215"/>
        <v>UT, SALT LAKE County</v>
      </c>
      <c r="E2798" s="489" t="s">
        <v>146</v>
      </c>
      <c r="F2798" s="489" t="s">
        <v>146</v>
      </c>
      <c r="G2798" s="483">
        <v>0.92949999999999999</v>
      </c>
      <c r="H2798">
        <v>0.92120000000000002</v>
      </c>
      <c r="I2798" s="490">
        <f t="shared" si="216"/>
        <v>9.0099869735127819E-3</v>
      </c>
      <c r="J2798" s="483">
        <f t="shared" si="217"/>
        <v>0.92949999999999999</v>
      </c>
      <c r="K2798" s="483" t="str">
        <f t="shared" si="218"/>
        <v/>
      </c>
      <c r="L2798" t="str">
        <f t="shared" si="219"/>
        <v/>
      </c>
    </row>
    <row r="2799" spans="1:12" x14ac:dyDescent="0.25">
      <c r="A2799" s="489" t="s">
        <v>832</v>
      </c>
      <c r="B2799" s="489" t="s">
        <v>1477</v>
      </c>
      <c r="C2799" s="489" t="s">
        <v>653</v>
      </c>
      <c r="D2799" t="str">
        <f t="shared" si="215"/>
        <v>UT, SAN JUAN County</v>
      </c>
      <c r="E2799" s="489" t="s">
        <v>147</v>
      </c>
      <c r="F2799" s="489" t="s">
        <v>147</v>
      </c>
      <c r="G2799" s="483">
        <v>0.88770000000000004</v>
      </c>
      <c r="H2799">
        <v>0.86780000000000002</v>
      </c>
      <c r="I2799" s="490">
        <f t="shared" si="216"/>
        <v>2.2931551048628748E-2</v>
      </c>
      <c r="J2799" s="483">
        <f t="shared" si="217"/>
        <v>0.88770000000000004</v>
      </c>
      <c r="K2799" s="483" t="str">
        <f t="shared" si="218"/>
        <v/>
      </c>
      <c r="L2799" t="str">
        <f t="shared" si="219"/>
        <v/>
      </c>
    </row>
    <row r="2800" spans="1:12" x14ac:dyDescent="0.25">
      <c r="A2800" s="489" t="s">
        <v>2571</v>
      </c>
      <c r="B2800" s="489" t="s">
        <v>1477</v>
      </c>
      <c r="C2800" s="489" t="s">
        <v>653</v>
      </c>
      <c r="D2800" t="str">
        <f t="shared" si="215"/>
        <v>UT, SANPETE County</v>
      </c>
      <c r="E2800" s="489" t="s">
        <v>147</v>
      </c>
      <c r="F2800" s="489" t="s">
        <v>147</v>
      </c>
      <c r="G2800" s="483">
        <v>0.88770000000000004</v>
      </c>
      <c r="H2800">
        <v>0.86780000000000002</v>
      </c>
      <c r="I2800" s="490">
        <f t="shared" si="216"/>
        <v>2.2931551048628748E-2</v>
      </c>
      <c r="J2800" s="483">
        <f t="shared" si="217"/>
        <v>0.88770000000000004</v>
      </c>
      <c r="K2800" s="483" t="str">
        <f t="shared" si="218"/>
        <v/>
      </c>
      <c r="L2800" t="str">
        <f t="shared" si="219"/>
        <v/>
      </c>
    </row>
    <row r="2801" spans="1:12" x14ac:dyDescent="0.25">
      <c r="A2801" s="489" t="s">
        <v>1728</v>
      </c>
      <c r="B2801" s="489" t="s">
        <v>1477</v>
      </c>
      <c r="C2801" s="489" t="s">
        <v>653</v>
      </c>
      <c r="D2801" t="str">
        <f t="shared" si="215"/>
        <v>UT, SEVIER County</v>
      </c>
      <c r="E2801" s="489" t="s">
        <v>147</v>
      </c>
      <c r="F2801" s="489" t="s">
        <v>147</v>
      </c>
      <c r="G2801" s="483">
        <v>0.88770000000000004</v>
      </c>
      <c r="H2801">
        <v>0.86780000000000002</v>
      </c>
      <c r="I2801" s="490">
        <f t="shared" si="216"/>
        <v>2.2931551048628748E-2</v>
      </c>
      <c r="J2801" s="483">
        <f t="shared" si="217"/>
        <v>0.88770000000000004</v>
      </c>
      <c r="K2801" s="483" t="str">
        <f t="shared" si="218"/>
        <v/>
      </c>
      <c r="L2801" t="str">
        <f t="shared" si="219"/>
        <v/>
      </c>
    </row>
    <row r="2802" spans="1:12" x14ac:dyDescent="0.25">
      <c r="A2802" s="489" t="s">
        <v>834</v>
      </c>
      <c r="B2802" s="489" t="s">
        <v>1477</v>
      </c>
      <c r="C2802" s="489" t="s">
        <v>653</v>
      </c>
      <c r="D2802" t="str">
        <f t="shared" si="215"/>
        <v>UT, SUMMIT County</v>
      </c>
      <c r="E2802" s="489" t="s">
        <v>147</v>
      </c>
      <c r="F2802" s="489" t="s">
        <v>147</v>
      </c>
      <c r="G2802" s="483">
        <v>0.88770000000000004</v>
      </c>
      <c r="H2802">
        <v>0.86780000000000002</v>
      </c>
      <c r="I2802" s="490">
        <f t="shared" si="216"/>
        <v>2.2931551048628748E-2</v>
      </c>
      <c r="J2802" s="483">
        <f t="shared" si="217"/>
        <v>0.88770000000000004</v>
      </c>
      <c r="K2802" s="483" t="str">
        <f t="shared" si="218"/>
        <v/>
      </c>
      <c r="L2802" t="str">
        <f t="shared" si="219"/>
        <v/>
      </c>
    </row>
    <row r="2803" spans="1:12" x14ac:dyDescent="0.25">
      <c r="A2803" s="489" t="s">
        <v>1481</v>
      </c>
      <c r="B2803" s="489" t="s">
        <v>1477</v>
      </c>
      <c r="C2803" s="489" t="s">
        <v>653</v>
      </c>
      <c r="D2803" t="str">
        <f t="shared" si="215"/>
        <v>UT, TOOELE County</v>
      </c>
      <c r="E2803" s="489" t="s">
        <v>146</v>
      </c>
      <c r="F2803" s="489" t="s">
        <v>146</v>
      </c>
      <c r="G2803" s="483">
        <v>0.92949999999999999</v>
      </c>
      <c r="H2803">
        <v>0.92120000000000002</v>
      </c>
      <c r="I2803" s="490">
        <f t="shared" si="216"/>
        <v>9.0099869735127819E-3</v>
      </c>
      <c r="J2803" s="483">
        <f t="shared" si="217"/>
        <v>0.92949999999999999</v>
      </c>
      <c r="K2803" s="483" t="str">
        <f t="shared" si="218"/>
        <v/>
      </c>
      <c r="L2803" t="str">
        <f t="shared" si="219"/>
        <v/>
      </c>
    </row>
    <row r="2804" spans="1:12" x14ac:dyDescent="0.25">
      <c r="A2804" s="489" t="s">
        <v>2572</v>
      </c>
      <c r="B2804" s="489" t="s">
        <v>1477</v>
      </c>
      <c r="C2804" s="489" t="s">
        <v>653</v>
      </c>
      <c r="D2804" t="str">
        <f t="shared" si="215"/>
        <v>UT, UINTAH County</v>
      </c>
      <c r="E2804" s="489" t="s">
        <v>147</v>
      </c>
      <c r="F2804" s="489" t="s">
        <v>147</v>
      </c>
      <c r="G2804" s="483">
        <v>0.88770000000000004</v>
      </c>
      <c r="H2804">
        <v>0.86780000000000002</v>
      </c>
      <c r="I2804" s="490">
        <f t="shared" si="216"/>
        <v>2.2931551048628748E-2</v>
      </c>
      <c r="J2804" s="483">
        <f t="shared" si="217"/>
        <v>0.88770000000000004</v>
      </c>
      <c r="K2804" s="483" t="str">
        <f t="shared" si="218"/>
        <v/>
      </c>
      <c r="L2804" t="str">
        <f t="shared" si="219"/>
        <v/>
      </c>
    </row>
    <row r="2805" spans="1:12" x14ac:dyDescent="0.25">
      <c r="A2805" s="489" t="s">
        <v>1482</v>
      </c>
      <c r="B2805" s="489" t="s">
        <v>1477</v>
      </c>
      <c r="C2805" s="489" t="s">
        <v>653</v>
      </c>
      <c r="D2805" t="str">
        <f t="shared" si="215"/>
        <v>UT, UTAH County</v>
      </c>
      <c r="E2805" s="489" t="s">
        <v>146</v>
      </c>
      <c r="F2805" s="489" t="s">
        <v>146</v>
      </c>
      <c r="G2805" s="483">
        <v>0.9355</v>
      </c>
      <c r="H2805">
        <v>0.91190000000000004</v>
      </c>
      <c r="I2805" s="490">
        <f t="shared" si="216"/>
        <v>2.5880030705121123E-2</v>
      </c>
      <c r="J2805" s="483">
        <f t="shared" si="217"/>
        <v>0.9355</v>
      </c>
      <c r="K2805" s="483" t="str">
        <f t="shared" si="218"/>
        <v/>
      </c>
      <c r="L2805" t="str">
        <f t="shared" si="219"/>
        <v/>
      </c>
    </row>
    <row r="2806" spans="1:12" x14ac:dyDescent="0.25">
      <c r="A2806" s="489" t="s">
        <v>2573</v>
      </c>
      <c r="B2806" s="489" t="s">
        <v>1477</v>
      </c>
      <c r="C2806" s="489" t="s">
        <v>653</v>
      </c>
      <c r="D2806" t="str">
        <f t="shared" si="215"/>
        <v>UT, WASATCH County</v>
      </c>
      <c r="E2806" s="489" t="s">
        <v>147</v>
      </c>
      <c r="F2806" s="489" t="s">
        <v>147</v>
      </c>
      <c r="G2806" s="483">
        <v>0.88770000000000004</v>
      </c>
      <c r="H2806">
        <v>0.86780000000000002</v>
      </c>
      <c r="I2806" s="490">
        <f t="shared" si="216"/>
        <v>2.2931551048628748E-2</v>
      </c>
      <c r="J2806" s="483">
        <f t="shared" si="217"/>
        <v>0.88770000000000004</v>
      </c>
      <c r="K2806" s="483" t="str">
        <f t="shared" si="218"/>
        <v/>
      </c>
      <c r="L2806" t="str">
        <f t="shared" si="219"/>
        <v/>
      </c>
    </row>
    <row r="2807" spans="1:12" x14ac:dyDescent="0.25">
      <c r="A2807" s="489" t="s">
        <v>728</v>
      </c>
      <c r="B2807" s="489" t="s">
        <v>1477</v>
      </c>
      <c r="C2807" s="489" t="s">
        <v>653</v>
      </c>
      <c r="D2807" t="str">
        <f t="shared" si="215"/>
        <v>UT, WASHINGTON County</v>
      </c>
      <c r="E2807" s="489" t="s">
        <v>146</v>
      </c>
      <c r="F2807" s="489" t="s">
        <v>146</v>
      </c>
      <c r="G2807" s="483">
        <v>0.95660000000000001</v>
      </c>
      <c r="H2807">
        <v>0.92120000000000002</v>
      </c>
      <c r="I2807" s="490">
        <f t="shared" si="216"/>
        <v>3.842813721233173E-2</v>
      </c>
      <c r="J2807" s="483">
        <f t="shared" si="217"/>
        <v>0.95660000000000001</v>
      </c>
      <c r="K2807" s="483" t="str">
        <f t="shared" si="218"/>
        <v/>
      </c>
      <c r="L2807" t="str">
        <f t="shared" si="219"/>
        <v/>
      </c>
    </row>
    <row r="2808" spans="1:12" x14ac:dyDescent="0.25">
      <c r="A2808" s="489" t="s">
        <v>951</v>
      </c>
      <c r="B2808" s="489" t="s">
        <v>1477</v>
      </c>
      <c r="C2808" s="489" t="s">
        <v>653</v>
      </c>
      <c r="D2808" t="str">
        <f t="shared" si="215"/>
        <v>UT, WAYNE County</v>
      </c>
      <c r="E2808" s="489" t="s">
        <v>147</v>
      </c>
      <c r="F2808" s="489" t="s">
        <v>147</v>
      </c>
      <c r="G2808" s="483">
        <v>0.88770000000000004</v>
      </c>
      <c r="H2808">
        <v>0.86780000000000002</v>
      </c>
      <c r="I2808" s="490">
        <f t="shared" si="216"/>
        <v>2.2931551048628748E-2</v>
      </c>
      <c r="J2808" s="483">
        <f t="shared" si="217"/>
        <v>0.88770000000000004</v>
      </c>
      <c r="K2808" s="483" t="str">
        <f t="shared" si="218"/>
        <v/>
      </c>
      <c r="L2808" t="str">
        <f t="shared" si="219"/>
        <v/>
      </c>
    </row>
    <row r="2809" spans="1:12" x14ac:dyDescent="0.25">
      <c r="A2809" s="489" t="s">
        <v>1483</v>
      </c>
      <c r="B2809" s="489" t="s">
        <v>1477</v>
      </c>
      <c r="C2809" s="489" t="s">
        <v>653</v>
      </c>
      <c r="D2809" t="str">
        <f t="shared" si="215"/>
        <v>UT, WEBER County</v>
      </c>
      <c r="E2809" s="489" t="s">
        <v>146</v>
      </c>
      <c r="F2809" s="489" t="s">
        <v>146</v>
      </c>
      <c r="G2809" s="483">
        <v>0.91659999999999997</v>
      </c>
      <c r="H2809">
        <v>0.89559999999999995</v>
      </c>
      <c r="I2809" s="490">
        <f t="shared" si="216"/>
        <v>2.3447967842786979E-2</v>
      </c>
      <c r="J2809" s="483">
        <f t="shared" si="217"/>
        <v>0.91659999999999997</v>
      </c>
      <c r="K2809" s="483" t="str">
        <f t="shared" si="218"/>
        <v/>
      </c>
      <c r="L2809" t="str">
        <f t="shared" si="219"/>
        <v/>
      </c>
    </row>
    <row r="2810" spans="1:12" x14ac:dyDescent="0.25">
      <c r="A2810" s="489" t="s">
        <v>2574</v>
      </c>
      <c r="B2810" s="489" t="s">
        <v>1484</v>
      </c>
      <c r="C2810" s="489" t="s">
        <v>653</v>
      </c>
      <c r="D2810" t="str">
        <f t="shared" si="215"/>
        <v>VT, ADDISON County</v>
      </c>
      <c r="E2810" s="489" t="s">
        <v>147</v>
      </c>
      <c r="F2810" s="489" t="s">
        <v>147</v>
      </c>
      <c r="G2810" s="483">
        <v>0.90280000000000005</v>
      </c>
      <c r="H2810">
        <v>0.93469999999999998</v>
      </c>
      <c r="I2810" s="490">
        <f t="shared" si="216"/>
        <v>-3.4128597410933915E-2</v>
      </c>
      <c r="J2810" s="483">
        <f t="shared" si="217"/>
        <v>0.90280000000000005</v>
      </c>
      <c r="K2810" s="483" t="str">
        <f t="shared" si="218"/>
        <v/>
      </c>
      <c r="L2810" t="str">
        <f t="shared" si="219"/>
        <v/>
      </c>
    </row>
    <row r="2811" spans="1:12" x14ac:dyDescent="0.25">
      <c r="A2811" s="489" t="s">
        <v>2575</v>
      </c>
      <c r="B2811" s="489" t="s">
        <v>1484</v>
      </c>
      <c r="C2811" s="489" t="s">
        <v>653</v>
      </c>
      <c r="D2811" t="str">
        <f t="shared" si="215"/>
        <v>VT, BENNINGTON County</v>
      </c>
      <c r="E2811" s="489" t="s">
        <v>147</v>
      </c>
      <c r="F2811" s="489" t="s">
        <v>147</v>
      </c>
      <c r="G2811" s="483">
        <v>0.90280000000000005</v>
      </c>
      <c r="H2811">
        <v>0.93469999999999998</v>
      </c>
      <c r="I2811" s="490">
        <f t="shared" si="216"/>
        <v>-3.4128597410933915E-2</v>
      </c>
      <c r="J2811" s="483">
        <f t="shared" si="217"/>
        <v>0.90280000000000005</v>
      </c>
      <c r="K2811" s="483" t="str">
        <f t="shared" si="218"/>
        <v/>
      </c>
      <c r="L2811" t="str">
        <f t="shared" si="219"/>
        <v/>
      </c>
    </row>
    <row r="2812" spans="1:12" x14ac:dyDescent="0.25">
      <c r="A2812" s="489" t="s">
        <v>2576</v>
      </c>
      <c r="B2812" s="489" t="s">
        <v>1484</v>
      </c>
      <c r="C2812" s="489" t="s">
        <v>653</v>
      </c>
      <c r="D2812" t="str">
        <f t="shared" si="215"/>
        <v>VT, CALEDONIA County</v>
      </c>
      <c r="E2812" s="489" t="s">
        <v>147</v>
      </c>
      <c r="F2812" s="489" t="s">
        <v>147</v>
      </c>
      <c r="G2812" s="483">
        <v>0.90280000000000005</v>
      </c>
      <c r="H2812">
        <v>0.93469999999999998</v>
      </c>
      <c r="I2812" s="490">
        <f t="shared" si="216"/>
        <v>-3.4128597410933915E-2</v>
      </c>
      <c r="J2812" s="483">
        <f t="shared" si="217"/>
        <v>0.90280000000000005</v>
      </c>
      <c r="K2812" s="483" t="str">
        <f t="shared" si="218"/>
        <v/>
      </c>
      <c r="L2812" t="str">
        <f t="shared" si="219"/>
        <v/>
      </c>
    </row>
    <row r="2813" spans="1:12" x14ac:dyDescent="0.25">
      <c r="A2813" s="489" t="s">
        <v>1485</v>
      </c>
      <c r="B2813" s="489" t="s">
        <v>1484</v>
      </c>
      <c r="C2813" s="489" t="s">
        <v>653</v>
      </c>
      <c r="D2813" t="str">
        <f t="shared" si="215"/>
        <v>VT, CHITTENDEN County</v>
      </c>
      <c r="E2813" s="489" t="s">
        <v>146</v>
      </c>
      <c r="F2813" s="489" t="s">
        <v>146</v>
      </c>
      <c r="G2813" s="483">
        <v>0.93600000000000005</v>
      </c>
      <c r="H2813">
        <v>0.96030000000000004</v>
      </c>
      <c r="I2813" s="490">
        <f t="shared" si="216"/>
        <v>-2.5304592314901581E-2</v>
      </c>
      <c r="J2813" s="483">
        <f t="shared" si="217"/>
        <v>0.93600000000000005</v>
      </c>
      <c r="K2813" s="483" t="str">
        <f t="shared" si="218"/>
        <v/>
      </c>
      <c r="L2813" t="str">
        <f t="shared" si="219"/>
        <v/>
      </c>
    </row>
    <row r="2814" spans="1:12" x14ac:dyDescent="0.25">
      <c r="A2814" s="489" t="s">
        <v>1164</v>
      </c>
      <c r="B2814" s="489" t="s">
        <v>1484</v>
      </c>
      <c r="C2814" s="489" t="s">
        <v>653</v>
      </c>
      <c r="D2814" t="str">
        <f t="shared" si="215"/>
        <v>VT, ESSEX County</v>
      </c>
      <c r="E2814" s="489" t="s">
        <v>147</v>
      </c>
      <c r="F2814" s="489" t="s">
        <v>147</v>
      </c>
      <c r="G2814" s="483">
        <v>0.90280000000000005</v>
      </c>
      <c r="H2814">
        <v>0.93469999999999998</v>
      </c>
      <c r="I2814" s="490">
        <f t="shared" si="216"/>
        <v>-3.4128597410933915E-2</v>
      </c>
      <c r="J2814" s="483">
        <f t="shared" si="217"/>
        <v>0.90280000000000005</v>
      </c>
      <c r="K2814" s="483" t="str">
        <f t="shared" si="218"/>
        <v/>
      </c>
      <c r="L2814" t="str">
        <f t="shared" si="219"/>
        <v/>
      </c>
    </row>
    <row r="2815" spans="1:12" x14ac:dyDescent="0.25">
      <c r="A2815" s="489" t="s">
        <v>696</v>
      </c>
      <c r="B2815" s="489" t="s">
        <v>1484</v>
      </c>
      <c r="C2815" s="489" t="s">
        <v>653</v>
      </c>
      <c r="D2815" t="str">
        <f t="shared" si="215"/>
        <v>VT, FRANKLIN County</v>
      </c>
      <c r="E2815" s="489" t="s">
        <v>146</v>
      </c>
      <c r="F2815" s="489" t="s">
        <v>146</v>
      </c>
      <c r="G2815" s="483">
        <v>0.93600000000000005</v>
      </c>
      <c r="H2815">
        <v>0.96030000000000004</v>
      </c>
      <c r="I2815" s="490">
        <f t="shared" si="216"/>
        <v>-2.5304592314901581E-2</v>
      </c>
      <c r="J2815" s="483">
        <f t="shared" si="217"/>
        <v>0.93600000000000005</v>
      </c>
      <c r="K2815" s="483" t="str">
        <f t="shared" si="218"/>
        <v/>
      </c>
      <c r="L2815" t="str">
        <f t="shared" si="219"/>
        <v/>
      </c>
    </row>
    <row r="2816" spans="1:12" x14ac:dyDescent="0.25">
      <c r="A2816" s="489" t="s">
        <v>1486</v>
      </c>
      <c r="B2816" s="489" t="s">
        <v>1484</v>
      </c>
      <c r="C2816" s="489" t="s">
        <v>653</v>
      </c>
      <c r="D2816" t="str">
        <f t="shared" si="215"/>
        <v>VT, GRAND ISLE County</v>
      </c>
      <c r="E2816" s="489" t="s">
        <v>146</v>
      </c>
      <c r="F2816" s="489" t="s">
        <v>146</v>
      </c>
      <c r="G2816" s="483">
        <v>0.93600000000000005</v>
      </c>
      <c r="H2816">
        <v>0.96030000000000004</v>
      </c>
      <c r="I2816" s="490">
        <f t="shared" si="216"/>
        <v>-2.5304592314901581E-2</v>
      </c>
      <c r="J2816" s="483">
        <f t="shared" si="217"/>
        <v>0.93600000000000005</v>
      </c>
      <c r="K2816" s="483" t="str">
        <f t="shared" si="218"/>
        <v/>
      </c>
      <c r="L2816" t="str">
        <f t="shared" si="219"/>
        <v/>
      </c>
    </row>
    <row r="2817" spans="1:12" x14ac:dyDescent="0.25">
      <c r="A2817" s="489" t="s">
        <v>2577</v>
      </c>
      <c r="B2817" s="489" t="s">
        <v>1484</v>
      </c>
      <c r="C2817" s="489" t="s">
        <v>653</v>
      </c>
      <c r="D2817" t="str">
        <f t="shared" si="215"/>
        <v>VT, LAMOILLE County</v>
      </c>
      <c r="E2817" s="489" t="s">
        <v>147</v>
      </c>
      <c r="F2817" s="489" t="s">
        <v>147</v>
      </c>
      <c r="G2817" s="483">
        <v>0.90280000000000005</v>
      </c>
      <c r="H2817">
        <v>0.93469999999999998</v>
      </c>
      <c r="I2817" s="490">
        <f t="shared" si="216"/>
        <v>-3.4128597410933915E-2</v>
      </c>
      <c r="J2817" s="483">
        <f t="shared" si="217"/>
        <v>0.90280000000000005</v>
      </c>
      <c r="K2817" s="483" t="str">
        <f t="shared" si="218"/>
        <v/>
      </c>
      <c r="L2817" t="str">
        <f t="shared" si="219"/>
        <v/>
      </c>
    </row>
    <row r="2818" spans="1:12" x14ac:dyDescent="0.25">
      <c r="A2818" s="489" t="s">
        <v>792</v>
      </c>
      <c r="B2818" s="489" t="s">
        <v>1484</v>
      </c>
      <c r="C2818" s="489" t="s">
        <v>653</v>
      </c>
      <c r="D2818" t="str">
        <f t="shared" ref="D2818:D2881" si="220">B2818&amp;", "&amp;A2818&amp;" "&amp;C2818</f>
        <v>VT, ORANGE County</v>
      </c>
      <c r="E2818" s="489" t="s">
        <v>147</v>
      </c>
      <c r="F2818" s="489" t="s">
        <v>147</v>
      </c>
      <c r="G2818" s="483">
        <v>0.90280000000000005</v>
      </c>
      <c r="H2818">
        <v>0.93469999999999998</v>
      </c>
      <c r="I2818" s="490">
        <f t="shared" si="216"/>
        <v>-3.4128597410933915E-2</v>
      </c>
      <c r="J2818" s="483">
        <f t="shared" si="217"/>
        <v>0.90280000000000005</v>
      </c>
      <c r="K2818" s="483" t="str">
        <f t="shared" si="218"/>
        <v/>
      </c>
      <c r="L2818" t="str">
        <f t="shared" si="219"/>
        <v/>
      </c>
    </row>
    <row r="2819" spans="1:12" x14ac:dyDescent="0.25">
      <c r="A2819" s="489" t="s">
        <v>1123</v>
      </c>
      <c r="B2819" s="489" t="s">
        <v>1484</v>
      </c>
      <c r="C2819" s="489" t="s">
        <v>653</v>
      </c>
      <c r="D2819" t="str">
        <f t="shared" si="220"/>
        <v>VT, ORLEANS County</v>
      </c>
      <c r="E2819" s="489" t="s">
        <v>147</v>
      </c>
      <c r="F2819" s="489" t="s">
        <v>147</v>
      </c>
      <c r="G2819" s="483">
        <v>0.90280000000000005</v>
      </c>
      <c r="H2819">
        <v>0.93469999999999998</v>
      </c>
      <c r="I2819" s="490">
        <f t="shared" ref="I2819:I2882" si="221">(G2819-H2819)/H2819</f>
        <v>-3.4128597410933915E-2</v>
      </c>
      <c r="J2819" s="483">
        <f t="shared" ref="J2819:J2882" si="222">IF(I2819&lt;=-5%,H2819*0.95,G2819)</f>
        <v>0.90280000000000005</v>
      </c>
      <c r="K2819" s="483" t="str">
        <f t="shared" ref="K2819:K2882" si="223">IF(I2819&lt;=-5%,"Yes","")</f>
        <v/>
      </c>
      <c r="L2819" t="str">
        <f t="shared" ref="L2819:L2882" si="224">IF(K2819="","",1)</f>
        <v/>
      </c>
    </row>
    <row r="2820" spans="1:12" x14ac:dyDescent="0.25">
      <c r="A2820" s="489" t="s">
        <v>2578</v>
      </c>
      <c r="B2820" s="489" t="s">
        <v>1484</v>
      </c>
      <c r="C2820" s="489" t="s">
        <v>653</v>
      </c>
      <c r="D2820" t="str">
        <f t="shared" si="220"/>
        <v>VT, RUTLAND County</v>
      </c>
      <c r="E2820" s="489" t="s">
        <v>147</v>
      </c>
      <c r="F2820" s="489" t="s">
        <v>147</v>
      </c>
      <c r="G2820" s="483">
        <v>0.90280000000000005</v>
      </c>
      <c r="H2820">
        <v>0.93469999999999998</v>
      </c>
      <c r="I2820" s="490">
        <f t="shared" si="221"/>
        <v>-3.4128597410933915E-2</v>
      </c>
      <c r="J2820" s="483">
        <f t="shared" si="222"/>
        <v>0.90280000000000005</v>
      </c>
      <c r="K2820" s="483" t="str">
        <f t="shared" si="223"/>
        <v/>
      </c>
      <c r="L2820" t="str">
        <f t="shared" si="224"/>
        <v/>
      </c>
    </row>
    <row r="2821" spans="1:12" x14ac:dyDescent="0.25">
      <c r="A2821" s="489" t="s">
        <v>728</v>
      </c>
      <c r="B2821" s="489" t="s">
        <v>1484</v>
      </c>
      <c r="C2821" s="489" t="s">
        <v>653</v>
      </c>
      <c r="D2821" t="str">
        <f t="shared" si="220"/>
        <v>VT, WASHINGTON County</v>
      </c>
      <c r="E2821" s="489" t="s">
        <v>147</v>
      </c>
      <c r="F2821" s="489" t="s">
        <v>147</v>
      </c>
      <c r="G2821" s="483">
        <v>0.90280000000000005</v>
      </c>
      <c r="H2821">
        <v>0.93469999999999998</v>
      </c>
      <c r="I2821" s="490">
        <f t="shared" si="221"/>
        <v>-3.4128597410933915E-2</v>
      </c>
      <c r="J2821" s="483">
        <f t="shared" si="222"/>
        <v>0.90280000000000005</v>
      </c>
      <c r="K2821" s="483" t="str">
        <f t="shared" si="223"/>
        <v/>
      </c>
      <c r="L2821" t="str">
        <f t="shared" si="224"/>
        <v/>
      </c>
    </row>
    <row r="2822" spans="1:12" x14ac:dyDescent="0.25">
      <c r="A2822" s="489" t="s">
        <v>2579</v>
      </c>
      <c r="B2822" s="489" t="s">
        <v>1484</v>
      </c>
      <c r="C2822" s="489" t="s">
        <v>653</v>
      </c>
      <c r="D2822" t="str">
        <f t="shared" si="220"/>
        <v>VT, WINDHAM County</v>
      </c>
      <c r="E2822" s="489" t="s">
        <v>147</v>
      </c>
      <c r="F2822" s="489" t="s">
        <v>147</v>
      </c>
      <c r="G2822" s="483">
        <v>0.90280000000000005</v>
      </c>
      <c r="H2822">
        <v>0.93469999999999998</v>
      </c>
      <c r="I2822" s="490">
        <f t="shared" si="221"/>
        <v>-3.4128597410933915E-2</v>
      </c>
      <c r="J2822" s="483">
        <f t="shared" si="222"/>
        <v>0.90280000000000005</v>
      </c>
      <c r="K2822" s="483" t="str">
        <f t="shared" si="223"/>
        <v/>
      </c>
      <c r="L2822" t="str">
        <f t="shared" si="224"/>
        <v/>
      </c>
    </row>
    <row r="2823" spans="1:12" x14ac:dyDescent="0.25">
      <c r="A2823" s="489" t="s">
        <v>2580</v>
      </c>
      <c r="B2823" s="489" t="s">
        <v>1484</v>
      </c>
      <c r="C2823" s="489" t="s">
        <v>653</v>
      </c>
      <c r="D2823" t="str">
        <f t="shared" si="220"/>
        <v>VT, WINDSOR County</v>
      </c>
      <c r="E2823" s="489" t="s">
        <v>147</v>
      </c>
      <c r="F2823" s="489" t="s">
        <v>147</v>
      </c>
      <c r="G2823" s="483">
        <v>0.90280000000000005</v>
      </c>
      <c r="H2823">
        <v>0.93469999999999998</v>
      </c>
      <c r="I2823" s="490">
        <f t="shared" si="221"/>
        <v>-3.4128597410933915E-2</v>
      </c>
      <c r="J2823" s="483">
        <f t="shared" si="222"/>
        <v>0.90280000000000005</v>
      </c>
      <c r="K2823" s="483" t="str">
        <f t="shared" si="223"/>
        <v/>
      </c>
      <c r="L2823" t="str">
        <f t="shared" si="224"/>
        <v/>
      </c>
    </row>
    <row r="2824" spans="1:12" x14ac:dyDescent="0.25">
      <c r="A2824" s="489" t="s">
        <v>2581</v>
      </c>
      <c r="B2824" s="489" t="s">
        <v>1487</v>
      </c>
      <c r="C2824" s="489" t="s">
        <v>653</v>
      </c>
      <c r="D2824" t="str">
        <f t="shared" si="220"/>
        <v>VA, ACCOMACK County</v>
      </c>
      <c r="E2824" s="489" t="s">
        <v>147</v>
      </c>
      <c r="F2824" s="489" t="s">
        <v>147</v>
      </c>
      <c r="G2824" s="483">
        <v>0.81769999999999998</v>
      </c>
      <c r="H2824">
        <v>0.81579999999999997</v>
      </c>
      <c r="I2824" s="490">
        <f t="shared" si="221"/>
        <v>2.3290022064231587E-3</v>
      </c>
      <c r="J2824" s="483">
        <f t="shared" si="222"/>
        <v>0.81769999999999998</v>
      </c>
      <c r="K2824" s="483" t="str">
        <f t="shared" si="223"/>
        <v/>
      </c>
      <c r="L2824" t="str">
        <f t="shared" si="224"/>
        <v/>
      </c>
    </row>
    <row r="2825" spans="1:12" x14ac:dyDescent="0.25">
      <c r="A2825" s="489" t="s">
        <v>1488</v>
      </c>
      <c r="B2825" s="489" t="s">
        <v>1487</v>
      </c>
      <c r="C2825" s="489" t="s">
        <v>653</v>
      </c>
      <c r="D2825" t="str">
        <f t="shared" si="220"/>
        <v>VA, ALBEMARLE County</v>
      </c>
      <c r="E2825" s="489" t="s">
        <v>146</v>
      </c>
      <c r="F2825" s="489" t="s">
        <v>146</v>
      </c>
      <c r="G2825" s="483">
        <v>0.94969999999999999</v>
      </c>
      <c r="H2825">
        <v>0.89029999999999998</v>
      </c>
      <c r="I2825" s="490">
        <f t="shared" si="221"/>
        <v>6.6719083455015177E-2</v>
      </c>
      <c r="J2825" s="483">
        <f t="shared" si="222"/>
        <v>0.94969999999999999</v>
      </c>
      <c r="K2825" s="483" t="str">
        <f t="shared" si="223"/>
        <v/>
      </c>
      <c r="L2825" t="str">
        <f t="shared" si="224"/>
        <v/>
      </c>
    </row>
    <row r="2826" spans="1:12" x14ac:dyDescent="0.25">
      <c r="A2826" s="489" t="s">
        <v>2264</v>
      </c>
      <c r="B2826" s="489" t="s">
        <v>1487</v>
      </c>
      <c r="C2826" s="489" t="s">
        <v>653</v>
      </c>
      <c r="D2826" t="str">
        <f t="shared" si="220"/>
        <v>VA, ALLEGHANY County</v>
      </c>
      <c r="E2826" s="489" t="s">
        <v>147</v>
      </c>
      <c r="F2826" s="489" t="s">
        <v>147</v>
      </c>
      <c r="G2826" s="483">
        <v>0.81769999999999998</v>
      </c>
      <c r="H2826">
        <v>0.81579999999999997</v>
      </c>
      <c r="I2826" s="490">
        <f t="shared" si="221"/>
        <v>2.3290022064231587E-3</v>
      </c>
      <c r="J2826" s="483">
        <f t="shared" si="222"/>
        <v>0.81769999999999998</v>
      </c>
      <c r="K2826" s="483" t="str">
        <f t="shared" si="223"/>
        <v/>
      </c>
      <c r="L2826" t="str">
        <f t="shared" si="224"/>
        <v/>
      </c>
    </row>
    <row r="2827" spans="1:12" x14ac:dyDescent="0.25">
      <c r="A2827" s="489" t="s">
        <v>1489</v>
      </c>
      <c r="B2827" s="489" t="s">
        <v>1487</v>
      </c>
      <c r="C2827" s="489" t="s">
        <v>653</v>
      </c>
      <c r="D2827" t="str">
        <f t="shared" si="220"/>
        <v>VA, AMELIA County</v>
      </c>
      <c r="E2827" s="489" t="s">
        <v>146</v>
      </c>
      <c r="F2827" s="489" t="s">
        <v>146</v>
      </c>
      <c r="G2827" s="483">
        <v>0.87519999999999998</v>
      </c>
      <c r="H2827">
        <v>0.9153</v>
      </c>
      <c r="I2827" s="490">
        <f t="shared" si="221"/>
        <v>-4.3810772424341775E-2</v>
      </c>
      <c r="J2827" s="483">
        <f t="shared" si="222"/>
        <v>0.87519999999999998</v>
      </c>
      <c r="K2827" s="483" t="str">
        <f t="shared" si="223"/>
        <v/>
      </c>
      <c r="L2827" t="str">
        <f t="shared" si="224"/>
        <v/>
      </c>
    </row>
    <row r="2828" spans="1:12" x14ac:dyDescent="0.25">
      <c r="A2828" s="489" t="s">
        <v>1490</v>
      </c>
      <c r="B2828" s="489" t="s">
        <v>1487</v>
      </c>
      <c r="C2828" s="489" t="s">
        <v>653</v>
      </c>
      <c r="D2828" t="str">
        <f t="shared" si="220"/>
        <v>VA, AMHERST County</v>
      </c>
      <c r="E2828" s="489" t="s">
        <v>146</v>
      </c>
      <c r="F2828" s="489" t="s">
        <v>146</v>
      </c>
      <c r="G2828" s="483">
        <v>0.76500000000000001</v>
      </c>
      <c r="H2828" s="483">
        <v>0.79988575000000006</v>
      </c>
      <c r="I2828" s="490">
        <f t="shared" si="221"/>
        <v>-4.361341604097841E-2</v>
      </c>
      <c r="J2828" s="483">
        <f t="shared" si="222"/>
        <v>0.76500000000000001</v>
      </c>
      <c r="K2828" s="483" t="str">
        <f t="shared" si="223"/>
        <v/>
      </c>
      <c r="L2828" t="str">
        <f t="shared" si="224"/>
        <v/>
      </c>
    </row>
    <row r="2829" spans="1:12" x14ac:dyDescent="0.25">
      <c r="A2829" s="489" t="s">
        <v>1491</v>
      </c>
      <c r="B2829" s="489" t="s">
        <v>1487</v>
      </c>
      <c r="C2829" s="489" t="s">
        <v>653</v>
      </c>
      <c r="D2829" t="str">
        <f t="shared" si="220"/>
        <v>VA, APPOMATTOX County</v>
      </c>
      <c r="E2829" s="489" t="s">
        <v>146</v>
      </c>
      <c r="F2829" s="489" t="s">
        <v>146</v>
      </c>
      <c r="G2829" s="483">
        <v>0.76500000000000001</v>
      </c>
      <c r="H2829" s="483">
        <v>0.79988575000000006</v>
      </c>
      <c r="I2829" s="490">
        <f t="shared" si="221"/>
        <v>-4.361341604097841E-2</v>
      </c>
      <c r="J2829" s="483">
        <f t="shared" si="222"/>
        <v>0.76500000000000001</v>
      </c>
      <c r="K2829" s="483" t="str">
        <f t="shared" si="223"/>
        <v/>
      </c>
      <c r="L2829" t="str">
        <f t="shared" si="224"/>
        <v/>
      </c>
    </row>
    <row r="2830" spans="1:12" x14ac:dyDescent="0.25">
      <c r="A2830" s="489" t="s">
        <v>1492</v>
      </c>
      <c r="B2830" s="489" t="s">
        <v>1487</v>
      </c>
      <c r="C2830" s="489" t="s">
        <v>653</v>
      </c>
      <c r="D2830" t="str">
        <f t="shared" si="220"/>
        <v>VA, ARLINGTON County</v>
      </c>
      <c r="E2830" s="489" t="s">
        <v>146</v>
      </c>
      <c r="F2830" s="489" t="s">
        <v>146</v>
      </c>
      <c r="G2830" s="483">
        <v>1.0310999999999999</v>
      </c>
      <c r="H2830" s="483">
        <v>1.0242</v>
      </c>
      <c r="I2830" s="490">
        <f t="shared" si="221"/>
        <v>6.7369654364381037E-3</v>
      </c>
      <c r="J2830" s="483">
        <f t="shared" si="222"/>
        <v>1.0310999999999999</v>
      </c>
      <c r="K2830" s="483" t="str">
        <f t="shared" si="223"/>
        <v/>
      </c>
      <c r="L2830" t="str">
        <f t="shared" si="224"/>
        <v/>
      </c>
    </row>
    <row r="2831" spans="1:12" x14ac:dyDescent="0.25">
      <c r="A2831" s="489" t="s">
        <v>1493</v>
      </c>
      <c r="B2831" s="489" t="s">
        <v>1487</v>
      </c>
      <c r="C2831" s="489" t="s">
        <v>653</v>
      </c>
      <c r="D2831" t="str">
        <f t="shared" si="220"/>
        <v>VA, AUGUSTA County</v>
      </c>
      <c r="E2831" s="489" t="s">
        <v>146</v>
      </c>
      <c r="F2831" s="489" t="s">
        <v>146</v>
      </c>
      <c r="G2831" s="483">
        <v>0.86519999999999997</v>
      </c>
      <c r="H2831" s="483">
        <v>0.93850500000000003</v>
      </c>
      <c r="I2831" s="490">
        <f t="shared" si="221"/>
        <v>-7.810826793677185E-2</v>
      </c>
      <c r="J2831" s="483">
        <f t="shared" si="222"/>
        <v>0.89157975</v>
      </c>
      <c r="K2831" s="483" t="str">
        <f t="shared" si="223"/>
        <v>Yes</v>
      </c>
      <c r="L2831">
        <f t="shared" si="224"/>
        <v>1</v>
      </c>
    </row>
    <row r="2832" spans="1:12" x14ac:dyDescent="0.25">
      <c r="A2832" s="489" t="s">
        <v>1967</v>
      </c>
      <c r="B2832" s="489" t="s">
        <v>1487</v>
      </c>
      <c r="C2832" s="489" t="s">
        <v>653</v>
      </c>
      <c r="D2832" t="str">
        <f t="shared" si="220"/>
        <v>VA, BATH County</v>
      </c>
      <c r="E2832" s="489" t="s">
        <v>147</v>
      </c>
      <c r="F2832" s="489" t="s">
        <v>147</v>
      </c>
      <c r="G2832" s="483">
        <v>0.81769999999999998</v>
      </c>
      <c r="H2832" s="483">
        <v>0.81579999999999997</v>
      </c>
      <c r="I2832" s="490">
        <f t="shared" si="221"/>
        <v>2.3290022064231587E-3</v>
      </c>
      <c r="J2832" s="483">
        <f t="shared" si="222"/>
        <v>0.81769999999999998</v>
      </c>
      <c r="K2832" s="483" t="str">
        <f t="shared" si="223"/>
        <v/>
      </c>
      <c r="L2832" t="str">
        <f t="shared" si="224"/>
        <v/>
      </c>
    </row>
    <row r="2833" spans="1:12" x14ac:dyDescent="0.25">
      <c r="A2833" s="489" t="s">
        <v>1374</v>
      </c>
      <c r="B2833" s="489" t="s">
        <v>1487</v>
      </c>
      <c r="C2833" s="489" t="s">
        <v>653</v>
      </c>
      <c r="D2833" t="str">
        <f t="shared" si="220"/>
        <v>VA, BEDFORD County</v>
      </c>
      <c r="E2833" s="489" t="s">
        <v>146</v>
      </c>
      <c r="F2833" s="489" t="s">
        <v>146</v>
      </c>
      <c r="G2833" s="483">
        <v>0.76500000000000001</v>
      </c>
      <c r="H2833" s="483">
        <v>0.79988575000000006</v>
      </c>
      <c r="I2833" s="490">
        <f t="shared" si="221"/>
        <v>-4.361341604097841E-2</v>
      </c>
      <c r="J2833" s="483">
        <f t="shared" si="222"/>
        <v>0.76500000000000001</v>
      </c>
      <c r="K2833" s="483" t="str">
        <f t="shared" si="223"/>
        <v/>
      </c>
      <c r="L2833" t="str">
        <f t="shared" si="224"/>
        <v/>
      </c>
    </row>
    <row r="2834" spans="1:12" x14ac:dyDescent="0.25">
      <c r="A2834" s="489" t="s">
        <v>2582</v>
      </c>
      <c r="B2834" s="489" t="s">
        <v>1487</v>
      </c>
      <c r="C2834" s="489" t="s">
        <v>653</v>
      </c>
      <c r="D2834" t="str">
        <f t="shared" si="220"/>
        <v>VA, BLAND County</v>
      </c>
      <c r="E2834" s="489" t="s">
        <v>147</v>
      </c>
      <c r="F2834" s="489" t="s">
        <v>147</v>
      </c>
      <c r="G2834" s="483">
        <v>0.81769999999999998</v>
      </c>
      <c r="H2834" s="483">
        <v>0.81579999999999997</v>
      </c>
      <c r="I2834" s="490">
        <f t="shared" si="221"/>
        <v>2.3290022064231587E-3</v>
      </c>
      <c r="J2834" s="483">
        <f t="shared" si="222"/>
        <v>0.81769999999999998</v>
      </c>
      <c r="K2834" s="483" t="str">
        <f t="shared" si="223"/>
        <v/>
      </c>
      <c r="L2834" t="str">
        <f t="shared" si="224"/>
        <v/>
      </c>
    </row>
    <row r="2835" spans="1:12" x14ac:dyDescent="0.25">
      <c r="A2835" s="489" t="s">
        <v>1494</v>
      </c>
      <c r="B2835" s="489" t="s">
        <v>1487</v>
      </c>
      <c r="C2835" s="489" t="s">
        <v>653</v>
      </c>
      <c r="D2835" t="str">
        <f t="shared" si="220"/>
        <v>VA, BOTETOURT County</v>
      </c>
      <c r="E2835" s="489" t="s">
        <v>146</v>
      </c>
      <c r="F2835" s="489" t="s">
        <v>146</v>
      </c>
      <c r="G2835" s="483">
        <v>0.83230000000000004</v>
      </c>
      <c r="H2835" s="483">
        <v>0.84140000000000004</v>
      </c>
      <c r="I2835" s="490">
        <f t="shared" si="221"/>
        <v>-1.0815307820299496E-2</v>
      </c>
      <c r="J2835" s="483">
        <f t="shared" si="222"/>
        <v>0.83230000000000004</v>
      </c>
      <c r="K2835" s="483" t="str">
        <f t="shared" si="223"/>
        <v/>
      </c>
      <c r="L2835" t="str">
        <f t="shared" si="224"/>
        <v/>
      </c>
    </row>
    <row r="2836" spans="1:12" x14ac:dyDescent="0.25">
      <c r="A2836" s="489" t="s">
        <v>1300</v>
      </c>
      <c r="B2836" s="489" t="s">
        <v>1487</v>
      </c>
      <c r="C2836" s="489" t="s">
        <v>653</v>
      </c>
      <c r="D2836" t="str">
        <f t="shared" si="220"/>
        <v>VA, BRUNSWICK County</v>
      </c>
      <c r="E2836" s="489" t="s">
        <v>147</v>
      </c>
      <c r="F2836" s="489" t="s">
        <v>147</v>
      </c>
      <c r="G2836" s="483">
        <v>0.81769999999999998</v>
      </c>
      <c r="H2836" s="483">
        <v>0.81579999999999997</v>
      </c>
      <c r="I2836" s="490">
        <f t="shared" si="221"/>
        <v>2.3290022064231587E-3</v>
      </c>
      <c r="J2836" s="483">
        <f t="shared" si="222"/>
        <v>0.81769999999999998</v>
      </c>
      <c r="K2836" s="483" t="str">
        <f t="shared" si="223"/>
        <v/>
      </c>
      <c r="L2836" t="str">
        <f t="shared" si="224"/>
        <v/>
      </c>
    </row>
    <row r="2837" spans="1:12" x14ac:dyDescent="0.25">
      <c r="A2837" s="489" t="s">
        <v>1041</v>
      </c>
      <c r="B2837" s="489" t="s">
        <v>1487</v>
      </c>
      <c r="C2837" s="489" t="s">
        <v>653</v>
      </c>
      <c r="D2837" t="str">
        <f t="shared" si="220"/>
        <v>VA, BUCHANAN County</v>
      </c>
      <c r="E2837" s="489" t="s">
        <v>147</v>
      </c>
      <c r="F2837" s="489" t="s">
        <v>147</v>
      </c>
      <c r="G2837" s="483">
        <v>0.81769999999999998</v>
      </c>
      <c r="H2837" s="483">
        <v>0.81579999999999997</v>
      </c>
      <c r="I2837" s="490">
        <f t="shared" si="221"/>
        <v>2.3290022064231587E-3</v>
      </c>
      <c r="J2837" s="483">
        <f t="shared" si="222"/>
        <v>0.81769999999999998</v>
      </c>
      <c r="K2837" s="483" t="str">
        <f t="shared" si="223"/>
        <v/>
      </c>
      <c r="L2837" t="str">
        <f t="shared" si="224"/>
        <v/>
      </c>
    </row>
    <row r="2838" spans="1:12" x14ac:dyDescent="0.25">
      <c r="A2838" s="489" t="s">
        <v>2583</v>
      </c>
      <c r="B2838" s="489" t="s">
        <v>1487</v>
      </c>
      <c r="C2838" s="489" t="s">
        <v>653</v>
      </c>
      <c r="D2838" t="str">
        <f t="shared" si="220"/>
        <v>VA, BUCKINGHAM County</v>
      </c>
      <c r="E2838" s="489" t="s">
        <v>147</v>
      </c>
      <c r="F2838" s="489" t="s">
        <v>147</v>
      </c>
      <c r="G2838" s="483">
        <v>0.81769999999999998</v>
      </c>
      <c r="H2838" s="483">
        <v>0.81579999999999997</v>
      </c>
      <c r="I2838" s="490">
        <f t="shared" si="221"/>
        <v>2.3290022064231587E-3</v>
      </c>
      <c r="J2838" s="483">
        <f t="shared" si="222"/>
        <v>0.81769999999999998</v>
      </c>
      <c r="K2838" s="483" t="str">
        <f t="shared" si="223"/>
        <v/>
      </c>
      <c r="L2838" t="str">
        <f t="shared" si="224"/>
        <v/>
      </c>
    </row>
    <row r="2839" spans="1:12" x14ac:dyDescent="0.25">
      <c r="A2839" s="489" t="s">
        <v>1090</v>
      </c>
      <c r="B2839" s="489" t="s">
        <v>1487</v>
      </c>
      <c r="C2839" s="489" t="s">
        <v>653</v>
      </c>
      <c r="D2839" t="str">
        <f t="shared" si="220"/>
        <v>VA, CAMPBELL County</v>
      </c>
      <c r="E2839" s="489" t="s">
        <v>146</v>
      </c>
      <c r="F2839" s="489" t="s">
        <v>146</v>
      </c>
      <c r="G2839" s="483">
        <v>0.76500000000000001</v>
      </c>
      <c r="H2839" s="483">
        <v>0.79988575000000006</v>
      </c>
      <c r="I2839" s="490">
        <f t="shared" si="221"/>
        <v>-4.361341604097841E-2</v>
      </c>
      <c r="J2839" s="483">
        <f t="shared" si="222"/>
        <v>0.76500000000000001</v>
      </c>
      <c r="K2839" s="483" t="str">
        <f t="shared" si="223"/>
        <v/>
      </c>
      <c r="L2839" t="str">
        <f t="shared" si="224"/>
        <v/>
      </c>
    </row>
    <row r="2840" spans="1:12" x14ac:dyDescent="0.25">
      <c r="A2840" s="489" t="s">
        <v>2020</v>
      </c>
      <c r="B2840" s="489" t="s">
        <v>1487</v>
      </c>
      <c r="C2840" s="489" t="s">
        <v>653</v>
      </c>
      <c r="D2840" t="str">
        <f t="shared" si="220"/>
        <v>VA, CAROLINE County</v>
      </c>
      <c r="E2840" s="489" t="s">
        <v>147</v>
      </c>
      <c r="F2840" s="489" t="s">
        <v>147</v>
      </c>
      <c r="G2840" s="483">
        <v>0.81769999999999998</v>
      </c>
      <c r="H2840">
        <v>0.81579999999999997</v>
      </c>
      <c r="I2840" s="490">
        <f t="shared" si="221"/>
        <v>2.3290022064231587E-3</v>
      </c>
      <c r="J2840" s="483">
        <f t="shared" si="222"/>
        <v>0.81769999999999998</v>
      </c>
      <c r="K2840" s="483" t="str">
        <f t="shared" si="223"/>
        <v/>
      </c>
      <c r="L2840" t="str">
        <f t="shared" si="224"/>
        <v/>
      </c>
    </row>
    <row r="2841" spans="1:12" x14ac:dyDescent="0.25">
      <c r="A2841" s="489" t="s">
        <v>747</v>
      </c>
      <c r="B2841" s="489" t="s">
        <v>1487</v>
      </c>
      <c r="C2841" s="489" t="s">
        <v>653</v>
      </c>
      <c r="D2841" t="str">
        <f t="shared" si="220"/>
        <v>VA, CARROLL County</v>
      </c>
      <c r="E2841" s="489" t="s">
        <v>147</v>
      </c>
      <c r="F2841" s="489" t="s">
        <v>147</v>
      </c>
      <c r="G2841" s="483">
        <v>0.81769999999999998</v>
      </c>
      <c r="H2841">
        <v>0.81579999999999997</v>
      </c>
      <c r="I2841" s="490">
        <f t="shared" si="221"/>
        <v>2.3290022064231587E-3</v>
      </c>
      <c r="J2841" s="483">
        <f t="shared" si="222"/>
        <v>0.81769999999999998</v>
      </c>
      <c r="K2841" s="483" t="str">
        <f t="shared" si="223"/>
        <v/>
      </c>
      <c r="L2841" t="str">
        <f t="shared" si="224"/>
        <v/>
      </c>
    </row>
    <row r="2842" spans="1:12" x14ac:dyDescent="0.25">
      <c r="A2842" s="489" t="s">
        <v>1495</v>
      </c>
      <c r="B2842" s="489" t="s">
        <v>1487</v>
      </c>
      <c r="C2842" s="489" t="s">
        <v>653</v>
      </c>
      <c r="D2842" t="str">
        <f t="shared" si="220"/>
        <v>VA, CHARLES CITY County</v>
      </c>
      <c r="E2842" s="489" t="s">
        <v>146</v>
      </c>
      <c r="F2842" s="489" t="s">
        <v>146</v>
      </c>
      <c r="G2842" s="483">
        <v>0.87519999999999998</v>
      </c>
      <c r="H2842">
        <v>0.9153</v>
      </c>
      <c r="I2842" s="490">
        <f t="shared" si="221"/>
        <v>-4.3810772424341775E-2</v>
      </c>
      <c r="J2842" s="483">
        <f t="shared" si="222"/>
        <v>0.87519999999999998</v>
      </c>
      <c r="K2842" s="483" t="str">
        <f t="shared" si="223"/>
        <v/>
      </c>
      <c r="L2842" t="str">
        <f t="shared" si="224"/>
        <v/>
      </c>
    </row>
    <row r="2843" spans="1:12" x14ac:dyDescent="0.25">
      <c r="A2843" s="489" t="s">
        <v>857</v>
      </c>
      <c r="B2843" s="489" t="s">
        <v>1487</v>
      </c>
      <c r="C2843" s="489" t="s">
        <v>653</v>
      </c>
      <c r="D2843" t="str">
        <f t="shared" si="220"/>
        <v>VA, CHARLOTTE County</v>
      </c>
      <c r="E2843" s="489" t="s">
        <v>147</v>
      </c>
      <c r="F2843" s="489" t="s">
        <v>147</v>
      </c>
      <c r="G2843" s="483">
        <v>0.81769999999999998</v>
      </c>
      <c r="H2843">
        <v>0.81579999999999997</v>
      </c>
      <c r="I2843" s="490">
        <f t="shared" si="221"/>
        <v>2.3290022064231587E-3</v>
      </c>
      <c r="J2843" s="483">
        <f t="shared" si="222"/>
        <v>0.81769999999999998</v>
      </c>
      <c r="K2843" s="483" t="str">
        <f t="shared" si="223"/>
        <v/>
      </c>
      <c r="L2843" t="str">
        <f t="shared" si="224"/>
        <v/>
      </c>
    </row>
    <row r="2844" spans="1:12" x14ac:dyDescent="0.25">
      <c r="A2844" s="489" t="s">
        <v>1396</v>
      </c>
      <c r="B2844" s="489" t="s">
        <v>1487</v>
      </c>
      <c r="C2844" s="489" t="s">
        <v>653</v>
      </c>
      <c r="D2844" t="str">
        <f t="shared" si="220"/>
        <v>VA, CHESTERFIELD County</v>
      </c>
      <c r="E2844" s="489" t="s">
        <v>146</v>
      </c>
      <c r="F2844" s="489" t="s">
        <v>146</v>
      </c>
      <c r="G2844" s="483">
        <v>0.87519999999999998</v>
      </c>
      <c r="H2844">
        <v>0.9153</v>
      </c>
      <c r="I2844" s="490">
        <f t="shared" si="221"/>
        <v>-4.3810772424341775E-2</v>
      </c>
      <c r="J2844" s="483">
        <f t="shared" si="222"/>
        <v>0.87519999999999998</v>
      </c>
      <c r="K2844" s="483" t="str">
        <f t="shared" si="223"/>
        <v/>
      </c>
      <c r="L2844" t="str">
        <f t="shared" si="224"/>
        <v/>
      </c>
    </row>
    <row r="2845" spans="1:12" x14ac:dyDescent="0.25">
      <c r="A2845" s="489" t="s">
        <v>687</v>
      </c>
      <c r="B2845" s="489" t="s">
        <v>1487</v>
      </c>
      <c r="C2845" s="489" t="s">
        <v>653</v>
      </c>
      <c r="D2845" t="str">
        <f t="shared" si="220"/>
        <v>VA, CLARKE County</v>
      </c>
      <c r="E2845" s="489" t="s">
        <v>146</v>
      </c>
      <c r="F2845" s="489" t="s">
        <v>146</v>
      </c>
      <c r="G2845" s="483">
        <v>1.0310999999999999</v>
      </c>
      <c r="H2845">
        <v>1.0242</v>
      </c>
      <c r="I2845" s="490">
        <f t="shared" si="221"/>
        <v>6.7369654364381037E-3</v>
      </c>
      <c r="J2845" s="483">
        <f t="shared" si="222"/>
        <v>1.0310999999999999</v>
      </c>
      <c r="K2845" s="483" t="str">
        <f t="shared" si="223"/>
        <v/>
      </c>
      <c r="L2845" t="str">
        <f t="shared" si="224"/>
        <v/>
      </c>
    </row>
    <row r="2846" spans="1:12" x14ac:dyDescent="0.25">
      <c r="A2846" s="489" t="s">
        <v>1355</v>
      </c>
      <c r="B2846" s="489" t="s">
        <v>1487</v>
      </c>
      <c r="C2846" s="489" t="s">
        <v>653</v>
      </c>
      <c r="D2846" t="str">
        <f t="shared" si="220"/>
        <v>VA, CRAIG County</v>
      </c>
      <c r="E2846" s="489" t="s">
        <v>146</v>
      </c>
      <c r="F2846" s="489" t="s">
        <v>146</v>
      </c>
      <c r="G2846" s="483">
        <v>0.83230000000000004</v>
      </c>
      <c r="H2846">
        <v>0.84140000000000004</v>
      </c>
      <c r="I2846" s="490">
        <f t="shared" si="221"/>
        <v>-1.0815307820299496E-2</v>
      </c>
      <c r="J2846" s="483">
        <f t="shared" si="222"/>
        <v>0.83230000000000004</v>
      </c>
      <c r="K2846" s="483" t="str">
        <f t="shared" si="223"/>
        <v/>
      </c>
      <c r="L2846" t="str">
        <f t="shared" si="224"/>
        <v/>
      </c>
    </row>
    <row r="2847" spans="1:12" x14ac:dyDescent="0.25">
      <c r="A2847" s="489" t="s">
        <v>1496</v>
      </c>
      <c r="B2847" s="489" t="s">
        <v>1487</v>
      </c>
      <c r="C2847" s="489" t="s">
        <v>653</v>
      </c>
      <c r="D2847" t="str">
        <f t="shared" si="220"/>
        <v>VA, CULPEPER County</v>
      </c>
      <c r="E2847" s="489" t="s">
        <v>146</v>
      </c>
      <c r="F2847" s="489" t="s">
        <v>146</v>
      </c>
      <c r="G2847" s="483">
        <v>1.0310999999999999</v>
      </c>
      <c r="H2847">
        <v>1.0242</v>
      </c>
      <c r="I2847" s="490">
        <f t="shared" si="221"/>
        <v>6.7369654364381037E-3</v>
      </c>
      <c r="J2847" s="483">
        <f t="shared" si="222"/>
        <v>1.0310999999999999</v>
      </c>
      <c r="K2847" s="483" t="str">
        <f t="shared" si="223"/>
        <v/>
      </c>
      <c r="L2847" t="str">
        <f t="shared" si="224"/>
        <v/>
      </c>
    </row>
    <row r="2848" spans="1:12" x14ac:dyDescent="0.25">
      <c r="A2848" s="489" t="s">
        <v>980</v>
      </c>
      <c r="B2848" s="489" t="s">
        <v>1487</v>
      </c>
      <c r="C2848" s="489" t="s">
        <v>653</v>
      </c>
      <c r="D2848" t="str">
        <f t="shared" si="220"/>
        <v>VA, CUMBERLAND County</v>
      </c>
      <c r="E2848" s="489" t="s">
        <v>147</v>
      </c>
      <c r="F2848" s="489" t="s">
        <v>147</v>
      </c>
      <c r="G2848" s="483">
        <v>0.81769999999999998</v>
      </c>
      <c r="H2848">
        <v>0.81579999999999997</v>
      </c>
      <c r="I2848" s="490">
        <f t="shared" si="221"/>
        <v>2.3290022064231587E-3</v>
      </c>
      <c r="J2848" s="483">
        <f t="shared" si="222"/>
        <v>0.81769999999999998</v>
      </c>
      <c r="K2848" s="483" t="str">
        <f t="shared" si="223"/>
        <v/>
      </c>
      <c r="L2848" t="str">
        <f t="shared" si="224"/>
        <v/>
      </c>
    </row>
    <row r="2849" spans="1:12" x14ac:dyDescent="0.25">
      <c r="A2849" s="489" t="s">
        <v>2584</v>
      </c>
      <c r="B2849" s="489" t="s">
        <v>1487</v>
      </c>
      <c r="C2849" s="489" t="s">
        <v>653</v>
      </c>
      <c r="D2849" t="str">
        <f t="shared" si="220"/>
        <v>VA, DICKENSON County</v>
      </c>
      <c r="E2849" s="489" t="s">
        <v>147</v>
      </c>
      <c r="F2849" s="489" t="s">
        <v>147</v>
      </c>
      <c r="G2849" s="483">
        <v>0.81769999999999998</v>
      </c>
      <c r="H2849">
        <v>0.81579999999999997</v>
      </c>
      <c r="I2849" s="490">
        <f t="shared" si="221"/>
        <v>2.3290022064231587E-3</v>
      </c>
      <c r="J2849" s="483">
        <f t="shared" si="222"/>
        <v>0.81769999999999998</v>
      </c>
      <c r="K2849" s="483" t="str">
        <f t="shared" si="223"/>
        <v/>
      </c>
      <c r="L2849" t="str">
        <f t="shared" si="224"/>
        <v/>
      </c>
    </row>
    <row r="2850" spans="1:12" x14ac:dyDescent="0.25">
      <c r="A2850" s="489" t="s">
        <v>1497</v>
      </c>
      <c r="B2850" s="489" t="s">
        <v>1487</v>
      </c>
      <c r="C2850" s="489" t="s">
        <v>653</v>
      </c>
      <c r="D2850" t="str">
        <f t="shared" si="220"/>
        <v>VA, DINWIDDIE County</v>
      </c>
      <c r="E2850" s="489" t="s">
        <v>146</v>
      </c>
      <c r="F2850" s="489" t="s">
        <v>146</v>
      </c>
      <c r="G2850" s="483">
        <v>0.87519999999999998</v>
      </c>
      <c r="H2850">
        <v>0.9153</v>
      </c>
      <c r="I2850" s="490">
        <f t="shared" si="221"/>
        <v>-4.3810772424341775E-2</v>
      </c>
      <c r="J2850" s="483">
        <f t="shared" si="222"/>
        <v>0.87519999999999998</v>
      </c>
      <c r="K2850" s="483" t="str">
        <f t="shared" si="223"/>
        <v/>
      </c>
      <c r="L2850" t="str">
        <f t="shared" si="224"/>
        <v/>
      </c>
    </row>
    <row r="2851" spans="1:12" x14ac:dyDescent="0.25">
      <c r="A2851" s="489" t="s">
        <v>1164</v>
      </c>
      <c r="B2851" s="489" t="s">
        <v>1487</v>
      </c>
      <c r="C2851" s="489" t="s">
        <v>653</v>
      </c>
      <c r="D2851" t="str">
        <f t="shared" si="220"/>
        <v>VA, ESSEX County</v>
      </c>
      <c r="E2851" s="489" t="s">
        <v>147</v>
      </c>
      <c r="F2851" s="489" t="s">
        <v>147</v>
      </c>
      <c r="G2851" s="483">
        <v>0.81769999999999998</v>
      </c>
      <c r="H2851">
        <v>0.81579999999999997</v>
      </c>
      <c r="I2851" s="490">
        <f t="shared" si="221"/>
        <v>2.3290022064231587E-3</v>
      </c>
      <c r="J2851" s="483">
        <f t="shared" si="222"/>
        <v>0.81769999999999998</v>
      </c>
      <c r="K2851" s="483" t="str">
        <f t="shared" si="223"/>
        <v/>
      </c>
      <c r="L2851" t="str">
        <f t="shared" si="224"/>
        <v/>
      </c>
    </row>
    <row r="2852" spans="1:12" x14ac:dyDescent="0.25">
      <c r="A2852" s="489" t="s">
        <v>1498</v>
      </c>
      <c r="B2852" s="489" t="s">
        <v>1487</v>
      </c>
      <c r="C2852" s="489" t="s">
        <v>653</v>
      </c>
      <c r="D2852" t="str">
        <f t="shared" si="220"/>
        <v>VA, FAIRFAX County</v>
      </c>
      <c r="E2852" s="489" t="s">
        <v>146</v>
      </c>
      <c r="F2852" s="489" t="s">
        <v>146</v>
      </c>
      <c r="G2852" s="483">
        <v>1.0310999999999999</v>
      </c>
      <c r="H2852">
        <v>1.0242</v>
      </c>
      <c r="I2852" s="490">
        <f t="shared" si="221"/>
        <v>6.7369654364381037E-3</v>
      </c>
      <c r="J2852" s="483">
        <f t="shared" si="222"/>
        <v>1.0310999999999999</v>
      </c>
      <c r="K2852" s="483" t="str">
        <f t="shared" si="223"/>
        <v/>
      </c>
      <c r="L2852" t="str">
        <f t="shared" si="224"/>
        <v/>
      </c>
    </row>
    <row r="2853" spans="1:12" x14ac:dyDescent="0.25">
      <c r="A2853" s="489" t="s">
        <v>1499</v>
      </c>
      <c r="B2853" s="489" t="s">
        <v>1487</v>
      </c>
      <c r="C2853" s="489" t="s">
        <v>653</v>
      </c>
      <c r="D2853" t="str">
        <f t="shared" si="220"/>
        <v>VA, FAUQUIER County</v>
      </c>
      <c r="E2853" s="489" t="s">
        <v>146</v>
      </c>
      <c r="F2853" s="489" t="s">
        <v>146</v>
      </c>
      <c r="G2853" s="483">
        <v>1.0310999999999999</v>
      </c>
      <c r="H2853">
        <v>1.0242</v>
      </c>
      <c r="I2853" s="490">
        <f t="shared" si="221"/>
        <v>6.7369654364381037E-3</v>
      </c>
      <c r="J2853" s="483">
        <f t="shared" si="222"/>
        <v>1.0310999999999999</v>
      </c>
      <c r="K2853" s="483" t="str">
        <f t="shared" si="223"/>
        <v/>
      </c>
      <c r="L2853" t="str">
        <f t="shared" si="224"/>
        <v/>
      </c>
    </row>
    <row r="2854" spans="1:12" x14ac:dyDescent="0.25">
      <c r="A2854" s="489" t="s">
        <v>916</v>
      </c>
      <c r="B2854" s="489" t="s">
        <v>1487</v>
      </c>
      <c r="C2854" s="489" t="s">
        <v>653</v>
      </c>
      <c r="D2854" t="str">
        <f t="shared" si="220"/>
        <v>VA, FLOYD County</v>
      </c>
      <c r="E2854" s="489" t="s">
        <v>146</v>
      </c>
      <c r="F2854" s="489" t="s">
        <v>147</v>
      </c>
      <c r="G2854" s="483">
        <v>0.83460000000000001</v>
      </c>
      <c r="H2854">
        <v>0.81579999999999997</v>
      </c>
      <c r="I2854" s="490">
        <f t="shared" si="221"/>
        <v>2.3044863937239569E-2</v>
      </c>
      <c r="J2854" s="483">
        <f t="shared" si="222"/>
        <v>0.83460000000000001</v>
      </c>
      <c r="K2854" s="483" t="str">
        <f t="shared" si="223"/>
        <v/>
      </c>
      <c r="L2854" t="str">
        <f t="shared" si="224"/>
        <v/>
      </c>
    </row>
    <row r="2855" spans="1:12" x14ac:dyDescent="0.25">
      <c r="A2855" s="489" t="s">
        <v>1500</v>
      </c>
      <c r="B2855" s="489" t="s">
        <v>1487</v>
      </c>
      <c r="C2855" s="489" t="s">
        <v>653</v>
      </c>
      <c r="D2855" t="str">
        <f t="shared" si="220"/>
        <v>VA, FLUVANNA County</v>
      </c>
      <c r="E2855" s="489" t="s">
        <v>146</v>
      </c>
      <c r="F2855" s="489" t="s">
        <v>146</v>
      </c>
      <c r="G2855" s="483">
        <v>0.94969999999999999</v>
      </c>
      <c r="H2855">
        <v>0.89029999999999998</v>
      </c>
      <c r="I2855" s="490">
        <f t="shared" si="221"/>
        <v>6.6719083455015177E-2</v>
      </c>
      <c r="J2855" s="483">
        <f t="shared" si="222"/>
        <v>0.94969999999999999</v>
      </c>
      <c r="K2855" s="483" t="str">
        <f t="shared" si="223"/>
        <v/>
      </c>
      <c r="L2855" t="str">
        <f t="shared" si="224"/>
        <v/>
      </c>
    </row>
    <row r="2856" spans="1:12" x14ac:dyDescent="0.25">
      <c r="A2856" s="489" t="s">
        <v>696</v>
      </c>
      <c r="B2856" s="489" t="s">
        <v>1487</v>
      </c>
      <c r="C2856" s="489" t="s">
        <v>653</v>
      </c>
      <c r="D2856" t="str">
        <f t="shared" si="220"/>
        <v>VA, FRANKLIN County</v>
      </c>
      <c r="E2856" s="489" t="s">
        <v>146</v>
      </c>
      <c r="F2856" s="489" t="s">
        <v>146</v>
      </c>
      <c r="G2856" s="483">
        <v>0.83230000000000004</v>
      </c>
      <c r="H2856">
        <v>0.84140000000000004</v>
      </c>
      <c r="I2856" s="490">
        <f t="shared" si="221"/>
        <v>-1.0815307820299496E-2</v>
      </c>
      <c r="J2856" s="483">
        <f t="shared" si="222"/>
        <v>0.83230000000000004</v>
      </c>
      <c r="K2856" s="483" t="str">
        <f t="shared" si="223"/>
        <v/>
      </c>
      <c r="L2856" t="str">
        <f t="shared" si="224"/>
        <v/>
      </c>
    </row>
    <row r="2857" spans="1:12" x14ac:dyDescent="0.25">
      <c r="A2857" s="489" t="s">
        <v>1152</v>
      </c>
      <c r="B2857" s="489" t="s">
        <v>1487</v>
      </c>
      <c r="C2857" s="489" t="s">
        <v>653</v>
      </c>
      <c r="D2857" t="str">
        <f t="shared" si="220"/>
        <v>VA, FREDERICK County</v>
      </c>
      <c r="E2857" s="489" t="s">
        <v>146</v>
      </c>
      <c r="F2857" s="489" t="s">
        <v>146</v>
      </c>
      <c r="G2857" s="483">
        <v>0.88439999999999996</v>
      </c>
      <c r="H2857">
        <v>0.87380000000000002</v>
      </c>
      <c r="I2857" s="490">
        <f t="shared" si="221"/>
        <v>1.213092240787359E-2</v>
      </c>
      <c r="J2857" s="483">
        <f t="shared" si="222"/>
        <v>0.88439999999999996</v>
      </c>
      <c r="K2857" s="483" t="str">
        <f t="shared" si="223"/>
        <v/>
      </c>
      <c r="L2857" t="str">
        <f t="shared" si="224"/>
        <v/>
      </c>
    </row>
    <row r="2858" spans="1:12" x14ac:dyDescent="0.25">
      <c r="A2858" s="489" t="s">
        <v>1412</v>
      </c>
      <c r="B2858" s="489" t="s">
        <v>1487</v>
      </c>
      <c r="C2858" s="489" t="s">
        <v>653</v>
      </c>
      <c r="D2858" t="str">
        <f t="shared" si="220"/>
        <v>VA, GILES County</v>
      </c>
      <c r="E2858" s="489" t="s">
        <v>146</v>
      </c>
      <c r="F2858" s="489" t="s">
        <v>146</v>
      </c>
      <c r="G2858" s="483">
        <v>0.83460000000000001</v>
      </c>
      <c r="H2858">
        <v>0.85670000000000002</v>
      </c>
      <c r="I2858" s="490">
        <f t="shared" si="221"/>
        <v>-2.5796661608497733E-2</v>
      </c>
      <c r="J2858" s="483">
        <f t="shared" si="222"/>
        <v>0.83460000000000001</v>
      </c>
      <c r="K2858" s="483" t="str">
        <f t="shared" si="223"/>
        <v/>
      </c>
      <c r="L2858" t="str">
        <f t="shared" si="224"/>
        <v/>
      </c>
    </row>
    <row r="2859" spans="1:12" x14ac:dyDescent="0.25">
      <c r="A2859" s="489" t="s">
        <v>1257</v>
      </c>
      <c r="B2859" s="489" t="s">
        <v>1487</v>
      </c>
      <c r="C2859" s="489" t="s">
        <v>653</v>
      </c>
      <c r="D2859" t="str">
        <f t="shared" si="220"/>
        <v>VA, GLOUCESTER County</v>
      </c>
      <c r="E2859" s="489" t="s">
        <v>146</v>
      </c>
      <c r="F2859" s="489" t="s">
        <v>146</v>
      </c>
      <c r="G2859" s="483">
        <v>0.89529999999999998</v>
      </c>
      <c r="H2859">
        <v>0.87119999999999997</v>
      </c>
      <c r="I2859" s="490">
        <f t="shared" si="221"/>
        <v>2.7662993572084495E-2</v>
      </c>
      <c r="J2859" s="483">
        <f t="shared" si="222"/>
        <v>0.89529999999999998</v>
      </c>
      <c r="K2859" s="483" t="str">
        <f t="shared" si="223"/>
        <v/>
      </c>
      <c r="L2859" t="str">
        <f t="shared" si="224"/>
        <v/>
      </c>
    </row>
    <row r="2860" spans="1:12" x14ac:dyDescent="0.25">
      <c r="A2860" s="489" t="s">
        <v>1501</v>
      </c>
      <c r="B2860" s="489" t="s">
        <v>1487</v>
      </c>
      <c r="C2860" s="489" t="s">
        <v>653</v>
      </c>
      <c r="D2860" t="str">
        <f t="shared" si="220"/>
        <v>VA, GOOCHLAND County</v>
      </c>
      <c r="E2860" s="489" t="s">
        <v>146</v>
      </c>
      <c r="F2860" s="489" t="s">
        <v>146</v>
      </c>
      <c r="G2860" s="483">
        <v>0.87519999999999998</v>
      </c>
      <c r="H2860">
        <v>0.9153</v>
      </c>
      <c r="I2860" s="490">
        <f t="shared" si="221"/>
        <v>-4.3810772424341775E-2</v>
      </c>
      <c r="J2860" s="483">
        <f t="shared" si="222"/>
        <v>0.87519999999999998</v>
      </c>
      <c r="K2860" s="483" t="str">
        <f t="shared" si="223"/>
        <v/>
      </c>
      <c r="L2860" t="str">
        <f t="shared" si="224"/>
        <v/>
      </c>
    </row>
    <row r="2861" spans="1:12" x14ac:dyDescent="0.25">
      <c r="A2861" s="489" t="s">
        <v>1094</v>
      </c>
      <c r="B2861" s="489" t="s">
        <v>1487</v>
      </c>
      <c r="C2861" s="489" t="s">
        <v>653</v>
      </c>
      <c r="D2861" t="str">
        <f t="shared" si="220"/>
        <v>VA, GRAYSON County</v>
      </c>
      <c r="E2861" s="489" t="s">
        <v>147</v>
      </c>
      <c r="F2861" s="489" t="s">
        <v>147</v>
      </c>
      <c r="G2861" s="483">
        <v>0.81769999999999998</v>
      </c>
      <c r="H2861">
        <v>0.81579999999999997</v>
      </c>
      <c r="I2861" s="490">
        <f t="shared" si="221"/>
        <v>2.3290022064231587E-3</v>
      </c>
      <c r="J2861" s="483">
        <f t="shared" si="222"/>
        <v>0.81769999999999998</v>
      </c>
      <c r="K2861" s="483" t="str">
        <f t="shared" si="223"/>
        <v/>
      </c>
      <c r="L2861" t="str">
        <f t="shared" si="224"/>
        <v/>
      </c>
    </row>
    <row r="2862" spans="1:12" x14ac:dyDescent="0.25">
      <c r="A2862" s="489" t="s">
        <v>698</v>
      </c>
      <c r="B2862" s="489" t="s">
        <v>1487</v>
      </c>
      <c r="C2862" s="489" t="s">
        <v>653</v>
      </c>
      <c r="D2862" t="str">
        <f t="shared" si="220"/>
        <v>VA, GREENE County</v>
      </c>
      <c r="E2862" s="489" t="s">
        <v>146</v>
      </c>
      <c r="F2862" s="489" t="s">
        <v>146</v>
      </c>
      <c r="G2862" s="483">
        <v>0.94969999999999999</v>
      </c>
      <c r="H2862">
        <v>0.89029999999999998</v>
      </c>
      <c r="I2862" s="490">
        <f t="shared" si="221"/>
        <v>6.6719083455015177E-2</v>
      </c>
      <c r="J2862" s="483">
        <f t="shared" si="222"/>
        <v>0.94969999999999999</v>
      </c>
      <c r="K2862" s="483" t="str">
        <f t="shared" si="223"/>
        <v/>
      </c>
      <c r="L2862" t="str">
        <f t="shared" si="224"/>
        <v/>
      </c>
    </row>
    <row r="2863" spans="1:12" x14ac:dyDescent="0.25">
      <c r="A2863" s="489" t="s">
        <v>2585</v>
      </c>
      <c r="B2863" s="489" t="s">
        <v>1487</v>
      </c>
      <c r="C2863" s="489" t="s">
        <v>653</v>
      </c>
      <c r="D2863" t="str">
        <f t="shared" si="220"/>
        <v>VA, GREENSVILLE County</v>
      </c>
      <c r="E2863" s="489" t="s">
        <v>147</v>
      </c>
      <c r="F2863" s="489" t="s">
        <v>147</v>
      </c>
      <c r="G2863" s="483">
        <v>0.81769999999999998</v>
      </c>
      <c r="H2863">
        <v>0.81579999999999997</v>
      </c>
      <c r="I2863" s="490">
        <f t="shared" si="221"/>
        <v>2.3290022064231587E-3</v>
      </c>
      <c r="J2863" s="483">
        <f t="shared" si="222"/>
        <v>0.81769999999999998</v>
      </c>
      <c r="K2863" s="483" t="str">
        <f t="shared" si="223"/>
        <v/>
      </c>
      <c r="L2863" t="str">
        <f t="shared" si="224"/>
        <v/>
      </c>
    </row>
    <row r="2864" spans="1:12" x14ac:dyDescent="0.25">
      <c r="A2864" s="489" t="s">
        <v>2277</v>
      </c>
      <c r="B2864" s="489" t="s">
        <v>1487</v>
      </c>
      <c r="C2864" s="489" t="s">
        <v>653</v>
      </c>
      <c r="D2864" t="str">
        <f t="shared" si="220"/>
        <v>VA, HALIFAX County</v>
      </c>
      <c r="E2864" s="489" t="s">
        <v>147</v>
      </c>
      <c r="F2864" s="489" t="s">
        <v>147</v>
      </c>
      <c r="G2864" s="483">
        <v>0.81769999999999998</v>
      </c>
      <c r="H2864">
        <v>0.81579999999999997</v>
      </c>
      <c r="I2864" s="490">
        <f t="shared" si="221"/>
        <v>2.3290022064231587E-3</v>
      </c>
      <c r="J2864" s="483">
        <f t="shared" si="222"/>
        <v>0.81769999999999998</v>
      </c>
      <c r="K2864" s="483" t="str">
        <f t="shared" si="223"/>
        <v/>
      </c>
      <c r="L2864" t="str">
        <f t="shared" si="224"/>
        <v/>
      </c>
    </row>
    <row r="2865" spans="1:12" x14ac:dyDescent="0.25">
      <c r="A2865" s="489" t="s">
        <v>1502</v>
      </c>
      <c r="B2865" s="489" t="s">
        <v>1487</v>
      </c>
      <c r="C2865" s="489" t="s">
        <v>653</v>
      </c>
      <c r="D2865" t="str">
        <f t="shared" si="220"/>
        <v>VA, HANOVER County</v>
      </c>
      <c r="E2865" s="489" t="s">
        <v>146</v>
      </c>
      <c r="F2865" s="489" t="s">
        <v>146</v>
      </c>
      <c r="G2865" s="483">
        <v>0.87519999999999998</v>
      </c>
      <c r="H2865">
        <v>0.9153</v>
      </c>
      <c r="I2865" s="490">
        <f t="shared" si="221"/>
        <v>-4.3810772424341775E-2</v>
      </c>
      <c r="J2865" s="483">
        <f t="shared" si="222"/>
        <v>0.87519999999999998</v>
      </c>
      <c r="K2865" s="483" t="str">
        <f t="shared" si="223"/>
        <v/>
      </c>
      <c r="L2865" t="str">
        <f t="shared" si="224"/>
        <v/>
      </c>
    </row>
    <row r="2866" spans="1:12" x14ac:dyDescent="0.25">
      <c r="A2866" s="489" t="s">
        <v>1503</v>
      </c>
      <c r="B2866" s="489" t="s">
        <v>1487</v>
      </c>
      <c r="C2866" s="489" t="s">
        <v>653</v>
      </c>
      <c r="D2866" t="str">
        <f t="shared" si="220"/>
        <v>VA, HENRICO County</v>
      </c>
      <c r="E2866" s="489" t="s">
        <v>146</v>
      </c>
      <c r="F2866" s="489" t="s">
        <v>146</v>
      </c>
      <c r="G2866" s="483">
        <v>0.87519999999999998</v>
      </c>
      <c r="H2866">
        <v>0.9153</v>
      </c>
      <c r="I2866" s="490">
        <f t="shared" si="221"/>
        <v>-4.3810772424341775E-2</v>
      </c>
      <c r="J2866" s="483">
        <f t="shared" si="222"/>
        <v>0.87519999999999998</v>
      </c>
      <c r="K2866" s="483" t="str">
        <f t="shared" si="223"/>
        <v/>
      </c>
      <c r="L2866" t="str">
        <f t="shared" si="224"/>
        <v/>
      </c>
    </row>
    <row r="2867" spans="1:12" x14ac:dyDescent="0.25">
      <c r="A2867" s="489" t="s">
        <v>700</v>
      </c>
      <c r="B2867" s="489" t="s">
        <v>1487</v>
      </c>
      <c r="C2867" s="489" t="s">
        <v>653</v>
      </c>
      <c r="D2867" t="str">
        <f t="shared" si="220"/>
        <v>VA, HENRY County</v>
      </c>
      <c r="E2867" s="489" t="s">
        <v>147</v>
      </c>
      <c r="F2867" s="489" t="s">
        <v>147</v>
      </c>
      <c r="G2867" s="483">
        <v>0.81769999999999998</v>
      </c>
      <c r="H2867">
        <v>0.81579999999999997</v>
      </c>
      <c r="I2867" s="490">
        <f t="shared" si="221"/>
        <v>2.3290022064231587E-3</v>
      </c>
      <c r="J2867" s="483">
        <f t="shared" si="222"/>
        <v>0.81769999999999998</v>
      </c>
      <c r="K2867" s="483" t="str">
        <f t="shared" si="223"/>
        <v/>
      </c>
      <c r="L2867" t="str">
        <f t="shared" si="224"/>
        <v/>
      </c>
    </row>
    <row r="2868" spans="1:12" x14ac:dyDescent="0.25">
      <c r="A2868" s="489" t="s">
        <v>2334</v>
      </c>
      <c r="B2868" s="489" t="s">
        <v>1487</v>
      </c>
      <c r="C2868" s="489" t="s">
        <v>653</v>
      </c>
      <c r="D2868" t="str">
        <f t="shared" si="220"/>
        <v>VA, HIGHLAND County</v>
      </c>
      <c r="E2868" s="489" t="s">
        <v>147</v>
      </c>
      <c r="F2868" s="489" t="s">
        <v>147</v>
      </c>
      <c r="G2868" s="483">
        <v>0.81769999999999998</v>
      </c>
      <c r="H2868">
        <v>0.81579999999999997</v>
      </c>
      <c r="I2868" s="490">
        <f t="shared" si="221"/>
        <v>2.3290022064231587E-3</v>
      </c>
      <c r="J2868" s="483">
        <f t="shared" si="222"/>
        <v>0.81769999999999998</v>
      </c>
      <c r="K2868" s="483" t="str">
        <f t="shared" si="223"/>
        <v/>
      </c>
      <c r="L2868" t="str">
        <f t="shared" si="224"/>
        <v/>
      </c>
    </row>
    <row r="2869" spans="1:12" x14ac:dyDescent="0.25">
      <c r="A2869" s="489" t="s">
        <v>1504</v>
      </c>
      <c r="B2869" s="489" t="s">
        <v>1487</v>
      </c>
      <c r="C2869" s="489" t="s">
        <v>653</v>
      </c>
      <c r="D2869" t="str">
        <f t="shared" si="220"/>
        <v>VA, ISLE OF WIGHT County</v>
      </c>
      <c r="E2869" s="489" t="s">
        <v>146</v>
      </c>
      <c r="F2869" s="489" t="s">
        <v>146</v>
      </c>
      <c r="G2869" s="483">
        <v>0.89529999999999998</v>
      </c>
      <c r="H2869">
        <v>0.87119999999999997</v>
      </c>
      <c r="I2869" s="490">
        <f t="shared" si="221"/>
        <v>2.7662993572084495E-2</v>
      </c>
      <c r="J2869" s="483">
        <f t="shared" si="222"/>
        <v>0.89529999999999998</v>
      </c>
      <c r="K2869" s="483" t="str">
        <f t="shared" si="223"/>
        <v/>
      </c>
      <c r="L2869" t="str">
        <f t="shared" si="224"/>
        <v/>
      </c>
    </row>
    <row r="2870" spans="1:12" x14ac:dyDescent="0.25">
      <c r="A2870" s="489" t="s">
        <v>1505</v>
      </c>
      <c r="B2870" s="489" t="s">
        <v>1487</v>
      </c>
      <c r="C2870" s="489" t="s">
        <v>653</v>
      </c>
      <c r="D2870" t="str">
        <f t="shared" si="220"/>
        <v>VA, JAMES CITY County</v>
      </c>
      <c r="E2870" s="489" t="s">
        <v>146</v>
      </c>
      <c r="F2870" s="489" t="s">
        <v>146</v>
      </c>
      <c r="G2870" s="483">
        <v>0.89529999999999998</v>
      </c>
      <c r="H2870">
        <v>0.87119999999999997</v>
      </c>
      <c r="I2870" s="490">
        <f t="shared" si="221"/>
        <v>2.7662993572084495E-2</v>
      </c>
      <c r="J2870" s="483">
        <f t="shared" si="222"/>
        <v>0.89529999999999998</v>
      </c>
      <c r="K2870" s="483" t="str">
        <f t="shared" si="223"/>
        <v/>
      </c>
      <c r="L2870" t="str">
        <f t="shared" si="224"/>
        <v/>
      </c>
    </row>
    <row r="2871" spans="1:12" x14ac:dyDescent="0.25">
      <c r="A2871" s="489" t="s">
        <v>1506</v>
      </c>
      <c r="B2871" s="489" t="s">
        <v>1487</v>
      </c>
      <c r="C2871" s="489" t="s">
        <v>653</v>
      </c>
      <c r="D2871" t="str">
        <f t="shared" si="220"/>
        <v>VA, KING AND QUEEN County</v>
      </c>
      <c r="E2871" s="489" t="s">
        <v>146</v>
      </c>
      <c r="F2871" s="489" t="s">
        <v>146</v>
      </c>
      <c r="G2871" s="483">
        <v>0.87519999999999998</v>
      </c>
      <c r="H2871">
        <v>0.9153</v>
      </c>
      <c r="I2871" s="490">
        <f t="shared" si="221"/>
        <v>-4.3810772424341775E-2</v>
      </c>
      <c r="J2871" s="483">
        <f t="shared" si="222"/>
        <v>0.87519999999999998</v>
      </c>
      <c r="K2871" s="483" t="str">
        <f t="shared" si="223"/>
        <v/>
      </c>
      <c r="L2871" t="str">
        <f t="shared" si="224"/>
        <v/>
      </c>
    </row>
    <row r="2872" spans="1:12" x14ac:dyDescent="0.25">
      <c r="A2872" s="489" t="s">
        <v>2586</v>
      </c>
      <c r="B2872" s="489" t="s">
        <v>1487</v>
      </c>
      <c r="C2872" s="489" t="s">
        <v>653</v>
      </c>
      <c r="D2872" t="str">
        <f t="shared" si="220"/>
        <v>VA, KING GEORGE County</v>
      </c>
      <c r="E2872" s="489" t="s">
        <v>147</v>
      </c>
      <c r="F2872" s="489" t="s">
        <v>147</v>
      </c>
      <c r="G2872" s="483">
        <v>0.81769999999999998</v>
      </c>
      <c r="H2872">
        <v>0.81579999999999997</v>
      </c>
      <c r="I2872" s="490">
        <f t="shared" si="221"/>
        <v>2.3290022064231587E-3</v>
      </c>
      <c r="J2872" s="483">
        <f t="shared" si="222"/>
        <v>0.81769999999999998</v>
      </c>
      <c r="K2872" s="483" t="str">
        <f t="shared" si="223"/>
        <v/>
      </c>
      <c r="L2872" t="str">
        <f t="shared" si="224"/>
        <v/>
      </c>
    </row>
    <row r="2873" spans="1:12" x14ac:dyDescent="0.25">
      <c r="A2873" s="489" t="s">
        <v>1507</v>
      </c>
      <c r="B2873" s="489" t="s">
        <v>1487</v>
      </c>
      <c r="C2873" s="489" t="s">
        <v>653</v>
      </c>
      <c r="D2873" t="str">
        <f t="shared" si="220"/>
        <v>VA, KING WILLIAM County</v>
      </c>
      <c r="E2873" s="489" t="s">
        <v>146</v>
      </c>
      <c r="F2873" s="489" t="s">
        <v>146</v>
      </c>
      <c r="G2873" s="483">
        <v>0.87519999999999998</v>
      </c>
      <c r="H2873">
        <v>0.9153</v>
      </c>
      <c r="I2873" s="490">
        <f t="shared" si="221"/>
        <v>-4.3810772424341775E-2</v>
      </c>
      <c r="J2873" s="483">
        <f t="shared" si="222"/>
        <v>0.87519999999999998</v>
      </c>
      <c r="K2873" s="483" t="str">
        <f t="shared" si="223"/>
        <v/>
      </c>
      <c r="L2873" t="str">
        <f t="shared" si="224"/>
        <v/>
      </c>
    </row>
    <row r="2874" spans="1:12" x14ac:dyDescent="0.25">
      <c r="A2874" s="489" t="s">
        <v>1240</v>
      </c>
      <c r="B2874" s="489" t="s">
        <v>1487</v>
      </c>
      <c r="C2874" s="489" t="s">
        <v>653</v>
      </c>
      <c r="D2874" t="str">
        <f t="shared" si="220"/>
        <v>VA, LANCASTER County</v>
      </c>
      <c r="E2874" s="489" t="s">
        <v>147</v>
      </c>
      <c r="F2874" s="489" t="s">
        <v>147</v>
      </c>
      <c r="G2874" s="483">
        <v>0.81769999999999998</v>
      </c>
      <c r="H2874">
        <v>0.81579999999999997</v>
      </c>
      <c r="I2874" s="490">
        <f t="shared" si="221"/>
        <v>2.3290022064231587E-3</v>
      </c>
      <c r="J2874" s="483">
        <f t="shared" si="222"/>
        <v>0.81769999999999998</v>
      </c>
      <c r="K2874" s="483" t="str">
        <f t="shared" si="223"/>
        <v/>
      </c>
      <c r="L2874" t="str">
        <f t="shared" si="224"/>
        <v/>
      </c>
    </row>
    <row r="2875" spans="1:12" x14ac:dyDescent="0.25">
      <c r="A2875" s="489" t="s">
        <v>707</v>
      </c>
      <c r="B2875" s="489" t="s">
        <v>1487</v>
      </c>
      <c r="C2875" s="489" t="s">
        <v>653</v>
      </c>
      <c r="D2875" t="str">
        <f t="shared" si="220"/>
        <v>VA, LEE County</v>
      </c>
      <c r="E2875" s="489" t="s">
        <v>147</v>
      </c>
      <c r="F2875" s="489" t="s">
        <v>147</v>
      </c>
      <c r="G2875" s="483">
        <v>0.81769999999999998</v>
      </c>
      <c r="H2875">
        <v>0.81579999999999997</v>
      </c>
      <c r="I2875" s="490">
        <f t="shared" si="221"/>
        <v>2.3290022064231587E-3</v>
      </c>
      <c r="J2875" s="483">
        <f t="shared" si="222"/>
        <v>0.81769999999999998</v>
      </c>
      <c r="K2875" s="483" t="str">
        <f t="shared" si="223"/>
        <v/>
      </c>
      <c r="L2875" t="str">
        <f t="shared" si="224"/>
        <v/>
      </c>
    </row>
    <row r="2876" spans="1:12" x14ac:dyDescent="0.25">
      <c r="A2876" s="489" t="s">
        <v>1508</v>
      </c>
      <c r="B2876" s="489" t="s">
        <v>1487</v>
      </c>
      <c r="C2876" s="489" t="s">
        <v>653</v>
      </c>
      <c r="D2876" t="str">
        <f t="shared" si="220"/>
        <v>VA, LOUDOUN County</v>
      </c>
      <c r="E2876" s="489" t="s">
        <v>146</v>
      </c>
      <c r="F2876" s="489" t="s">
        <v>146</v>
      </c>
      <c r="G2876" s="483">
        <v>1.0310999999999999</v>
      </c>
      <c r="H2876">
        <v>1.0242</v>
      </c>
      <c r="I2876" s="490">
        <f t="shared" si="221"/>
        <v>6.7369654364381037E-3</v>
      </c>
      <c r="J2876" s="483">
        <f t="shared" si="222"/>
        <v>1.0310999999999999</v>
      </c>
      <c r="K2876" s="483" t="str">
        <f t="shared" si="223"/>
        <v/>
      </c>
      <c r="L2876" t="str">
        <f t="shared" si="224"/>
        <v/>
      </c>
    </row>
    <row r="2877" spans="1:12" x14ac:dyDescent="0.25">
      <c r="A2877" s="489" t="s">
        <v>1911</v>
      </c>
      <c r="B2877" s="489" t="s">
        <v>1487</v>
      </c>
      <c r="C2877" s="489" t="s">
        <v>653</v>
      </c>
      <c r="D2877" t="str">
        <f t="shared" si="220"/>
        <v>VA, LOUISA County</v>
      </c>
      <c r="E2877" s="489" t="s">
        <v>147</v>
      </c>
      <c r="F2877" s="489" t="s">
        <v>147</v>
      </c>
      <c r="G2877" s="483">
        <v>0.81769999999999998</v>
      </c>
      <c r="H2877">
        <v>0.81579999999999997</v>
      </c>
      <c r="I2877" s="490">
        <f t="shared" si="221"/>
        <v>2.3290022064231587E-3</v>
      </c>
      <c r="J2877" s="483">
        <f t="shared" si="222"/>
        <v>0.81769999999999998</v>
      </c>
      <c r="K2877" s="483" t="str">
        <f t="shared" si="223"/>
        <v/>
      </c>
      <c r="L2877" t="str">
        <f t="shared" si="224"/>
        <v/>
      </c>
    </row>
    <row r="2878" spans="1:12" x14ac:dyDescent="0.25">
      <c r="A2878" s="489" t="s">
        <v>2587</v>
      </c>
      <c r="B2878" s="489" t="s">
        <v>1487</v>
      </c>
      <c r="C2878" s="489" t="s">
        <v>653</v>
      </c>
      <c r="D2878" t="str">
        <f t="shared" si="220"/>
        <v>VA, LUNENBURG County</v>
      </c>
      <c r="E2878" s="489" t="s">
        <v>147</v>
      </c>
      <c r="F2878" s="489" t="s">
        <v>147</v>
      </c>
      <c r="G2878" s="483">
        <v>0.81769999999999998</v>
      </c>
      <c r="H2878">
        <v>0.81579999999999997</v>
      </c>
      <c r="I2878" s="490">
        <f t="shared" si="221"/>
        <v>2.3290022064231587E-3</v>
      </c>
      <c r="J2878" s="483">
        <f t="shared" si="222"/>
        <v>0.81769999999999998</v>
      </c>
      <c r="K2878" s="483" t="str">
        <f t="shared" si="223"/>
        <v/>
      </c>
      <c r="L2878" t="str">
        <f t="shared" si="224"/>
        <v/>
      </c>
    </row>
    <row r="2879" spans="1:12" x14ac:dyDescent="0.25">
      <c r="A2879" s="489" t="s">
        <v>711</v>
      </c>
      <c r="B2879" s="489" t="s">
        <v>1487</v>
      </c>
      <c r="C2879" s="489" t="s">
        <v>653</v>
      </c>
      <c r="D2879" t="str">
        <f t="shared" si="220"/>
        <v>VA, MADISON County</v>
      </c>
      <c r="E2879" s="489" t="s">
        <v>147</v>
      </c>
      <c r="F2879" s="489" t="s">
        <v>146</v>
      </c>
      <c r="G2879" s="483">
        <v>0.81769999999999998</v>
      </c>
      <c r="H2879">
        <v>1.0242</v>
      </c>
      <c r="I2879" s="490">
        <f t="shared" si="221"/>
        <v>-0.2016207771919547</v>
      </c>
      <c r="J2879" s="483">
        <f t="shared" si="222"/>
        <v>0.97298999999999991</v>
      </c>
      <c r="K2879" s="483" t="str">
        <f t="shared" si="223"/>
        <v>Yes</v>
      </c>
      <c r="L2879">
        <f t="shared" si="224"/>
        <v>1</v>
      </c>
    </row>
    <row r="2880" spans="1:12" x14ac:dyDescent="0.25">
      <c r="A2880" s="489" t="s">
        <v>1509</v>
      </c>
      <c r="B2880" s="489" t="s">
        <v>1487</v>
      </c>
      <c r="C2880" s="489" t="s">
        <v>653</v>
      </c>
      <c r="D2880" t="str">
        <f t="shared" si="220"/>
        <v>VA, MATHEWS County</v>
      </c>
      <c r="E2880" s="489" t="s">
        <v>146</v>
      </c>
      <c r="F2880" s="489" t="s">
        <v>146</v>
      </c>
      <c r="G2880" s="483">
        <v>0.89529999999999998</v>
      </c>
      <c r="H2880">
        <v>0.87119999999999997</v>
      </c>
      <c r="I2880" s="490">
        <f t="shared" si="221"/>
        <v>2.7662993572084495E-2</v>
      </c>
      <c r="J2880" s="483">
        <f t="shared" si="222"/>
        <v>0.89529999999999998</v>
      </c>
      <c r="K2880" s="483" t="str">
        <f t="shared" si="223"/>
        <v/>
      </c>
      <c r="L2880" t="str">
        <f t="shared" si="224"/>
        <v/>
      </c>
    </row>
    <row r="2881" spans="1:12" x14ac:dyDescent="0.25">
      <c r="A2881" s="489" t="s">
        <v>1315</v>
      </c>
      <c r="B2881" s="489" t="s">
        <v>1487</v>
      </c>
      <c r="C2881" s="489" t="s">
        <v>653</v>
      </c>
      <c r="D2881" t="str">
        <f t="shared" si="220"/>
        <v>VA, MECKLENBURG County</v>
      </c>
      <c r="E2881" s="489" t="s">
        <v>147</v>
      </c>
      <c r="F2881" s="489" t="s">
        <v>147</v>
      </c>
      <c r="G2881" s="483">
        <v>0.81769999999999998</v>
      </c>
      <c r="H2881">
        <v>0.81579999999999997</v>
      </c>
      <c r="I2881" s="490">
        <f t="shared" si="221"/>
        <v>2.3290022064231587E-3</v>
      </c>
      <c r="J2881" s="483">
        <f t="shared" si="222"/>
        <v>0.81769999999999998</v>
      </c>
      <c r="K2881" s="483" t="str">
        <f t="shared" si="223"/>
        <v/>
      </c>
      <c r="L2881" t="str">
        <f t="shared" si="224"/>
        <v/>
      </c>
    </row>
    <row r="2882" spans="1:12" x14ac:dyDescent="0.25">
      <c r="A2882" s="489" t="s">
        <v>1167</v>
      </c>
      <c r="B2882" s="489" t="s">
        <v>1487</v>
      </c>
      <c r="C2882" s="489" t="s">
        <v>653</v>
      </c>
      <c r="D2882" t="str">
        <f t="shared" ref="D2882:D2945" si="225">B2882&amp;", "&amp;A2882&amp;" "&amp;C2882</f>
        <v>VA, MIDDLESEX County</v>
      </c>
      <c r="E2882" s="489" t="s">
        <v>147</v>
      </c>
      <c r="F2882" s="489" t="s">
        <v>147</v>
      </c>
      <c r="G2882" s="483">
        <v>0.81769999999999998</v>
      </c>
      <c r="H2882">
        <v>0.81579999999999997</v>
      </c>
      <c r="I2882" s="490">
        <f t="shared" si="221"/>
        <v>2.3290022064231587E-3</v>
      </c>
      <c r="J2882" s="483">
        <f t="shared" si="222"/>
        <v>0.81769999999999998</v>
      </c>
      <c r="K2882" s="483" t="str">
        <f t="shared" si="223"/>
        <v/>
      </c>
      <c r="L2882" t="str">
        <f t="shared" si="224"/>
        <v/>
      </c>
    </row>
    <row r="2883" spans="1:12" x14ac:dyDescent="0.25">
      <c r="A2883" s="489" t="s">
        <v>716</v>
      </c>
      <c r="B2883" s="489" t="s">
        <v>1487</v>
      </c>
      <c r="C2883" s="489" t="s">
        <v>653</v>
      </c>
      <c r="D2883" t="str">
        <f t="shared" si="225"/>
        <v>VA, MONTGOMERY County</v>
      </c>
      <c r="E2883" s="489" t="s">
        <v>146</v>
      </c>
      <c r="F2883" s="489" t="s">
        <v>146</v>
      </c>
      <c r="G2883" s="483">
        <v>0.83460000000000001</v>
      </c>
      <c r="H2883">
        <v>0.85670000000000002</v>
      </c>
      <c r="I2883" s="490">
        <f t="shared" ref="I2883:I2946" si="226">(G2883-H2883)/H2883</f>
        <v>-2.5796661608497733E-2</v>
      </c>
      <c r="J2883" s="483">
        <f t="shared" ref="J2883:J2946" si="227">IF(I2883&lt;=-5%,H2883*0.95,G2883)</f>
        <v>0.83460000000000001</v>
      </c>
      <c r="K2883" s="483" t="str">
        <f t="shared" ref="K2883:K2946" si="228">IF(I2883&lt;=-5%,"Yes","")</f>
        <v/>
      </c>
      <c r="L2883" t="str">
        <f t="shared" ref="L2883:L2946" si="229">IF(K2883="","",1)</f>
        <v/>
      </c>
    </row>
    <row r="2884" spans="1:12" x14ac:dyDescent="0.25">
      <c r="A2884" s="489" t="s">
        <v>1102</v>
      </c>
      <c r="B2884" s="489" t="s">
        <v>1487</v>
      </c>
      <c r="C2884" s="489" t="s">
        <v>653</v>
      </c>
      <c r="D2884" t="str">
        <f t="shared" si="225"/>
        <v>VA, NELSON County</v>
      </c>
      <c r="E2884" s="489" t="s">
        <v>146</v>
      </c>
      <c r="F2884" s="489" t="s">
        <v>146</v>
      </c>
      <c r="G2884" s="483">
        <v>0.94969999999999999</v>
      </c>
      <c r="H2884">
        <v>0.89029999999999998</v>
      </c>
      <c r="I2884" s="490">
        <f t="shared" si="226"/>
        <v>6.6719083455015177E-2</v>
      </c>
      <c r="J2884" s="483">
        <f t="shared" si="227"/>
        <v>0.94969999999999999</v>
      </c>
      <c r="K2884" s="483" t="str">
        <f t="shared" si="228"/>
        <v/>
      </c>
      <c r="L2884" t="str">
        <f t="shared" si="229"/>
        <v/>
      </c>
    </row>
    <row r="2885" spans="1:12" x14ac:dyDescent="0.25">
      <c r="A2885" s="489" t="s">
        <v>1510</v>
      </c>
      <c r="B2885" s="489" t="s">
        <v>1487</v>
      </c>
      <c r="C2885" s="489" t="s">
        <v>653</v>
      </c>
      <c r="D2885" t="str">
        <f t="shared" si="225"/>
        <v>VA, NEW KENT County</v>
      </c>
      <c r="E2885" s="489" t="s">
        <v>146</v>
      </c>
      <c r="F2885" s="489" t="s">
        <v>146</v>
      </c>
      <c r="G2885" s="483">
        <v>0.87519999999999998</v>
      </c>
      <c r="H2885">
        <v>0.9153</v>
      </c>
      <c r="I2885" s="490">
        <f t="shared" si="226"/>
        <v>-4.3810772424341775E-2</v>
      </c>
      <c r="J2885" s="483">
        <f t="shared" si="227"/>
        <v>0.87519999999999998</v>
      </c>
      <c r="K2885" s="483" t="str">
        <f t="shared" si="228"/>
        <v/>
      </c>
      <c r="L2885" t="str">
        <f t="shared" si="229"/>
        <v/>
      </c>
    </row>
    <row r="2886" spans="1:12" x14ac:dyDescent="0.25">
      <c r="A2886" s="489" t="s">
        <v>1319</v>
      </c>
      <c r="B2886" s="489" t="s">
        <v>1487</v>
      </c>
      <c r="C2886" s="489" t="s">
        <v>653</v>
      </c>
      <c r="D2886" t="str">
        <f t="shared" si="225"/>
        <v>VA, NORTHAMPTON County</v>
      </c>
      <c r="E2886" s="489" t="s">
        <v>147</v>
      </c>
      <c r="F2886" s="489" t="s">
        <v>147</v>
      </c>
      <c r="G2886" s="483">
        <v>0.81769999999999998</v>
      </c>
      <c r="H2886">
        <v>0.81579999999999997</v>
      </c>
      <c r="I2886" s="490">
        <f t="shared" si="226"/>
        <v>2.3290022064231587E-3</v>
      </c>
      <c r="J2886" s="483">
        <f t="shared" si="227"/>
        <v>0.81769999999999998</v>
      </c>
      <c r="K2886" s="483" t="str">
        <f t="shared" si="228"/>
        <v/>
      </c>
      <c r="L2886" t="str">
        <f t="shared" si="229"/>
        <v/>
      </c>
    </row>
    <row r="2887" spans="1:12" x14ac:dyDescent="0.25">
      <c r="A2887" s="489" t="s">
        <v>2393</v>
      </c>
      <c r="B2887" s="489" t="s">
        <v>1487</v>
      </c>
      <c r="C2887" s="489" t="s">
        <v>653</v>
      </c>
      <c r="D2887" t="str">
        <f t="shared" si="225"/>
        <v>VA, NORTHUMBERLND County</v>
      </c>
      <c r="E2887" s="489" t="s">
        <v>147</v>
      </c>
      <c r="F2887" s="489" t="s">
        <v>147</v>
      </c>
      <c r="G2887" s="483">
        <v>0.81769999999999998</v>
      </c>
      <c r="H2887">
        <v>0.81579999999999997</v>
      </c>
      <c r="I2887" s="490">
        <f t="shared" si="226"/>
        <v>2.3290022064231587E-3</v>
      </c>
      <c r="J2887" s="483">
        <f t="shared" si="227"/>
        <v>0.81769999999999998</v>
      </c>
      <c r="K2887" s="483" t="str">
        <f t="shared" si="228"/>
        <v/>
      </c>
      <c r="L2887" t="str">
        <f t="shared" si="229"/>
        <v/>
      </c>
    </row>
    <row r="2888" spans="1:12" x14ac:dyDescent="0.25">
      <c r="A2888" s="489" t="s">
        <v>2588</v>
      </c>
      <c r="B2888" s="489" t="s">
        <v>1487</v>
      </c>
      <c r="C2888" s="489" t="s">
        <v>653</v>
      </c>
      <c r="D2888" t="str">
        <f t="shared" si="225"/>
        <v>VA, NOTTOWAY County</v>
      </c>
      <c r="E2888" s="489" t="s">
        <v>147</v>
      </c>
      <c r="F2888" s="489" t="s">
        <v>147</v>
      </c>
      <c r="G2888" s="483">
        <v>0.81769999999999998</v>
      </c>
      <c r="H2888">
        <v>0.81579999999999997</v>
      </c>
      <c r="I2888" s="490">
        <f t="shared" si="226"/>
        <v>2.3290022064231587E-3</v>
      </c>
      <c r="J2888" s="483">
        <f t="shared" si="227"/>
        <v>0.81769999999999998</v>
      </c>
      <c r="K2888" s="483" t="str">
        <f t="shared" si="228"/>
        <v/>
      </c>
      <c r="L2888" t="str">
        <f t="shared" si="229"/>
        <v/>
      </c>
    </row>
    <row r="2889" spans="1:12" x14ac:dyDescent="0.25">
      <c r="A2889" s="489" t="s">
        <v>792</v>
      </c>
      <c r="B2889" s="489" t="s">
        <v>1487</v>
      </c>
      <c r="C2889" s="489" t="s">
        <v>653</v>
      </c>
      <c r="D2889" t="str">
        <f t="shared" si="225"/>
        <v>VA, ORANGE County</v>
      </c>
      <c r="E2889" s="489" t="s">
        <v>147</v>
      </c>
      <c r="F2889" s="489" t="s">
        <v>147</v>
      </c>
      <c r="G2889" s="483">
        <v>0.81769999999999998</v>
      </c>
      <c r="H2889">
        <v>0.81579999999999997</v>
      </c>
      <c r="I2889" s="490">
        <f t="shared" si="226"/>
        <v>2.3290022064231587E-3</v>
      </c>
      <c r="J2889" s="483">
        <f t="shared" si="227"/>
        <v>0.81769999999999998</v>
      </c>
      <c r="K2889" s="483" t="str">
        <f t="shared" si="228"/>
        <v/>
      </c>
      <c r="L2889" t="str">
        <f t="shared" si="229"/>
        <v/>
      </c>
    </row>
    <row r="2890" spans="1:12" x14ac:dyDescent="0.25">
      <c r="A2890" s="489" t="s">
        <v>1916</v>
      </c>
      <c r="B2890" s="489" t="s">
        <v>1487</v>
      </c>
      <c r="C2890" s="489" t="s">
        <v>653</v>
      </c>
      <c r="D2890" t="str">
        <f t="shared" si="225"/>
        <v>VA, PAGE County</v>
      </c>
      <c r="E2890" s="489" t="s">
        <v>147</v>
      </c>
      <c r="F2890" s="489" t="s">
        <v>147</v>
      </c>
      <c r="G2890" s="483">
        <v>0.81769999999999998</v>
      </c>
      <c r="H2890">
        <v>0.81579999999999997</v>
      </c>
      <c r="I2890" s="490">
        <f t="shared" si="226"/>
        <v>2.3290022064231587E-3</v>
      </c>
      <c r="J2890" s="483">
        <f t="shared" si="227"/>
        <v>0.81769999999999998</v>
      </c>
      <c r="K2890" s="483" t="str">
        <f t="shared" si="228"/>
        <v/>
      </c>
      <c r="L2890" t="str">
        <f t="shared" si="229"/>
        <v/>
      </c>
    </row>
    <row r="2891" spans="1:12" x14ac:dyDescent="0.25">
      <c r="A2891" s="489" t="s">
        <v>2589</v>
      </c>
      <c r="B2891" s="489" t="s">
        <v>1487</v>
      </c>
      <c r="C2891" s="489" t="s">
        <v>653</v>
      </c>
      <c r="D2891" t="str">
        <f t="shared" si="225"/>
        <v>VA, PATRICK County</v>
      </c>
      <c r="E2891" s="489" t="s">
        <v>147</v>
      </c>
      <c r="F2891" s="489" t="s">
        <v>147</v>
      </c>
      <c r="G2891" s="483">
        <v>0.81769999999999998</v>
      </c>
      <c r="H2891">
        <v>0.81579999999999997</v>
      </c>
      <c r="I2891" s="490">
        <f t="shared" si="226"/>
        <v>2.3290022064231587E-3</v>
      </c>
      <c r="J2891" s="483">
        <f t="shared" si="227"/>
        <v>0.81769999999999998</v>
      </c>
      <c r="K2891" s="483" t="str">
        <f t="shared" si="228"/>
        <v/>
      </c>
      <c r="L2891" t="str">
        <f t="shared" si="229"/>
        <v/>
      </c>
    </row>
    <row r="2892" spans="1:12" x14ac:dyDescent="0.25">
      <c r="A2892" s="489" t="s">
        <v>2590</v>
      </c>
      <c r="B2892" s="489" t="s">
        <v>1487</v>
      </c>
      <c r="C2892" s="489" t="s">
        <v>653</v>
      </c>
      <c r="D2892" t="str">
        <f t="shared" si="225"/>
        <v>VA, PITTSYLVANIA County</v>
      </c>
      <c r="E2892" s="489" t="s">
        <v>147</v>
      </c>
      <c r="F2892" s="489" t="s">
        <v>147</v>
      </c>
      <c r="G2892" s="483">
        <v>0.81769999999999998</v>
      </c>
      <c r="H2892">
        <v>0.81579999999999997</v>
      </c>
      <c r="I2892" s="490">
        <f t="shared" si="226"/>
        <v>2.3290022064231587E-3</v>
      </c>
      <c r="J2892" s="483">
        <f t="shared" si="227"/>
        <v>0.81769999999999998</v>
      </c>
      <c r="K2892" s="483" t="str">
        <f t="shared" si="228"/>
        <v/>
      </c>
      <c r="L2892" t="str">
        <f t="shared" si="229"/>
        <v/>
      </c>
    </row>
    <row r="2893" spans="1:12" x14ac:dyDescent="0.25">
      <c r="A2893" s="489" t="s">
        <v>1511</v>
      </c>
      <c r="B2893" s="489" t="s">
        <v>1487</v>
      </c>
      <c r="C2893" s="489" t="s">
        <v>653</v>
      </c>
      <c r="D2893" t="str">
        <f t="shared" si="225"/>
        <v>VA, POWHATAN County</v>
      </c>
      <c r="E2893" s="489" t="s">
        <v>146</v>
      </c>
      <c r="F2893" s="489" t="s">
        <v>146</v>
      </c>
      <c r="G2893" s="483">
        <v>0.87519999999999998</v>
      </c>
      <c r="H2893">
        <v>0.9153</v>
      </c>
      <c r="I2893" s="490">
        <f t="shared" si="226"/>
        <v>-4.3810772424341775E-2</v>
      </c>
      <c r="J2893" s="483">
        <f t="shared" si="227"/>
        <v>0.87519999999999998</v>
      </c>
      <c r="K2893" s="483" t="str">
        <f t="shared" si="228"/>
        <v/>
      </c>
      <c r="L2893" t="str">
        <f t="shared" si="229"/>
        <v/>
      </c>
    </row>
    <row r="2894" spans="1:12" x14ac:dyDescent="0.25">
      <c r="A2894" s="489" t="s">
        <v>2591</v>
      </c>
      <c r="B2894" s="489" t="s">
        <v>1487</v>
      </c>
      <c r="C2894" s="489" t="s">
        <v>653</v>
      </c>
      <c r="D2894" t="str">
        <f t="shared" si="225"/>
        <v>VA, PRINCE EDWARD County</v>
      </c>
      <c r="E2894" s="489" t="s">
        <v>147</v>
      </c>
      <c r="F2894" s="489" t="s">
        <v>147</v>
      </c>
      <c r="G2894" s="483">
        <v>0.81769999999999998</v>
      </c>
      <c r="H2894">
        <v>0.81579999999999997</v>
      </c>
      <c r="I2894" s="490">
        <f t="shared" si="226"/>
        <v>2.3290022064231587E-3</v>
      </c>
      <c r="J2894" s="483">
        <f t="shared" si="227"/>
        <v>0.81769999999999998</v>
      </c>
      <c r="K2894" s="483" t="str">
        <f t="shared" si="228"/>
        <v/>
      </c>
      <c r="L2894" t="str">
        <f t="shared" si="229"/>
        <v/>
      </c>
    </row>
    <row r="2895" spans="1:12" x14ac:dyDescent="0.25">
      <c r="A2895" s="489" t="s">
        <v>1512</v>
      </c>
      <c r="B2895" s="489" t="s">
        <v>1487</v>
      </c>
      <c r="C2895" s="489" t="s">
        <v>653</v>
      </c>
      <c r="D2895" t="str">
        <f t="shared" si="225"/>
        <v>VA, PRINCE GEORGE County</v>
      </c>
      <c r="E2895" s="489" t="s">
        <v>146</v>
      </c>
      <c r="F2895" s="489" t="s">
        <v>146</v>
      </c>
      <c r="G2895" s="483">
        <v>0.87519999999999998</v>
      </c>
      <c r="H2895">
        <v>0.9153</v>
      </c>
      <c r="I2895" s="490">
        <f t="shared" si="226"/>
        <v>-4.3810772424341775E-2</v>
      </c>
      <c r="J2895" s="483">
        <f t="shared" si="227"/>
        <v>0.87519999999999998</v>
      </c>
      <c r="K2895" s="483" t="str">
        <f t="shared" si="228"/>
        <v/>
      </c>
      <c r="L2895" t="str">
        <f t="shared" si="229"/>
        <v/>
      </c>
    </row>
    <row r="2896" spans="1:12" x14ac:dyDescent="0.25">
      <c r="A2896" s="489" t="s">
        <v>1513</v>
      </c>
      <c r="B2896" s="489" t="s">
        <v>1487</v>
      </c>
      <c r="C2896" s="489" t="s">
        <v>653</v>
      </c>
      <c r="D2896" t="str">
        <f t="shared" si="225"/>
        <v>VA, PRINCE WILLIAM County</v>
      </c>
      <c r="E2896" s="489" t="s">
        <v>146</v>
      </c>
      <c r="F2896" s="489" t="s">
        <v>146</v>
      </c>
      <c r="G2896" s="483">
        <v>1.0310999999999999</v>
      </c>
      <c r="H2896">
        <v>1.0242</v>
      </c>
      <c r="I2896" s="490">
        <f t="shared" si="226"/>
        <v>6.7369654364381037E-3</v>
      </c>
      <c r="J2896" s="483">
        <f t="shared" si="227"/>
        <v>1.0310999999999999</v>
      </c>
      <c r="K2896" s="483" t="str">
        <f t="shared" si="228"/>
        <v/>
      </c>
      <c r="L2896" t="str">
        <f t="shared" si="229"/>
        <v/>
      </c>
    </row>
    <row r="2897" spans="1:12" x14ac:dyDescent="0.25">
      <c r="A2897" s="489" t="s">
        <v>770</v>
      </c>
      <c r="B2897" s="489" t="s">
        <v>1487</v>
      </c>
      <c r="C2897" s="489" t="s">
        <v>653</v>
      </c>
      <c r="D2897" t="str">
        <f t="shared" si="225"/>
        <v>VA, PULASKI County</v>
      </c>
      <c r="E2897" s="489" t="s">
        <v>146</v>
      </c>
      <c r="F2897" s="489" t="s">
        <v>146</v>
      </c>
      <c r="G2897" s="483">
        <v>0.83460000000000001</v>
      </c>
      <c r="H2897">
        <v>0.85670000000000002</v>
      </c>
      <c r="I2897" s="490">
        <f t="shared" si="226"/>
        <v>-2.5796661608497733E-2</v>
      </c>
      <c r="J2897" s="483">
        <f t="shared" si="227"/>
        <v>0.83460000000000001</v>
      </c>
      <c r="K2897" s="483" t="str">
        <f t="shared" si="228"/>
        <v/>
      </c>
      <c r="L2897" t="str">
        <f t="shared" si="229"/>
        <v/>
      </c>
    </row>
    <row r="2898" spans="1:12" x14ac:dyDescent="0.25">
      <c r="A2898" s="489" t="s">
        <v>1514</v>
      </c>
      <c r="B2898" s="489" t="s">
        <v>1487</v>
      </c>
      <c r="C2898" s="489" t="s">
        <v>653</v>
      </c>
      <c r="D2898" t="str">
        <f t="shared" si="225"/>
        <v>VA, RAPPAHANNOCK County</v>
      </c>
      <c r="E2898" s="489" t="s">
        <v>146</v>
      </c>
      <c r="F2898" s="489" t="s">
        <v>146</v>
      </c>
      <c r="G2898" s="483">
        <v>1.0310999999999999</v>
      </c>
      <c r="H2898">
        <v>1.0242</v>
      </c>
      <c r="I2898" s="490">
        <f t="shared" si="226"/>
        <v>6.7369654364381037E-3</v>
      </c>
      <c r="J2898" s="483">
        <f t="shared" si="227"/>
        <v>1.0310999999999999</v>
      </c>
      <c r="K2898" s="483" t="str">
        <f t="shared" si="228"/>
        <v/>
      </c>
      <c r="L2898" t="str">
        <f t="shared" si="229"/>
        <v/>
      </c>
    </row>
    <row r="2899" spans="1:12" x14ac:dyDescent="0.25">
      <c r="A2899" s="489" t="s">
        <v>942</v>
      </c>
      <c r="B2899" s="489" t="s">
        <v>1487</v>
      </c>
      <c r="C2899" s="489" t="s">
        <v>653</v>
      </c>
      <c r="D2899" t="str">
        <f t="shared" si="225"/>
        <v>VA, RICHMOND County</v>
      </c>
      <c r="E2899" s="489" t="s">
        <v>147</v>
      </c>
      <c r="F2899" s="489" t="s">
        <v>147</v>
      </c>
      <c r="G2899" s="483">
        <v>0.81769999999999998</v>
      </c>
      <c r="H2899">
        <v>0.81579999999999997</v>
      </c>
      <c r="I2899" s="490">
        <f t="shared" si="226"/>
        <v>2.3290022064231587E-3</v>
      </c>
      <c r="J2899" s="483">
        <f t="shared" si="227"/>
        <v>0.81769999999999998</v>
      </c>
      <c r="K2899" s="483" t="str">
        <f t="shared" si="228"/>
        <v/>
      </c>
      <c r="L2899" t="str">
        <f t="shared" si="229"/>
        <v/>
      </c>
    </row>
    <row r="2900" spans="1:12" x14ac:dyDescent="0.25">
      <c r="A2900" s="489" t="s">
        <v>1515</v>
      </c>
      <c r="B2900" s="489" t="s">
        <v>1487</v>
      </c>
      <c r="C2900" s="489" t="s">
        <v>653</v>
      </c>
      <c r="D2900" t="str">
        <f t="shared" si="225"/>
        <v>VA, ROANOKE County</v>
      </c>
      <c r="E2900" s="489" t="s">
        <v>146</v>
      </c>
      <c r="F2900" s="489" t="s">
        <v>146</v>
      </c>
      <c r="G2900" s="483">
        <v>0.83230000000000004</v>
      </c>
      <c r="H2900">
        <v>0.84140000000000004</v>
      </c>
      <c r="I2900" s="490">
        <f t="shared" si="226"/>
        <v>-1.0815307820299496E-2</v>
      </c>
      <c r="J2900" s="483">
        <f t="shared" si="227"/>
        <v>0.83230000000000004</v>
      </c>
      <c r="K2900" s="483" t="str">
        <f t="shared" si="228"/>
        <v/>
      </c>
      <c r="L2900" t="str">
        <f t="shared" si="229"/>
        <v/>
      </c>
    </row>
    <row r="2901" spans="1:12" x14ac:dyDescent="0.25">
      <c r="A2901" s="489" t="s">
        <v>2592</v>
      </c>
      <c r="B2901" s="489" t="s">
        <v>1487</v>
      </c>
      <c r="C2901" s="489" t="s">
        <v>653</v>
      </c>
      <c r="D2901" t="str">
        <f t="shared" si="225"/>
        <v>VA, ROCKBRIDGE County</v>
      </c>
      <c r="E2901" s="489" t="s">
        <v>147</v>
      </c>
      <c r="F2901" s="489" t="s">
        <v>147</v>
      </c>
      <c r="G2901" s="483">
        <v>0.81769999999999998</v>
      </c>
      <c r="H2901">
        <v>0.81579999999999997</v>
      </c>
      <c r="I2901" s="490">
        <f t="shared" si="226"/>
        <v>2.3290022064231587E-3</v>
      </c>
      <c r="J2901" s="483">
        <f t="shared" si="227"/>
        <v>0.81769999999999998</v>
      </c>
      <c r="K2901" s="483" t="str">
        <f t="shared" si="228"/>
        <v/>
      </c>
      <c r="L2901" t="str">
        <f t="shared" si="229"/>
        <v/>
      </c>
    </row>
    <row r="2902" spans="1:12" x14ac:dyDescent="0.25">
      <c r="A2902" s="489" t="s">
        <v>1250</v>
      </c>
      <c r="B2902" s="489" t="s">
        <v>1487</v>
      </c>
      <c r="C2902" s="489" t="s">
        <v>653</v>
      </c>
      <c r="D2902" t="str">
        <f t="shared" si="225"/>
        <v>VA, ROCKINGHAM County</v>
      </c>
      <c r="E2902" s="489" t="s">
        <v>146</v>
      </c>
      <c r="F2902" s="489" t="s">
        <v>146</v>
      </c>
      <c r="G2902" s="483">
        <v>0.96840000000000004</v>
      </c>
      <c r="H2902">
        <v>0.9123</v>
      </c>
      <c r="I2902" s="490">
        <f t="shared" si="226"/>
        <v>6.1492929957250947E-2</v>
      </c>
      <c r="J2902" s="483">
        <f t="shared" si="227"/>
        <v>0.96840000000000004</v>
      </c>
      <c r="K2902" s="483" t="str">
        <f t="shared" si="228"/>
        <v/>
      </c>
      <c r="L2902" t="str">
        <f t="shared" si="229"/>
        <v/>
      </c>
    </row>
    <row r="2903" spans="1:12" x14ac:dyDescent="0.25">
      <c r="A2903" s="489" t="s">
        <v>722</v>
      </c>
      <c r="B2903" s="489" t="s">
        <v>1487</v>
      </c>
      <c r="C2903" s="489" t="s">
        <v>653</v>
      </c>
      <c r="D2903" t="str">
        <f t="shared" si="225"/>
        <v>VA, RUSSELL County</v>
      </c>
      <c r="E2903" s="489" t="s">
        <v>147</v>
      </c>
      <c r="F2903" s="489" t="s">
        <v>147</v>
      </c>
      <c r="G2903" s="483">
        <v>0.81769999999999998</v>
      </c>
      <c r="H2903">
        <v>0.81579999999999997</v>
      </c>
      <c r="I2903" s="490">
        <f t="shared" si="226"/>
        <v>2.3290022064231587E-3</v>
      </c>
      <c r="J2903" s="483">
        <f t="shared" si="227"/>
        <v>0.81769999999999998</v>
      </c>
      <c r="K2903" s="483" t="str">
        <f t="shared" si="228"/>
        <v/>
      </c>
      <c r="L2903" t="str">
        <f t="shared" si="229"/>
        <v/>
      </c>
    </row>
    <row r="2904" spans="1:12" x14ac:dyDescent="0.25">
      <c r="A2904" s="489" t="s">
        <v>772</v>
      </c>
      <c r="B2904" s="489" t="s">
        <v>1487</v>
      </c>
      <c r="C2904" s="489" t="s">
        <v>653</v>
      </c>
      <c r="D2904" t="str">
        <f t="shared" si="225"/>
        <v>VA, SCOTT County</v>
      </c>
      <c r="E2904" s="489" t="s">
        <v>146</v>
      </c>
      <c r="F2904" s="489" t="s">
        <v>146</v>
      </c>
      <c r="G2904" s="483">
        <v>0.8216</v>
      </c>
      <c r="H2904">
        <v>0.76800000000000002</v>
      </c>
      <c r="I2904" s="490">
        <f t="shared" si="226"/>
        <v>6.9791666666666641E-2</v>
      </c>
      <c r="J2904" s="483">
        <f t="shared" si="227"/>
        <v>0.8216</v>
      </c>
      <c r="K2904" s="483" t="str">
        <f t="shared" si="228"/>
        <v/>
      </c>
      <c r="L2904" t="str">
        <f t="shared" si="229"/>
        <v/>
      </c>
    </row>
    <row r="2905" spans="1:12" x14ac:dyDescent="0.25">
      <c r="A2905" s="489" t="s">
        <v>2593</v>
      </c>
      <c r="B2905" s="489" t="s">
        <v>1487</v>
      </c>
      <c r="C2905" s="489" t="s">
        <v>653</v>
      </c>
      <c r="D2905" t="str">
        <f t="shared" si="225"/>
        <v>VA, SHENANDOAH County</v>
      </c>
      <c r="E2905" s="489" t="s">
        <v>147</v>
      </c>
      <c r="F2905" s="489" t="s">
        <v>147</v>
      </c>
      <c r="G2905" s="483">
        <v>0.81769999999999998</v>
      </c>
      <c r="H2905">
        <v>0.81579999999999997</v>
      </c>
      <c r="I2905" s="490">
        <f t="shared" si="226"/>
        <v>2.3290022064231587E-3</v>
      </c>
      <c r="J2905" s="483">
        <f t="shared" si="227"/>
        <v>0.81769999999999998</v>
      </c>
      <c r="K2905" s="483" t="str">
        <f t="shared" si="228"/>
        <v/>
      </c>
      <c r="L2905" t="str">
        <f t="shared" si="229"/>
        <v/>
      </c>
    </row>
    <row r="2906" spans="1:12" x14ac:dyDescent="0.25">
      <c r="A2906" s="489" t="s">
        <v>2594</v>
      </c>
      <c r="B2906" s="489" t="s">
        <v>1487</v>
      </c>
      <c r="C2906" s="489" t="s">
        <v>653</v>
      </c>
      <c r="D2906" t="str">
        <f t="shared" si="225"/>
        <v>VA, SMYTH County</v>
      </c>
      <c r="E2906" s="489" t="s">
        <v>147</v>
      </c>
      <c r="F2906" s="489" t="s">
        <v>147</v>
      </c>
      <c r="G2906" s="483">
        <v>0.81769999999999998</v>
      </c>
      <c r="H2906">
        <v>0.81579999999999997</v>
      </c>
      <c r="I2906" s="490">
        <f t="shared" si="226"/>
        <v>2.3290022064231587E-3</v>
      </c>
      <c r="J2906" s="483">
        <f t="shared" si="227"/>
        <v>0.81769999999999998</v>
      </c>
      <c r="K2906" s="483" t="str">
        <f t="shared" si="228"/>
        <v/>
      </c>
      <c r="L2906" t="str">
        <f t="shared" si="229"/>
        <v/>
      </c>
    </row>
    <row r="2907" spans="1:12" x14ac:dyDescent="0.25">
      <c r="A2907" s="489" t="s">
        <v>2595</v>
      </c>
      <c r="B2907" s="489" t="s">
        <v>1487</v>
      </c>
      <c r="C2907" s="489" t="s">
        <v>653</v>
      </c>
      <c r="D2907" t="str">
        <f t="shared" si="225"/>
        <v>VA, SOUTHAMPTON County</v>
      </c>
      <c r="E2907" s="489" t="s">
        <v>147</v>
      </c>
      <c r="F2907" s="489" t="s">
        <v>146</v>
      </c>
      <c r="G2907" s="483">
        <v>0.81769999999999998</v>
      </c>
      <c r="H2907">
        <v>0.87119999999999997</v>
      </c>
      <c r="I2907" s="490">
        <f t="shared" si="226"/>
        <v>-6.1409550045913676E-2</v>
      </c>
      <c r="J2907" s="483">
        <f t="shared" si="227"/>
        <v>0.82763999999999993</v>
      </c>
      <c r="K2907" s="483" t="str">
        <f t="shared" si="228"/>
        <v>Yes</v>
      </c>
      <c r="L2907">
        <f t="shared" si="229"/>
        <v>1</v>
      </c>
    </row>
    <row r="2908" spans="1:12" x14ac:dyDescent="0.25">
      <c r="A2908" s="489" t="s">
        <v>1516</v>
      </c>
      <c r="B2908" s="489" t="s">
        <v>1487</v>
      </c>
      <c r="C2908" s="489" t="s">
        <v>653</v>
      </c>
      <c r="D2908" t="str">
        <f t="shared" si="225"/>
        <v>VA, SPOTSYLVANIA County</v>
      </c>
      <c r="E2908" s="489" t="s">
        <v>146</v>
      </c>
      <c r="F2908" s="489" t="s">
        <v>146</v>
      </c>
      <c r="G2908" s="483">
        <v>1.0310999999999999</v>
      </c>
      <c r="H2908">
        <v>1.0242</v>
      </c>
      <c r="I2908" s="490">
        <f t="shared" si="226"/>
        <v>6.7369654364381037E-3</v>
      </c>
      <c r="J2908" s="483">
        <f t="shared" si="227"/>
        <v>1.0310999999999999</v>
      </c>
      <c r="K2908" s="483" t="str">
        <f t="shared" si="228"/>
        <v/>
      </c>
      <c r="L2908" t="str">
        <f t="shared" si="229"/>
        <v/>
      </c>
    </row>
    <row r="2909" spans="1:12" x14ac:dyDescent="0.25">
      <c r="A2909" s="489" t="s">
        <v>1076</v>
      </c>
      <c r="B2909" s="489" t="s">
        <v>1487</v>
      </c>
      <c r="C2909" s="489" t="s">
        <v>653</v>
      </c>
      <c r="D2909" t="str">
        <f t="shared" si="225"/>
        <v>VA, STAFFORD County</v>
      </c>
      <c r="E2909" s="489" t="s">
        <v>146</v>
      </c>
      <c r="F2909" s="489" t="s">
        <v>146</v>
      </c>
      <c r="G2909" s="483">
        <v>1.0310999999999999</v>
      </c>
      <c r="H2909">
        <v>1.0242</v>
      </c>
      <c r="I2909" s="490">
        <f t="shared" si="226"/>
        <v>6.7369654364381037E-3</v>
      </c>
      <c r="J2909" s="483">
        <f t="shared" si="227"/>
        <v>1.0310999999999999</v>
      </c>
      <c r="K2909" s="483" t="str">
        <f t="shared" si="228"/>
        <v/>
      </c>
      <c r="L2909" t="str">
        <f t="shared" si="229"/>
        <v/>
      </c>
    </row>
    <row r="2910" spans="1:12" x14ac:dyDescent="0.25">
      <c r="A2910" s="489" t="s">
        <v>1326</v>
      </c>
      <c r="B2910" s="489" t="s">
        <v>1487</v>
      </c>
      <c r="C2910" s="489" t="s">
        <v>653</v>
      </c>
      <c r="D2910" t="str">
        <f t="shared" si="225"/>
        <v>VA, SURRY County</v>
      </c>
      <c r="E2910" s="489" t="s">
        <v>146</v>
      </c>
      <c r="F2910" s="489" t="s">
        <v>147</v>
      </c>
      <c r="G2910" s="483">
        <v>0.89529999999999998</v>
      </c>
      <c r="H2910">
        <v>0.81579999999999997</v>
      </c>
      <c r="I2910" s="490">
        <f t="shared" si="226"/>
        <v>9.7450355479284156E-2</v>
      </c>
      <c r="J2910" s="483">
        <f t="shared" si="227"/>
        <v>0.89529999999999998</v>
      </c>
      <c r="K2910" s="483" t="str">
        <f t="shared" si="228"/>
        <v/>
      </c>
      <c r="L2910" t="str">
        <f t="shared" si="229"/>
        <v/>
      </c>
    </row>
    <row r="2911" spans="1:12" x14ac:dyDescent="0.25">
      <c r="A2911" s="489" t="s">
        <v>848</v>
      </c>
      <c r="B2911" s="489" t="s">
        <v>1487</v>
      </c>
      <c r="C2911" s="489" t="s">
        <v>653</v>
      </c>
      <c r="D2911" t="str">
        <f t="shared" si="225"/>
        <v>VA, SUSSEX County</v>
      </c>
      <c r="E2911" s="489" t="s">
        <v>146</v>
      </c>
      <c r="F2911" s="489" t="s">
        <v>146</v>
      </c>
      <c r="G2911" s="483">
        <v>0.87519999999999998</v>
      </c>
      <c r="H2911">
        <v>0.9153</v>
      </c>
      <c r="I2911" s="490">
        <f t="shared" si="226"/>
        <v>-4.3810772424341775E-2</v>
      </c>
      <c r="J2911" s="483">
        <f t="shared" si="227"/>
        <v>0.87519999999999998</v>
      </c>
      <c r="K2911" s="483" t="str">
        <f t="shared" si="228"/>
        <v/>
      </c>
      <c r="L2911" t="str">
        <f t="shared" si="229"/>
        <v/>
      </c>
    </row>
    <row r="2912" spans="1:12" x14ac:dyDescent="0.25">
      <c r="A2912" s="489" t="s">
        <v>1005</v>
      </c>
      <c r="B2912" s="489" t="s">
        <v>1487</v>
      </c>
      <c r="C2912" s="489" t="s">
        <v>653</v>
      </c>
      <c r="D2912" t="str">
        <f t="shared" si="225"/>
        <v>VA, TAZEWELL County</v>
      </c>
      <c r="E2912" s="489" t="s">
        <v>147</v>
      </c>
      <c r="F2912" s="489" t="s">
        <v>147</v>
      </c>
      <c r="G2912" s="483">
        <v>0.81769999999999998</v>
      </c>
      <c r="H2912">
        <v>0.81579999999999997</v>
      </c>
      <c r="I2912" s="490">
        <f t="shared" si="226"/>
        <v>2.3290022064231587E-3</v>
      </c>
      <c r="J2912" s="483">
        <f t="shared" si="227"/>
        <v>0.81769999999999998</v>
      </c>
      <c r="K2912" s="483" t="str">
        <f t="shared" si="228"/>
        <v/>
      </c>
      <c r="L2912" t="str">
        <f t="shared" si="229"/>
        <v/>
      </c>
    </row>
    <row r="2913" spans="1:12" x14ac:dyDescent="0.25">
      <c r="A2913" s="489" t="s">
        <v>950</v>
      </c>
      <c r="B2913" s="489" t="s">
        <v>1487</v>
      </c>
      <c r="C2913" s="489" t="s">
        <v>653</v>
      </c>
      <c r="D2913" t="str">
        <f t="shared" si="225"/>
        <v>VA, WARREN County</v>
      </c>
      <c r="E2913" s="489" t="s">
        <v>146</v>
      </c>
      <c r="F2913" s="489" t="s">
        <v>146</v>
      </c>
      <c r="G2913" s="483">
        <v>1.0310999999999999</v>
      </c>
      <c r="H2913">
        <v>1.0242</v>
      </c>
      <c r="I2913" s="490">
        <f t="shared" si="226"/>
        <v>6.7369654364381037E-3</v>
      </c>
      <c r="J2913" s="483">
        <f t="shared" si="227"/>
        <v>1.0310999999999999</v>
      </c>
      <c r="K2913" s="483" t="str">
        <f t="shared" si="228"/>
        <v/>
      </c>
      <c r="L2913" t="str">
        <f t="shared" si="229"/>
        <v/>
      </c>
    </row>
    <row r="2914" spans="1:12" x14ac:dyDescent="0.25">
      <c r="A2914" s="489" t="s">
        <v>728</v>
      </c>
      <c r="B2914" s="489" t="s">
        <v>1487</v>
      </c>
      <c r="C2914" s="489" t="s">
        <v>653</v>
      </c>
      <c r="D2914" t="str">
        <f t="shared" si="225"/>
        <v>VA, WASHINGTON County</v>
      </c>
      <c r="E2914" s="489" t="s">
        <v>146</v>
      </c>
      <c r="F2914" s="489" t="s">
        <v>146</v>
      </c>
      <c r="G2914" s="483">
        <v>0.8216</v>
      </c>
      <c r="H2914">
        <v>0.76800000000000002</v>
      </c>
      <c r="I2914" s="490">
        <f t="shared" si="226"/>
        <v>6.9791666666666641E-2</v>
      </c>
      <c r="J2914" s="483">
        <f t="shared" si="227"/>
        <v>0.8216</v>
      </c>
      <c r="K2914" s="483" t="str">
        <f t="shared" si="228"/>
        <v/>
      </c>
      <c r="L2914" t="str">
        <f t="shared" si="229"/>
        <v/>
      </c>
    </row>
    <row r="2915" spans="1:12" x14ac:dyDescent="0.25">
      <c r="A2915" s="489" t="s">
        <v>1389</v>
      </c>
      <c r="B2915" s="489" t="s">
        <v>1487</v>
      </c>
      <c r="C2915" s="489" t="s">
        <v>653</v>
      </c>
      <c r="D2915" t="str">
        <f t="shared" si="225"/>
        <v>VA, WESTMORELAND County</v>
      </c>
      <c r="E2915" s="489" t="s">
        <v>147</v>
      </c>
      <c r="F2915" s="489" t="s">
        <v>147</v>
      </c>
      <c r="G2915" s="483">
        <v>0.81769999999999998</v>
      </c>
      <c r="H2915">
        <v>0.81579999999999997</v>
      </c>
      <c r="I2915" s="490">
        <f t="shared" si="226"/>
        <v>2.3290022064231587E-3</v>
      </c>
      <c r="J2915" s="483">
        <f t="shared" si="227"/>
        <v>0.81769999999999998</v>
      </c>
      <c r="K2915" s="483" t="str">
        <f t="shared" si="228"/>
        <v/>
      </c>
      <c r="L2915" t="str">
        <f t="shared" si="229"/>
        <v/>
      </c>
    </row>
    <row r="2916" spans="1:12" x14ac:dyDescent="0.25">
      <c r="A2916" s="489" t="s">
        <v>1476</v>
      </c>
      <c r="B2916" s="489" t="s">
        <v>1487</v>
      </c>
      <c r="C2916" s="489" t="s">
        <v>653</v>
      </c>
      <c r="D2916" t="str">
        <f t="shared" si="225"/>
        <v>VA, WISE County</v>
      </c>
      <c r="E2916" s="489" t="s">
        <v>147</v>
      </c>
      <c r="F2916" s="489" t="s">
        <v>147</v>
      </c>
      <c r="G2916" s="483">
        <v>0.81769999999999998</v>
      </c>
      <c r="H2916">
        <v>0.81579999999999997</v>
      </c>
      <c r="I2916" s="490">
        <f t="shared" si="226"/>
        <v>2.3290022064231587E-3</v>
      </c>
      <c r="J2916" s="483">
        <f t="shared" si="227"/>
        <v>0.81769999999999998</v>
      </c>
      <c r="K2916" s="483" t="str">
        <f t="shared" si="228"/>
        <v/>
      </c>
      <c r="L2916" t="str">
        <f t="shared" si="229"/>
        <v/>
      </c>
    </row>
    <row r="2917" spans="1:12" x14ac:dyDescent="0.25">
      <c r="A2917" s="489" t="s">
        <v>2596</v>
      </c>
      <c r="B2917" s="489" t="s">
        <v>1487</v>
      </c>
      <c r="C2917" s="489" t="s">
        <v>653</v>
      </c>
      <c r="D2917" t="str">
        <f t="shared" si="225"/>
        <v>VA, WYTHE County</v>
      </c>
      <c r="E2917" s="489" t="s">
        <v>147</v>
      </c>
      <c r="F2917" s="489" t="s">
        <v>147</v>
      </c>
      <c r="G2917" s="483">
        <v>0.81769999999999998</v>
      </c>
      <c r="H2917">
        <v>0.81579999999999997</v>
      </c>
      <c r="I2917" s="490">
        <f t="shared" si="226"/>
        <v>2.3290022064231587E-3</v>
      </c>
      <c r="J2917" s="483">
        <f t="shared" si="227"/>
        <v>0.81769999999999998</v>
      </c>
      <c r="K2917" s="483" t="str">
        <f t="shared" si="228"/>
        <v/>
      </c>
      <c r="L2917" t="str">
        <f t="shared" si="229"/>
        <v/>
      </c>
    </row>
    <row r="2918" spans="1:12" x14ac:dyDescent="0.25">
      <c r="A2918" s="489" t="s">
        <v>1144</v>
      </c>
      <c r="B2918" s="489" t="s">
        <v>1487</v>
      </c>
      <c r="C2918" s="489" t="s">
        <v>653</v>
      </c>
      <c r="D2918" t="str">
        <f t="shared" si="225"/>
        <v>VA, YORK County</v>
      </c>
      <c r="E2918" s="489" t="s">
        <v>146</v>
      </c>
      <c r="F2918" s="489" t="s">
        <v>146</v>
      </c>
      <c r="G2918" s="483">
        <v>0.89529999999999998</v>
      </c>
      <c r="H2918">
        <v>0.87119999999999997</v>
      </c>
      <c r="I2918" s="490">
        <f t="shared" si="226"/>
        <v>2.7662993572084495E-2</v>
      </c>
      <c r="J2918" s="483">
        <f t="shared" si="227"/>
        <v>0.89529999999999998</v>
      </c>
      <c r="K2918" s="483" t="str">
        <f t="shared" si="228"/>
        <v/>
      </c>
      <c r="L2918" t="str">
        <f t="shared" si="229"/>
        <v/>
      </c>
    </row>
    <row r="2919" spans="1:12" x14ac:dyDescent="0.25">
      <c r="A2919" s="489" t="s">
        <v>1517</v>
      </c>
      <c r="B2919" s="489" t="s">
        <v>1487</v>
      </c>
      <c r="C2919" s="489" t="s">
        <v>653</v>
      </c>
      <c r="D2919" t="str">
        <f t="shared" si="225"/>
        <v>VA, ALEXANDRIA CITY County</v>
      </c>
      <c r="E2919" s="489" t="s">
        <v>146</v>
      </c>
      <c r="F2919" s="489" t="s">
        <v>146</v>
      </c>
      <c r="G2919" s="483">
        <v>1.0310999999999999</v>
      </c>
      <c r="H2919">
        <v>1.0242</v>
      </c>
      <c r="I2919" s="490">
        <f t="shared" si="226"/>
        <v>6.7369654364381037E-3</v>
      </c>
      <c r="J2919" s="483">
        <f t="shared" si="227"/>
        <v>1.0310999999999999</v>
      </c>
      <c r="K2919" s="483" t="str">
        <f t="shared" si="228"/>
        <v/>
      </c>
      <c r="L2919" t="str">
        <f t="shared" si="229"/>
        <v/>
      </c>
    </row>
    <row r="2920" spans="1:12" x14ac:dyDescent="0.25">
      <c r="A2920" s="489" t="s">
        <v>1518</v>
      </c>
      <c r="B2920" s="489" t="s">
        <v>1487</v>
      </c>
      <c r="C2920" s="489" t="s">
        <v>653</v>
      </c>
      <c r="D2920" t="str">
        <f t="shared" si="225"/>
        <v>VA, BRISTOL CITY County</v>
      </c>
      <c r="E2920" s="489" t="s">
        <v>146</v>
      </c>
      <c r="F2920" s="489" t="s">
        <v>146</v>
      </c>
      <c r="G2920" s="483">
        <v>0.8216</v>
      </c>
      <c r="H2920">
        <v>0.76800000000000002</v>
      </c>
      <c r="I2920" s="490">
        <f t="shared" si="226"/>
        <v>6.9791666666666641E-2</v>
      </c>
      <c r="J2920" s="483">
        <f t="shared" si="227"/>
        <v>0.8216</v>
      </c>
      <c r="K2920" s="483" t="str">
        <f t="shared" si="228"/>
        <v/>
      </c>
      <c r="L2920" t="str">
        <f t="shared" si="229"/>
        <v/>
      </c>
    </row>
    <row r="2921" spans="1:12" x14ac:dyDescent="0.25">
      <c r="A2921" s="489" t="s">
        <v>2597</v>
      </c>
      <c r="B2921" s="489" t="s">
        <v>1487</v>
      </c>
      <c r="C2921" s="489" t="s">
        <v>653</v>
      </c>
      <c r="D2921" t="str">
        <f t="shared" si="225"/>
        <v>VA, BUENA VISTA CITY County</v>
      </c>
      <c r="E2921" s="489" t="s">
        <v>147</v>
      </c>
      <c r="F2921" s="489" t="s">
        <v>147</v>
      </c>
      <c r="G2921" s="483">
        <v>0.81769999999999998</v>
      </c>
      <c r="H2921">
        <v>0.81579999999999997</v>
      </c>
      <c r="I2921" s="490">
        <f t="shared" si="226"/>
        <v>2.3290022064231587E-3</v>
      </c>
      <c r="J2921" s="483">
        <f t="shared" si="227"/>
        <v>0.81769999999999998</v>
      </c>
      <c r="K2921" s="483" t="str">
        <f t="shared" si="228"/>
        <v/>
      </c>
      <c r="L2921" t="str">
        <f t="shared" si="229"/>
        <v/>
      </c>
    </row>
    <row r="2922" spans="1:12" x14ac:dyDescent="0.25">
      <c r="A2922" s="489" t="s">
        <v>1519</v>
      </c>
      <c r="B2922" s="489" t="s">
        <v>1487</v>
      </c>
      <c r="C2922" s="489" t="s">
        <v>653</v>
      </c>
      <c r="D2922" t="str">
        <f t="shared" si="225"/>
        <v>VA, CHARLOTTESVILLE CITY County</v>
      </c>
      <c r="E2922" s="489" t="s">
        <v>146</v>
      </c>
      <c r="F2922" s="489" t="s">
        <v>146</v>
      </c>
      <c r="G2922" s="483">
        <v>0.94969999999999999</v>
      </c>
      <c r="H2922">
        <v>0.89029999999999998</v>
      </c>
      <c r="I2922" s="490">
        <f t="shared" si="226"/>
        <v>6.6719083455015177E-2</v>
      </c>
      <c r="J2922" s="483">
        <f t="shared" si="227"/>
        <v>0.94969999999999999</v>
      </c>
      <c r="K2922" s="483" t="str">
        <f t="shared" si="228"/>
        <v/>
      </c>
      <c r="L2922" t="str">
        <f t="shared" si="229"/>
        <v/>
      </c>
    </row>
    <row r="2923" spans="1:12" x14ac:dyDescent="0.25">
      <c r="A2923" s="489" t="s">
        <v>1520</v>
      </c>
      <c r="B2923" s="489" t="s">
        <v>1487</v>
      </c>
      <c r="C2923" s="489" t="s">
        <v>653</v>
      </c>
      <c r="D2923" t="str">
        <f t="shared" si="225"/>
        <v>VA, CHESAPEAKE CITY County</v>
      </c>
      <c r="E2923" s="489" t="s">
        <v>146</v>
      </c>
      <c r="F2923" s="489" t="s">
        <v>146</v>
      </c>
      <c r="G2923" s="483">
        <v>0.89529999999999998</v>
      </c>
      <c r="H2923">
        <v>0.87119999999999997</v>
      </c>
      <c r="I2923" s="490">
        <f t="shared" si="226"/>
        <v>2.7662993572084495E-2</v>
      </c>
      <c r="J2923" s="483">
        <f t="shared" si="227"/>
        <v>0.89529999999999998</v>
      </c>
      <c r="K2923" s="483" t="str">
        <f t="shared" si="228"/>
        <v/>
      </c>
      <c r="L2923" t="str">
        <f t="shared" si="229"/>
        <v/>
      </c>
    </row>
    <row r="2924" spans="1:12" x14ac:dyDescent="0.25">
      <c r="A2924" s="489" t="s">
        <v>1521</v>
      </c>
      <c r="B2924" s="489" t="s">
        <v>1487</v>
      </c>
      <c r="C2924" s="489" t="s">
        <v>653</v>
      </c>
      <c r="D2924" t="str">
        <f t="shared" si="225"/>
        <v>VA, COLONIAL HEIGHTS CITY County</v>
      </c>
      <c r="E2924" s="489" t="s">
        <v>146</v>
      </c>
      <c r="F2924" s="489" t="s">
        <v>146</v>
      </c>
      <c r="G2924" s="483">
        <v>0.87519999999999998</v>
      </c>
      <c r="H2924">
        <v>0.9153</v>
      </c>
      <c r="I2924" s="490">
        <f t="shared" si="226"/>
        <v>-4.3810772424341775E-2</v>
      </c>
      <c r="J2924" s="483">
        <f t="shared" si="227"/>
        <v>0.87519999999999998</v>
      </c>
      <c r="K2924" s="483" t="str">
        <f t="shared" si="228"/>
        <v/>
      </c>
      <c r="L2924" t="str">
        <f t="shared" si="229"/>
        <v/>
      </c>
    </row>
    <row r="2925" spans="1:12" x14ac:dyDescent="0.25">
      <c r="A2925" s="489" t="s">
        <v>2598</v>
      </c>
      <c r="B2925" s="489" t="s">
        <v>1487</v>
      </c>
      <c r="C2925" s="489" t="s">
        <v>653</v>
      </c>
      <c r="D2925" t="str">
        <f t="shared" si="225"/>
        <v>VA, COVINGTON CITY County</v>
      </c>
      <c r="E2925" s="489" t="s">
        <v>147</v>
      </c>
      <c r="F2925" s="489" t="s">
        <v>147</v>
      </c>
      <c r="G2925" s="483">
        <v>0.81769999999999998</v>
      </c>
      <c r="H2925">
        <v>0.81579999999999997</v>
      </c>
      <c r="I2925" s="490">
        <f t="shared" si="226"/>
        <v>2.3290022064231587E-3</v>
      </c>
      <c r="J2925" s="483">
        <f t="shared" si="227"/>
        <v>0.81769999999999998</v>
      </c>
      <c r="K2925" s="483" t="str">
        <f t="shared" si="228"/>
        <v/>
      </c>
      <c r="L2925" t="str">
        <f t="shared" si="229"/>
        <v/>
      </c>
    </row>
    <row r="2926" spans="1:12" x14ac:dyDescent="0.25">
      <c r="A2926" s="489" t="s">
        <v>2599</v>
      </c>
      <c r="B2926" s="489" t="s">
        <v>1487</v>
      </c>
      <c r="C2926" s="489" t="s">
        <v>653</v>
      </c>
      <c r="D2926" t="str">
        <f t="shared" si="225"/>
        <v>VA, DANVILLE CITY County</v>
      </c>
      <c r="E2926" s="489" t="s">
        <v>147</v>
      </c>
      <c r="F2926" s="489" t="s">
        <v>147</v>
      </c>
      <c r="G2926" s="483">
        <v>0.81769999999999998</v>
      </c>
      <c r="H2926">
        <v>0.81579999999999997</v>
      </c>
      <c r="I2926" s="490">
        <f t="shared" si="226"/>
        <v>2.3290022064231587E-3</v>
      </c>
      <c r="J2926" s="483">
        <f t="shared" si="227"/>
        <v>0.81769999999999998</v>
      </c>
      <c r="K2926" s="483" t="str">
        <f t="shared" si="228"/>
        <v/>
      </c>
      <c r="L2926" t="str">
        <f t="shared" si="229"/>
        <v/>
      </c>
    </row>
    <row r="2927" spans="1:12" x14ac:dyDescent="0.25">
      <c r="A2927" s="489" t="s">
        <v>2600</v>
      </c>
      <c r="B2927" s="489" t="s">
        <v>1487</v>
      </c>
      <c r="C2927" s="489" t="s">
        <v>653</v>
      </c>
      <c r="D2927" t="str">
        <f t="shared" si="225"/>
        <v>VA, EMPORIA CITY County</v>
      </c>
      <c r="E2927" s="489" t="s">
        <v>147</v>
      </c>
      <c r="F2927" s="489" t="s">
        <v>147</v>
      </c>
      <c r="G2927" s="483">
        <v>0.81769999999999998</v>
      </c>
      <c r="H2927">
        <v>0.81579999999999997</v>
      </c>
      <c r="I2927" s="490">
        <f t="shared" si="226"/>
        <v>2.3290022064231587E-3</v>
      </c>
      <c r="J2927" s="483">
        <f t="shared" si="227"/>
        <v>0.81769999999999998</v>
      </c>
      <c r="K2927" s="483" t="str">
        <f t="shared" si="228"/>
        <v/>
      </c>
      <c r="L2927" t="str">
        <f t="shared" si="229"/>
        <v/>
      </c>
    </row>
    <row r="2928" spans="1:12" x14ac:dyDescent="0.25">
      <c r="A2928" s="489" t="s">
        <v>1522</v>
      </c>
      <c r="B2928" s="489" t="s">
        <v>1487</v>
      </c>
      <c r="C2928" s="489" t="s">
        <v>653</v>
      </c>
      <c r="D2928" t="str">
        <f t="shared" si="225"/>
        <v>VA, FAIRFAX CITY County</v>
      </c>
      <c r="E2928" s="489" t="s">
        <v>146</v>
      </c>
      <c r="F2928" s="489" t="s">
        <v>146</v>
      </c>
      <c r="G2928" s="483">
        <v>1.0310999999999999</v>
      </c>
      <c r="H2928">
        <v>1.0242</v>
      </c>
      <c r="I2928" s="490">
        <f t="shared" si="226"/>
        <v>6.7369654364381037E-3</v>
      </c>
      <c r="J2928" s="483">
        <f t="shared" si="227"/>
        <v>1.0310999999999999</v>
      </c>
      <c r="K2928" s="483" t="str">
        <f t="shared" si="228"/>
        <v/>
      </c>
      <c r="L2928" t="str">
        <f t="shared" si="229"/>
        <v/>
      </c>
    </row>
    <row r="2929" spans="1:12" x14ac:dyDescent="0.25">
      <c r="A2929" s="489" t="s">
        <v>1523</v>
      </c>
      <c r="B2929" s="489" t="s">
        <v>1487</v>
      </c>
      <c r="C2929" s="489" t="s">
        <v>653</v>
      </c>
      <c r="D2929" t="str">
        <f t="shared" si="225"/>
        <v>VA, FALLS CHURCH CITY County</v>
      </c>
      <c r="E2929" s="489" t="s">
        <v>146</v>
      </c>
      <c r="F2929" s="489" t="s">
        <v>146</v>
      </c>
      <c r="G2929" s="483">
        <v>1.0310999999999999</v>
      </c>
      <c r="H2929">
        <v>1.0242</v>
      </c>
      <c r="I2929" s="490">
        <f t="shared" si="226"/>
        <v>6.7369654364381037E-3</v>
      </c>
      <c r="J2929" s="483">
        <f t="shared" si="227"/>
        <v>1.0310999999999999</v>
      </c>
      <c r="K2929" s="483" t="str">
        <f t="shared" si="228"/>
        <v/>
      </c>
      <c r="L2929" t="str">
        <f t="shared" si="229"/>
        <v/>
      </c>
    </row>
    <row r="2930" spans="1:12" x14ac:dyDescent="0.25">
      <c r="A2930" s="489" t="s">
        <v>2601</v>
      </c>
      <c r="B2930" s="489" t="s">
        <v>1487</v>
      </c>
      <c r="C2930" s="489" t="s">
        <v>653</v>
      </c>
      <c r="D2930" t="str">
        <f t="shared" si="225"/>
        <v>VA, FRANKLIN CITY County</v>
      </c>
      <c r="E2930" s="489" t="s">
        <v>147</v>
      </c>
      <c r="F2930" s="489" t="s">
        <v>146</v>
      </c>
      <c r="G2930" s="483">
        <v>0.81769999999999998</v>
      </c>
      <c r="H2930">
        <v>0.87119999999999997</v>
      </c>
      <c r="I2930" s="490">
        <f t="shared" si="226"/>
        <v>-6.1409550045913676E-2</v>
      </c>
      <c r="J2930" s="483">
        <f t="shared" si="227"/>
        <v>0.82763999999999993</v>
      </c>
      <c r="K2930" s="483" t="str">
        <f t="shared" si="228"/>
        <v>Yes</v>
      </c>
      <c r="L2930">
        <f t="shared" si="229"/>
        <v>1</v>
      </c>
    </row>
    <row r="2931" spans="1:12" x14ac:dyDescent="0.25">
      <c r="A2931" s="489" t="s">
        <v>1524</v>
      </c>
      <c r="B2931" s="489" t="s">
        <v>1487</v>
      </c>
      <c r="C2931" s="489" t="s">
        <v>653</v>
      </c>
      <c r="D2931" t="str">
        <f t="shared" si="225"/>
        <v>VA, FREDERICKSBURG CITY County</v>
      </c>
      <c r="E2931" s="489" t="s">
        <v>146</v>
      </c>
      <c r="F2931" s="489" t="s">
        <v>146</v>
      </c>
      <c r="G2931" s="483">
        <v>1.0310999999999999</v>
      </c>
      <c r="H2931">
        <v>1.0242</v>
      </c>
      <c r="I2931" s="490">
        <f t="shared" si="226"/>
        <v>6.7369654364381037E-3</v>
      </c>
      <c r="J2931" s="483">
        <f t="shared" si="227"/>
        <v>1.0310999999999999</v>
      </c>
      <c r="K2931" s="483" t="str">
        <f t="shared" si="228"/>
        <v/>
      </c>
      <c r="L2931" t="str">
        <f t="shared" si="229"/>
        <v/>
      </c>
    </row>
    <row r="2932" spans="1:12" x14ac:dyDescent="0.25">
      <c r="A2932" s="489" t="s">
        <v>2602</v>
      </c>
      <c r="B2932" s="489" t="s">
        <v>1487</v>
      </c>
      <c r="C2932" s="489" t="s">
        <v>653</v>
      </c>
      <c r="D2932" t="str">
        <f t="shared" si="225"/>
        <v>VA, GALAX CITY County</v>
      </c>
      <c r="E2932" s="489" t="s">
        <v>147</v>
      </c>
      <c r="F2932" s="489" t="s">
        <v>147</v>
      </c>
      <c r="G2932" s="483">
        <v>0.81769999999999998</v>
      </c>
      <c r="H2932">
        <v>0.81579999999999997</v>
      </c>
      <c r="I2932" s="490">
        <f t="shared" si="226"/>
        <v>2.3290022064231587E-3</v>
      </c>
      <c r="J2932" s="483">
        <f t="shared" si="227"/>
        <v>0.81769999999999998</v>
      </c>
      <c r="K2932" s="483" t="str">
        <f t="shared" si="228"/>
        <v/>
      </c>
      <c r="L2932" t="str">
        <f t="shared" si="229"/>
        <v/>
      </c>
    </row>
    <row r="2933" spans="1:12" x14ac:dyDescent="0.25">
      <c r="A2933" s="489" t="s">
        <v>1525</v>
      </c>
      <c r="B2933" s="489" t="s">
        <v>1487</v>
      </c>
      <c r="C2933" s="489" t="s">
        <v>653</v>
      </c>
      <c r="D2933" t="str">
        <f t="shared" si="225"/>
        <v>VA, HAMPTON CITY County</v>
      </c>
      <c r="E2933" s="489" t="s">
        <v>146</v>
      </c>
      <c r="F2933" s="489" t="s">
        <v>146</v>
      </c>
      <c r="G2933" s="483">
        <v>0.89529999999999998</v>
      </c>
      <c r="H2933">
        <v>0.87119999999999997</v>
      </c>
      <c r="I2933" s="490">
        <f t="shared" si="226"/>
        <v>2.7662993572084495E-2</v>
      </c>
      <c r="J2933" s="483">
        <f t="shared" si="227"/>
        <v>0.89529999999999998</v>
      </c>
      <c r="K2933" s="483" t="str">
        <f t="shared" si="228"/>
        <v/>
      </c>
      <c r="L2933" t="str">
        <f t="shared" si="229"/>
        <v/>
      </c>
    </row>
    <row r="2934" spans="1:12" x14ac:dyDescent="0.25">
      <c r="A2934" s="489" t="s">
        <v>1526</v>
      </c>
      <c r="B2934" s="489" t="s">
        <v>1487</v>
      </c>
      <c r="C2934" s="489" t="s">
        <v>653</v>
      </c>
      <c r="D2934" t="str">
        <f t="shared" si="225"/>
        <v>VA, HARRISONBURG CITY County</v>
      </c>
      <c r="E2934" s="489" t="s">
        <v>146</v>
      </c>
      <c r="F2934" s="489" t="s">
        <v>146</v>
      </c>
      <c r="G2934" s="483">
        <v>0.96840000000000004</v>
      </c>
      <c r="H2934">
        <v>0.9123</v>
      </c>
      <c r="I2934" s="490">
        <f t="shared" si="226"/>
        <v>6.1492929957250947E-2</v>
      </c>
      <c r="J2934" s="483">
        <f t="shared" si="227"/>
        <v>0.96840000000000004</v>
      </c>
      <c r="K2934" s="483" t="str">
        <f t="shared" si="228"/>
        <v/>
      </c>
      <c r="L2934" t="str">
        <f t="shared" si="229"/>
        <v/>
      </c>
    </row>
    <row r="2935" spans="1:12" x14ac:dyDescent="0.25">
      <c r="A2935" s="489" t="s">
        <v>1527</v>
      </c>
      <c r="B2935" s="489" t="s">
        <v>1487</v>
      </c>
      <c r="C2935" s="489" t="s">
        <v>653</v>
      </c>
      <c r="D2935" t="str">
        <f t="shared" si="225"/>
        <v>VA, HOPEWELL CITY County</v>
      </c>
      <c r="E2935" s="489" t="s">
        <v>146</v>
      </c>
      <c r="F2935" s="489" t="s">
        <v>146</v>
      </c>
      <c r="G2935" s="483">
        <v>0.87519999999999998</v>
      </c>
      <c r="H2935">
        <v>0.9153</v>
      </c>
      <c r="I2935" s="490">
        <f t="shared" si="226"/>
        <v>-4.3810772424341775E-2</v>
      </c>
      <c r="J2935" s="483">
        <f t="shared" si="227"/>
        <v>0.87519999999999998</v>
      </c>
      <c r="K2935" s="483" t="str">
        <f t="shared" si="228"/>
        <v/>
      </c>
      <c r="L2935" t="str">
        <f t="shared" si="229"/>
        <v/>
      </c>
    </row>
    <row r="2936" spans="1:12" x14ac:dyDescent="0.25">
      <c r="A2936" s="489" t="s">
        <v>2603</v>
      </c>
      <c r="B2936" s="489" t="s">
        <v>1487</v>
      </c>
      <c r="C2936" s="489" t="s">
        <v>653</v>
      </c>
      <c r="D2936" t="str">
        <f t="shared" si="225"/>
        <v>VA, LEXINGTON CITY County</v>
      </c>
      <c r="E2936" s="489" t="s">
        <v>147</v>
      </c>
      <c r="F2936" s="489" t="s">
        <v>147</v>
      </c>
      <c r="G2936" s="483">
        <v>0.81769999999999998</v>
      </c>
      <c r="H2936">
        <v>0.81579999999999997</v>
      </c>
      <c r="I2936" s="490">
        <f t="shared" si="226"/>
        <v>2.3290022064231587E-3</v>
      </c>
      <c r="J2936" s="483">
        <f t="shared" si="227"/>
        <v>0.81769999999999998</v>
      </c>
      <c r="K2936" s="483" t="str">
        <f t="shared" si="228"/>
        <v/>
      </c>
      <c r="L2936" t="str">
        <f t="shared" si="229"/>
        <v/>
      </c>
    </row>
    <row r="2937" spans="1:12" x14ac:dyDescent="0.25">
      <c r="A2937" s="489" t="s">
        <v>1528</v>
      </c>
      <c r="B2937" s="489" t="s">
        <v>1487</v>
      </c>
      <c r="C2937" s="489" t="s">
        <v>653</v>
      </c>
      <c r="D2937" t="str">
        <f t="shared" si="225"/>
        <v>VA, LYNCHBURG CITY County</v>
      </c>
      <c r="E2937" s="489" t="s">
        <v>146</v>
      </c>
      <c r="F2937" s="489" t="s">
        <v>146</v>
      </c>
      <c r="G2937" s="483">
        <v>0.76500000000000001</v>
      </c>
      <c r="H2937" s="483">
        <v>0.79988575000000006</v>
      </c>
      <c r="I2937" s="490">
        <f t="shared" si="226"/>
        <v>-4.361341604097841E-2</v>
      </c>
      <c r="J2937" s="483">
        <f t="shared" si="227"/>
        <v>0.76500000000000001</v>
      </c>
      <c r="K2937" s="483" t="str">
        <f t="shared" si="228"/>
        <v/>
      </c>
      <c r="L2937" t="str">
        <f t="shared" si="229"/>
        <v/>
      </c>
    </row>
    <row r="2938" spans="1:12" x14ac:dyDescent="0.25">
      <c r="A2938" s="489" t="s">
        <v>1529</v>
      </c>
      <c r="B2938" s="489" t="s">
        <v>1487</v>
      </c>
      <c r="C2938" s="489" t="s">
        <v>653</v>
      </c>
      <c r="D2938" t="str">
        <f t="shared" si="225"/>
        <v>VA, MANASSAS CITY County</v>
      </c>
      <c r="E2938" s="489" t="s">
        <v>146</v>
      </c>
      <c r="F2938" s="489" t="s">
        <v>146</v>
      </c>
      <c r="G2938" s="483">
        <v>1.0310999999999999</v>
      </c>
      <c r="H2938">
        <v>1.0242</v>
      </c>
      <c r="I2938" s="490">
        <f t="shared" si="226"/>
        <v>6.7369654364381037E-3</v>
      </c>
      <c r="J2938" s="483">
        <f t="shared" si="227"/>
        <v>1.0310999999999999</v>
      </c>
      <c r="K2938" s="483" t="str">
        <f t="shared" si="228"/>
        <v/>
      </c>
      <c r="L2938" t="str">
        <f t="shared" si="229"/>
        <v/>
      </c>
    </row>
    <row r="2939" spans="1:12" x14ac:dyDescent="0.25">
      <c r="A2939" s="489" t="s">
        <v>1530</v>
      </c>
      <c r="B2939" s="489" t="s">
        <v>1487</v>
      </c>
      <c r="C2939" s="489" t="s">
        <v>653</v>
      </c>
      <c r="D2939" t="str">
        <f t="shared" si="225"/>
        <v>VA, MANASSAS PARK CITY County</v>
      </c>
      <c r="E2939" s="489" t="s">
        <v>146</v>
      </c>
      <c r="F2939" s="489" t="s">
        <v>146</v>
      </c>
      <c r="G2939" s="483">
        <v>1.0310999999999999</v>
      </c>
      <c r="H2939">
        <v>1.0242</v>
      </c>
      <c r="I2939" s="490">
        <f t="shared" si="226"/>
        <v>6.7369654364381037E-3</v>
      </c>
      <c r="J2939" s="483">
        <f t="shared" si="227"/>
        <v>1.0310999999999999</v>
      </c>
      <c r="K2939" s="483" t="str">
        <f t="shared" si="228"/>
        <v/>
      </c>
      <c r="L2939" t="str">
        <f t="shared" si="229"/>
        <v/>
      </c>
    </row>
    <row r="2940" spans="1:12" x14ac:dyDescent="0.25">
      <c r="A2940" s="489" t="s">
        <v>2604</v>
      </c>
      <c r="B2940" s="489" t="s">
        <v>1487</v>
      </c>
      <c r="C2940" s="489" t="s">
        <v>653</v>
      </c>
      <c r="D2940" t="str">
        <f t="shared" si="225"/>
        <v>VA, MARTINSVILLE CITY County</v>
      </c>
      <c r="E2940" s="489" t="s">
        <v>147</v>
      </c>
      <c r="F2940" s="489" t="s">
        <v>147</v>
      </c>
      <c r="G2940" s="483">
        <v>0.81769999999999998</v>
      </c>
      <c r="H2940">
        <v>0.81579999999999997</v>
      </c>
      <c r="I2940" s="490">
        <f t="shared" si="226"/>
        <v>2.3290022064231587E-3</v>
      </c>
      <c r="J2940" s="483">
        <f t="shared" si="227"/>
        <v>0.81769999999999998</v>
      </c>
      <c r="K2940" s="483" t="str">
        <f t="shared" si="228"/>
        <v/>
      </c>
      <c r="L2940" t="str">
        <f t="shared" si="229"/>
        <v/>
      </c>
    </row>
    <row r="2941" spans="1:12" x14ac:dyDescent="0.25">
      <c r="A2941" s="489" t="s">
        <v>1531</v>
      </c>
      <c r="B2941" s="489" t="s">
        <v>1487</v>
      </c>
      <c r="C2941" s="489" t="s">
        <v>653</v>
      </c>
      <c r="D2941" t="str">
        <f t="shared" si="225"/>
        <v>VA, NEWPORT NEWS CITY County</v>
      </c>
      <c r="E2941" s="489" t="s">
        <v>146</v>
      </c>
      <c r="F2941" s="489" t="s">
        <v>146</v>
      </c>
      <c r="G2941" s="483">
        <v>0.89529999999999998</v>
      </c>
      <c r="H2941">
        <v>0.87119999999999997</v>
      </c>
      <c r="I2941" s="490">
        <f t="shared" si="226"/>
        <v>2.7662993572084495E-2</v>
      </c>
      <c r="J2941" s="483">
        <f t="shared" si="227"/>
        <v>0.89529999999999998</v>
      </c>
      <c r="K2941" s="483" t="str">
        <f t="shared" si="228"/>
        <v/>
      </c>
      <c r="L2941" t="str">
        <f t="shared" si="229"/>
        <v/>
      </c>
    </row>
    <row r="2942" spans="1:12" x14ac:dyDescent="0.25">
      <c r="A2942" s="489" t="s">
        <v>1532</v>
      </c>
      <c r="B2942" s="489" t="s">
        <v>1487</v>
      </c>
      <c r="C2942" s="489" t="s">
        <v>653</v>
      </c>
      <c r="D2942" t="str">
        <f t="shared" si="225"/>
        <v>VA, NORFOLK CITY County</v>
      </c>
      <c r="E2942" s="489" t="s">
        <v>146</v>
      </c>
      <c r="F2942" s="489" t="s">
        <v>146</v>
      </c>
      <c r="G2942" s="483">
        <v>0.89529999999999998</v>
      </c>
      <c r="H2942">
        <v>0.87119999999999997</v>
      </c>
      <c r="I2942" s="490">
        <f t="shared" si="226"/>
        <v>2.7662993572084495E-2</v>
      </c>
      <c r="J2942" s="483">
        <f t="shared" si="227"/>
        <v>0.89529999999999998</v>
      </c>
      <c r="K2942" s="483" t="str">
        <f t="shared" si="228"/>
        <v/>
      </c>
      <c r="L2942" t="str">
        <f t="shared" si="229"/>
        <v/>
      </c>
    </row>
    <row r="2943" spans="1:12" x14ac:dyDescent="0.25">
      <c r="A2943" s="489" t="s">
        <v>2605</v>
      </c>
      <c r="B2943" s="489" t="s">
        <v>1487</v>
      </c>
      <c r="C2943" s="489" t="s">
        <v>653</v>
      </c>
      <c r="D2943" t="str">
        <f t="shared" si="225"/>
        <v>VA, NORTON CITY County</v>
      </c>
      <c r="E2943" s="489" t="s">
        <v>147</v>
      </c>
      <c r="F2943" s="489" t="s">
        <v>147</v>
      </c>
      <c r="G2943" s="483">
        <v>0.81769999999999998</v>
      </c>
      <c r="H2943">
        <v>0.81579999999999997</v>
      </c>
      <c r="I2943" s="490">
        <f t="shared" si="226"/>
        <v>2.3290022064231587E-3</v>
      </c>
      <c r="J2943" s="483">
        <f t="shared" si="227"/>
        <v>0.81769999999999998</v>
      </c>
      <c r="K2943" s="483" t="str">
        <f t="shared" si="228"/>
        <v/>
      </c>
      <c r="L2943" t="str">
        <f t="shared" si="229"/>
        <v/>
      </c>
    </row>
    <row r="2944" spans="1:12" x14ac:dyDescent="0.25">
      <c r="A2944" s="489" t="s">
        <v>1533</v>
      </c>
      <c r="B2944" s="489" t="s">
        <v>1487</v>
      </c>
      <c r="C2944" s="489" t="s">
        <v>653</v>
      </c>
      <c r="D2944" t="str">
        <f t="shared" si="225"/>
        <v>VA, PETERSBURG CITY County</v>
      </c>
      <c r="E2944" s="489" t="s">
        <v>146</v>
      </c>
      <c r="F2944" s="489" t="s">
        <v>146</v>
      </c>
      <c r="G2944" s="483">
        <v>0.87519999999999998</v>
      </c>
      <c r="H2944">
        <v>0.9153</v>
      </c>
      <c r="I2944" s="490">
        <f t="shared" si="226"/>
        <v>-4.3810772424341775E-2</v>
      </c>
      <c r="J2944" s="483">
        <f t="shared" si="227"/>
        <v>0.87519999999999998</v>
      </c>
      <c r="K2944" s="483" t="str">
        <f t="shared" si="228"/>
        <v/>
      </c>
      <c r="L2944" t="str">
        <f t="shared" si="229"/>
        <v/>
      </c>
    </row>
    <row r="2945" spans="1:12" x14ac:dyDescent="0.25">
      <c r="A2945" s="489" t="s">
        <v>1534</v>
      </c>
      <c r="B2945" s="489" t="s">
        <v>1487</v>
      </c>
      <c r="C2945" s="489" t="s">
        <v>653</v>
      </c>
      <c r="D2945" t="str">
        <f t="shared" si="225"/>
        <v>VA, POQUOSON County</v>
      </c>
      <c r="E2945" s="489" t="s">
        <v>146</v>
      </c>
      <c r="F2945" s="489" t="s">
        <v>146</v>
      </c>
      <c r="G2945" s="483">
        <v>0.89529999999999998</v>
      </c>
      <c r="H2945">
        <v>0.87119999999999997</v>
      </c>
      <c r="I2945" s="490">
        <f t="shared" si="226"/>
        <v>2.7662993572084495E-2</v>
      </c>
      <c r="J2945" s="483">
        <f t="shared" si="227"/>
        <v>0.89529999999999998</v>
      </c>
      <c r="K2945" s="483" t="str">
        <f t="shared" si="228"/>
        <v/>
      </c>
      <c r="L2945" t="str">
        <f t="shared" si="229"/>
        <v/>
      </c>
    </row>
    <row r="2946" spans="1:12" x14ac:dyDescent="0.25">
      <c r="A2946" s="489" t="s">
        <v>1535</v>
      </c>
      <c r="B2946" s="489" t="s">
        <v>1487</v>
      </c>
      <c r="C2946" s="489" t="s">
        <v>653</v>
      </c>
      <c r="D2946" t="str">
        <f t="shared" ref="D2946:D3009" si="230">B2946&amp;", "&amp;A2946&amp;" "&amp;C2946</f>
        <v>VA, PORTSMOUTH CITY County</v>
      </c>
      <c r="E2946" s="489" t="s">
        <v>146</v>
      </c>
      <c r="F2946" s="489" t="s">
        <v>146</v>
      </c>
      <c r="G2946" s="483">
        <v>0.89529999999999998</v>
      </c>
      <c r="H2946">
        <v>0.87119999999999997</v>
      </c>
      <c r="I2946" s="490">
        <f t="shared" si="226"/>
        <v>2.7662993572084495E-2</v>
      </c>
      <c r="J2946" s="483">
        <f t="shared" si="227"/>
        <v>0.89529999999999998</v>
      </c>
      <c r="K2946" s="483" t="str">
        <f t="shared" si="228"/>
        <v/>
      </c>
      <c r="L2946" t="str">
        <f t="shared" si="229"/>
        <v/>
      </c>
    </row>
    <row r="2947" spans="1:12" x14ac:dyDescent="0.25">
      <c r="A2947" s="489" t="s">
        <v>1536</v>
      </c>
      <c r="B2947" s="489" t="s">
        <v>1487</v>
      </c>
      <c r="C2947" s="489" t="s">
        <v>653</v>
      </c>
      <c r="D2947" t="str">
        <f t="shared" si="230"/>
        <v>VA, RADFORD CITY County</v>
      </c>
      <c r="E2947" s="489" t="s">
        <v>146</v>
      </c>
      <c r="F2947" s="489" t="s">
        <v>146</v>
      </c>
      <c r="G2947" s="483">
        <v>0.83460000000000001</v>
      </c>
      <c r="H2947">
        <v>0.85670000000000002</v>
      </c>
      <c r="I2947" s="490">
        <f t="shared" ref="I2947:I3010" si="231">(G2947-H2947)/H2947</f>
        <v>-2.5796661608497733E-2</v>
      </c>
      <c r="J2947" s="483">
        <f t="shared" ref="J2947:J3010" si="232">IF(I2947&lt;=-5%,H2947*0.95,G2947)</f>
        <v>0.83460000000000001</v>
      </c>
      <c r="K2947" s="483" t="str">
        <f t="shared" ref="K2947:K3010" si="233">IF(I2947&lt;=-5%,"Yes","")</f>
        <v/>
      </c>
      <c r="L2947" t="str">
        <f t="shared" ref="L2947:L3010" si="234">IF(K2947="","",1)</f>
        <v/>
      </c>
    </row>
    <row r="2948" spans="1:12" x14ac:dyDescent="0.25">
      <c r="A2948" s="489" t="s">
        <v>1537</v>
      </c>
      <c r="B2948" s="489" t="s">
        <v>1487</v>
      </c>
      <c r="C2948" s="489" t="s">
        <v>653</v>
      </c>
      <c r="D2948" t="str">
        <f t="shared" si="230"/>
        <v>VA, RICHMOND CITY County</v>
      </c>
      <c r="E2948" s="489" t="s">
        <v>146</v>
      </c>
      <c r="F2948" s="489" t="s">
        <v>146</v>
      </c>
      <c r="G2948" s="483">
        <v>0.87519999999999998</v>
      </c>
      <c r="H2948">
        <v>0.9153</v>
      </c>
      <c r="I2948" s="490">
        <f t="shared" si="231"/>
        <v>-4.3810772424341775E-2</v>
      </c>
      <c r="J2948" s="483">
        <f t="shared" si="232"/>
        <v>0.87519999999999998</v>
      </c>
      <c r="K2948" s="483" t="str">
        <f t="shared" si="233"/>
        <v/>
      </c>
      <c r="L2948" t="str">
        <f t="shared" si="234"/>
        <v/>
      </c>
    </row>
    <row r="2949" spans="1:12" x14ac:dyDescent="0.25">
      <c r="A2949" s="489" t="s">
        <v>1538</v>
      </c>
      <c r="B2949" s="489" t="s">
        <v>1487</v>
      </c>
      <c r="C2949" s="489" t="s">
        <v>653</v>
      </c>
      <c r="D2949" t="str">
        <f t="shared" si="230"/>
        <v>VA, ROANOKE CITY County</v>
      </c>
      <c r="E2949" s="489" t="s">
        <v>146</v>
      </c>
      <c r="F2949" s="489" t="s">
        <v>146</v>
      </c>
      <c r="G2949" s="483">
        <v>0.83230000000000004</v>
      </c>
      <c r="H2949">
        <v>0.84140000000000004</v>
      </c>
      <c r="I2949" s="490">
        <f t="shared" si="231"/>
        <v>-1.0815307820299496E-2</v>
      </c>
      <c r="J2949" s="483">
        <f t="shared" si="232"/>
        <v>0.83230000000000004</v>
      </c>
      <c r="K2949" s="483" t="str">
        <f t="shared" si="233"/>
        <v/>
      </c>
      <c r="L2949" t="str">
        <f t="shared" si="234"/>
        <v/>
      </c>
    </row>
    <row r="2950" spans="1:12" x14ac:dyDescent="0.25">
      <c r="A2950" s="489" t="s">
        <v>1539</v>
      </c>
      <c r="B2950" s="489" t="s">
        <v>1487</v>
      </c>
      <c r="C2950" s="489" t="s">
        <v>653</v>
      </c>
      <c r="D2950" t="str">
        <f t="shared" si="230"/>
        <v>VA, SALEM CITY County</v>
      </c>
      <c r="E2950" s="489" t="s">
        <v>146</v>
      </c>
      <c r="F2950" s="489" t="s">
        <v>146</v>
      </c>
      <c r="G2950" s="483">
        <v>0.83230000000000004</v>
      </c>
      <c r="H2950">
        <v>0.84140000000000004</v>
      </c>
      <c r="I2950" s="490">
        <f t="shared" si="231"/>
        <v>-1.0815307820299496E-2</v>
      </c>
      <c r="J2950" s="483">
        <f t="shared" si="232"/>
        <v>0.83230000000000004</v>
      </c>
      <c r="K2950" s="483" t="str">
        <f t="shared" si="233"/>
        <v/>
      </c>
      <c r="L2950" t="str">
        <f t="shared" si="234"/>
        <v/>
      </c>
    </row>
    <row r="2951" spans="1:12" x14ac:dyDescent="0.25">
      <c r="A2951" s="489" t="s">
        <v>1540</v>
      </c>
      <c r="B2951" s="489" t="s">
        <v>1487</v>
      </c>
      <c r="C2951" s="489" t="s">
        <v>653</v>
      </c>
      <c r="D2951" t="str">
        <f t="shared" si="230"/>
        <v>VA, STAUNTON CITY County</v>
      </c>
      <c r="E2951" s="489" t="s">
        <v>146</v>
      </c>
      <c r="F2951" s="489" t="s">
        <v>146</v>
      </c>
      <c r="G2951" s="483">
        <v>0.86519999999999997</v>
      </c>
      <c r="H2951" s="483">
        <v>0.93850500000000003</v>
      </c>
      <c r="I2951" s="490">
        <f t="shared" si="231"/>
        <v>-7.810826793677185E-2</v>
      </c>
      <c r="J2951" s="483">
        <f t="shared" si="232"/>
        <v>0.89157975</v>
      </c>
      <c r="K2951" s="483" t="str">
        <f t="shared" si="233"/>
        <v>Yes</v>
      </c>
      <c r="L2951">
        <f t="shared" si="234"/>
        <v>1</v>
      </c>
    </row>
    <row r="2952" spans="1:12" x14ac:dyDescent="0.25">
      <c r="A2952" s="489" t="s">
        <v>1541</v>
      </c>
      <c r="B2952" s="489" t="s">
        <v>1487</v>
      </c>
      <c r="C2952" s="489" t="s">
        <v>653</v>
      </c>
      <c r="D2952" t="str">
        <f t="shared" si="230"/>
        <v>VA, SUFFOLK CITY County</v>
      </c>
      <c r="E2952" s="489" t="s">
        <v>146</v>
      </c>
      <c r="F2952" s="489" t="s">
        <v>146</v>
      </c>
      <c r="G2952" s="483">
        <v>0.89529999999999998</v>
      </c>
      <c r="H2952" s="483">
        <v>0.87119999999999997</v>
      </c>
      <c r="I2952" s="490">
        <f t="shared" si="231"/>
        <v>2.7662993572084495E-2</v>
      </c>
      <c r="J2952" s="483">
        <f t="shared" si="232"/>
        <v>0.89529999999999998</v>
      </c>
      <c r="K2952" s="483" t="str">
        <f t="shared" si="233"/>
        <v/>
      </c>
      <c r="L2952" t="str">
        <f t="shared" si="234"/>
        <v/>
      </c>
    </row>
    <row r="2953" spans="1:12" x14ac:dyDescent="0.25">
      <c r="A2953" s="489" t="s">
        <v>1542</v>
      </c>
      <c r="B2953" s="489" t="s">
        <v>1487</v>
      </c>
      <c r="C2953" s="489" t="s">
        <v>653</v>
      </c>
      <c r="D2953" t="str">
        <f t="shared" si="230"/>
        <v>VA, VIRGINIA BEACH CITY County</v>
      </c>
      <c r="E2953" s="489" t="s">
        <v>146</v>
      </c>
      <c r="F2953" s="489" t="s">
        <v>146</v>
      </c>
      <c r="G2953" s="483">
        <v>0.89529999999999998</v>
      </c>
      <c r="H2953" s="483">
        <v>0.87119999999999997</v>
      </c>
      <c r="I2953" s="490">
        <f t="shared" si="231"/>
        <v>2.7662993572084495E-2</v>
      </c>
      <c r="J2953" s="483">
        <f t="shared" si="232"/>
        <v>0.89529999999999998</v>
      </c>
      <c r="K2953" s="483" t="str">
        <f t="shared" si="233"/>
        <v/>
      </c>
      <c r="L2953" t="str">
        <f t="shared" si="234"/>
        <v/>
      </c>
    </row>
    <row r="2954" spans="1:12" x14ac:dyDescent="0.25">
      <c r="A2954" s="489" t="s">
        <v>1543</v>
      </c>
      <c r="B2954" s="489" t="s">
        <v>1487</v>
      </c>
      <c r="C2954" s="489" t="s">
        <v>653</v>
      </c>
      <c r="D2954" t="str">
        <f t="shared" si="230"/>
        <v>VA, WAYNESBORO CITY County</v>
      </c>
      <c r="E2954" s="489" t="s">
        <v>146</v>
      </c>
      <c r="F2954" s="489" t="s">
        <v>146</v>
      </c>
      <c r="G2954" s="483">
        <v>0.86519999999999997</v>
      </c>
      <c r="H2954" s="483">
        <v>0.93850500000000003</v>
      </c>
      <c r="I2954" s="490">
        <f t="shared" si="231"/>
        <v>-7.810826793677185E-2</v>
      </c>
      <c r="J2954" s="483">
        <f t="shared" si="232"/>
        <v>0.89157975</v>
      </c>
      <c r="K2954" s="483" t="str">
        <f t="shared" si="233"/>
        <v>Yes</v>
      </c>
      <c r="L2954">
        <f t="shared" si="234"/>
        <v>1</v>
      </c>
    </row>
    <row r="2955" spans="1:12" x14ac:dyDescent="0.25">
      <c r="A2955" s="489" t="s">
        <v>1544</v>
      </c>
      <c r="B2955" s="489" t="s">
        <v>1487</v>
      </c>
      <c r="C2955" s="489" t="s">
        <v>653</v>
      </c>
      <c r="D2955" t="str">
        <f t="shared" si="230"/>
        <v>VA, WILLIAMSBURG CITY County</v>
      </c>
      <c r="E2955" s="489" t="s">
        <v>146</v>
      </c>
      <c r="F2955" s="489" t="s">
        <v>146</v>
      </c>
      <c r="G2955" s="483">
        <v>0.89529999999999998</v>
      </c>
      <c r="H2955">
        <v>0.87119999999999997</v>
      </c>
      <c r="I2955" s="490">
        <f t="shared" si="231"/>
        <v>2.7662993572084495E-2</v>
      </c>
      <c r="J2955" s="483">
        <f t="shared" si="232"/>
        <v>0.89529999999999998</v>
      </c>
      <c r="K2955" s="483" t="str">
        <f t="shared" si="233"/>
        <v/>
      </c>
      <c r="L2955" t="str">
        <f t="shared" si="234"/>
        <v/>
      </c>
    </row>
    <row r="2956" spans="1:12" x14ac:dyDescent="0.25">
      <c r="A2956" s="489" t="s">
        <v>1545</v>
      </c>
      <c r="B2956" s="489" t="s">
        <v>1487</v>
      </c>
      <c r="C2956" s="489" t="s">
        <v>653</v>
      </c>
      <c r="D2956" t="str">
        <f t="shared" si="230"/>
        <v>VA, WINCHESTER CITY County</v>
      </c>
      <c r="E2956" s="489" t="s">
        <v>146</v>
      </c>
      <c r="F2956" s="489" t="s">
        <v>146</v>
      </c>
      <c r="G2956" s="483">
        <v>0.88439999999999996</v>
      </c>
      <c r="H2956">
        <v>0.87380000000000002</v>
      </c>
      <c r="I2956" s="490">
        <f t="shared" si="231"/>
        <v>1.213092240787359E-2</v>
      </c>
      <c r="J2956" s="483">
        <f t="shared" si="232"/>
        <v>0.88439999999999996</v>
      </c>
      <c r="K2956" s="483" t="str">
        <f t="shared" si="233"/>
        <v/>
      </c>
      <c r="L2956" t="str">
        <f t="shared" si="234"/>
        <v/>
      </c>
    </row>
    <row r="2957" spans="1:12" x14ac:dyDescent="0.25">
      <c r="A2957" s="489" t="s">
        <v>814</v>
      </c>
      <c r="B2957" s="489" t="s">
        <v>1546</v>
      </c>
      <c r="C2957" s="489" t="s">
        <v>653</v>
      </c>
      <c r="D2957" t="str">
        <f t="shared" si="230"/>
        <v>WA, ADAMS County</v>
      </c>
      <c r="E2957" s="489" t="s">
        <v>147</v>
      </c>
      <c r="F2957" s="489" t="s">
        <v>147</v>
      </c>
      <c r="G2957" s="483">
        <v>0.93640000000000001</v>
      </c>
      <c r="H2957">
        <v>0.97529999999999994</v>
      </c>
      <c r="I2957" s="490">
        <f t="shared" si="231"/>
        <v>-3.9885163539423701E-2</v>
      </c>
      <c r="J2957" s="483">
        <f t="shared" si="232"/>
        <v>0.93640000000000001</v>
      </c>
      <c r="K2957" s="483" t="str">
        <f t="shared" si="233"/>
        <v/>
      </c>
      <c r="L2957" t="str">
        <f t="shared" si="234"/>
        <v/>
      </c>
    </row>
    <row r="2958" spans="1:12" x14ac:dyDescent="0.25">
      <c r="A2958" s="489" t="s">
        <v>1547</v>
      </c>
      <c r="B2958" s="489" t="s">
        <v>1546</v>
      </c>
      <c r="C2958" s="489" t="s">
        <v>653</v>
      </c>
      <c r="D2958" t="str">
        <f t="shared" si="230"/>
        <v>WA, ASOTIN County</v>
      </c>
      <c r="E2958" s="489" t="s">
        <v>146</v>
      </c>
      <c r="F2958" s="489" t="s">
        <v>146</v>
      </c>
      <c r="G2958" s="483">
        <v>0.94579999999999997</v>
      </c>
      <c r="H2958">
        <v>0.85329999999999995</v>
      </c>
      <c r="I2958" s="490">
        <f t="shared" si="231"/>
        <v>0.10840267197937423</v>
      </c>
      <c r="J2958" s="483">
        <f t="shared" si="232"/>
        <v>0.94579999999999997</v>
      </c>
      <c r="K2958" s="483" t="str">
        <f t="shared" si="233"/>
        <v/>
      </c>
      <c r="L2958" t="str">
        <f t="shared" si="234"/>
        <v/>
      </c>
    </row>
    <row r="2959" spans="1:12" x14ac:dyDescent="0.25">
      <c r="A2959" s="489" t="s">
        <v>744</v>
      </c>
      <c r="B2959" s="489" t="s">
        <v>1546</v>
      </c>
      <c r="C2959" s="489" t="s">
        <v>653</v>
      </c>
      <c r="D2959" t="str">
        <f t="shared" si="230"/>
        <v>WA, BENTON County</v>
      </c>
      <c r="E2959" s="489" t="s">
        <v>146</v>
      </c>
      <c r="F2959" s="489" t="s">
        <v>146</v>
      </c>
      <c r="G2959" s="483">
        <v>0.95350000000000001</v>
      </c>
      <c r="H2959">
        <v>0.95650000000000002</v>
      </c>
      <c r="I2959" s="490">
        <f t="shared" si="231"/>
        <v>-3.136434918975434E-3</v>
      </c>
      <c r="J2959" s="483">
        <f t="shared" si="232"/>
        <v>0.95350000000000001</v>
      </c>
      <c r="K2959" s="483" t="str">
        <f t="shared" si="233"/>
        <v/>
      </c>
      <c r="L2959" t="str">
        <f t="shared" si="234"/>
        <v/>
      </c>
    </row>
    <row r="2960" spans="1:12" x14ac:dyDescent="0.25">
      <c r="A2960" s="489" t="s">
        <v>1548</v>
      </c>
      <c r="B2960" s="489" t="s">
        <v>1546</v>
      </c>
      <c r="C2960" s="489" t="s">
        <v>653</v>
      </c>
      <c r="D2960" t="str">
        <f t="shared" si="230"/>
        <v>WA, CHELAN County</v>
      </c>
      <c r="E2960" s="489" t="s">
        <v>146</v>
      </c>
      <c r="F2960" s="489" t="s">
        <v>146</v>
      </c>
      <c r="G2960" s="483">
        <v>0.95369999999999999</v>
      </c>
      <c r="H2960">
        <v>0.95499999999999996</v>
      </c>
      <c r="I2960" s="490">
        <f t="shared" si="231"/>
        <v>-1.3612565445025842E-3</v>
      </c>
      <c r="J2960" s="483">
        <f t="shared" si="232"/>
        <v>0.95369999999999999</v>
      </c>
      <c r="K2960" s="483" t="str">
        <f t="shared" si="233"/>
        <v/>
      </c>
      <c r="L2960" t="str">
        <f t="shared" si="234"/>
        <v/>
      </c>
    </row>
    <row r="2961" spans="1:12" x14ac:dyDescent="0.25">
      <c r="A2961" s="489" t="s">
        <v>2606</v>
      </c>
      <c r="B2961" s="489" t="s">
        <v>1546</v>
      </c>
      <c r="C2961" s="489" t="s">
        <v>653</v>
      </c>
      <c r="D2961" t="str">
        <f t="shared" si="230"/>
        <v>WA, CLALLAM County</v>
      </c>
      <c r="E2961" s="489" t="s">
        <v>147</v>
      </c>
      <c r="F2961" s="489" t="s">
        <v>147</v>
      </c>
      <c r="G2961" s="483">
        <v>0.93640000000000001</v>
      </c>
      <c r="H2961">
        <v>0.97529999999999994</v>
      </c>
      <c r="I2961" s="490">
        <f t="shared" si="231"/>
        <v>-3.9885163539423701E-2</v>
      </c>
      <c r="J2961" s="483">
        <f t="shared" si="232"/>
        <v>0.93640000000000001</v>
      </c>
      <c r="K2961" s="483" t="str">
        <f t="shared" si="233"/>
        <v/>
      </c>
      <c r="L2961" t="str">
        <f t="shared" si="234"/>
        <v/>
      </c>
    </row>
    <row r="2962" spans="1:12" x14ac:dyDescent="0.25">
      <c r="A2962" s="489" t="s">
        <v>748</v>
      </c>
      <c r="B2962" s="489" t="s">
        <v>1546</v>
      </c>
      <c r="C2962" s="489" t="s">
        <v>653</v>
      </c>
      <c r="D2962" t="str">
        <f t="shared" si="230"/>
        <v>WA, CLARK County</v>
      </c>
      <c r="E2962" s="489" t="s">
        <v>146</v>
      </c>
      <c r="F2962" s="489" t="s">
        <v>146</v>
      </c>
      <c r="G2962" s="483">
        <v>1.1875</v>
      </c>
      <c r="H2962" s="483">
        <v>1.2475000000000001</v>
      </c>
      <c r="I2962" s="490">
        <f t="shared" si="231"/>
        <v>-4.809619238476958E-2</v>
      </c>
      <c r="J2962" s="483">
        <f t="shared" si="232"/>
        <v>1.1875</v>
      </c>
      <c r="K2962" s="483" t="str">
        <f t="shared" si="233"/>
        <v/>
      </c>
      <c r="L2962" t="str">
        <f t="shared" si="234"/>
        <v/>
      </c>
    </row>
    <row r="2963" spans="1:12" x14ac:dyDescent="0.25">
      <c r="A2963" s="489" t="s">
        <v>750</v>
      </c>
      <c r="B2963" s="489" t="s">
        <v>1546</v>
      </c>
      <c r="C2963" s="489" t="s">
        <v>653</v>
      </c>
      <c r="D2963" t="str">
        <f t="shared" si="230"/>
        <v>WA, COLUMBIA County</v>
      </c>
      <c r="E2963" s="489" t="s">
        <v>147</v>
      </c>
      <c r="F2963" s="489" t="s">
        <v>147</v>
      </c>
      <c r="G2963" s="483">
        <v>0.93640000000000001</v>
      </c>
      <c r="H2963">
        <v>0.97529999999999994</v>
      </c>
      <c r="I2963" s="490">
        <f t="shared" si="231"/>
        <v>-3.9885163539423701E-2</v>
      </c>
      <c r="J2963" s="483">
        <f t="shared" si="232"/>
        <v>0.93640000000000001</v>
      </c>
      <c r="K2963" s="483" t="str">
        <f t="shared" si="233"/>
        <v/>
      </c>
      <c r="L2963" t="str">
        <f t="shared" si="234"/>
        <v/>
      </c>
    </row>
    <row r="2964" spans="1:12" x14ac:dyDescent="0.25">
      <c r="A2964" s="489" t="s">
        <v>1549</v>
      </c>
      <c r="B2964" s="489" t="s">
        <v>1546</v>
      </c>
      <c r="C2964" s="489" t="s">
        <v>653</v>
      </c>
      <c r="D2964" t="str">
        <f t="shared" si="230"/>
        <v>WA, COWLITZ County</v>
      </c>
      <c r="E2964" s="489" t="s">
        <v>146</v>
      </c>
      <c r="F2964" s="489" t="s">
        <v>146</v>
      </c>
      <c r="G2964" s="483">
        <v>1.1634</v>
      </c>
      <c r="H2964">
        <v>1.0943000000000001</v>
      </c>
      <c r="I2964" s="490">
        <f t="shared" si="231"/>
        <v>6.314538974687009E-2</v>
      </c>
      <c r="J2964" s="483">
        <f t="shared" si="232"/>
        <v>1.1634</v>
      </c>
      <c r="K2964" s="483" t="str">
        <f t="shared" si="233"/>
        <v/>
      </c>
      <c r="L2964" t="str">
        <f t="shared" si="234"/>
        <v/>
      </c>
    </row>
    <row r="2965" spans="1:12" x14ac:dyDescent="0.25">
      <c r="A2965" s="489" t="s">
        <v>822</v>
      </c>
      <c r="B2965" s="489" t="s">
        <v>1546</v>
      </c>
      <c r="C2965" s="489" t="s">
        <v>653</v>
      </c>
      <c r="D2965" t="str">
        <f t="shared" si="230"/>
        <v>WA, DOUGLAS County</v>
      </c>
      <c r="E2965" s="489" t="s">
        <v>146</v>
      </c>
      <c r="F2965" s="489" t="s">
        <v>146</v>
      </c>
      <c r="G2965" s="483">
        <v>0.95369999999999999</v>
      </c>
      <c r="H2965">
        <v>0.95499999999999996</v>
      </c>
      <c r="I2965" s="490">
        <f t="shared" si="231"/>
        <v>-1.3612565445025842E-3</v>
      </c>
      <c r="J2965" s="483">
        <f t="shared" si="232"/>
        <v>0.95369999999999999</v>
      </c>
      <c r="K2965" s="483" t="str">
        <f t="shared" si="233"/>
        <v/>
      </c>
      <c r="L2965" t="str">
        <f t="shared" si="234"/>
        <v/>
      </c>
    </row>
    <row r="2966" spans="1:12" x14ac:dyDescent="0.25">
      <c r="A2966" s="489" t="s">
        <v>2607</v>
      </c>
      <c r="B2966" s="489" t="s">
        <v>1546</v>
      </c>
      <c r="C2966" s="489" t="s">
        <v>653</v>
      </c>
      <c r="D2966" t="str">
        <f t="shared" si="230"/>
        <v>WA, FERRY County</v>
      </c>
      <c r="E2966" s="489" t="s">
        <v>147</v>
      </c>
      <c r="F2966" s="489" t="s">
        <v>147</v>
      </c>
      <c r="G2966" s="483">
        <v>0.93640000000000001</v>
      </c>
      <c r="H2966">
        <v>0.97529999999999994</v>
      </c>
      <c r="I2966" s="490">
        <f t="shared" si="231"/>
        <v>-3.9885163539423701E-2</v>
      </c>
      <c r="J2966" s="483">
        <f t="shared" si="232"/>
        <v>0.93640000000000001</v>
      </c>
      <c r="K2966" s="483" t="str">
        <f t="shared" si="233"/>
        <v/>
      </c>
      <c r="L2966" t="str">
        <f t="shared" si="234"/>
        <v/>
      </c>
    </row>
    <row r="2967" spans="1:12" x14ac:dyDescent="0.25">
      <c r="A2967" s="489" t="s">
        <v>696</v>
      </c>
      <c r="B2967" s="489" t="s">
        <v>1546</v>
      </c>
      <c r="C2967" s="489" t="s">
        <v>653</v>
      </c>
      <c r="D2967" t="str">
        <f t="shared" si="230"/>
        <v>WA, FRANKLIN County</v>
      </c>
      <c r="E2967" s="489" t="s">
        <v>146</v>
      </c>
      <c r="F2967" s="489" t="s">
        <v>146</v>
      </c>
      <c r="G2967" s="483">
        <v>0.95350000000000001</v>
      </c>
      <c r="H2967">
        <v>0.95650000000000002</v>
      </c>
      <c r="I2967" s="490">
        <f t="shared" si="231"/>
        <v>-3.136434918975434E-3</v>
      </c>
      <c r="J2967" s="483">
        <f t="shared" si="232"/>
        <v>0.95350000000000001</v>
      </c>
      <c r="K2967" s="483" t="str">
        <f t="shared" si="233"/>
        <v/>
      </c>
      <c r="L2967" t="str">
        <f t="shared" si="234"/>
        <v/>
      </c>
    </row>
    <row r="2968" spans="1:12" x14ac:dyDescent="0.25">
      <c r="A2968" s="489" t="s">
        <v>825</v>
      </c>
      <c r="B2968" s="489" t="s">
        <v>1546</v>
      </c>
      <c r="C2968" s="489" t="s">
        <v>653</v>
      </c>
      <c r="D2968" t="str">
        <f t="shared" si="230"/>
        <v>WA, GARFIELD County</v>
      </c>
      <c r="E2968" s="489" t="s">
        <v>147</v>
      </c>
      <c r="F2968" s="489" t="s">
        <v>147</v>
      </c>
      <c r="G2968" s="483">
        <v>0.93640000000000001</v>
      </c>
      <c r="H2968">
        <v>0.97529999999999994</v>
      </c>
      <c r="I2968" s="490">
        <f t="shared" si="231"/>
        <v>-3.9885163539423701E-2</v>
      </c>
      <c r="J2968" s="483">
        <f t="shared" si="232"/>
        <v>0.93640000000000001</v>
      </c>
      <c r="K2968" s="483" t="str">
        <f t="shared" si="233"/>
        <v/>
      </c>
      <c r="L2968" t="str">
        <f t="shared" si="234"/>
        <v/>
      </c>
    </row>
    <row r="2969" spans="1:12" x14ac:dyDescent="0.25">
      <c r="A2969" s="489" t="s">
        <v>757</v>
      </c>
      <c r="B2969" s="489" t="s">
        <v>1546</v>
      </c>
      <c r="C2969" s="489" t="s">
        <v>653</v>
      </c>
      <c r="D2969" t="str">
        <f t="shared" si="230"/>
        <v>WA, GRANT County</v>
      </c>
      <c r="E2969" s="489" t="s">
        <v>147</v>
      </c>
      <c r="F2969" s="489" t="s">
        <v>147</v>
      </c>
      <c r="G2969" s="483">
        <v>0.93640000000000001</v>
      </c>
      <c r="H2969">
        <v>0.97529999999999994</v>
      </c>
      <c r="I2969" s="490">
        <f t="shared" si="231"/>
        <v>-3.9885163539423701E-2</v>
      </c>
      <c r="J2969" s="483">
        <f t="shared" si="232"/>
        <v>0.93640000000000001</v>
      </c>
      <c r="K2969" s="483" t="str">
        <f t="shared" si="233"/>
        <v/>
      </c>
      <c r="L2969" t="str">
        <f t="shared" si="234"/>
        <v/>
      </c>
    </row>
    <row r="2970" spans="1:12" x14ac:dyDescent="0.25">
      <c r="A2970" s="489" t="s">
        <v>2608</v>
      </c>
      <c r="B2970" s="489" t="s">
        <v>1546</v>
      </c>
      <c r="C2970" s="489" t="s">
        <v>653</v>
      </c>
      <c r="D2970" t="str">
        <f t="shared" si="230"/>
        <v>WA, GRAYS HARBOR County</v>
      </c>
      <c r="E2970" s="489" t="s">
        <v>147</v>
      </c>
      <c r="F2970" s="489" t="s">
        <v>147</v>
      </c>
      <c r="G2970" s="483">
        <v>0.93640000000000001</v>
      </c>
      <c r="H2970">
        <v>0.97529999999999994</v>
      </c>
      <c r="I2970" s="490">
        <f t="shared" si="231"/>
        <v>-3.9885163539423701E-2</v>
      </c>
      <c r="J2970" s="483">
        <f t="shared" si="232"/>
        <v>0.93640000000000001</v>
      </c>
      <c r="K2970" s="483" t="str">
        <f t="shared" si="233"/>
        <v/>
      </c>
      <c r="L2970" t="str">
        <f t="shared" si="234"/>
        <v/>
      </c>
    </row>
    <row r="2971" spans="1:12" x14ac:dyDescent="0.25">
      <c r="A2971" s="489" t="s">
        <v>2609</v>
      </c>
      <c r="B2971" s="489" t="s">
        <v>1546</v>
      </c>
      <c r="C2971" s="489" t="s">
        <v>653</v>
      </c>
      <c r="D2971" t="str">
        <f t="shared" si="230"/>
        <v>WA, ISLAND County</v>
      </c>
      <c r="E2971" s="489" t="s">
        <v>147</v>
      </c>
      <c r="F2971" s="489" t="s">
        <v>147</v>
      </c>
      <c r="G2971" s="483">
        <v>0.93640000000000001</v>
      </c>
      <c r="H2971">
        <v>0.97529999999999994</v>
      </c>
      <c r="I2971" s="490">
        <f t="shared" si="231"/>
        <v>-3.9885163539423701E-2</v>
      </c>
      <c r="J2971" s="483">
        <f t="shared" si="232"/>
        <v>0.93640000000000001</v>
      </c>
      <c r="K2971" s="483" t="str">
        <f t="shared" si="233"/>
        <v/>
      </c>
      <c r="L2971" t="str">
        <f t="shared" si="234"/>
        <v/>
      </c>
    </row>
    <row r="2972" spans="1:12" x14ac:dyDescent="0.25">
      <c r="A2972" s="489" t="s">
        <v>703</v>
      </c>
      <c r="B2972" s="489" t="s">
        <v>1546</v>
      </c>
      <c r="C2972" s="489" t="s">
        <v>653</v>
      </c>
      <c r="D2972" t="str">
        <f t="shared" si="230"/>
        <v>WA, JEFFERSON County</v>
      </c>
      <c r="E2972" s="489" t="s">
        <v>147</v>
      </c>
      <c r="F2972" s="489" t="s">
        <v>147</v>
      </c>
      <c r="G2972" s="483">
        <v>0.93640000000000001</v>
      </c>
      <c r="H2972">
        <v>0.97529999999999994</v>
      </c>
      <c r="I2972" s="490">
        <f t="shared" si="231"/>
        <v>-3.9885163539423701E-2</v>
      </c>
      <c r="J2972" s="483">
        <f t="shared" si="232"/>
        <v>0.93640000000000001</v>
      </c>
      <c r="K2972" s="483" t="str">
        <f t="shared" si="233"/>
        <v/>
      </c>
      <c r="L2972" t="str">
        <f t="shared" si="234"/>
        <v/>
      </c>
    </row>
    <row r="2973" spans="1:12" x14ac:dyDescent="0.25">
      <c r="A2973" s="489" t="s">
        <v>1456</v>
      </c>
      <c r="B2973" s="489" t="s">
        <v>1546</v>
      </c>
      <c r="C2973" s="489" t="s">
        <v>653</v>
      </c>
      <c r="D2973" t="str">
        <f t="shared" si="230"/>
        <v>WA, KING County</v>
      </c>
      <c r="E2973" s="489" t="s">
        <v>146</v>
      </c>
      <c r="F2973" s="489" t="s">
        <v>146</v>
      </c>
      <c r="G2973" s="483">
        <v>1.2108000000000001</v>
      </c>
      <c r="H2973">
        <v>1.1801999999999999</v>
      </c>
      <c r="I2973" s="490">
        <f t="shared" si="231"/>
        <v>2.592780884595847E-2</v>
      </c>
      <c r="J2973" s="483">
        <f t="shared" si="232"/>
        <v>1.2108000000000001</v>
      </c>
      <c r="K2973" s="483" t="str">
        <f t="shared" si="233"/>
        <v/>
      </c>
      <c r="L2973" t="str">
        <f t="shared" si="234"/>
        <v/>
      </c>
    </row>
    <row r="2974" spans="1:12" x14ac:dyDescent="0.25">
      <c r="A2974" s="489" t="s">
        <v>1550</v>
      </c>
      <c r="B2974" s="489" t="s">
        <v>1546</v>
      </c>
      <c r="C2974" s="489" t="s">
        <v>653</v>
      </c>
      <c r="D2974" t="str">
        <f t="shared" si="230"/>
        <v>WA, KITSAP County</v>
      </c>
      <c r="E2974" s="489" t="s">
        <v>146</v>
      </c>
      <c r="F2974" s="489" t="s">
        <v>146</v>
      </c>
      <c r="G2974" s="483">
        <v>1.3037000000000001</v>
      </c>
      <c r="H2974">
        <v>1.2524</v>
      </c>
      <c r="I2974" s="490">
        <f t="shared" si="231"/>
        <v>4.0961354199936226E-2</v>
      </c>
      <c r="J2974" s="483">
        <f t="shared" si="232"/>
        <v>1.3037000000000001</v>
      </c>
      <c r="K2974" s="483" t="str">
        <f t="shared" si="233"/>
        <v/>
      </c>
      <c r="L2974" t="str">
        <f t="shared" si="234"/>
        <v/>
      </c>
    </row>
    <row r="2975" spans="1:12" x14ac:dyDescent="0.25">
      <c r="A2975" s="489" t="s">
        <v>2610</v>
      </c>
      <c r="B2975" s="489" t="s">
        <v>1546</v>
      </c>
      <c r="C2975" s="489" t="s">
        <v>653</v>
      </c>
      <c r="D2975" t="str">
        <f t="shared" si="230"/>
        <v>WA, KITTITAS County</v>
      </c>
      <c r="E2975" s="489" t="s">
        <v>147</v>
      </c>
      <c r="F2975" s="489" t="s">
        <v>147</v>
      </c>
      <c r="G2975" s="483">
        <v>0.93640000000000001</v>
      </c>
      <c r="H2975">
        <v>0.97529999999999994</v>
      </c>
      <c r="I2975" s="490">
        <f t="shared" si="231"/>
        <v>-3.9885163539423701E-2</v>
      </c>
      <c r="J2975" s="483">
        <f t="shared" si="232"/>
        <v>0.93640000000000001</v>
      </c>
      <c r="K2975" s="483" t="str">
        <f t="shared" si="233"/>
        <v/>
      </c>
      <c r="L2975" t="str">
        <f t="shared" si="234"/>
        <v/>
      </c>
    </row>
    <row r="2976" spans="1:12" x14ac:dyDescent="0.25">
      <c r="A2976" s="489" t="s">
        <v>2611</v>
      </c>
      <c r="B2976" s="489" t="s">
        <v>1546</v>
      </c>
      <c r="C2976" s="489" t="s">
        <v>653</v>
      </c>
      <c r="D2976" t="str">
        <f t="shared" si="230"/>
        <v>WA, KLICKITAT County</v>
      </c>
      <c r="E2976" s="489" t="s">
        <v>147</v>
      </c>
      <c r="F2976" s="489" t="s">
        <v>147</v>
      </c>
      <c r="G2976" s="483">
        <v>0.93640000000000001</v>
      </c>
      <c r="H2976">
        <v>0.97529999999999994</v>
      </c>
      <c r="I2976" s="490">
        <f t="shared" si="231"/>
        <v>-3.9885163539423701E-2</v>
      </c>
      <c r="J2976" s="483">
        <f t="shared" si="232"/>
        <v>0.93640000000000001</v>
      </c>
      <c r="K2976" s="483" t="str">
        <f t="shared" si="233"/>
        <v/>
      </c>
      <c r="L2976" t="str">
        <f t="shared" si="234"/>
        <v/>
      </c>
    </row>
    <row r="2977" spans="1:12" x14ac:dyDescent="0.25">
      <c r="A2977" s="489" t="s">
        <v>1859</v>
      </c>
      <c r="B2977" s="489" t="s">
        <v>1546</v>
      </c>
      <c r="C2977" s="489" t="s">
        <v>653</v>
      </c>
      <c r="D2977" t="str">
        <f t="shared" si="230"/>
        <v>WA, LEWIS County</v>
      </c>
      <c r="E2977" s="489" t="s">
        <v>147</v>
      </c>
      <c r="F2977" s="489" t="s">
        <v>147</v>
      </c>
      <c r="G2977" s="483">
        <v>0.93640000000000001</v>
      </c>
      <c r="H2977">
        <v>0.97529999999999994</v>
      </c>
      <c r="I2977" s="490">
        <f t="shared" si="231"/>
        <v>-3.9885163539423701E-2</v>
      </c>
      <c r="J2977" s="483">
        <f t="shared" si="232"/>
        <v>0.93640000000000001</v>
      </c>
      <c r="K2977" s="483" t="str">
        <f t="shared" si="233"/>
        <v/>
      </c>
      <c r="L2977" t="str">
        <f t="shared" si="234"/>
        <v/>
      </c>
    </row>
    <row r="2978" spans="1:12" x14ac:dyDescent="0.25">
      <c r="A2978" s="489" t="s">
        <v>761</v>
      </c>
      <c r="B2978" s="489" t="s">
        <v>1546</v>
      </c>
      <c r="C2978" s="489" t="s">
        <v>653</v>
      </c>
      <c r="D2978" t="str">
        <f t="shared" si="230"/>
        <v>WA, LINCOLN County</v>
      </c>
      <c r="E2978" s="489" t="s">
        <v>147</v>
      </c>
      <c r="F2978" s="489" t="s">
        <v>147</v>
      </c>
      <c r="G2978" s="483">
        <v>0.93640000000000001</v>
      </c>
      <c r="H2978">
        <v>0.97529999999999994</v>
      </c>
      <c r="I2978" s="490">
        <f t="shared" si="231"/>
        <v>-3.9885163539423701E-2</v>
      </c>
      <c r="J2978" s="483">
        <f t="shared" si="232"/>
        <v>0.93640000000000001</v>
      </c>
      <c r="K2978" s="483" t="str">
        <f t="shared" si="233"/>
        <v/>
      </c>
      <c r="L2978" t="str">
        <f t="shared" si="234"/>
        <v/>
      </c>
    </row>
    <row r="2979" spans="1:12" x14ac:dyDescent="0.25">
      <c r="A2979" s="489" t="s">
        <v>1875</v>
      </c>
      <c r="B2979" s="489" t="s">
        <v>1546</v>
      </c>
      <c r="C2979" s="489" t="s">
        <v>653</v>
      </c>
      <c r="D2979" t="str">
        <f t="shared" si="230"/>
        <v>WA, MASON County</v>
      </c>
      <c r="E2979" s="489" t="s">
        <v>147</v>
      </c>
      <c r="F2979" s="489" t="s">
        <v>147</v>
      </c>
      <c r="G2979" s="483">
        <v>0.93640000000000001</v>
      </c>
      <c r="H2979">
        <v>0.97529999999999994</v>
      </c>
      <c r="I2979" s="490">
        <f t="shared" si="231"/>
        <v>-3.9885163539423701E-2</v>
      </c>
      <c r="J2979" s="483">
        <f t="shared" si="232"/>
        <v>0.93640000000000001</v>
      </c>
      <c r="K2979" s="483" t="str">
        <f t="shared" si="233"/>
        <v/>
      </c>
      <c r="L2979" t="str">
        <f t="shared" si="234"/>
        <v/>
      </c>
    </row>
    <row r="2980" spans="1:12" x14ac:dyDescent="0.25">
      <c r="A2980" s="489" t="s">
        <v>2612</v>
      </c>
      <c r="B2980" s="489" t="s">
        <v>1546</v>
      </c>
      <c r="C2980" s="489" t="s">
        <v>653</v>
      </c>
      <c r="D2980" t="str">
        <f t="shared" si="230"/>
        <v>WA, OKANOGAN County</v>
      </c>
      <c r="E2980" s="489" t="s">
        <v>147</v>
      </c>
      <c r="F2980" s="489" t="s">
        <v>147</v>
      </c>
      <c r="G2980" s="483">
        <v>0.93640000000000001</v>
      </c>
      <c r="H2980">
        <v>0.97529999999999994</v>
      </c>
      <c r="I2980" s="490">
        <f t="shared" si="231"/>
        <v>-3.9885163539423701E-2</v>
      </c>
      <c r="J2980" s="483">
        <f t="shared" si="232"/>
        <v>0.93640000000000001</v>
      </c>
      <c r="K2980" s="483" t="str">
        <f t="shared" si="233"/>
        <v/>
      </c>
      <c r="L2980" t="str">
        <f t="shared" si="234"/>
        <v/>
      </c>
    </row>
    <row r="2981" spans="1:12" x14ac:dyDescent="0.25">
      <c r="A2981" s="489" t="s">
        <v>2613</v>
      </c>
      <c r="B2981" s="489" t="s">
        <v>1546</v>
      </c>
      <c r="C2981" s="489" t="s">
        <v>653</v>
      </c>
      <c r="D2981" t="str">
        <f t="shared" si="230"/>
        <v>WA, PACIFIC County</v>
      </c>
      <c r="E2981" s="489" t="s">
        <v>147</v>
      </c>
      <c r="F2981" s="489" t="s">
        <v>147</v>
      </c>
      <c r="G2981" s="483">
        <v>0.93640000000000001</v>
      </c>
      <c r="H2981">
        <v>0.97529999999999994</v>
      </c>
      <c r="I2981" s="490">
        <f t="shared" si="231"/>
        <v>-3.9885163539423701E-2</v>
      </c>
      <c r="J2981" s="483">
        <f t="shared" si="232"/>
        <v>0.93640000000000001</v>
      </c>
      <c r="K2981" s="483" t="str">
        <f t="shared" si="233"/>
        <v/>
      </c>
      <c r="L2981" t="str">
        <f t="shared" si="234"/>
        <v/>
      </c>
    </row>
    <row r="2982" spans="1:12" x14ac:dyDescent="0.25">
      <c r="A2982" s="489" t="s">
        <v>2614</v>
      </c>
      <c r="B2982" s="489" t="s">
        <v>1546</v>
      </c>
      <c r="C2982" s="489" t="s">
        <v>653</v>
      </c>
      <c r="D2982" t="str">
        <f t="shared" si="230"/>
        <v>WA, PEND OREILLE County</v>
      </c>
      <c r="E2982" s="489" t="s">
        <v>147</v>
      </c>
      <c r="F2982" s="489" t="s">
        <v>147</v>
      </c>
      <c r="G2982" s="483">
        <v>0.93640000000000001</v>
      </c>
      <c r="H2982">
        <v>0.97529999999999994</v>
      </c>
      <c r="I2982" s="490">
        <f t="shared" si="231"/>
        <v>-3.9885163539423701E-2</v>
      </c>
      <c r="J2982" s="483">
        <f t="shared" si="232"/>
        <v>0.93640000000000001</v>
      </c>
      <c r="K2982" s="483" t="str">
        <f t="shared" si="233"/>
        <v/>
      </c>
      <c r="L2982" t="str">
        <f t="shared" si="234"/>
        <v/>
      </c>
    </row>
    <row r="2983" spans="1:12" x14ac:dyDescent="0.25">
      <c r="A2983" s="489" t="s">
        <v>941</v>
      </c>
      <c r="B2983" s="489" t="s">
        <v>1546</v>
      </c>
      <c r="C2983" s="489" t="s">
        <v>653</v>
      </c>
      <c r="D2983" t="str">
        <f t="shared" si="230"/>
        <v>WA, PIERCE County</v>
      </c>
      <c r="E2983" s="489" t="s">
        <v>146</v>
      </c>
      <c r="F2983" s="489" t="s">
        <v>146</v>
      </c>
      <c r="G2983" s="483">
        <v>1.2513000000000001</v>
      </c>
      <c r="H2983" s="483">
        <v>1.1828000000000001</v>
      </c>
      <c r="I2983" s="490">
        <f t="shared" si="231"/>
        <v>5.7913425769360836E-2</v>
      </c>
      <c r="J2983" s="483">
        <f t="shared" si="232"/>
        <v>1.2513000000000001</v>
      </c>
      <c r="K2983" s="483" t="str">
        <f t="shared" si="233"/>
        <v/>
      </c>
      <c r="L2983" t="str">
        <f t="shared" si="234"/>
        <v/>
      </c>
    </row>
    <row r="2984" spans="1:12" x14ac:dyDescent="0.25">
      <c r="A2984" s="489" t="s">
        <v>832</v>
      </c>
      <c r="B2984" s="489" t="s">
        <v>1546</v>
      </c>
      <c r="C2984" s="489" t="s">
        <v>653</v>
      </c>
      <c r="D2984" t="str">
        <f t="shared" si="230"/>
        <v>WA, SAN JUAN County</v>
      </c>
      <c r="E2984" s="489" t="s">
        <v>147</v>
      </c>
      <c r="F2984" s="489" t="s">
        <v>147</v>
      </c>
      <c r="G2984" s="483">
        <v>0.93640000000000001</v>
      </c>
      <c r="H2984">
        <v>0.97529999999999994</v>
      </c>
      <c r="I2984" s="490">
        <f t="shared" si="231"/>
        <v>-3.9885163539423701E-2</v>
      </c>
      <c r="J2984" s="483">
        <f t="shared" si="232"/>
        <v>0.93640000000000001</v>
      </c>
      <c r="K2984" s="483" t="str">
        <f t="shared" si="233"/>
        <v/>
      </c>
      <c r="L2984" t="str">
        <f t="shared" si="234"/>
        <v/>
      </c>
    </row>
    <row r="2985" spans="1:12" x14ac:dyDescent="0.25">
      <c r="A2985" s="489" t="s">
        <v>1551</v>
      </c>
      <c r="B2985" s="489" t="s">
        <v>1546</v>
      </c>
      <c r="C2985" s="489" t="s">
        <v>653</v>
      </c>
      <c r="D2985" t="str">
        <f t="shared" si="230"/>
        <v>WA, SKAGIT County</v>
      </c>
      <c r="E2985" s="489" t="s">
        <v>146</v>
      </c>
      <c r="F2985" s="489" t="s">
        <v>146</v>
      </c>
      <c r="G2985" s="483">
        <v>0.97619999999999996</v>
      </c>
      <c r="H2985">
        <v>1.0113000000000001</v>
      </c>
      <c r="I2985" s="490">
        <f t="shared" si="231"/>
        <v>-3.4707801839216977E-2</v>
      </c>
      <c r="J2985" s="483">
        <f t="shared" si="232"/>
        <v>0.97619999999999996</v>
      </c>
      <c r="K2985" s="483" t="str">
        <f t="shared" si="233"/>
        <v/>
      </c>
      <c r="L2985" t="str">
        <f t="shared" si="234"/>
        <v/>
      </c>
    </row>
    <row r="2986" spans="1:12" x14ac:dyDescent="0.25">
      <c r="A2986" s="489" t="s">
        <v>1552</v>
      </c>
      <c r="B2986" s="489" t="s">
        <v>1546</v>
      </c>
      <c r="C2986" s="489" t="s">
        <v>653</v>
      </c>
      <c r="D2986" t="str">
        <f t="shared" si="230"/>
        <v>WA, SKAMANIA County</v>
      </c>
      <c r="E2986" s="489" t="s">
        <v>146</v>
      </c>
      <c r="F2986" s="489" t="s">
        <v>146</v>
      </c>
      <c r="G2986" s="483">
        <v>1.1875</v>
      </c>
      <c r="H2986">
        <v>1.2475000000000001</v>
      </c>
      <c r="I2986" s="490">
        <f t="shared" si="231"/>
        <v>-4.809619238476958E-2</v>
      </c>
      <c r="J2986" s="483">
        <f t="shared" si="232"/>
        <v>1.1875</v>
      </c>
      <c r="K2986" s="483" t="str">
        <f t="shared" si="233"/>
        <v/>
      </c>
      <c r="L2986" t="str">
        <f t="shared" si="234"/>
        <v/>
      </c>
    </row>
    <row r="2987" spans="1:12" x14ac:dyDescent="0.25">
      <c r="A2987" s="489" t="s">
        <v>1553</v>
      </c>
      <c r="B2987" s="489" t="s">
        <v>1546</v>
      </c>
      <c r="C2987" s="489" t="s">
        <v>653</v>
      </c>
      <c r="D2987" t="str">
        <f t="shared" si="230"/>
        <v>WA, SNOHOMISH County</v>
      </c>
      <c r="E2987" s="489" t="s">
        <v>146</v>
      </c>
      <c r="F2987" s="489" t="s">
        <v>146</v>
      </c>
      <c r="G2987" s="483">
        <v>1.1412</v>
      </c>
      <c r="H2987">
        <v>1.1801999999999999</v>
      </c>
      <c r="I2987" s="490">
        <f t="shared" si="231"/>
        <v>-3.3045246568378178E-2</v>
      </c>
      <c r="J2987" s="483">
        <f t="shared" si="232"/>
        <v>1.1412</v>
      </c>
      <c r="K2987" s="483" t="str">
        <f t="shared" si="233"/>
        <v/>
      </c>
      <c r="L2987" t="str">
        <f t="shared" si="234"/>
        <v/>
      </c>
    </row>
    <row r="2988" spans="1:12" x14ac:dyDescent="0.25">
      <c r="A2988" s="489" t="s">
        <v>1554</v>
      </c>
      <c r="B2988" s="489" t="s">
        <v>1546</v>
      </c>
      <c r="C2988" s="489" t="s">
        <v>653</v>
      </c>
      <c r="D2988" t="str">
        <f t="shared" si="230"/>
        <v>WA, SPOKANE County</v>
      </c>
      <c r="E2988" s="489" t="s">
        <v>146</v>
      </c>
      <c r="F2988" s="489" t="s">
        <v>146</v>
      </c>
      <c r="G2988" s="483">
        <v>1.0771999999999999</v>
      </c>
      <c r="H2988">
        <v>1.0892999999999999</v>
      </c>
      <c r="I2988" s="490">
        <f t="shared" si="231"/>
        <v>-1.1108051041953549E-2</v>
      </c>
      <c r="J2988" s="483">
        <f t="shared" si="232"/>
        <v>1.0771999999999999</v>
      </c>
      <c r="K2988" s="483" t="str">
        <f t="shared" si="233"/>
        <v/>
      </c>
      <c r="L2988" t="str">
        <f t="shared" si="234"/>
        <v/>
      </c>
    </row>
    <row r="2989" spans="1:12" x14ac:dyDescent="0.25">
      <c r="A2989" s="489" t="s">
        <v>1077</v>
      </c>
      <c r="B2989" s="489" t="s">
        <v>1546</v>
      </c>
      <c r="C2989" s="489" t="s">
        <v>653</v>
      </c>
      <c r="D2989" t="str">
        <f t="shared" si="230"/>
        <v>WA, STEVENS County</v>
      </c>
      <c r="E2989" s="489" t="s">
        <v>146</v>
      </c>
      <c r="F2989" s="489" t="s">
        <v>146</v>
      </c>
      <c r="G2989" s="483">
        <v>1.0771999999999999</v>
      </c>
      <c r="H2989">
        <v>1.0892999999999999</v>
      </c>
      <c r="I2989" s="490">
        <f t="shared" si="231"/>
        <v>-1.1108051041953549E-2</v>
      </c>
      <c r="J2989" s="483">
        <f t="shared" si="232"/>
        <v>1.0771999999999999</v>
      </c>
      <c r="K2989" s="483" t="str">
        <f t="shared" si="233"/>
        <v/>
      </c>
      <c r="L2989" t="str">
        <f t="shared" si="234"/>
        <v/>
      </c>
    </row>
    <row r="2990" spans="1:12" x14ac:dyDescent="0.25">
      <c r="A2990" s="489" t="s">
        <v>1244</v>
      </c>
      <c r="B2990" s="489" t="s">
        <v>1546</v>
      </c>
      <c r="C2990" s="489" t="s">
        <v>653</v>
      </c>
      <c r="D2990" t="str">
        <f t="shared" si="230"/>
        <v>WA, THURSTON County</v>
      </c>
      <c r="E2990" s="489" t="s">
        <v>146</v>
      </c>
      <c r="F2990" s="489" t="s">
        <v>146</v>
      </c>
      <c r="G2990" s="483">
        <v>1.1057999999999999</v>
      </c>
      <c r="H2990">
        <v>1.1205000000000001</v>
      </c>
      <c r="I2990" s="490">
        <f t="shared" si="231"/>
        <v>-1.3119143239625307E-2</v>
      </c>
      <c r="J2990" s="483">
        <f t="shared" si="232"/>
        <v>1.1057999999999999</v>
      </c>
      <c r="K2990" s="483" t="str">
        <f t="shared" si="233"/>
        <v/>
      </c>
      <c r="L2990" t="str">
        <f t="shared" si="234"/>
        <v/>
      </c>
    </row>
    <row r="2991" spans="1:12" x14ac:dyDescent="0.25">
      <c r="A2991" s="489" t="s">
        <v>2615</v>
      </c>
      <c r="B2991" s="489" t="s">
        <v>1546</v>
      </c>
      <c r="C2991" s="489" t="s">
        <v>653</v>
      </c>
      <c r="D2991" t="str">
        <f t="shared" si="230"/>
        <v>WA, WAHKIAKUM County</v>
      </c>
      <c r="E2991" s="489" t="s">
        <v>147</v>
      </c>
      <c r="F2991" s="489" t="s">
        <v>147</v>
      </c>
      <c r="G2991" s="483">
        <v>0.93640000000000001</v>
      </c>
      <c r="H2991">
        <v>0.97529999999999994</v>
      </c>
      <c r="I2991" s="490">
        <f t="shared" si="231"/>
        <v>-3.9885163539423701E-2</v>
      </c>
      <c r="J2991" s="483">
        <f t="shared" si="232"/>
        <v>0.93640000000000001</v>
      </c>
      <c r="K2991" s="483" t="str">
        <f t="shared" si="233"/>
        <v/>
      </c>
      <c r="L2991" t="str">
        <f t="shared" si="234"/>
        <v/>
      </c>
    </row>
    <row r="2992" spans="1:12" x14ac:dyDescent="0.25">
      <c r="A2992" s="489" t="s">
        <v>1555</v>
      </c>
      <c r="B2992" s="489" t="s">
        <v>1546</v>
      </c>
      <c r="C2992" s="489" t="s">
        <v>653</v>
      </c>
      <c r="D2992" t="str">
        <f t="shared" si="230"/>
        <v>WA, WALLA WALLA County</v>
      </c>
      <c r="E2992" s="489" t="s">
        <v>146</v>
      </c>
      <c r="F2992" s="489" t="s">
        <v>146</v>
      </c>
      <c r="G2992" s="483">
        <v>0.9889</v>
      </c>
      <c r="H2992">
        <v>1.0359</v>
      </c>
      <c r="I2992" s="490">
        <f t="shared" si="231"/>
        <v>-4.5371174823824731E-2</v>
      </c>
      <c r="J2992" s="483">
        <f t="shared" si="232"/>
        <v>0.9889</v>
      </c>
      <c r="K2992" s="483" t="str">
        <f t="shared" si="233"/>
        <v/>
      </c>
      <c r="L2992" t="str">
        <f t="shared" si="234"/>
        <v/>
      </c>
    </row>
    <row r="2993" spans="1:12" x14ac:dyDescent="0.25">
      <c r="A2993" s="489" t="s">
        <v>1556</v>
      </c>
      <c r="B2993" s="489" t="s">
        <v>1546</v>
      </c>
      <c r="C2993" s="489" t="s">
        <v>653</v>
      </c>
      <c r="D2993" t="str">
        <f t="shared" si="230"/>
        <v>WA, WHATCOM County</v>
      </c>
      <c r="E2993" s="489" t="s">
        <v>146</v>
      </c>
      <c r="F2993" s="489" t="s">
        <v>146</v>
      </c>
      <c r="G2993" s="483">
        <v>1.2747999999999999</v>
      </c>
      <c r="H2993">
        <v>1.2999000000000001</v>
      </c>
      <c r="I2993" s="490">
        <f t="shared" si="231"/>
        <v>-1.930917762904848E-2</v>
      </c>
      <c r="J2993" s="483">
        <f t="shared" si="232"/>
        <v>1.2747999999999999</v>
      </c>
      <c r="K2993" s="483" t="str">
        <f t="shared" si="233"/>
        <v/>
      </c>
      <c r="L2993" t="str">
        <f t="shared" si="234"/>
        <v/>
      </c>
    </row>
    <row r="2994" spans="1:12" x14ac:dyDescent="0.25">
      <c r="A2994" s="489" t="s">
        <v>2616</v>
      </c>
      <c r="B2994" s="489" t="s">
        <v>1546</v>
      </c>
      <c r="C2994" s="489" t="s">
        <v>653</v>
      </c>
      <c r="D2994" t="str">
        <f t="shared" si="230"/>
        <v>WA, WHITMAN County</v>
      </c>
      <c r="E2994" s="489" t="s">
        <v>147</v>
      </c>
      <c r="F2994" s="489" t="s">
        <v>147</v>
      </c>
      <c r="G2994" s="483">
        <v>0.93640000000000001</v>
      </c>
      <c r="H2994">
        <v>0.97529999999999994</v>
      </c>
      <c r="I2994" s="490">
        <f t="shared" si="231"/>
        <v>-3.9885163539423701E-2</v>
      </c>
      <c r="J2994" s="483">
        <f t="shared" si="232"/>
        <v>0.93640000000000001</v>
      </c>
      <c r="K2994" s="483" t="str">
        <f t="shared" si="233"/>
        <v/>
      </c>
      <c r="L2994" t="str">
        <f t="shared" si="234"/>
        <v/>
      </c>
    </row>
    <row r="2995" spans="1:12" x14ac:dyDescent="0.25">
      <c r="A2995" s="489" t="s">
        <v>1557</v>
      </c>
      <c r="B2995" s="489" t="s">
        <v>1546</v>
      </c>
      <c r="C2995" s="489" t="s">
        <v>653</v>
      </c>
      <c r="D2995" t="str">
        <f t="shared" si="230"/>
        <v>WA, YAKIMA County</v>
      </c>
      <c r="E2995" s="489" t="s">
        <v>146</v>
      </c>
      <c r="F2995" s="489" t="s">
        <v>146</v>
      </c>
      <c r="G2995" s="483">
        <v>0.91149999999999998</v>
      </c>
      <c r="H2995" s="483">
        <v>0.92200000000000004</v>
      </c>
      <c r="I2995" s="490">
        <f t="shared" si="231"/>
        <v>-1.1388286334056469E-2</v>
      </c>
      <c r="J2995" s="483">
        <f t="shared" si="232"/>
        <v>0.91149999999999998</v>
      </c>
      <c r="K2995" s="483" t="str">
        <f t="shared" si="233"/>
        <v/>
      </c>
      <c r="L2995" t="str">
        <f t="shared" si="234"/>
        <v/>
      </c>
    </row>
    <row r="2996" spans="1:12" x14ac:dyDescent="0.25">
      <c r="A2996" s="489" t="s">
        <v>1660</v>
      </c>
      <c r="B2996" s="489" t="s">
        <v>1558</v>
      </c>
      <c r="C2996" s="489" t="s">
        <v>653</v>
      </c>
      <c r="D2996" t="str">
        <f t="shared" si="230"/>
        <v>WV, BARBOUR County</v>
      </c>
      <c r="E2996" s="489" t="s">
        <v>147</v>
      </c>
      <c r="F2996" s="489" t="s">
        <v>147</v>
      </c>
      <c r="G2996" s="483">
        <v>0.69630000000000003</v>
      </c>
      <c r="H2996">
        <v>0.70850000000000002</v>
      </c>
      <c r="I2996" s="490">
        <f t="shared" si="231"/>
        <v>-1.7219477769936469E-2</v>
      </c>
      <c r="J2996" s="483">
        <f t="shared" si="232"/>
        <v>0.69630000000000003</v>
      </c>
      <c r="K2996" s="483" t="str">
        <f t="shared" si="233"/>
        <v/>
      </c>
      <c r="L2996" t="str">
        <f t="shared" si="234"/>
        <v/>
      </c>
    </row>
    <row r="2997" spans="1:12" x14ac:dyDescent="0.25">
      <c r="A2997" s="489" t="s">
        <v>1394</v>
      </c>
      <c r="B2997" s="489" t="s">
        <v>1558</v>
      </c>
      <c r="C2997" s="489" t="s">
        <v>653</v>
      </c>
      <c r="D2997" t="str">
        <f t="shared" si="230"/>
        <v>WV, BERKELEY County</v>
      </c>
      <c r="E2997" s="489" t="s">
        <v>146</v>
      </c>
      <c r="F2997" s="489" t="s">
        <v>146</v>
      </c>
      <c r="G2997" s="483">
        <v>0.86899999999999999</v>
      </c>
      <c r="H2997">
        <v>0.86370000000000002</v>
      </c>
      <c r="I2997" s="490">
        <f t="shared" si="231"/>
        <v>6.1363899502141616E-3</v>
      </c>
      <c r="J2997" s="483">
        <f t="shared" si="232"/>
        <v>0.86899999999999999</v>
      </c>
      <c r="K2997" s="483" t="str">
        <f t="shared" si="233"/>
        <v/>
      </c>
      <c r="L2997" t="str">
        <f t="shared" si="234"/>
        <v/>
      </c>
    </row>
    <row r="2998" spans="1:12" x14ac:dyDescent="0.25">
      <c r="A2998" s="489" t="s">
        <v>745</v>
      </c>
      <c r="B2998" s="489" t="s">
        <v>1558</v>
      </c>
      <c r="C2998" s="489" t="s">
        <v>653</v>
      </c>
      <c r="D2998" t="str">
        <f t="shared" si="230"/>
        <v>WV, BOONE County</v>
      </c>
      <c r="E2998" s="489" t="s">
        <v>146</v>
      </c>
      <c r="F2998" s="489" t="s">
        <v>146</v>
      </c>
      <c r="G2998" s="483">
        <v>0.79430000000000001</v>
      </c>
      <c r="H2998">
        <v>0.79759999999999998</v>
      </c>
      <c r="I2998" s="490">
        <f t="shared" si="231"/>
        <v>-4.1374122367100925E-3</v>
      </c>
      <c r="J2998" s="483">
        <f t="shared" si="232"/>
        <v>0.79430000000000001</v>
      </c>
      <c r="K2998" s="483" t="str">
        <f t="shared" si="233"/>
        <v/>
      </c>
      <c r="L2998" t="str">
        <f t="shared" si="234"/>
        <v/>
      </c>
    </row>
    <row r="2999" spans="1:12" x14ac:dyDescent="0.25">
      <c r="A2999" s="489" t="s">
        <v>2617</v>
      </c>
      <c r="B2999" s="489" t="s">
        <v>1558</v>
      </c>
      <c r="C2999" s="489" t="s">
        <v>653</v>
      </c>
      <c r="D2999" t="str">
        <f t="shared" si="230"/>
        <v>WV, BRAXTON County</v>
      </c>
      <c r="E2999" s="489" t="s">
        <v>147</v>
      </c>
      <c r="F2999" s="489" t="s">
        <v>147</v>
      </c>
      <c r="G2999" s="483">
        <v>0.69630000000000003</v>
      </c>
      <c r="H2999">
        <v>0.70850000000000002</v>
      </c>
      <c r="I2999" s="490">
        <f t="shared" si="231"/>
        <v>-1.7219477769936469E-2</v>
      </c>
      <c r="J2999" s="483">
        <f t="shared" si="232"/>
        <v>0.69630000000000003</v>
      </c>
      <c r="K2999" s="483" t="str">
        <f t="shared" si="233"/>
        <v/>
      </c>
      <c r="L2999" t="str">
        <f t="shared" si="234"/>
        <v/>
      </c>
    </row>
    <row r="3000" spans="1:12" x14ac:dyDescent="0.25">
      <c r="A3000" s="489" t="s">
        <v>1559</v>
      </c>
      <c r="B3000" s="489" t="s">
        <v>1558</v>
      </c>
      <c r="C3000" s="489" t="s">
        <v>653</v>
      </c>
      <c r="D3000" t="str">
        <f t="shared" si="230"/>
        <v>WV, BROOKE County</v>
      </c>
      <c r="E3000" s="489" t="s">
        <v>146</v>
      </c>
      <c r="F3000" s="489" t="s">
        <v>146</v>
      </c>
      <c r="G3000" s="483">
        <v>0.73070000000000002</v>
      </c>
      <c r="H3000">
        <v>0.71679999999999999</v>
      </c>
      <c r="I3000" s="490">
        <f t="shared" si="231"/>
        <v>1.9391741071428603E-2</v>
      </c>
      <c r="J3000" s="483">
        <f t="shared" si="232"/>
        <v>0.73070000000000002</v>
      </c>
      <c r="K3000" s="483" t="str">
        <f t="shared" si="233"/>
        <v/>
      </c>
      <c r="L3000" t="str">
        <f t="shared" si="234"/>
        <v/>
      </c>
    </row>
    <row r="3001" spans="1:12" x14ac:dyDescent="0.25">
      <c r="A3001" s="489" t="s">
        <v>1560</v>
      </c>
      <c r="B3001" s="489" t="s">
        <v>1558</v>
      </c>
      <c r="C3001" s="489" t="s">
        <v>653</v>
      </c>
      <c r="D3001" t="str">
        <f t="shared" si="230"/>
        <v>WV, CABELL County</v>
      </c>
      <c r="E3001" s="489" t="s">
        <v>146</v>
      </c>
      <c r="F3001" s="489" t="s">
        <v>146</v>
      </c>
      <c r="G3001" s="483">
        <v>0.82479999999999998</v>
      </c>
      <c r="H3001">
        <v>0.84199999999999997</v>
      </c>
      <c r="I3001" s="490">
        <f t="shared" si="231"/>
        <v>-2.0427553444180516E-2</v>
      </c>
      <c r="J3001" s="483">
        <f t="shared" si="232"/>
        <v>0.82479999999999998</v>
      </c>
      <c r="K3001" s="483" t="str">
        <f t="shared" si="233"/>
        <v/>
      </c>
      <c r="L3001" t="str">
        <f t="shared" si="234"/>
        <v/>
      </c>
    </row>
    <row r="3002" spans="1:12" x14ac:dyDescent="0.25">
      <c r="A3002" s="489" t="s">
        <v>683</v>
      </c>
      <c r="B3002" s="489" t="s">
        <v>1558</v>
      </c>
      <c r="C3002" s="489" t="s">
        <v>653</v>
      </c>
      <c r="D3002" t="str">
        <f t="shared" si="230"/>
        <v>WV, CALHOUN County</v>
      </c>
      <c r="E3002" s="489" t="s">
        <v>147</v>
      </c>
      <c r="F3002" s="489" t="s">
        <v>147</v>
      </c>
      <c r="G3002" s="483">
        <v>0.69630000000000003</v>
      </c>
      <c r="H3002">
        <v>0.70850000000000002</v>
      </c>
      <c r="I3002" s="490">
        <f t="shared" si="231"/>
        <v>-1.7219477769936469E-2</v>
      </c>
      <c r="J3002" s="483">
        <f t="shared" si="232"/>
        <v>0.69630000000000003</v>
      </c>
      <c r="K3002" s="483" t="str">
        <f t="shared" si="233"/>
        <v/>
      </c>
      <c r="L3002" t="str">
        <f t="shared" si="234"/>
        <v/>
      </c>
    </row>
    <row r="3003" spans="1:12" x14ac:dyDescent="0.25">
      <c r="A3003" s="489" t="s">
        <v>688</v>
      </c>
      <c r="B3003" s="489" t="s">
        <v>1558</v>
      </c>
      <c r="C3003" s="489" t="s">
        <v>653</v>
      </c>
      <c r="D3003" t="str">
        <f t="shared" si="230"/>
        <v>WV, CLAY County</v>
      </c>
      <c r="E3003" s="489" t="s">
        <v>146</v>
      </c>
      <c r="F3003" s="489" t="s">
        <v>146</v>
      </c>
      <c r="G3003" s="483">
        <v>0.79430000000000001</v>
      </c>
      <c r="H3003">
        <v>0.79759999999999998</v>
      </c>
      <c r="I3003" s="490">
        <f t="shared" si="231"/>
        <v>-4.1374122367100925E-3</v>
      </c>
      <c r="J3003" s="483">
        <f t="shared" si="232"/>
        <v>0.79430000000000001</v>
      </c>
      <c r="K3003" s="483" t="str">
        <f t="shared" si="233"/>
        <v/>
      </c>
      <c r="L3003" t="str">
        <f t="shared" si="234"/>
        <v/>
      </c>
    </row>
    <row r="3004" spans="1:12" x14ac:dyDescent="0.25">
      <c r="A3004" s="489" t="s">
        <v>2618</v>
      </c>
      <c r="B3004" s="489" t="s">
        <v>1558</v>
      </c>
      <c r="C3004" s="489" t="s">
        <v>653</v>
      </c>
      <c r="D3004" t="str">
        <f t="shared" si="230"/>
        <v>WV, DODDRIDGE County</v>
      </c>
      <c r="E3004" s="489" t="s">
        <v>147</v>
      </c>
      <c r="F3004" s="489" t="s">
        <v>147</v>
      </c>
      <c r="G3004" s="483">
        <v>0.69630000000000003</v>
      </c>
      <c r="H3004">
        <v>0.70850000000000002</v>
      </c>
      <c r="I3004" s="490">
        <f t="shared" si="231"/>
        <v>-1.7219477769936469E-2</v>
      </c>
      <c r="J3004" s="483">
        <f t="shared" si="232"/>
        <v>0.69630000000000003</v>
      </c>
      <c r="K3004" s="483" t="str">
        <f t="shared" si="233"/>
        <v/>
      </c>
      <c r="L3004" t="str">
        <f t="shared" si="234"/>
        <v/>
      </c>
    </row>
    <row r="3005" spans="1:12" x14ac:dyDescent="0.25">
      <c r="A3005" s="489" t="s">
        <v>695</v>
      </c>
      <c r="B3005" s="489" t="s">
        <v>1558</v>
      </c>
      <c r="C3005" s="489" t="s">
        <v>653</v>
      </c>
      <c r="D3005" t="str">
        <f t="shared" si="230"/>
        <v>WV, FAYETTE County</v>
      </c>
      <c r="E3005" s="489" t="s">
        <v>146</v>
      </c>
      <c r="F3005" s="489" t="s">
        <v>146</v>
      </c>
      <c r="G3005" s="483">
        <v>0.91310000000000002</v>
      </c>
      <c r="H3005">
        <v>0.79079999999999995</v>
      </c>
      <c r="I3005" s="490">
        <f t="shared" si="231"/>
        <v>0.15465351542741537</v>
      </c>
      <c r="J3005" s="483">
        <f t="shared" si="232"/>
        <v>0.91310000000000002</v>
      </c>
      <c r="K3005" s="483" t="str">
        <f t="shared" si="233"/>
        <v/>
      </c>
      <c r="L3005" t="str">
        <f t="shared" si="234"/>
        <v/>
      </c>
    </row>
    <row r="3006" spans="1:12" x14ac:dyDescent="0.25">
      <c r="A3006" s="489" t="s">
        <v>1815</v>
      </c>
      <c r="B3006" s="489" t="s">
        <v>1558</v>
      </c>
      <c r="C3006" s="489" t="s">
        <v>653</v>
      </c>
      <c r="D3006" t="str">
        <f t="shared" si="230"/>
        <v>WV, GILMER County</v>
      </c>
      <c r="E3006" s="489" t="s">
        <v>147</v>
      </c>
      <c r="F3006" s="489" t="s">
        <v>147</v>
      </c>
      <c r="G3006" s="483">
        <v>0.69630000000000003</v>
      </c>
      <c r="H3006">
        <v>0.70850000000000002</v>
      </c>
      <c r="I3006" s="490">
        <f t="shared" si="231"/>
        <v>-1.7219477769936469E-2</v>
      </c>
      <c r="J3006" s="483">
        <f t="shared" si="232"/>
        <v>0.69630000000000003</v>
      </c>
      <c r="K3006" s="483" t="str">
        <f t="shared" si="233"/>
        <v/>
      </c>
      <c r="L3006" t="str">
        <f t="shared" si="234"/>
        <v/>
      </c>
    </row>
    <row r="3007" spans="1:12" x14ac:dyDescent="0.25">
      <c r="A3007" s="489" t="s">
        <v>757</v>
      </c>
      <c r="B3007" s="489" t="s">
        <v>1558</v>
      </c>
      <c r="C3007" s="489" t="s">
        <v>653</v>
      </c>
      <c r="D3007" t="str">
        <f t="shared" si="230"/>
        <v>WV, GRANT County</v>
      </c>
      <c r="E3007" s="489" t="s">
        <v>147</v>
      </c>
      <c r="F3007" s="489" t="s">
        <v>147</v>
      </c>
      <c r="G3007" s="483">
        <v>0.69630000000000003</v>
      </c>
      <c r="H3007">
        <v>0.70850000000000002</v>
      </c>
      <c r="I3007" s="490">
        <f t="shared" si="231"/>
        <v>-1.7219477769936469E-2</v>
      </c>
      <c r="J3007" s="483">
        <f t="shared" si="232"/>
        <v>0.69630000000000003</v>
      </c>
      <c r="K3007" s="483" t="str">
        <f t="shared" si="233"/>
        <v/>
      </c>
      <c r="L3007" t="str">
        <f t="shared" si="234"/>
        <v/>
      </c>
    </row>
    <row r="3008" spans="1:12" x14ac:dyDescent="0.25">
      <c r="A3008" s="489" t="s">
        <v>2619</v>
      </c>
      <c r="B3008" s="489" t="s">
        <v>1558</v>
      </c>
      <c r="C3008" s="489" t="s">
        <v>653</v>
      </c>
      <c r="D3008" t="str">
        <f t="shared" si="230"/>
        <v>WV, GREENBRIER County</v>
      </c>
      <c r="E3008" s="489" t="s">
        <v>147</v>
      </c>
      <c r="F3008" s="489" t="s">
        <v>147</v>
      </c>
      <c r="G3008" s="483">
        <v>0.69630000000000003</v>
      </c>
      <c r="H3008">
        <v>0.70850000000000002</v>
      </c>
      <c r="I3008" s="490">
        <f t="shared" si="231"/>
        <v>-1.7219477769936469E-2</v>
      </c>
      <c r="J3008" s="483">
        <f t="shared" si="232"/>
        <v>0.69630000000000003</v>
      </c>
      <c r="K3008" s="483" t="str">
        <f t="shared" si="233"/>
        <v/>
      </c>
      <c r="L3008" t="str">
        <f t="shared" si="234"/>
        <v/>
      </c>
    </row>
    <row r="3009" spans="1:12" x14ac:dyDescent="0.25">
      <c r="A3009" s="489" t="s">
        <v>1166</v>
      </c>
      <c r="B3009" s="489" t="s">
        <v>1558</v>
      </c>
      <c r="C3009" s="489" t="s">
        <v>653</v>
      </c>
      <c r="D3009" t="str">
        <f t="shared" si="230"/>
        <v>WV, HAMPSHIRE County</v>
      </c>
      <c r="E3009" s="489" t="s">
        <v>146</v>
      </c>
      <c r="F3009" s="489" t="s">
        <v>146</v>
      </c>
      <c r="G3009" s="483">
        <v>0.88439999999999996</v>
      </c>
      <c r="H3009">
        <v>0.87380000000000002</v>
      </c>
      <c r="I3009" s="490">
        <f t="shared" si="231"/>
        <v>1.213092240787359E-2</v>
      </c>
      <c r="J3009" s="483">
        <f t="shared" si="232"/>
        <v>0.88439999999999996</v>
      </c>
      <c r="K3009" s="483" t="str">
        <f t="shared" si="233"/>
        <v/>
      </c>
      <c r="L3009" t="str">
        <f t="shared" si="234"/>
        <v/>
      </c>
    </row>
    <row r="3010" spans="1:12" x14ac:dyDescent="0.25">
      <c r="A3010" s="489" t="s">
        <v>922</v>
      </c>
      <c r="B3010" s="489" t="s">
        <v>1558</v>
      </c>
      <c r="C3010" s="489" t="s">
        <v>653</v>
      </c>
      <c r="D3010" t="str">
        <f t="shared" ref="D3010:D3073" si="235">B3010&amp;", "&amp;A3010&amp;" "&amp;C3010</f>
        <v>WV, HANCOCK County</v>
      </c>
      <c r="E3010" s="489" t="s">
        <v>146</v>
      </c>
      <c r="F3010" s="489" t="s">
        <v>146</v>
      </c>
      <c r="G3010" s="483">
        <v>0.73070000000000002</v>
      </c>
      <c r="H3010">
        <v>0.71679999999999999</v>
      </c>
      <c r="I3010" s="490">
        <f t="shared" si="231"/>
        <v>1.9391741071428603E-2</v>
      </c>
      <c r="J3010" s="483">
        <f t="shared" si="232"/>
        <v>0.73070000000000002</v>
      </c>
      <c r="K3010" s="483" t="str">
        <f t="shared" si="233"/>
        <v/>
      </c>
      <c r="L3010" t="str">
        <f t="shared" si="234"/>
        <v/>
      </c>
    </row>
    <row r="3011" spans="1:12" x14ac:dyDescent="0.25">
      <c r="A3011" s="489" t="s">
        <v>2620</v>
      </c>
      <c r="B3011" s="489" t="s">
        <v>1558</v>
      </c>
      <c r="C3011" s="489" t="s">
        <v>653</v>
      </c>
      <c r="D3011" t="str">
        <f t="shared" si="235"/>
        <v>WV, HARDY County</v>
      </c>
      <c r="E3011" s="489" t="s">
        <v>147</v>
      </c>
      <c r="F3011" s="489" t="s">
        <v>147</v>
      </c>
      <c r="G3011" s="483">
        <v>0.69630000000000003</v>
      </c>
      <c r="H3011">
        <v>0.70850000000000002</v>
      </c>
      <c r="I3011" s="490">
        <f t="shared" ref="I3011:I3074" si="236">(G3011-H3011)/H3011</f>
        <v>-1.7219477769936469E-2</v>
      </c>
      <c r="J3011" s="483">
        <f t="shared" ref="J3011:J3074" si="237">IF(I3011&lt;=-5%,H3011*0.95,G3011)</f>
        <v>0.69630000000000003</v>
      </c>
      <c r="K3011" s="483" t="str">
        <f t="shared" ref="K3011:K3074" si="238">IF(I3011&lt;=-5%,"Yes","")</f>
        <v/>
      </c>
      <c r="L3011" t="str">
        <f t="shared" ref="L3011:L3074" si="239">IF(K3011="","",1)</f>
        <v/>
      </c>
    </row>
    <row r="3012" spans="1:12" x14ac:dyDescent="0.25">
      <c r="A3012" s="489" t="s">
        <v>1019</v>
      </c>
      <c r="B3012" s="489" t="s">
        <v>1558</v>
      </c>
      <c r="C3012" s="489" t="s">
        <v>653</v>
      </c>
      <c r="D3012" t="str">
        <f t="shared" si="235"/>
        <v>WV, HARRISON County</v>
      </c>
      <c r="E3012" s="489" t="s">
        <v>147</v>
      </c>
      <c r="F3012" s="489" t="s">
        <v>147</v>
      </c>
      <c r="G3012" s="483">
        <v>0.69630000000000003</v>
      </c>
      <c r="H3012">
        <v>0.70850000000000002</v>
      </c>
      <c r="I3012" s="490">
        <f t="shared" si="236"/>
        <v>-1.7219477769936469E-2</v>
      </c>
      <c r="J3012" s="483">
        <f t="shared" si="237"/>
        <v>0.69630000000000003</v>
      </c>
      <c r="K3012" s="483" t="str">
        <f t="shared" si="238"/>
        <v/>
      </c>
      <c r="L3012" t="str">
        <f t="shared" si="239"/>
        <v/>
      </c>
    </row>
    <row r="3013" spans="1:12" x14ac:dyDescent="0.25">
      <c r="A3013" s="489" t="s">
        <v>702</v>
      </c>
      <c r="B3013" s="489" t="s">
        <v>1558</v>
      </c>
      <c r="C3013" s="489" t="s">
        <v>653</v>
      </c>
      <c r="D3013" t="str">
        <f t="shared" si="235"/>
        <v>WV, JACKSON County</v>
      </c>
      <c r="E3013" s="489" t="s">
        <v>147</v>
      </c>
      <c r="F3013" s="489" t="s">
        <v>146</v>
      </c>
      <c r="G3013" s="483">
        <v>0.69630000000000003</v>
      </c>
      <c r="H3013">
        <v>0.79759999999999998</v>
      </c>
      <c r="I3013" s="490">
        <f t="shared" si="236"/>
        <v>-0.12700601805416242</v>
      </c>
      <c r="J3013" s="483">
        <f t="shared" si="237"/>
        <v>0.75771999999999995</v>
      </c>
      <c r="K3013" s="483" t="str">
        <f t="shared" si="238"/>
        <v>Yes</v>
      </c>
      <c r="L3013">
        <f t="shared" si="239"/>
        <v>1</v>
      </c>
    </row>
    <row r="3014" spans="1:12" x14ac:dyDescent="0.25">
      <c r="A3014" s="489" t="s">
        <v>703</v>
      </c>
      <c r="B3014" s="489" t="s">
        <v>1558</v>
      </c>
      <c r="C3014" s="489" t="s">
        <v>653</v>
      </c>
      <c r="D3014" t="str">
        <f t="shared" si="235"/>
        <v>WV, JEFFERSON County</v>
      </c>
      <c r="E3014" s="489" t="s">
        <v>146</v>
      </c>
      <c r="F3014" s="489" t="s">
        <v>146</v>
      </c>
      <c r="G3014" s="483">
        <v>1.0310999999999999</v>
      </c>
      <c r="H3014">
        <v>1.0242</v>
      </c>
      <c r="I3014" s="490">
        <f t="shared" si="236"/>
        <v>6.7369654364381037E-3</v>
      </c>
      <c r="J3014" s="483">
        <f t="shared" si="237"/>
        <v>1.0310999999999999</v>
      </c>
      <c r="K3014" s="483" t="str">
        <f t="shared" si="238"/>
        <v/>
      </c>
      <c r="L3014" t="str">
        <f t="shared" si="239"/>
        <v/>
      </c>
    </row>
    <row r="3015" spans="1:12" x14ac:dyDescent="0.25">
      <c r="A3015" s="489" t="s">
        <v>1561</v>
      </c>
      <c r="B3015" s="489" t="s">
        <v>1558</v>
      </c>
      <c r="C3015" s="489" t="s">
        <v>653</v>
      </c>
      <c r="D3015" t="str">
        <f t="shared" si="235"/>
        <v>WV, KANAWHA County</v>
      </c>
      <c r="E3015" s="489" t="s">
        <v>146</v>
      </c>
      <c r="F3015" s="489" t="s">
        <v>146</v>
      </c>
      <c r="G3015" s="483">
        <v>0.79430000000000001</v>
      </c>
      <c r="H3015">
        <v>0.79759999999999998</v>
      </c>
      <c r="I3015" s="490">
        <f t="shared" si="236"/>
        <v>-4.1374122367100925E-3</v>
      </c>
      <c r="J3015" s="483">
        <f t="shared" si="237"/>
        <v>0.79430000000000001</v>
      </c>
      <c r="K3015" s="483" t="str">
        <f t="shared" si="238"/>
        <v/>
      </c>
      <c r="L3015" t="str">
        <f t="shared" si="239"/>
        <v/>
      </c>
    </row>
    <row r="3016" spans="1:12" x14ac:dyDescent="0.25">
      <c r="A3016" s="489" t="s">
        <v>1859</v>
      </c>
      <c r="B3016" s="489" t="s">
        <v>1558</v>
      </c>
      <c r="C3016" s="489" t="s">
        <v>653</v>
      </c>
      <c r="D3016" t="str">
        <f t="shared" si="235"/>
        <v>WV, LEWIS County</v>
      </c>
      <c r="E3016" s="489" t="s">
        <v>147</v>
      </c>
      <c r="F3016" s="489" t="s">
        <v>147</v>
      </c>
      <c r="G3016" s="483">
        <v>0.69630000000000003</v>
      </c>
      <c r="H3016">
        <v>0.70850000000000002</v>
      </c>
      <c r="I3016" s="490">
        <f t="shared" si="236"/>
        <v>-1.7219477769936469E-2</v>
      </c>
      <c r="J3016" s="483">
        <f t="shared" si="237"/>
        <v>0.69630000000000003</v>
      </c>
      <c r="K3016" s="483" t="str">
        <f t="shared" si="238"/>
        <v/>
      </c>
      <c r="L3016" t="str">
        <f t="shared" si="239"/>
        <v/>
      </c>
    </row>
    <row r="3017" spans="1:12" x14ac:dyDescent="0.25">
      <c r="A3017" s="489" t="s">
        <v>761</v>
      </c>
      <c r="B3017" s="489" t="s">
        <v>1558</v>
      </c>
      <c r="C3017" s="489" t="s">
        <v>653</v>
      </c>
      <c r="D3017" t="str">
        <f t="shared" si="235"/>
        <v>WV, LINCOLN County</v>
      </c>
      <c r="E3017" s="489" t="s">
        <v>147</v>
      </c>
      <c r="F3017" s="489" t="s">
        <v>146</v>
      </c>
      <c r="G3017" s="483">
        <v>0.69630000000000003</v>
      </c>
      <c r="H3017">
        <v>0.79759999999999998</v>
      </c>
      <c r="I3017" s="490">
        <f t="shared" si="236"/>
        <v>-0.12700601805416242</v>
      </c>
      <c r="J3017" s="483">
        <f t="shared" si="237"/>
        <v>0.75771999999999995</v>
      </c>
      <c r="K3017" s="483" t="str">
        <f t="shared" si="238"/>
        <v>Yes</v>
      </c>
      <c r="L3017">
        <f t="shared" si="239"/>
        <v>1</v>
      </c>
    </row>
    <row r="3018" spans="1:12" x14ac:dyDescent="0.25">
      <c r="A3018" s="489" t="s">
        <v>763</v>
      </c>
      <c r="B3018" s="489" t="s">
        <v>1558</v>
      </c>
      <c r="C3018" s="489" t="s">
        <v>653</v>
      </c>
      <c r="D3018" t="str">
        <f t="shared" si="235"/>
        <v>WV, LOGAN County</v>
      </c>
      <c r="E3018" s="489" t="s">
        <v>147</v>
      </c>
      <c r="F3018" s="489" t="s">
        <v>147</v>
      </c>
      <c r="G3018" s="483">
        <v>0.69630000000000003</v>
      </c>
      <c r="H3018">
        <v>0.70850000000000002</v>
      </c>
      <c r="I3018" s="490">
        <f t="shared" si="236"/>
        <v>-1.7219477769936469E-2</v>
      </c>
      <c r="J3018" s="483">
        <f t="shared" si="237"/>
        <v>0.69630000000000003</v>
      </c>
      <c r="K3018" s="483" t="str">
        <f t="shared" si="238"/>
        <v/>
      </c>
      <c r="L3018" t="str">
        <f t="shared" si="239"/>
        <v/>
      </c>
    </row>
    <row r="3019" spans="1:12" x14ac:dyDescent="0.25">
      <c r="A3019" s="489" t="s">
        <v>2283</v>
      </c>
      <c r="B3019" s="489" t="s">
        <v>1558</v>
      </c>
      <c r="C3019" s="489" t="s">
        <v>653</v>
      </c>
      <c r="D3019" t="str">
        <f t="shared" si="235"/>
        <v>WV, MC DOWELL County</v>
      </c>
      <c r="E3019" s="489" t="s">
        <v>147</v>
      </c>
      <c r="F3019" s="489" t="s">
        <v>147</v>
      </c>
      <c r="G3019" s="483">
        <v>0.69630000000000003</v>
      </c>
      <c r="H3019">
        <v>0.70850000000000002</v>
      </c>
      <c r="I3019" s="490">
        <f t="shared" si="236"/>
        <v>-1.7219477769936469E-2</v>
      </c>
      <c r="J3019" s="483">
        <f t="shared" si="237"/>
        <v>0.69630000000000003</v>
      </c>
      <c r="K3019" s="483" t="str">
        <f t="shared" si="238"/>
        <v/>
      </c>
      <c r="L3019" t="str">
        <f t="shared" si="239"/>
        <v/>
      </c>
    </row>
    <row r="3020" spans="1:12" x14ac:dyDescent="0.25">
      <c r="A3020" s="489" t="s">
        <v>712</v>
      </c>
      <c r="B3020" s="489" t="s">
        <v>1558</v>
      </c>
      <c r="C3020" s="489" t="s">
        <v>653</v>
      </c>
      <c r="D3020" t="str">
        <f t="shared" si="235"/>
        <v>WV, MARION County</v>
      </c>
      <c r="E3020" s="489" t="s">
        <v>147</v>
      </c>
      <c r="F3020" s="489" t="s">
        <v>147</v>
      </c>
      <c r="G3020" s="483">
        <v>0.69630000000000003</v>
      </c>
      <c r="H3020">
        <v>0.70850000000000002</v>
      </c>
      <c r="I3020" s="490">
        <f t="shared" si="236"/>
        <v>-1.7219477769936469E-2</v>
      </c>
      <c r="J3020" s="483">
        <f t="shared" si="237"/>
        <v>0.69630000000000003</v>
      </c>
      <c r="K3020" s="483" t="str">
        <f t="shared" si="238"/>
        <v/>
      </c>
      <c r="L3020" t="str">
        <f t="shared" si="239"/>
        <v/>
      </c>
    </row>
    <row r="3021" spans="1:12" x14ac:dyDescent="0.25">
      <c r="A3021" s="489" t="s">
        <v>713</v>
      </c>
      <c r="B3021" s="489" t="s">
        <v>1558</v>
      </c>
      <c r="C3021" s="489" t="s">
        <v>653</v>
      </c>
      <c r="D3021" t="str">
        <f t="shared" si="235"/>
        <v>WV, MARSHALL County</v>
      </c>
      <c r="E3021" s="489" t="s">
        <v>146</v>
      </c>
      <c r="F3021" s="489" t="s">
        <v>146</v>
      </c>
      <c r="G3021" s="483">
        <v>0.67420000000000002</v>
      </c>
      <c r="H3021">
        <v>0.67610000000000003</v>
      </c>
      <c r="I3021" s="490">
        <f t="shared" si="236"/>
        <v>-2.8102351723118071E-3</v>
      </c>
      <c r="J3021" s="483">
        <f t="shared" si="237"/>
        <v>0.67420000000000002</v>
      </c>
      <c r="K3021" s="483" t="str">
        <f t="shared" si="238"/>
        <v/>
      </c>
      <c r="L3021" t="str">
        <f t="shared" si="239"/>
        <v/>
      </c>
    </row>
    <row r="3022" spans="1:12" x14ac:dyDescent="0.25">
      <c r="A3022" s="489" t="s">
        <v>1875</v>
      </c>
      <c r="B3022" s="489" t="s">
        <v>1558</v>
      </c>
      <c r="C3022" s="489" t="s">
        <v>653</v>
      </c>
      <c r="D3022" t="str">
        <f t="shared" si="235"/>
        <v>WV, MASON County</v>
      </c>
      <c r="E3022" s="489" t="s">
        <v>147</v>
      </c>
      <c r="F3022" s="489" t="s">
        <v>147</v>
      </c>
      <c r="G3022" s="483">
        <v>0.69630000000000003</v>
      </c>
      <c r="H3022">
        <v>0.70850000000000002</v>
      </c>
      <c r="I3022" s="490">
        <f t="shared" si="236"/>
        <v>-1.7219477769936469E-2</v>
      </c>
      <c r="J3022" s="483">
        <f t="shared" si="237"/>
        <v>0.69630000000000003</v>
      </c>
      <c r="K3022" s="483" t="str">
        <f t="shared" si="238"/>
        <v/>
      </c>
      <c r="L3022" t="str">
        <f t="shared" si="239"/>
        <v/>
      </c>
    </row>
    <row r="3023" spans="1:12" x14ac:dyDescent="0.25">
      <c r="A3023" s="489" t="s">
        <v>998</v>
      </c>
      <c r="B3023" s="489" t="s">
        <v>1558</v>
      </c>
      <c r="C3023" s="489" t="s">
        <v>653</v>
      </c>
      <c r="D3023" t="str">
        <f t="shared" si="235"/>
        <v>WV, MERCER County</v>
      </c>
      <c r="E3023" s="489" t="s">
        <v>147</v>
      </c>
      <c r="F3023" s="489" t="s">
        <v>147</v>
      </c>
      <c r="G3023" s="483">
        <v>0.69630000000000003</v>
      </c>
      <c r="H3023">
        <v>0.70850000000000002</v>
      </c>
      <c r="I3023" s="490">
        <f t="shared" si="236"/>
        <v>-1.7219477769936469E-2</v>
      </c>
      <c r="J3023" s="483">
        <f t="shared" si="237"/>
        <v>0.69630000000000003</v>
      </c>
      <c r="K3023" s="483" t="str">
        <f t="shared" si="238"/>
        <v/>
      </c>
      <c r="L3023" t="str">
        <f t="shared" si="239"/>
        <v/>
      </c>
    </row>
    <row r="3024" spans="1:12" x14ac:dyDescent="0.25">
      <c r="A3024" s="489" t="s">
        <v>829</v>
      </c>
      <c r="B3024" s="489" t="s">
        <v>1558</v>
      </c>
      <c r="C3024" s="489" t="s">
        <v>653</v>
      </c>
      <c r="D3024" t="str">
        <f t="shared" si="235"/>
        <v>WV, MINERAL County</v>
      </c>
      <c r="E3024" s="489" t="s">
        <v>147</v>
      </c>
      <c r="F3024" s="489" t="s">
        <v>146</v>
      </c>
      <c r="G3024" s="483">
        <v>0.69630000000000003</v>
      </c>
      <c r="H3024">
        <v>0.85750000000000004</v>
      </c>
      <c r="I3024" s="490">
        <f t="shared" si="236"/>
        <v>-0.18798833819241983</v>
      </c>
      <c r="J3024" s="483">
        <f t="shared" si="237"/>
        <v>0.81462500000000004</v>
      </c>
      <c r="K3024" s="483" t="str">
        <f t="shared" si="238"/>
        <v>Yes</v>
      </c>
      <c r="L3024">
        <f t="shared" si="239"/>
        <v>1</v>
      </c>
    </row>
    <row r="3025" spans="1:12" x14ac:dyDescent="0.25">
      <c r="A3025" s="489" t="s">
        <v>2621</v>
      </c>
      <c r="B3025" s="489" t="s">
        <v>1558</v>
      </c>
      <c r="C3025" s="489" t="s">
        <v>653</v>
      </c>
      <c r="D3025" t="str">
        <f t="shared" si="235"/>
        <v>WV, MINGO County</v>
      </c>
      <c r="E3025" s="489" t="s">
        <v>147</v>
      </c>
      <c r="F3025" s="489" t="s">
        <v>147</v>
      </c>
      <c r="G3025" s="483">
        <v>0.69630000000000003</v>
      </c>
      <c r="H3025">
        <v>0.70850000000000002</v>
      </c>
      <c r="I3025" s="490">
        <f t="shared" si="236"/>
        <v>-1.7219477769936469E-2</v>
      </c>
      <c r="J3025" s="483">
        <f t="shared" si="237"/>
        <v>0.69630000000000003</v>
      </c>
      <c r="K3025" s="483" t="str">
        <f t="shared" si="238"/>
        <v/>
      </c>
      <c r="L3025" t="str">
        <f t="shared" si="239"/>
        <v/>
      </c>
    </row>
    <row r="3026" spans="1:12" x14ac:dyDescent="0.25">
      <c r="A3026" s="489" t="s">
        <v>1562</v>
      </c>
      <c r="B3026" s="489" t="s">
        <v>1558</v>
      </c>
      <c r="C3026" s="489" t="s">
        <v>653</v>
      </c>
      <c r="D3026" t="str">
        <f t="shared" si="235"/>
        <v>WV, MONONGALIA County</v>
      </c>
      <c r="E3026" s="489" t="s">
        <v>146</v>
      </c>
      <c r="F3026" s="489" t="s">
        <v>146</v>
      </c>
      <c r="G3026" s="483">
        <v>0.76700000000000002</v>
      </c>
      <c r="H3026" s="483">
        <v>0.74879000000000007</v>
      </c>
      <c r="I3026" s="490">
        <f t="shared" si="236"/>
        <v>2.4319235032519058E-2</v>
      </c>
      <c r="J3026" s="483">
        <f t="shared" si="237"/>
        <v>0.76700000000000002</v>
      </c>
      <c r="K3026" s="483" t="str">
        <f t="shared" si="238"/>
        <v/>
      </c>
      <c r="L3026" t="str">
        <f t="shared" si="239"/>
        <v/>
      </c>
    </row>
    <row r="3027" spans="1:12" x14ac:dyDescent="0.25">
      <c r="A3027" s="489" t="s">
        <v>715</v>
      </c>
      <c r="B3027" s="489" t="s">
        <v>1558</v>
      </c>
      <c r="C3027" s="489" t="s">
        <v>653</v>
      </c>
      <c r="D3027" t="str">
        <f t="shared" si="235"/>
        <v>WV, MONROE County</v>
      </c>
      <c r="E3027" s="489" t="s">
        <v>147</v>
      </c>
      <c r="F3027" s="489" t="s">
        <v>147</v>
      </c>
      <c r="G3027" s="483">
        <v>0.69630000000000003</v>
      </c>
      <c r="H3027">
        <v>0.70850000000000002</v>
      </c>
      <c r="I3027" s="490">
        <f t="shared" si="236"/>
        <v>-1.7219477769936469E-2</v>
      </c>
      <c r="J3027" s="483">
        <f t="shared" si="237"/>
        <v>0.69630000000000003</v>
      </c>
      <c r="K3027" s="483" t="str">
        <f t="shared" si="238"/>
        <v/>
      </c>
      <c r="L3027" t="str">
        <f t="shared" si="239"/>
        <v/>
      </c>
    </row>
    <row r="3028" spans="1:12" x14ac:dyDescent="0.25">
      <c r="A3028" s="489" t="s">
        <v>717</v>
      </c>
      <c r="B3028" s="489" t="s">
        <v>1558</v>
      </c>
      <c r="C3028" s="489" t="s">
        <v>653</v>
      </c>
      <c r="D3028" t="str">
        <f t="shared" si="235"/>
        <v>WV, MORGAN County</v>
      </c>
      <c r="E3028" s="489" t="s">
        <v>146</v>
      </c>
      <c r="F3028" s="489" t="s">
        <v>146</v>
      </c>
      <c r="G3028" s="483">
        <v>0.86899999999999999</v>
      </c>
      <c r="H3028">
        <v>0.86370000000000002</v>
      </c>
      <c r="I3028" s="490">
        <f t="shared" si="236"/>
        <v>6.1363899502141616E-3</v>
      </c>
      <c r="J3028" s="483">
        <f t="shared" si="237"/>
        <v>0.86899999999999999</v>
      </c>
      <c r="K3028" s="483" t="str">
        <f t="shared" si="238"/>
        <v/>
      </c>
      <c r="L3028" t="str">
        <f t="shared" si="239"/>
        <v/>
      </c>
    </row>
    <row r="3029" spans="1:12" x14ac:dyDescent="0.25">
      <c r="A3029" s="489" t="s">
        <v>1989</v>
      </c>
      <c r="B3029" s="489" t="s">
        <v>1558</v>
      </c>
      <c r="C3029" s="489" t="s">
        <v>653</v>
      </c>
      <c r="D3029" t="str">
        <f t="shared" si="235"/>
        <v>WV, NICHOLAS County</v>
      </c>
      <c r="E3029" s="489" t="s">
        <v>147</v>
      </c>
      <c r="F3029" s="489" t="s">
        <v>147</v>
      </c>
      <c r="G3029" s="483">
        <v>0.69630000000000003</v>
      </c>
      <c r="H3029">
        <v>0.70850000000000002</v>
      </c>
      <c r="I3029" s="490">
        <f t="shared" si="236"/>
        <v>-1.7219477769936469E-2</v>
      </c>
      <c r="J3029" s="483">
        <f t="shared" si="237"/>
        <v>0.69630000000000003</v>
      </c>
      <c r="K3029" s="483" t="str">
        <f t="shared" si="238"/>
        <v/>
      </c>
      <c r="L3029" t="str">
        <f t="shared" si="239"/>
        <v/>
      </c>
    </row>
    <row r="3030" spans="1:12" x14ac:dyDescent="0.25">
      <c r="A3030" s="489" t="s">
        <v>1023</v>
      </c>
      <c r="B3030" s="489" t="s">
        <v>1558</v>
      </c>
      <c r="C3030" s="489" t="s">
        <v>653</v>
      </c>
      <c r="D3030" t="str">
        <f t="shared" si="235"/>
        <v>WV, OHIO County</v>
      </c>
      <c r="E3030" s="489" t="s">
        <v>146</v>
      </c>
      <c r="F3030" s="489" t="s">
        <v>146</v>
      </c>
      <c r="G3030" s="483">
        <v>0.67420000000000002</v>
      </c>
      <c r="H3030">
        <v>0.67610000000000003</v>
      </c>
      <c r="I3030" s="490">
        <f t="shared" si="236"/>
        <v>-2.8102351723118071E-3</v>
      </c>
      <c r="J3030" s="483">
        <f t="shared" si="237"/>
        <v>0.67420000000000002</v>
      </c>
      <c r="K3030" s="483" t="str">
        <f t="shared" si="238"/>
        <v/>
      </c>
      <c r="L3030" t="str">
        <f t="shared" si="239"/>
        <v/>
      </c>
    </row>
    <row r="3031" spans="1:12" x14ac:dyDescent="0.25">
      <c r="A3031" s="489" t="s">
        <v>1104</v>
      </c>
      <c r="B3031" s="489" t="s">
        <v>1558</v>
      </c>
      <c r="C3031" s="489" t="s">
        <v>653</v>
      </c>
      <c r="D3031" t="str">
        <f t="shared" si="235"/>
        <v>WV, PENDLETON County</v>
      </c>
      <c r="E3031" s="489" t="s">
        <v>147</v>
      </c>
      <c r="F3031" s="489" t="s">
        <v>147</v>
      </c>
      <c r="G3031" s="483">
        <v>0.69630000000000003</v>
      </c>
      <c r="H3031">
        <v>0.70850000000000002</v>
      </c>
      <c r="I3031" s="490">
        <f t="shared" si="236"/>
        <v>-1.7219477769936469E-2</v>
      </c>
      <c r="J3031" s="483">
        <f t="shared" si="237"/>
        <v>0.69630000000000003</v>
      </c>
      <c r="K3031" s="483" t="str">
        <f t="shared" si="238"/>
        <v/>
      </c>
      <c r="L3031" t="str">
        <f t="shared" si="239"/>
        <v/>
      </c>
    </row>
    <row r="3032" spans="1:12" x14ac:dyDescent="0.25">
      <c r="A3032" s="489" t="s">
        <v>2622</v>
      </c>
      <c r="B3032" s="489" t="s">
        <v>1558</v>
      </c>
      <c r="C3032" s="489" t="s">
        <v>653</v>
      </c>
      <c r="D3032" t="str">
        <f t="shared" si="235"/>
        <v>WV, PLEASANTS County</v>
      </c>
      <c r="E3032" s="489" t="s">
        <v>147</v>
      </c>
      <c r="F3032" s="489" t="s">
        <v>147</v>
      </c>
      <c r="G3032" s="483">
        <v>0.69630000000000003</v>
      </c>
      <c r="H3032">
        <v>0.70850000000000002</v>
      </c>
      <c r="I3032" s="490">
        <f t="shared" si="236"/>
        <v>-1.7219477769936469E-2</v>
      </c>
      <c r="J3032" s="483">
        <f t="shared" si="237"/>
        <v>0.69630000000000003</v>
      </c>
      <c r="K3032" s="483" t="str">
        <f t="shared" si="238"/>
        <v/>
      </c>
      <c r="L3032" t="str">
        <f t="shared" si="239"/>
        <v/>
      </c>
    </row>
    <row r="3033" spans="1:12" x14ac:dyDescent="0.25">
      <c r="A3033" s="489" t="s">
        <v>1918</v>
      </c>
      <c r="B3033" s="489" t="s">
        <v>1558</v>
      </c>
      <c r="C3033" s="489" t="s">
        <v>653</v>
      </c>
      <c r="D3033" t="str">
        <f t="shared" si="235"/>
        <v>WV, POCAHONTAS County</v>
      </c>
      <c r="E3033" s="489" t="s">
        <v>147</v>
      </c>
      <c r="F3033" s="489" t="s">
        <v>147</v>
      </c>
      <c r="G3033" s="483">
        <v>0.69630000000000003</v>
      </c>
      <c r="H3033">
        <v>0.70850000000000002</v>
      </c>
      <c r="I3033" s="490">
        <f t="shared" si="236"/>
        <v>-1.7219477769936469E-2</v>
      </c>
      <c r="J3033" s="483">
        <f t="shared" si="237"/>
        <v>0.69630000000000003</v>
      </c>
      <c r="K3033" s="483" t="str">
        <f t="shared" si="238"/>
        <v/>
      </c>
      <c r="L3033" t="str">
        <f t="shared" si="239"/>
        <v/>
      </c>
    </row>
    <row r="3034" spans="1:12" x14ac:dyDescent="0.25">
      <c r="A3034" s="489" t="s">
        <v>1563</v>
      </c>
      <c r="B3034" s="489" t="s">
        <v>1558</v>
      </c>
      <c r="C3034" s="489" t="s">
        <v>653</v>
      </c>
      <c r="D3034" t="str">
        <f t="shared" si="235"/>
        <v>WV, PRESTON County</v>
      </c>
      <c r="E3034" s="489" t="s">
        <v>146</v>
      </c>
      <c r="F3034" s="489" t="s">
        <v>146</v>
      </c>
      <c r="G3034" s="483">
        <v>0.76700000000000002</v>
      </c>
      <c r="H3034" s="483">
        <v>0.74879000000000007</v>
      </c>
      <c r="I3034" s="490">
        <f t="shared" si="236"/>
        <v>2.4319235032519058E-2</v>
      </c>
      <c r="J3034" s="483">
        <f t="shared" si="237"/>
        <v>0.76700000000000002</v>
      </c>
      <c r="K3034" s="483" t="str">
        <f t="shared" si="238"/>
        <v/>
      </c>
      <c r="L3034" t="str">
        <f t="shared" si="239"/>
        <v/>
      </c>
    </row>
    <row r="3035" spans="1:12" x14ac:dyDescent="0.25">
      <c r="A3035" s="489" t="s">
        <v>883</v>
      </c>
      <c r="B3035" s="489" t="s">
        <v>1558</v>
      </c>
      <c r="C3035" s="489" t="s">
        <v>653</v>
      </c>
      <c r="D3035" t="str">
        <f t="shared" si="235"/>
        <v>WV, PUTNAM County</v>
      </c>
      <c r="E3035" s="489" t="s">
        <v>146</v>
      </c>
      <c r="F3035" s="489" t="s">
        <v>146</v>
      </c>
      <c r="G3035" s="483">
        <v>0.82479999999999998</v>
      </c>
      <c r="H3035">
        <v>0.84199999999999997</v>
      </c>
      <c r="I3035" s="490">
        <f t="shared" si="236"/>
        <v>-2.0427553444180516E-2</v>
      </c>
      <c r="J3035" s="483">
        <f t="shared" si="237"/>
        <v>0.82479999999999998</v>
      </c>
      <c r="K3035" s="483" t="str">
        <f t="shared" si="238"/>
        <v/>
      </c>
      <c r="L3035" t="str">
        <f t="shared" si="239"/>
        <v/>
      </c>
    </row>
    <row r="3036" spans="1:12" x14ac:dyDescent="0.25">
      <c r="A3036" s="489" t="s">
        <v>1564</v>
      </c>
      <c r="B3036" s="489" t="s">
        <v>1558</v>
      </c>
      <c r="C3036" s="489" t="s">
        <v>653</v>
      </c>
      <c r="D3036" t="str">
        <f t="shared" si="235"/>
        <v>WV, RALEIGH County</v>
      </c>
      <c r="E3036" s="489" t="s">
        <v>146</v>
      </c>
      <c r="F3036" s="489" t="s">
        <v>146</v>
      </c>
      <c r="G3036" s="483">
        <v>0.91310000000000002</v>
      </c>
      <c r="H3036">
        <v>0.79079999999999995</v>
      </c>
      <c r="I3036" s="490">
        <f t="shared" si="236"/>
        <v>0.15465351542741537</v>
      </c>
      <c r="J3036" s="483">
        <f t="shared" si="237"/>
        <v>0.91310000000000002</v>
      </c>
      <c r="K3036" s="483" t="str">
        <f t="shared" si="238"/>
        <v/>
      </c>
      <c r="L3036" t="str">
        <f t="shared" si="239"/>
        <v/>
      </c>
    </row>
    <row r="3037" spans="1:12" x14ac:dyDescent="0.25">
      <c r="A3037" s="489" t="s">
        <v>721</v>
      </c>
      <c r="B3037" s="489" t="s">
        <v>1558</v>
      </c>
      <c r="C3037" s="489" t="s">
        <v>653</v>
      </c>
      <c r="D3037" t="str">
        <f t="shared" si="235"/>
        <v>WV, RANDOLPH County</v>
      </c>
      <c r="E3037" s="489" t="s">
        <v>147</v>
      </c>
      <c r="F3037" s="489" t="s">
        <v>147</v>
      </c>
      <c r="G3037" s="483">
        <v>0.69630000000000003</v>
      </c>
      <c r="H3037">
        <v>0.70850000000000002</v>
      </c>
      <c r="I3037" s="490">
        <f t="shared" si="236"/>
        <v>-1.7219477769936469E-2</v>
      </c>
      <c r="J3037" s="483">
        <f t="shared" si="237"/>
        <v>0.69630000000000003</v>
      </c>
      <c r="K3037" s="483" t="str">
        <f t="shared" si="238"/>
        <v/>
      </c>
      <c r="L3037" t="str">
        <f t="shared" si="239"/>
        <v/>
      </c>
    </row>
    <row r="3038" spans="1:12" x14ac:dyDescent="0.25">
      <c r="A3038" s="489" t="s">
        <v>2623</v>
      </c>
      <c r="B3038" s="489" t="s">
        <v>1558</v>
      </c>
      <c r="C3038" s="489" t="s">
        <v>653</v>
      </c>
      <c r="D3038" t="str">
        <f t="shared" si="235"/>
        <v>WV, RITCHIE County</v>
      </c>
      <c r="E3038" s="489" t="s">
        <v>147</v>
      </c>
      <c r="F3038" s="489" t="s">
        <v>147</v>
      </c>
      <c r="G3038" s="483">
        <v>0.69630000000000003</v>
      </c>
      <c r="H3038">
        <v>0.70850000000000002</v>
      </c>
      <c r="I3038" s="490">
        <f t="shared" si="236"/>
        <v>-1.7219477769936469E-2</v>
      </c>
      <c r="J3038" s="483">
        <f t="shared" si="237"/>
        <v>0.69630000000000003</v>
      </c>
      <c r="K3038" s="483" t="str">
        <f t="shared" si="238"/>
        <v/>
      </c>
      <c r="L3038" t="str">
        <f t="shared" si="239"/>
        <v/>
      </c>
    </row>
    <row r="3039" spans="1:12" x14ac:dyDescent="0.25">
      <c r="A3039" s="489" t="s">
        <v>1418</v>
      </c>
      <c r="B3039" s="489" t="s">
        <v>1558</v>
      </c>
      <c r="C3039" s="489" t="s">
        <v>653</v>
      </c>
      <c r="D3039" t="str">
        <f t="shared" si="235"/>
        <v>WV, ROANE County</v>
      </c>
      <c r="E3039" s="489" t="s">
        <v>147</v>
      </c>
      <c r="F3039" s="489" t="s">
        <v>147</v>
      </c>
      <c r="G3039" s="483">
        <v>0.69630000000000003</v>
      </c>
      <c r="H3039">
        <v>0.70850000000000002</v>
      </c>
      <c r="I3039" s="490">
        <f t="shared" si="236"/>
        <v>-1.7219477769936469E-2</v>
      </c>
      <c r="J3039" s="483">
        <f t="shared" si="237"/>
        <v>0.69630000000000003</v>
      </c>
      <c r="K3039" s="483" t="str">
        <f t="shared" si="238"/>
        <v/>
      </c>
      <c r="L3039" t="str">
        <f t="shared" si="239"/>
        <v/>
      </c>
    </row>
    <row r="3040" spans="1:12" x14ac:dyDescent="0.25">
      <c r="A3040" s="489" t="s">
        <v>2624</v>
      </c>
      <c r="B3040" s="489" t="s">
        <v>1558</v>
      </c>
      <c r="C3040" s="489" t="s">
        <v>653</v>
      </c>
      <c r="D3040" t="str">
        <f t="shared" si="235"/>
        <v>WV, SUMMERS County</v>
      </c>
      <c r="E3040" s="489" t="s">
        <v>147</v>
      </c>
      <c r="F3040" s="489" t="s">
        <v>147</v>
      </c>
      <c r="G3040" s="483">
        <v>0.69630000000000003</v>
      </c>
      <c r="H3040">
        <v>0.70850000000000002</v>
      </c>
      <c r="I3040" s="490">
        <f t="shared" si="236"/>
        <v>-1.7219477769936469E-2</v>
      </c>
      <c r="J3040" s="483">
        <f t="shared" si="237"/>
        <v>0.69630000000000003</v>
      </c>
      <c r="K3040" s="483" t="str">
        <f t="shared" si="238"/>
        <v/>
      </c>
      <c r="L3040" t="str">
        <f t="shared" si="239"/>
        <v/>
      </c>
    </row>
    <row r="3041" spans="1:12" x14ac:dyDescent="0.25">
      <c r="A3041" s="489" t="s">
        <v>889</v>
      </c>
      <c r="B3041" s="489" t="s">
        <v>1558</v>
      </c>
      <c r="C3041" s="489" t="s">
        <v>653</v>
      </c>
      <c r="D3041" t="str">
        <f t="shared" si="235"/>
        <v>WV, TAYLOR County</v>
      </c>
      <c r="E3041" s="489" t="s">
        <v>147</v>
      </c>
      <c r="F3041" s="489" t="s">
        <v>147</v>
      </c>
      <c r="G3041" s="483">
        <v>0.69630000000000003</v>
      </c>
      <c r="H3041">
        <v>0.70850000000000002</v>
      </c>
      <c r="I3041" s="490">
        <f t="shared" si="236"/>
        <v>-1.7219477769936469E-2</v>
      </c>
      <c r="J3041" s="483">
        <f t="shared" si="237"/>
        <v>0.69630000000000003</v>
      </c>
      <c r="K3041" s="483" t="str">
        <f t="shared" si="238"/>
        <v/>
      </c>
      <c r="L3041" t="str">
        <f t="shared" si="239"/>
        <v/>
      </c>
    </row>
    <row r="3042" spans="1:12" x14ac:dyDescent="0.25">
      <c r="A3042" s="489" t="s">
        <v>2625</v>
      </c>
      <c r="B3042" s="489" t="s">
        <v>1558</v>
      </c>
      <c r="C3042" s="489" t="s">
        <v>653</v>
      </c>
      <c r="D3042" t="str">
        <f t="shared" si="235"/>
        <v>WV, TUCKER County</v>
      </c>
      <c r="E3042" s="489" t="s">
        <v>147</v>
      </c>
      <c r="F3042" s="489" t="s">
        <v>147</v>
      </c>
      <c r="G3042" s="483">
        <v>0.69630000000000003</v>
      </c>
      <c r="H3042">
        <v>0.70850000000000002</v>
      </c>
      <c r="I3042" s="490">
        <f t="shared" si="236"/>
        <v>-1.7219477769936469E-2</v>
      </c>
      <c r="J3042" s="483">
        <f t="shared" si="237"/>
        <v>0.69630000000000003</v>
      </c>
      <c r="K3042" s="483" t="str">
        <f t="shared" si="238"/>
        <v/>
      </c>
      <c r="L3042" t="str">
        <f t="shared" si="239"/>
        <v/>
      </c>
    </row>
    <row r="3043" spans="1:12" x14ac:dyDescent="0.25">
      <c r="A3043" s="489" t="s">
        <v>2551</v>
      </c>
      <c r="B3043" s="489" t="s">
        <v>1558</v>
      </c>
      <c r="C3043" s="489" t="s">
        <v>653</v>
      </c>
      <c r="D3043" t="str">
        <f t="shared" si="235"/>
        <v>WV, TYLER County</v>
      </c>
      <c r="E3043" s="489" t="s">
        <v>147</v>
      </c>
      <c r="F3043" s="489" t="s">
        <v>147</v>
      </c>
      <c r="G3043" s="483">
        <v>0.69630000000000003</v>
      </c>
      <c r="H3043">
        <v>0.70850000000000002</v>
      </c>
      <c r="I3043" s="490">
        <f t="shared" si="236"/>
        <v>-1.7219477769936469E-2</v>
      </c>
      <c r="J3043" s="483">
        <f t="shared" si="237"/>
        <v>0.69630000000000003</v>
      </c>
      <c r="K3043" s="483" t="str">
        <f t="shared" si="238"/>
        <v/>
      </c>
      <c r="L3043" t="str">
        <f t="shared" si="239"/>
        <v/>
      </c>
    </row>
    <row r="3044" spans="1:12" x14ac:dyDescent="0.25">
      <c r="A3044" s="489" t="s">
        <v>1472</v>
      </c>
      <c r="B3044" s="489" t="s">
        <v>1558</v>
      </c>
      <c r="C3044" s="489" t="s">
        <v>653</v>
      </c>
      <c r="D3044" t="str">
        <f t="shared" si="235"/>
        <v>WV, UPSHUR County</v>
      </c>
      <c r="E3044" s="489" t="s">
        <v>147</v>
      </c>
      <c r="F3044" s="489" t="s">
        <v>147</v>
      </c>
      <c r="G3044" s="483">
        <v>0.69630000000000003</v>
      </c>
      <c r="H3044">
        <v>0.70850000000000002</v>
      </c>
      <c r="I3044" s="490">
        <f t="shared" si="236"/>
        <v>-1.7219477769936469E-2</v>
      </c>
      <c r="J3044" s="483">
        <f t="shared" si="237"/>
        <v>0.69630000000000003</v>
      </c>
      <c r="K3044" s="483" t="str">
        <f t="shared" si="238"/>
        <v/>
      </c>
      <c r="L3044" t="str">
        <f t="shared" si="239"/>
        <v/>
      </c>
    </row>
    <row r="3045" spans="1:12" x14ac:dyDescent="0.25">
      <c r="A3045" s="489" t="s">
        <v>951</v>
      </c>
      <c r="B3045" s="489" t="s">
        <v>1558</v>
      </c>
      <c r="C3045" s="489" t="s">
        <v>653</v>
      </c>
      <c r="D3045" t="str">
        <f t="shared" si="235"/>
        <v>WV, WAYNE County</v>
      </c>
      <c r="E3045" s="489" t="s">
        <v>146</v>
      </c>
      <c r="F3045" s="489" t="s">
        <v>146</v>
      </c>
      <c r="G3045" s="483">
        <v>0.82479999999999998</v>
      </c>
      <c r="H3045">
        <v>0.84199999999999997</v>
      </c>
      <c r="I3045" s="490">
        <f t="shared" si="236"/>
        <v>-2.0427553444180516E-2</v>
      </c>
      <c r="J3045" s="483">
        <f t="shared" si="237"/>
        <v>0.82479999999999998</v>
      </c>
      <c r="K3045" s="483" t="str">
        <f t="shared" si="238"/>
        <v/>
      </c>
      <c r="L3045" t="str">
        <f t="shared" si="239"/>
        <v/>
      </c>
    </row>
    <row r="3046" spans="1:12" x14ac:dyDescent="0.25">
      <c r="A3046" s="489" t="s">
        <v>952</v>
      </c>
      <c r="B3046" s="489" t="s">
        <v>1558</v>
      </c>
      <c r="C3046" s="489" t="s">
        <v>653</v>
      </c>
      <c r="D3046" t="str">
        <f t="shared" si="235"/>
        <v>WV, WEBSTER County</v>
      </c>
      <c r="E3046" s="489" t="s">
        <v>147</v>
      </c>
      <c r="F3046" s="489" t="s">
        <v>147</v>
      </c>
      <c r="G3046" s="483">
        <v>0.69630000000000003</v>
      </c>
      <c r="H3046">
        <v>0.70850000000000002</v>
      </c>
      <c r="I3046" s="490">
        <f t="shared" si="236"/>
        <v>-1.7219477769936469E-2</v>
      </c>
      <c r="J3046" s="483">
        <f t="shared" si="237"/>
        <v>0.69630000000000003</v>
      </c>
      <c r="K3046" s="483" t="str">
        <f t="shared" si="238"/>
        <v/>
      </c>
      <c r="L3046" t="str">
        <f t="shared" si="239"/>
        <v/>
      </c>
    </row>
    <row r="3047" spans="1:12" x14ac:dyDescent="0.25">
      <c r="A3047" s="489" t="s">
        <v>2626</v>
      </c>
      <c r="B3047" s="489" t="s">
        <v>1558</v>
      </c>
      <c r="C3047" s="489" t="s">
        <v>653</v>
      </c>
      <c r="D3047" t="str">
        <f t="shared" si="235"/>
        <v>WV, WETZEL County</v>
      </c>
      <c r="E3047" s="489" t="s">
        <v>147</v>
      </c>
      <c r="F3047" s="489" t="s">
        <v>147</v>
      </c>
      <c r="G3047" s="483">
        <v>0.69630000000000003</v>
      </c>
      <c r="H3047">
        <v>0.70850000000000002</v>
      </c>
      <c r="I3047" s="490">
        <f t="shared" si="236"/>
        <v>-1.7219477769936469E-2</v>
      </c>
      <c r="J3047" s="483">
        <f t="shared" si="237"/>
        <v>0.69630000000000003</v>
      </c>
      <c r="K3047" s="483" t="str">
        <f t="shared" si="238"/>
        <v/>
      </c>
      <c r="L3047" t="str">
        <f t="shared" si="239"/>
        <v/>
      </c>
    </row>
    <row r="3048" spans="1:12" x14ac:dyDescent="0.25">
      <c r="A3048" s="489" t="s">
        <v>1565</v>
      </c>
      <c r="B3048" s="489" t="s">
        <v>1558</v>
      </c>
      <c r="C3048" s="489" t="s">
        <v>653</v>
      </c>
      <c r="D3048" t="str">
        <f t="shared" si="235"/>
        <v>WV, WIRT County</v>
      </c>
      <c r="E3048" s="489" t="s">
        <v>146</v>
      </c>
      <c r="F3048" s="489" t="s">
        <v>146</v>
      </c>
      <c r="G3048" s="483">
        <v>0.75360000000000005</v>
      </c>
      <c r="H3048" s="483">
        <v>0.76351499999999994</v>
      </c>
      <c r="I3048" s="490">
        <f t="shared" si="236"/>
        <v>-1.2985992416651796E-2</v>
      </c>
      <c r="J3048" s="483">
        <f t="shared" si="237"/>
        <v>0.75360000000000005</v>
      </c>
      <c r="K3048" s="483" t="str">
        <f t="shared" si="238"/>
        <v/>
      </c>
      <c r="L3048" t="str">
        <f t="shared" si="239"/>
        <v/>
      </c>
    </row>
    <row r="3049" spans="1:12" x14ac:dyDescent="0.25">
      <c r="A3049" s="489" t="s">
        <v>1350</v>
      </c>
      <c r="B3049" s="489" t="s">
        <v>1558</v>
      </c>
      <c r="C3049" s="489" t="s">
        <v>653</v>
      </c>
      <c r="D3049" t="str">
        <f t="shared" si="235"/>
        <v>WV, WOOD County</v>
      </c>
      <c r="E3049" s="489" t="s">
        <v>146</v>
      </c>
      <c r="F3049" s="489" t="s">
        <v>146</v>
      </c>
      <c r="G3049" s="483">
        <v>0.75360000000000005</v>
      </c>
      <c r="H3049" s="483">
        <v>0.76351499999999994</v>
      </c>
      <c r="I3049" s="490">
        <f t="shared" si="236"/>
        <v>-1.2985992416651796E-2</v>
      </c>
      <c r="J3049" s="483">
        <f t="shared" si="237"/>
        <v>0.75360000000000005</v>
      </c>
      <c r="K3049" s="483" t="str">
        <f t="shared" si="238"/>
        <v/>
      </c>
      <c r="L3049" t="str">
        <f t="shared" si="239"/>
        <v/>
      </c>
    </row>
    <row r="3050" spans="1:12" x14ac:dyDescent="0.25">
      <c r="A3050" s="489" t="s">
        <v>1296</v>
      </c>
      <c r="B3050" s="489" t="s">
        <v>1558</v>
      </c>
      <c r="C3050" s="489" t="s">
        <v>653</v>
      </c>
      <c r="D3050" t="str">
        <f t="shared" si="235"/>
        <v>WV, WYOMING County</v>
      </c>
      <c r="E3050" s="489" t="s">
        <v>147</v>
      </c>
      <c r="F3050" s="489" t="s">
        <v>147</v>
      </c>
      <c r="G3050" s="483">
        <v>0.69630000000000003</v>
      </c>
      <c r="H3050">
        <v>0.70850000000000002</v>
      </c>
      <c r="I3050" s="490">
        <f t="shared" si="236"/>
        <v>-1.7219477769936469E-2</v>
      </c>
      <c r="J3050" s="483">
        <f t="shared" si="237"/>
        <v>0.69630000000000003</v>
      </c>
      <c r="K3050" s="483" t="str">
        <f t="shared" si="238"/>
        <v/>
      </c>
      <c r="L3050" t="str">
        <f t="shared" si="239"/>
        <v/>
      </c>
    </row>
    <row r="3051" spans="1:12" x14ac:dyDescent="0.25">
      <c r="A3051" s="489" t="s">
        <v>814</v>
      </c>
      <c r="B3051" s="489" t="s">
        <v>651</v>
      </c>
      <c r="C3051" s="489" t="s">
        <v>653</v>
      </c>
      <c r="D3051" t="str">
        <f t="shared" si="235"/>
        <v>WI, ADAMS County</v>
      </c>
      <c r="E3051" s="489" t="s">
        <v>147</v>
      </c>
      <c r="F3051" s="489" t="s">
        <v>147</v>
      </c>
      <c r="G3051" s="483">
        <v>0.84060000000000001</v>
      </c>
      <c r="H3051">
        <v>0.85429999999999995</v>
      </c>
      <c r="I3051" s="490">
        <f t="shared" si="236"/>
        <v>-1.6036521128409149E-2</v>
      </c>
      <c r="J3051" s="483">
        <f t="shared" si="237"/>
        <v>0.84060000000000001</v>
      </c>
      <c r="K3051" s="483" t="str">
        <f t="shared" si="238"/>
        <v/>
      </c>
      <c r="L3051" t="str">
        <f t="shared" si="239"/>
        <v/>
      </c>
    </row>
    <row r="3052" spans="1:12" x14ac:dyDescent="0.25">
      <c r="A3052" s="489" t="s">
        <v>2325</v>
      </c>
      <c r="B3052" s="489" t="s">
        <v>651</v>
      </c>
      <c r="C3052" s="489" t="s">
        <v>653</v>
      </c>
      <c r="D3052" t="str">
        <f t="shared" si="235"/>
        <v>WI, ASHLAND County</v>
      </c>
      <c r="E3052" s="489" t="s">
        <v>147</v>
      </c>
      <c r="F3052" s="489" t="s">
        <v>147</v>
      </c>
      <c r="G3052" s="483">
        <v>0.84060000000000001</v>
      </c>
      <c r="H3052">
        <v>0.85429999999999995</v>
      </c>
      <c r="I3052" s="490">
        <f t="shared" si="236"/>
        <v>-1.6036521128409149E-2</v>
      </c>
      <c r="J3052" s="483">
        <f t="shared" si="237"/>
        <v>0.84060000000000001</v>
      </c>
      <c r="K3052" s="483" t="str">
        <f t="shared" si="238"/>
        <v/>
      </c>
      <c r="L3052" t="str">
        <f t="shared" si="239"/>
        <v/>
      </c>
    </row>
    <row r="3053" spans="1:12" x14ac:dyDescent="0.25">
      <c r="A3053" s="489" t="s">
        <v>2627</v>
      </c>
      <c r="B3053" s="489" t="s">
        <v>651</v>
      </c>
      <c r="C3053" s="489" t="s">
        <v>653</v>
      </c>
      <c r="D3053" t="str">
        <f t="shared" si="235"/>
        <v>WI, BARRON County</v>
      </c>
      <c r="E3053" s="489" t="s">
        <v>147</v>
      </c>
      <c r="F3053" s="489" t="s">
        <v>147</v>
      </c>
      <c r="G3053" s="483">
        <v>0.84060000000000001</v>
      </c>
      <c r="H3053">
        <v>0.85429999999999995</v>
      </c>
      <c r="I3053" s="490">
        <f t="shared" si="236"/>
        <v>-1.6036521128409149E-2</v>
      </c>
      <c r="J3053" s="483">
        <f t="shared" si="237"/>
        <v>0.84060000000000001</v>
      </c>
      <c r="K3053" s="483" t="str">
        <f t="shared" si="238"/>
        <v/>
      </c>
      <c r="L3053" t="str">
        <f t="shared" si="239"/>
        <v/>
      </c>
    </row>
    <row r="3054" spans="1:12" x14ac:dyDescent="0.25">
      <c r="A3054" s="489" t="s">
        <v>2628</v>
      </c>
      <c r="B3054" s="489" t="s">
        <v>651</v>
      </c>
      <c r="C3054" s="489" t="s">
        <v>653</v>
      </c>
      <c r="D3054" t="str">
        <f t="shared" si="235"/>
        <v>WI, BAYFIELD County</v>
      </c>
      <c r="E3054" s="489" t="s">
        <v>147</v>
      </c>
      <c r="F3054" s="489" t="s">
        <v>147</v>
      </c>
      <c r="G3054" s="483">
        <v>0.84060000000000001</v>
      </c>
      <c r="H3054">
        <v>0.85429999999999995</v>
      </c>
      <c r="I3054" s="490">
        <f t="shared" si="236"/>
        <v>-1.6036521128409149E-2</v>
      </c>
      <c r="J3054" s="483">
        <f t="shared" si="237"/>
        <v>0.84060000000000001</v>
      </c>
      <c r="K3054" s="483" t="str">
        <f t="shared" si="238"/>
        <v/>
      </c>
      <c r="L3054" t="str">
        <f t="shared" si="239"/>
        <v/>
      </c>
    </row>
    <row r="3055" spans="1:12" x14ac:dyDescent="0.25">
      <c r="A3055" s="489" t="s">
        <v>975</v>
      </c>
      <c r="B3055" s="489" t="s">
        <v>651</v>
      </c>
      <c r="C3055" s="489" t="s">
        <v>653</v>
      </c>
      <c r="D3055" t="str">
        <f t="shared" si="235"/>
        <v>WI, BROWN County</v>
      </c>
      <c r="E3055" s="489" t="s">
        <v>146</v>
      </c>
      <c r="F3055" s="489" t="s">
        <v>146</v>
      </c>
      <c r="G3055" s="483">
        <v>0.92330000000000001</v>
      </c>
      <c r="H3055">
        <v>0.95120000000000005</v>
      </c>
      <c r="I3055" s="490">
        <f t="shared" si="236"/>
        <v>-2.9331370899915932E-2</v>
      </c>
      <c r="J3055" s="483">
        <f t="shared" si="237"/>
        <v>0.92330000000000001</v>
      </c>
      <c r="K3055" s="483" t="str">
        <f t="shared" si="238"/>
        <v/>
      </c>
      <c r="L3055" t="str">
        <f t="shared" si="239"/>
        <v/>
      </c>
    </row>
    <row r="3056" spans="1:12" x14ac:dyDescent="0.25">
      <c r="A3056" s="489" t="s">
        <v>2196</v>
      </c>
      <c r="B3056" s="489" t="s">
        <v>651</v>
      </c>
      <c r="C3056" s="489" t="s">
        <v>653</v>
      </c>
      <c r="D3056" t="str">
        <f t="shared" si="235"/>
        <v>WI, BUFFALO County</v>
      </c>
      <c r="E3056" s="489" t="s">
        <v>147</v>
      </c>
      <c r="F3056" s="489" t="s">
        <v>147</v>
      </c>
      <c r="G3056" s="483">
        <v>0.84060000000000001</v>
      </c>
      <c r="H3056">
        <v>0.85429999999999995</v>
      </c>
      <c r="I3056" s="490">
        <f t="shared" si="236"/>
        <v>-1.6036521128409149E-2</v>
      </c>
      <c r="J3056" s="483">
        <f t="shared" si="237"/>
        <v>0.84060000000000001</v>
      </c>
      <c r="K3056" s="483" t="str">
        <f t="shared" si="238"/>
        <v/>
      </c>
      <c r="L3056" t="str">
        <f t="shared" si="239"/>
        <v/>
      </c>
    </row>
    <row r="3057" spans="1:12" x14ac:dyDescent="0.25">
      <c r="A3057" s="489" t="s">
        <v>2629</v>
      </c>
      <c r="B3057" s="489" t="s">
        <v>651</v>
      </c>
      <c r="C3057" s="489" t="s">
        <v>653</v>
      </c>
      <c r="D3057" t="str">
        <f t="shared" si="235"/>
        <v>WI, BURNETT County</v>
      </c>
      <c r="E3057" s="489" t="s">
        <v>147</v>
      </c>
      <c r="F3057" s="489" t="s">
        <v>147</v>
      </c>
      <c r="G3057" s="483">
        <v>0.84060000000000001</v>
      </c>
      <c r="H3057">
        <v>0.85429999999999995</v>
      </c>
      <c r="I3057" s="490">
        <f t="shared" si="236"/>
        <v>-1.6036521128409149E-2</v>
      </c>
      <c r="J3057" s="483">
        <f t="shared" si="237"/>
        <v>0.84060000000000001</v>
      </c>
      <c r="K3057" s="483" t="str">
        <f t="shared" si="238"/>
        <v/>
      </c>
      <c r="L3057" t="str">
        <f t="shared" si="239"/>
        <v/>
      </c>
    </row>
    <row r="3058" spans="1:12" x14ac:dyDescent="0.25">
      <c r="A3058" s="489" t="s">
        <v>1566</v>
      </c>
      <c r="B3058" s="489" t="s">
        <v>651</v>
      </c>
      <c r="C3058" s="489" t="s">
        <v>653</v>
      </c>
      <c r="D3058" t="str">
        <f t="shared" si="235"/>
        <v>WI, CALUMET County</v>
      </c>
      <c r="E3058" s="489" t="s">
        <v>146</v>
      </c>
      <c r="F3058" s="489" t="s">
        <v>146</v>
      </c>
      <c r="G3058" s="483">
        <v>0.9506</v>
      </c>
      <c r="H3058">
        <v>0.9264</v>
      </c>
      <c r="I3058" s="490">
        <f t="shared" si="236"/>
        <v>2.6122625215889463E-2</v>
      </c>
      <c r="J3058" s="483">
        <f t="shared" si="237"/>
        <v>0.9506</v>
      </c>
      <c r="K3058" s="483" t="str">
        <f t="shared" si="238"/>
        <v/>
      </c>
      <c r="L3058" t="str">
        <f t="shared" si="239"/>
        <v/>
      </c>
    </row>
    <row r="3059" spans="1:12" x14ac:dyDescent="0.25">
      <c r="A3059" s="489" t="s">
        <v>1173</v>
      </c>
      <c r="B3059" s="489" t="s">
        <v>651</v>
      </c>
      <c r="C3059" s="489" t="s">
        <v>653</v>
      </c>
      <c r="D3059" t="str">
        <f t="shared" si="235"/>
        <v>WI, CHIPPEWA County</v>
      </c>
      <c r="E3059" s="489" t="s">
        <v>146</v>
      </c>
      <c r="F3059" s="489" t="s">
        <v>146</v>
      </c>
      <c r="G3059" s="483">
        <v>0.96150000000000002</v>
      </c>
      <c r="H3059">
        <v>0.96689999999999998</v>
      </c>
      <c r="I3059" s="490">
        <f t="shared" si="236"/>
        <v>-5.584858827179605E-3</v>
      </c>
      <c r="J3059" s="483">
        <f t="shared" si="237"/>
        <v>0.96150000000000002</v>
      </c>
      <c r="K3059" s="483" t="str">
        <f t="shared" si="238"/>
        <v/>
      </c>
      <c r="L3059" t="str">
        <f t="shared" si="239"/>
        <v/>
      </c>
    </row>
    <row r="3060" spans="1:12" x14ac:dyDescent="0.25">
      <c r="A3060" s="489" t="s">
        <v>748</v>
      </c>
      <c r="B3060" s="489" t="s">
        <v>651</v>
      </c>
      <c r="C3060" s="489" t="s">
        <v>653</v>
      </c>
      <c r="D3060" t="str">
        <f t="shared" si="235"/>
        <v>WI, CLARK County</v>
      </c>
      <c r="E3060" s="489" t="s">
        <v>147</v>
      </c>
      <c r="F3060" s="489" t="s">
        <v>147</v>
      </c>
      <c r="G3060" s="483">
        <v>0.84060000000000001</v>
      </c>
      <c r="H3060">
        <v>0.85429999999999995</v>
      </c>
      <c r="I3060" s="490">
        <f t="shared" si="236"/>
        <v>-1.6036521128409149E-2</v>
      </c>
      <c r="J3060" s="483">
        <f t="shared" si="237"/>
        <v>0.84060000000000001</v>
      </c>
      <c r="K3060" s="483" t="str">
        <f t="shared" si="238"/>
        <v/>
      </c>
      <c r="L3060" t="str">
        <f t="shared" si="239"/>
        <v/>
      </c>
    </row>
    <row r="3061" spans="1:12" x14ac:dyDescent="0.25">
      <c r="A3061" s="489" t="s">
        <v>750</v>
      </c>
      <c r="B3061" s="489" t="s">
        <v>651</v>
      </c>
      <c r="C3061" s="489" t="s">
        <v>653</v>
      </c>
      <c r="D3061" t="str">
        <f t="shared" si="235"/>
        <v>WI, COLUMBIA County</v>
      </c>
      <c r="E3061" s="489" t="s">
        <v>146</v>
      </c>
      <c r="F3061" s="489" t="s">
        <v>146</v>
      </c>
      <c r="G3061" s="483">
        <v>0.95860000000000001</v>
      </c>
      <c r="H3061" s="483">
        <v>1.0056700000000001</v>
      </c>
      <c r="I3061" s="490">
        <f t="shared" si="236"/>
        <v>-4.6804617816977791E-2</v>
      </c>
      <c r="J3061" s="483">
        <f t="shared" si="237"/>
        <v>0.95860000000000001</v>
      </c>
      <c r="K3061" s="483" t="str">
        <f t="shared" si="238"/>
        <v/>
      </c>
      <c r="L3061" t="str">
        <f t="shared" si="239"/>
        <v/>
      </c>
    </row>
    <row r="3062" spans="1:12" x14ac:dyDescent="0.25">
      <c r="A3062" s="489" t="s">
        <v>752</v>
      </c>
      <c r="B3062" s="489" t="s">
        <v>651</v>
      </c>
      <c r="C3062" s="489" t="s">
        <v>653</v>
      </c>
      <c r="D3062" t="str">
        <f t="shared" si="235"/>
        <v>WI, CRAWFORD County</v>
      </c>
      <c r="E3062" s="489" t="s">
        <v>147</v>
      </c>
      <c r="F3062" s="489" t="s">
        <v>147</v>
      </c>
      <c r="G3062" s="483">
        <v>0.84060000000000001</v>
      </c>
      <c r="H3062" s="483">
        <v>0.85429999999999995</v>
      </c>
      <c r="I3062" s="490">
        <f t="shared" si="236"/>
        <v>-1.6036521128409149E-2</v>
      </c>
      <c r="J3062" s="483">
        <f t="shared" si="237"/>
        <v>0.84060000000000001</v>
      </c>
      <c r="K3062" s="483" t="str">
        <f t="shared" si="238"/>
        <v/>
      </c>
      <c r="L3062" t="str">
        <f t="shared" si="239"/>
        <v/>
      </c>
    </row>
    <row r="3063" spans="1:12" x14ac:dyDescent="0.25">
      <c r="A3063" s="489" t="s">
        <v>1567</v>
      </c>
      <c r="B3063" s="489" t="s">
        <v>651</v>
      </c>
      <c r="C3063" s="489" t="s">
        <v>653</v>
      </c>
      <c r="D3063" t="str">
        <f t="shared" si="235"/>
        <v>WI, DANE County</v>
      </c>
      <c r="E3063" s="489" t="s">
        <v>146</v>
      </c>
      <c r="F3063" s="489" t="s">
        <v>146</v>
      </c>
      <c r="G3063" s="483">
        <v>0.95860000000000001</v>
      </c>
      <c r="H3063" s="483">
        <v>1.0056700000000001</v>
      </c>
      <c r="I3063" s="490">
        <f t="shared" si="236"/>
        <v>-4.6804617816977791E-2</v>
      </c>
      <c r="J3063" s="483">
        <f t="shared" si="237"/>
        <v>0.95860000000000001</v>
      </c>
      <c r="K3063" s="483" t="str">
        <f t="shared" si="238"/>
        <v/>
      </c>
      <c r="L3063" t="str">
        <f t="shared" si="239"/>
        <v/>
      </c>
    </row>
    <row r="3064" spans="1:12" x14ac:dyDescent="0.25">
      <c r="A3064" s="489" t="s">
        <v>912</v>
      </c>
      <c r="B3064" s="489" t="s">
        <v>651</v>
      </c>
      <c r="C3064" s="489" t="s">
        <v>653</v>
      </c>
      <c r="D3064" t="str">
        <f t="shared" si="235"/>
        <v>WI, DODGE County</v>
      </c>
      <c r="E3064" s="489" t="s">
        <v>147</v>
      </c>
      <c r="F3064" s="489" t="s">
        <v>147</v>
      </c>
      <c r="G3064" s="483">
        <v>0.84060000000000001</v>
      </c>
      <c r="H3064">
        <v>0.85429999999999995</v>
      </c>
      <c r="I3064" s="490">
        <f t="shared" si="236"/>
        <v>-1.6036521128409149E-2</v>
      </c>
      <c r="J3064" s="483">
        <f t="shared" si="237"/>
        <v>0.84060000000000001</v>
      </c>
      <c r="K3064" s="483" t="str">
        <f t="shared" si="238"/>
        <v/>
      </c>
      <c r="L3064" t="str">
        <f t="shared" si="239"/>
        <v/>
      </c>
    </row>
    <row r="3065" spans="1:12" x14ac:dyDescent="0.25">
      <c r="A3065" s="489" t="s">
        <v>2630</v>
      </c>
      <c r="B3065" s="489" t="s">
        <v>651</v>
      </c>
      <c r="C3065" s="489" t="s">
        <v>653</v>
      </c>
      <c r="D3065" t="str">
        <f t="shared" si="235"/>
        <v>WI, DOOR County</v>
      </c>
      <c r="E3065" s="489" t="s">
        <v>147</v>
      </c>
      <c r="F3065" s="489" t="s">
        <v>147</v>
      </c>
      <c r="G3065" s="483">
        <v>0.84060000000000001</v>
      </c>
      <c r="H3065">
        <v>0.85429999999999995</v>
      </c>
      <c r="I3065" s="490">
        <f t="shared" si="236"/>
        <v>-1.6036521128409149E-2</v>
      </c>
      <c r="J3065" s="483">
        <f t="shared" si="237"/>
        <v>0.84060000000000001</v>
      </c>
      <c r="K3065" s="483" t="str">
        <f t="shared" si="238"/>
        <v/>
      </c>
      <c r="L3065" t="str">
        <f t="shared" si="239"/>
        <v/>
      </c>
    </row>
    <row r="3066" spans="1:12" x14ac:dyDescent="0.25">
      <c r="A3066" s="489" t="s">
        <v>822</v>
      </c>
      <c r="B3066" s="489" t="s">
        <v>651</v>
      </c>
      <c r="C3066" s="489" t="s">
        <v>653</v>
      </c>
      <c r="D3066" t="str">
        <f t="shared" si="235"/>
        <v>WI, DOUGLAS County</v>
      </c>
      <c r="E3066" s="489" t="s">
        <v>146</v>
      </c>
      <c r="F3066" s="489" t="s">
        <v>146</v>
      </c>
      <c r="G3066" s="483">
        <v>0.9657</v>
      </c>
      <c r="H3066">
        <v>0.9748</v>
      </c>
      <c r="I3066" s="490">
        <f t="shared" si="236"/>
        <v>-9.3352482560525203E-3</v>
      </c>
      <c r="J3066" s="483">
        <f t="shared" si="237"/>
        <v>0.9657</v>
      </c>
      <c r="K3066" s="483" t="str">
        <f t="shared" si="238"/>
        <v/>
      </c>
      <c r="L3066" t="str">
        <f t="shared" si="239"/>
        <v/>
      </c>
    </row>
    <row r="3067" spans="1:12" x14ac:dyDescent="0.25">
      <c r="A3067" s="489" t="s">
        <v>2304</v>
      </c>
      <c r="B3067" s="489" t="s">
        <v>651</v>
      </c>
      <c r="C3067" s="489" t="s">
        <v>653</v>
      </c>
      <c r="D3067" t="str">
        <f t="shared" si="235"/>
        <v>WI, DUNN County</v>
      </c>
      <c r="E3067" s="489" t="s">
        <v>147</v>
      </c>
      <c r="F3067" s="489" t="s">
        <v>147</v>
      </c>
      <c r="G3067" s="483">
        <v>0.84060000000000001</v>
      </c>
      <c r="H3067">
        <v>0.85429999999999995</v>
      </c>
      <c r="I3067" s="490">
        <f t="shared" si="236"/>
        <v>-1.6036521128409149E-2</v>
      </c>
      <c r="J3067" s="483">
        <f t="shared" si="237"/>
        <v>0.84060000000000001</v>
      </c>
      <c r="K3067" s="483" t="str">
        <f t="shared" si="238"/>
        <v/>
      </c>
      <c r="L3067" t="str">
        <f t="shared" si="239"/>
        <v/>
      </c>
    </row>
    <row r="3068" spans="1:12" x14ac:dyDescent="0.25">
      <c r="A3068" s="489" t="s">
        <v>1568</v>
      </c>
      <c r="B3068" s="489" t="s">
        <v>651</v>
      </c>
      <c r="C3068" s="489" t="s">
        <v>653</v>
      </c>
      <c r="D3068" t="str">
        <f t="shared" si="235"/>
        <v>WI, EAU CLAIRE County</v>
      </c>
      <c r="E3068" s="489" t="s">
        <v>146</v>
      </c>
      <c r="F3068" s="489" t="s">
        <v>146</v>
      </c>
      <c r="G3068" s="483">
        <v>0.96150000000000002</v>
      </c>
      <c r="H3068">
        <v>0.96689999999999998</v>
      </c>
      <c r="I3068" s="490">
        <f t="shared" si="236"/>
        <v>-5.584858827179605E-3</v>
      </c>
      <c r="J3068" s="483">
        <f t="shared" si="237"/>
        <v>0.96150000000000002</v>
      </c>
      <c r="K3068" s="483" t="str">
        <f t="shared" si="238"/>
        <v/>
      </c>
      <c r="L3068" t="str">
        <f t="shared" si="239"/>
        <v/>
      </c>
    </row>
    <row r="3069" spans="1:12" x14ac:dyDescent="0.25">
      <c r="A3069" s="489" t="s">
        <v>1399</v>
      </c>
      <c r="B3069" s="489" t="s">
        <v>651</v>
      </c>
      <c r="C3069" s="489" t="s">
        <v>653</v>
      </c>
      <c r="D3069" t="str">
        <f t="shared" si="235"/>
        <v>WI, FLORENCE County</v>
      </c>
      <c r="E3069" s="489" t="s">
        <v>147</v>
      </c>
      <c r="F3069" s="489" t="s">
        <v>147</v>
      </c>
      <c r="G3069" s="483">
        <v>0.84060000000000001</v>
      </c>
      <c r="H3069">
        <v>0.85429999999999995</v>
      </c>
      <c r="I3069" s="490">
        <f t="shared" si="236"/>
        <v>-1.6036521128409149E-2</v>
      </c>
      <c r="J3069" s="483">
        <f t="shared" si="237"/>
        <v>0.84060000000000001</v>
      </c>
      <c r="K3069" s="483" t="str">
        <f t="shared" si="238"/>
        <v/>
      </c>
      <c r="L3069" t="str">
        <f t="shared" si="239"/>
        <v/>
      </c>
    </row>
    <row r="3070" spans="1:12" x14ac:dyDescent="0.25">
      <c r="A3070" s="489" t="s">
        <v>1569</v>
      </c>
      <c r="B3070" s="489" t="s">
        <v>651</v>
      </c>
      <c r="C3070" s="489" t="s">
        <v>653</v>
      </c>
      <c r="D3070" t="str">
        <f t="shared" si="235"/>
        <v>WI, FOND DU LAC County</v>
      </c>
      <c r="E3070" s="489" t="s">
        <v>146</v>
      </c>
      <c r="F3070" s="489" t="s">
        <v>146</v>
      </c>
      <c r="G3070" s="483">
        <v>0.79790000000000005</v>
      </c>
      <c r="H3070" s="483">
        <v>0.86516499999999996</v>
      </c>
      <c r="I3070" s="490">
        <f t="shared" si="236"/>
        <v>-7.7748175203573786E-2</v>
      </c>
      <c r="J3070" s="483">
        <f t="shared" si="237"/>
        <v>0.82190674999999991</v>
      </c>
      <c r="K3070" s="483" t="str">
        <f t="shared" si="238"/>
        <v>Yes</v>
      </c>
      <c r="L3070">
        <f t="shared" si="239"/>
        <v>1</v>
      </c>
    </row>
    <row r="3071" spans="1:12" x14ac:dyDescent="0.25">
      <c r="A3071" s="489" t="s">
        <v>2386</v>
      </c>
      <c r="B3071" s="489" t="s">
        <v>651</v>
      </c>
      <c r="C3071" s="489" t="s">
        <v>653</v>
      </c>
      <c r="D3071" t="str">
        <f t="shared" si="235"/>
        <v>WI, FOREST County</v>
      </c>
      <c r="E3071" s="489" t="s">
        <v>147</v>
      </c>
      <c r="F3071" s="489" t="s">
        <v>147</v>
      </c>
      <c r="G3071" s="483">
        <v>0.84060000000000001</v>
      </c>
      <c r="H3071" s="483">
        <v>0.85429999999999995</v>
      </c>
      <c r="I3071" s="490">
        <f t="shared" si="236"/>
        <v>-1.6036521128409149E-2</v>
      </c>
      <c r="J3071" s="483">
        <f t="shared" si="237"/>
        <v>0.84060000000000001</v>
      </c>
      <c r="K3071" s="483" t="str">
        <f t="shared" si="238"/>
        <v/>
      </c>
      <c r="L3071" t="str">
        <f t="shared" si="239"/>
        <v/>
      </c>
    </row>
    <row r="3072" spans="1:12" x14ac:dyDescent="0.25">
      <c r="A3072" s="489" t="s">
        <v>757</v>
      </c>
      <c r="B3072" s="489" t="s">
        <v>651</v>
      </c>
      <c r="C3072" s="489" t="s">
        <v>653</v>
      </c>
      <c r="D3072" t="str">
        <f t="shared" si="235"/>
        <v>WI, GRANT County</v>
      </c>
      <c r="E3072" s="489" t="s">
        <v>147</v>
      </c>
      <c r="F3072" s="489" t="s">
        <v>147</v>
      </c>
      <c r="G3072" s="483">
        <v>0.84060000000000001</v>
      </c>
      <c r="H3072" s="483">
        <v>0.85429999999999995</v>
      </c>
      <c r="I3072" s="490">
        <f t="shared" si="236"/>
        <v>-1.6036521128409149E-2</v>
      </c>
      <c r="J3072" s="483">
        <f t="shared" si="237"/>
        <v>0.84060000000000001</v>
      </c>
      <c r="K3072" s="483" t="str">
        <f t="shared" si="238"/>
        <v/>
      </c>
      <c r="L3072" t="str">
        <f t="shared" si="239"/>
        <v/>
      </c>
    </row>
    <row r="3073" spans="1:12" x14ac:dyDescent="0.25">
      <c r="A3073" s="489" t="s">
        <v>1095</v>
      </c>
      <c r="B3073" s="489" t="s">
        <v>651</v>
      </c>
      <c r="C3073" s="489" t="s">
        <v>653</v>
      </c>
      <c r="D3073" t="str">
        <f t="shared" si="235"/>
        <v>WI, GREEN County</v>
      </c>
      <c r="E3073" s="489" t="s">
        <v>146</v>
      </c>
      <c r="F3073" s="489" t="s">
        <v>146</v>
      </c>
      <c r="G3073" s="483">
        <v>0.95860000000000001</v>
      </c>
      <c r="H3073" s="483">
        <v>1.0056700000000001</v>
      </c>
      <c r="I3073" s="490">
        <f t="shared" si="236"/>
        <v>-4.6804617816977791E-2</v>
      </c>
      <c r="J3073" s="483">
        <f t="shared" si="237"/>
        <v>0.95860000000000001</v>
      </c>
      <c r="K3073" s="483" t="str">
        <f t="shared" si="238"/>
        <v/>
      </c>
      <c r="L3073" t="str">
        <f t="shared" si="239"/>
        <v/>
      </c>
    </row>
    <row r="3074" spans="1:12" x14ac:dyDescent="0.25">
      <c r="A3074" s="489" t="s">
        <v>2631</v>
      </c>
      <c r="B3074" s="489" t="s">
        <v>651</v>
      </c>
      <c r="C3074" s="489" t="s">
        <v>653</v>
      </c>
      <c r="D3074" t="str">
        <f t="shared" ref="D3074:D3137" si="240">B3074&amp;", "&amp;A3074&amp;" "&amp;C3074</f>
        <v>WI, GREEN LAKE County</v>
      </c>
      <c r="E3074" s="489" t="s">
        <v>147</v>
      </c>
      <c r="F3074" s="489" t="s">
        <v>147</v>
      </c>
      <c r="G3074" s="483">
        <v>0.84060000000000001</v>
      </c>
      <c r="H3074" s="483">
        <v>0.85429999999999995</v>
      </c>
      <c r="I3074" s="490">
        <f t="shared" si="236"/>
        <v>-1.6036521128409149E-2</v>
      </c>
      <c r="J3074" s="483">
        <f t="shared" si="237"/>
        <v>0.84060000000000001</v>
      </c>
      <c r="K3074" s="483" t="str">
        <f t="shared" si="238"/>
        <v/>
      </c>
      <c r="L3074" t="str">
        <f t="shared" si="239"/>
        <v/>
      </c>
    </row>
    <row r="3075" spans="1:12" x14ac:dyDescent="0.25">
      <c r="A3075" s="489" t="s">
        <v>1045</v>
      </c>
      <c r="B3075" s="489" t="s">
        <v>651</v>
      </c>
      <c r="C3075" s="489" t="s">
        <v>653</v>
      </c>
      <c r="D3075" t="str">
        <f t="shared" si="240"/>
        <v>WI, IOWA County</v>
      </c>
      <c r="E3075" s="489" t="s">
        <v>146</v>
      </c>
      <c r="F3075" s="489" t="s">
        <v>146</v>
      </c>
      <c r="G3075" s="483">
        <v>0.95860000000000001</v>
      </c>
      <c r="H3075" s="483">
        <v>1.0056700000000001</v>
      </c>
      <c r="I3075" s="490">
        <f t="shared" ref="I3075:I3138" si="241">(G3075-H3075)/H3075</f>
        <v>-4.6804617816977791E-2</v>
      </c>
      <c r="J3075" s="483">
        <f t="shared" ref="J3075:J3138" si="242">IF(I3075&lt;=-5%,H3075*0.95,G3075)</f>
        <v>0.95860000000000001</v>
      </c>
      <c r="K3075" s="483" t="str">
        <f t="shared" ref="K3075:K3138" si="243">IF(I3075&lt;=-5%,"Yes","")</f>
        <v/>
      </c>
      <c r="L3075" t="str">
        <f t="shared" ref="L3075:L3138" si="244">IF(K3075="","",1)</f>
        <v/>
      </c>
    </row>
    <row r="3076" spans="1:12" x14ac:dyDescent="0.25">
      <c r="A3076" s="489" t="s">
        <v>2042</v>
      </c>
      <c r="B3076" s="489" t="s">
        <v>651</v>
      </c>
      <c r="C3076" s="489" t="s">
        <v>653</v>
      </c>
      <c r="D3076" t="str">
        <f t="shared" si="240"/>
        <v>WI, IRON County</v>
      </c>
      <c r="E3076" s="489" t="s">
        <v>147</v>
      </c>
      <c r="F3076" s="489" t="s">
        <v>147</v>
      </c>
      <c r="G3076" s="483">
        <v>0.84060000000000001</v>
      </c>
      <c r="H3076">
        <v>0.85429999999999995</v>
      </c>
      <c r="I3076" s="490">
        <f t="shared" si="241"/>
        <v>-1.6036521128409149E-2</v>
      </c>
      <c r="J3076" s="483">
        <f t="shared" si="242"/>
        <v>0.84060000000000001</v>
      </c>
      <c r="K3076" s="483" t="str">
        <f t="shared" si="243"/>
        <v/>
      </c>
      <c r="L3076" t="str">
        <f t="shared" si="244"/>
        <v/>
      </c>
    </row>
    <row r="3077" spans="1:12" x14ac:dyDescent="0.25">
      <c r="A3077" s="489" t="s">
        <v>702</v>
      </c>
      <c r="B3077" s="489" t="s">
        <v>651</v>
      </c>
      <c r="C3077" s="489" t="s">
        <v>653</v>
      </c>
      <c r="D3077" t="str">
        <f t="shared" si="240"/>
        <v>WI, JACKSON County</v>
      </c>
      <c r="E3077" s="489" t="s">
        <v>147</v>
      </c>
      <c r="F3077" s="489" t="s">
        <v>147</v>
      </c>
      <c r="G3077" s="483">
        <v>0.84060000000000001</v>
      </c>
      <c r="H3077">
        <v>0.85429999999999995</v>
      </c>
      <c r="I3077" s="490">
        <f t="shared" si="241"/>
        <v>-1.6036521128409149E-2</v>
      </c>
      <c r="J3077" s="483">
        <f t="shared" si="242"/>
        <v>0.84060000000000001</v>
      </c>
      <c r="K3077" s="483" t="str">
        <f t="shared" si="243"/>
        <v/>
      </c>
      <c r="L3077" t="str">
        <f t="shared" si="244"/>
        <v/>
      </c>
    </row>
    <row r="3078" spans="1:12" x14ac:dyDescent="0.25">
      <c r="A3078" s="489" t="s">
        <v>703</v>
      </c>
      <c r="B3078" s="489" t="s">
        <v>651</v>
      </c>
      <c r="C3078" s="489" t="s">
        <v>653</v>
      </c>
      <c r="D3078" t="str">
        <f t="shared" si="240"/>
        <v>WI, JEFFERSON County</v>
      </c>
      <c r="E3078" s="489" t="s">
        <v>147</v>
      </c>
      <c r="F3078" s="489" t="s">
        <v>147</v>
      </c>
      <c r="G3078" s="483">
        <v>0.84060000000000001</v>
      </c>
      <c r="H3078">
        <v>0.85429999999999995</v>
      </c>
      <c r="I3078" s="490">
        <f t="shared" si="241"/>
        <v>-1.6036521128409149E-2</v>
      </c>
      <c r="J3078" s="483">
        <f t="shared" si="242"/>
        <v>0.84060000000000001</v>
      </c>
      <c r="K3078" s="483" t="str">
        <f t="shared" si="243"/>
        <v/>
      </c>
      <c r="L3078" t="str">
        <f t="shared" si="244"/>
        <v/>
      </c>
    </row>
    <row r="3079" spans="1:12" x14ac:dyDescent="0.25">
      <c r="A3079" s="489" t="s">
        <v>1686</v>
      </c>
      <c r="B3079" s="489" t="s">
        <v>651</v>
      </c>
      <c r="C3079" s="489" t="s">
        <v>653</v>
      </c>
      <c r="D3079" t="str">
        <f t="shared" si="240"/>
        <v>WI, JUNEAU County</v>
      </c>
      <c r="E3079" s="489" t="s">
        <v>147</v>
      </c>
      <c r="F3079" s="489" t="s">
        <v>147</v>
      </c>
      <c r="G3079" s="483">
        <v>0.84060000000000001</v>
      </c>
      <c r="H3079">
        <v>0.85429999999999995</v>
      </c>
      <c r="I3079" s="490">
        <f t="shared" si="241"/>
        <v>-1.6036521128409149E-2</v>
      </c>
      <c r="J3079" s="483">
        <f t="shared" si="242"/>
        <v>0.84060000000000001</v>
      </c>
      <c r="K3079" s="483" t="str">
        <f t="shared" si="243"/>
        <v/>
      </c>
      <c r="L3079" t="str">
        <f t="shared" si="244"/>
        <v/>
      </c>
    </row>
    <row r="3080" spans="1:12" x14ac:dyDescent="0.25">
      <c r="A3080" s="489" t="s">
        <v>1570</v>
      </c>
      <c r="B3080" s="489" t="s">
        <v>651</v>
      </c>
      <c r="C3080" s="489" t="s">
        <v>653</v>
      </c>
      <c r="D3080" t="str">
        <f t="shared" si="240"/>
        <v>WI, KENOSHA County</v>
      </c>
      <c r="E3080" s="489" t="s">
        <v>146</v>
      </c>
      <c r="F3080" s="489" t="s">
        <v>146</v>
      </c>
      <c r="G3080" s="483">
        <v>0.89880000000000004</v>
      </c>
      <c r="H3080">
        <v>0.98670000000000002</v>
      </c>
      <c r="I3080" s="490">
        <f t="shared" si="241"/>
        <v>-8.9084828215262979E-2</v>
      </c>
      <c r="J3080" s="483">
        <f t="shared" si="242"/>
        <v>0.937365</v>
      </c>
      <c r="K3080" s="483" t="str">
        <f t="shared" si="243"/>
        <v>Yes</v>
      </c>
      <c r="L3080">
        <f t="shared" si="244"/>
        <v>1</v>
      </c>
    </row>
    <row r="3081" spans="1:12" x14ac:dyDescent="0.25">
      <c r="A3081" s="489" t="s">
        <v>1571</v>
      </c>
      <c r="B3081" s="489" t="s">
        <v>651</v>
      </c>
      <c r="C3081" s="489" t="s">
        <v>653</v>
      </c>
      <c r="D3081" t="str">
        <f t="shared" si="240"/>
        <v>WI, KEWAUNEE County</v>
      </c>
      <c r="E3081" s="489" t="s">
        <v>146</v>
      </c>
      <c r="F3081" s="489" t="s">
        <v>146</v>
      </c>
      <c r="G3081" s="483">
        <v>0.92330000000000001</v>
      </c>
      <c r="H3081">
        <v>0.95120000000000005</v>
      </c>
      <c r="I3081" s="490">
        <f t="shared" si="241"/>
        <v>-2.9331370899915932E-2</v>
      </c>
      <c r="J3081" s="483">
        <f t="shared" si="242"/>
        <v>0.92330000000000001</v>
      </c>
      <c r="K3081" s="483" t="str">
        <f t="shared" si="243"/>
        <v/>
      </c>
      <c r="L3081" t="str">
        <f t="shared" si="244"/>
        <v/>
      </c>
    </row>
    <row r="3082" spans="1:12" x14ac:dyDescent="0.25">
      <c r="A3082" s="489" t="s">
        <v>1572</v>
      </c>
      <c r="B3082" s="489" t="s">
        <v>651</v>
      </c>
      <c r="C3082" s="489" t="s">
        <v>653</v>
      </c>
      <c r="D3082" t="str">
        <f t="shared" si="240"/>
        <v>WI, LA CROSSE County</v>
      </c>
      <c r="E3082" s="489" t="s">
        <v>146</v>
      </c>
      <c r="F3082" s="489" t="s">
        <v>146</v>
      </c>
      <c r="G3082" s="483">
        <v>0.95489999999999997</v>
      </c>
      <c r="H3082">
        <v>0.93230000000000002</v>
      </c>
      <c r="I3082" s="490">
        <f t="shared" si="241"/>
        <v>2.4241124101683956E-2</v>
      </c>
      <c r="J3082" s="483">
        <f t="shared" si="242"/>
        <v>0.95489999999999997</v>
      </c>
      <c r="K3082" s="483" t="str">
        <f t="shared" si="243"/>
        <v/>
      </c>
      <c r="L3082" t="str">
        <f t="shared" si="244"/>
        <v/>
      </c>
    </row>
    <row r="3083" spans="1:12" x14ac:dyDescent="0.25">
      <c r="A3083" s="489" t="s">
        <v>760</v>
      </c>
      <c r="B3083" s="489" t="s">
        <v>651</v>
      </c>
      <c r="C3083" s="489" t="s">
        <v>653</v>
      </c>
      <c r="D3083" t="str">
        <f t="shared" si="240"/>
        <v>WI, LAFAYETTE County</v>
      </c>
      <c r="E3083" s="489" t="s">
        <v>147</v>
      </c>
      <c r="F3083" s="489" t="s">
        <v>147</v>
      </c>
      <c r="G3083" s="483">
        <v>0.84060000000000001</v>
      </c>
      <c r="H3083">
        <v>0.85429999999999995</v>
      </c>
      <c r="I3083" s="490">
        <f t="shared" si="241"/>
        <v>-1.6036521128409149E-2</v>
      </c>
      <c r="J3083" s="483">
        <f t="shared" si="242"/>
        <v>0.84060000000000001</v>
      </c>
      <c r="K3083" s="483" t="str">
        <f t="shared" si="243"/>
        <v/>
      </c>
      <c r="L3083" t="str">
        <f t="shared" si="244"/>
        <v/>
      </c>
    </row>
    <row r="3084" spans="1:12" x14ac:dyDescent="0.25">
      <c r="A3084" s="489" t="s">
        <v>2632</v>
      </c>
      <c r="B3084" s="489" t="s">
        <v>651</v>
      </c>
      <c r="C3084" s="489" t="s">
        <v>653</v>
      </c>
      <c r="D3084" t="str">
        <f t="shared" si="240"/>
        <v>WI, LANGLADE County</v>
      </c>
      <c r="E3084" s="489" t="s">
        <v>147</v>
      </c>
      <c r="F3084" s="489" t="s">
        <v>147</v>
      </c>
      <c r="G3084" s="483">
        <v>0.84060000000000001</v>
      </c>
      <c r="H3084">
        <v>0.85429999999999995</v>
      </c>
      <c r="I3084" s="490">
        <f t="shared" si="241"/>
        <v>-1.6036521128409149E-2</v>
      </c>
      <c r="J3084" s="483">
        <f t="shared" si="242"/>
        <v>0.84060000000000001</v>
      </c>
      <c r="K3084" s="483" t="str">
        <f t="shared" si="243"/>
        <v/>
      </c>
      <c r="L3084" t="str">
        <f t="shared" si="244"/>
        <v/>
      </c>
    </row>
    <row r="3085" spans="1:12" x14ac:dyDescent="0.25">
      <c r="A3085" s="489" t="s">
        <v>761</v>
      </c>
      <c r="B3085" s="489" t="s">
        <v>651</v>
      </c>
      <c r="C3085" s="489" t="s">
        <v>653</v>
      </c>
      <c r="D3085" t="str">
        <f t="shared" si="240"/>
        <v>WI, LINCOLN County</v>
      </c>
      <c r="E3085" s="489" t="s">
        <v>147</v>
      </c>
      <c r="F3085" s="489" t="s">
        <v>146</v>
      </c>
      <c r="G3085" s="483">
        <v>0.84060000000000001</v>
      </c>
      <c r="H3085">
        <v>0.8599</v>
      </c>
      <c r="I3085" s="490">
        <f t="shared" si="241"/>
        <v>-2.2444470287242686E-2</v>
      </c>
      <c r="J3085" s="483">
        <f t="shared" si="242"/>
        <v>0.84060000000000001</v>
      </c>
      <c r="K3085" s="483" t="str">
        <f t="shared" si="243"/>
        <v/>
      </c>
      <c r="L3085" t="str">
        <f t="shared" si="244"/>
        <v/>
      </c>
    </row>
    <row r="3086" spans="1:12" x14ac:dyDescent="0.25">
      <c r="A3086" s="489" t="s">
        <v>2633</v>
      </c>
      <c r="B3086" s="489" t="s">
        <v>651</v>
      </c>
      <c r="C3086" s="489" t="s">
        <v>653</v>
      </c>
      <c r="D3086" t="str">
        <f t="shared" si="240"/>
        <v>WI, MANITOWOC County</v>
      </c>
      <c r="E3086" s="489" t="s">
        <v>147</v>
      </c>
      <c r="F3086" s="489" t="s">
        <v>147</v>
      </c>
      <c r="G3086" s="483">
        <v>0.84060000000000001</v>
      </c>
      <c r="H3086">
        <v>0.85429999999999995</v>
      </c>
      <c r="I3086" s="490">
        <f t="shared" si="241"/>
        <v>-1.6036521128409149E-2</v>
      </c>
      <c r="J3086" s="483">
        <f t="shared" si="242"/>
        <v>0.84060000000000001</v>
      </c>
      <c r="K3086" s="483" t="str">
        <f t="shared" si="243"/>
        <v/>
      </c>
      <c r="L3086" t="str">
        <f t="shared" si="244"/>
        <v/>
      </c>
    </row>
    <row r="3087" spans="1:12" x14ac:dyDescent="0.25">
      <c r="A3087" s="489" t="s">
        <v>1573</v>
      </c>
      <c r="B3087" s="489" t="s">
        <v>651</v>
      </c>
      <c r="C3087" s="489" t="s">
        <v>653</v>
      </c>
      <c r="D3087" t="str">
        <f t="shared" si="240"/>
        <v>WI, MARATHON County</v>
      </c>
      <c r="E3087" s="489" t="s">
        <v>146</v>
      </c>
      <c r="F3087" s="489" t="s">
        <v>146</v>
      </c>
      <c r="G3087" s="483">
        <v>0.86499999999999999</v>
      </c>
      <c r="H3087">
        <v>0.8599</v>
      </c>
      <c r="I3087" s="490">
        <f t="shared" si="241"/>
        <v>5.9309222002558361E-3</v>
      </c>
      <c r="J3087" s="483">
        <f t="shared" si="242"/>
        <v>0.86499999999999999</v>
      </c>
      <c r="K3087" s="483" t="str">
        <f t="shared" si="243"/>
        <v/>
      </c>
      <c r="L3087" t="str">
        <f t="shared" si="244"/>
        <v/>
      </c>
    </row>
    <row r="3088" spans="1:12" x14ac:dyDescent="0.25">
      <c r="A3088" s="489" t="s">
        <v>2634</v>
      </c>
      <c r="B3088" s="489" t="s">
        <v>651</v>
      </c>
      <c r="C3088" s="489" t="s">
        <v>653</v>
      </c>
      <c r="D3088" t="str">
        <f t="shared" si="240"/>
        <v>WI, MARINETTE County</v>
      </c>
      <c r="E3088" s="489" t="s">
        <v>147</v>
      </c>
      <c r="F3088" s="489" t="s">
        <v>147</v>
      </c>
      <c r="G3088" s="483">
        <v>0.84060000000000001</v>
      </c>
      <c r="H3088">
        <v>0.85429999999999995</v>
      </c>
      <c r="I3088" s="490">
        <f t="shared" si="241"/>
        <v>-1.6036521128409149E-2</v>
      </c>
      <c r="J3088" s="483">
        <f t="shared" si="242"/>
        <v>0.84060000000000001</v>
      </c>
      <c r="K3088" s="483" t="str">
        <f t="shared" si="243"/>
        <v/>
      </c>
      <c r="L3088" t="str">
        <f t="shared" si="244"/>
        <v/>
      </c>
    </row>
    <row r="3089" spans="1:12" x14ac:dyDescent="0.25">
      <c r="A3089" s="489" t="s">
        <v>2049</v>
      </c>
      <c r="B3089" s="489" t="s">
        <v>651</v>
      </c>
      <c r="C3089" s="489" t="s">
        <v>653</v>
      </c>
      <c r="D3089" t="str">
        <f t="shared" si="240"/>
        <v>WI, MARQUETTE County</v>
      </c>
      <c r="E3089" s="489" t="s">
        <v>147</v>
      </c>
      <c r="F3089" s="489" t="s">
        <v>147</v>
      </c>
      <c r="G3089" s="483">
        <v>0.84060000000000001</v>
      </c>
      <c r="H3089">
        <v>0.85429999999999995</v>
      </c>
      <c r="I3089" s="490">
        <f t="shared" si="241"/>
        <v>-1.6036521128409149E-2</v>
      </c>
      <c r="J3089" s="483">
        <f t="shared" si="242"/>
        <v>0.84060000000000001</v>
      </c>
      <c r="K3089" s="483" t="str">
        <f t="shared" si="243"/>
        <v/>
      </c>
      <c r="L3089" t="str">
        <f t="shared" si="244"/>
        <v/>
      </c>
    </row>
    <row r="3090" spans="1:12" x14ac:dyDescent="0.25">
      <c r="A3090" s="489" t="s">
        <v>2635</v>
      </c>
      <c r="B3090" s="489" t="s">
        <v>651</v>
      </c>
      <c r="C3090" s="489" t="s">
        <v>653</v>
      </c>
      <c r="D3090" t="str">
        <f t="shared" si="240"/>
        <v>WI, MENOMONEE County</v>
      </c>
      <c r="E3090" s="489" t="s">
        <v>147</v>
      </c>
      <c r="F3090" s="489" t="s">
        <v>147</v>
      </c>
      <c r="G3090" s="483">
        <v>0.84060000000000001</v>
      </c>
      <c r="H3090">
        <v>0.85429999999999995</v>
      </c>
      <c r="I3090" s="490">
        <f t="shared" si="241"/>
        <v>-1.6036521128409149E-2</v>
      </c>
      <c r="J3090" s="483">
        <f t="shared" si="242"/>
        <v>0.84060000000000001</v>
      </c>
      <c r="K3090" s="483" t="str">
        <f t="shared" si="243"/>
        <v/>
      </c>
      <c r="L3090" t="str">
        <f t="shared" si="244"/>
        <v/>
      </c>
    </row>
    <row r="3091" spans="1:12" x14ac:dyDescent="0.25">
      <c r="A3091" s="489" t="s">
        <v>1574</v>
      </c>
      <c r="B3091" s="489" t="s">
        <v>651</v>
      </c>
      <c r="C3091" s="489" t="s">
        <v>653</v>
      </c>
      <c r="D3091" t="str">
        <f t="shared" si="240"/>
        <v>WI, MILWAUKEE County</v>
      </c>
      <c r="E3091" s="489" t="s">
        <v>146</v>
      </c>
      <c r="F3091" s="489" t="s">
        <v>146</v>
      </c>
      <c r="G3091" s="483">
        <v>0.95689999999999997</v>
      </c>
      <c r="H3091">
        <v>0.96289999999999998</v>
      </c>
      <c r="I3091" s="490">
        <f t="shared" si="241"/>
        <v>-6.2311766538581427E-3</v>
      </c>
      <c r="J3091" s="483">
        <f t="shared" si="242"/>
        <v>0.95689999999999997</v>
      </c>
      <c r="K3091" s="483" t="str">
        <f t="shared" si="243"/>
        <v/>
      </c>
      <c r="L3091" t="str">
        <f t="shared" si="244"/>
        <v/>
      </c>
    </row>
    <row r="3092" spans="1:12" x14ac:dyDescent="0.25">
      <c r="A3092" s="489" t="s">
        <v>715</v>
      </c>
      <c r="B3092" s="489" t="s">
        <v>651</v>
      </c>
      <c r="C3092" s="489" t="s">
        <v>653</v>
      </c>
      <c r="D3092" t="str">
        <f t="shared" si="240"/>
        <v>WI, MONROE County</v>
      </c>
      <c r="E3092" s="489" t="s">
        <v>147</v>
      </c>
      <c r="F3092" s="489" t="s">
        <v>147</v>
      </c>
      <c r="G3092" s="483">
        <v>0.84060000000000001</v>
      </c>
      <c r="H3092">
        <v>0.85429999999999995</v>
      </c>
      <c r="I3092" s="490">
        <f t="shared" si="241"/>
        <v>-1.6036521128409149E-2</v>
      </c>
      <c r="J3092" s="483">
        <f t="shared" si="242"/>
        <v>0.84060000000000001</v>
      </c>
      <c r="K3092" s="483" t="str">
        <f t="shared" si="243"/>
        <v/>
      </c>
      <c r="L3092" t="str">
        <f t="shared" si="244"/>
        <v/>
      </c>
    </row>
    <row r="3093" spans="1:12" x14ac:dyDescent="0.25">
      <c r="A3093" s="489" t="s">
        <v>1575</v>
      </c>
      <c r="B3093" s="489" t="s">
        <v>651</v>
      </c>
      <c r="C3093" s="489" t="s">
        <v>653</v>
      </c>
      <c r="D3093" t="str">
        <f t="shared" si="240"/>
        <v>WI, OCONTO County</v>
      </c>
      <c r="E3093" s="489" t="s">
        <v>146</v>
      </c>
      <c r="F3093" s="489" t="s">
        <v>146</v>
      </c>
      <c r="G3093" s="483">
        <v>0.92330000000000001</v>
      </c>
      <c r="H3093">
        <v>0.95120000000000005</v>
      </c>
      <c r="I3093" s="490">
        <f t="shared" si="241"/>
        <v>-2.9331370899915932E-2</v>
      </c>
      <c r="J3093" s="483">
        <f t="shared" si="242"/>
        <v>0.92330000000000001</v>
      </c>
      <c r="K3093" s="483" t="str">
        <f t="shared" si="243"/>
        <v/>
      </c>
      <c r="L3093" t="str">
        <f t="shared" si="244"/>
        <v/>
      </c>
    </row>
    <row r="3094" spans="1:12" x14ac:dyDescent="0.25">
      <c r="A3094" s="489" t="s">
        <v>969</v>
      </c>
      <c r="B3094" s="489" t="s">
        <v>651</v>
      </c>
      <c r="C3094" s="489" t="s">
        <v>653</v>
      </c>
      <c r="D3094" t="str">
        <f t="shared" si="240"/>
        <v>WI, ONEIDA County</v>
      </c>
      <c r="E3094" s="489" t="s">
        <v>147</v>
      </c>
      <c r="F3094" s="489" t="s">
        <v>147</v>
      </c>
      <c r="G3094" s="483">
        <v>0.84060000000000001</v>
      </c>
      <c r="H3094">
        <v>0.85429999999999995</v>
      </c>
      <c r="I3094" s="490">
        <f t="shared" si="241"/>
        <v>-1.6036521128409149E-2</v>
      </c>
      <c r="J3094" s="483">
        <f t="shared" si="242"/>
        <v>0.84060000000000001</v>
      </c>
      <c r="K3094" s="483" t="str">
        <f t="shared" si="243"/>
        <v/>
      </c>
      <c r="L3094" t="str">
        <f t="shared" si="244"/>
        <v/>
      </c>
    </row>
    <row r="3095" spans="1:12" x14ac:dyDescent="0.25">
      <c r="A3095" s="489" t="s">
        <v>1576</v>
      </c>
      <c r="B3095" s="489" t="s">
        <v>651</v>
      </c>
      <c r="C3095" s="489" t="s">
        <v>653</v>
      </c>
      <c r="D3095" t="str">
        <f t="shared" si="240"/>
        <v>WI, OUTAGAMIE County</v>
      </c>
      <c r="E3095" s="489" t="s">
        <v>146</v>
      </c>
      <c r="F3095" s="489" t="s">
        <v>146</v>
      </c>
      <c r="G3095" s="483">
        <v>0.9506</v>
      </c>
      <c r="H3095">
        <v>0.9264</v>
      </c>
      <c r="I3095" s="490">
        <f t="shared" si="241"/>
        <v>2.6122625215889463E-2</v>
      </c>
      <c r="J3095" s="483">
        <f t="shared" si="242"/>
        <v>0.9506</v>
      </c>
      <c r="K3095" s="483" t="str">
        <f t="shared" si="243"/>
        <v/>
      </c>
      <c r="L3095" t="str">
        <f t="shared" si="244"/>
        <v/>
      </c>
    </row>
    <row r="3096" spans="1:12" x14ac:dyDescent="0.25">
      <c r="A3096" s="489" t="s">
        <v>1577</v>
      </c>
      <c r="B3096" s="489" t="s">
        <v>651</v>
      </c>
      <c r="C3096" s="489" t="s">
        <v>653</v>
      </c>
      <c r="D3096" t="str">
        <f t="shared" si="240"/>
        <v>WI, OZAUKEE County</v>
      </c>
      <c r="E3096" s="489" t="s">
        <v>146</v>
      </c>
      <c r="F3096" s="489" t="s">
        <v>146</v>
      </c>
      <c r="G3096" s="483">
        <v>0.95689999999999997</v>
      </c>
      <c r="H3096">
        <v>0.96289999999999998</v>
      </c>
      <c r="I3096" s="490">
        <f t="shared" si="241"/>
        <v>-6.2311766538581427E-3</v>
      </c>
      <c r="J3096" s="483">
        <f t="shared" si="242"/>
        <v>0.95689999999999997</v>
      </c>
      <c r="K3096" s="483" t="str">
        <f t="shared" si="243"/>
        <v/>
      </c>
      <c r="L3096" t="str">
        <f t="shared" si="244"/>
        <v/>
      </c>
    </row>
    <row r="3097" spans="1:12" x14ac:dyDescent="0.25">
      <c r="A3097" s="489" t="s">
        <v>2636</v>
      </c>
      <c r="B3097" s="489" t="s">
        <v>651</v>
      </c>
      <c r="C3097" s="489" t="s">
        <v>653</v>
      </c>
      <c r="D3097" t="str">
        <f t="shared" si="240"/>
        <v>WI, PEPIN County</v>
      </c>
      <c r="E3097" s="489" t="s">
        <v>147</v>
      </c>
      <c r="F3097" s="489" t="s">
        <v>147</v>
      </c>
      <c r="G3097" s="483">
        <v>0.84060000000000001</v>
      </c>
      <c r="H3097">
        <v>0.85429999999999995</v>
      </c>
      <c r="I3097" s="490">
        <f t="shared" si="241"/>
        <v>-1.6036521128409149E-2</v>
      </c>
      <c r="J3097" s="483">
        <f t="shared" si="242"/>
        <v>0.84060000000000001</v>
      </c>
      <c r="K3097" s="483" t="str">
        <f t="shared" si="243"/>
        <v/>
      </c>
      <c r="L3097" t="str">
        <f t="shared" si="244"/>
        <v/>
      </c>
    </row>
    <row r="3098" spans="1:12" x14ac:dyDescent="0.25">
      <c r="A3098" s="489" t="s">
        <v>941</v>
      </c>
      <c r="B3098" s="489" t="s">
        <v>651</v>
      </c>
      <c r="C3098" s="489" t="s">
        <v>653</v>
      </c>
      <c r="D3098" t="str">
        <f t="shared" si="240"/>
        <v>WI, PIERCE County</v>
      </c>
      <c r="E3098" s="489" t="s">
        <v>146</v>
      </c>
      <c r="F3098" s="489" t="s">
        <v>146</v>
      </c>
      <c r="G3098" s="483">
        <v>1.0563</v>
      </c>
      <c r="H3098">
        <v>1.0647</v>
      </c>
      <c r="I3098" s="490">
        <f t="shared" si="241"/>
        <v>-7.8895463510847783E-3</v>
      </c>
      <c r="J3098" s="483">
        <f t="shared" si="242"/>
        <v>1.0563</v>
      </c>
      <c r="K3098" s="483" t="str">
        <f t="shared" si="243"/>
        <v/>
      </c>
      <c r="L3098" t="str">
        <f t="shared" si="244"/>
        <v/>
      </c>
    </row>
    <row r="3099" spans="1:12" x14ac:dyDescent="0.25">
      <c r="A3099" s="489" t="s">
        <v>769</v>
      </c>
      <c r="B3099" s="489" t="s">
        <v>651</v>
      </c>
      <c r="C3099" s="489" t="s">
        <v>653</v>
      </c>
      <c r="D3099" t="str">
        <f t="shared" si="240"/>
        <v>WI, POLK County</v>
      </c>
      <c r="E3099" s="489" t="s">
        <v>147</v>
      </c>
      <c r="F3099" s="489" t="s">
        <v>147</v>
      </c>
      <c r="G3099" s="483">
        <v>0.84060000000000001</v>
      </c>
      <c r="H3099">
        <v>0.85429999999999995</v>
      </c>
      <c r="I3099" s="490">
        <f t="shared" si="241"/>
        <v>-1.6036521128409149E-2</v>
      </c>
      <c r="J3099" s="483">
        <f t="shared" si="242"/>
        <v>0.84060000000000001</v>
      </c>
      <c r="K3099" s="483" t="str">
        <f t="shared" si="243"/>
        <v/>
      </c>
      <c r="L3099" t="str">
        <f t="shared" si="244"/>
        <v/>
      </c>
    </row>
    <row r="3100" spans="1:12" x14ac:dyDescent="0.25">
      <c r="A3100" s="489" t="s">
        <v>1348</v>
      </c>
      <c r="B3100" s="489" t="s">
        <v>651</v>
      </c>
      <c r="C3100" s="489" t="s">
        <v>653</v>
      </c>
      <c r="D3100" t="str">
        <f t="shared" si="240"/>
        <v>WI, PORTAGE County</v>
      </c>
      <c r="E3100" s="489" t="s">
        <v>147</v>
      </c>
      <c r="F3100" s="489" t="s">
        <v>147</v>
      </c>
      <c r="G3100" s="483">
        <v>0.84060000000000001</v>
      </c>
      <c r="H3100">
        <v>0.85429999999999995</v>
      </c>
      <c r="I3100" s="490">
        <f t="shared" si="241"/>
        <v>-1.6036521128409149E-2</v>
      </c>
      <c r="J3100" s="483">
        <f t="shared" si="242"/>
        <v>0.84060000000000001</v>
      </c>
      <c r="K3100" s="483" t="str">
        <f t="shared" si="243"/>
        <v/>
      </c>
      <c r="L3100" t="str">
        <f t="shared" si="244"/>
        <v/>
      </c>
    </row>
    <row r="3101" spans="1:12" x14ac:dyDescent="0.25">
      <c r="A3101" s="489" t="s">
        <v>2637</v>
      </c>
      <c r="B3101" s="489" t="s">
        <v>651</v>
      </c>
      <c r="C3101" s="489" t="s">
        <v>653</v>
      </c>
      <c r="D3101" t="str">
        <f t="shared" si="240"/>
        <v>WI, PRICE County</v>
      </c>
      <c r="E3101" s="489" t="s">
        <v>147</v>
      </c>
      <c r="F3101" s="489" t="s">
        <v>147</v>
      </c>
      <c r="G3101" s="483">
        <v>0.84060000000000001</v>
      </c>
      <c r="H3101">
        <v>0.85429999999999995</v>
      </c>
      <c r="I3101" s="490">
        <f t="shared" si="241"/>
        <v>-1.6036521128409149E-2</v>
      </c>
      <c r="J3101" s="483">
        <f t="shared" si="242"/>
        <v>0.84060000000000001</v>
      </c>
      <c r="K3101" s="483" t="str">
        <f t="shared" si="243"/>
        <v/>
      </c>
      <c r="L3101" t="str">
        <f t="shared" si="244"/>
        <v/>
      </c>
    </row>
    <row r="3102" spans="1:12" x14ac:dyDescent="0.25">
      <c r="A3102" s="489" t="s">
        <v>1578</v>
      </c>
      <c r="B3102" s="489" t="s">
        <v>651</v>
      </c>
      <c r="C3102" s="489" t="s">
        <v>653</v>
      </c>
      <c r="D3102" t="str">
        <f t="shared" si="240"/>
        <v>WI, RACINE County</v>
      </c>
      <c r="E3102" s="489" t="s">
        <v>146</v>
      </c>
      <c r="F3102" s="489" t="s">
        <v>146</v>
      </c>
      <c r="G3102" s="483">
        <v>0.97689999999999999</v>
      </c>
      <c r="H3102">
        <v>0.99309999999999998</v>
      </c>
      <c r="I3102" s="490">
        <f t="shared" si="241"/>
        <v>-1.6312556640821662E-2</v>
      </c>
      <c r="J3102" s="483">
        <f t="shared" si="242"/>
        <v>0.97689999999999999</v>
      </c>
      <c r="K3102" s="483" t="str">
        <f t="shared" si="243"/>
        <v/>
      </c>
      <c r="L3102" t="str">
        <f t="shared" si="244"/>
        <v/>
      </c>
    </row>
    <row r="3103" spans="1:12" x14ac:dyDescent="0.25">
      <c r="A3103" s="489" t="s">
        <v>1001</v>
      </c>
      <c r="B3103" s="489" t="s">
        <v>651</v>
      </c>
      <c r="C3103" s="489" t="s">
        <v>653</v>
      </c>
      <c r="D3103" t="str">
        <f t="shared" si="240"/>
        <v>WI, RICHLAND County</v>
      </c>
      <c r="E3103" s="489" t="s">
        <v>147</v>
      </c>
      <c r="F3103" s="489" t="s">
        <v>147</v>
      </c>
      <c r="G3103" s="483">
        <v>0.84060000000000001</v>
      </c>
      <c r="H3103">
        <v>0.85429999999999995</v>
      </c>
      <c r="I3103" s="490">
        <f t="shared" si="241"/>
        <v>-1.6036521128409149E-2</v>
      </c>
      <c r="J3103" s="483">
        <f t="shared" si="242"/>
        <v>0.84060000000000001</v>
      </c>
      <c r="K3103" s="483" t="str">
        <f t="shared" si="243"/>
        <v/>
      </c>
      <c r="L3103" t="str">
        <f t="shared" si="244"/>
        <v/>
      </c>
    </row>
    <row r="3104" spans="1:12" x14ac:dyDescent="0.25">
      <c r="A3104" s="489" t="s">
        <v>1207</v>
      </c>
      <c r="B3104" s="489" t="s">
        <v>651</v>
      </c>
      <c r="C3104" s="489" t="s">
        <v>653</v>
      </c>
      <c r="D3104" t="str">
        <f t="shared" si="240"/>
        <v>WI, ROCK County</v>
      </c>
      <c r="E3104" s="489" t="s">
        <v>146</v>
      </c>
      <c r="F3104" s="489" t="s">
        <v>146</v>
      </c>
      <c r="G3104" s="483">
        <v>0.8931</v>
      </c>
      <c r="H3104">
        <v>0.94340000000000002</v>
      </c>
      <c r="I3104" s="490">
        <f t="shared" si="241"/>
        <v>-5.3317786728853095E-2</v>
      </c>
      <c r="J3104" s="483">
        <f t="shared" si="242"/>
        <v>0.89622999999999997</v>
      </c>
      <c r="K3104" s="483" t="str">
        <f t="shared" si="243"/>
        <v>Yes</v>
      </c>
      <c r="L3104">
        <f t="shared" si="244"/>
        <v>1</v>
      </c>
    </row>
    <row r="3105" spans="1:12" x14ac:dyDescent="0.25">
      <c r="A3105" s="489" t="s">
        <v>1466</v>
      </c>
      <c r="B3105" s="489" t="s">
        <v>651</v>
      </c>
      <c r="C3105" s="489" t="s">
        <v>653</v>
      </c>
      <c r="D3105" t="str">
        <f t="shared" si="240"/>
        <v>WI, RUSK County</v>
      </c>
      <c r="E3105" s="489" t="s">
        <v>147</v>
      </c>
      <c r="F3105" s="489" t="s">
        <v>147</v>
      </c>
      <c r="G3105" s="483">
        <v>0.84060000000000001</v>
      </c>
      <c r="H3105">
        <v>0.85429999999999995</v>
      </c>
      <c r="I3105" s="490">
        <f t="shared" si="241"/>
        <v>-1.6036521128409149E-2</v>
      </c>
      <c r="J3105" s="483">
        <f t="shared" si="242"/>
        <v>0.84060000000000001</v>
      </c>
      <c r="K3105" s="483" t="str">
        <f t="shared" si="243"/>
        <v/>
      </c>
      <c r="L3105" t="str">
        <f t="shared" si="244"/>
        <v/>
      </c>
    </row>
    <row r="3106" spans="1:12" x14ac:dyDescent="0.25">
      <c r="A3106" s="489" t="s">
        <v>1579</v>
      </c>
      <c r="B3106" s="489" t="s">
        <v>651</v>
      </c>
      <c r="C3106" s="489" t="s">
        <v>653</v>
      </c>
      <c r="D3106" t="str">
        <f t="shared" si="240"/>
        <v>WI, ST. CROIX County</v>
      </c>
      <c r="E3106" s="489" t="s">
        <v>146</v>
      </c>
      <c r="F3106" s="489" t="s">
        <v>146</v>
      </c>
      <c r="G3106" s="483">
        <v>1.0563</v>
      </c>
      <c r="H3106">
        <v>1.0647</v>
      </c>
      <c r="I3106" s="490">
        <f t="shared" si="241"/>
        <v>-7.8895463510847783E-3</v>
      </c>
      <c r="J3106" s="483">
        <f t="shared" si="242"/>
        <v>1.0563</v>
      </c>
      <c r="K3106" s="483" t="str">
        <f t="shared" si="243"/>
        <v/>
      </c>
      <c r="L3106" t="str">
        <f t="shared" si="244"/>
        <v/>
      </c>
    </row>
    <row r="3107" spans="1:12" x14ac:dyDescent="0.25">
      <c r="A3107" s="489" t="s">
        <v>2638</v>
      </c>
      <c r="B3107" s="489" t="s">
        <v>651</v>
      </c>
      <c r="C3107" s="489" t="s">
        <v>653</v>
      </c>
      <c r="D3107" t="str">
        <f t="shared" si="240"/>
        <v>WI, SAUK County</v>
      </c>
      <c r="E3107" s="489" t="s">
        <v>147</v>
      </c>
      <c r="F3107" s="489" t="s">
        <v>147</v>
      </c>
      <c r="G3107" s="483">
        <v>0.84060000000000001</v>
      </c>
      <c r="H3107">
        <v>0.85429999999999995</v>
      </c>
      <c r="I3107" s="490">
        <f t="shared" si="241"/>
        <v>-1.6036521128409149E-2</v>
      </c>
      <c r="J3107" s="483">
        <f t="shared" si="242"/>
        <v>0.84060000000000001</v>
      </c>
      <c r="K3107" s="483" t="str">
        <f t="shared" si="243"/>
        <v/>
      </c>
      <c r="L3107" t="str">
        <f t="shared" si="244"/>
        <v/>
      </c>
    </row>
    <row r="3108" spans="1:12" x14ac:dyDescent="0.25">
      <c r="A3108" s="489" t="s">
        <v>2639</v>
      </c>
      <c r="B3108" s="489" t="s">
        <v>651</v>
      </c>
      <c r="C3108" s="489" t="s">
        <v>653</v>
      </c>
      <c r="D3108" t="str">
        <f t="shared" si="240"/>
        <v>WI, SAWYER County</v>
      </c>
      <c r="E3108" s="489" t="s">
        <v>147</v>
      </c>
      <c r="F3108" s="489" t="s">
        <v>147</v>
      </c>
      <c r="G3108" s="483">
        <v>0.84060000000000001</v>
      </c>
      <c r="H3108">
        <v>0.85429999999999995</v>
      </c>
      <c r="I3108" s="490">
        <f t="shared" si="241"/>
        <v>-1.6036521128409149E-2</v>
      </c>
      <c r="J3108" s="483">
        <f t="shared" si="242"/>
        <v>0.84060000000000001</v>
      </c>
      <c r="K3108" s="483" t="str">
        <f t="shared" si="243"/>
        <v/>
      </c>
      <c r="L3108" t="str">
        <f t="shared" si="244"/>
        <v/>
      </c>
    </row>
    <row r="3109" spans="1:12" x14ac:dyDescent="0.25">
      <c r="A3109" s="489" t="s">
        <v>2640</v>
      </c>
      <c r="B3109" s="489" t="s">
        <v>651</v>
      </c>
      <c r="C3109" s="489" t="s">
        <v>653</v>
      </c>
      <c r="D3109" t="str">
        <f t="shared" si="240"/>
        <v>WI, SHAWANO County</v>
      </c>
      <c r="E3109" s="489" t="s">
        <v>147</v>
      </c>
      <c r="F3109" s="489" t="s">
        <v>147</v>
      </c>
      <c r="G3109" s="483">
        <v>0.84060000000000001</v>
      </c>
      <c r="H3109">
        <v>0.85429999999999995</v>
      </c>
      <c r="I3109" s="490">
        <f t="shared" si="241"/>
        <v>-1.6036521128409149E-2</v>
      </c>
      <c r="J3109" s="483">
        <f t="shared" si="242"/>
        <v>0.84060000000000001</v>
      </c>
      <c r="K3109" s="483" t="str">
        <f t="shared" si="243"/>
        <v/>
      </c>
      <c r="L3109" t="str">
        <f t="shared" si="244"/>
        <v/>
      </c>
    </row>
    <row r="3110" spans="1:12" x14ac:dyDescent="0.25">
      <c r="A3110" s="489" t="s">
        <v>1580</v>
      </c>
      <c r="B3110" s="489" t="s">
        <v>651</v>
      </c>
      <c r="C3110" s="489" t="s">
        <v>653</v>
      </c>
      <c r="D3110" t="str">
        <f t="shared" si="240"/>
        <v>WI, SHEBOYGAN County</v>
      </c>
      <c r="E3110" s="489" t="s">
        <v>146</v>
      </c>
      <c r="F3110" s="489" t="s">
        <v>146</v>
      </c>
      <c r="G3110" s="483">
        <v>0.95479999999999998</v>
      </c>
      <c r="H3110">
        <v>0.96350000000000002</v>
      </c>
      <c r="I3110" s="490">
        <f t="shared" si="241"/>
        <v>-9.0295796574987458E-3</v>
      </c>
      <c r="J3110" s="483">
        <f t="shared" si="242"/>
        <v>0.95479999999999998</v>
      </c>
      <c r="K3110" s="483" t="str">
        <f t="shared" si="243"/>
        <v/>
      </c>
      <c r="L3110" t="str">
        <f t="shared" si="244"/>
        <v/>
      </c>
    </row>
    <row r="3111" spans="1:12" x14ac:dyDescent="0.25">
      <c r="A3111" s="489" t="s">
        <v>889</v>
      </c>
      <c r="B3111" s="489" t="s">
        <v>651</v>
      </c>
      <c r="C3111" s="489" t="s">
        <v>653</v>
      </c>
      <c r="D3111" t="str">
        <f t="shared" si="240"/>
        <v>WI, TAYLOR County</v>
      </c>
      <c r="E3111" s="489" t="s">
        <v>147</v>
      </c>
      <c r="F3111" s="489" t="s">
        <v>147</v>
      </c>
      <c r="G3111" s="483">
        <v>0.84060000000000001</v>
      </c>
      <c r="H3111">
        <v>0.85429999999999995</v>
      </c>
      <c r="I3111" s="490">
        <f t="shared" si="241"/>
        <v>-1.6036521128409149E-2</v>
      </c>
      <c r="J3111" s="483">
        <f t="shared" si="242"/>
        <v>0.84060000000000001</v>
      </c>
      <c r="K3111" s="483" t="str">
        <f t="shared" si="243"/>
        <v/>
      </c>
      <c r="L3111" t="str">
        <f t="shared" si="244"/>
        <v/>
      </c>
    </row>
    <row r="3112" spans="1:12" x14ac:dyDescent="0.25">
      <c r="A3112" s="489" t="s">
        <v>2641</v>
      </c>
      <c r="B3112" s="489" t="s">
        <v>651</v>
      </c>
      <c r="C3112" s="489" t="s">
        <v>653</v>
      </c>
      <c r="D3112" t="str">
        <f t="shared" si="240"/>
        <v>WI, TREMPEALEAU County</v>
      </c>
      <c r="E3112" s="489" t="s">
        <v>147</v>
      </c>
      <c r="F3112" s="489" t="s">
        <v>147</v>
      </c>
      <c r="G3112" s="483">
        <v>0.84060000000000001</v>
      </c>
      <c r="H3112">
        <v>0.85429999999999995</v>
      </c>
      <c r="I3112" s="490">
        <f t="shared" si="241"/>
        <v>-1.6036521128409149E-2</v>
      </c>
      <c r="J3112" s="483">
        <f t="shared" si="242"/>
        <v>0.84060000000000001</v>
      </c>
      <c r="K3112" s="483" t="str">
        <f t="shared" si="243"/>
        <v/>
      </c>
      <c r="L3112" t="str">
        <f t="shared" si="244"/>
        <v/>
      </c>
    </row>
    <row r="3113" spans="1:12" x14ac:dyDescent="0.25">
      <c r="A3113" s="489" t="s">
        <v>1136</v>
      </c>
      <c r="B3113" s="489" t="s">
        <v>651</v>
      </c>
      <c r="C3113" s="489" t="s">
        <v>653</v>
      </c>
      <c r="D3113" t="str">
        <f t="shared" si="240"/>
        <v>WI, VERNON County</v>
      </c>
      <c r="E3113" s="489" t="s">
        <v>146</v>
      </c>
      <c r="F3113" s="489" t="s">
        <v>147</v>
      </c>
      <c r="G3113" s="483">
        <v>0.95489999999999997</v>
      </c>
      <c r="H3113">
        <v>0.85429999999999995</v>
      </c>
      <c r="I3113" s="490">
        <f t="shared" si="241"/>
        <v>0.1177572281399977</v>
      </c>
      <c r="J3113" s="483">
        <f t="shared" si="242"/>
        <v>0.95489999999999997</v>
      </c>
      <c r="K3113" s="483" t="str">
        <f t="shared" si="243"/>
        <v/>
      </c>
      <c r="L3113" t="str">
        <f t="shared" si="244"/>
        <v/>
      </c>
    </row>
    <row r="3114" spans="1:12" x14ac:dyDescent="0.25">
      <c r="A3114" s="489" t="s">
        <v>2642</v>
      </c>
      <c r="B3114" s="489" t="s">
        <v>651</v>
      </c>
      <c r="C3114" s="489" t="s">
        <v>653</v>
      </c>
      <c r="D3114" t="str">
        <f t="shared" si="240"/>
        <v>WI, VILAS County</v>
      </c>
      <c r="E3114" s="489" t="s">
        <v>147</v>
      </c>
      <c r="F3114" s="489" t="s">
        <v>147</v>
      </c>
      <c r="G3114" s="483">
        <v>0.84060000000000001</v>
      </c>
      <c r="H3114">
        <v>0.85429999999999995</v>
      </c>
      <c r="I3114" s="490">
        <f t="shared" si="241"/>
        <v>-1.6036521128409149E-2</v>
      </c>
      <c r="J3114" s="483">
        <f t="shared" si="242"/>
        <v>0.84060000000000001</v>
      </c>
      <c r="K3114" s="483" t="str">
        <f t="shared" si="243"/>
        <v/>
      </c>
      <c r="L3114" t="str">
        <f t="shared" si="244"/>
        <v/>
      </c>
    </row>
    <row r="3115" spans="1:12" x14ac:dyDescent="0.25">
      <c r="A3115" s="489" t="s">
        <v>2445</v>
      </c>
      <c r="B3115" s="489" t="s">
        <v>651</v>
      </c>
      <c r="C3115" s="489" t="s">
        <v>653</v>
      </c>
      <c r="D3115" t="str">
        <f t="shared" si="240"/>
        <v>WI, WALWORTH County</v>
      </c>
      <c r="E3115" s="489" t="s">
        <v>147</v>
      </c>
      <c r="F3115" s="489" t="s">
        <v>147</v>
      </c>
      <c r="G3115" s="483">
        <v>0.84060000000000001</v>
      </c>
      <c r="H3115">
        <v>0.85429999999999995</v>
      </c>
      <c r="I3115" s="490">
        <f t="shared" si="241"/>
        <v>-1.6036521128409149E-2</v>
      </c>
      <c r="J3115" s="483">
        <f t="shared" si="242"/>
        <v>0.84060000000000001</v>
      </c>
      <c r="K3115" s="483" t="str">
        <f t="shared" si="243"/>
        <v/>
      </c>
      <c r="L3115" t="str">
        <f t="shared" si="244"/>
        <v/>
      </c>
    </row>
    <row r="3116" spans="1:12" x14ac:dyDescent="0.25">
      <c r="A3116" s="489" t="s">
        <v>2643</v>
      </c>
      <c r="B3116" s="489" t="s">
        <v>651</v>
      </c>
      <c r="C3116" s="489" t="s">
        <v>653</v>
      </c>
      <c r="D3116" t="str">
        <f t="shared" si="240"/>
        <v>WI, WASHBURN County</v>
      </c>
      <c r="E3116" s="489" t="s">
        <v>147</v>
      </c>
      <c r="F3116" s="489" t="s">
        <v>147</v>
      </c>
      <c r="G3116" s="483">
        <v>0.84060000000000001</v>
      </c>
      <c r="H3116">
        <v>0.85429999999999995</v>
      </c>
      <c r="I3116" s="490">
        <f t="shared" si="241"/>
        <v>-1.6036521128409149E-2</v>
      </c>
      <c r="J3116" s="483">
        <f t="shared" si="242"/>
        <v>0.84060000000000001</v>
      </c>
      <c r="K3116" s="483" t="str">
        <f t="shared" si="243"/>
        <v/>
      </c>
      <c r="L3116" t="str">
        <f t="shared" si="244"/>
        <v/>
      </c>
    </row>
    <row r="3117" spans="1:12" x14ac:dyDescent="0.25">
      <c r="A3117" s="489" t="s">
        <v>728</v>
      </c>
      <c r="B3117" s="489" t="s">
        <v>651</v>
      </c>
      <c r="C3117" s="489" t="s">
        <v>653</v>
      </c>
      <c r="D3117" t="str">
        <f t="shared" si="240"/>
        <v>WI, WASHINGTON County</v>
      </c>
      <c r="E3117" s="489" t="s">
        <v>146</v>
      </c>
      <c r="F3117" s="489" t="s">
        <v>146</v>
      </c>
      <c r="G3117" s="483">
        <v>0.95689999999999997</v>
      </c>
      <c r="H3117">
        <v>0.96289999999999998</v>
      </c>
      <c r="I3117" s="490">
        <f t="shared" si="241"/>
        <v>-6.2311766538581427E-3</v>
      </c>
      <c r="J3117" s="483">
        <f t="shared" si="242"/>
        <v>0.95689999999999997</v>
      </c>
      <c r="K3117" s="483" t="str">
        <f t="shared" si="243"/>
        <v/>
      </c>
      <c r="L3117" t="str">
        <f t="shared" si="244"/>
        <v/>
      </c>
    </row>
    <row r="3118" spans="1:12" x14ac:dyDescent="0.25">
      <c r="A3118" s="489" t="s">
        <v>1581</v>
      </c>
      <c r="B3118" s="489" t="s">
        <v>651</v>
      </c>
      <c r="C3118" s="489" t="s">
        <v>653</v>
      </c>
      <c r="D3118" t="str">
        <f t="shared" si="240"/>
        <v>WI, WAUKESHA County</v>
      </c>
      <c r="E3118" s="489" t="s">
        <v>146</v>
      </c>
      <c r="F3118" s="489" t="s">
        <v>146</v>
      </c>
      <c r="G3118" s="483">
        <v>0.95689999999999997</v>
      </c>
      <c r="H3118">
        <v>0.96289999999999998</v>
      </c>
      <c r="I3118" s="490">
        <f t="shared" si="241"/>
        <v>-6.2311766538581427E-3</v>
      </c>
      <c r="J3118" s="483">
        <f t="shared" si="242"/>
        <v>0.95689999999999997</v>
      </c>
      <c r="K3118" s="483" t="str">
        <f t="shared" si="243"/>
        <v/>
      </c>
      <c r="L3118" t="str">
        <f t="shared" si="244"/>
        <v/>
      </c>
    </row>
    <row r="3119" spans="1:12" x14ac:dyDescent="0.25">
      <c r="A3119" s="489" t="s">
        <v>2644</v>
      </c>
      <c r="B3119" s="489" t="s">
        <v>651</v>
      </c>
      <c r="C3119" s="489" t="s">
        <v>653</v>
      </c>
      <c r="D3119" t="str">
        <f t="shared" si="240"/>
        <v>WI, WAUPACA County</v>
      </c>
      <c r="E3119" s="489" t="s">
        <v>147</v>
      </c>
      <c r="F3119" s="489" t="s">
        <v>147</v>
      </c>
      <c r="G3119" s="483">
        <v>0.84060000000000001</v>
      </c>
      <c r="H3119">
        <v>0.85429999999999995</v>
      </c>
      <c r="I3119" s="490">
        <f t="shared" si="241"/>
        <v>-1.6036521128409149E-2</v>
      </c>
      <c r="J3119" s="483">
        <f t="shared" si="242"/>
        <v>0.84060000000000001</v>
      </c>
      <c r="K3119" s="483" t="str">
        <f t="shared" si="243"/>
        <v/>
      </c>
      <c r="L3119" t="str">
        <f t="shared" si="244"/>
        <v/>
      </c>
    </row>
    <row r="3120" spans="1:12" x14ac:dyDescent="0.25">
      <c r="A3120" s="489" t="s">
        <v>2645</v>
      </c>
      <c r="B3120" s="489" t="s">
        <v>651</v>
      </c>
      <c r="C3120" s="489" t="s">
        <v>653</v>
      </c>
      <c r="D3120" t="str">
        <f t="shared" si="240"/>
        <v>WI, WAUSHARA County</v>
      </c>
      <c r="E3120" s="489" t="s">
        <v>147</v>
      </c>
      <c r="F3120" s="489" t="s">
        <v>147</v>
      </c>
      <c r="G3120" s="483">
        <v>0.84060000000000001</v>
      </c>
      <c r="H3120">
        <v>0.85429999999999995</v>
      </c>
      <c r="I3120" s="490">
        <f t="shared" si="241"/>
        <v>-1.6036521128409149E-2</v>
      </c>
      <c r="J3120" s="483">
        <f t="shared" si="242"/>
        <v>0.84060000000000001</v>
      </c>
      <c r="K3120" s="483" t="str">
        <f t="shared" si="243"/>
        <v/>
      </c>
      <c r="L3120" t="str">
        <f t="shared" si="244"/>
        <v/>
      </c>
    </row>
    <row r="3121" spans="1:12" x14ac:dyDescent="0.25">
      <c r="A3121" s="489" t="s">
        <v>1009</v>
      </c>
      <c r="B3121" s="489" t="s">
        <v>651</v>
      </c>
      <c r="C3121" s="489" t="s">
        <v>653</v>
      </c>
      <c r="D3121" t="str">
        <f t="shared" si="240"/>
        <v>WI, WINNEBAGO County</v>
      </c>
      <c r="E3121" s="489" t="s">
        <v>146</v>
      </c>
      <c r="F3121" s="489" t="s">
        <v>146</v>
      </c>
      <c r="G3121" s="483">
        <v>0.91600000000000004</v>
      </c>
      <c r="H3121">
        <v>0.90510000000000002</v>
      </c>
      <c r="I3121" s="490">
        <f t="shared" si="241"/>
        <v>1.2042868191360093E-2</v>
      </c>
      <c r="J3121" s="483">
        <f t="shared" si="242"/>
        <v>0.91600000000000004</v>
      </c>
      <c r="K3121" s="483" t="str">
        <f t="shared" si="243"/>
        <v/>
      </c>
      <c r="L3121" t="str">
        <f t="shared" si="244"/>
        <v/>
      </c>
    </row>
    <row r="3122" spans="1:12" x14ac:dyDescent="0.25">
      <c r="A3122" s="489" t="s">
        <v>1350</v>
      </c>
      <c r="B3122" s="489" t="s">
        <v>651</v>
      </c>
      <c r="C3122" s="489" t="s">
        <v>653</v>
      </c>
      <c r="D3122" t="str">
        <f t="shared" si="240"/>
        <v>WI, WOOD County</v>
      </c>
      <c r="E3122" s="489" t="s">
        <v>147</v>
      </c>
      <c r="F3122" s="489" t="s">
        <v>147</v>
      </c>
      <c r="G3122" s="483">
        <v>0.84060000000000001</v>
      </c>
      <c r="H3122">
        <v>0.85429999999999995</v>
      </c>
      <c r="I3122" s="490">
        <f t="shared" si="241"/>
        <v>-1.6036521128409149E-2</v>
      </c>
      <c r="J3122" s="483">
        <f t="shared" si="242"/>
        <v>0.84060000000000001</v>
      </c>
      <c r="K3122" s="483" t="str">
        <f t="shared" si="243"/>
        <v/>
      </c>
      <c r="L3122" t="str">
        <f t="shared" si="244"/>
        <v/>
      </c>
    </row>
    <row r="3123" spans="1:12" x14ac:dyDescent="0.25">
      <c r="A3123" s="489" t="s">
        <v>1273</v>
      </c>
      <c r="B3123" s="489" t="s">
        <v>1582</v>
      </c>
      <c r="C3123" s="489" t="s">
        <v>653</v>
      </c>
      <c r="D3123" t="str">
        <f t="shared" si="240"/>
        <v>WY, ALBANY County</v>
      </c>
      <c r="E3123" s="489" t="s">
        <v>147</v>
      </c>
      <c r="F3123" s="489" t="s">
        <v>147</v>
      </c>
      <c r="G3123" s="483">
        <v>0.98709999999999998</v>
      </c>
      <c r="H3123">
        <v>0.95220000000000005</v>
      </c>
      <c r="I3123" s="490">
        <f t="shared" si="241"/>
        <v>3.6651963873135823E-2</v>
      </c>
      <c r="J3123" s="483">
        <f t="shared" si="242"/>
        <v>0.98709999999999998</v>
      </c>
      <c r="K3123" s="483" t="str">
        <f t="shared" si="243"/>
        <v/>
      </c>
      <c r="L3123" t="str">
        <f t="shared" si="244"/>
        <v/>
      </c>
    </row>
    <row r="3124" spans="1:12" x14ac:dyDescent="0.25">
      <c r="A3124" s="489" t="s">
        <v>2164</v>
      </c>
      <c r="B3124" s="489" t="s">
        <v>1582</v>
      </c>
      <c r="C3124" s="489" t="s">
        <v>653</v>
      </c>
      <c r="D3124" t="str">
        <f t="shared" si="240"/>
        <v>WY, BIG HORN County</v>
      </c>
      <c r="E3124" s="489" t="s">
        <v>147</v>
      </c>
      <c r="F3124" s="489" t="s">
        <v>147</v>
      </c>
      <c r="G3124" s="483">
        <v>0.98709999999999998</v>
      </c>
      <c r="H3124">
        <v>0.95220000000000005</v>
      </c>
      <c r="I3124" s="490">
        <f t="shared" si="241"/>
        <v>3.6651963873135823E-2</v>
      </c>
      <c r="J3124" s="483">
        <f t="shared" si="242"/>
        <v>0.98709999999999998</v>
      </c>
      <c r="K3124" s="483" t="str">
        <f t="shared" si="243"/>
        <v/>
      </c>
      <c r="L3124" t="str">
        <f t="shared" si="244"/>
        <v/>
      </c>
    </row>
    <row r="3125" spans="1:12" x14ac:dyDescent="0.25">
      <c r="A3125" s="489" t="s">
        <v>1090</v>
      </c>
      <c r="B3125" s="489" t="s">
        <v>1582</v>
      </c>
      <c r="C3125" s="489" t="s">
        <v>653</v>
      </c>
      <c r="D3125" t="str">
        <f t="shared" si="240"/>
        <v>WY, CAMPBELL County</v>
      </c>
      <c r="E3125" s="489" t="s">
        <v>147</v>
      </c>
      <c r="F3125" s="489" t="s">
        <v>147</v>
      </c>
      <c r="G3125" s="483">
        <v>0.98709999999999998</v>
      </c>
      <c r="H3125">
        <v>0.95220000000000005</v>
      </c>
      <c r="I3125" s="490">
        <f t="shared" si="241"/>
        <v>3.6651963873135823E-2</v>
      </c>
      <c r="J3125" s="483">
        <f t="shared" si="242"/>
        <v>0.98709999999999998</v>
      </c>
      <c r="K3125" s="483" t="str">
        <f t="shared" si="243"/>
        <v/>
      </c>
      <c r="L3125" t="str">
        <f t="shared" si="244"/>
        <v/>
      </c>
    </row>
    <row r="3126" spans="1:12" x14ac:dyDescent="0.25">
      <c r="A3126" s="489" t="s">
        <v>1234</v>
      </c>
      <c r="B3126" s="489" t="s">
        <v>1582</v>
      </c>
      <c r="C3126" s="489" t="s">
        <v>653</v>
      </c>
      <c r="D3126" t="str">
        <f t="shared" si="240"/>
        <v>WY, CARBON County</v>
      </c>
      <c r="E3126" s="489" t="s">
        <v>147</v>
      </c>
      <c r="F3126" s="489" t="s">
        <v>147</v>
      </c>
      <c r="G3126" s="483">
        <v>0.98709999999999998</v>
      </c>
      <c r="H3126">
        <v>0.95220000000000005</v>
      </c>
      <c r="I3126" s="490">
        <f t="shared" si="241"/>
        <v>3.6651963873135823E-2</v>
      </c>
      <c r="J3126" s="483">
        <f t="shared" si="242"/>
        <v>0.98709999999999998</v>
      </c>
      <c r="K3126" s="483" t="str">
        <f t="shared" si="243"/>
        <v/>
      </c>
      <c r="L3126" t="str">
        <f t="shared" si="244"/>
        <v/>
      </c>
    </row>
    <row r="3127" spans="1:12" x14ac:dyDescent="0.25">
      <c r="A3127" s="489" t="s">
        <v>2646</v>
      </c>
      <c r="B3127" s="489" t="s">
        <v>1582</v>
      </c>
      <c r="C3127" s="489" t="s">
        <v>653</v>
      </c>
      <c r="D3127" t="str">
        <f t="shared" si="240"/>
        <v>WY, CONVERSE County</v>
      </c>
      <c r="E3127" s="489" t="s">
        <v>147</v>
      </c>
      <c r="F3127" s="489" t="s">
        <v>147</v>
      </c>
      <c r="G3127" s="483">
        <v>0.98709999999999998</v>
      </c>
      <c r="H3127">
        <v>0.95220000000000005</v>
      </c>
      <c r="I3127" s="490">
        <f t="shared" si="241"/>
        <v>3.6651963873135823E-2</v>
      </c>
      <c r="J3127" s="483">
        <f t="shared" si="242"/>
        <v>0.98709999999999998</v>
      </c>
      <c r="K3127" s="483" t="str">
        <f t="shared" si="243"/>
        <v/>
      </c>
      <c r="L3127" t="str">
        <f t="shared" si="244"/>
        <v/>
      </c>
    </row>
    <row r="3128" spans="1:12" x14ac:dyDescent="0.25">
      <c r="A3128" s="489" t="s">
        <v>1366</v>
      </c>
      <c r="B3128" s="489" t="s">
        <v>1582</v>
      </c>
      <c r="C3128" s="489" t="s">
        <v>653</v>
      </c>
      <c r="D3128" t="str">
        <f t="shared" si="240"/>
        <v>WY, CROOK County</v>
      </c>
      <c r="E3128" s="489" t="s">
        <v>147</v>
      </c>
      <c r="F3128" s="489" t="s">
        <v>147</v>
      </c>
      <c r="G3128" s="483">
        <v>0.98709999999999998</v>
      </c>
      <c r="H3128">
        <v>0.95220000000000005</v>
      </c>
      <c r="I3128" s="490">
        <f t="shared" si="241"/>
        <v>3.6651963873135823E-2</v>
      </c>
      <c r="J3128" s="483">
        <f t="shared" si="242"/>
        <v>0.98709999999999998</v>
      </c>
      <c r="K3128" s="483" t="str">
        <f t="shared" si="243"/>
        <v/>
      </c>
      <c r="L3128" t="str">
        <f t="shared" si="244"/>
        <v/>
      </c>
    </row>
    <row r="3129" spans="1:12" x14ac:dyDescent="0.25">
      <c r="A3129" s="489" t="s">
        <v>1765</v>
      </c>
      <c r="B3129" s="489" t="s">
        <v>1582</v>
      </c>
      <c r="C3129" s="489" t="s">
        <v>653</v>
      </c>
      <c r="D3129" t="str">
        <f t="shared" si="240"/>
        <v>WY, FREMONT County</v>
      </c>
      <c r="E3129" s="489" t="s">
        <v>147</v>
      </c>
      <c r="F3129" s="489" t="s">
        <v>147</v>
      </c>
      <c r="G3129" s="483">
        <v>0.98709999999999998</v>
      </c>
      <c r="H3129">
        <v>0.95220000000000005</v>
      </c>
      <c r="I3129" s="490">
        <f t="shared" si="241"/>
        <v>3.6651963873135823E-2</v>
      </c>
      <c r="J3129" s="483">
        <f t="shared" si="242"/>
        <v>0.98709999999999998</v>
      </c>
      <c r="K3129" s="483" t="str">
        <f t="shared" si="243"/>
        <v/>
      </c>
      <c r="L3129" t="str">
        <f t="shared" si="244"/>
        <v/>
      </c>
    </row>
    <row r="3130" spans="1:12" x14ac:dyDescent="0.25">
      <c r="A3130" s="489" t="s">
        <v>2647</v>
      </c>
      <c r="B3130" s="489" t="s">
        <v>1582</v>
      </c>
      <c r="C3130" s="489" t="s">
        <v>653</v>
      </c>
      <c r="D3130" t="str">
        <f t="shared" si="240"/>
        <v>WY, GOSHEN County</v>
      </c>
      <c r="E3130" s="489" t="s">
        <v>147</v>
      </c>
      <c r="F3130" s="489" t="s">
        <v>147</v>
      </c>
      <c r="G3130" s="483">
        <v>0.98709999999999998</v>
      </c>
      <c r="H3130">
        <v>0.95220000000000005</v>
      </c>
      <c r="I3130" s="490">
        <f t="shared" si="241"/>
        <v>3.6651963873135823E-2</v>
      </c>
      <c r="J3130" s="483">
        <f t="shared" si="242"/>
        <v>0.98709999999999998</v>
      </c>
      <c r="K3130" s="483" t="str">
        <f t="shared" si="243"/>
        <v/>
      </c>
      <c r="L3130" t="str">
        <f t="shared" si="244"/>
        <v/>
      </c>
    </row>
    <row r="3131" spans="1:12" x14ac:dyDescent="0.25">
      <c r="A3131" s="489" t="s">
        <v>2648</v>
      </c>
      <c r="B3131" s="489" t="s">
        <v>1582</v>
      </c>
      <c r="C3131" s="489" t="s">
        <v>653</v>
      </c>
      <c r="D3131" t="str">
        <f t="shared" si="240"/>
        <v>WY, HOT SPRINGS County</v>
      </c>
      <c r="E3131" s="489" t="s">
        <v>147</v>
      </c>
      <c r="F3131" s="489" t="s">
        <v>147</v>
      </c>
      <c r="G3131" s="483">
        <v>0.98709999999999998</v>
      </c>
      <c r="H3131">
        <v>0.95220000000000005</v>
      </c>
      <c r="I3131" s="490">
        <f t="shared" si="241"/>
        <v>3.6651963873135823E-2</v>
      </c>
      <c r="J3131" s="483">
        <f t="shared" si="242"/>
        <v>0.98709999999999998</v>
      </c>
      <c r="K3131" s="483" t="str">
        <f t="shared" si="243"/>
        <v/>
      </c>
      <c r="L3131" t="str">
        <f t="shared" si="244"/>
        <v/>
      </c>
    </row>
    <row r="3132" spans="1:12" x14ac:dyDescent="0.25">
      <c r="A3132" s="489" t="s">
        <v>759</v>
      </c>
      <c r="B3132" s="489" t="s">
        <v>1582</v>
      </c>
      <c r="C3132" s="489" t="s">
        <v>653</v>
      </c>
      <c r="D3132" t="str">
        <f t="shared" si="240"/>
        <v>WY, JOHNSON County</v>
      </c>
      <c r="E3132" s="489" t="s">
        <v>147</v>
      </c>
      <c r="F3132" s="489" t="s">
        <v>147</v>
      </c>
      <c r="G3132" s="483">
        <v>0.98709999999999998</v>
      </c>
      <c r="H3132">
        <v>0.95220000000000005</v>
      </c>
      <c r="I3132" s="490">
        <f t="shared" si="241"/>
        <v>3.6651963873135823E-2</v>
      </c>
      <c r="J3132" s="483">
        <f t="shared" si="242"/>
        <v>0.98709999999999998</v>
      </c>
      <c r="K3132" s="483" t="str">
        <f t="shared" si="243"/>
        <v/>
      </c>
      <c r="L3132" t="str">
        <f t="shared" si="244"/>
        <v/>
      </c>
    </row>
    <row r="3133" spans="1:12" x14ac:dyDescent="0.25">
      <c r="A3133" s="489" t="s">
        <v>1583</v>
      </c>
      <c r="B3133" s="489" t="s">
        <v>1582</v>
      </c>
      <c r="C3133" s="489" t="s">
        <v>653</v>
      </c>
      <c r="D3133" t="str">
        <f t="shared" si="240"/>
        <v>WY, LARAMIE County</v>
      </c>
      <c r="E3133" s="489" t="s">
        <v>146</v>
      </c>
      <c r="F3133" s="489" t="s">
        <v>146</v>
      </c>
      <c r="G3133" s="483">
        <v>0.88300000000000001</v>
      </c>
      <c r="H3133">
        <v>0.89380000000000004</v>
      </c>
      <c r="I3133" s="490">
        <f t="shared" si="241"/>
        <v>-1.2083240098456065E-2</v>
      </c>
      <c r="J3133" s="483">
        <f t="shared" si="242"/>
        <v>0.88300000000000001</v>
      </c>
      <c r="K3133" s="483" t="str">
        <f t="shared" si="243"/>
        <v/>
      </c>
      <c r="L3133" t="str">
        <f t="shared" si="244"/>
        <v/>
      </c>
    </row>
    <row r="3134" spans="1:12" x14ac:dyDescent="0.25">
      <c r="A3134" s="489" t="s">
        <v>761</v>
      </c>
      <c r="B3134" s="489" t="s">
        <v>1582</v>
      </c>
      <c r="C3134" s="489" t="s">
        <v>653</v>
      </c>
      <c r="D3134" t="str">
        <f t="shared" si="240"/>
        <v>WY, LINCOLN County</v>
      </c>
      <c r="E3134" s="489" t="s">
        <v>147</v>
      </c>
      <c r="F3134" s="489" t="s">
        <v>147</v>
      </c>
      <c r="G3134" s="483">
        <v>0.98709999999999998</v>
      </c>
      <c r="H3134">
        <v>0.95220000000000005</v>
      </c>
      <c r="I3134" s="490">
        <f t="shared" si="241"/>
        <v>3.6651963873135823E-2</v>
      </c>
      <c r="J3134" s="483">
        <f t="shared" si="242"/>
        <v>0.98709999999999998</v>
      </c>
      <c r="K3134" s="483" t="str">
        <f t="shared" si="243"/>
        <v/>
      </c>
      <c r="L3134" t="str">
        <f t="shared" si="244"/>
        <v/>
      </c>
    </row>
    <row r="3135" spans="1:12" x14ac:dyDescent="0.25">
      <c r="A3135" s="489" t="s">
        <v>1584</v>
      </c>
      <c r="B3135" s="489" t="s">
        <v>1582</v>
      </c>
      <c r="C3135" s="489" t="s">
        <v>653</v>
      </c>
      <c r="D3135" t="str">
        <f t="shared" si="240"/>
        <v>WY, NATRONA County</v>
      </c>
      <c r="E3135" s="489" t="s">
        <v>146</v>
      </c>
      <c r="F3135" s="489" t="s">
        <v>146</v>
      </c>
      <c r="G3135" s="483">
        <v>0.90969999999999995</v>
      </c>
      <c r="H3135" s="483">
        <v>0.93394500000000003</v>
      </c>
      <c r="I3135" s="490">
        <f t="shared" si="241"/>
        <v>-2.5959772791759761E-2</v>
      </c>
      <c r="J3135" s="483">
        <f t="shared" si="242"/>
        <v>0.90969999999999995</v>
      </c>
      <c r="K3135" s="483" t="str">
        <f t="shared" si="243"/>
        <v/>
      </c>
      <c r="L3135" t="str">
        <f t="shared" si="244"/>
        <v/>
      </c>
    </row>
    <row r="3136" spans="1:12" x14ac:dyDescent="0.25">
      <c r="A3136" s="489" t="s">
        <v>2649</v>
      </c>
      <c r="B3136" s="489" t="s">
        <v>1582</v>
      </c>
      <c r="C3136" s="489" t="s">
        <v>653</v>
      </c>
      <c r="D3136" t="str">
        <f t="shared" si="240"/>
        <v>WY, NIOBRARA County</v>
      </c>
      <c r="E3136" s="489" t="s">
        <v>147</v>
      </c>
      <c r="F3136" s="489" t="s">
        <v>147</v>
      </c>
      <c r="G3136" s="483">
        <v>0.98709999999999998</v>
      </c>
      <c r="H3136">
        <v>0.95220000000000005</v>
      </c>
      <c r="I3136" s="490">
        <f t="shared" si="241"/>
        <v>3.6651963873135823E-2</v>
      </c>
      <c r="J3136" s="483">
        <f t="shared" si="242"/>
        <v>0.98709999999999998</v>
      </c>
      <c r="K3136" s="483" t="str">
        <f t="shared" si="243"/>
        <v/>
      </c>
      <c r="L3136" t="str">
        <f t="shared" si="244"/>
        <v/>
      </c>
    </row>
    <row r="3137" spans="1:12" x14ac:dyDescent="0.25">
      <c r="A3137" s="489" t="s">
        <v>830</v>
      </c>
      <c r="B3137" s="489" t="s">
        <v>1582</v>
      </c>
      <c r="C3137" s="489" t="s">
        <v>653</v>
      </c>
      <c r="D3137" t="str">
        <f t="shared" si="240"/>
        <v>WY, PARK County</v>
      </c>
      <c r="E3137" s="489" t="s">
        <v>147</v>
      </c>
      <c r="F3137" s="489" t="s">
        <v>147</v>
      </c>
      <c r="G3137" s="483">
        <v>0.98709999999999998</v>
      </c>
      <c r="H3137">
        <v>0.95220000000000005</v>
      </c>
      <c r="I3137" s="490">
        <f t="shared" si="241"/>
        <v>3.6651963873135823E-2</v>
      </c>
      <c r="J3137" s="483">
        <f t="shared" si="242"/>
        <v>0.98709999999999998</v>
      </c>
      <c r="K3137" s="483" t="str">
        <f t="shared" si="243"/>
        <v/>
      </c>
      <c r="L3137" t="str">
        <f t="shared" si="244"/>
        <v/>
      </c>
    </row>
    <row r="3138" spans="1:12" x14ac:dyDescent="0.25">
      <c r="A3138" s="489" t="s">
        <v>1229</v>
      </c>
      <c r="B3138" s="489" t="s">
        <v>1582</v>
      </c>
      <c r="C3138" s="489" t="s">
        <v>653</v>
      </c>
      <c r="D3138" t="str">
        <f t="shared" ref="D3138:D3145" si="245">B3138&amp;", "&amp;A3138&amp;" "&amp;C3138</f>
        <v>WY, PLATTE County</v>
      </c>
      <c r="E3138" s="489" t="s">
        <v>147</v>
      </c>
      <c r="F3138" s="489" t="s">
        <v>147</v>
      </c>
      <c r="G3138" s="483">
        <v>0.98709999999999998</v>
      </c>
      <c r="H3138">
        <v>0.95220000000000005</v>
      </c>
      <c r="I3138" s="490">
        <f t="shared" si="241"/>
        <v>3.6651963873135823E-2</v>
      </c>
      <c r="J3138" s="483">
        <f t="shared" si="242"/>
        <v>0.98709999999999998</v>
      </c>
      <c r="K3138" s="483" t="str">
        <f t="shared" si="243"/>
        <v/>
      </c>
      <c r="L3138" t="str">
        <f t="shared" si="244"/>
        <v/>
      </c>
    </row>
    <row r="3139" spans="1:12" x14ac:dyDescent="0.25">
      <c r="A3139" s="489" t="s">
        <v>1960</v>
      </c>
      <c r="B3139" s="489" t="s">
        <v>1582</v>
      </c>
      <c r="C3139" s="489" t="s">
        <v>653</v>
      </c>
      <c r="D3139" t="str">
        <f t="shared" si="245"/>
        <v>WY, SHERIDAN County</v>
      </c>
      <c r="E3139" s="489" t="s">
        <v>147</v>
      </c>
      <c r="F3139" s="489" t="s">
        <v>147</v>
      </c>
      <c r="G3139" s="483">
        <v>0.98709999999999998</v>
      </c>
      <c r="H3139">
        <v>0.95220000000000005</v>
      </c>
      <c r="I3139" s="490">
        <f t="shared" ref="I3139:I3145" si="246">(G3139-H3139)/H3139</f>
        <v>3.6651963873135823E-2</v>
      </c>
      <c r="J3139" s="483">
        <f t="shared" ref="J3139:J3145" si="247">IF(I3139&lt;=-5%,H3139*0.95,G3139)</f>
        <v>0.98709999999999998</v>
      </c>
      <c r="K3139" s="483" t="str">
        <f t="shared" ref="K3139:K3145" si="248">IF(I3139&lt;=-5%,"Yes","")</f>
        <v/>
      </c>
      <c r="L3139" t="str">
        <f t="shared" ref="L3139:L3145" si="249">IF(K3139="","",1)</f>
        <v/>
      </c>
    </row>
    <row r="3140" spans="1:12" x14ac:dyDescent="0.25">
      <c r="A3140" s="489" t="s">
        <v>2650</v>
      </c>
      <c r="B3140" s="489" t="s">
        <v>1582</v>
      </c>
      <c r="C3140" s="489" t="s">
        <v>653</v>
      </c>
      <c r="D3140" t="str">
        <f t="shared" si="245"/>
        <v>WY, SUBLETTE County</v>
      </c>
      <c r="E3140" s="489" t="s">
        <v>147</v>
      </c>
      <c r="F3140" s="489" t="s">
        <v>147</v>
      </c>
      <c r="G3140" s="483">
        <v>0.98709999999999998</v>
      </c>
      <c r="H3140">
        <v>0.95220000000000005</v>
      </c>
      <c r="I3140" s="490">
        <f t="shared" si="246"/>
        <v>3.6651963873135823E-2</v>
      </c>
      <c r="J3140" s="483">
        <f t="shared" si="247"/>
        <v>0.98709999999999998</v>
      </c>
      <c r="K3140" s="483" t="str">
        <f t="shared" si="248"/>
        <v/>
      </c>
      <c r="L3140" t="str">
        <f t="shared" si="249"/>
        <v/>
      </c>
    </row>
    <row r="3141" spans="1:12" x14ac:dyDescent="0.25">
      <c r="A3141" s="489" t="s">
        <v>2651</v>
      </c>
      <c r="B3141" s="489" t="s">
        <v>1582</v>
      </c>
      <c r="C3141" s="489" t="s">
        <v>653</v>
      </c>
      <c r="D3141" t="str">
        <f t="shared" si="245"/>
        <v>WY, SWEETWATER County</v>
      </c>
      <c r="E3141" s="489" t="s">
        <v>147</v>
      </c>
      <c r="F3141" s="489" t="s">
        <v>147</v>
      </c>
      <c r="G3141" s="483">
        <v>0.98709999999999998</v>
      </c>
      <c r="H3141">
        <v>0.95220000000000005</v>
      </c>
      <c r="I3141" s="490">
        <f t="shared" si="246"/>
        <v>3.6651963873135823E-2</v>
      </c>
      <c r="J3141" s="483">
        <f t="shared" si="247"/>
        <v>0.98709999999999998</v>
      </c>
      <c r="K3141" s="483" t="str">
        <f t="shared" si="248"/>
        <v/>
      </c>
      <c r="L3141" t="str">
        <f t="shared" si="249"/>
        <v/>
      </c>
    </row>
    <row r="3142" spans="1:12" x14ac:dyDescent="0.25">
      <c r="A3142" s="489" t="s">
        <v>1864</v>
      </c>
      <c r="B3142" s="489" t="s">
        <v>1582</v>
      </c>
      <c r="C3142" s="489" t="s">
        <v>653</v>
      </c>
      <c r="D3142" t="str">
        <f t="shared" si="245"/>
        <v>WY, TETON County</v>
      </c>
      <c r="E3142" s="489" t="s">
        <v>147</v>
      </c>
      <c r="F3142" s="489" t="s">
        <v>147</v>
      </c>
      <c r="G3142" s="483">
        <v>0.98709999999999998</v>
      </c>
      <c r="H3142">
        <v>0.95220000000000005</v>
      </c>
      <c r="I3142" s="490">
        <f t="shared" si="246"/>
        <v>3.6651963873135823E-2</v>
      </c>
      <c r="J3142" s="483">
        <f t="shared" si="247"/>
        <v>0.98709999999999998</v>
      </c>
      <c r="K3142" s="483" t="str">
        <f t="shared" si="248"/>
        <v/>
      </c>
      <c r="L3142" t="str">
        <f t="shared" si="249"/>
        <v/>
      </c>
    </row>
    <row r="3143" spans="1:12" x14ac:dyDescent="0.25">
      <c r="A3143" s="489" t="s">
        <v>2652</v>
      </c>
      <c r="B3143" s="489" t="s">
        <v>1582</v>
      </c>
      <c r="C3143" s="489" t="s">
        <v>653</v>
      </c>
      <c r="D3143" t="str">
        <f t="shared" si="245"/>
        <v>WY, UINTA County</v>
      </c>
      <c r="E3143" s="489" t="s">
        <v>147</v>
      </c>
      <c r="F3143" s="489" t="s">
        <v>147</v>
      </c>
      <c r="G3143" s="483">
        <v>0.98709999999999998</v>
      </c>
      <c r="H3143">
        <v>0.95220000000000005</v>
      </c>
      <c r="I3143" s="490">
        <f t="shared" si="246"/>
        <v>3.6651963873135823E-2</v>
      </c>
      <c r="J3143" s="483">
        <f t="shared" si="247"/>
        <v>0.98709999999999998</v>
      </c>
      <c r="K3143" s="483" t="str">
        <f t="shared" si="248"/>
        <v/>
      </c>
      <c r="L3143" t="str">
        <f t="shared" si="249"/>
        <v/>
      </c>
    </row>
    <row r="3144" spans="1:12" x14ac:dyDescent="0.25">
      <c r="A3144" s="489" t="s">
        <v>2653</v>
      </c>
      <c r="B3144" s="489" t="s">
        <v>1582</v>
      </c>
      <c r="C3144" s="489" t="s">
        <v>653</v>
      </c>
      <c r="D3144" t="str">
        <f t="shared" si="245"/>
        <v>WY, WASHAKIE County</v>
      </c>
      <c r="E3144" s="489" t="s">
        <v>147</v>
      </c>
      <c r="F3144" s="489" t="s">
        <v>147</v>
      </c>
      <c r="G3144" s="483">
        <v>0.98709999999999998</v>
      </c>
      <c r="H3144">
        <v>0.95220000000000005</v>
      </c>
      <c r="I3144" s="490">
        <f t="shared" si="246"/>
        <v>3.6651963873135823E-2</v>
      </c>
      <c r="J3144" s="483">
        <f t="shared" si="247"/>
        <v>0.98709999999999998</v>
      </c>
      <c r="K3144" s="483" t="str">
        <f t="shared" si="248"/>
        <v/>
      </c>
      <c r="L3144" t="str">
        <f t="shared" si="249"/>
        <v/>
      </c>
    </row>
    <row r="3145" spans="1:12" x14ac:dyDescent="0.25">
      <c r="A3145" s="489" t="s">
        <v>2654</v>
      </c>
      <c r="B3145" s="489" t="s">
        <v>1582</v>
      </c>
      <c r="C3145" s="489" t="s">
        <v>653</v>
      </c>
      <c r="D3145" t="str">
        <f t="shared" si="245"/>
        <v>WY, WESTON County</v>
      </c>
      <c r="E3145" s="489" t="s">
        <v>147</v>
      </c>
      <c r="F3145" s="489" t="s">
        <v>147</v>
      </c>
      <c r="G3145" s="483">
        <v>0.98709999999999998</v>
      </c>
      <c r="H3145">
        <v>0.95220000000000005</v>
      </c>
      <c r="I3145" s="490">
        <f t="shared" si="246"/>
        <v>3.6651963873135823E-2</v>
      </c>
      <c r="J3145" s="483">
        <f t="shared" si="247"/>
        <v>0.98709999999999998</v>
      </c>
      <c r="K3145" s="483" t="str">
        <f t="shared" si="248"/>
        <v/>
      </c>
      <c r="L3145" t="str">
        <f t="shared" si="249"/>
        <v/>
      </c>
    </row>
    <row r="3146" spans="1:12" x14ac:dyDescent="0.25">
      <c r="L3146">
        <f>SUM(L2:L3145)</f>
        <v>165</v>
      </c>
    </row>
  </sheetData>
  <autoFilter ref="A1:I3146" xr:uid="{C98714A0-1AFB-402E-9527-0B60709C59FD}"/>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tabColor theme="0" tint="-0.249977111117893"/>
  </sheetPr>
  <dimension ref="A1:C16"/>
  <sheetViews>
    <sheetView showGridLines="0" zoomScale="110" zoomScaleNormal="110" workbookViewId="0">
      <pane ySplit="2" topLeftCell="A3" activePane="bottomLeft" state="frozen"/>
      <selection activeCell="A3" sqref="A3"/>
      <selection pane="bottomLeft" activeCell="B10" sqref="B10"/>
    </sheetView>
  </sheetViews>
  <sheetFormatPr defaultColWidth="9.140625" defaultRowHeight="15" customHeight="1" x14ac:dyDescent="0.25"/>
  <cols>
    <col min="1" max="1" width="106.42578125" customWidth="1"/>
    <col min="2" max="2" width="28.7109375" customWidth="1"/>
    <col min="3" max="3" width="64.28515625" style="67" customWidth="1"/>
    <col min="4" max="16384" width="9.140625" style="67"/>
  </cols>
  <sheetData>
    <row r="1" spans="1:3" s="62" customFormat="1" ht="20.25" x14ac:dyDescent="0.3">
      <c r="A1" s="61" t="s">
        <v>470</v>
      </c>
    </row>
    <row r="2" spans="1:3" s="62" customFormat="1" ht="15" customHeight="1" thickBot="1" x14ac:dyDescent="0.25">
      <c r="A2" s="69" t="s">
        <v>471</v>
      </c>
      <c r="B2" s="63"/>
      <c r="C2" s="63"/>
    </row>
    <row r="3" spans="1:3" s="64" customFormat="1" ht="15" customHeight="1" x14ac:dyDescent="0.2">
      <c r="A3" s="65"/>
    </row>
    <row r="4" spans="1:3" s="64" customFormat="1" ht="20.25" customHeight="1" x14ac:dyDescent="0.2">
      <c r="A4" s="70" t="s">
        <v>472</v>
      </c>
      <c r="B4" s="67"/>
    </row>
    <row r="5" spans="1:3" s="66" customFormat="1" ht="20.25" customHeight="1" x14ac:dyDescent="0.25">
      <c r="A5" s="71" t="s">
        <v>473</v>
      </c>
      <c r="B5" s="47"/>
    </row>
    <row r="6" spans="1:3" customFormat="1" ht="20.25" customHeight="1" x14ac:dyDescent="0.25">
      <c r="A6" s="71" t="s">
        <v>474</v>
      </c>
    </row>
    <row r="7" spans="1:3" customFormat="1" ht="39" customHeight="1" x14ac:dyDescent="0.25">
      <c r="A7" s="71" t="s">
        <v>475</v>
      </c>
    </row>
    <row r="8" spans="1:3" customFormat="1" ht="39" customHeight="1" x14ac:dyDescent="0.25">
      <c r="A8" s="71" t="s">
        <v>476</v>
      </c>
    </row>
    <row r="9" spans="1:3" customFormat="1" ht="39" customHeight="1" x14ac:dyDescent="0.25">
      <c r="A9" s="71" t="s">
        <v>477</v>
      </c>
    </row>
    <row r="10" spans="1:3" customFormat="1" ht="39" customHeight="1" x14ac:dyDescent="0.25">
      <c r="A10" s="71" t="s">
        <v>478</v>
      </c>
    </row>
    <row r="11" spans="1:3" customFormat="1" ht="20.25" customHeight="1" x14ac:dyDescent="0.25">
      <c r="A11" s="71" t="s">
        <v>479</v>
      </c>
    </row>
    <row r="12" spans="1:3" customFormat="1" ht="20.25" customHeight="1" x14ac:dyDescent="0.25">
      <c r="A12" s="71" t="s">
        <v>480</v>
      </c>
    </row>
    <row r="13" spans="1:3" customFormat="1" ht="39" customHeight="1" x14ac:dyDescent="0.25">
      <c r="A13" s="71" t="s">
        <v>481</v>
      </c>
    </row>
    <row r="14" spans="1:3" s="47" customFormat="1" ht="39" customHeight="1" x14ac:dyDescent="0.25">
      <c r="A14" s="71" t="s">
        <v>482</v>
      </c>
    </row>
    <row r="15" spans="1:3" customFormat="1" ht="20.25" customHeight="1" x14ac:dyDescent="0.25">
      <c r="A15" s="71" t="s">
        <v>483</v>
      </c>
      <c r="B15" s="68"/>
    </row>
    <row r="16" spans="1:3" ht="15" hidden="1" customHeight="1" x14ac:dyDescent="0.25">
      <c r="A16" s="72" t="s">
        <v>406</v>
      </c>
    </row>
  </sheetData>
  <hyperlinks>
    <hyperlink ref="A2" location="Overview!A1" tooltip="Click to navigate to this tab" display="Overview" xr:uid="{00000000-0004-0000-0300-000000000000}"/>
  </hyperlink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E38DA-792C-4F89-9264-34CFAE1EDDFE}">
  <sheetPr codeName="Sheet13">
    <tabColor theme="5"/>
  </sheetPr>
  <dimension ref="A1:S1235"/>
  <sheetViews>
    <sheetView showGridLines="0" zoomScaleNormal="100" workbookViewId="0">
      <selection activeCell="H16" sqref="H16:L16"/>
    </sheetView>
  </sheetViews>
  <sheetFormatPr defaultColWidth="8.85546875" defaultRowHeight="15" x14ac:dyDescent="0.25"/>
  <cols>
    <col min="1" max="1" width="6.42578125" style="272" customWidth="1"/>
    <col min="2" max="2" width="7.28515625" style="198" customWidth="1"/>
    <col min="3" max="4" width="8.85546875" style="198" customWidth="1"/>
    <col min="5" max="6" width="8.5703125" style="198" customWidth="1"/>
    <col min="7" max="7" width="8.5703125" style="198" hidden="1" customWidth="1"/>
    <col min="8" max="8" width="6.28515625" style="198" customWidth="1"/>
    <col min="9" max="9" width="5.5703125" style="198" customWidth="1"/>
    <col min="10" max="10" width="6.28515625" style="198" customWidth="1"/>
    <col min="11" max="12" width="5.5703125" style="198" customWidth="1"/>
    <col min="13" max="13" width="11" style="198" customWidth="1"/>
    <col min="14" max="14" width="4.5703125" style="272" customWidth="1"/>
    <col min="15" max="15" width="8.85546875" style="272" hidden="1" customWidth="1"/>
    <col min="16" max="16" width="8.85546875" style="276" hidden="1" customWidth="1"/>
    <col min="17" max="19" width="8.85546875" style="272" hidden="1" customWidth="1"/>
    <col min="20" max="16384" width="8.85546875" style="272"/>
  </cols>
  <sheetData>
    <row r="1" spans="1:19" ht="30.6" customHeight="1" x14ac:dyDescent="0.25">
      <c r="A1" s="810" t="s">
        <v>484</v>
      </c>
      <c r="B1" s="811"/>
      <c r="C1" s="813"/>
      <c r="D1" s="813"/>
      <c r="E1" s="811" t="s">
        <v>485</v>
      </c>
      <c r="F1" s="811"/>
      <c r="G1" s="392"/>
      <c r="H1" s="812"/>
      <c r="I1" s="812"/>
      <c r="J1" s="306" t="s">
        <v>486</v>
      </c>
      <c r="K1" s="307"/>
      <c r="L1" s="306" t="s">
        <v>487</v>
      </c>
      <c r="M1" s="308" t="str">
        <f>IF(admitdate="","", IF(K1&lt;&gt;"",(admitdate+K1-1),""))</f>
        <v/>
      </c>
      <c r="N1" s="309"/>
      <c r="O1" s="272" t="s">
        <v>387</v>
      </c>
      <c r="R1" s="272" t="s">
        <v>488</v>
      </c>
    </row>
    <row r="2" spans="1:19" ht="30.6" customHeight="1" x14ac:dyDescent="0.25">
      <c r="A2" s="816" t="s">
        <v>489</v>
      </c>
      <c r="B2" s="817"/>
      <c r="C2" s="818"/>
      <c r="D2" s="818"/>
      <c r="E2" s="818"/>
      <c r="F2" s="818"/>
      <c r="G2" s="818"/>
      <c r="H2" s="818"/>
      <c r="I2" s="819"/>
      <c r="J2" s="310" t="s">
        <v>490</v>
      </c>
      <c r="K2" s="311" t="str">
        <f ca="1">IF(K1="","",IF(M1&lt;&gt;"",M1-TODAY()+1,""))</f>
        <v/>
      </c>
      <c r="L2" s="312" t="s">
        <v>491</v>
      </c>
      <c r="M2" s="313" t="str">
        <f>IF(OR(admitdate="",K1=""),"",(K1-K2)+1)</f>
        <v/>
      </c>
      <c r="N2" s="314"/>
    </row>
    <row r="3" spans="1:19" ht="11.45" customHeight="1" x14ac:dyDescent="0.25">
      <c r="A3" s="11"/>
      <c r="B3" s="53"/>
      <c r="C3" s="393" t="s">
        <v>492</v>
      </c>
      <c r="D3" s="393" t="s">
        <v>493</v>
      </c>
      <c r="E3" s="820" t="s">
        <v>494</v>
      </c>
      <c r="F3" s="821"/>
      <c r="G3" s="273"/>
      <c r="H3" s="273"/>
      <c r="I3" s="274"/>
      <c r="J3" s="5"/>
      <c r="K3" s="277"/>
      <c r="L3" s="11"/>
      <c r="M3" s="278"/>
    </row>
    <row r="4" spans="1:19" s="280" customFormat="1" ht="31.15" customHeight="1" x14ac:dyDescent="0.25">
      <c r="A4" s="822" t="s">
        <v>495</v>
      </c>
      <c r="B4" s="279" t="s">
        <v>496</v>
      </c>
      <c r="C4" s="305"/>
      <c r="D4" s="305"/>
      <c r="E4" s="828" t="str">
        <f>IF(AND(C4&lt;&gt;"",D4&lt;&gt;""),"",IF(C4&lt;&gt;"",VLOOKUP(C4,clincat,2),IF(D4&lt;&gt;"",VLOOKUP(D4,clincat,2),"")))</f>
        <v/>
      </c>
      <c r="F4" s="627"/>
      <c r="G4" s="382"/>
      <c r="H4" s="814" t="s">
        <v>497</v>
      </c>
      <c r="I4" s="815"/>
      <c r="J4" s="815"/>
      <c r="K4" s="815"/>
      <c r="L4" s="815"/>
      <c r="M4" s="849" t="s">
        <v>498</v>
      </c>
      <c r="N4" s="585"/>
      <c r="O4" s="261" t="s">
        <v>106</v>
      </c>
      <c r="P4" s="120" t="s">
        <v>105</v>
      </c>
      <c r="R4" s="281" t="s">
        <v>499</v>
      </c>
      <c r="S4" s="281">
        <v>1</v>
      </c>
    </row>
    <row r="5" spans="1:19" s="271" customFormat="1" ht="13.9" customHeight="1" x14ac:dyDescent="0.25">
      <c r="A5" s="823"/>
      <c r="B5" s="825" t="s">
        <v>500</v>
      </c>
      <c r="C5" s="390" t="s">
        <v>501</v>
      </c>
      <c r="D5" s="282" t="str">
        <f>IF(admitdate="","",admitdate)</f>
        <v/>
      </c>
      <c r="E5" s="390" t="s">
        <v>502</v>
      </c>
      <c r="F5" s="282" t="str">
        <f>IF(admitdate="","",D8+1)</f>
        <v/>
      </c>
      <c r="H5" s="283" t="s">
        <v>387</v>
      </c>
      <c r="I5" s="283" t="s">
        <v>143</v>
      </c>
      <c r="J5" s="283" t="s">
        <v>285</v>
      </c>
      <c r="K5" s="283" t="s">
        <v>286</v>
      </c>
      <c r="L5" s="284" t="s">
        <v>503</v>
      </c>
      <c r="M5" s="850"/>
      <c r="N5" s="585"/>
      <c r="O5" s="261" t="s">
        <v>109</v>
      </c>
      <c r="P5" s="261" t="s">
        <v>108</v>
      </c>
      <c r="R5" s="276" t="s">
        <v>504</v>
      </c>
      <c r="S5" s="276">
        <v>0</v>
      </c>
    </row>
    <row r="6" spans="1:19" ht="13.9" customHeight="1" x14ac:dyDescent="0.25">
      <c r="A6" s="823"/>
      <c r="B6" s="826"/>
      <c r="C6" s="390" t="s">
        <v>505</v>
      </c>
      <c r="D6" s="285" t="str">
        <f>IF(admitdate="","",D5+1)</f>
        <v/>
      </c>
      <c r="E6" s="390" t="s">
        <v>506</v>
      </c>
      <c r="F6" s="282" t="str">
        <f>IF(admitdate="","",F5+1)</f>
        <v/>
      </c>
      <c r="G6" s="282" t="s">
        <v>507</v>
      </c>
      <c r="H6" s="266"/>
      <c r="I6" s="266"/>
      <c r="J6" s="266"/>
      <c r="K6" s="266"/>
      <c r="L6" s="266"/>
      <c r="M6" s="391" t="s">
        <v>508</v>
      </c>
      <c r="N6" s="268"/>
      <c r="O6" s="261" t="s">
        <v>112</v>
      </c>
      <c r="P6" s="261" t="s">
        <v>111</v>
      </c>
      <c r="R6" s="276" t="s">
        <v>509</v>
      </c>
      <c r="S6" s="276">
        <v>6</v>
      </c>
    </row>
    <row r="7" spans="1:19" ht="13.9" customHeight="1" x14ac:dyDescent="0.25">
      <c r="A7" s="823"/>
      <c r="B7" s="826"/>
      <c r="C7" s="390" t="s">
        <v>510</v>
      </c>
      <c r="D7" s="285" t="str">
        <f>IF(admitdate="","",D6+1)</f>
        <v/>
      </c>
      <c r="E7" s="390" t="s">
        <v>511</v>
      </c>
      <c r="F7" s="282" t="str">
        <f>IF(admitdate="","",F6+1)</f>
        <v/>
      </c>
      <c r="G7" s="286"/>
      <c r="H7" s="854" t="s">
        <v>512</v>
      </c>
      <c r="I7" s="855"/>
      <c r="J7" s="855"/>
      <c r="K7" s="855"/>
      <c r="L7" s="855"/>
      <c r="M7" s="851"/>
      <c r="N7" s="852"/>
      <c r="O7" s="261" t="s">
        <v>115</v>
      </c>
      <c r="P7" s="261" t="s">
        <v>114</v>
      </c>
    </row>
    <row r="8" spans="1:19" ht="13.9" customHeight="1" x14ac:dyDescent="0.25">
      <c r="A8" s="824"/>
      <c r="B8" s="827"/>
      <c r="C8" s="390" t="s">
        <v>513</v>
      </c>
      <c r="D8" s="285" t="str">
        <f>IF(admitdate="","",D7+1)</f>
        <v/>
      </c>
      <c r="E8" s="390" t="s">
        <v>514</v>
      </c>
      <c r="F8" s="282" t="str">
        <f>IF(admitdate="","",F7+1)</f>
        <v/>
      </c>
      <c r="G8" s="286"/>
      <c r="H8" s="287" t="str">
        <f>IF(H6="","",VLOOKUP(H6,PTOTHCP,2))</f>
        <v/>
      </c>
      <c r="I8" s="288" t="str">
        <f>IF(I6="","",VLOOKUP(I6,SLPHCP,2))</f>
        <v/>
      </c>
      <c r="J8" s="288" t="str">
        <f>IF(J6="","",VLOOKUP(J6,NSGHCP,2,0))</f>
        <v/>
      </c>
      <c r="K8" s="288" t="str">
        <f>IF(K6="","",VLOOKUP(K6,NTAHCP,2))</f>
        <v/>
      </c>
      <c r="L8" s="288" t="str">
        <f>IF(L6="","",VLOOKUP(L6,Assmt,2))</f>
        <v/>
      </c>
      <c r="M8" s="851"/>
      <c r="N8" s="852"/>
      <c r="O8" s="261" t="s">
        <v>117</v>
      </c>
      <c r="P8" s="261" t="s">
        <v>116</v>
      </c>
    </row>
    <row r="9" spans="1:19" ht="11.45" customHeight="1" x14ac:dyDescent="0.25">
      <c r="A9" s="11"/>
      <c r="B9" s="53"/>
      <c r="C9" s="389" t="s">
        <v>492</v>
      </c>
      <c r="D9" s="389" t="s">
        <v>493</v>
      </c>
      <c r="E9" s="859" t="s">
        <v>494</v>
      </c>
      <c r="F9" s="860"/>
      <c r="G9" s="273"/>
      <c r="H9" s="273"/>
      <c r="I9" s="274"/>
      <c r="J9" s="5"/>
      <c r="K9" s="277"/>
      <c r="L9" s="11"/>
      <c r="M9" s="278"/>
    </row>
    <row r="10" spans="1:19" s="280" customFormat="1" ht="31.15" customHeight="1" x14ac:dyDescent="0.25">
      <c r="A10" s="829" t="s">
        <v>515</v>
      </c>
      <c r="B10" s="289" t="s">
        <v>496</v>
      </c>
      <c r="C10" s="304"/>
      <c r="D10" s="304"/>
      <c r="E10" s="847" t="str">
        <f>IF(AND(C10&lt;&gt;"",D10&lt;&gt;""),"",IF(C10&lt;&gt;"",VLOOKUP(C10,clincat,2),IF(D10&lt;&gt;"",VLOOKUP(D10,clincat,2),"")))</f>
        <v/>
      </c>
      <c r="F10" s="848"/>
      <c r="G10" s="290"/>
      <c r="H10" s="857" t="s">
        <v>497</v>
      </c>
      <c r="I10" s="857"/>
      <c r="J10" s="857"/>
      <c r="K10" s="857"/>
      <c r="L10" s="857"/>
      <c r="M10" s="837" t="s">
        <v>498</v>
      </c>
      <c r="N10" s="583"/>
      <c r="O10" s="261" t="s">
        <v>121</v>
      </c>
      <c r="P10" s="120" t="s">
        <v>120</v>
      </c>
      <c r="R10" s="291" t="str">
        <f>G6</f>
        <v>5 Day</v>
      </c>
    </row>
    <row r="11" spans="1:19" s="271" customFormat="1" ht="13.15" customHeight="1" x14ac:dyDescent="0.25">
      <c r="A11" s="830"/>
      <c r="B11" s="832" t="s">
        <v>500</v>
      </c>
      <c r="C11" s="837" t="s">
        <v>516</v>
      </c>
      <c r="D11" s="837"/>
      <c r="E11" s="837"/>
      <c r="F11" s="837"/>
      <c r="H11" s="292" t="s">
        <v>387</v>
      </c>
      <c r="I11" s="292" t="s">
        <v>143</v>
      </c>
      <c r="J11" s="292" t="s">
        <v>285</v>
      </c>
      <c r="K11" s="292" t="s">
        <v>286</v>
      </c>
      <c r="L11" s="371" t="s">
        <v>503</v>
      </c>
      <c r="M11" s="853"/>
      <c r="N11" s="583"/>
      <c r="O11" s="261" t="s">
        <v>123</v>
      </c>
      <c r="P11" s="261" t="s">
        <v>122</v>
      </c>
      <c r="R11" s="276" t="str">
        <f>G12</f>
        <v>IPA 1</v>
      </c>
    </row>
    <row r="12" spans="1:19" ht="13.9" customHeight="1" x14ac:dyDescent="0.25">
      <c r="A12" s="830"/>
      <c r="B12" s="833"/>
      <c r="C12" s="838"/>
      <c r="D12" s="839"/>
      <c r="E12" s="839"/>
      <c r="F12" s="840"/>
      <c r="G12" s="388" t="s">
        <v>517</v>
      </c>
      <c r="H12" s="267"/>
      <c r="I12" s="267"/>
      <c r="J12" s="267"/>
      <c r="K12" s="267"/>
      <c r="L12" s="267"/>
      <c r="M12" s="387" t="s">
        <v>518</v>
      </c>
      <c r="N12" s="269"/>
      <c r="O12" s="261" t="s">
        <v>126</v>
      </c>
      <c r="P12" s="261" t="s">
        <v>125</v>
      </c>
      <c r="R12" s="276" t="str">
        <f>G18</f>
        <v>IPA 2</v>
      </c>
    </row>
    <row r="13" spans="1:19" ht="13.9" customHeight="1" x14ac:dyDescent="0.25">
      <c r="A13" s="830"/>
      <c r="B13" s="833"/>
      <c r="C13" s="841"/>
      <c r="D13" s="842"/>
      <c r="E13" s="842"/>
      <c r="F13" s="843"/>
      <c r="G13" s="55"/>
      <c r="H13" s="856" t="s">
        <v>512</v>
      </c>
      <c r="I13" s="856"/>
      <c r="J13" s="856"/>
      <c r="K13" s="856"/>
      <c r="L13" s="856"/>
      <c r="M13" s="858"/>
      <c r="N13" s="858"/>
      <c r="O13" s="261" t="s">
        <v>128</v>
      </c>
      <c r="P13" s="261" t="s">
        <v>127</v>
      </c>
      <c r="R13" s="276" t="str">
        <f>G24</f>
        <v>IPA 3</v>
      </c>
    </row>
    <row r="14" spans="1:19" ht="13.9" customHeight="1" x14ac:dyDescent="0.25">
      <c r="A14" s="831"/>
      <c r="B14" s="834"/>
      <c r="C14" s="844"/>
      <c r="D14" s="845"/>
      <c r="E14" s="845"/>
      <c r="F14" s="846"/>
      <c r="G14" s="293"/>
      <c r="H14" s="294" t="str">
        <f>IF(H12="","",VLOOKUP(H12,PTOTHCP,2))</f>
        <v/>
      </c>
      <c r="I14" s="295" t="str">
        <f>IF(I12="","",VLOOKUP(I12,SLPHCP,2))</f>
        <v/>
      </c>
      <c r="J14" s="295" t="str">
        <f>IF(J12="","",VLOOKUP(J12,NSGHCP,2,0))</f>
        <v/>
      </c>
      <c r="K14" s="295" t="str">
        <f>IF(K12="","",VLOOKUP(K12,NTAHCP,2))</f>
        <v/>
      </c>
      <c r="L14" s="295" t="str">
        <f>IF(L12="","",VLOOKUP(L12,Assmt,2))</f>
        <v/>
      </c>
      <c r="M14" s="858"/>
      <c r="N14" s="858"/>
      <c r="O14" s="261" t="s">
        <v>130</v>
      </c>
      <c r="P14" s="261" t="s">
        <v>129</v>
      </c>
    </row>
    <row r="15" spans="1:19" ht="11.45" customHeight="1" x14ac:dyDescent="0.25">
      <c r="A15" s="11"/>
      <c r="B15" s="53"/>
      <c r="C15" s="389" t="s">
        <v>492</v>
      </c>
      <c r="D15" s="389" t="s">
        <v>493</v>
      </c>
      <c r="E15" s="859" t="s">
        <v>494</v>
      </c>
      <c r="F15" s="860"/>
      <c r="G15" s="273"/>
      <c r="H15" s="273"/>
      <c r="I15" s="274"/>
      <c r="J15" s="5"/>
      <c r="K15" s="277"/>
      <c r="L15" s="11"/>
      <c r="M15" s="278"/>
    </row>
    <row r="16" spans="1:19" s="280" customFormat="1" ht="31.15" customHeight="1" x14ac:dyDescent="0.25">
      <c r="A16" s="829" t="s">
        <v>519</v>
      </c>
      <c r="B16" s="289" t="s">
        <v>496</v>
      </c>
      <c r="C16" s="304"/>
      <c r="D16" s="304"/>
      <c r="E16" s="847" t="str">
        <f>IF(AND(C16&lt;&gt;"",D16&lt;&gt;""),"",IF(C16&lt;&gt;"",VLOOKUP(C16,clincat,2),IF(D16&lt;&gt;"",VLOOKUP(D16,clincat,2),"")))</f>
        <v/>
      </c>
      <c r="F16" s="848"/>
      <c r="G16" s="290"/>
      <c r="H16" s="857" t="s">
        <v>497</v>
      </c>
      <c r="I16" s="857"/>
      <c r="J16" s="857"/>
      <c r="K16" s="857"/>
      <c r="L16" s="857"/>
      <c r="M16" s="837" t="s">
        <v>498</v>
      </c>
      <c r="N16" s="583"/>
      <c r="O16" s="261" t="s">
        <v>135</v>
      </c>
      <c r="P16" s="120" t="s">
        <v>134</v>
      </c>
    </row>
    <row r="17" spans="1:16" s="271" customFormat="1" ht="13.15" customHeight="1" x14ac:dyDescent="0.25">
      <c r="A17" s="830"/>
      <c r="B17" s="832" t="s">
        <v>500</v>
      </c>
      <c r="C17" s="837" t="s">
        <v>516</v>
      </c>
      <c r="D17" s="837"/>
      <c r="E17" s="837"/>
      <c r="F17" s="837"/>
      <c r="H17" s="292" t="s">
        <v>387</v>
      </c>
      <c r="I17" s="292" t="s">
        <v>143</v>
      </c>
      <c r="J17" s="292" t="s">
        <v>285</v>
      </c>
      <c r="K17" s="292" t="s">
        <v>286</v>
      </c>
      <c r="L17" s="371" t="s">
        <v>503</v>
      </c>
      <c r="M17" s="853"/>
      <c r="N17" s="583"/>
      <c r="O17" s="261" t="s">
        <v>137</v>
      </c>
      <c r="P17" s="261" t="s">
        <v>136</v>
      </c>
    </row>
    <row r="18" spans="1:16" ht="13.9" customHeight="1" x14ac:dyDescent="0.25">
      <c r="A18" s="830"/>
      <c r="B18" s="833"/>
      <c r="C18" s="838"/>
      <c r="D18" s="839"/>
      <c r="E18" s="839"/>
      <c r="F18" s="840"/>
      <c r="G18" s="388" t="s">
        <v>520</v>
      </c>
      <c r="H18" s="267"/>
      <c r="I18" s="267"/>
      <c r="J18" s="267"/>
      <c r="K18" s="267"/>
      <c r="L18" s="267"/>
      <c r="M18" s="387" t="s">
        <v>518</v>
      </c>
      <c r="N18" s="269"/>
      <c r="O18" s="261" t="s">
        <v>139</v>
      </c>
      <c r="P18" s="261" t="s">
        <v>138</v>
      </c>
    </row>
    <row r="19" spans="1:16" ht="13.9" customHeight="1" x14ac:dyDescent="0.25">
      <c r="A19" s="830"/>
      <c r="B19" s="833"/>
      <c r="C19" s="841"/>
      <c r="D19" s="842"/>
      <c r="E19" s="842"/>
      <c r="F19" s="843"/>
      <c r="G19" s="55"/>
      <c r="H19" s="856" t="s">
        <v>512</v>
      </c>
      <c r="I19" s="856"/>
      <c r="J19" s="856"/>
      <c r="K19" s="856"/>
      <c r="L19" s="856"/>
      <c r="M19" s="858"/>
      <c r="N19" s="858"/>
      <c r="O19" s="261" t="s">
        <v>141</v>
      </c>
      <c r="P19" s="261" t="s">
        <v>140</v>
      </c>
    </row>
    <row r="20" spans="1:16" ht="13.9" customHeight="1" x14ac:dyDescent="0.25">
      <c r="A20" s="831"/>
      <c r="B20" s="834"/>
      <c r="C20" s="844"/>
      <c r="D20" s="845"/>
      <c r="E20" s="845"/>
      <c r="F20" s="846"/>
      <c r="G20" s="293"/>
      <c r="H20" s="294" t="str">
        <f>IF(H18="","",VLOOKUP(H18,PTOTHCP,2))</f>
        <v/>
      </c>
      <c r="I20" s="295" t="str">
        <f>IF(I18="","",VLOOKUP(I18,SLPHCP,2))</f>
        <v/>
      </c>
      <c r="J20" s="295" t="str">
        <f>IF(J18="","",VLOOKUP(J18,NSGHCP,2,0))</f>
        <v/>
      </c>
      <c r="K20" s="295" t="str">
        <f>IF(K18="","",VLOOKUP(K18,NTAHCP,2))</f>
        <v/>
      </c>
      <c r="L20" s="295" t="str">
        <f>IF(L18="","",VLOOKUP(L18,Assmt,2))</f>
        <v/>
      </c>
      <c r="M20" s="858"/>
      <c r="N20" s="858"/>
    </row>
    <row r="21" spans="1:16" ht="11.45" customHeight="1" x14ac:dyDescent="0.25">
      <c r="A21" s="11"/>
      <c r="B21" s="53"/>
      <c r="C21" s="389" t="s">
        <v>492</v>
      </c>
      <c r="D21" s="389" t="s">
        <v>493</v>
      </c>
      <c r="E21" s="859" t="s">
        <v>494</v>
      </c>
      <c r="F21" s="860"/>
      <c r="G21" s="273"/>
      <c r="H21" s="273"/>
      <c r="I21" s="274"/>
      <c r="J21" s="5"/>
      <c r="K21" s="277"/>
      <c r="L21" s="11"/>
      <c r="M21" s="278"/>
    </row>
    <row r="22" spans="1:16" s="280" customFormat="1" ht="31.15" customHeight="1" x14ac:dyDescent="0.2">
      <c r="A22" s="829" t="s">
        <v>521</v>
      </c>
      <c r="B22" s="289" t="s">
        <v>496</v>
      </c>
      <c r="C22" s="304"/>
      <c r="D22" s="304"/>
      <c r="E22" s="847" t="str">
        <f>IF(AND(C22&lt;&gt;"",D22&lt;&gt;""),"",IF(C22&lt;&gt;"",VLOOKUP(C22,clincat,2),IF(D22&lt;&gt;"",VLOOKUP(D22,clincat,2),"")))</f>
        <v/>
      </c>
      <c r="F22" s="848"/>
      <c r="G22" s="290"/>
      <c r="H22" s="857" t="s">
        <v>497</v>
      </c>
      <c r="I22" s="857"/>
      <c r="J22" s="857"/>
      <c r="K22" s="857"/>
      <c r="L22" s="857"/>
      <c r="M22" s="837" t="s">
        <v>498</v>
      </c>
      <c r="N22" s="583"/>
      <c r="O22" s="120" t="s">
        <v>215</v>
      </c>
      <c r="P22" s="120" t="s">
        <v>105</v>
      </c>
    </row>
    <row r="23" spans="1:16" s="271" customFormat="1" ht="13.15" customHeight="1" x14ac:dyDescent="0.25">
      <c r="A23" s="830"/>
      <c r="B23" s="832" t="s">
        <v>500</v>
      </c>
      <c r="C23" s="837" t="s">
        <v>516</v>
      </c>
      <c r="D23" s="837"/>
      <c r="E23" s="837"/>
      <c r="F23" s="837"/>
      <c r="H23" s="292" t="s">
        <v>387</v>
      </c>
      <c r="I23" s="292" t="s">
        <v>143</v>
      </c>
      <c r="J23" s="292" t="s">
        <v>285</v>
      </c>
      <c r="K23" s="292" t="s">
        <v>286</v>
      </c>
      <c r="L23" s="371" t="s">
        <v>503</v>
      </c>
      <c r="M23" s="853"/>
      <c r="N23" s="583"/>
      <c r="O23" s="261" t="s">
        <v>217</v>
      </c>
      <c r="P23" s="261" t="s">
        <v>108</v>
      </c>
    </row>
    <row r="24" spans="1:16" ht="13.9" customHeight="1" x14ac:dyDescent="0.25">
      <c r="A24" s="830"/>
      <c r="B24" s="833"/>
      <c r="C24" s="838"/>
      <c r="D24" s="839"/>
      <c r="E24" s="839"/>
      <c r="F24" s="840"/>
      <c r="G24" s="388" t="s">
        <v>522</v>
      </c>
      <c r="H24" s="267"/>
      <c r="I24" s="267"/>
      <c r="J24" s="267"/>
      <c r="K24" s="267"/>
      <c r="L24" s="267"/>
      <c r="M24" s="387" t="s">
        <v>518</v>
      </c>
      <c r="N24" s="269"/>
      <c r="O24" s="261" t="s">
        <v>219</v>
      </c>
      <c r="P24" s="261" t="s">
        <v>111</v>
      </c>
    </row>
    <row r="25" spans="1:16" ht="13.9" customHeight="1" x14ac:dyDescent="0.25">
      <c r="A25" s="830"/>
      <c r="B25" s="833"/>
      <c r="C25" s="841"/>
      <c r="D25" s="842"/>
      <c r="E25" s="842"/>
      <c r="F25" s="843"/>
      <c r="G25" s="55"/>
      <c r="H25" s="856" t="s">
        <v>512</v>
      </c>
      <c r="I25" s="856"/>
      <c r="J25" s="856"/>
      <c r="K25" s="856"/>
      <c r="L25" s="856"/>
      <c r="M25" s="858"/>
      <c r="N25" s="858"/>
      <c r="O25" s="261" t="s">
        <v>221</v>
      </c>
      <c r="P25" s="261" t="s">
        <v>114</v>
      </c>
    </row>
    <row r="26" spans="1:16" ht="13.9" customHeight="1" x14ac:dyDescent="0.25">
      <c r="A26" s="831"/>
      <c r="B26" s="834"/>
      <c r="C26" s="844"/>
      <c r="D26" s="845"/>
      <c r="E26" s="845"/>
      <c r="F26" s="846"/>
      <c r="G26" s="293"/>
      <c r="H26" s="296" t="str">
        <f>IF(H24="","",VLOOKUP(H24,PTOTHCP,2))</f>
        <v/>
      </c>
      <c r="I26" s="297" t="str">
        <f>IF(I24="","",VLOOKUP(I24,SLPHCP,2))</f>
        <v/>
      </c>
      <c r="J26" s="297" t="str">
        <f>IF(J24="","",VLOOKUP(J24,NSGHCP,2,0))</f>
        <v/>
      </c>
      <c r="K26" s="297" t="str">
        <f>IF(K24="","",VLOOKUP(K24,NTAHCP,2))</f>
        <v/>
      </c>
      <c r="L26" s="297" t="str">
        <f>IF(L24="","",VLOOKUP(L24,Assmt,2))</f>
        <v/>
      </c>
      <c r="M26" s="858"/>
      <c r="N26" s="858"/>
      <c r="O26" s="261" t="s">
        <v>222</v>
      </c>
      <c r="P26" s="261" t="s">
        <v>116</v>
      </c>
    </row>
    <row r="27" spans="1:16" ht="5.45" customHeight="1" x14ac:dyDescent="0.25">
      <c r="B27" s="272"/>
      <c r="C27" s="272"/>
      <c r="D27" s="272"/>
      <c r="E27" s="272"/>
      <c r="F27" s="272"/>
      <c r="G27" s="272"/>
      <c r="H27" s="272"/>
      <c r="I27" s="272"/>
      <c r="J27" s="272"/>
      <c r="K27" s="272"/>
      <c r="L27" s="272"/>
      <c r="M27" s="272"/>
      <c r="O27" s="261" t="s">
        <v>223</v>
      </c>
      <c r="P27" s="261" t="s">
        <v>118</v>
      </c>
    </row>
    <row r="28" spans="1:16" x14ac:dyDescent="0.25">
      <c r="A28" s="869" t="s">
        <v>523</v>
      </c>
      <c r="B28" s="870"/>
      <c r="C28" s="835" t="s">
        <v>524</v>
      </c>
      <c r="D28" s="836"/>
      <c r="E28" s="275" t="s">
        <v>507</v>
      </c>
      <c r="F28" s="386"/>
      <c r="G28" s="386"/>
      <c r="H28" s="386"/>
      <c r="I28" s="386"/>
      <c r="J28" s="386"/>
      <c r="K28" s="386"/>
      <c r="L28" s="386"/>
      <c r="M28" s="867"/>
      <c r="N28" s="868"/>
      <c r="O28" s="298" t="s">
        <v>225</v>
      </c>
      <c r="P28" s="120" t="s">
        <v>120</v>
      </c>
    </row>
    <row r="29" spans="1:16" ht="31.9" customHeight="1" x14ac:dyDescent="0.25">
      <c r="A29" s="299" t="s">
        <v>525</v>
      </c>
      <c r="B29" s="300">
        <f>IF(assessment="5 Day",VLOOKUP(assessment,fiveday,2),IF(assessment="IPA 1",VLOOKUP(assessment,IPAone,2),IF(assessment="IPA 2",VLOOKUP(assessment,IPAtwo,2),IF(assessment="IPA 3",VLOOKUP(assessment,IPAthree,2),IF(assessment="IPA 3",VLOOKUP(assessment,IPAthree,2),"")))))</f>
        <v>0</v>
      </c>
      <c r="C29" s="864"/>
      <c r="D29" s="865"/>
      <c r="E29" s="865"/>
      <c r="F29" s="865"/>
      <c r="G29" s="865"/>
      <c r="H29" s="865"/>
      <c r="I29" s="865"/>
      <c r="J29" s="865"/>
      <c r="K29" s="865"/>
      <c r="L29" s="865"/>
      <c r="M29" s="865"/>
      <c r="N29" s="866"/>
      <c r="O29" s="261" t="s">
        <v>226</v>
      </c>
      <c r="P29" s="261" t="s">
        <v>122</v>
      </c>
    </row>
    <row r="30" spans="1:16" ht="31.9" customHeight="1" x14ac:dyDescent="0.25">
      <c r="A30" s="301" t="s">
        <v>526</v>
      </c>
      <c r="B30" s="302">
        <f>IF(assessment="5 Day",VLOOKUP(assessment,fiveday,3),IF(assessment="IPA 1",VLOOKUP(assessment,IPAone,3),IF(assessment="IPA 2",VLOOKUP(assessment,IPAtwo,3),IF(assessment="IPA 3",VLOOKUP(assessment,IPAthree,3),IF(assessment="IPA 3",VLOOKUP(assessment,IPAthree,3),"")))))</f>
        <v>0</v>
      </c>
      <c r="C30" s="865"/>
      <c r="D30" s="865"/>
      <c r="E30" s="865"/>
      <c r="F30" s="865"/>
      <c r="G30" s="865"/>
      <c r="H30" s="865"/>
      <c r="I30" s="865"/>
      <c r="J30" s="865"/>
      <c r="K30" s="865"/>
      <c r="L30" s="865"/>
      <c r="M30" s="865"/>
      <c r="N30" s="866"/>
      <c r="O30" s="261" t="s">
        <v>227</v>
      </c>
      <c r="P30" s="261" t="s">
        <v>125</v>
      </c>
    </row>
    <row r="31" spans="1:16" ht="31.9" customHeight="1" x14ac:dyDescent="0.25">
      <c r="A31" s="299" t="s">
        <v>527</v>
      </c>
      <c r="B31" s="300">
        <f>IF(assessment="5 Day",VLOOKUP(assessment,fiveday,4),IF(assessment="IPA 1",VLOOKUP(assessment,IPAone,4),IF(assessment="IPA 2",VLOOKUP(assessment,IPAtwo,4),IF(assessment="IPA 3",VLOOKUP(assessment,IPAthree,4),IF(assessment="IPA 3",VLOOKUP(assessment,IPAthree,4),"")))))</f>
        <v>0</v>
      </c>
      <c r="C31" s="864"/>
      <c r="D31" s="865"/>
      <c r="E31" s="865"/>
      <c r="F31" s="865"/>
      <c r="G31" s="865"/>
      <c r="H31" s="865"/>
      <c r="I31" s="865"/>
      <c r="J31" s="865"/>
      <c r="K31" s="865"/>
      <c r="L31" s="865"/>
      <c r="M31" s="865"/>
      <c r="N31" s="866"/>
      <c r="O31" s="261" t="s">
        <v>229</v>
      </c>
      <c r="P31" s="261" t="s">
        <v>127</v>
      </c>
    </row>
    <row r="32" spans="1:16" ht="31.9" customHeight="1" x14ac:dyDescent="0.25">
      <c r="A32" s="301" t="s">
        <v>528</v>
      </c>
      <c r="B32" s="302">
        <f>IF(assessment="5 Day",VLOOKUP(assessment,fiveday,5),IF(assessment="IPA 1",VLOOKUP(assessment,IPAone,5),IF(assessment="IPA 2",VLOOKUP(assessment,IPAtwo,5),IF(assessment="IPA 3",VLOOKUP(assessment,IPAthree,5),IF(assessment="IPA 3",VLOOKUP(assessment,IPAthree,5),"")))))</f>
        <v>0</v>
      </c>
      <c r="C32" s="865"/>
      <c r="D32" s="865"/>
      <c r="E32" s="865"/>
      <c r="F32" s="865"/>
      <c r="G32" s="865"/>
      <c r="H32" s="865"/>
      <c r="I32" s="865"/>
      <c r="J32" s="865"/>
      <c r="K32" s="865"/>
      <c r="L32" s="865"/>
      <c r="M32" s="865"/>
      <c r="N32" s="866"/>
      <c r="O32" s="261" t="s">
        <v>230</v>
      </c>
      <c r="P32" s="261" t="s">
        <v>129</v>
      </c>
    </row>
    <row r="33" spans="1:16" ht="99" customHeight="1" x14ac:dyDescent="0.25">
      <c r="A33" s="861"/>
      <c r="B33" s="862"/>
      <c r="C33" s="862"/>
      <c r="D33" s="862"/>
      <c r="E33" s="862"/>
      <c r="F33" s="862"/>
      <c r="G33" s="862"/>
      <c r="H33" s="862"/>
      <c r="I33" s="862"/>
      <c r="J33" s="862"/>
      <c r="K33" s="862"/>
      <c r="L33" s="862"/>
      <c r="M33" s="862"/>
      <c r="N33" s="863"/>
      <c r="O33" s="298" t="s">
        <v>231</v>
      </c>
      <c r="P33" s="261" t="s">
        <v>131</v>
      </c>
    </row>
    <row r="34" spans="1:16" x14ac:dyDescent="0.25">
      <c r="A34" s="315"/>
      <c r="B34" s="316"/>
      <c r="C34" s="316"/>
      <c r="D34" s="316"/>
      <c r="E34" s="316"/>
      <c r="F34" s="316"/>
      <c r="G34" s="316"/>
      <c r="H34" s="316"/>
      <c r="I34" s="316"/>
      <c r="J34" s="316"/>
      <c r="K34" s="316"/>
      <c r="L34" s="316"/>
      <c r="M34" s="316"/>
      <c r="N34" s="317"/>
    </row>
    <row r="35" spans="1:16" x14ac:dyDescent="0.25">
      <c r="A35" s="315"/>
      <c r="B35" s="316"/>
      <c r="C35" s="316"/>
      <c r="D35" s="316"/>
      <c r="E35" s="316"/>
      <c r="F35" s="316"/>
      <c r="G35" s="316"/>
      <c r="H35" s="316"/>
      <c r="I35" s="316"/>
      <c r="J35" s="316"/>
      <c r="K35" s="316"/>
      <c r="L35" s="316"/>
      <c r="M35" s="316"/>
      <c r="N35" s="317"/>
      <c r="O35" s="276" t="s">
        <v>232</v>
      </c>
    </row>
    <row r="36" spans="1:16" x14ac:dyDescent="0.25">
      <c r="A36" s="315"/>
      <c r="B36" s="316"/>
      <c r="C36" s="316"/>
      <c r="D36" s="316"/>
      <c r="E36" s="316"/>
      <c r="F36" s="316"/>
      <c r="G36" s="316"/>
      <c r="H36" s="316"/>
      <c r="I36" s="316"/>
      <c r="J36" s="316"/>
      <c r="K36" s="316"/>
      <c r="L36" s="316"/>
      <c r="M36" s="316"/>
      <c r="N36" s="317"/>
      <c r="O36" s="303" t="s">
        <v>242</v>
      </c>
      <c r="P36" s="120" t="s">
        <v>105</v>
      </c>
    </row>
    <row r="37" spans="1:16" x14ac:dyDescent="0.25">
      <c r="A37" s="315"/>
      <c r="B37" s="316"/>
      <c r="C37" s="316"/>
      <c r="D37" s="316"/>
      <c r="E37" s="316"/>
      <c r="F37" s="316"/>
      <c r="G37" s="316"/>
      <c r="H37" s="316"/>
      <c r="I37" s="316"/>
      <c r="J37" s="316"/>
      <c r="K37" s="316"/>
      <c r="L37" s="316"/>
      <c r="M37" s="316"/>
      <c r="N37" s="317"/>
      <c r="O37" s="303" t="s">
        <v>245</v>
      </c>
      <c r="P37" s="261" t="s">
        <v>108</v>
      </c>
    </row>
    <row r="38" spans="1:16" x14ac:dyDescent="0.25">
      <c r="A38" s="315"/>
      <c r="B38" s="316"/>
      <c r="C38" s="316"/>
      <c r="D38" s="316"/>
      <c r="E38" s="316"/>
      <c r="F38" s="316"/>
      <c r="G38" s="316"/>
      <c r="H38" s="316"/>
      <c r="I38" s="316"/>
      <c r="J38" s="316"/>
      <c r="K38" s="316"/>
      <c r="L38" s="316"/>
      <c r="M38" s="316"/>
      <c r="N38" s="317"/>
      <c r="O38" s="303" t="s">
        <v>247</v>
      </c>
      <c r="P38" s="261" t="s">
        <v>111</v>
      </c>
    </row>
    <row r="39" spans="1:16" x14ac:dyDescent="0.25">
      <c r="A39" s="315"/>
      <c r="B39" s="316"/>
      <c r="C39" s="316"/>
      <c r="D39" s="316"/>
      <c r="E39" s="316"/>
      <c r="F39" s="316"/>
      <c r="G39" s="316"/>
      <c r="H39" s="316"/>
      <c r="I39" s="316"/>
      <c r="J39" s="316"/>
      <c r="K39" s="316"/>
      <c r="L39" s="316"/>
      <c r="M39" s="316"/>
      <c r="N39" s="317"/>
      <c r="O39" s="303" t="s">
        <v>249</v>
      </c>
      <c r="P39" s="261" t="s">
        <v>114</v>
      </c>
    </row>
    <row r="40" spans="1:16" x14ac:dyDescent="0.25">
      <c r="A40" s="73"/>
      <c r="B40" s="73"/>
      <c r="C40" s="73"/>
      <c r="D40" s="73"/>
      <c r="E40" s="73"/>
      <c r="F40" s="73"/>
      <c r="G40" s="73"/>
      <c r="H40" s="73"/>
      <c r="I40" s="73"/>
      <c r="J40" s="73"/>
      <c r="K40" s="73"/>
      <c r="L40" s="73"/>
      <c r="M40" s="73"/>
      <c r="O40" s="358" t="s">
        <v>256</v>
      </c>
      <c r="P40" s="120" t="s">
        <v>120</v>
      </c>
    </row>
    <row r="41" spans="1:16" x14ac:dyDescent="0.25">
      <c r="A41" s="73"/>
      <c r="B41" s="73"/>
      <c r="C41" s="73"/>
      <c r="D41" s="73"/>
      <c r="E41" s="73"/>
      <c r="F41" s="73"/>
      <c r="G41" s="73"/>
      <c r="H41" s="73"/>
      <c r="I41" s="73"/>
      <c r="J41" s="73"/>
      <c r="K41" s="73"/>
      <c r="L41" s="73"/>
      <c r="M41" s="73"/>
      <c r="O41" s="358" t="s">
        <v>257</v>
      </c>
      <c r="P41" s="261" t="s">
        <v>122</v>
      </c>
    </row>
    <row r="42" spans="1:16" x14ac:dyDescent="0.25">
      <c r="A42" s="73"/>
      <c r="B42" s="73"/>
      <c r="C42" s="73"/>
      <c r="D42" s="73"/>
      <c r="E42" s="73"/>
      <c r="F42" s="73"/>
      <c r="G42" s="73"/>
      <c r="H42" s="73"/>
      <c r="I42" s="73"/>
      <c r="J42" s="73"/>
      <c r="K42" s="73"/>
      <c r="L42" s="73"/>
      <c r="M42" s="73"/>
      <c r="O42" s="358" t="s">
        <v>259</v>
      </c>
      <c r="P42" s="261" t="s">
        <v>125</v>
      </c>
    </row>
    <row r="43" spans="1:16" x14ac:dyDescent="0.25">
      <c r="A43" s="73"/>
      <c r="B43" s="73"/>
      <c r="C43" s="73"/>
      <c r="D43" s="73"/>
      <c r="E43" s="73"/>
      <c r="F43" s="73"/>
      <c r="G43" s="73"/>
      <c r="H43" s="73"/>
      <c r="I43" s="73"/>
      <c r="J43" s="73"/>
      <c r="K43" s="73"/>
      <c r="L43" s="73"/>
      <c r="M43" s="73"/>
      <c r="O43" s="358" t="s">
        <v>260</v>
      </c>
      <c r="P43" s="261" t="s">
        <v>127</v>
      </c>
    </row>
    <row r="44" spans="1:16" x14ac:dyDescent="0.25">
      <c r="A44" s="73"/>
      <c r="B44" s="73"/>
      <c r="C44" s="73"/>
      <c r="D44" s="73"/>
      <c r="E44" s="73"/>
      <c r="F44" s="73"/>
      <c r="G44" s="73"/>
      <c r="H44" s="73"/>
      <c r="I44" s="73"/>
      <c r="J44" s="73"/>
      <c r="K44" s="73"/>
      <c r="L44" s="73"/>
      <c r="M44" s="73"/>
      <c r="O44" s="358" t="s">
        <v>261</v>
      </c>
      <c r="P44" s="261" t="s">
        <v>129</v>
      </c>
    </row>
    <row r="45" spans="1:16" x14ac:dyDescent="0.25">
      <c r="B45" s="272"/>
      <c r="C45" s="272"/>
      <c r="D45" s="272"/>
      <c r="E45" s="272"/>
      <c r="F45" s="272"/>
      <c r="G45" s="272"/>
      <c r="H45" s="272"/>
      <c r="I45" s="272"/>
      <c r="J45" s="272"/>
      <c r="K45" s="272"/>
      <c r="L45" s="272"/>
      <c r="M45" s="272"/>
      <c r="O45" s="358" t="s">
        <v>262</v>
      </c>
      <c r="P45" s="261" t="s">
        <v>131</v>
      </c>
    </row>
    <row r="46" spans="1:16" x14ac:dyDescent="0.25">
      <c r="B46" s="272"/>
      <c r="C46" s="272"/>
      <c r="D46" s="272"/>
      <c r="E46" s="272"/>
      <c r="F46" s="272"/>
      <c r="G46" s="272"/>
      <c r="H46" s="272"/>
      <c r="I46" s="272"/>
      <c r="J46" s="272"/>
      <c r="K46" s="272"/>
      <c r="L46" s="272"/>
      <c r="M46" s="272"/>
      <c r="O46" s="358" t="s">
        <v>264</v>
      </c>
      <c r="P46" s="120" t="s">
        <v>134</v>
      </c>
    </row>
    <row r="47" spans="1:16" x14ac:dyDescent="0.25">
      <c r="B47" s="272"/>
      <c r="C47" s="272"/>
      <c r="D47" s="272"/>
      <c r="E47" s="272"/>
      <c r="F47" s="272"/>
      <c r="G47" s="272"/>
      <c r="H47" s="272"/>
      <c r="I47" s="272"/>
      <c r="J47" s="272"/>
      <c r="K47" s="272"/>
      <c r="L47" s="272"/>
      <c r="M47" s="272"/>
      <c r="O47" s="358" t="s">
        <v>265</v>
      </c>
      <c r="P47" s="261" t="s">
        <v>136</v>
      </c>
    </row>
    <row r="48" spans="1:16" x14ac:dyDescent="0.25">
      <c r="B48" s="272"/>
      <c r="C48" s="272"/>
      <c r="D48" s="272"/>
      <c r="E48" s="272"/>
      <c r="F48" s="272"/>
      <c r="G48" s="272"/>
      <c r="H48" s="272"/>
      <c r="I48" s="272"/>
      <c r="J48" s="272"/>
      <c r="K48" s="272"/>
      <c r="L48" s="272"/>
      <c r="M48" s="272"/>
      <c r="O48" s="358" t="s">
        <v>266</v>
      </c>
      <c r="P48" s="261" t="s">
        <v>138</v>
      </c>
    </row>
    <row r="49" spans="2:16" x14ac:dyDescent="0.25">
      <c r="B49" s="272"/>
      <c r="C49" s="272"/>
      <c r="D49" s="272"/>
      <c r="E49" s="272"/>
      <c r="F49" s="272"/>
      <c r="G49" s="272"/>
      <c r="H49" s="272"/>
      <c r="I49" s="272"/>
      <c r="J49" s="272"/>
      <c r="K49" s="272"/>
      <c r="L49" s="272"/>
      <c r="M49" s="272"/>
      <c r="O49" s="358" t="s">
        <v>268</v>
      </c>
      <c r="P49" s="261" t="s">
        <v>140</v>
      </c>
    </row>
    <row r="50" spans="2:16" x14ac:dyDescent="0.25">
      <c r="B50" s="272"/>
      <c r="C50" s="272"/>
      <c r="D50" s="272"/>
      <c r="E50" s="272"/>
      <c r="F50" s="272"/>
      <c r="G50" s="272"/>
      <c r="H50" s="272"/>
      <c r="I50" s="272"/>
      <c r="J50" s="272"/>
      <c r="K50" s="272"/>
      <c r="L50" s="272"/>
      <c r="M50" s="272"/>
      <c r="O50" s="358" t="s">
        <v>269</v>
      </c>
      <c r="P50" s="261" t="s">
        <v>434</v>
      </c>
    </row>
    <row r="51" spans="2:16" x14ac:dyDescent="0.25">
      <c r="B51" s="272"/>
      <c r="C51" s="272"/>
      <c r="D51" s="272"/>
      <c r="E51" s="272"/>
      <c r="F51" s="272"/>
      <c r="G51" s="272"/>
      <c r="H51" s="272"/>
      <c r="I51" s="272"/>
      <c r="J51" s="272"/>
      <c r="K51" s="272"/>
      <c r="L51" s="272"/>
      <c r="M51" s="272"/>
      <c r="O51" s="358" t="s">
        <v>270</v>
      </c>
      <c r="P51" s="261" t="s">
        <v>435</v>
      </c>
    </row>
    <row r="52" spans="2:16" x14ac:dyDescent="0.25">
      <c r="B52" s="272"/>
      <c r="C52" s="272"/>
      <c r="D52" s="272"/>
      <c r="E52" s="272"/>
      <c r="F52" s="272"/>
      <c r="G52" s="272"/>
      <c r="H52" s="272"/>
      <c r="I52" s="272"/>
      <c r="J52" s="272"/>
      <c r="K52" s="272"/>
      <c r="L52" s="272"/>
      <c r="M52" s="272"/>
      <c r="O52" s="358" t="s">
        <v>274</v>
      </c>
      <c r="P52" s="261" t="s">
        <v>437</v>
      </c>
    </row>
    <row r="53" spans="2:16" x14ac:dyDescent="0.25">
      <c r="B53" s="272"/>
      <c r="C53" s="272"/>
      <c r="D53" s="272"/>
      <c r="E53" s="272"/>
      <c r="F53" s="272"/>
      <c r="G53" s="272"/>
      <c r="H53" s="272"/>
      <c r="I53" s="272"/>
      <c r="J53" s="272"/>
      <c r="K53" s="272"/>
      <c r="L53" s="272"/>
      <c r="M53" s="272"/>
      <c r="O53" s="358" t="s">
        <v>276</v>
      </c>
      <c r="P53" s="261" t="s">
        <v>438</v>
      </c>
    </row>
    <row r="54" spans="2:16" x14ac:dyDescent="0.25">
      <c r="B54" s="272"/>
      <c r="C54" s="272"/>
      <c r="D54" s="272"/>
      <c r="E54" s="272"/>
      <c r="F54" s="272"/>
      <c r="G54" s="272"/>
      <c r="H54" s="272"/>
      <c r="I54" s="272"/>
      <c r="J54" s="272"/>
      <c r="K54" s="272"/>
      <c r="L54" s="272"/>
      <c r="M54" s="272"/>
      <c r="O54" s="358" t="s">
        <v>278</v>
      </c>
      <c r="P54" s="261" t="s">
        <v>440</v>
      </c>
    </row>
    <row r="55" spans="2:16" x14ac:dyDescent="0.25">
      <c r="B55" s="272"/>
      <c r="C55" s="272"/>
      <c r="D55" s="272"/>
      <c r="E55" s="272"/>
      <c r="F55" s="272"/>
      <c r="G55" s="272"/>
      <c r="H55" s="272"/>
      <c r="I55" s="272"/>
      <c r="J55" s="272"/>
      <c r="K55" s="272"/>
      <c r="L55" s="272"/>
      <c r="M55" s="272"/>
      <c r="O55" s="358" t="s">
        <v>279</v>
      </c>
      <c r="P55" s="261" t="s">
        <v>441</v>
      </c>
    </row>
    <row r="56" spans="2:16" x14ac:dyDescent="0.25">
      <c r="B56" s="272"/>
      <c r="C56" s="272"/>
      <c r="D56" s="272"/>
      <c r="E56" s="272"/>
      <c r="F56" s="272"/>
      <c r="G56" s="272"/>
      <c r="H56" s="272"/>
      <c r="I56" s="272"/>
      <c r="J56" s="272"/>
      <c r="K56" s="272"/>
      <c r="L56" s="272"/>
      <c r="M56" s="272"/>
      <c r="O56" s="358" t="s">
        <v>280</v>
      </c>
      <c r="P56" s="261" t="s">
        <v>442</v>
      </c>
    </row>
    <row r="57" spans="2:16" x14ac:dyDescent="0.25">
      <c r="B57" s="272"/>
      <c r="C57" s="272"/>
      <c r="D57" s="272"/>
      <c r="E57" s="272"/>
      <c r="F57" s="272"/>
      <c r="G57" s="272"/>
      <c r="H57" s="272"/>
      <c r="I57" s="272"/>
      <c r="J57" s="272"/>
      <c r="K57" s="272"/>
      <c r="L57" s="272"/>
      <c r="M57" s="272"/>
      <c r="O57" s="358" t="s">
        <v>281</v>
      </c>
      <c r="P57" s="261" t="s">
        <v>443</v>
      </c>
    </row>
    <row r="58" spans="2:16" x14ac:dyDescent="0.25">
      <c r="B58" s="272"/>
      <c r="C58" s="272"/>
      <c r="D58" s="272"/>
      <c r="E58" s="272"/>
      <c r="F58" s="272"/>
      <c r="G58" s="272"/>
      <c r="H58" s="272"/>
      <c r="I58" s="272"/>
      <c r="J58" s="272"/>
      <c r="K58" s="272"/>
      <c r="L58" s="272"/>
      <c r="M58" s="272"/>
      <c r="O58" s="358" t="s">
        <v>282</v>
      </c>
      <c r="P58" s="261" t="s">
        <v>444</v>
      </c>
    </row>
    <row r="59" spans="2:16" x14ac:dyDescent="0.25">
      <c r="B59" s="272"/>
      <c r="C59" s="272"/>
      <c r="D59" s="272"/>
      <c r="E59" s="272"/>
      <c r="F59" s="272"/>
      <c r="G59" s="272"/>
      <c r="H59" s="272"/>
      <c r="I59" s="272"/>
      <c r="J59" s="272"/>
      <c r="K59" s="272"/>
      <c r="L59" s="272"/>
      <c r="M59" s="272"/>
    </row>
    <row r="60" spans="2:16" x14ac:dyDescent="0.25">
      <c r="B60" s="272"/>
      <c r="C60" s="272"/>
      <c r="D60" s="272"/>
      <c r="E60" s="272"/>
      <c r="F60" s="272"/>
      <c r="G60" s="272"/>
      <c r="H60" s="272"/>
      <c r="I60" s="272"/>
      <c r="J60" s="272"/>
      <c r="K60" s="272"/>
      <c r="L60" s="272"/>
      <c r="M60" s="272"/>
      <c r="O60" s="272" t="s">
        <v>286</v>
      </c>
    </row>
    <row r="61" spans="2:16" x14ac:dyDescent="0.25">
      <c r="B61" s="272"/>
      <c r="C61" s="272"/>
      <c r="D61" s="272"/>
      <c r="E61" s="272"/>
      <c r="F61" s="272"/>
      <c r="G61" s="272"/>
      <c r="H61" s="272"/>
      <c r="I61" s="272"/>
      <c r="J61" s="272"/>
      <c r="K61" s="272"/>
      <c r="L61" s="272"/>
      <c r="M61" s="272"/>
      <c r="O61" s="358" t="s">
        <v>367</v>
      </c>
      <c r="P61" s="261" t="s">
        <v>105</v>
      </c>
    </row>
    <row r="62" spans="2:16" x14ac:dyDescent="0.25">
      <c r="B62" s="272"/>
      <c r="C62" s="272"/>
      <c r="D62" s="272"/>
      <c r="E62" s="272"/>
      <c r="F62" s="272"/>
      <c r="G62" s="272"/>
      <c r="H62" s="272"/>
      <c r="I62" s="272"/>
      <c r="J62" s="272"/>
      <c r="K62" s="272"/>
      <c r="L62" s="272"/>
      <c r="M62" s="272"/>
      <c r="O62" s="358" t="s">
        <v>369</v>
      </c>
      <c r="P62" s="261" t="s">
        <v>108</v>
      </c>
    </row>
    <row r="63" spans="2:16" x14ac:dyDescent="0.25">
      <c r="B63" s="272"/>
      <c r="C63" s="272"/>
      <c r="D63" s="272"/>
      <c r="E63" s="272"/>
      <c r="F63" s="272"/>
      <c r="G63" s="272"/>
      <c r="H63" s="272"/>
      <c r="I63" s="272"/>
      <c r="J63" s="272"/>
      <c r="K63" s="272"/>
      <c r="L63" s="272"/>
      <c r="M63" s="272"/>
      <c r="O63" s="358" t="s">
        <v>371</v>
      </c>
      <c r="P63" s="261" t="s">
        <v>111</v>
      </c>
    </row>
    <row r="64" spans="2:16" x14ac:dyDescent="0.25">
      <c r="B64" s="272"/>
      <c r="C64" s="272"/>
      <c r="D64" s="272"/>
      <c r="E64" s="272"/>
      <c r="F64" s="272"/>
      <c r="G64" s="272"/>
      <c r="H64" s="272"/>
      <c r="I64" s="272"/>
      <c r="J64" s="272"/>
      <c r="K64" s="272"/>
      <c r="L64" s="272"/>
      <c r="M64" s="272"/>
      <c r="O64" s="358" t="s">
        <v>373</v>
      </c>
      <c r="P64" s="261" t="s">
        <v>114</v>
      </c>
    </row>
    <row r="65" spans="2:16" x14ac:dyDescent="0.25">
      <c r="B65" s="272"/>
      <c r="C65" s="272"/>
      <c r="D65" s="272"/>
      <c r="E65" s="272"/>
      <c r="F65" s="272"/>
      <c r="G65" s="272"/>
      <c r="H65" s="272"/>
      <c r="I65" s="272"/>
      <c r="J65" s="272"/>
      <c r="K65" s="272"/>
      <c r="L65" s="272"/>
      <c r="M65" s="272"/>
      <c r="O65" s="358" t="s">
        <v>374</v>
      </c>
      <c r="P65" s="261" t="s">
        <v>116</v>
      </c>
    </row>
    <row r="66" spans="2:16" x14ac:dyDescent="0.25">
      <c r="B66" s="272"/>
      <c r="C66" s="272"/>
      <c r="D66" s="272"/>
      <c r="E66" s="272"/>
      <c r="F66" s="272"/>
      <c r="G66" s="272"/>
      <c r="H66" s="272"/>
      <c r="I66" s="272"/>
      <c r="J66" s="272"/>
      <c r="K66" s="272"/>
      <c r="L66" s="272"/>
      <c r="M66" s="272"/>
      <c r="O66" s="358" t="s">
        <v>375</v>
      </c>
      <c r="P66" s="261" t="s">
        <v>118</v>
      </c>
    </row>
    <row r="67" spans="2:16" x14ac:dyDescent="0.25">
      <c r="B67" s="272"/>
      <c r="C67" s="272"/>
      <c r="D67" s="272"/>
      <c r="E67" s="272"/>
      <c r="F67" s="272"/>
      <c r="G67" s="272"/>
      <c r="H67" s="272"/>
      <c r="I67" s="272"/>
      <c r="J67" s="272"/>
      <c r="K67" s="272"/>
      <c r="L67" s="272"/>
      <c r="M67" s="272"/>
    </row>
    <row r="68" spans="2:16" x14ac:dyDescent="0.25">
      <c r="B68" s="272"/>
      <c r="C68" s="272"/>
      <c r="D68" s="272"/>
      <c r="E68" s="272"/>
      <c r="F68" s="272"/>
      <c r="G68" s="272"/>
      <c r="H68" s="272"/>
      <c r="I68" s="272"/>
      <c r="J68" s="272"/>
      <c r="K68" s="272"/>
      <c r="L68" s="272"/>
      <c r="M68" s="272"/>
    </row>
    <row r="69" spans="2:16" x14ac:dyDescent="0.25">
      <c r="B69" s="272"/>
      <c r="C69" s="272"/>
      <c r="D69" s="272"/>
      <c r="E69" s="272"/>
      <c r="F69" s="272"/>
      <c r="G69" s="272"/>
      <c r="H69" s="272"/>
      <c r="I69" s="272"/>
      <c r="J69" s="272"/>
      <c r="K69" s="272"/>
      <c r="L69" s="272"/>
      <c r="M69" s="272"/>
    </row>
    <row r="70" spans="2:16" x14ac:dyDescent="0.25">
      <c r="B70" s="272"/>
      <c r="C70" s="272"/>
      <c r="D70" s="272"/>
      <c r="E70" s="272"/>
      <c r="F70" s="272"/>
      <c r="G70" s="272"/>
      <c r="H70" s="272"/>
      <c r="I70" s="272"/>
      <c r="J70" s="272"/>
      <c r="K70" s="272"/>
      <c r="L70" s="272"/>
      <c r="M70" s="272"/>
    </row>
    <row r="71" spans="2:16" x14ac:dyDescent="0.25">
      <c r="B71" s="272"/>
      <c r="C71" s="272"/>
      <c r="D71" s="272"/>
      <c r="E71" s="272"/>
      <c r="F71" s="272"/>
      <c r="G71" s="272"/>
      <c r="H71" s="272"/>
      <c r="I71" s="272"/>
      <c r="J71" s="272"/>
      <c r="K71" s="272"/>
      <c r="L71" s="272"/>
      <c r="M71" s="272"/>
    </row>
    <row r="72" spans="2:16" x14ac:dyDescent="0.25">
      <c r="B72" s="272"/>
      <c r="C72" s="272"/>
      <c r="D72" s="272"/>
      <c r="E72" s="272"/>
      <c r="F72" s="272"/>
      <c r="G72" s="272"/>
      <c r="H72" s="272"/>
      <c r="I72" s="272"/>
      <c r="J72" s="272"/>
      <c r="K72" s="272"/>
      <c r="L72" s="272"/>
      <c r="M72" s="272"/>
    </row>
    <row r="73" spans="2:16" x14ac:dyDescent="0.25">
      <c r="B73" s="272"/>
      <c r="C73" s="272"/>
      <c r="D73" s="272"/>
      <c r="E73" s="272"/>
      <c r="F73" s="272"/>
      <c r="G73" s="272"/>
      <c r="H73" s="272"/>
      <c r="I73" s="272"/>
      <c r="J73" s="272"/>
      <c r="K73" s="272"/>
      <c r="L73" s="272"/>
      <c r="M73" s="272"/>
    </row>
    <row r="74" spans="2:16" x14ac:dyDescent="0.25">
      <c r="B74" s="272"/>
      <c r="C74" s="272"/>
      <c r="D74" s="272"/>
      <c r="E74" s="272"/>
      <c r="F74" s="272"/>
      <c r="G74" s="272"/>
      <c r="H74" s="272"/>
      <c r="I74" s="272"/>
      <c r="J74" s="272"/>
      <c r="K74" s="272"/>
      <c r="L74" s="272"/>
      <c r="M74" s="272"/>
    </row>
    <row r="75" spans="2:16" x14ac:dyDescent="0.25">
      <c r="B75" s="272"/>
      <c r="C75" s="272"/>
      <c r="D75" s="272"/>
      <c r="E75" s="272"/>
      <c r="F75" s="272"/>
      <c r="G75" s="272"/>
      <c r="H75" s="272"/>
      <c r="I75" s="272"/>
      <c r="J75" s="272"/>
      <c r="K75" s="272"/>
      <c r="L75" s="272"/>
      <c r="M75" s="272"/>
    </row>
    <row r="76" spans="2:16" x14ac:dyDescent="0.25">
      <c r="B76" s="272"/>
      <c r="C76" s="272"/>
      <c r="D76" s="272"/>
      <c r="E76" s="272"/>
      <c r="F76" s="272"/>
      <c r="G76" s="272"/>
      <c r="H76" s="272"/>
      <c r="I76" s="272"/>
      <c r="J76" s="272"/>
      <c r="K76" s="272"/>
      <c r="L76" s="272"/>
      <c r="M76" s="272"/>
    </row>
    <row r="77" spans="2:16" x14ac:dyDescent="0.25">
      <c r="B77" s="272"/>
      <c r="C77" s="272"/>
      <c r="D77" s="272"/>
      <c r="E77" s="272"/>
      <c r="F77" s="272"/>
      <c r="G77" s="272"/>
      <c r="H77" s="272"/>
      <c r="I77" s="272"/>
      <c r="J77" s="272"/>
      <c r="K77" s="272"/>
      <c r="L77" s="272"/>
      <c r="M77" s="272"/>
    </row>
    <row r="78" spans="2:16" x14ac:dyDescent="0.25">
      <c r="B78" s="272"/>
      <c r="C78" s="272"/>
      <c r="D78" s="272"/>
      <c r="E78" s="272"/>
      <c r="F78" s="272"/>
      <c r="G78" s="272"/>
      <c r="H78" s="272"/>
      <c r="I78" s="272"/>
      <c r="J78" s="272"/>
      <c r="K78" s="272"/>
      <c r="L78" s="272"/>
      <c r="M78" s="272"/>
    </row>
    <row r="79" spans="2:16" x14ac:dyDescent="0.25">
      <c r="B79" s="272"/>
      <c r="C79" s="272"/>
      <c r="D79" s="272"/>
      <c r="E79" s="272"/>
      <c r="F79" s="272"/>
      <c r="G79" s="272"/>
      <c r="H79" s="272"/>
      <c r="I79" s="272"/>
      <c r="J79" s="272"/>
      <c r="K79" s="272"/>
      <c r="L79" s="272"/>
      <c r="M79" s="272"/>
    </row>
    <row r="80" spans="2:16" x14ac:dyDescent="0.25">
      <c r="B80" s="272"/>
      <c r="C80" s="272"/>
      <c r="D80" s="272"/>
      <c r="E80" s="272"/>
      <c r="F80" s="272"/>
      <c r="G80" s="272"/>
      <c r="H80" s="272"/>
      <c r="I80" s="272"/>
      <c r="J80" s="272"/>
      <c r="K80" s="272"/>
      <c r="L80" s="272"/>
      <c r="M80" s="272"/>
    </row>
    <row r="81" spans="2:13" x14ac:dyDescent="0.25">
      <c r="B81" s="272"/>
      <c r="C81" s="272"/>
      <c r="D81" s="272"/>
      <c r="E81" s="272"/>
      <c r="F81" s="272"/>
      <c r="G81" s="272"/>
      <c r="H81" s="272"/>
      <c r="I81" s="272"/>
      <c r="J81" s="272"/>
      <c r="K81" s="272"/>
      <c r="L81" s="272"/>
      <c r="M81" s="272"/>
    </row>
    <row r="82" spans="2:13" x14ac:dyDescent="0.25">
      <c r="B82" s="272"/>
      <c r="C82" s="272"/>
      <c r="D82" s="272"/>
      <c r="E82" s="272"/>
      <c r="F82" s="272"/>
      <c r="G82" s="272"/>
      <c r="H82" s="272"/>
      <c r="I82" s="272"/>
      <c r="J82" s="272"/>
      <c r="K82" s="272"/>
      <c r="L82" s="272"/>
      <c r="M82" s="272"/>
    </row>
    <row r="83" spans="2:13" x14ac:dyDescent="0.25">
      <c r="B83" s="272"/>
      <c r="C83" s="272"/>
      <c r="D83" s="272"/>
      <c r="E83" s="272"/>
      <c r="F83" s="272"/>
      <c r="G83" s="272"/>
      <c r="H83" s="272"/>
      <c r="I83" s="272"/>
      <c r="J83" s="272"/>
      <c r="K83" s="272"/>
      <c r="L83" s="272"/>
      <c r="M83" s="272"/>
    </row>
    <row r="84" spans="2:13" x14ac:dyDescent="0.25">
      <c r="B84" s="272"/>
      <c r="C84" s="272"/>
      <c r="D84" s="272"/>
      <c r="E84" s="272"/>
      <c r="F84" s="272"/>
      <c r="G84" s="272"/>
      <c r="H84" s="272"/>
      <c r="I84" s="272"/>
      <c r="J84" s="272"/>
      <c r="K84" s="272"/>
      <c r="L84" s="272"/>
      <c r="M84" s="272"/>
    </row>
    <row r="85" spans="2:13" x14ac:dyDescent="0.25">
      <c r="B85" s="272"/>
      <c r="C85" s="272"/>
      <c r="D85" s="272"/>
      <c r="E85" s="272"/>
      <c r="F85" s="272"/>
      <c r="G85" s="272"/>
      <c r="H85" s="272"/>
      <c r="I85" s="272"/>
      <c r="J85" s="272"/>
      <c r="K85" s="272"/>
      <c r="L85" s="272"/>
      <c r="M85" s="272"/>
    </row>
    <row r="86" spans="2:13" x14ac:dyDescent="0.25">
      <c r="B86" s="272"/>
      <c r="C86" s="272"/>
      <c r="D86" s="272"/>
      <c r="E86" s="272"/>
      <c r="F86" s="272"/>
      <c r="G86" s="272"/>
      <c r="H86" s="272"/>
      <c r="I86" s="272"/>
      <c r="J86" s="272"/>
      <c r="K86" s="272"/>
      <c r="L86" s="272"/>
      <c r="M86" s="272"/>
    </row>
    <row r="87" spans="2:13" x14ac:dyDescent="0.25">
      <c r="B87" s="272"/>
      <c r="C87" s="272"/>
      <c r="D87" s="272"/>
      <c r="E87" s="272"/>
      <c r="F87" s="272"/>
      <c r="G87" s="272"/>
      <c r="H87" s="272"/>
      <c r="I87" s="272"/>
      <c r="J87" s="272"/>
      <c r="K87" s="272"/>
      <c r="L87" s="272"/>
      <c r="M87" s="272"/>
    </row>
    <row r="88" spans="2:13" x14ac:dyDescent="0.25">
      <c r="B88" s="272"/>
      <c r="C88" s="272"/>
      <c r="D88" s="272"/>
      <c r="E88" s="272"/>
      <c r="F88" s="272"/>
      <c r="G88" s="272"/>
      <c r="H88" s="272"/>
      <c r="I88" s="272"/>
      <c r="J88" s="272"/>
      <c r="K88" s="272"/>
      <c r="L88" s="272"/>
      <c r="M88" s="272"/>
    </row>
    <row r="89" spans="2:13" x14ac:dyDescent="0.25">
      <c r="B89" s="272"/>
      <c r="C89" s="272"/>
      <c r="D89" s="272"/>
      <c r="E89" s="272"/>
      <c r="F89" s="272"/>
      <c r="G89" s="272"/>
      <c r="H89" s="272"/>
      <c r="I89" s="272"/>
      <c r="J89" s="272"/>
      <c r="K89" s="272"/>
      <c r="L89" s="272"/>
      <c r="M89" s="272"/>
    </row>
    <row r="90" spans="2:13" x14ac:dyDescent="0.25">
      <c r="B90" s="272"/>
      <c r="C90" s="272"/>
      <c r="D90" s="272"/>
      <c r="E90" s="272"/>
      <c r="F90" s="272"/>
      <c r="G90" s="272"/>
      <c r="H90" s="272"/>
      <c r="I90" s="272"/>
      <c r="J90" s="272"/>
      <c r="K90" s="272"/>
      <c r="L90" s="272"/>
      <c r="M90" s="272"/>
    </row>
    <row r="91" spans="2:13" x14ac:dyDescent="0.25">
      <c r="B91" s="272"/>
      <c r="C91" s="272"/>
      <c r="D91" s="272"/>
      <c r="E91" s="272"/>
      <c r="F91" s="272"/>
      <c r="G91" s="272"/>
      <c r="H91" s="272"/>
      <c r="I91" s="272"/>
      <c r="J91" s="272"/>
      <c r="K91" s="272"/>
      <c r="L91" s="272"/>
      <c r="M91" s="272"/>
    </row>
    <row r="92" spans="2:13" x14ac:dyDescent="0.25">
      <c r="B92" s="272"/>
      <c r="C92" s="272"/>
      <c r="D92" s="272"/>
      <c r="E92" s="272"/>
      <c r="F92" s="272"/>
      <c r="G92" s="272"/>
      <c r="H92" s="272"/>
      <c r="I92" s="272"/>
      <c r="J92" s="272"/>
      <c r="K92" s="272"/>
      <c r="L92" s="272"/>
      <c r="M92" s="272"/>
    </row>
    <row r="93" spans="2:13" x14ac:dyDescent="0.25">
      <c r="B93" s="272"/>
      <c r="C93" s="272"/>
      <c r="D93" s="272"/>
      <c r="E93" s="272"/>
      <c r="F93" s="272"/>
      <c r="G93" s="272"/>
      <c r="H93" s="272"/>
      <c r="I93" s="272"/>
      <c r="J93" s="272"/>
      <c r="K93" s="272"/>
      <c r="L93" s="272"/>
      <c r="M93" s="272"/>
    </row>
    <row r="94" spans="2:13" x14ac:dyDescent="0.25">
      <c r="B94" s="272"/>
      <c r="C94" s="272"/>
      <c r="D94" s="272"/>
      <c r="E94" s="272"/>
      <c r="F94" s="272"/>
      <c r="G94" s="272"/>
      <c r="H94" s="272"/>
      <c r="I94" s="272"/>
      <c r="J94" s="272"/>
      <c r="K94" s="272"/>
      <c r="L94" s="272"/>
      <c r="M94" s="272"/>
    </row>
    <row r="95" spans="2:13" x14ac:dyDescent="0.25">
      <c r="B95" s="272"/>
      <c r="C95" s="272"/>
      <c r="D95" s="272"/>
      <c r="E95" s="272"/>
      <c r="F95" s="272"/>
      <c r="G95" s="272"/>
      <c r="H95" s="272"/>
      <c r="I95" s="272"/>
      <c r="J95" s="272"/>
      <c r="K95" s="272"/>
      <c r="L95" s="272"/>
      <c r="M95" s="272"/>
    </row>
    <row r="96" spans="2:13" x14ac:dyDescent="0.25">
      <c r="B96" s="272"/>
      <c r="C96" s="272"/>
      <c r="D96" s="272"/>
      <c r="E96" s="272"/>
      <c r="F96" s="272"/>
      <c r="G96" s="272"/>
      <c r="H96" s="272"/>
      <c r="I96" s="272"/>
      <c r="J96" s="272"/>
      <c r="K96" s="272"/>
      <c r="L96" s="272"/>
      <c r="M96" s="272"/>
    </row>
    <row r="97" spans="2:13" x14ac:dyDescent="0.25">
      <c r="B97" s="272"/>
      <c r="C97" s="272"/>
      <c r="D97" s="272"/>
      <c r="E97" s="272"/>
      <c r="F97" s="272"/>
      <c r="G97" s="272"/>
      <c r="H97" s="272"/>
      <c r="I97" s="272"/>
      <c r="J97" s="272"/>
      <c r="K97" s="272"/>
      <c r="L97" s="272"/>
      <c r="M97" s="272"/>
    </row>
    <row r="98" spans="2:13" x14ac:dyDescent="0.25">
      <c r="B98" s="272"/>
      <c r="C98" s="272"/>
      <c r="D98" s="272"/>
      <c r="E98" s="272"/>
      <c r="F98" s="272"/>
      <c r="G98" s="272"/>
      <c r="H98" s="272"/>
      <c r="I98" s="272"/>
      <c r="J98" s="272"/>
      <c r="K98" s="272"/>
      <c r="L98" s="272"/>
      <c r="M98" s="272"/>
    </row>
    <row r="99" spans="2:13" x14ac:dyDescent="0.25">
      <c r="B99" s="272"/>
      <c r="C99" s="272"/>
      <c r="D99" s="272"/>
      <c r="E99" s="272"/>
      <c r="F99" s="272"/>
      <c r="G99" s="272"/>
      <c r="H99" s="272"/>
      <c r="I99" s="272"/>
      <c r="J99" s="272"/>
      <c r="K99" s="272"/>
      <c r="L99" s="272"/>
      <c r="M99" s="272"/>
    </row>
    <row r="100" spans="2:13" x14ac:dyDescent="0.25">
      <c r="B100" s="272"/>
      <c r="C100" s="272"/>
      <c r="D100" s="272"/>
      <c r="E100" s="272"/>
      <c r="F100" s="272"/>
      <c r="G100" s="272"/>
      <c r="H100" s="272"/>
      <c r="I100" s="272"/>
      <c r="J100" s="272"/>
      <c r="K100" s="272"/>
      <c r="L100" s="272"/>
      <c r="M100" s="272"/>
    </row>
    <row r="101" spans="2:13" x14ac:dyDescent="0.25">
      <c r="B101" s="272"/>
      <c r="C101" s="272"/>
      <c r="D101" s="272"/>
      <c r="E101" s="272"/>
      <c r="F101" s="272"/>
      <c r="G101" s="272"/>
      <c r="H101" s="272"/>
      <c r="I101" s="272"/>
      <c r="J101" s="272"/>
      <c r="K101" s="272"/>
      <c r="L101" s="272"/>
      <c r="M101" s="272"/>
    </row>
    <row r="102" spans="2:13" x14ac:dyDescent="0.25">
      <c r="B102" s="272"/>
      <c r="C102" s="272"/>
      <c r="D102" s="272"/>
      <c r="E102" s="272"/>
      <c r="F102" s="272"/>
      <c r="G102" s="272"/>
      <c r="H102" s="272"/>
      <c r="I102" s="272"/>
      <c r="J102" s="272"/>
      <c r="K102" s="272"/>
      <c r="L102" s="272"/>
      <c r="M102" s="272"/>
    </row>
    <row r="103" spans="2:13" x14ac:dyDescent="0.25">
      <c r="B103" s="272"/>
      <c r="C103" s="272"/>
      <c r="D103" s="272"/>
      <c r="E103" s="272"/>
      <c r="F103" s="272"/>
      <c r="G103" s="272"/>
      <c r="H103" s="272"/>
      <c r="I103" s="272"/>
      <c r="J103" s="272"/>
      <c r="K103" s="272"/>
      <c r="L103" s="272"/>
      <c r="M103" s="272"/>
    </row>
    <row r="104" spans="2:13" x14ac:dyDescent="0.25">
      <c r="B104" s="272"/>
      <c r="C104" s="272"/>
      <c r="D104" s="272"/>
      <c r="E104" s="272"/>
      <c r="F104" s="272"/>
      <c r="G104" s="272"/>
      <c r="H104" s="272"/>
      <c r="I104" s="272"/>
      <c r="J104" s="272"/>
      <c r="K104" s="272"/>
      <c r="L104" s="272"/>
      <c r="M104" s="272"/>
    </row>
    <row r="105" spans="2:13" x14ac:dyDescent="0.25">
      <c r="B105" s="272"/>
      <c r="C105" s="272"/>
      <c r="D105" s="272"/>
      <c r="E105" s="272"/>
      <c r="F105" s="272"/>
      <c r="G105" s="272"/>
      <c r="H105" s="272"/>
      <c r="I105" s="272"/>
      <c r="J105" s="272"/>
      <c r="K105" s="272"/>
      <c r="L105" s="272"/>
      <c r="M105" s="272"/>
    </row>
    <row r="106" spans="2:13" x14ac:dyDescent="0.25">
      <c r="B106" s="272"/>
      <c r="C106" s="272"/>
      <c r="D106" s="272"/>
      <c r="E106" s="272"/>
      <c r="F106" s="272"/>
      <c r="G106" s="272"/>
      <c r="H106" s="272"/>
      <c r="I106" s="272"/>
      <c r="J106" s="272"/>
      <c r="K106" s="272"/>
      <c r="L106" s="272"/>
      <c r="M106" s="272"/>
    </row>
    <row r="107" spans="2:13" x14ac:dyDescent="0.25">
      <c r="B107" s="272"/>
      <c r="C107" s="272"/>
      <c r="D107" s="272"/>
      <c r="E107" s="272"/>
      <c r="F107" s="272"/>
      <c r="G107" s="272"/>
      <c r="H107" s="272"/>
      <c r="I107" s="272"/>
      <c r="J107" s="272"/>
      <c r="K107" s="272"/>
      <c r="L107" s="272"/>
      <c r="M107" s="272"/>
    </row>
    <row r="108" spans="2:13" x14ac:dyDescent="0.25">
      <c r="B108" s="272"/>
      <c r="C108" s="272"/>
      <c r="D108" s="272"/>
      <c r="E108" s="272"/>
      <c r="F108" s="272"/>
      <c r="G108" s="272"/>
      <c r="H108" s="272"/>
      <c r="I108" s="272"/>
      <c r="J108" s="272"/>
      <c r="K108" s="272"/>
      <c r="L108" s="272"/>
      <c r="M108" s="272"/>
    </row>
    <row r="109" spans="2:13" x14ac:dyDescent="0.25">
      <c r="B109" s="272"/>
      <c r="C109" s="272"/>
      <c r="D109" s="272"/>
      <c r="E109" s="272"/>
      <c r="F109" s="272"/>
      <c r="G109" s="272"/>
      <c r="H109" s="272"/>
      <c r="I109" s="272"/>
      <c r="J109" s="272"/>
      <c r="K109" s="272"/>
      <c r="L109" s="272"/>
      <c r="M109" s="272"/>
    </row>
    <row r="110" spans="2:13" x14ac:dyDescent="0.25">
      <c r="B110" s="272"/>
      <c r="C110" s="272"/>
      <c r="D110" s="272"/>
      <c r="E110" s="272"/>
      <c r="F110" s="272"/>
      <c r="G110" s="272"/>
      <c r="H110" s="272"/>
      <c r="I110" s="272"/>
      <c r="J110" s="272"/>
      <c r="K110" s="272"/>
      <c r="L110" s="272"/>
      <c r="M110" s="272"/>
    </row>
    <row r="111" spans="2:13" x14ac:dyDescent="0.25">
      <c r="B111" s="272"/>
      <c r="C111" s="272"/>
      <c r="D111" s="272"/>
      <c r="E111" s="272"/>
      <c r="F111" s="272"/>
      <c r="G111" s="272"/>
      <c r="H111" s="272"/>
      <c r="I111" s="272"/>
      <c r="J111" s="272"/>
      <c r="K111" s="272"/>
      <c r="L111" s="272"/>
      <c r="M111" s="272"/>
    </row>
    <row r="112" spans="2:13" x14ac:dyDescent="0.25">
      <c r="B112" s="272"/>
      <c r="C112" s="272"/>
      <c r="D112" s="272"/>
      <c r="E112" s="272"/>
      <c r="F112" s="272"/>
      <c r="G112" s="272"/>
      <c r="H112" s="272"/>
      <c r="I112" s="272"/>
      <c r="J112" s="272"/>
      <c r="K112" s="272"/>
      <c r="L112" s="272"/>
      <c r="M112" s="272"/>
    </row>
    <row r="113" spans="2:13" x14ac:dyDescent="0.25">
      <c r="B113" s="272"/>
      <c r="C113" s="272"/>
      <c r="D113" s="272"/>
      <c r="E113" s="272"/>
      <c r="F113" s="272"/>
      <c r="G113" s="272"/>
      <c r="H113" s="272"/>
      <c r="I113" s="272"/>
      <c r="J113" s="272"/>
      <c r="K113" s="272"/>
      <c r="L113" s="272"/>
      <c r="M113" s="272"/>
    </row>
    <row r="114" spans="2:13" x14ac:dyDescent="0.25">
      <c r="B114" s="272"/>
      <c r="C114" s="272"/>
      <c r="D114" s="272"/>
      <c r="E114" s="272"/>
      <c r="F114" s="272"/>
      <c r="G114" s="272"/>
      <c r="H114" s="272"/>
      <c r="I114" s="272"/>
      <c r="J114" s="272"/>
      <c r="K114" s="272"/>
      <c r="L114" s="272"/>
      <c r="M114" s="272"/>
    </row>
    <row r="115" spans="2:13" x14ac:dyDescent="0.25">
      <c r="B115" s="272"/>
      <c r="C115" s="272"/>
      <c r="D115" s="272"/>
      <c r="E115" s="272"/>
      <c r="F115" s="272"/>
      <c r="G115" s="272"/>
      <c r="H115" s="272"/>
      <c r="I115" s="272"/>
      <c r="J115" s="272"/>
      <c r="K115" s="272"/>
      <c r="L115" s="272"/>
      <c r="M115" s="272"/>
    </row>
    <row r="116" spans="2:13" x14ac:dyDescent="0.25">
      <c r="B116" s="272"/>
      <c r="C116" s="272"/>
      <c r="D116" s="272"/>
      <c r="E116" s="272"/>
      <c r="F116" s="272"/>
      <c r="G116" s="272"/>
      <c r="H116" s="272"/>
      <c r="I116" s="272"/>
      <c r="J116" s="272"/>
      <c r="K116" s="272"/>
      <c r="L116" s="272"/>
      <c r="M116" s="272"/>
    </row>
    <row r="117" spans="2:13" x14ac:dyDescent="0.25">
      <c r="B117" s="272"/>
      <c r="C117" s="272"/>
      <c r="D117" s="272"/>
      <c r="E117" s="272"/>
      <c r="F117" s="272"/>
      <c r="G117" s="272"/>
      <c r="H117" s="272"/>
      <c r="I117" s="272"/>
      <c r="J117" s="272"/>
      <c r="K117" s="272"/>
      <c r="L117" s="272"/>
      <c r="M117" s="272"/>
    </row>
    <row r="118" spans="2:13" x14ac:dyDescent="0.25">
      <c r="B118" s="272"/>
      <c r="C118" s="272"/>
      <c r="D118" s="272"/>
      <c r="E118" s="272"/>
      <c r="F118" s="272"/>
      <c r="G118" s="272"/>
      <c r="H118" s="272"/>
      <c r="I118" s="272"/>
      <c r="J118" s="272"/>
      <c r="K118" s="272"/>
      <c r="L118" s="272"/>
      <c r="M118" s="272"/>
    </row>
    <row r="119" spans="2:13" x14ac:dyDescent="0.25">
      <c r="B119" s="272"/>
      <c r="C119" s="272"/>
      <c r="D119" s="272"/>
      <c r="E119" s="272"/>
      <c r="F119" s="272"/>
      <c r="G119" s="272"/>
      <c r="H119" s="272"/>
      <c r="I119" s="272"/>
      <c r="J119" s="272"/>
      <c r="K119" s="272"/>
      <c r="L119" s="272"/>
      <c r="M119" s="272"/>
    </row>
    <row r="120" spans="2:13" x14ac:dyDescent="0.25">
      <c r="B120" s="272"/>
      <c r="C120" s="272"/>
      <c r="D120" s="272"/>
      <c r="E120" s="272"/>
      <c r="F120" s="272"/>
      <c r="G120" s="272"/>
      <c r="H120" s="272"/>
      <c r="I120" s="272"/>
      <c r="J120" s="272"/>
      <c r="K120" s="272"/>
      <c r="L120" s="272"/>
      <c r="M120" s="272"/>
    </row>
    <row r="121" spans="2:13" x14ac:dyDescent="0.25">
      <c r="B121" s="272"/>
      <c r="C121" s="272"/>
      <c r="D121" s="272"/>
      <c r="E121" s="272"/>
      <c r="F121" s="272"/>
      <c r="G121" s="272"/>
      <c r="H121" s="272"/>
      <c r="I121" s="272"/>
      <c r="J121" s="272"/>
      <c r="K121" s="272"/>
      <c r="L121" s="272"/>
      <c r="M121" s="272"/>
    </row>
    <row r="122" spans="2:13" x14ac:dyDescent="0.25">
      <c r="B122" s="272"/>
      <c r="C122" s="272"/>
      <c r="D122" s="272"/>
      <c r="E122" s="272"/>
      <c r="F122" s="272"/>
      <c r="G122" s="272"/>
      <c r="H122" s="272"/>
      <c r="I122" s="272"/>
      <c r="J122" s="272"/>
      <c r="K122" s="272"/>
      <c r="L122" s="272"/>
      <c r="M122" s="272"/>
    </row>
    <row r="123" spans="2:13" x14ac:dyDescent="0.25">
      <c r="B123" s="272"/>
      <c r="C123" s="272"/>
      <c r="D123" s="272"/>
      <c r="E123" s="272"/>
      <c r="F123" s="272"/>
      <c r="G123" s="272"/>
      <c r="H123" s="272"/>
      <c r="I123" s="272"/>
      <c r="J123" s="272"/>
      <c r="K123" s="272"/>
      <c r="L123" s="272"/>
      <c r="M123" s="272"/>
    </row>
    <row r="124" spans="2:13" x14ac:dyDescent="0.25">
      <c r="B124" s="272"/>
      <c r="C124" s="272"/>
      <c r="D124" s="272"/>
      <c r="E124" s="272"/>
      <c r="F124" s="272"/>
      <c r="G124" s="272"/>
      <c r="H124" s="272"/>
      <c r="I124" s="272"/>
      <c r="J124" s="272"/>
      <c r="K124" s="272"/>
      <c r="L124" s="272"/>
      <c r="M124" s="272"/>
    </row>
    <row r="125" spans="2:13" x14ac:dyDescent="0.25">
      <c r="B125" s="272"/>
      <c r="C125" s="272"/>
      <c r="D125" s="272"/>
      <c r="E125" s="272"/>
      <c r="F125" s="272"/>
      <c r="G125" s="272"/>
      <c r="H125" s="272"/>
      <c r="I125" s="272"/>
      <c r="J125" s="272"/>
      <c r="K125" s="272"/>
      <c r="L125" s="272"/>
      <c r="M125" s="272"/>
    </row>
    <row r="126" spans="2:13" x14ac:dyDescent="0.25">
      <c r="B126" s="272"/>
      <c r="C126" s="272"/>
      <c r="D126" s="272"/>
      <c r="E126" s="272"/>
      <c r="F126" s="272"/>
      <c r="G126" s="272"/>
      <c r="H126" s="272"/>
      <c r="I126" s="272"/>
      <c r="J126" s="272"/>
      <c r="K126" s="272"/>
      <c r="L126" s="272"/>
      <c r="M126" s="272"/>
    </row>
    <row r="127" spans="2:13" x14ac:dyDescent="0.25">
      <c r="B127" s="272"/>
      <c r="C127" s="272"/>
      <c r="D127" s="272"/>
      <c r="E127" s="272"/>
      <c r="F127" s="272"/>
      <c r="G127" s="272"/>
      <c r="H127" s="272"/>
      <c r="I127" s="272"/>
      <c r="J127" s="272"/>
      <c r="K127" s="272"/>
      <c r="L127" s="272"/>
      <c r="M127" s="272"/>
    </row>
    <row r="128" spans="2:13" x14ac:dyDescent="0.25">
      <c r="B128" s="272"/>
      <c r="C128" s="272"/>
      <c r="D128" s="272"/>
      <c r="E128" s="272"/>
      <c r="F128" s="272"/>
      <c r="G128" s="272"/>
      <c r="H128" s="272"/>
      <c r="I128" s="272"/>
      <c r="J128" s="272"/>
      <c r="K128" s="272"/>
      <c r="L128" s="272"/>
      <c r="M128" s="272"/>
    </row>
    <row r="129" spans="2:13" x14ac:dyDescent="0.25">
      <c r="B129" s="272"/>
      <c r="C129" s="272"/>
      <c r="D129" s="272"/>
      <c r="E129" s="272"/>
      <c r="F129" s="272"/>
      <c r="G129" s="272"/>
      <c r="H129" s="272"/>
      <c r="I129" s="272"/>
      <c r="J129" s="272"/>
      <c r="K129" s="272"/>
      <c r="L129" s="272"/>
      <c r="M129" s="272"/>
    </row>
    <row r="130" spans="2:13" x14ac:dyDescent="0.25">
      <c r="B130" s="272"/>
      <c r="C130" s="272"/>
      <c r="D130" s="272"/>
      <c r="E130" s="272"/>
      <c r="F130" s="272"/>
      <c r="G130" s="272"/>
      <c r="H130" s="272"/>
      <c r="I130" s="272"/>
      <c r="J130" s="272"/>
      <c r="K130" s="272"/>
      <c r="L130" s="272"/>
      <c r="M130" s="272"/>
    </row>
    <row r="131" spans="2:13" x14ac:dyDescent="0.25">
      <c r="B131" s="272"/>
      <c r="C131" s="272"/>
      <c r="D131" s="272"/>
      <c r="E131" s="272"/>
      <c r="F131" s="272"/>
      <c r="G131" s="272"/>
      <c r="H131" s="272"/>
      <c r="I131" s="272"/>
      <c r="J131" s="272"/>
      <c r="K131" s="272"/>
      <c r="L131" s="272"/>
      <c r="M131" s="272"/>
    </row>
    <row r="132" spans="2:13" x14ac:dyDescent="0.25">
      <c r="B132" s="272"/>
      <c r="C132" s="272"/>
      <c r="D132" s="272"/>
      <c r="E132" s="272"/>
      <c r="F132" s="272"/>
      <c r="G132" s="272"/>
      <c r="H132" s="272"/>
      <c r="I132" s="272"/>
      <c r="J132" s="272"/>
      <c r="K132" s="272"/>
      <c r="L132" s="272"/>
      <c r="M132" s="272"/>
    </row>
    <row r="133" spans="2:13" x14ac:dyDescent="0.25">
      <c r="B133" s="272"/>
      <c r="C133" s="272"/>
      <c r="D133" s="272"/>
      <c r="E133" s="272"/>
      <c r="F133" s="272"/>
      <c r="G133" s="272"/>
      <c r="H133" s="272"/>
      <c r="I133" s="272"/>
      <c r="J133" s="272"/>
      <c r="K133" s="272"/>
      <c r="L133" s="272"/>
      <c r="M133" s="272"/>
    </row>
    <row r="134" spans="2:13" x14ac:dyDescent="0.25">
      <c r="B134" s="272"/>
      <c r="C134" s="272"/>
      <c r="D134" s="272"/>
      <c r="E134" s="272"/>
      <c r="F134" s="272"/>
      <c r="G134" s="272"/>
      <c r="H134" s="272"/>
      <c r="I134" s="272"/>
      <c r="J134" s="272"/>
      <c r="K134" s="272"/>
      <c r="L134" s="272"/>
      <c r="M134" s="272"/>
    </row>
    <row r="135" spans="2:13" x14ac:dyDescent="0.25">
      <c r="B135" s="272"/>
      <c r="C135" s="272"/>
      <c r="D135" s="272"/>
      <c r="E135" s="272"/>
      <c r="F135" s="272"/>
      <c r="G135" s="272"/>
      <c r="H135" s="272"/>
      <c r="I135" s="272"/>
      <c r="J135" s="272"/>
      <c r="K135" s="272"/>
      <c r="L135" s="272"/>
      <c r="M135" s="272"/>
    </row>
    <row r="136" spans="2:13" x14ac:dyDescent="0.25">
      <c r="B136" s="272"/>
      <c r="C136" s="272"/>
      <c r="D136" s="272"/>
      <c r="E136" s="272"/>
      <c r="F136" s="272"/>
      <c r="G136" s="272"/>
      <c r="H136" s="272"/>
      <c r="I136" s="272"/>
      <c r="J136" s="272"/>
      <c r="K136" s="272"/>
      <c r="L136" s="272"/>
      <c r="M136" s="272"/>
    </row>
    <row r="137" spans="2:13" x14ac:dyDescent="0.25">
      <c r="B137" s="272"/>
      <c r="C137" s="272"/>
      <c r="D137" s="272"/>
      <c r="E137" s="272"/>
      <c r="F137" s="272"/>
      <c r="G137" s="272"/>
      <c r="H137" s="272"/>
      <c r="I137" s="272"/>
      <c r="J137" s="272"/>
      <c r="K137" s="272"/>
      <c r="L137" s="272"/>
      <c r="M137" s="272"/>
    </row>
    <row r="138" spans="2:13" x14ac:dyDescent="0.25">
      <c r="B138" s="272"/>
      <c r="C138" s="272"/>
      <c r="D138" s="272"/>
      <c r="E138" s="272"/>
      <c r="F138" s="272"/>
      <c r="G138" s="272"/>
      <c r="H138" s="272"/>
      <c r="I138" s="272"/>
      <c r="J138" s="272"/>
      <c r="K138" s="272"/>
      <c r="L138" s="272"/>
      <c r="M138" s="272"/>
    </row>
    <row r="139" spans="2:13" x14ac:dyDescent="0.25">
      <c r="B139" s="272"/>
      <c r="C139" s="272"/>
      <c r="D139" s="272"/>
      <c r="E139" s="272"/>
      <c r="F139" s="272"/>
      <c r="G139" s="272"/>
      <c r="H139" s="272"/>
      <c r="I139" s="272"/>
      <c r="J139" s="272"/>
      <c r="K139" s="272"/>
      <c r="L139" s="272"/>
      <c r="M139" s="272"/>
    </row>
    <row r="140" spans="2:13" x14ac:dyDescent="0.25">
      <c r="B140" s="272"/>
      <c r="C140" s="272"/>
      <c r="D140" s="272"/>
      <c r="E140" s="272"/>
      <c r="F140" s="272"/>
      <c r="G140" s="272"/>
      <c r="H140" s="272"/>
      <c r="I140" s="272"/>
      <c r="J140" s="272"/>
      <c r="K140" s="272"/>
      <c r="L140" s="272"/>
      <c r="M140" s="272"/>
    </row>
    <row r="141" spans="2:13" x14ac:dyDescent="0.25">
      <c r="B141" s="272"/>
      <c r="C141" s="272"/>
      <c r="D141" s="272"/>
      <c r="E141" s="272"/>
      <c r="F141" s="272"/>
      <c r="G141" s="272"/>
      <c r="H141" s="272"/>
      <c r="I141" s="272"/>
      <c r="J141" s="272"/>
      <c r="K141" s="272"/>
      <c r="L141" s="272"/>
      <c r="M141" s="272"/>
    </row>
    <row r="142" spans="2:13" x14ac:dyDescent="0.25">
      <c r="B142" s="272"/>
      <c r="C142" s="272"/>
      <c r="D142" s="272"/>
      <c r="E142" s="272"/>
      <c r="F142" s="272"/>
      <c r="G142" s="272"/>
      <c r="H142" s="272"/>
      <c r="I142" s="272"/>
      <c r="J142" s="272"/>
      <c r="K142" s="272"/>
      <c r="L142" s="272"/>
      <c r="M142" s="272"/>
    </row>
    <row r="143" spans="2:13" x14ac:dyDescent="0.25">
      <c r="B143" s="272"/>
      <c r="C143" s="272"/>
      <c r="D143" s="272"/>
      <c r="E143" s="272"/>
      <c r="F143" s="272"/>
      <c r="G143" s="272"/>
      <c r="H143" s="272"/>
      <c r="I143" s="272"/>
      <c r="J143" s="272"/>
      <c r="K143" s="272"/>
      <c r="L143" s="272"/>
      <c r="M143" s="272"/>
    </row>
    <row r="144" spans="2:13" x14ac:dyDescent="0.25">
      <c r="B144" s="272"/>
      <c r="C144" s="272"/>
      <c r="D144" s="272"/>
      <c r="E144" s="272"/>
      <c r="F144" s="272"/>
      <c r="G144" s="272"/>
      <c r="H144" s="272"/>
      <c r="I144" s="272"/>
      <c r="J144" s="272"/>
      <c r="K144" s="272"/>
      <c r="L144" s="272"/>
      <c r="M144" s="272"/>
    </row>
    <row r="145" spans="2:13" x14ac:dyDescent="0.25">
      <c r="B145" s="272"/>
      <c r="C145" s="272"/>
      <c r="D145" s="272"/>
      <c r="E145" s="272"/>
      <c r="F145" s="272"/>
      <c r="G145" s="272"/>
      <c r="H145" s="272"/>
      <c r="I145" s="272"/>
      <c r="J145" s="272"/>
      <c r="K145" s="272"/>
      <c r="L145" s="272"/>
      <c r="M145" s="272"/>
    </row>
    <row r="146" spans="2:13" x14ac:dyDescent="0.25">
      <c r="B146" s="272"/>
      <c r="C146" s="272"/>
      <c r="D146" s="272"/>
      <c r="E146" s="272"/>
      <c r="F146" s="272"/>
      <c r="G146" s="272"/>
      <c r="H146" s="272"/>
      <c r="I146" s="272"/>
      <c r="J146" s="272"/>
      <c r="K146" s="272"/>
      <c r="L146" s="272"/>
      <c r="M146" s="272"/>
    </row>
    <row r="147" spans="2:13" x14ac:dyDescent="0.25">
      <c r="B147" s="272"/>
      <c r="C147" s="272"/>
      <c r="D147" s="272"/>
      <c r="E147" s="272"/>
      <c r="F147" s="272"/>
      <c r="G147" s="272"/>
      <c r="H147" s="272"/>
      <c r="I147" s="272"/>
      <c r="J147" s="272"/>
      <c r="K147" s="272"/>
      <c r="L147" s="272"/>
      <c r="M147" s="272"/>
    </row>
    <row r="148" spans="2:13" x14ac:dyDescent="0.25">
      <c r="B148" s="272"/>
      <c r="C148" s="272"/>
      <c r="D148" s="272"/>
      <c r="E148" s="272"/>
      <c r="F148" s="272"/>
      <c r="G148" s="272"/>
      <c r="H148" s="272"/>
      <c r="I148" s="272"/>
      <c r="J148" s="272"/>
      <c r="K148" s="272"/>
      <c r="L148" s="272"/>
      <c r="M148" s="272"/>
    </row>
    <row r="149" spans="2:13" x14ac:dyDescent="0.25">
      <c r="B149" s="272"/>
      <c r="C149" s="272"/>
      <c r="D149" s="272"/>
      <c r="E149" s="272"/>
      <c r="F149" s="272"/>
      <c r="G149" s="272"/>
      <c r="H149" s="272"/>
      <c r="I149" s="272"/>
      <c r="J149" s="272"/>
      <c r="K149" s="272"/>
      <c r="L149" s="272"/>
      <c r="M149" s="272"/>
    </row>
    <row r="150" spans="2:13" x14ac:dyDescent="0.25">
      <c r="B150" s="272"/>
      <c r="C150" s="272"/>
      <c r="D150" s="272"/>
      <c r="E150" s="272"/>
      <c r="F150" s="272"/>
      <c r="G150" s="272"/>
      <c r="H150" s="272"/>
      <c r="I150" s="272"/>
      <c r="J150" s="272"/>
      <c r="K150" s="272"/>
      <c r="L150" s="272"/>
      <c r="M150" s="272"/>
    </row>
    <row r="151" spans="2:13" x14ac:dyDescent="0.25">
      <c r="B151" s="272"/>
      <c r="C151" s="272"/>
      <c r="D151" s="272"/>
      <c r="E151" s="272"/>
      <c r="F151" s="272"/>
      <c r="G151" s="272"/>
      <c r="H151" s="272"/>
      <c r="I151" s="272"/>
      <c r="J151" s="272"/>
      <c r="K151" s="272"/>
      <c r="L151" s="272"/>
      <c r="M151" s="272"/>
    </row>
    <row r="152" spans="2:13" x14ac:dyDescent="0.25">
      <c r="B152" s="272"/>
      <c r="C152" s="272"/>
      <c r="D152" s="272"/>
      <c r="E152" s="272"/>
      <c r="F152" s="272"/>
      <c r="G152" s="272"/>
      <c r="H152" s="272"/>
      <c r="I152" s="272"/>
      <c r="J152" s="272"/>
      <c r="K152" s="272"/>
      <c r="L152" s="272"/>
      <c r="M152" s="272"/>
    </row>
    <row r="153" spans="2:13" x14ac:dyDescent="0.25">
      <c r="B153" s="272"/>
      <c r="C153" s="272"/>
      <c r="D153" s="272"/>
      <c r="E153" s="272"/>
      <c r="F153" s="272"/>
      <c r="G153" s="272"/>
      <c r="H153" s="272"/>
      <c r="I153" s="272"/>
      <c r="J153" s="272"/>
      <c r="K153" s="272"/>
      <c r="L153" s="272"/>
      <c r="M153" s="272"/>
    </row>
    <row r="154" spans="2:13" x14ac:dyDescent="0.25">
      <c r="B154" s="272"/>
      <c r="C154" s="272"/>
      <c r="D154" s="272"/>
      <c r="E154" s="272"/>
      <c r="F154" s="272"/>
      <c r="G154" s="272"/>
      <c r="H154" s="272"/>
      <c r="I154" s="272"/>
      <c r="J154" s="272"/>
      <c r="K154" s="272"/>
      <c r="L154" s="272"/>
      <c r="M154" s="272"/>
    </row>
    <row r="155" spans="2:13" x14ac:dyDescent="0.25">
      <c r="B155" s="272"/>
      <c r="C155" s="272"/>
      <c r="D155" s="272"/>
      <c r="E155" s="272"/>
      <c r="F155" s="272"/>
      <c r="G155" s="272"/>
      <c r="H155" s="272"/>
      <c r="I155" s="272"/>
      <c r="J155" s="272"/>
      <c r="K155" s="272"/>
      <c r="L155" s="272"/>
      <c r="M155" s="272"/>
    </row>
    <row r="156" spans="2:13" x14ac:dyDescent="0.25">
      <c r="B156" s="272"/>
      <c r="C156" s="272"/>
      <c r="D156" s="272"/>
      <c r="E156" s="272"/>
      <c r="F156" s="272"/>
      <c r="G156" s="272"/>
      <c r="H156" s="272"/>
      <c r="I156" s="272"/>
      <c r="J156" s="272"/>
      <c r="K156" s="272"/>
      <c r="L156" s="272"/>
      <c r="M156" s="272"/>
    </row>
    <row r="157" spans="2:13" x14ac:dyDescent="0.25">
      <c r="B157" s="272"/>
      <c r="C157" s="272"/>
      <c r="D157" s="272"/>
      <c r="E157" s="272"/>
      <c r="F157" s="272"/>
      <c r="G157" s="272"/>
      <c r="H157" s="272"/>
      <c r="I157" s="272"/>
      <c r="J157" s="272"/>
      <c r="K157" s="272"/>
      <c r="L157" s="272"/>
      <c r="M157" s="272"/>
    </row>
    <row r="158" spans="2:13" x14ac:dyDescent="0.25">
      <c r="B158" s="272"/>
      <c r="C158" s="272"/>
      <c r="D158" s="272"/>
      <c r="E158" s="272"/>
      <c r="F158" s="272"/>
      <c r="G158" s="272"/>
      <c r="H158" s="272"/>
      <c r="I158" s="272"/>
      <c r="J158" s="272"/>
      <c r="K158" s="272"/>
      <c r="L158" s="272"/>
      <c r="M158" s="272"/>
    </row>
    <row r="159" spans="2:13" x14ac:dyDescent="0.25">
      <c r="B159" s="272"/>
      <c r="C159" s="272"/>
      <c r="D159" s="272"/>
      <c r="E159" s="272"/>
      <c r="F159" s="272"/>
      <c r="G159" s="272"/>
      <c r="H159" s="272"/>
      <c r="I159" s="272"/>
      <c r="J159" s="272"/>
      <c r="K159" s="272"/>
      <c r="L159" s="272"/>
      <c r="M159" s="272"/>
    </row>
    <row r="160" spans="2:13" x14ac:dyDescent="0.25">
      <c r="B160" s="272"/>
      <c r="C160" s="272"/>
      <c r="D160" s="272"/>
      <c r="E160" s="272"/>
      <c r="F160" s="272"/>
      <c r="G160" s="272"/>
      <c r="H160" s="272"/>
      <c r="I160" s="272"/>
      <c r="J160" s="272"/>
      <c r="K160" s="272"/>
      <c r="L160" s="272"/>
      <c r="M160" s="272"/>
    </row>
    <row r="161" spans="2:13" x14ac:dyDescent="0.25">
      <c r="B161" s="272"/>
      <c r="C161" s="272"/>
      <c r="D161" s="272"/>
      <c r="E161" s="272"/>
      <c r="F161" s="272"/>
      <c r="G161" s="272"/>
      <c r="H161" s="272"/>
      <c r="I161" s="272"/>
      <c r="J161" s="272"/>
      <c r="K161" s="272"/>
      <c r="L161" s="272"/>
      <c r="M161" s="272"/>
    </row>
    <row r="162" spans="2:13" x14ac:dyDescent="0.25">
      <c r="B162" s="272"/>
      <c r="C162" s="272"/>
      <c r="D162" s="272"/>
      <c r="E162" s="272"/>
      <c r="F162" s="272"/>
      <c r="G162" s="272"/>
      <c r="H162" s="272"/>
      <c r="I162" s="272"/>
      <c r="J162" s="272"/>
      <c r="K162" s="272"/>
      <c r="L162" s="272"/>
      <c r="M162" s="272"/>
    </row>
    <row r="163" spans="2:13" x14ac:dyDescent="0.25">
      <c r="B163" s="272"/>
      <c r="C163" s="272"/>
      <c r="D163" s="272"/>
      <c r="E163" s="272"/>
      <c r="F163" s="272"/>
      <c r="G163" s="272"/>
      <c r="H163" s="272"/>
      <c r="I163" s="272"/>
      <c r="J163" s="272"/>
      <c r="K163" s="272"/>
      <c r="L163" s="272"/>
      <c r="M163" s="272"/>
    </row>
    <row r="164" spans="2:13" x14ac:dyDescent="0.25">
      <c r="B164" s="272"/>
      <c r="C164" s="272"/>
      <c r="D164" s="272"/>
      <c r="E164" s="272"/>
      <c r="F164" s="272"/>
      <c r="G164" s="272"/>
      <c r="H164" s="272"/>
      <c r="I164" s="272"/>
      <c r="J164" s="272"/>
      <c r="K164" s="272"/>
      <c r="L164" s="272"/>
      <c r="M164" s="272"/>
    </row>
    <row r="165" spans="2:13" x14ac:dyDescent="0.25">
      <c r="B165" s="272"/>
      <c r="C165" s="272"/>
      <c r="D165" s="272"/>
      <c r="E165" s="272"/>
      <c r="F165" s="272"/>
      <c r="G165" s="272"/>
      <c r="H165" s="272"/>
      <c r="I165" s="272"/>
      <c r="J165" s="272"/>
      <c r="K165" s="272"/>
      <c r="L165" s="272"/>
      <c r="M165" s="272"/>
    </row>
    <row r="166" spans="2:13" x14ac:dyDescent="0.25">
      <c r="B166" s="272"/>
      <c r="C166" s="272"/>
      <c r="D166" s="272"/>
      <c r="E166" s="272"/>
      <c r="F166" s="272"/>
      <c r="G166" s="272"/>
      <c r="H166" s="272"/>
      <c r="I166" s="272"/>
      <c r="J166" s="272"/>
      <c r="K166" s="272"/>
      <c r="L166" s="272"/>
      <c r="M166" s="272"/>
    </row>
    <row r="167" spans="2:13" x14ac:dyDescent="0.25">
      <c r="B167" s="272"/>
      <c r="C167" s="272"/>
      <c r="D167" s="272"/>
      <c r="E167" s="272"/>
      <c r="F167" s="272"/>
      <c r="G167" s="272"/>
      <c r="H167" s="272"/>
      <c r="I167" s="272"/>
      <c r="J167" s="272"/>
      <c r="K167" s="272"/>
      <c r="L167" s="272"/>
      <c r="M167" s="272"/>
    </row>
    <row r="168" spans="2:13" x14ac:dyDescent="0.25">
      <c r="B168" s="272"/>
      <c r="C168" s="272"/>
      <c r="D168" s="272"/>
      <c r="E168" s="272"/>
      <c r="F168" s="272"/>
      <c r="G168" s="272"/>
      <c r="H168" s="272"/>
      <c r="I168" s="272"/>
      <c r="J168" s="272"/>
      <c r="K168" s="272"/>
      <c r="L168" s="272"/>
      <c r="M168" s="272"/>
    </row>
    <row r="169" spans="2:13" x14ac:dyDescent="0.25">
      <c r="B169" s="272"/>
      <c r="C169" s="272"/>
      <c r="D169" s="272"/>
      <c r="E169" s="272"/>
      <c r="F169" s="272"/>
      <c r="G169" s="272"/>
      <c r="H169" s="272"/>
      <c r="I169" s="272"/>
      <c r="J169" s="272"/>
      <c r="K169" s="272"/>
      <c r="L169" s="272"/>
      <c r="M169" s="272"/>
    </row>
    <row r="170" spans="2:13" x14ac:dyDescent="0.25">
      <c r="B170" s="272"/>
      <c r="C170" s="272"/>
      <c r="D170" s="272"/>
      <c r="E170" s="272"/>
      <c r="F170" s="272"/>
      <c r="G170" s="272"/>
      <c r="H170" s="272"/>
      <c r="I170" s="272"/>
      <c r="J170" s="272"/>
      <c r="K170" s="272"/>
      <c r="L170" s="272"/>
      <c r="M170" s="272"/>
    </row>
    <row r="171" spans="2:13" x14ac:dyDescent="0.25">
      <c r="B171" s="272"/>
      <c r="C171" s="272"/>
      <c r="D171" s="272"/>
      <c r="E171" s="272"/>
      <c r="F171" s="272"/>
      <c r="G171" s="272"/>
      <c r="H171" s="272"/>
      <c r="I171" s="272"/>
      <c r="J171" s="272"/>
      <c r="K171" s="272"/>
      <c r="L171" s="272"/>
      <c r="M171" s="272"/>
    </row>
    <row r="172" spans="2:13" x14ac:dyDescent="0.25">
      <c r="B172" s="272"/>
      <c r="C172" s="272"/>
      <c r="D172" s="272"/>
      <c r="E172" s="272"/>
      <c r="F172" s="272"/>
      <c r="G172" s="272"/>
      <c r="H172" s="272"/>
      <c r="I172" s="272"/>
      <c r="J172" s="272"/>
      <c r="K172" s="272"/>
      <c r="L172" s="272"/>
      <c r="M172" s="272"/>
    </row>
    <row r="173" spans="2:13" x14ac:dyDescent="0.25">
      <c r="B173" s="272"/>
      <c r="C173" s="272"/>
      <c r="D173" s="272"/>
      <c r="E173" s="272"/>
      <c r="F173" s="272"/>
      <c r="G173" s="272"/>
      <c r="H173" s="272"/>
      <c r="I173" s="272"/>
      <c r="J173" s="272"/>
      <c r="K173" s="272"/>
      <c r="L173" s="272"/>
      <c r="M173" s="272"/>
    </row>
    <row r="174" spans="2:13" x14ac:dyDescent="0.25">
      <c r="B174" s="272"/>
      <c r="C174" s="272"/>
      <c r="D174" s="272"/>
      <c r="E174" s="272"/>
      <c r="F174" s="272"/>
      <c r="G174" s="272"/>
      <c r="H174" s="272"/>
      <c r="I174" s="272"/>
      <c r="J174" s="272"/>
      <c r="K174" s="272"/>
      <c r="L174" s="272"/>
      <c r="M174" s="272"/>
    </row>
    <row r="175" spans="2:13" x14ac:dyDescent="0.25">
      <c r="B175" s="272"/>
      <c r="C175" s="272"/>
      <c r="D175" s="272"/>
      <c r="E175" s="272"/>
      <c r="F175" s="272"/>
      <c r="G175" s="272"/>
      <c r="H175" s="272"/>
      <c r="I175" s="272"/>
      <c r="J175" s="272"/>
      <c r="K175" s="272"/>
      <c r="L175" s="272"/>
      <c r="M175" s="272"/>
    </row>
    <row r="176" spans="2:13" x14ac:dyDescent="0.25">
      <c r="B176" s="272"/>
      <c r="C176" s="272"/>
      <c r="D176" s="272"/>
      <c r="E176" s="272"/>
      <c r="F176" s="272"/>
      <c r="G176" s="272"/>
      <c r="H176" s="272"/>
      <c r="I176" s="272"/>
      <c r="J176" s="272"/>
      <c r="K176" s="272"/>
      <c r="L176" s="272"/>
      <c r="M176" s="272"/>
    </row>
    <row r="177" spans="2:13" x14ac:dyDescent="0.25">
      <c r="B177" s="272"/>
      <c r="C177" s="272"/>
      <c r="D177" s="272"/>
      <c r="E177" s="272"/>
      <c r="F177" s="272"/>
      <c r="G177" s="272"/>
      <c r="H177" s="272"/>
      <c r="I177" s="272"/>
      <c r="J177" s="272"/>
      <c r="K177" s="272"/>
      <c r="L177" s="272"/>
      <c r="M177" s="272"/>
    </row>
    <row r="178" spans="2:13" x14ac:dyDescent="0.25">
      <c r="B178" s="272"/>
      <c r="C178" s="272"/>
      <c r="D178" s="272"/>
      <c r="E178" s="272"/>
      <c r="F178" s="272"/>
      <c r="G178" s="272"/>
      <c r="H178" s="272"/>
      <c r="I178" s="272"/>
      <c r="J178" s="272"/>
      <c r="K178" s="272"/>
      <c r="L178" s="272"/>
      <c r="M178" s="272"/>
    </row>
    <row r="179" spans="2:13" x14ac:dyDescent="0.25">
      <c r="B179" s="272"/>
      <c r="C179" s="272"/>
      <c r="D179" s="272"/>
      <c r="E179" s="272"/>
      <c r="F179" s="272"/>
      <c r="G179" s="272"/>
      <c r="H179" s="272"/>
      <c r="I179" s="272"/>
      <c r="J179" s="272"/>
      <c r="K179" s="272"/>
      <c r="L179" s="272"/>
      <c r="M179" s="272"/>
    </row>
    <row r="180" spans="2:13" x14ac:dyDescent="0.25">
      <c r="B180" s="272"/>
      <c r="C180" s="272"/>
      <c r="D180" s="272"/>
      <c r="E180" s="272"/>
      <c r="F180" s="272"/>
      <c r="G180" s="272"/>
      <c r="H180" s="272"/>
      <c r="I180" s="272"/>
      <c r="J180" s="272"/>
      <c r="K180" s="272"/>
      <c r="L180" s="272"/>
      <c r="M180" s="272"/>
    </row>
    <row r="181" spans="2:13" x14ac:dyDescent="0.25">
      <c r="B181" s="272"/>
      <c r="C181" s="272"/>
      <c r="D181" s="272"/>
      <c r="E181" s="272"/>
      <c r="F181" s="272"/>
      <c r="G181" s="272"/>
      <c r="H181" s="272"/>
      <c r="I181" s="272"/>
      <c r="J181" s="272"/>
      <c r="K181" s="272"/>
      <c r="L181" s="272"/>
      <c r="M181" s="272"/>
    </row>
    <row r="182" spans="2:13" x14ac:dyDescent="0.25">
      <c r="B182" s="272"/>
      <c r="C182" s="272"/>
      <c r="D182" s="272"/>
      <c r="E182" s="272"/>
      <c r="F182" s="272"/>
      <c r="G182" s="272"/>
      <c r="H182" s="272"/>
      <c r="I182" s="272"/>
      <c r="J182" s="272"/>
      <c r="K182" s="272"/>
      <c r="L182" s="272"/>
      <c r="M182" s="272"/>
    </row>
    <row r="183" spans="2:13" x14ac:dyDescent="0.25">
      <c r="B183" s="272"/>
      <c r="C183" s="272"/>
      <c r="D183" s="272"/>
      <c r="E183" s="272"/>
      <c r="F183" s="272"/>
      <c r="G183" s="272"/>
      <c r="H183" s="272"/>
      <c r="I183" s="272"/>
      <c r="J183" s="272"/>
      <c r="K183" s="272"/>
      <c r="L183" s="272"/>
      <c r="M183" s="272"/>
    </row>
    <row r="184" spans="2:13" x14ac:dyDescent="0.25">
      <c r="B184" s="272"/>
      <c r="C184" s="272"/>
      <c r="D184" s="272"/>
      <c r="E184" s="272"/>
      <c r="F184" s="272"/>
      <c r="G184" s="272"/>
      <c r="H184" s="272"/>
      <c r="I184" s="272"/>
      <c r="J184" s="272"/>
      <c r="K184" s="272"/>
      <c r="L184" s="272"/>
      <c r="M184" s="272"/>
    </row>
    <row r="185" spans="2:13" x14ac:dyDescent="0.25">
      <c r="B185" s="272"/>
      <c r="C185" s="272"/>
      <c r="D185" s="272"/>
      <c r="E185" s="272"/>
      <c r="F185" s="272"/>
      <c r="G185" s="272"/>
      <c r="H185" s="272"/>
      <c r="I185" s="272"/>
      <c r="J185" s="272"/>
      <c r="K185" s="272"/>
      <c r="L185" s="272"/>
      <c r="M185" s="272"/>
    </row>
    <row r="186" spans="2:13" x14ac:dyDescent="0.25">
      <c r="B186" s="272"/>
      <c r="C186" s="272"/>
      <c r="D186" s="272"/>
      <c r="E186" s="272"/>
      <c r="F186" s="272"/>
      <c r="G186" s="272"/>
      <c r="H186" s="272"/>
      <c r="I186" s="272"/>
      <c r="J186" s="272"/>
      <c r="K186" s="272"/>
      <c r="L186" s="272"/>
      <c r="M186" s="272"/>
    </row>
    <row r="187" spans="2:13" x14ac:dyDescent="0.25">
      <c r="B187" s="272"/>
      <c r="C187" s="272"/>
      <c r="D187" s="272"/>
      <c r="E187" s="272"/>
      <c r="F187" s="272"/>
      <c r="G187" s="272"/>
      <c r="H187" s="272"/>
      <c r="I187" s="272"/>
      <c r="J187" s="272"/>
      <c r="K187" s="272"/>
      <c r="L187" s="272"/>
      <c r="M187" s="272"/>
    </row>
    <row r="188" spans="2:13" x14ac:dyDescent="0.25">
      <c r="B188" s="272"/>
      <c r="C188" s="272"/>
      <c r="D188" s="272"/>
      <c r="E188" s="272"/>
      <c r="F188" s="272"/>
      <c r="G188" s="272"/>
      <c r="H188" s="272"/>
      <c r="I188" s="272"/>
      <c r="J188" s="272"/>
      <c r="K188" s="272"/>
      <c r="L188" s="272"/>
      <c r="M188" s="272"/>
    </row>
    <row r="189" spans="2:13" x14ac:dyDescent="0.25">
      <c r="B189" s="272"/>
      <c r="C189" s="272"/>
      <c r="D189" s="272"/>
      <c r="E189" s="272"/>
      <c r="F189" s="272"/>
      <c r="G189" s="272"/>
      <c r="H189" s="272"/>
      <c r="I189" s="272"/>
      <c r="J189" s="272"/>
      <c r="K189" s="272"/>
      <c r="L189" s="272"/>
      <c r="M189" s="272"/>
    </row>
    <row r="190" spans="2:13" x14ac:dyDescent="0.25">
      <c r="B190" s="272"/>
      <c r="C190" s="272"/>
      <c r="D190" s="272"/>
      <c r="E190" s="272"/>
      <c r="F190" s="272"/>
      <c r="G190" s="272"/>
      <c r="H190" s="272"/>
      <c r="I190" s="272"/>
      <c r="J190" s="272"/>
      <c r="K190" s="272"/>
      <c r="L190" s="272"/>
      <c r="M190" s="272"/>
    </row>
    <row r="191" spans="2:13" x14ac:dyDescent="0.25">
      <c r="B191" s="272"/>
      <c r="C191" s="272"/>
      <c r="D191" s="272"/>
      <c r="E191" s="272"/>
      <c r="F191" s="272"/>
      <c r="G191" s="272"/>
      <c r="H191" s="272"/>
      <c r="I191" s="272"/>
      <c r="J191" s="272"/>
      <c r="K191" s="272"/>
      <c r="L191" s="272"/>
      <c r="M191" s="272"/>
    </row>
    <row r="192" spans="2:13" x14ac:dyDescent="0.25">
      <c r="B192" s="272"/>
      <c r="C192" s="272"/>
      <c r="D192" s="272"/>
      <c r="E192" s="272"/>
      <c r="F192" s="272"/>
      <c r="G192" s="272"/>
      <c r="H192" s="272"/>
      <c r="I192" s="272"/>
      <c r="J192" s="272"/>
      <c r="K192" s="272"/>
      <c r="L192" s="272"/>
      <c r="M192" s="272"/>
    </row>
    <row r="193" spans="2:13" x14ac:dyDescent="0.25">
      <c r="B193" s="272"/>
      <c r="C193" s="272"/>
      <c r="D193" s="272"/>
      <c r="E193" s="272"/>
      <c r="F193" s="272"/>
      <c r="G193" s="272"/>
      <c r="H193" s="272"/>
      <c r="I193" s="272"/>
      <c r="J193" s="272"/>
      <c r="K193" s="272"/>
      <c r="L193" s="272"/>
      <c r="M193" s="272"/>
    </row>
    <row r="194" spans="2:13" x14ac:dyDescent="0.25">
      <c r="B194" s="272"/>
      <c r="C194" s="272"/>
      <c r="D194" s="272"/>
      <c r="E194" s="272"/>
      <c r="F194" s="272"/>
      <c r="G194" s="272"/>
      <c r="H194" s="272"/>
      <c r="I194" s="272"/>
      <c r="J194" s="272"/>
      <c r="K194" s="272"/>
      <c r="L194" s="272"/>
      <c r="M194" s="272"/>
    </row>
    <row r="195" spans="2:13" x14ac:dyDescent="0.25">
      <c r="B195" s="272"/>
      <c r="C195" s="272"/>
      <c r="D195" s="272"/>
      <c r="E195" s="272"/>
      <c r="F195" s="272"/>
      <c r="G195" s="272"/>
      <c r="H195" s="272"/>
      <c r="I195" s="272"/>
      <c r="J195" s="272"/>
      <c r="K195" s="272"/>
      <c r="L195" s="272"/>
      <c r="M195" s="272"/>
    </row>
    <row r="196" spans="2:13" x14ac:dyDescent="0.25">
      <c r="B196" s="272"/>
      <c r="C196" s="272"/>
      <c r="D196" s="272"/>
      <c r="E196" s="272"/>
      <c r="F196" s="272"/>
      <c r="G196" s="272"/>
      <c r="H196" s="272"/>
      <c r="I196" s="272"/>
      <c r="J196" s="272"/>
      <c r="K196" s="272"/>
      <c r="L196" s="272"/>
      <c r="M196" s="272"/>
    </row>
    <row r="197" spans="2:13" x14ac:dyDescent="0.25">
      <c r="B197" s="272"/>
      <c r="C197" s="272"/>
      <c r="D197" s="272"/>
      <c r="E197" s="272"/>
      <c r="F197" s="272"/>
      <c r="G197" s="272"/>
      <c r="H197" s="272"/>
      <c r="I197" s="272"/>
      <c r="J197" s="272"/>
      <c r="K197" s="272"/>
      <c r="L197" s="272"/>
      <c r="M197" s="272"/>
    </row>
    <row r="198" spans="2:13" x14ac:dyDescent="0.25">
      <c r="B198" s="272"/>
      <c r="C198" s="272"/>
      <c r="D198" s="272"/>
      <c r="E198" s="272"/>
      <c r="F198" s="272"/>
      <c r="G198" s="272"/>
      <c r="H198" s="272"/>
      <c r="I198" s="272"/>
      <c r="J198" s="272"/>
      <c r="K198" s="272"/>
      <c r="L198" s="272"/>
      <c r="M198" s="272"/>
    </row>
    <row r="199" spans="2:13" x14ac:dyDescent="0.25">
      <c r="B199" s="272"/>
      <c r="C199" s="272"/>
      <c r="D199" s="272"/>
      <c r="E199" s="272"/>
      <c r="F199" s="272"/>
      <c r="G199" s="272"/>
      <c r="H199" s="272"/>
      <c r="I199" s="272"/>
      <c r="J199" s="272"/>
      <c r="K199" s="272"/>
      <c r="L199" s="272"/>
      <c r="M199" s="272"/>
    </row>
    <row r="200" spans="2:13" x14ac:dyDescent="0.25">
      <c r="B200" s="272"/>
      <c r="C200" s="272"/>
      <c r="D200" s="272"/>
      <c r="E200" s="272"/>
      <c r="F200" s="272"/>
      <c r="G200" s="272"/>
      <c r="H200" s="272"/>
      <c r="I200" s="272"/>
      <c r="J200" s="272"/>
      <c r="K200" s="272"/>
      <c r="L200" s="272"/>
      <c r="M200" s="272"/>
    </row>
    <row r="201" spans="2:13" x14ac:dyDescent="0.25">
      <c r="B201" s="272"/>
      <c r="C201" s="272"/>
      <c r="D201" s="272"/>
      <c r="E201" s="272"/>
      <c r="F201" s="272"/>
      <c r="G201" s="272"/>
      <c r="H201" s="272"/>
      <c r="I201" s="272"/>
      <c r="J201" s="272"/>
      <c r="K201" s="272"/>
      <c r="L201" s="272"/>
      <c r="M201" s="272"/>
    </row>
    <row r="202" spans="2:13" x14ac:dyDescent="0.25">
      <c r="B202" s="272"/>
      <c r="C202" s="272"/>
      <c r="D202" s="272"/>
      <c r="E202" s="272"/>
      <c r="F202" s="272"/>
      <c r="G202" s="272"/>
      <c r="H202" s="272"/>
      <c r="I202" s="272"/>
      <c r="J202" s="272"/>
      <c r="K202" s="272"/>
      <c r="L202" s="272"/>
      <c r="M202" s="272"/>
    </row>
    <row r="203" spans="2:13" x14ac:dyDescent="0.25">
      <c r="B203" s="272"/>
      <c r="C203" s="272"/>
      <c r="D203" s="272"/>
      <c r="E203" s="272"/>
      <c r="F203" s="272"/>
      <c r="G203" s="272"/>
      <c r="H203" s="272"/>
      <c r="I203" s="272"/>
      <c r="J203" s="272"/>
      <c r="K203" s="272"/>
      <c r="L203" s="272"/>
      <c r="M203" s="272"/>
    </row>
    <row r="204" spans="2:13" x14ac:dyDescent="0.25">
      <c r="B204" s="272"/>
      <c r="C204" s="272"/>
      <c r="D204" s="272"/>
      <c r="E204" s="272"/>
      <c r="F204" s="272"/>
      <c r="G204" s="272"/>
      <c r="H204" s="272"/>
      <c r="I204" s="272"/>
      <c r="J204" s="272"/>
      <c r="K204" s="272"/>
      <c r="L204" s="272"/>
      <c r="M204" s="272"/>
    </row>
    <row r="205" spans="2:13" x14ac:dyDescent="0.25">
      <c r="B205" s="272"/>
      <c r="C205" s="272"/>
      <c r="D205" s="272"/>
      <c r="E205" s="272"/>
      <c r="F205" s="272"/>
      <c r="G205" s="272"/>
      <c r="H205" s="272"/>
      <c r="I205" s="272"/>
      <c r="J205" s="272"/>
      <c r="K205" s="272"/>
      <c r="L205" s="272"/>
      <c r="M205" s="272"/>
    </row>
    <row r="206" spans="2:13" x14ac:dyDescent="0.25">
      <c r="B206" s="272"/>
      <c r="C206" s="272"/>
      <c r="D206" s="272"/>
      <c r="E206" s="272"/>
      <c r="F206" s="272"/>
      <c r="G206" s="272"/>
      <c r="H206" s="272"/>
      <c r="I206" s="272"/>
      <c r="J206" s="272"/>
      <c r="K206" s="272"/>
      <c r="L206" s="272"/>
      <c r="M206" s="272"/>
    </row>
    <row r="207" spans="2:13" x14ac:dyDescent="0.25">
      <c r="B207" s="272"/>
      <c r="C207" s="272"/>
      <c r="D207" s="272"/>
      <c r="E207" s="272"/>
      <c r="F207" s="272"/>
      <c r="G207" s="272"/>
      <c r="H207" s="272"/>
      <c r="I207" s="272"/>
      <c r="J207" s="272"/>
      <c r="K207" s="272"/>
      <c r="L207" s="272"/>
      <c r="M207" s="272"/>
    </row>
    <row r="208" spans="2:13" x14ac:dyDescent="0.25">
      <c r="B208" s="272"/>
      <c r="C208" s="272"/>
      <c r="D208" s="272"/>
      <c r="E208" s="272"/>
      <c r="F208" s="272"/>
      <c r="G208" s="272"/>
      <c r="H208" s="272"/>
      <c r="I208" s="272"/>
      <c r="J208" s="272"/>
      <c r="K208" s="272"/>
      <c r="L208" s="272"/>
      <c r="M208" s="272"/>
    </row>
    <row r="209" spans="2:13" x14ac:dyDescent="0.25">
      <c r="B209" s="272"/>
      <c r="C209" s="272"/>
      <c r="D209" s="272"/>
      <c r="E209" s="272"/>
      <c r="F209" s="272"/>
      <c r="G209" s="272"/>
      <c r="H209" s="272"/>
      <c r="I209" s="272"/>
      <c r="J209" s="272"/>
      <c r="K209" s="272"/>
      <c r="L209" s="272"/>
      <c r="M209" s="272"/>
    </row>
    <row r="210" spans="2:13" x14ac:dyDescent="0.25">
      <c r="B210" s="272"/>
      <c r="C210" s="272"/>
      <c r="D210" s="272"/>
      <c r="E210" s="272"/>
      <c r="F210" s="272"/>
      <c r="G210" s="272"/>
      <c r="H210" s="272"/>
      <c r="I210" s="272"/>
      <c r="J210" s="272"/>
      <c r="K210" s="272"/>
      <c r="L210" s="272"/>
      <c r="M210" s="272"/>
    </row>
    <row r="211" spans="2:13" x14ac:dyDescent="0.25">
      <c r="B211" s="272"/>
      <c r="C211" s="272"/>
      <c r="D211" s="272"/>
      <c r="E211" s="272"/>
      <c r="F211" s="272"/>
      <c r="G211" s="272"/>
      <c r="H211" s="272"/>
      <c r="I211" s="272"/>
      <c r="J211" s="272"/>
      <c r="K211" s="272"/>
      <c r="L211" s="272"/>
      <c r="M211" s="272"/>
    </row>
    <row r="212" spans="2:13" x14ac:dyDescent="0.25">
      <c r="B212" s="272"/>
      <c r="C212" s="272"/>
      <c r="D212" s="272"/>
      <c r="E212" s="272"/>
      <c r="F212" s="272"/>
      <c r="G212" s="272"/>
      <c r="H212" s="272"/>
      <c r="I212" s="272"/>
      <c r="J212" s="272"/>
      <c r="K212" s="272"/>
      <c r="L212" s="272"/>
      <c r="M212" s="272"/>
    </row>
    <row r="213" spans="2:13" x14ac:dyDescent="0.25">
      <c r="B213" s="272"/>
      <c r="C213" s="272"/>
      <c r="D213" s="272"/>
      <c r="E213" s="272"/>
      <c r="F213" s="272"/>
      <c r="G213" s="272"/>
      <c r="H213" s="272"/>
      <c r="I213" s="272"/>
      <c r="J213" s="272"/>
      <c r="K213" s="272"/>
      <c r="L213" s="272"/>
      <c r="M213" s="272"/>
    </row>
    <row r="214" spans="2:13" x14ac:dyDescent="0.25">
      <c r="B214" s="272"/>
      <c r="C214" s="272"/>
      <c r="D214" s="272"/>
      <c r="E214" s="272"/>
      <c r="F214" s="272"/>
      <c r="G214" s="272"/>
      <c r="H214" s="272"/>
      <c r="I214" s="272"/>
      <c r="J214" s="272"/>
      <c r="K214" s="272"/>
      <c r="L214" s="272"/>
      <c r="M214" s="272"/>
    </row>
    <row r="215" spans="2:13" x14ac:dyDescent="0.25">
      <c r="B215" s="272"/>
      <c r="C215" s="272"/>
      <c r="D215" s="272"/>
      <c r="E215" s="272"/>
      <c r="F215" s="272"/>
      <c r="G215" s="272"/>
      <c r="H215" s="272"/>
      <c r="I215" s="272"/>
      <c r="J215" s="272"/>
      <c r="K215" s="272"/>
      <c r="L215" s="272"/>
      <c r="M215" s="272"/>
    </row>
    <row r="216" spans="2:13" x14ac:dyDescent="0.25">
      <c r="B216" s="272"/>
      <c r="C216" s="272"/>
      <c r="D216" s="272"/>
      <c r="E216" s="272"/>
      <c r="F216" s="272"/>
      <c r="G216" s="272"/>
      <c r="H216" s="272"/>
      <c r="I216" s="272"/>
      <c r="J216" s="272"/>
      <c r="K216" s="272"/>
      <c r="L216" s="272"/>
      <c r="M216" s="272"/>
    </row>
    <row r="217" spans="2:13" x14ac:dyDescent="0.25">
      <c r="B217" s="272"/>
      <c r="C217" s="272"/>
      <c r="D217" s="272"/>
      <c r="E217" s="272"/>
      <c r="F217" s="272"/>
      <c r="G217" s="272"/>
      <c r="H217" s="272"/>
      <c r="I217" s="272"/>
      <c r="J217" s="272"/>
      <c r="K217" s="272"/>
      <c r="L217" s="272"/>
      <c r="M217" s="272"/>
    </row>
    <row r="218" spans="2:13" x14ac:dyDescent="0.25">
      <c r="B218" s="272"/>
      <c r="C218" s="272"/>
      <c r="D218" s="272"/>
      <c r="E218" s="272"/>
      <c r="F218" s="272"/>
      <c r="G218" s="272"/>
      <c r="H218" s="272"/>
      <c r="I218" s="272"/>
      <c r="J218" s="272"/>
      <c r="K218" s="272"/>
      <c r="L218" s="272"/>
      <c r="M218" s="272"/>
    </row>
    <row r="219" spans="2:13" x14ac:dyDescent="0.25">
      <c r="B219" s="272"/>
      <c r="C219" s="272"/>
      <c r="D219" s="272"/>
      <c r="E219" s="272"/>
      <c r="F219" s="272"/>
      <c r="G219" s="272"/>
      <c r="H219" s="272"/>
      <c r="I219" s="272"/>
      <c r="J219" s="272"/>
      <c r="K219" s="272"/>
      <c r="L219" s="272"/>
      <c r="M219" s="272"/>
    </row>
    <row r="220" spans="2:13" x14ac:dyDescent="0.25">
      <c r="B220" s="272"/>
      <c r="C220" s="272"/>
      <c r="D220" s="272"/>
      <c r="E220" s="272"/>
      <c r="F220" s="272"/>
      <c r="G220" s="272"/>
      <c r="H220" s="272"/>
      <c r="I220" s="272"/>
      <c r="J220" s="272"/>
      <c r="K220" s="272"/>
      <c r="L220" s="272"/>
      <c r="M220" s="272"/>
    </row>
    <row r="221" spans="2:13" x14ac:dyDescent="0.25">
      <c r="B221" s="272"/>
      <c r="C221" s="272"/>
      <c r="D221" s="272"/>
      <c r="E221" s="272"/>
      <c r="F221" s="272"/>
      <c r="G221" s="272"/>
      <c r="H221" s="272"/>
      <c r="I221" s="272"/>
      <c r="J221" s="272"/>
      <c r="K221" s="272"/>
      <c r="L221" s="272"/>
      <c r="M221" s="272"/>
    </row>
    <row r="222" spans="2:13" x14ac:dyDescent="0.25">
      <c r="B222" s="272"/>
      <c r="C222" s="272"/>
      <c r="D222" s="272"/>
      <c r="E222" s="272"/>
      <c r="F222" s="272"/>
      <c r="G222" s="272"/>
      <c r="H222" s="272"/>
      <c r="I222" s="272"/>
      <c r="J222" s="272"/>
      <c r="K222" s="272"/>
      <c r="L222" s="272"/>
      <c r="M222" s="272"/>
    </row>
    <row r="223" spans="2:13" x14ac:dyDescent="0.25">
      <c r="B223" s="272"/>
      <c r="C223" s="272"/>
      <c r="D223" s="272"/>
      <c r="E223" s="272"/>
      <c r="F223" s="272"/>
      <c r="G223" s="272"/>
      <c r="H223" s="272"/>
      <c r="I223" s="272"/>
      <c r="J223" s="272"/>
      <c r="K223" s="272"/>
      <c r="L223" s="272"/>
      <c r="M223" s="272"/>
    </row>
    <row r="224" spans="2:13" x14ac:dyDescent="0.25">
      <c r="B224" s="272"/>
      <c r="C224" s="272"/>
      <c r="D224" s="272"/>
      <c r="E224" s="272"/>
      <c r="F224" s="272"/>
      <c r="G224" s="272"/>
      <c r="H224" s="272"/>
      <c r="I224" s="272"/>
      <c r="J224" s="272"/>
      <c r="K224" s="272"/>
      <c r="L224" s="272"/>
      <c r="M224" s="272"/>
    </row>
    <row r="225" spans="2:13" x14ac:dyDescent="0.25">
      <c r="B225" s="272"/>
      <c r="C225" s="272"/>
      <c r="D225" s="272"/>
      <c r="E225" s="272"/>
      <c r="F225" s="272"/>
      <c r="G225" s="272"/>
      <c r="H225" s="272"/>
      <c r="I225" s="272"/>
      <c r="J225" s="272"/>
      <c r="K225" s="272"/>
      <c r="L225" s="272"/>
      <c r="M225" s="272"/>
    </row>
    <row r="226" spans="2:13" x14ac:dyDescent="0.25">
      <c r="B226" s="272"/>
      <c r="C226" s="272"/>
      <c r="D226" s="272"/>
      <c r="E226" s="272"/>
      <c r="F226" s="272"/>
      <c r="G226" s="272"/>
      <c r="H226" s="272"/>
      <c r="I226" s="272"/>
      <c r="J226" s="272"/>
      <c r="K226" s="272"/>
      <c r="L226" s="272"/>
      <c r="M226" s="272"/>
    </row>
    <row r="227" spans="2:13" x14ac:dyDescent="0.25">
      <c r="B227" s="272"/>
      <c r="C227" s="272"/>
      <c r="D227" s="272"/>
      <c r="E227" s="272"/>
      <c r="F227" s="272"/>
      <c r="G227" s="272"/>
      <c r="H227" s="272"/>
      <c r="I227" s="272"/>
      <c r="J227" s="272"/>
      <c r="K227" s="272"/>
      <c r="L227" s="272"/>
      <c r="M227" s="272"/>
    </row>
    <row r="228" spans="2:13" x14ac:dyDescent="0.25">
      <c r="B228" s="272"/>
      <c r="C228" s="272"/>
      <c r="D228" s="272"/>
      <c r="E228" s="272"/>
      <c r="F228" s="272"/>
      <c r="G228" s="272"/>
      <c r="H228" s="272"/>
      <c r="I228" s="272"/>
      <c r="J228" s="272"/>
      <c r="K228" s="272"/>
      <c r="L228" s="272"/>
      <c r="M228" s="272"/>
    </row>
    <row r="229" spans="2:13" x14ac:dyDescent="0.25">
      <c r="B229" s="272"/>
      <c r="C229" s="272"/>
      <c r="D229" s="272"/>
      <c r="E229" s="272"/>
      <c r="F229" s="272"/>
      <c r="G229" s="272"/>
      <c r="H229" s="272"/>
      <c r="I229" s="272"/>
      <c r="J229" s="272"/>
      <c r="K229" s="272"/>
      <c r="L229" s="272"/>
      <c r="M229" s="272"/>
    </row>
    <row r="230" spans="2:13" x14ac:dyDescent="0.25">
      <c r="B230" s="272"/>
      <c r="C230" s="272"/>
      <c r="D230" s="272"/>
      <c r="E230" s="272"/>
      <c r="F230" s="272"/>
      <c r="G230" s="272"/>
      <c r="H230" s="272"/>
      <c r="I230" s="272"/>
      <c r="J230" s="272"/>
      <c r="K230" s="272"/>
      <c r="L230" s="272"/>
      <c r="M230" s="272"/>
    </row>
    <row r="231" spans="2:13" x14ac:dyDescent="0.25">
      <c r="B231" s="272"/>
      <c r="C231" s="272"/>
      <c r="D231" s="272"/>
      <c r="E231" s="272"/>
      <c r="F231" s="272"/>
      <c r="G231" s="272"/>
      <c r="H231" s="272"/>
      <c r="I231" s="272"/>
      <c r="J231" s="272"/>
      <c r="K231" s="272"/>
      <c r="L231" s="272"/>
      <c r="M231" s="272"/>
    </row>
    <row r="232" spans="2:13" x14ac:dyDescent="0.25">
      <c r="B232" s="272"/>
      <c r="C232" s="272"/>
      <c r="D232" s="272"/>
      <c r="E232" s="272"/>
      <c r="F232" s="272"/>
      <c r="G232" s="272"/>
      <c r="H232" s="272"/>
      <c r="I232" s="272"/>
      <c r="J232" s="272"/>
      <c r="K232" s="272"/>
      <c r="L232" s="272"/>
      <c r="M232" s="272"/>
    </row>
    <row r="233" spans="2:13" x14ac:dyDescent="0.25">
      <c r="B233" s="272"/>
      <c r="C233" s="272"/>
      <c r="D233" s="272"/>
      <c r="E233" s="272"/>
      <c r="F233" s="272"/>
      <c r="G233" s="272"/>
      <c r="H233" s="272"/>
      <c r="I233" s="272"/>
      <c r="J233" s="272"/>
      <c r="K233" s="272"/>
      <c r="L233" s="272"/>
      <c r="M233" s="272"/>
    </row>
    <row r="234" spans="2:13" x14ac:dyDescent="0.25">
      <c r="B234" s="272"/>
      <c r="C234" s="272"/>
      <c r="D234" s="272"/>
      <c r="E234" s="272"/>
      <c r="F234" s="272"/>
      <c r="G234" s="272"/>
      <c r="H234" s="272"/>
      <c r="I234" s="272"/>
      <c r="J234" s="272"/>
      <c r="K234" s="272"/>
      <c r="L234" s="272"/>
      <c r="M234" s="272"/>
    </row>
    <row r="235" spans="2:13" x14ac:dyDescent="0.25">
      <c r="B235" s="272"/>
      <c r="C235" s="272"/>
      <c r="D235" s="272"/>
      <c r="E235" s="272"/>
      <c r="F235" s="272"/>
      <c r="G235" s="272"/>
      <c r="H235" s="272"/>
      <c r="I235" s="272"/>
      <c r="J235" s="272"/>
      <c r="K235" s="272"/>
      <c r="L235" s="272"/>
      <c r="M235" s="272"/>
    </row>
    <row r="236" spans="2:13" x14ac:dyDescent="0.25">
      <c r="B236" s="272"/>
      <c r="C236" s="272"/>
      <c r="D236" s="272"/>
      <c r="E236" s="272"/>
      <c r="F236" s="272"/>
      <c r="G236" s="272"/>
      <c r="H236" s="272"/>
      <c r="I236" s="272"/>
      <c r="J236" s="272"/>
      <c r="K236" s="272"/>
      <c r="L236" s="272"/>
      <c r="M236" s="272"/>
    </row>
    <row r="237" spans="2:13" x14ac:dyDescent="0.25">
      <c r="B237" s="272"/>
      <c r="C237" s="272"/>
      <c r="D237" s="272"/>
      <c r="E237" s="272"/>
      <c r="F237" s="272"/>
      <c r="G237" s="272"/>
      <c r="H237" s="272"/>
      <c r="I237" s="272"/>
      <c r="J237" s="272"/>
      <c r="K237" s="272"/>
      <c r="L237" s="272"/>
      <c r="M237" s="272"/>
    </row>
    <row r="238" spans="2:13" x14ac:dyDescent="0.25">
      <c r="B238" s="272"/>
      <c r="C238" s="272"/>
      <c r="D238" s="272"/>
      <c r="E238" s="272"/>
      <c r="F238" s="272"/>
      <c r="G238" s="272"/>
      <c r="H238" s="272"/>
      <c r="I238" s="272"/>
      <c r="J238" s="272"/>
      <c r="K238" s="272"/>
      <c r="L238" s="272"/>
      <c r="M238" s="272"/>
    </row>
    <row r="239" spans="2:13" x14ac:dyDescent="0.25">
      <c r="B239" s="272"/>
      <c r="C239" s="272"/>
      <c r="D239" s="272"/>
      <c r="E239" s="272"/>
      <c r="F239" s="272"/>
      <c r="G239" s="272"/>
      <c r="H239" s="272"/>
      <c r="I239" s="272"/>
      <c r="J239" s="272"/>
      <c r="K239" s="272"/>
      <c r="L239" s="272"/>
      <c r="M239" s="272"/>
    </row>
    <row r="240" spans="2:13" x14ac:dyDescent="0.25">
      <c r="B240" s="272"/>
      <c r="C240" s="272"/>
      <c r="D240" s="272"/>
      <c r="E240" s="272"/>
      <c r="F240" s="272"/>
      <c r="G240" s="272"/>
      <c r="H240" s="272"/>
      <c r="I240" s="272"/>
      <c r="J240" s="272"/>
      <c r="K240" s="272"/>
      <c r="L240" s="272"/>
      <c r="M240" s="272"/>
    </row>
    <row r="241" spans="2:13" x14ac:dyDescent="0.25">
      <c r="B241" s="272"/>
      <c r="C241" s="272"/>
      <c r="D241" s="272"/>
      <c r="E241" s="272"/>
      <c r="F241" s="272"/>
      <c r="G241" s="272"/>
      <c r="H241" s="272"/>
      <c r="I241" s="272"/>
      <c r="J241" s="272"/>
      <c r="K241" s="272"/>
      <c r="L241" s="272"/>
      <c r="M241" s="272"/>
    </row>
    <row r="242" spans="2:13" x14ac:dyDescent="0.25">
      <c r="B242" s="272"/>
      <c r="C242" s="272"/>
      <c r="D242" s="272"/>
      <c r="E242" s="272"/>
      <c r="F242" s="272"/>
      <c r="G242" s="272"/>
      <c r="H242" s="272"/>
      <c r="I242" s="272"/>
      <c r="J242" s="272"/>
      <c r="K242" s="272"/>
      <c r="L242" s="272"/>
      <c r="M242" s="272"/>
    </row>
    <row r="243" spans="2:13" x14ac:dyDescent="0.25">
      <c r="B243" s="272"/>
      <c r="C243" s="272"/>
      <c r="D243" s="272"/>
      <c r="E243" s="272"/>
      <c r="F243" s="272"/>
      <c r="G243" s="272"/>
      <c r="H243" s="272"/>
      <c r="I243" s="272"/>
      <c r="J243" s="272"/>
      <c r="K243" s="272"/>
      <c r="L243" s="272"/>
      <c r="M243" s="272"/>
    </row>
    <row r="244" spans="2:13" x14ac:dyDescent="0.25">
      <c r="B244" s="272"/>
      <c r="C244" s="272"/>
      <c r="D244" s="272"/>
      <c r="E244" s="272"/>
      <c r="F244" s="272"/>
      <c r="G244" s="272"/>
      <c r="H244" s="272"/>
      <c r="I244" s="272"/>
      <c r="J244" s="272"/>
      <c r="K244" s="272"/>
      <c r="L244" s="272"/>
      <c r="M244" s="272"/>
    </row>
    <row r="245" spans="2:13" x14ac:dyDescent="0.25">
      <c r="B245" s="272"/>
      <c r="C245" s="272"/>
      <c r="D245" s="272"/>
      <c r="E245" s="272"/>
      <c r="F245" s="272"/>
      <c r="G245" s="272"/>
      <c r="H245" s="272"/>
      <c r="I245" s="272"/>
      <c r="J245" s="272"/>
      <c r="K245" s="272"/>
      <c r="L245" s="272"/>
      <c r="M245" s="272"/>
    </row>
    <row r="246" spans="2:13" x14ac:dyDescent="0.25">
      <c r="B246" s="272"/>
      <c r="C246" s="272"/>
      <c r="D246" s="272"/>
      <c r="E246" s="272"/>
      <c r="F246" s="272"/>
      <c r="G246" s="272"/>
      <c r="H246" s="272"/>
      <c r="I246" s="272"/>
      <c r="J246" s="272"/>
      <c r="K246" s="272"/>
      <c r="L246" s="272"/>
      <c r="M246" s="272"/>
    </row>
    <row r="247" spans="2:13" x14ac:dyDescent="0.25">
      <c r="B247" s="272"/>
      <c r="C247" s="272"/>
      <c r="D247" s="272"/>
      <c r="E247" s="272"/>
      <c r="F247" s="272"/>
      <c r="G247" s="272"/>
      <c r="H247" s="272"/>
      <c r="I247" s="272"/>
      <c r="J247" s="272"/>
      <c r="K247" s="272"/>
      <c r="L247" s="272"/>
      <c r="M247" s="272"/>
    </row>
    <row r="248" spans="2:13" x14ac:dyDescent="0.25">
      <c r="B248" s="272"/>
      <c r="C248" s="272"/>
      <c r="D248" s="272"/>
      <c r="E248" s="272"/>
      <c r="F248" s="272"/>
      <c r="G248" s="272"/>
      <c r="H248" s="272"/>
      <c r="I248" s="272"/>
      <c r="J248" s="272"/>
      <c r="K248" s="272"/>
      <c r="L248" s="272"/>
      <c r="M248" s="272"/>
    </row>
    <row r="249" spans="2:13" x14ac:dyDescent="0.25">
      <c r="B249" s="272"/>
      <c r="C249" s="272"/>
      <c r="D249" s="272"/>
      <c r="E249" s="272"/>
      <c r="F249" s="272"/>
      <c r="G249" s="272"/>
      <c r="H249" s="272"/>
      <c r="I249" s="272"/>
      <c r="J249" s="272"/>
      <c r="K249" s="272"/>
      <c r="L249" s="272"/>
      <c r="M249" s="272"/>
    </row>
    <row r="250" spans="2:13" x14ac:dyDescent="0.25">
      <c r="B250" s="272"/>
      <c r="C250" s="272"/>
      <c r="D250" s="272"/>
      <c r="E250" s="272"/>
      <c r="F250" s="272"/>
      <c r="G250" s="272"/>
      <c r="H250" s="272"/>
      <c r="I250" s="272"/>
      <c r="J250" s="272"/>
      <c r="K250" s="272"/>
      <c r="L250" s="272"/>
      <c r="M250" s="272"/>
    </row>
    <row r="251" spans="2:13" x14ac:dyDescent="0.25">
      <c r="B251" s="272"/>
      <c r="C251" s="272"/>
      <c r="D251" s="272"/>
      <c r="E251" s="272"/>
      <c r="F251" s="272"/>
      <c r="G251" s="272"/>
      <c r="H251" s="272"/>
      <c r="I251" s="272"/>
      <c r="J251" s="272"/>
      <c r="K251" s="272"/>
      <c r="L251" s="272"/>
      <c r="M251" s="272"/>
    </row>
    <row r="252" spans="2:13" x14ac:dyDescent="0.25">
      <c r="B252" s="272"/>
      <c r="C252" s="272"/>
      <c r="D252" s="272"/>
      <c r="E252" s="272"/>
      <c r="F252" s="272"/>
      <c r="G252" s="272"/>
      <c r="H252" s="272"/>
      <c r="I252" s="272"/>
      <c r="J252" s="272"/>
      <c r="K252" s="272"/>
      <c r="L252" s="272"/>
      <c r="M252" s="272"/>
    </row>
    <row r="253" spans="2:13" x14ac:dyDescent="0.25">
      <c r="B253" s="272"/>
      <c r="C253" s="272"/>
      <c r="D253" s="272"/>
      <c r="E253" s="272"/>
      <c r="F253" s="272"/>
      <c r="G253" s="272"/>
      <c r="H253" s="272"/>
      <c r="I253" s="272"/>
      <c r="J253" s="272"/>
      <c r="K253" s="272"/>
      <c r="L253" s="272"/>
      <c r="M253" s="272"/>
    </row>
    <row r="254" spans="2:13" x14ac:dyDescent="0.25">
      <c r="B254" s="272"/>
      <c r="C254" s="272"/>
      <c r="D254" s="272"/>
      <c r="E254" s="272"/>
      <c r="F254" s="272"/>
      <c r="G254" s="272"/>
      <c r="H254" s="272"/>
      <c r="I254" s="272"/>
      <c r="J254" s="272"/>
      <c r="K254" s="272"/>
      <c r="L254" s="272"/>
      <c r="M254" s="272"/>
    </row>
    <row r="255" spans="2:13" x14ac:dyDescent="0.25">
      <c r="B255" s="272"/>
      <c r="C255" s="272"/>
      <c r="D255" s="272"/>
      <c r="E255" s="272"/>
      <c r="F255" s="272"/>
      <c r="G255" s="272"/>
      <c r="H255" s="272"/>
      <c r="I255" s="272"/>
      <c r="J255" s="272"/>
      <c r="K255" s="272"/>
      <c r="L255" s="272"/>
      <c r="M255" s="272"/>
    </row>
    <row r="256" spans="2:13" x14ac:dyDescent="0.25">
      <c r="B256" s="272"/>
      <c r="C256" s="272"/>
      <c r="D256" s="272"/>
      <c r="E256" s="272"/>
      <c r="F256" s="272"/>
      <c r="G256" s="272"/>
      <c r="H256" s="272"/>
      <c r="I256" s="272"/>
      <c r="J256" s="272"/>
      <c r="K256" s="272"/>
      <c r="L256" s="272"/>
      <c r="M256" s="272"/>
    </row>
    <row r="257" spans="2:13" x14ac:dyDescent="0.25">
      <c r="B257" s="272"/>
      <c r="C257" s="272"/>
      <c r="D257" s="272"/>
      <c r="E257" s="272"/>
      <c r="F257" s="272"/>
      <c r="G257" s="272"/>
      <c r="H257" s="272"/>
      <c r="I257" s="272"/>
      <c r="J257" s="272"/>
      <c r="K257" s="272"/>
      <c r="L257" s="272"/>
      <c r="M257" s="272"/>
    </row>
    <row r="258" spans="2:13" x14ac:dyDescent="0.25">
      <c r="B258" s="272"/>
      <c r="C258" s="272"/>
      <c r="D258" s="272"/>
      <c r="E258" s="272"/>
      <c r="F258" s="272"/>
      <c r="G258" s="272"/>
      <c r="H258" s="272"/>
      <c r="I258" s="272"/>
      <c r="J258" s="272"/>
      <c r="K258" s="272"/>
      <c r="L258" s="272"/>
      <c r="M258" s="272"/>
    </row>
    <row r="259" spans="2:13" x14ac:dyDescent="0.25">
      <c r="B259" s="272"/>
      <c r="C259" s="272"/>
      <c r="D259" s="272"/>
      <c r="E259" s="272"/>
      <c r="F259" s="272"/>
      <c r="G259" s="272"/>
      <c r="H259" s="272"/>
      <c r="I259" s="272"/>
      <c r="J259" s="272"/>
      <c r="K259" s="272"/>
      <c r="L259" s="272"/>
      <c r="M259" s="272"/>
    </row>
    <row r="260" spans="2:13" x14ac:dyDescent="0.25">
      <c r="B260" s="272"/>
      <c r="C260" s="272"/>
      <c r="D260" s="272"/>
      <c r="E260" s="272"/>
      <c r="F260" s="272"/>
      <c r="G260" s="272"/>
      <c r="H260" s="272"/>
      <c r="I260" s="272"/>
      <c r="J260" s="272"/>
      <c r="K260" s="272"/>
      <c r="L260" s="272"/>
      <c r="M260" s="272"/>
    </row>
    <row r="261" spans="2:13" x14ac:dyDescent="0.25">
      <c r="B261" s="272"/>
      <c r="C261" s="272"/>
      <c r="D261" s="272"/>
      <c r="E261" s="272"/>
      <c r="F261" s="272"/>
      <c r="G261" s="272"/>
      <c r="H261" s="272"/>
      <c r="I261" s="272"/>
      <c r="J261" s="272"/>
      <c r="K261" s="272"/>
      <c r="L261" s="272"/>
      <c r="M261" s="272"/>
    </row>
    <row r="262" spans="2:13" x14ac:dyDescent="0.25">
      <c r="B262" s="272"/>
      <c r="C262" s="272"/>
      <c r="D262" s="272"/>
      <c r="E262" s="272"/>
      <c r="F262" s="272"/>
      <c r="G262" s="272"/>
      <c r="H262" s="272"/>
      <c r="I262" s="272"/>
      <c r="J262" s="272"/>
      <c r="K262" s="272"/>
      <c r="L262" s="272"/>
      <c r="M262" s="272"/>
    </row>
    <row r="263" spans="2:13" x14ac:dyDescent="0.25">
      <c r="B263" s="272"/>
      <c r="C263" s="272"/>
      <c r="D263" s="272"/>
      <c r="E263" s="272"/>
      <c r="F263" s="272"/>
      <c r="G263" s="272"/>
      <c r="H263" s="272"/>
      <c r="I263" s="272"/>
      <c r="J263" s="272"/>
      <c r="K263" s="272"/>
      <c r="L263" s="272"/>
      <c r="M263" s="272"/>
    </row>
    <row r="264" spans="2:13" x14ac:dyDescent="0.25">
      <c r="B264" s="272"/>
      <c r="C264" s="272"/>
      <c r="D264" s="272"/>
      <c r="E264" s="272"/>
      <c r="F264" s="272"/>
      <c r="G264" s="272"/>
      <c r="H264" s="272"/>
      <c r="I264" s="272"/>
      <c r="J264" s="272"/>
      <c r="K264" s="272"/>
      <c r="L264" s="272"/>
      <c r="M264" s="272"/>
    </row>
    <row r="265" spans="2:13" x14ac:dyDescent="0.25">
      <c r="B265" s="272"/>
      <c r="C265" s="272"/>
      <c r="D265" s="272"/>
      <c r="E265" s="272"/>
      <c r="F265" s="272"/>
      <c r="G265" s="272"/>
      <c r="H265" s="272"/>
      <c r="I265" s="272"/>
      <c r="J265" s="272"/>
      <c r="K265" s="272"/>
      <c r="L265" s="272"/>
      <c r="M265" s="272"/>
    </row>
    <row r="266" spans="2:13" x14ac:dyDescent="0.25">
      <c r="B266" s="272"/>
      <c r="C266" s="272"/>
      <c r="D266" s="272"/>
      <c r="E266" s="272"/>
      <c r="F266" s="272"/>
      <c r="G266" s="272"/>
      <c r="H266" s="272"/>
      <c r="I266" s="272"/>
      <c r="J266" s="272"/>
      <c r="K266" s="272"/>
      <c r="L266" s="272"/>
      <c r="M266" s="272"/>
    </row>
    <row r="267" spans="2:13" x14ac:dyDescent="0.25">
      <c r="B267" s="272"/>
      <c r="C267" s="272"/>
      <c r="D267" s="272"/>
      <c r="E267" s="272"/>
      <c r="F267" s="272"/>
      <c r="G267" s="272"/>
      <c r="H267" s="272"/>
      <c r="I267" s="272"/>
      <c r="J267" s="272"/>
      <c r="K267" s="272"/>
      <c r="L267" s="272"/>
      <c r="M267" s="272"/>
    </row>
    <row r="268" spans="2:13" x14ac:dyDescent="0.25">
      <c r="B268" s="272"/>
      <c r="C268" s="272"/>
      <c r="D268" s="272"/>
      <c r="E268" s="272"/>
      <c r="F268" s="272"/>
      <c r="G268" s="272"/>
      <c r="H268" s="272"/>
      <c r="I268" s="272"/>
      <c r="J268" s="272"/>
      <c r="K268" s="272"/>
      <c r="L268" s="272"/>
      <c r="M268" s="272"/>
    </row>
    <row r="269" spans="2:13" x14ac:dyDescent="0.25">
      <c r="B269" s="272"/>
      <c r="C269" s="272"/>
      <c r="D269" s="272"/>
      <c r="E269" s="272"/>
      <c r="F269" s="272"/>
      <c r="G269" s="272"/>
      <c r="H269" s="272"/>
      <c r="I269" s="272"/>
      <c r="J269" s="272"/>
      <c r="K269" s="272"/>
      <c r="L269" s="272"/>
      <c r="M269" s="272"/>
    </row>
    <row r="270" spans="2:13" x14ac:dyDescent="0.25">
      <c r="B270" s="272"/>
      <c r="C270" s="272"/>
      <c r="D270" s="272"/>
      <c r="E270" s="272"/>
      <c r="F270" s="272"/>
      <c r="G270" s="272"/>
      <c r="H270" s="272"/>
      <c r="I270" s="272"/>
      <c r="J270" s="272"/>
      <c r="K270" s="272"/>
      <c r="L270" s="272"/>
      <c r="M270" s="272"/>
    </row>
    <row r="271" spans="2:13" x14ac:dyDescent="0.25">
      <c r="B271" s="272"/>
      <c r="C271" s="272"/>
      <c r="D271" s="272"/>
      <c r="E271" s="272"/>
      <c r="F271" s="272"/>
      <c r="G271" s="272"/>
      <c r="H271" s="272"/>
      <c r="I271" s="272"/>
      <c r="J271" s="272"/>
      <c r="K271" s="272"/>
      <c r="L271" s="272"/>
      <c r="M271" s="272"/>
    </row>
    <row r="272" spans="2:13" x14ac:dyDescent="0.25">
      <c r="B272" s="272"/>
      <c r="C272" s="272"/>
      <c r="D272" s="272"/>
      <c r="E272" s="272"/>
      <c r="F272" s="272"/>
      <c r="G272" s="272"/>
      <c r="H272" s="272"/>
      <c r="I272" s="272"/>
      <c r="J272" s="272"/>
      <c r="K272" s="272"/>
      <c r="L272" s="272"/>
      <c r="M272" s="272"/>
    </row>
    <row r="273" spans="2:13" x14ac:dyDescent="0.25">
      <c r="B273" s="272"/>
      <c r="C273" s="272"/>
      <c r="D273" s="272"/>
      <c r="E273" s="272"/>
      <c r="F273" s="272"/>
      <c r="G273" s="272"/>
      <c r="H273" s="272"/>
      <c r="I273" s="272"/>
      <c r="J273" s="272"/>
      <c r="K273" s="272"/>
      <c r="L273" s="272"/>
      <c r="M273" s="272"/>
    </row>
    <row r="274" spans="2:13" x14ac:dyDescent="0.25">
      <c r="B274" s="272"/>
      <c r="C274" s="272"/>
      <c r="D274" s="272"/>
      <c r="E274" s="272"/>
      <c r="F274" s="272"/>
      <c r="G274" s="272"/>
      <c r="H274" s="272"/>
      <c r="I274" s="272"/>
      <c r="J274" s="272"/>
      <c r="K274" s="272"/>
      <c r="L274" s="272"/>
      <c r="M274" s="272"/>
    </row>
    <row r="275" spans="2:13" x14ac:dyDescent="0.25">
      <c r="B275" s="272"/>
      <c r="C275" s="272"/>
      <c r="D275" s="272"/>
      <c r="E275" s="272"/>
      <c r="F275" s="272"/>
      <c r="G275" s="272"/>
      <c r="H275" s="272"/>
      <c r="I275" s="272"/>
      <c r="J275" s="272"/>
      <c r="K275" s="272"/>
      <c r="L275" s="272"/>
      <c r="M275" s="272"/>
    </row>
    <row r="276" spans="2:13" x14ac:dyDescent="0.25">
      <c r="B276" s="272"/>
      <c r="C276" s="272"/>
      <c r="D276" s="272"/>
      <c r="E276" s="272"/>
      <c r="F276" s="272"/>
      <c r="G276" s="272"/>
      <c r="H276" s="272"/>
      <c r="I276" s="272"/>
      <c r="J276" s="272"/>
      <c r="K276" s="272"/>
      <c r="L276" s="272"/>
      <c r="M276" s="272"/>
    </row>
    <row r="277" spans="2:13" x14ac:dyDescent="0.25">
      <c r="B277" s="272"/>
      <c r="C277" s="272"/>
      <c r="D277" s="272"/>
      <c r="E277" s="272"/>
      <c r="F277" s="272"/>
      <c r="G277" s="272"/>
      <c r="H277" s="272"/>
      <c r="I277" s="272"/>
      <c r="J277" s="272"/>
      <c r="K277" s="272"/>
      <c r="L277" s="272"/>
      <c r="M277" s="272"/>
    </row>
    <row r="278" spans="2:13" x14ac:dyDescent="0.25">
      <c r="B278" s="272"/>
      <c r="C278" s="272"/>
      <c r="D278" s="272"/>
      <c r="E278" s="272"/>
      <c r="F278" s="272"/>
      <c r="G278" s="272"/>
      <c r="H278" s="272"/>
      <c r="I278" s="272"/>
      <c r="J278" s="272"/>
      <c r="K278" s="272"/>
      <c r="L278" s="272"/>
      <c r="M278" s="272"/>
    </row>
    <row r="279" spans="2:13" x14ac:dyDescent="0.25">
      <c r="B279" s="272"/>
      <c r="C279" s="272"/>
      <c r="D279" s="272"/>
      <c r="E279" s="272"/>
      <c r="F279" s="272"/>
      <c r="G279" s="272"/>
      <c r="H279" s="272"/>
      <c r="I279" s="272"/>
      <c r="J279" s="272"/>
      <c r="K279" s="272"/>
      <c r="L279" s="272"/>
      <c r="M279" s="272"/>
    </row>
    <row r="280" spans="2:13" x14ac:dyDescent="0.25">
      <c r="B280" s="272"/>
      <c r="C280" s="272"/>
      <c r="D280" s="272"/>
      <c r="E280" s="272"/>
      <c r="F280" s="272"/>
      <c r="G280" s="272"/>
      <c r="H280" s="272"/>
      <c r="I280" s="272"/>
      <c r="J280" s="272"/>
      <c r="K280" s="272"/>
      <c r="L280" s="272"/>
      <c r="M280" s="272"/>
    </row>
    <row r="281" spans="2:13" x14ac:dyDescent="0.25">
      <c r="B281" s="272"/>
      <c r="C281" s="272"/>
      <c r="D281" s="272"/>
      <c r="E281" s="272"/>
      <c r="F281" s="272"/>
      <c r="G281" s="272"/>
      <c r="H281" s="272"/>
      <c r="I281" s="272"/>
      <c r="J281" s="272"/>
      <c r="K281" s="272"/>
      <c r="L281" s="272"/>
      <c r="M281" s="272"/>
    </row>
    <row r="282" spans="2:13" x14ac:dyDescent="0.25">
      <c r="B282" s="272"/>
      <c r="C282" s="272"/>
      <c r="D282" s="272"/>
      <c r="E282" s="272"/>
      <c r="F282" s="272"/>
      <c r="G282" s="272"/>
      <c r="H282" s="272"/>
      <c r="I282" s="272"/>
      <c r="J282" s="272"/>
      <c r="K282" s="272"/>
      <c r="L282" s="272"/>
      <c r="M282" s="272"/>
    </row>
    <row r="283" spans="2:13" x14ac:dyDescent="0.25">
      <c r="B283" s="272"/>
      <c r="C283" s="272"/>
      <c r="D283" s="272"/>
      <c r="E283" s="272"/>
      <c r="F283" s="272"/>
      <c r="G283" s="272"/>
      <c r="H283" s="272"/>
      <c r="I283" s="272"/>
      <c r="J283" s="272"/>
      <c r="K283" s="272"/>
      <c r="L283" s="272"/>
      <c r="M283" s="272"/>
    </row>
    <row r="284" spans="2:13" x14ac:dyDescent="0.25">
      <c r="B284" s="272"/>
      <c r="C284" s="272"/>
      <c r="D284" s="272"/>
      <c r="E284" s="272"/>
      <c r="F284" s="272"/>
      <c r="G284" s="272"/>
      <c r="H284" s="272"/>
      <c r="I284" s="272"/>
      <c r="J284" s="272"/>
      <c r="K284" s="272"/>
      <c r="L284" s="272"/>
      <c r="M284" s="272"/>
    </row>
    <row r="285" spans="2:13" x14ac:dyDescent="0.25">
      <c r="B285" s="272"/>
      <c r="C285" s="272"/>
      <c r="D285" s="272"/>
      <c r="E285" s="272"/>
      <c r="F285" s="272"/>
      <c r="G285" s="272"/>
      <c r="H285" s="272"/>
      <c r="I285" s="272"/>
      <c r="J285" s="272"/>
      <c r="K285" s="272"/>
      <c r="L285" s="272"/>
      <c r="M285" s="272"/>
    </row>
    <row r="286" spans="2:13" x14ac:dyDescent="0.25">
      <c r="B286" s="272"/>
      <c r="C286" s="272"/>
      <c r="D286" s="272"/>
      <c r="E286" s="272"/>
      <c r="F286" s="272"/>
      <c r="G286" s="272"/>
      <c r="H286" s="272"/>
      <c r="I286" s="272"/>
      <c r="J286" s="272"/>
      <c r="K286" s="272"/>
      <c r="L286" s="272"/>
      <c r="M286" s="272"/>
    </row>
    <row r="287" spans="2:13" x14ac:dyDescent="0.25">
      <c r="B287" s="272"/>
      <c r="C287" s="272"/>
      <c r="D287" s="272"/>
      <c r="E287" s="272"/>
      <c r="F287" s="272"/>
      <c r="G287" s="272"/>
      <c r="H287" s="272"/>
      <c r="I287" s="272"/>
      <c r="J287" s="272"/>
      <c r="K287" s="272"/>
      <c r="L287" s="272"/>
      <c r="M287" s="272"/>
    </row>
    <row r="288" spans="2:13" x14ac:dyDescent="0.25">
      <c r="B288" s="272"/>
      <c r="C288" s="272"/>
      <c r="D288" s="272"/>
      <c r="E288" s="272"/>
      <c r="F288" s="272"/>
      <c r="G288" s="272"/>
      <c r="H288" s="272"/>
      <c r="I288" s="272"/>
      <c r="J288" s="272"/>
      <c r="K288" s="272"/>
      <c r="L288" s="272"/>
      <c r="M288" s="272"/>
    </row>
    <row r="289" spans="2:13" x14ac:dyDescent="0.25">
      <c r="B289" s="272"/>
      <c r="C289" s="272"/>
      <c r="D289" s="272"/>
      <c r="E289" s="272"/>
      <c r="F289" s="272"/>
      <c r="G289" s="272"/>
      <c r="H289" s="272"/>
      <c r="I289" s="272"/>
      <c r="J289" s="272"/>
      <c r="K289" s="272"/>
      <c r="L289" s="272"/>
      <c r="M289" s="272"/>
    </row>
    <row r="290" spans="2:13" x14ac:dyDescent="0.25">
      <c r="B290" s="272"/>
      <c r="C290" s="272"/>
      <c r="D290" s="272"/>
      <c r="E290" s="272"/>
      <c r="F290" s="272"/>
      <c r="G290" s="272"/>
      <c r="H290" s="272"/>
      <c r="I290" s="272"/>
      <c r="J290" s="272"/>
      <c r="K290" s="272"/>
      <c r="L290" s="272"/>
      <c r="M290" s="272"/>
    </row>
    <row r="291" spans="2:13" x14ac:dyDescent="0.25">
      <c r="B291" s="272"/>
      <c r="C291" s="272"/>
      <c r="D291" s="272"/>
      <c r="E291" s="272"/>
      <c r="F291" s="272"/>
      <c r="G291" s="272"/>
      <c r="H291" s="272"/>
      <c r="I291" s="272"/>
      <c r="J291" s="272"/>
      <c r="K291" s="272"/>
      <c r="L291" s="272"/>
      <c r="M291" s="272"/>
    </row>
    <row r="292" spans="2:13" x14ac:dyDescent="0.25">
      <c r="B292" s="272"/>
      <c r="C292" s="272"/>
      <c r="D292" s="272"/>
      <c r="E292" s="272"/>
      <c r="F292" s="272"/>
      <c r="G292" s="272"/>
      <c r="H292" s="272"/>
      <c r="I292" s="272"/>
      <c r="J292" s="272"/>
      <c r="K292" s="272"/>
      <c r="L292" s="272"/>
      <c r="M292" s="272"/>
    </row>
    <row r="293" spans="2:13" x14ac:dyDescent="0.25">
      <c r="B293" s="272"/>
      <c r="C293" s="272"/>
      <c r="D293" s="272"/>
      <c r="E293" s="272"/>
      <c r="F293" s="272"/>
      <c r="G293" s="272"/>
      <c r="H293" s="272"/>
      <c r="I293" s="272"/>
      <c r="J293" s="272"/>
      <c r="K293" s="272"/>
      <c r="L293" s="272"/>
      <c r="M293" s="272"/>
    </row>
    <row r="294" spans="2:13" x14ac:dyDescent="0.25">
      <c r="B294" s="272"/>
      <c r="C294" s="272"/>
      <c r="D294" s="272"/>
      <c r="E294" s="272"/>
      <c r="F294" s="272"/>
      <c r="G294" s="272"/>
      <c r="H294" s="272"/>
      <c r="I294" s="272"/>
      <c r="J294" s="272"/>
      <c r="K294" s="272"/>
      <c r="L294" s="272"/>
      <c r="M294" s="272"/>
    </row>
    <row r="295" spans="2:13" x14ac:dyDescent="0.25">
      <c r="B295" s="272"/>
      <c r="C295" s="272"/>
      <c r="D295" s="272"/>
      <c r="E295" s="272"/>
      <c r="F295" s="272"/>
      <c r="G295" s="272"/>
      <c r="H295" s="272"/>
      <c r="I295" s="272"/>
      <c r="J295" s="272"/>
      <c r="K295" s="272"/>
      <c r="L295" s="272"/>
      <c r="M295" s="272"/>
    </row>
    <row r="296" spans="2:13" x14ac:dyDescent="0.25">
      <c r="B296" s="272"/>
      <c r="C296" s="272"/>
      <c r="D296" s="272"/>
      <c r="E296" s="272"/>
      <c r="F296" s="272"/>
      <c r="G296" s="272"/>
      <c r="H296" s="272"/>
      <c r="I296" s="272"/>
      <c r="J296" s="272"/>
      <c r="K296" s="272"/>
      <c r="L296" s="272"/>
      <c r="M296" s="272"/>
    </row>
    <row r="297" spans="2:13" x14ac:dyDescent="0.25">
      <c r="B297" s="272"/>
      <c r="C297" s="272"/>
      <c r="D297" s="272"/>
      <c r="E297" s="272"/>
      <c r="F297" s="272"/>
      <c r="G297" s="272"/>
      <c r="H297" s="272"/>
      <c r="I297" s="272"/>
      <c r="J297" s="272"/>
      <c r="K297" s="272"/>
      <c r="L297" s="272"/>
      <c r="M297" s="272"/>
    </row>
    <row r="298" spans="2:13" x14ac:dyDescent="0.25">
      <c r="B298" s="272"/>
      <c r="C298" s="272"/>
      <c r="D298" s="272"/>
      <c r="E298" s="272"/>
      <c r="F298" s="272"/>
      <c r="G298" s="272"/>
      <c r="H298" s="272"/>
      <c r="I298" s="272"/>
      <c r="J298" s="272"/>
      <c r="K298" s="272"/>
      <c r="L298" s="272"/>
      <c r="M298" s="272"/>
    </row>
    <row r="299" spans="2:13" x14ac:dyDescent="0.25">
      <c r="B299" s="272"/>
      <c r="C299" s="272"/>
      <c r="D299" s="272"/>
      <c r="E299" s="272"/>
      <c r="F299" s="272"/>
      <c r="G299" s="272"/>
      <c r="H299" s="272"/>
      <c r="I299" s="272"/>
      <c r="J299" s="272"/>
      <c r="K299" s="272"/>
      <c r="L299" s="272"/>
      <c r="M299" s="272"/>
    </row>
    <row r="300" spans="2:13" x14ac:dyDescent="0.25">
      <c r="B300" s="272"/>
      <c r="C300" s="272"/>
      <c r="D300" s="272"/>
      <c r="E300" s="272"/>
      <c r="F300" s="272"/>
      <c r="G300" s="272"/>
      <c r="H300" s="272"/>
      <c r="I300" s="272"/>
      <c r="J300" s="272"/>
      <c r="K300" s="272"/>
      <c r="L300" s="272"/>
      <c r="M300" s="272"/>
    </row>
    <row r="301" spans="2:13" x14ac:dyDescent="0.25">
      <c r="B301" s="272"/>
      <c r="C301" s="272"/>
      <c r="D301" s="272"/>
      <c r="E301" s="272"/>
      <c r="F301" s="272"/>
      <c r="G301" s="272"/>
      <c r="H301" s="272"/>
      <c r="I301" s="272"/>
      <c r="J301" s="272"/>
      <c r="K301" s="272"/>
      <c r="L301" s="272"/>
      <c r="M301" s="272"/>
    </row>
    <row r="302" spans="2:13" x14ac:dyDescent="0.25">
      <c r="B302" s="272"/>
      <c r="C302" s="272"/>
      <c r="D302" s="272"/>
      <c r="E302" s="272"/>
      <c r="F302" s="272"/>
      <c r="G302" s="272"/>
      <c r="H302" s="272"/>
      <c r="I302" s="272"/>
      <c r="J302" s="272"/>
      <c r="K302" s="272"/>
      <c r="L302" s="272"/>
      <c r="M302" s="272"/>
    </row>
    <row r="303" spans="2:13" x14ac:dyDescent="0.25">
      <c r="B303" s="272"/>
      <c r="C303" s="272"/>
      <c r="D303" s="272"/>
      <c r="E303" s="272"/>
      <c r="F303" s="272"/>
      <c r="G303" s="272"/>
      <c r="H303" s="272"/>
      <c r="I303" s="272"/>
      <c r="J303" s="272"/>
      <c r="K303" s="272"/>
      <c r="L303" s="272"/>
      <c r="M303" s="272"/>
    </row>
    <row r="304" spans="2:13" x14ac:dyDescent="0.25">
      <c r="B304" s="272"/>
      <c r="C304" s="272"/>
      <c r="D304" s="272"/>
      <c r="E304" s="272"/>
      <c r="F304" s="272"/>
      <c r="G304" s="272"/>
      <c r="H304" s="272"/>
      <c r="I304" s="272"/>
      <c r="J304" s="272"/>
      <c r="K304" s="272"/>
      <c r="L304" s="272"/>
      <c r="M304" s="272"/>
    </row>
    <row r="305" spans="2:13" x14ac:dyDescent="0.25">
      <c r="B305" s="272"/>
      <c r="C305" s="272"/>
      <c r="D305" s="272"/>
      <c r="E305" s="272"/>
      <c r="F305" s="272"/>
      <c r="G305" s="272"/>
      <c r="H305" s="272"/>
      <c r="I305" s="272"/>
      <c r="J305" s="272"/>
      <c r="K305" s="272"/>
      <c r="L305" s="272"/>
      <c r="M305" s="272"/>
    </row>
    <row r="306" spans="2:13" x14ac:dyDescent="0.25">
      <c r="B306" s="272"/>
      <c r="C306" s="272"/>
      <c r="D306" s="272"/>
      <c r="E306" s="272"/>
      <c r="F306" s="272"/>
      <c r="G306" s="272"/>
      <c r="H306" s="272"/>
      <c r="I306" s="272"/>
      <c r="J306" s="272"/>
      <c r="K306" s="272"/>
      <c r="L306" s="272"/>
      <c r="M306" s="272"/>
    </row>
    <row r="307" spans="2:13" x14ac:dyDescent="0.25">
      <c r="B307" s="272"/>
      <c r="C307" s="272"/>
      <c r="D307" s="272"/>
      <c r="E307" s="272"/>
      <c r="F307" s="272"/>
      <c r="G307" s="272"/>
      <c r="H307" s="272"/>
      <c r="I307" s="272"/>
      <c r="J307" s="272"/>
      <c r="K307" s="272"/>
      <c r="L307" s="272"/>
      <c r="M307" s="272"/>
    </row>
    <row r="308" spans="2:13" x14ac:dyDescent="0.25">
      <c r="B308" s="272"/>
      <c r="C308" s="272"/>
      <c r="D308" s="272"/>
      <c r="E308" s="272"/>
      <c r="F308" s="272"/>
      <c r="G308" s="272"/>
      <c r="H308" s="272"/>
      <c r="I308" s="272"/>
      <c r="J308" s="272"/>
      <c r="K308" s="272"/>
      <c r="L308" s="272"/>
      <c r="M308" s="272"/>
    </row>
    <row r="309" spans="2:13" x14ac:dyDescent="0.25">
      <c r="B309" s="272"/>
      <c r="C309" s="272"/>
      <c r="D309" s="272"/>
      <c r="E309" s="272"/>
      <c r="F309" s="272"/>
      <c r="G309" s="272"/>
      <c r="H309" s="272"/>
      <c r="I309" s="272"/>
      <c r="J309" s="272"/>
      <c r="K309" s="272"/>
      <c r="L309" s="272"/>
      <c r="M309" s="272"/>
    </row>
    <row r="310" spans="2:13" x14ac:dyDescent="0.25">
      <c r="B310" s="272"/>
      <c r="C310" s="272"/>
      <c r="D310" s="272"/>
      <c r="E310" s="272"/>
      <c r="F310" s="272"/>
      <c r="G310" s="272"/>
      <c r="H310" s="272"/>
      <c r="I310" s="272"/>
      <c r="J310" s="272"/>
      <c r="K310" s="272"/>
      <c r="L310" s="272"/>
      <c r="M310" s="272"/>
    </row>
    <row r="311" spans="2:13" x14ac:dyDescent="0.25">
      <c r="B311" s="272"/>
      <c r="C311" s="272"/>
      <c r="D311" s="272"/>
      <c r="E311" s="272"/>
      <c r="F311" s="272"/>
      <c r="G311" s="272"/>
      <c r="H311" s="272"/>
      <c r="I311" s="272"/>
      <c r="J311" s="272"/>
      <c r="K311" s="272"/>
      <c r="L311" s="272"/>
      <c r="M311" s="272"/>
    </row>
    <row r="312" spans="2:13" x14ac:dyDescent="0.25">
      <c r="B312" s="272"/>
      <c r="C312" s="272"/>
      <c r="D312" s="272"/>
      <c r="E312" s="272"/>
      <c r="F312" s="272"/>
      <c r="G312" s="272"/>
      <c r="H312" s="272"/>
      <c r="I312" s="272"/>
      <c r="J312" s="272"/>
      <c r="K312" s="272"/>
      <c r="L312" s="272"/>
      <c r="M312" s="272"/>
    </row>
    <row r="313" spans="2:13" x14ac:dyDescent="0.25">
      <c r="B313" s="272"/>
      <c r="C313" s="272"/>
      <c r="D313" s="272"/>
      <c r="E313" s="272"/>
      <c r="F313" s="272"/>
      <c r="G313" s="272"/>
      <c r="H313" s="272"/>
      <c r="I313" s="272"/>
      <c r="J313" s="272"/>
      <c r="K313" s="272"/>
      <c r="L313" s="272"/>
      <c r="M313" s="272"/>
    </row>
    <row r="314" spans="2:13" x14ac:dyDescent="0.25">
      <c r="B314" s="272"/>
      <c r="C314" s="272"/>
      <c r="D314" s="272"/>
      <c r="E314" s="272"/>
      <c r="F314" s="272"/>
      <c r="G314" s="272"/>
      <c r="H314" s="272"/>
      <c r="I314" s="272"/>
      <c r="J314" s="272"/>
      <c r="K314" s="272"/>
      <c r="L314" s="272"/>
      <c r="M314" s="272"/>
    </row>
    <row r="315" spans="2:13" x14ac:dyDescent="0.25">
      <c r="B315" s="272"/>
      <c r="C315" s="272"/>
      <c r="D315" s="272"/>
      <c r="E315" s="272"/>
      <c r="F315" s="272"/>
      <c r="G315" s="272"/>
      <c r="H315" s="272"/>
      <c r="I315" s="272"/>
      <c r="J315" s="272"/>
      <c r="K315" s="272"/>
      <c r="L315" s="272"/>
      <c r="M315" s="272"/>
    </row>
    <row r="316" spans="2:13" x14ac:dyDescent="0.25">
      <c r="B316" s="272"/>
      <c r="C316" s="272"/>
      <c r="D316" s="272"/>
      <c r="E316" s="272"/>
      <c r="F316" s="272"/>
      <c r="G316" s="272"/>
      <c r="H316" s="272"/>
      <c r="I316" s="272"/>
      <c r="J316" s="272"/>
      <c r="K316" s="272"/>
      <c r="L316" s="272"/>
      <c r="M316" s="272"/>
    </row>
    <row r="317" spans="2:13" x14ac:dyDescent="0.25">
      <c r="B317" s="272"/>
      <c r="C317" s="272"/>
      <c r="D317" s="272"/>
      <c r="E317" s="272"/>
      <c r="F317" s="272"/>
      <c r="G317" s="272"/>
      <c r="H317" s="272"/>
      <c r="I317" s="272"/>
      <c r="J317" s="272"/>
      <c r="K317" s="272"/>
      <c r="L317" s="272"/>
      <c r="M317" s="272"/>
    </row>
    <row r="318" spans="2:13" x14ac:dyDescent="0.25">
      <c r="B318" s="272"/>
      <c r="C318" s="272"/>
      <c r="D318" s="272"/>
      <c r="E318" s="272"/>
      <c r="F318" s="272"/>
      <c r="G318" s="272"/>
      <c r="H318" s="272"/>
      <c r="I318" s="272"/>
      <c r="J318" s="272"/>
      <c r="K318" s="272"/>
      <c r="L318" s="272"/>
      <c r="M318" s="272"/>
    </row>
    <row r="319" spans="2:13" x14ac:dyDescent="0.25">
      <c r="B319" s="272"/>
      <c r="C319" s="272"/>
      <c r="D319" s="272"/>
      <c r="E319" s="272"/>
      <c r="F319" s="272"/>
      <c r="G319" s="272"/>
      <c r="H319" s="272"/>
      <c r="I319" s="272"/>
      <c r="J319" s="272"/>
      <c r="K319" s="272"/>
      <c r="L319" s="272"/>
      <c r="M319" s="272"/>
    </row>
    <row r="320" spans="2:13" x14ac:dyDescent="0.25">
      <c r="B320" s="272"/>
      <c r="C320" s="272"/>
      <c r="D320" s="272"/>
      <c r="E320" s="272"/>
      <c r="F320" s="272"/>
      <c r="G320" s="272"/>
      <c r="H320" s="272"/>
      <c r="I320" s="272"/>
      <c r="J320" s="272"/>
      <c r="K320" s="272"/>
      <c r="L320" s="272"/>
      <c r="M320" s="272"/>
    </row>
    <row r="321" spans="2:13" x14ac:dyDescent="0.25">
      <c r="B321" s="272"/>
      <c r="C321" s="272"/>
      <c r="D321" s="272"/>
      <c r="E321" s="272"/>
      <c r="F321" s="272"/>
      <c r="G321" s="272"/>
      <c r="H321" s="272"/>
      <c r="I321" s="272"/>
      <c r="J321" s="272"/>
      <c r="K321" s="272"/>
      <c r="L321" s="272"/>
      <c r="M321" s="272"/>
    </row>
    <row r="322" spans="2:13" x14ac:dyDescent="0.25">
      <c r="B322" s="272"/>
      <c r="C322" s="272"/>
      <c r="D322" s="272"/>
      <c r="E322" s="272"/>
      <c r="F322" s="272"/>
      <c r="G322" s="272"/>
      <c r="H322" s="272"/>
      <c r="I322" s="272"/>
      <c r="J322" s="272"/>
      <c r="K322" s="272"/>
      <c r="L322" s="272"/>
      <c r="M322" s="272"/>
    </row>
    <row r="323" spans="2:13" x14ac:dyDescent="0.25">
      <c r="B323" s="272"/>
      <c r="C323" s="272"/>
      <c r="D323" s="272"/>
      <c r="E323" s="272"/>
      <c r="F323" s="272"/>
      <c r="G323" s="272"/>
      <c r="H323" s="272"/>
      <c r="I323" s="272"/>
      <c r="J323" s="272"/>
      <c r="K323" s="272"/>
      <c r="L323" s="272"/>
      <c r="M323" s="272"/>
    </row>
    <row r="324" spans="2:13" x14ac:dyDescent="0.25">
      <c r="B324" s="272"/>
      <c r="C324" s="272"/>
      <c r="D324" s="272"/>
      <c r="E324" s="272"/>
      <c r="F324" s="272"/>
      <c r="G324" s="272"/>
      <c r="H324" s="272"/>
      <c r="I324" s="272"/>
      <c r="J324" s="272"/>
      <c r="K324" s="272"/>
      <c r="L324" s="272"/>
      <c r="M324" s="272"/>
    </row>
    <row r="325" spans="2:13" x14ac:dyDescent="0.25">
      <c r="B325" s="272"/>
      <c r="C325" s="272"/>
      <c r="D325" s="272"/>
      <c r="E325" s="272"/>
      <c r="F325" s="272"/>
      <c r="G325" s="272"/>
      <c r="H325" s="272"/>
      <c r="I325" s="272"/>
      <c r="J325" s="272"/>
      <c r="K325" s="272"/>
      <c r="L325" s="272"/>
      <c r="M325" s="272"/>
    </row>
    <row r="326" spans="2:13" x14ac:dyDescent="0.25">
      <c r="B326" s="272"/>
      <c r="C326" s="272"/>
      <c r="D326" s="272"/>
      <c r="E326" s="272"/>
      <c r="F326" s="272"/>
      <c r="G326" s="272"/>
      <c r="H326" s="272"/>
      <c r="I326" s="272"/>
      <c r="J326" s="272"/>
      <c r="K326" s="272"/>
      <c r="L326" s="272"/>
      <c r="M326" s="272"/>
    </row>
    <row r="327" spans="2:13" x14ac:dyDescent="0.25">
      <c r="B327" s="272"/>
      <c r="C327" s="272"/>
      <c r="D327" s="272"/>
      <c r="E327" s="272"/>
      <c r="F327" s="272"/>
      <c r="G327" s="272"/>
      <c r="H327" s="272"/>
      <c r="I327" s="272"/>
      <c r="J327" s="272"/>
      <c r="K327" s="272"/>
      <c r="L327" s="272"/>
      <c r="M327" s="272"/>
    </row>
    <row r="328" spans="2:13" x14ac:dyDescent="0.25">
      <c r="B328" s="272"/>
      <c r="C328" s="272"/>
      <c r="D328" s="272"/>
      <c r="E328" s="272"/>
      <c r="F328" s="272"/>
      <c r="G328" s="272"/>
      <c r="H328" s="272"/>
      <c r="I328" s="272"/>
      <c r="J328" s="272"/>
      <c r="K328" s="272"/>
      <c r="L328" s="272"/>
      <c r="M328" s="272"/>
    </row>
    <row r="329" spans="2:13" x14ac:dyDescent="0.25">
      <c r="B329" s="272"/>
      <c r="C329" s="272"/>
      <c r="D329" s="272"/>
      <c r="E329" s="272"/>
      <c r="F329" s="272"/>
      <c r="G329" s="272"/>
      <c r="H329" s="272"/>
      <c r="I329" s="272"/>
      <c r="J329" s="272"/>
      <c r="K329" s="272"/>
      <c r="L329" s="272"/>
      <c r="M329" s="272"/>
    </row>
    <row r="330" spans="2:13" x14ac:dyDescent="0.25">
      <c r="B330" s="272"/>
      <c r="C330" s="272"/>
      <c r="D330" s="272"/>
      <c r="E330" s="272"/>
      <c r="F330" s="272"/>
      <c r="G330" s="272"/>
      <c r="H330" s="272"/>
      <c r="I330" s="272"/>
      <c r="J330" s="272"/>
      <c r="K330" s="272"/>
      <c r="L330" s="272"/>
      <c r="M330" s="272"/>
    </row>
    <row r="331" spans="2:13" x14ac:dyDescent="0.25">
      <c r="B331" s="272"/>
      <c r="C331" s="272"/>
      <c r="D331" s="272"/>
      <c r="E331" s="272"/>
      <c r="F331" s="272"/>
      <c r="G331" s="272"/>
      <c r="H331" s="272"/>
      <c r="I331" s="272"/>
      <c r="J331" s="272"/>
      <c r="K331" s="272"/>
      <c r="L331" s="272"/>
      <c r="M331" s="272"/>
    </row>
    <row r="332" spans="2:13" x14ac:dyDescent="0.25">
      <c r="B332" s="272"/>
      <c r="C332" s="272"/>
      <c r="D332" s="272"/>
      <c r="E332" s="272"/>
      <c r="F332" s="272"/>
      <c r="G332" s="272"/>
      <c r="H332" s="272"/>
      <c r="I332" s="272"/>
      <c r="J332" s="272"/>
      <c r="K332" s="272"/>
      <c r="L332" s="272"/>
      <c r="M332" s="272"/>
    </row>
    <row r="333" spans="2:13" x14ac:dyDescent="0.25">
      <c r="B333" s="272"/>
      <c r="C333" s="272"/>
      <c r="D333" s="272"/>
      <c r="E333" s="272"/>
      <c r="F333" s="272"/>
      <c r="G333" s="272"/>
      <c r="H333" s="272"/>
      <c r="I333" s="272"/>
      <c r="J333" s="272"/>
      <c r="K333" s="272"/>
      <c r="L333" s="272"/>
      <c r="M333" s="272"/>
    </row>
    <row r="334" spans="2:13" x14ac:dyDescent="0.25">
      <c r="B334" s="272"/>
      <c r="C334" s="272"/>
      <c r="D334" s="272"/>
      <c r="E334" s="272"/>
      <c r="F334" s="272"/>
      <c r="G334" s="272"/>
      <c r="H334" s="272"/>
      <c r="I334" s="272"/>
      <c r="J334" s="272"/>
      <c r="K334" s="272"/>
      <c r="L334" s="272"/>
      <c r="M334" s="272"/>
    </row>
    <row r="335" spans="2:13" x14ac:dyDescent="0.25">
      <c r="B335" s="272"/>
      <c r="C335" s="272"/>
      <c r="D335" s="272"/>
      <c r="E335" s="272"/>
      <c r="F335" s="272"/>
      <c r="G335" s="272"/>
      <c r="H335" s="272"/>
      <c r="I335" s="272"/>
      <c r="J335" s="272"/>
      <c r="K335" s="272"/>
      <c r="L335" s="272"/>
      <c r="M335" s="272"/>
    </row>
    <row r="336" spans="2:13" x14ac:dyDescent="0.25">
      <c r="B336" s="272"/>
      <c r="C336" s="272"/>
      <c r="D336" s="272"/>
      <c r="E336" s="272"/>
      <c r="F336" s="272"/>
      <c r="G336" s="272"/>
      <c r="H336" s="272"/>
      <c r="I336" s="272"/>
      <c r="J336" s="272"/>
      <c r="K336" s="272"/>
      <c r="L336" s="272"/>
      <c r="M336" s="272"/>
    </row>
    <row r="337" spans="2:13" x14ac:dyDescent="0.25">
      <c r="B337" s="272"/>
      <c r="C337" s="272"/>
      <c r="D337" s="272"/>
      <c r="E337" s="272"/>
      <c r="F337" s="272"/>
      <c r="G337" s="272"/>
      <c r="H337" s="272"/>
      <c r="I337" s="272"/>
      <c r="J337" s="272"/>
      <c r="K337" s="272"/>
      <c r="L337" s="272"/>
      <c r="M337" s="272"/>
    </row>
    <row r="338" spans="2:13" x14ac:dyDescent="0.25">
      <c r="B338" s="272"/>
      <c r="C338" s="272"/>
      <c r="D338" s="272"/>
      <c r="E338" s="272"/>
      <c r="F338" s="272"/>
      <c r="G338" s="272"/>
      <c r="H338" s="272"/>
      <c r="I338" s="272"/>
      <c r="J338" s="272"/>
      <c r="K338" s="272"/>
      <c r="L338" s="272"/>
      <c r="M338" s="272"/>
    </row>
    <row r="339" spans="2:13" x14ac:dyDescent="0.25">
      <c r="B339" s="272"/>
      <c r="C339" s="272"/>
      <c r="D339" s="272"/>
      <c r="E339" s="272"/>
      <c r="F339" s="272"/>
      <c r="G339" s="272"/>
      <c r="H339" s="272"/>
      <c r="I339" s="272"/>
      <c r="J339" s="272"/>
      <c r="K339" s="272"/>
      <c r="L339" s="272"/>
      <c r="M339" s="272"/>
    </row>
    <row r="340" spans="2:13" x14ac:dyDescent="0.25">
      <c r="B340" s="272"/>
      <c r="C340" s="272"/>
      <c r="D340" s="272"/>
      <c r="E340" s="272"/>
      <c r="F340" s="272"/>
      <c r="G340" s="272"/>
      <c r="H340" s="272"/>
      <c r="I340" s="272"/>
      <c r="J340" s="272"/>
      <c r="K340" s="272"/>
      <c r="L340" s="272"/>
      <c r="M340" s="272"/>
    </row>
    <row r="341" spans="2:13" x14ac:dyDescent="0.25">
      <c r="B341" s="272"/>
      <c r="C341" s="272"/>
      <c r="D341" s="272"/>
      <c r="E341" s="272"/>
      <c r="F341" s="272"/>
      <c r="G341" s="272"/>
      <c r="H341" s="272"/>
      <c r="I341" s="272"/>
      <c r="J341" s="272"/>
      <c r="K341" s="272"/>
      <c r="L341" s="272"/>
      <c r="M341" s="272"/>
    </row>
    <row r="342" spans="2:13" x14ac:dyDescent="0.25">
      <c r="B342" s="272"/>
      <c r="C342" s="272"/>
      <c r="D342" s="272"/>
      <c r="E342" s="272"/>
      <c r="F342" s="272"/>
      <c r="G342" s="272"/>
      <c r="H342" s="272"/>
      <c r="I342" s="272"/>
      <c r="J342" s="272"/>
      <c r="K342" s="272"/>
      <c r="L342" s="272"/>
      <c r="M342" s="272"/>
    </row>
    <row r="343" spans="2:13" x14ac:dyDescent="0.25">
      <c r="B343" s="272"/>
      <c r="C343" s="272"/>
      <c r="D343" s="272"/>
      <c r="E343" s="272"/>
      <c r="F343" s="272"/>
      <c r="G343" s="272"/>
      <c r="H343" s="272"/>
      <c r="I343" s="272"/>
      <c r="J343" s="272"/>
      <c r="K343" s="272"/>
      <c r="L343" s="272"/>
      <c r="M343" s="272"/>
    </row>
    <row r="344" spans="2:13" x14ac:dyDescent="0.25">
      <c r="B344" s="272"/>
      <c r="C344" s="272"/>
      <c r="D344" s="272"/>
      <c r="E344" s="272"/>
      <c r="F344" s="272"/>
      <c r="G344" s="272"/>
      <c r="H344" s="272"/>
      <c r="I344" s="272"/>
      <c r="J344" s="272"/>
      <c r="K344" s="272"/>
      <c r="L344" s="272"/>
      <c r="M344" s="272"/>
    </row>
    <row r="345" spans="2:13" x14ac:dyDescent="0.25">
      <c r="B345" s="272"/>
      <c r="C345" s="272"/>
      <c r="D345" s="272"/>
      <c r="E345" s="272"/>
      <c r="F345" s="272"/>
      <c r="G345" s="272"/>
      <c r="H345" s="272"/>
      <c r="I345" s="272"/>
      <c r="J345" s="272"/>
      <c r="K345" s="272"/>
      <c r="L345" s="272"/>
      <c r="M345" s="272"/>
    </row>
    <row r="346" spans="2:13" x14ac:dyDescent="0.25">
      <c r="B346" s="272"/>
      <c r="C346" s="272"/>
      <c r="D346" s="272"/>
      <c r="E346" s="272"/>
      <c r="F346" s="272"/>
      <c r="G346" s="272"/>
      <c r="H346" s="272"/>
      <c r="I346" s="272"/>
      <c r="J346" s="272"/>
      <c r="K346" s="272"/>
      <c r="L346" s="272"/>
      <c r="M346" s="272"/>
    </row>
    <row r="347" spans="2:13" x14ac:dyDescent="0.25">
      <c r="B347" s="272"/>
      <c r="C347" s="272"/>
      <c r="D347" s="272"/>
      <c r="E347" s="272"/>
      <c r="F347" s="272"/>
      <c r="G347" s="272"/>
      <c r="H347" s="272"/>
      <c r="I347" s="272"/>
      <c r="J347" s="272"/>
      <c r="K347" s="272"/>
      <c r="L347" s="272"/>
      <c r="M347" s="272"/>
    </row>
    <row r="348" spans="2:13" x14ac:dyDescent="0.25">
      <c r="B348" s="272"/>
      <c r="C348" s="272"/>
      <c r="D348" s="272"/>
      <c r="E348" s="272"/>
      <c r="F348" s="272"/>
      <c r="G348" s="272"/>
      <c r="H348" s="272"/>
      <c r="I348" s="272"/>
      <c r="J348" s="272"/>
      <c r="K348" s="272"/>
      <c r="L348" s="272"/>
      <c r="M348" s="272"/>
    </row>
    <row r="349" spans="2:13" x14ac:dyDescent="0.25">
      <c r="B349" s="272"/>
      <c r="C349" s="272"/>
      <c r="D349" s="272"/>
      <c r="E349" s="272"/>
      <c r="F349" s="272"/>
      <c r="G349" s="272"/>
      <c r="H349" s="272"/>
      <c r="I349" s="272"/>
      <c r="J349" s="272"/>
      <c r="K349" s="272"/>
      <c r="L349" s="272"/>
      <c r="M349" s="272"/>
    </row>
    <row r="350" spans="2:13" x14ac:dyDescent="0.25">
      <c r="B350" s="272"/>
      <c r="C350" s="272"/>
      <c r="D350" s="272"/>
      <c r="E350" s="272"/>
      <c r="F350" s="272"/>
      <c r="G350" s="272"/>
      <c r="H350" s="272"/>
      <c r="I350" s="272"/>
      <c r="J350" s="272"/>
      <c r="K350" s="272"/>
      <c r="L350" s="272"/>
      <c r="M350" s="272"/>
    </row>
    <row r="351" spans="2:13" x14ac:dyDescent="0.25">
      <c r="B351" s="272"/>
      <c r="C351" s="272"/>
      <c r="D351" s="272"/>
      <c r="E351" s="272"/>
      <c r="F351" s="272"/>
      <c r="G351" s="272"/>
      <c r="H351" s="272"/>
      <c r="I351" s="272"/>
      <c r="J351" s="272"/>
      <c r="K351" s="272"/>
      <c r="L351" s="272"/>
      <c r="M351" s="272"/>
    </row>
    <row r="352" spans="2:13" x14ac:dyDescent="0.25">
      <c r="B352" s="272"/>
      <c r="C352" s="272"/>
      <c r="D352" s="272"/>
      <c r="E352" s="272"/>
      <c r="F352" s="272"/>
      <c r="G352" s="272"/>
      <c r="H352" s="272"/>
      <c r="I352" s="272"/>
      <c r="J352" s="272"/>
      <c r="K352" s="272"/>
      <c r="L352" s="272"/>
      <c r="M352" s="272"/>
    </row>
    <row r="353" spans="2:13" x14ac:dyDescent="0.25">
      <c r="B353" s="272"/>
      <c r="C353" s="272"/>
      <c r="D353" s="272"/>
      <c r="E353" s="272"/>
      <c r="F353" s="272"/>
      <c r="G353" s="272"/>
      <c r="H353" s="272"/>
      <c r="I353" s="272"/>
      <c r="J353" s="272"/>
      <c r="K353" s="272"/>
      <c r="L353" s="272"/>
      <c r="M353" s="272"/>
    </row>
    <row r="354" spans="2:13" x14ac:dyDescent="0.25">
      <c r="B354" s="272"/>
      <c r="C354" s="272"/>
      <c r="D354" s="272"/>
      <c r="E354" s="272"/>
      <c r="F354" s="272"/>
      <c r="G354" s="272"/>
      <c r="H354" s="272"/>
      <c r="I354" s="272"/>
      <c r="J354" s="272"/>
      <c r="K354" s="272"/>
      <c r="L354" s="272"/>
      <c r="M354" s="272"/>
    </row>
    <row r="355" spans="2:13" x14ac:dyDescent="0.25">
      <c r="B355" s="272"/>
      <c r="C355" s="272"/>
      <c r="D355" s="272"/>
      <c r="E355" s="272"/>
      <c r="F355" s="272"/>
      <c r="G355" s="272"/>
      <c r="H355" s="272"/>
      <c r="I355" s="272"/>
      <c r="J355" s="272"/>
      <c r="K355" s="272"/>
      <c r="L355" s="272"/>
      <c r="M355" s="272"/>
    </row>
    <row r="356" spans="2:13" x14ac:dyDescent="0.25">
      <c r="B356" s="272"/>
      <c r="C356" s="272"/>
      <c r="D356" s="272"/>
      <c r="E356" s="272"/>
      <c r="F356" s="272"/>
      <c r="G356" s="272"/>
      <c r="H356" s="272"/>
      <c r="I356" s="272"/>
      <c r="J356" s="272"/>
      <c r="K356" s="272"/>
      <c r="L356" s="272"/>
      <c r="M356" s="272"/>
    </row>
    <row r="357" spans="2:13" x14ac:dyDescent="0.25">
      <c r="B357" s="272"/>
      <c r="C357" s="272"/>
      <c r="D357" s="272"/>
      <c r="E357" s="272"/>
      <c r="F357" s="272"/>
      <c r="G357" s="272"/>
      <c r="H357" s="272"/>
      <c r="I357" s="272"/>
      <c r="J357" s="272"/>
      <c r="K357" s="272"/>
      <c r="L357" s="272"/>
      <c r="M357" s="272"/>
    </row>
    <row r="358" spans="2:13" x14ac:dyDescent="0.25">
      <c r="B358" s="272"/>
      <c r="C358" s="272"/>
      <c r="D358" s="272"/>
      <c r="E358" s="272"/>
      <c r="F358" s="272"/>
      <c r="G358" s="272"/>
      <c r="H358" s="272"/>
      <c r="I358" s="272"/>
      <c r="J358" s="272"/>
      <c r="K358" s="272"/>
      <c r="L358" s="272"/>
      <c r="M358" s="272"/>
    </row>
    <row r="359" spans="2:13" x14ac:dyDescent="0.25">
      <c r="B359" s="272"/>
      <c r="C359" s="272"/>
      <c r="D359" s="272"/>
      <c r="E359" s="272"/>
      <c r="F359" s="272"/>
      <c r="G359" s="272"/>
      <c r="H359" s="272"/>
      <c r="I359" s="272"/>
      <c r="J359" s="272"/>
      <c r="K359" s="272"/>
      <c r="L359" s="272"/>
      <c r="M359" s="272"/>
    </row>
    <row r="360" spans="2:13" x14ac:dyDescent="0.25">
      <c r="B360" s="272"/>
      <c r="C360" s="272"/>
      <c r="D360" s="272"/>
      <c r="E360" s="272"/>
      <c r="F360" s="272"/>
      <c r="G360" s="272"/>
      <c r="H360" s="272"/>
      <c r="I360" s="272"/>
      <c r="J360" s="272"/>
      <c r="K360" s="272"/>
      <c r="L360" s="272"/>
      <c r="M360" s="272"/>
    </row>
    <row r="361" spans="2:13" x14ac:dyDescent="0.25">
      <c r="B361" s="272"/>
      <c r="C361" s="272"/>
      <c r="D361" s="272"/>
      <c r="E361" s="272"/>
      <c r="F361" s="272"/>
      <c r="G361" s="272"/>
      <c r="H361" s="272"/>
      <c r="I361" s="272"/>
      <c r="J361" s="272"/>
      <c r="K361" s="272"/>
      <c r="L361" s="272"/>
      <c r="M361" s="272"/>
    </row>
    <row r="362" spans="2:13" x14ac:dyDescent="0.25">
      <c r="B362" s="272"/>
      <c r="C362" s="272"/>
      <c r="D362" s="272"/>
      <c r="E362" s="272"/>
      <c r="F362" s="272"/>
      <c r="G362" s="272"/>
      <c r="H362" s="272"/>
      <c r="I362" s="272"/>
      <c r="J362" s="272"/>
      <c r="K362" s="272"/>
      <c r="L362" s="272"/>
      <c r="M362" s="272"/>
    </row>
    <row r="363" spans="2:13" x14ac:dyDescent="0.25">
      <c r="B363" s="272"/>
      <c r="C363" s="272"/>
      <c r="D363" s="272"/>
      <c r="E363" s="272"/>
      <c r="F363" s="272"/>
      <c r="G363" s="272"/>
      <c r="H363" s="272"/>
      <c r="I363" s="272"/>
      <c r="J363" s="272"/>
      <c r="K363" s="272"/>
      <c r="L363" s="272"/>
      <c r="M363" s="272"/>
    </row>
    <row r="364" spans="2:13" x14ac:dyDescent="0.25">
      <c r="B364" s="272"/>
      <c r="C364" s="272"/>
      <c r="D364" s="272"/>
      <c r="E364" s="272"/>
      <c r="F364" s="272"/>
      <c r="G364" s="272"/>
      <c r="H364" s="272"/>
      <c r="I364" s="272"/>
      <c r="J364" s="272"/>
      <c r="K364" s="272"/>
      <c r="L364" s="272"/>
      <c r="M364" s="272"/>
    </row>
    <row r="365" spans="2:13" x14ac:dyDescent="0.25">
      <c r="B365" s="272"/>
      <c r="C365" s="272"/>
      <c r="D365" s="272"/>
      <c r="E365" s="272"/>
      <c r="F365" s="272"/>
      <c r="G365" s="272"/>
      <c r="H365" s="272"/>
      <c r="I365" s="272"/>
      <c r="J365" s="272"/>
      <c r="K365" s="272"/>
      <c r="L365" s="272"/>
      <c r="M365" s="272"/>
    </row>
    <row r="366" spans="2:13" x14ac:dyDescent="0.25">
      <c r="B366" s="272"/>
      <c r="C366" s="272"/>
      <c r="D366" s="272"/>
      <c r="E366" s="272"/>
      <c r="F366" s="272"/>
      <c r="G366" s="272"/>
      <c r="H366" s="272"/>
      <c r="I366" s="272"/>
      <c r="J366" s="272"/>
      <c r="K366" s="272"/>
      <c r="L366" s="272"/>
      <c r="M366" s="272"/>
    </row>
    <row r="367" spans="2:13" x14ac:dyDescent="0.25">
      <c r="B367" s="272"/>
      <c r="C367" s="272"/>
      <c r="D367" s="272"/>
      <c r="E367" s="272"/>
      <c r="F367" s="272"/>
      <c r="G367" s="272"/>
      <c r="H367" s="272"/>
      <c r="I367" s="272"/>
      <c r="J367" s="272"/>
      <c r="K367" s="272"/>
      <c r="L367" s="272"/>
      <c r="M367" s="272"/>
    </row>
    <row r="368" spans="2:13" x14ac:dyDescent="0.25">
      <c r="B368" s="272"/>
      <c r="C368" s="272"/>
      <c r="D368" s="272"/>
      <c r="E368" s="272"/>
      <c r="F368" s="272"/>
      <c r="G368" s="272"/>
      <c r="H368" s="272"/>
      <c r="I368" s="272"/>
      <c r="J368" s="272"/>
      <c r="K368" s="272"/>
      <c r="L368" s="272"/>
      <c r="M368" s="272"/>
    </row>
    <row r="369" spans="2:13" x14ac:dyDescent="0.25">
      <c r="B369" s="272"/>
      <c r="C369" s="272"/>
      <c r="D369" s="272"/>
      <c r="E369" s="272"/>
      <c r="F369" s="272"/>
      <c r="G369" s="272"/>
      <c r="H369" s="272"/>
      <c r="I369" s="272"/>
      <c r="J369" s="272"/>
      <c r="K369" s="272"/>
      <c r="L369" s="272"/>
      <c r="M369" s="272"/>
    </row>
    <row r="370" spans="2:13" x14ac:dyDescent="0.25">
      <c r="B370" s="272"/>
      <c r="C370" s="272"/>
      <c r="D370" s="272"/>
      <c r="E370" s="272"/>
      <c r="F370" s="272"/>
      <c r="G370" s="272"/>
      <c r="H370" s="272"/>
      <c r="I370" s="272"/>
      <c r="J370" s="272"/>
      <c r="K370" s="272"/>
      <c r="L370" s="272"/>
      <c r="M370" s="272"/>
    </row>
    <row r="371" spans="2:13" x14ac:dyDescent="0.25">
      <c r="B371" s="272"/>
      <c r="C371" s="272"/>
      <c r="D371" s="272"/>
      <c r="E371" s="272"/>
      <c r="F371" s="272"/>
      <c r="G371" s="272"/>
      <c r="H371" s="272"/>
      <c r="I371" s="272"/>
      <c r="J371" s="272"/>
      <c r="K371" s="272"/>
      <c r="L371" s="272"/>
      <c r="M371" s="272"/>
    </row>
    <row r="372" spans="2:13" x14ac:dyDescent="0.25">
      <c r="B372" s="272"/>
      <c r="C372" s="272"/>
      <c r="D372" s="272"/>
      <c r="E372" s="272"/>
      <c r="F372" s="272"/>
      <c r="G372" s="272"/>
      <c r="H372" s="272"/>
      <c r="I372" s="272"/>
      <c r="J372" s="272"/>
      <c r="K372" s="272"/>
      <c r="L372" s="272"/>
      <c r="M372" s="272"/>
    </row>
    <row r="373" spans="2:13" x14ac:dyDescent="0.25">
      <c r="B373" s="272"/>
      <c r="C373" s="272"/>
      <c r="D373" s="272"/>
      <c r="E373" s="272"/>
      <c r="F373" s="272"/>
      <c r="G373" s="272"/>
      <c r="H373" s="272"/>
      <c r="I373" s="272"/>
      <c r="J373" s="272"/>
      <c r="K373" s="272"/>
      <c r="L373" s="272"/>
      <c r="M373" s="272"/>
    </row>
    <row r="374" spans="2:13" x14ac:dyDescent="0.25">
      <c r="B374" s="272"/>
      <c r="C374" s="272"/>
      <c r="D374" s="272"/>
      <c r="E374" s="272"/>
      <c r="F374" s="272"/>
      <c r="G374" s="272"/>
      <c r="H374" s="272"/>
      <c r="I374" s="272"/>
      <c r="J374" s="272"/>
      <c r="K374" s="272"/>
      <c r="L374" s="272"/>
      <c r="M374" s="272"/>
    </row>
    <row r="375" spans="2:13" x14ac:dyDescent="0.25">
      <c r="B375" s="272"/>
      <c r="C375" s="272"/>
      <c r="D375" s="272"/>
      <c r="E375" s="272"/>
      <c r="F375" s="272"/>
      <c r="G375" s="272"/>
      <c r="H375" s="272"/>
      <c r="I375" s="272"/>
      <c r="J375" s="272"/>
      <c r="K375" s="272"/>
      <c r="L375" s="272"/>
      <c r="M375" s="272"/>
    </row>
    <row r="376" spans="2:13" x14ac:dyDescent="0.25">
      <c r="B376" s="272"/>
      <c r="C376" s="272"/>
      <c r="D376" s="272"/>
      <c r="E376" s="272"/>
      <c r="F376" s="272"/>
      <c r="G376" s="272"/>
      <c r="H376" s="272"/>
      <c r="I376" s="272"/>
      <c r="J376" s="272"/>
      <c r="K376" s="272"/>
      <c r="L376" s="272"/>
      <c r="M376" s="272"/>
    </row>
    <row r="377" spans="2:13" x14ac:dyDescent="0.25">
      <c r="B377" s="272"/>
      <c r="C377" s="272"/>
      <c r="D377" s="272"/>
      <c r="E377" s="272"/>
      <c r="F377" s="272"/>
      <c r="G377" s="272"/>
      <c r="H377" s="272"/>
      <c r="I377" s="272"/>
      <c r="J377" s="272"/>
      <c r="K377" s="272"/>
      <c r="L377" s="272"/>
      <c r="M377" s="272"/>
    </row>
    <row r="378" spans="2:13" x14ac:dyDescent="0.25">
      <c r="B378" s="272"/>
      <c r="C378" s="272"/>
      <c r="D378" s="272"/>
      <c r="E378" s="272"/>
      <c r="F378" s="272"/>
      <c r="G378" s="272"/>
      <c r="H378" s="272"/>
      <c r="I378" s="272"/>
      <c r="J378" s="272"/>
      <c r="K378" s="272"/>
      <c r="L378" s="272"/>
      <c r="M378" s="272"/>
    </row>
    <row r="379" spans="2:13" x14ac:dyDescent="0.25">
      <c r="B379" s="272"/>
      <c r="C379" s="272"/>
      <c r="D379" s="272"/>
      <c r="E379" s="272"/>
      <c r="F379" s="272"/>
      <c r="G379" s="272"/>
      <c r="H379" s="272"/>
      <c r="I379" s="272"/>
      <c r="J379" s="272"/>
      <c r="K379" s="272"/>
      <c r="L379" s="272"/>
      <c r="M379" s="272"/>
    </row>
    <row r="380" spans="2:13" x14ac:dyDescent="0.25">
      <c r="B380" s="272"/>
      <c r="C380" s="272"/>
      <c r="D380" s="272"/>
      <c r="E380" s="272"/>
      <c r="F380" s="272"/>
      <c r="G380" s="272"/>
      <c r="H380" s="272"/>
      <c r="I380" s="272"/>
      <c r="J380" s="272"/>
      <c r="K380" s="272"/>
      <c r="L380" s="272"/>
      <c r="M380" s="272"/>
    </row>
    <row r="381" spans="2:13" x14ac:dyDescent="0.25">
      <c r="B381" s="272"/>
      <c r="C381" s="272"/>
      <c r="D381" s="272"/>
      <c r="E381" s="272"/>
      <c r="F381" s="272"/>
      <c r="G381" s="272"/>
      <c r="H381" s="272"/>
      <c r="I381" s="272"/>
      <c r="J381" s="272"/>
      <c r="K381" s="272"/>
      <c r="L381" s="272"/>
      <c r="M381" s="272"/>
    </row>
    <row r="382" spans="2:13" x14ac:dyDescent="0.25">
      <c r="B382" s="272"/>
      <c r="C382" s="272"/>
      <c r="D382" s="272"/>
      <c r="E382" s="272"/>
      <c r="F382" s="272"/>
      <c r="G382" s="272"/>
      <c r="H382" s="272"/>
      <c r="I382" s="272"/>
      <c r="J382" s="272"/>
      <c r="K382" s="272"/>
      <c r="L382" s="272"/>
      <c r="M382" s="272"/>
    </row>
    <row r="383" spans="2:13" x14ac:dyDescent="0.25">
      <c r="B383" s="272"/>
      <c r="C383" s="272"/>
      <c r="D383" s="272"/>
      <c r="E383" s="272"/>
      <c r="F383" s="272"/>
      <c r="G383" s="272"/>
      <c r="H383" s="272"/>
      <c r="I383" s="272"/>
      <c r="J383" s="272"/>
      <c r="K383" s="272"/>
      <c r="L383" s="272"/>
      <c r="M383" s="272"/>
    </row>
    <row r="384" spans="2:13" x14ac:dyDescent="0.25">
      <c r="B384" s="272"/>
      <c r="C384" s="272"/>
      <c r="D384" s="272"/>
      <c r="E384" s="272"/>
      <c r="F384" s="272"/>
      <c r="G384" s="272"/>
      <c r="H384" s="272"/>
      <c r="I384" s="272"/>
      <c r="J384" s="272"/>
      <c r="K384" s="272"/>
      <c r="L384" s="272"/>
      <c r="M384" s="272"/>
    </row>
    <row r="385" spans="2:13" x14ac:dyDescent="0.25">
      <c r="B385" s="272"/>
      <c r="C385" s="272"/>
      <c r="D385" s="272"/>
      <c r="E385" s="272"/>
      <c r="F385" s="272"/>
      <c r="G385" s="272"/>
      <c r="H385" s="272"/>
      <c r="I385" s="272"/>
      <c r="J385" s="272"/>
      <c r="K385" s="272"/>
      <c r="L385" s="272"/>
      <c r="M385" s="272"/>
    </row>
    <row r="386" spans="2:13" x14ac:dyDescent="0.25">
      <c r="B386" s="272"/>
      <c r="C386" s="272"/>
      <c r="D386" s="272"/>
      <c r="E386" s="272"/>
      <c r="F386" s="272"/>
      <c r="G386" s="272"/>
      <c r="H386" s="272"/>
      <c r="I386" s="272"/>
      <c r="J386" s="272"/>
      <c r="K386" s="272"/>
      <c r="L386" s="272"/>
      <c r="M386" s="272"/>
    </row>
    <row r="387" spans="2:13" x14ac:dyDescent="0.25">
      <c r="B387" s="272"/>
      <c r="C387" s="272"/>
      <c r="D387" s="272"/>
      <c r="E387" s="272"/>
      <c r="F387" s="272"/>
      <c r="G387" s="272"/>
      <c r="H387" s="272"/>
      <c r="I387" s="272"/>
      <c r="J387" s="272"/>
      <c r="K387" s="272"/>
      <c r="L387" s="272"/>
      <c r="M387" s="272"/>
    </row>
    <row r="388" spans="2:13" x14ac:dyDescent="0.25">
      <c r="B388" s="272"/>
      <c r="C388" s="272"/>
      <c r="D388" s="272"/>
      <c r="E388" s="272"/>
      <c r="F388" s="272"/>
      <c r="G388" s="272"/>
      <c r="H388" s="272"/>
      <c r="I388" s="272"/>
      <c r="J388" s="272"/>
      <c r="K388" s="272"/>
      <c r="L388" s="272"/>
      <c r="M388" s="272"/>
    </row>
    <row r="389" spans="2:13" x14ac:dyDescent="0.25">
      <c r="B389" s="272"/>
      <c r="C389" s="272"/>
      <c r="D389" s="272"/>
      <c r="E389" s="272"/>
      <c r="F389" s="272"/>
      <c r="G389" s="272"/>
      <c r="H389" s="272"/>
      <c r="I389" s="272"/>
      <c r="J389" s="272"/>
      <c r="K389" s="272"/>
      <c r="L389" s="272"/>
      <c r="M389" s="272"/>
    </row>
    <row r="390" spans="2:13" x14ac:dyDescent="0.25">
      <c r="B390" s="272"/>
      <c r="C390" s="272"/>
      <c r="D390" s="272"/>
      <c r="E390" s="272"/>
      <c r="F390" s="272"/>
      <c r="G390" s="272"/>
      <c r="H390" s="272"/>
      <c r="I390" s="272"/>
      <c r="J390" s="272"/>
      <c r="K390" s="272"/>
      <c r="L390" s="272"/>
      <c r="M390" s="272"/>
    </row>
    <row r="391" spans="2:13" x14ac:dyDescent="0.25">
      <c r="B391" s="272"/>
      <c r="C391" s="272"/>
      <c r="D391" s="272"/>
      <c r="E391" s="272"/>
      <c r="F391" s="272"/>
      <c r="G391" s="272"/>
      <c r="H391" s="272"/>
      <c r="I391" s="272"/>
      <c r="J391" s="272"/>
      <c r="K391" s="272"/>
      <c r="L391" s="272"/>
      <c r="M391" s="272"/>
    </row>
    <row r="392" spans="2:13" x14ac:dyDescent="0.25">
      <c r="B392" s="272"/>
      <c r="C392" s="272"/>
      <c r="D392" s="272"/>
      <c r="E392" s="272"/>
      <c r="F392" s="272"/>
      <c r="G392" s="272"/>
      <c r="H392" s="272"/>
      <c r="I392" s="272"/>
      <c r="J392" s="272"/>
      <c r="K392" s="272"/>
      <c r="L392" s="272"/>
      <c r="M392" s="272"/>
    </row>
    <row r="393" spans="2:13" x14ac:dyDescent="0.25">
      <c r="B393" s="272"/>
      <c r="C393" s="272"/>
      <c r="D393" s="272"/>
      <c r="E393" s="272"/>
      <c r="F393" s="272"/>
      <c r="G393" s="272"/>
      <c r="H393" s="272"/>
      <c r="I393" s="272"/>
      <c r="J393" s="272"/>
      <c r="K393" s="272"/>
      <c r="L393" s="272"/>
      <c r="M393" s="272"/>
    </row>
    <row r="394" spans="2:13" x14ac:dyDescent="0.25">
      <c r="B394" s="272"/>
      <c r="C394" s="272"/>
      <c r="D394" s="272"/>
      <c r="E394" s="272"/>
      <c r="F394" s="272"/>
      <c r="G394" s="272"/>
      <c r="H394" s="272"/>
      <c r="I394" s="272"/>
      <c r="J394" s="272"/>
      <c r="K394" s="272"/>
      <c r="L394" s="272"/>
      <c r="M394" s="272"/>
    </row>
    <row r="395" spans="2:13" x14ac:dyDescent="0.25">
      <c r="B395" s="272"/>
      <c r="C395" s="272"/>
      <c r="D395" s="272"/>
      <c r="E395" s="272"/>
      <c r="F395" s="272"/>
      <c r="G395" s="272"/>
      <c r="H395" s="272"/>
      <c r="I395" s="272"/>
      <c r="J395" s="272"/>
      <c r="K395" s="272"/>
      <c r="L395" s="272"/>
      <c r="M395" s="272"/>
    </row>
    <row r="396" spans="2:13" x14ac:dyDescent="0.25">
      <c r="B396" s="272"/>
      <c r="C396" s="272"/>
      <c r="D396" s="272"/>
      <c r="E396" s="272"/>
      <c r="F396" s="272"/>
      <c r="G396" s="272"/>
      <c r="H396" s="272"/>
      <c r="I396" s="272"/>
      <c r="J396" s="272"/>
      <c r="K396" s="272"/>
      <c r="L396" s="272"/>
      <c r="M396" s="272"/>
    </row>
    <row r="397" spans="2:13" x14ac:dyDescent="0.25">
      <c r="B397" s="272"/>
      <c r="C397" s="272"/>
      <c r="D397" s="272"/>
      <c r="E397" s="272"/>
      <c r="F397" s="272"/>
      <c r="G397" s="272"/>
      <c r="H397" s="272"/>
      <c r="I397" s="272"/>
      <c r="J397" s="272"/>
      <c r="K397" s="272"/>
      <c r="L397" s="272"/>
      <c r="M397" s="272"/>
    </row>
    <row r="398" spans="2:13" x14ac:dyDescent="0.25">
      <c r="B398" s="272"/>
      <c r="C398" s="272"/>
      <c r="D398" s="272"/>
      <c r="E398" s="272"/>
      <c r="F398" s="272"/>
      <c r="G398" s="272"/>
      <c r="H398" s="272"/>
      <c r="I398" s="272"/>
      <c r="J398" s="272"/>
      <c r="K398" s="272"/>
      <c r="L398" s="272"/>
      <c r="M398" s="272"/>
    </row>
    <row r="399" spans="2:13" x14ac:dyDescent="0.25">
      <c r="B399" s="272"/>
      <c r="C399" s="272"/>
      <c r="D399" s="272"/>
      <c r="E399" s="272"/>
      <c r="F399" s="272"/>
      <c r="G399" s="272"/>
      <c r="H399" s="272"/>
      <c r="I399" s="272"/>
      <c r="J399" s="272"/>
      <c r="K399" s="272"/>
      <c r="L399" s="272"/>
      <c r="M399" s="272"/>
    </row>
    <row r="400" spans="2:13" x14ac:dyDescent="0.25">
      <c r="B400" s="272"/>
      <c r="C400" s="272"/>
      <c r="D400" s="272"/>
      <c r="E400" s="272"/>
      <c r="F400" s="272"/>
      <c r="G400" s="272"/>
      <c r="H400" s="272"/>
      <c r="I400" s="272"/>
      <c r="J400" s="272"/>
      <c r="K400" s="272"/>
      <c r="L400" s="272"/>
      <c r="M400" s="272"/>
    </row>
    <row r="401" spans="2:13" x14ac:dyDescent="0.25">
      <c r="B401" s="272"/>
      <c r="C401" s="272"/>
      <c r="D401" s="272"/>
      <c r="E401" s="272"/>
      <c r="F401" s="272"/>
      <c r="G401" s="272"/>
      <c r="H401" s="272"/>
      <c r="I401" s="272"/>
      <c r="J401" s="272"/>
      <c r="K401" s="272"/>
      <c r="L401" s="272"/>
      <c r="M401" s="272"/>
    </row>
    <row r="402" spans="2:13" x14ac:dyDescent="0.25">
      <c r="B402" s="272"/>
      <c r="C402" s="272"/>
      <c r="D402" s="272"/>
      <c r="E402" s="272"/>
      <c r="F402" s="272"/>
      <c r="G402" s="272"/>
      <c r="H402" s="272"/>
      <c r="I402" s="272"/>
      <c r="J402" s="272"/>
      <c r="K402" s="272"/>
      <c r="L402" s="272"/>
      <c r="M402" s="272"/>
    </row>
    <row r="403" spans="2:13" x14ac:dyDescent="0.25">
      <c r="B403" s="272"/>
      <c r="C403" s="272"/>
      <c r="D403" s="272"/>
      <c r="E403" s="272"/>
      <c r="F403" s="272"/>
      <c r="G403" s="272"/>
      <c r="H403" s="272"/>
      <c r="I403" s="272"/>
      <c r="J403" s="272"/>
      <c r="K403" s="272"/>
      <c r="L403" s="272"/>
      <c r="M403" s="272"/>
    </row>
    <row r="404" spans="2:13" x14ac:dyDescent="0.25">
      <c r="B404" s="272"/>
      <c r="C404" s="272"/>
      <c r="D404" s="272"/>
      <c r="E404" s="272"/>
      <c r="F404" s="272"/>
      <c r="G404" s="272"/>
      <c r="H404" s="272"/>
      <c r="I404" s="272"/>
      <c r="J404" s="272"/>
      <c r="K404" s="272"/>
      <c r="L404" s="272"/>
      <c r="M404" s="272"/>
    </row>
    <row r="405" spans="2:13" x14ac:dyDescent="0.25">
      <c r="B405" s="272"/>
      <c r="C405" s="272"/>
      <c r="D405" s="272"/>
      <c r="E405" s="272"/>
      <c r="F405" s="272"/>
      <c r="G405" s="272"/>
      <c r="H405" s="272"/>
      <c r="I405" s="272"/>
      <c r="J405" s="272"/>
      <c r="K405" s="272"/>
      <c r="L405" s="272"/>
      <c r="M405" s="272"/>
    </row>
    <row r="406" spans="2:13" x14ac:dyDescent="0.25">
      <c r="B406" s="272"/>
      <c r="C406" s="272"/>
      <c r="D406" s="272"/>
      <c r="E406" s="272"/>
      <c r="F406" s="272"/>
      <c r="G406" s="272"/>
      <c r="H406" s="272"/>
      <c r="I406" s="272"/>
      <c r="J406" s="272"/>
      <c r="K406" s="272"/>
      <c r="L406" s="272"/>
      <c r="M406" s="272"/>
    </row>
    <row r="407" spans="2:13" x14ac:dyDescent="0.25">
      <c r="B407" s="272"/>
      <c r="C407" s="272"/>
      <c r="D407" s="272"/>
      <c r="E407" s="272"/>
      <c r="F407" s="272"/>
      <c r="G407" s="272"/>
      <c r="H407" s="272"/>
      <c r="I407" s="272"/>
      <c r="J407" s="272"/>
      <c r="K407" s="272"/>
      <c r="L407" s="272"/>
      <c r="M407" s="272"/>
    </row>
    <row r="408" spans="2:13" x14ac:dyDescent="0.25">
      <c r="B408" s="272"/>
      <c r="C408" s="272"/>
      <c r="D408" s="272"/>
      <c r="E408" s="272"/>
      <c r="F408" s="272"/>
      <c r="G408" s="272"/>
      <c r="H408" s="272"/>
      <c r="I408" s="272"/>
      <c r="J408" s="272"/>
      <c r="K408" s="272"/>
      <c r="L408" s="272"/>
      <c r="M408" s="272"/>
    </row>
    <row r="409" spans="2:13" x14ac:dyDescent="0.25">
      <c r="B409" s="272"/>
      <c r="C409" s="272"/>
      <c r="D409" s="272"/>
      <c r="E409" s="272"/>
      <c r="F409" s="272"/>
      <c r="G409" s="272"/>
      <c r="H409" s="272"/>
      <c r="I409" s="272"/>
      <c r="J409" s="272"/>
      <c r="K409" s="272"/>
      <c r="L409" s="272"/>
      <c r="M409" s="272"/>
    </row>
    <row r="410" spans="2:13" x14ac:dyDescent="0.25">
      <c r="B410" s="272"/>
      <c r="C410" s="272"/>
      <c r="D410" s="272"/>
      <c r="E410" s="272"/>
      <c r="F410" s="272"/>
      <c r="G410" s="272"/>
      <c r="H410" s="272"/>
      <c r="I410" s="272"/>
      <c r="J410" s="272"/>
      <c r="K410" s="272"/>
      <c r="L410" s="272"/>
      <c r="M410" s="272"/>
    </row>
    <row r="411" spans="2:13" x14ac:dyDescent="0.25">
      <c r="B411" s="272"/>
      <c r="C411" s="272"/>
      <c r="D411" s="272"/>
      <c r="E411" s="272"/>
      <c r="F411" s="272"/>
      <c r="G411" s="272"/>
      <c r="H411" s="272"/>
      <c r="I411" s="272"/>
      <c r="J411" s="272"/>
      <c r="K411" s="272"/>
      <c r="L411" s="272"/>
      <c r="M411" s="272"/>
    </row>
    <row r="412" spans="2:13" x14ac:dyDescent="0.25">
      <c r="B412" s="272"/>
      <c r="C412" s="272"/>
      <c r="D412" s="272"/>
      <c r="E412" s="272"/>
      <c r="F412" s="272"/>
      <c r="G412" s="272"/>
      <c r="H412" s="272"/>
      <c r="I412" s="272"/>
      <c r="J412" s="272"/>
      <c r="K412" s="272"/>
      <c r="L412" s="272"/>
      <c r="M412" s="272"/>
    </row>
    <row r="413" spans="2:13" x14ac:dyDescent="0.25">
      <c r="B413" s="272"/>
      <c r="C413" s="272"/>
      <c r="D413" s="272"/>
      <c r="E413" s="272"/>
      <c r="F413" s="272"/>
      <c r="G413" s="272"/>
      <c r="H413" s="272"/>
      <c r="I413" s="272"/>
      <c r="J413" s="272"/>
      <c r="K413" s="272"/>
      <c r="L413" s="272"/>
      <c r="M413" s="272"/>
    </row>
    <row r="414" spans="2:13" x14ac:dyDescent="0.25">
      <c r="B414" s="272"/>
      <c r="C414" s="272"/>
      <c r="D414" s="272"/>
      <c r="E414" s="272"/>
      <c r="F414" s="272"/>
      <c r="G414" s="272"/>
      <c r="H414" s="272"/>
      <c r="I414" s="272"/>
      <c r="J414" s="272"/>
      <c r="K414" s="272"/>
      <c r="L414" s="272"/>
      <c r="M414" s="272"/>
    </row>
    <row r="415" spans="2:13" x14ac:dyDescent="0.25">
      <c r="B415" s="272"/>
      <c r="C415" s="272"/>
      <c r="D415" s="272"/>
      <c r="E415" s="272"/>
      <c r="F415" s="272"/>
      <c r="G415" s="272"/>
      <c r="H415" s="272"/>
      <c r="I415" s="272"/>
      <c r="J415" s="272"/>
      <c r="K415" s="272"/>
      <c r="L415" s="272"/>
      <c r="M415" s="272"/>
    </row>
    <row r="416" spans="2:13" x14ac:dyDescent="0.25">
      <c r="B416" s="272"/>
      <c r="C416" s="272"/>
      <c r="D416" s="272"/>
      <c r="E416" s="272"/>
      <c r="F416" s="272"/>
      <c r="G416" s="272"/>
      <c r="H416" s="272"/>
      <c r="I416" s="272"/>
      <c r="J416" s="272"/>
      <c r="K416" s="272"/>
      <c r="L416" s="272"/>
      <c r="M416" s="272"/>
    </row>
    <row r="417" spans="2:13" x14ac:dyDescent="0.25">
      <c r="B417" s="272"/>
      <c r="C417" s="272"/>
      <c r="D417" s="272"/>
      <c r="E417" s="272"/>
      <c r="F417" s="272"/>
      <c r="G417" s="272"/>
      <c r="H417" s="272"/>
      <c r="I417" s="272"/>
      <c r="J417" s="272"/>
      <c r="K417" s="272"/>
      <c r="L417" s="272"/>
      <c r="M417" s="272"/>
    </row>
    <row r="418" spans="2:13" x14ac:dyDescent="0.25">
      <c r="B418" s="272"/>
      <c r="C418" s="272"/>
      <c r="D418" s="272"/>
      <c r="E418" s="272"/>
      <c r="F418" s="272"/>
      <c r="G418" s="272"/>
      <c r="H418" s="272"/>
      <c r="I418" s="272"/>
      <c r="J418" s="272"/>
      <c r="K418" s="272"/>
      <c r="L418" s="272"/>
      <c r="M418" s="272"/>
    </row>
    <row r="419" spans="2:13" x14ac:dyDescent="0.25">
      <c r="B419" s="272"/>
      <c r="C419" s="272"/>
      <c r="D419" s="272"/>
      <c r="E419" s="272"/>
      <c r="F419" s="272"/>
      <c r="G419" s="272"/>
      <c r="H419" s="272"/>
      <c r="I419" s="272"/>
      <c r="J419" s="272"/>
      <c r="K419" s="272"/>
      <c r="L419" s="272"/>
      <c r="M419" s="272"/>
    </row>
    <row r="420" spans="2:13" x14ac:dyDescent="0.25">
      <c r="B420" s="272"/>
      <c r="C420" s="272"/>
      <c r="D420" s="272"/>
      <c r="E420" s="272"/>
      <c r="F420" s="272"/>
      <c r="G420" s="272"/>
      <c r="H420" s="272"/>
      <c r="I420" s="272"/>
      <c r="J420" s="272"/>
      <c r="K420" s="272"/>
      <c r="L420" s="272"/>
      <c r="M420" s="272"/>
    </row>
    <row r="421" spans="2:13" x14ac:dyDescent="0.25">
      <c r="B421" s="272"/>
      <c r="C421" s="272"/>
      <c r="D421" s="272"/>
      <c r="E421" s="272"/>
      <c r="F421" s="272"/>
      <c r="G421" s="272"/>
      <c r="H421" s="272"/>
      <c r="I421" s="272"/>
      <c r="J421" s="272"/>
      <c r="K421" s="272"/>
      <c r="L421" s="272"/>
      <c r="M421" s="272"/>
    </row>
    <row r="422" spans="2:13" x14ac:dyDescent="0.25">
      <c r="B422" s="272"/>
      <c r="C422" s="272"/>
      <c r="D422" s="272"/>
      <c r="E422" s="272"/>
      <c r="F422" s="272"/>
      <c r="G422" s="272"/>
      <c r="H422" s="272"/>
      <c r="I422" s="272"/>
      <c r="J422" s="272"/>
      <c r="K422" s="272"/>
      <c r="L422" s="272"/>
      <c r="M422" s="272"/>
    </row>
    <row r="423" spans="2:13" x14ac:dyDescent="0.25">
      <c r="B423" s="272"/>
      <c r="C423" s="272"/>
      <c r="D423" s="272"/>
      <c r="E423" s="272"/>
      <c r="F423" s="272"/>
      <c r="G423" s="272"/>
      <c r="H423" s="272"/>
      <c r="I423" s="272"/>
      <c r="J423" s="272"/>
      <c r="K423" s="272"/>
      <c r="L423" s="272"/>
      <c r="M423" s="272"/>
    </row>
    <row r="424" spans="2:13" x14ac:dyDescent="0.25">
      <c r="B424" s="272"/>
      <c r="C424" s="272"/>
      <c r="D424" s="272"/>
      <c r="E424" s="272"/>
      <c r="F424" s="272"/>
      <c r="G424" s="272"/>
      <c r="H424" s="272"/>
      <c r="I424" s="272"/>
      <c r="J424" s="272"/>
      <c r="K424" s="272"/>
      <c r="L424" s="272"/>
      <c r="M424" s="272"/>
    </row>
    <row r="425" spans="2:13" x14ac:dyDescent="0.25">
      <c r="B425" s="272"/>
      <c r="C425" s="272"/>
      <c r="D425" s="272"/>
      <c r="E425" s="272"/>
      <c r="F425" s="272"/>
      <c r="G425" s="272"/>
      <c r="H425" s="272"/>
      <c r="I425" s="272"/>
      <c r="J425" s="272"/>
      <c r="K425" s="272"/>
      <c r="L425" s="272"/>
      <c r="M425" s="272"/>
    </row>
    <row r="426" spans="2:13" x14ac:dyDescent="0.25">
      <c r="B426" s="272"/>
      <c r="C426" s="272"/>
      <c r="D426" s="272"/>
      <c r="E426" s="272"/>
      <c r="F426" s="272"/>
      <c r="G426" s="272"/>
      <c r="H426" s="272"/>
      <c r="I426" s="272"/>
      <c r="J426" s="272"/>
      <c r="K426" s="272"/>
      <c r="L426" s="272"/>
      <c r="M426" s="272"/>
    </row>
    <row r="427" spans="2:13" x14ac:dyDescent="0.25">
      <c r="B427" s="272"/>
      <c r="C427" s="272"/>
      <c r="D427" s="272"/>
      <c r="E427" s="272"/>
      <c r="F427" s="272"/>
      <c r="G427" s="272"/>
      <c r="H427" s="272"/>
      <c r="I427" s="272"/>
      <c r="J427" s="272"/>
      <c r="K427" s="272"/>
      <c r="L427" s="272"/>
      <c r="M427" s="272"/>
    </row>
    <row r="428" spans="2:13" x14ac:dyDescent="0.25">
      <c r="B428" s="272"/>
      <c r="C428" s="272"/>
      <c r="D428" s="272"/>
      <c r="E428" s="272"/>
      <c r="F428" s="272"/>
      <c r="G428" s="272"/>
      <c r="H428" s="272"/>
      <c r="I428" s="272"/>
      <c r="J428" s="272"/>
      <c r="K428" s="272"/>
      <c r="L428" s="272"/>
      <c r="M428" s="272"/>
    </row>
    <row r="429" spans="2:13" x14ac:dyDescent="0.25">
      <c r="B429" s="272"/>
      <c r="C429" s="272"/>
      <c r="D429" s="272"/>
      <c r="E429" s="272"/>
      <c r="F429" s="272"/>
      <c r="G429" s="272"/>
      <c r="H429" s="272"/>
      <c r="I429" s="272"/>
      <c r="J429" s="272"/>
      <c r="K429" s="272"/>
      <c r="L429" s="272"/>
      <c r="M429" s="272"/>
    </row>
    <row r="430" spans="2:13" x14ac:dyDescent="0.25">
      <c r="B430" s="272"/>
      <c r="C430" s="272"/>
      <c r="D430" s="272"/>
      <c r="E430" s="272"/>
      <c r="F430" s="272"/>
      <c r="G430" s="272"/>
      <c r="H430" s="272"/>
      <c r="I430" s="272"/>
      <c r="J430" s="272"/>
      <c r="K430" s="272"/>
      <c r="L430" s="272"/>
      <c r="M430" s="272"/>
    </row>
    <row r="431" spans="2:13" x14ac:dyDescent="0.25">
      <c r="B431" s="272"/>
      <c r="C431" s="272"/>
      <c r="D431" s="272"/>
      <c r="E431" s="272"/>
      <c r="F431" s="272"/>
      <c r="G431" s="272"/>
      <c r="H431" s="272"/>
      <c r="I431" s="272"/>
      <c r="J431" s="272"/>
      <c r="K431" s="272"/>
      <c r="L431" s="272"/>
      <c r="M431" s="272"/>
    </row>
    <row r="432" spans="2:13" x14ac:dyDescent="0.25">
      <c r="B432" s="272"/>
      <c r="C432" s="272"/>
      <c r="D432" s="272"/>
      <c r="E432" s="272"/>
      <c r="F432" s="272"/>
      <c r="G432" s="272"/>
      <c r="H432" s="272"/>
      <c r="I432" s="272"/>
      <c r="J432" s="272"/>
      <c r="K432" s="272"/>
      <c r="L432" s="272"/>
      <c r="M432" s="272"/>
    </row>
    <row r="433" spans="2:13" x14ac:dyDescent="0.25">
      <c r="B433" s="272"/>
      <c r="C433" s="272"/>
      <c r="D433" s="272"/>
      <c r="E433" s="272"/>
      <c r="F433" s="272"/>
      <c r="G433" s="272"/>
      <c r="H433" s="272"/>
      <c r="I433" s="272"/>
      <c r="J433" s="272"/>
      <c r="K433" s="272"/>
      <c r="L433" s="272"/>
      <c r="M433" s="272"/>
    </row>
    <row r="434" spans="2:13" x14ac:dyDescent="0.25">
      <c r="B434" s="272"/>
      <c r="C434" s="272"/>
      <c r="D434" s="272"/>
      <c r="E434" s="272"/>
      <c r="F434" s="272"/>
      <c r="G434" s="272"/>
      <c r="H434" s="272"/>
      <c r="I434" s="272"/>
      <c r="J434" s="272"/>
      <c r="K434" s="272"/>
      <c r="L434" s="272"/>
      <c r="M434" s="272"/>
    </row>
    <row r="435" spans="2:13" x14ac:dyDescent="0.25">
      <c r="B435" s="272"/>
      <c r="C435" s="272"/>
      <c r="D435" s="272"/>
      <c r="E435" s="272"/>
      <c r="F435" s="272"/>
      <c r="G435" s="272"/>
      <c r="H435" s="272"/>
      <c r="I435" s="272"/>
      <c r="J435" s="272"/>
      <c r="K435" s="272"/>
      <c r="L435" s="272"/>
      <c r="M435" s="272"/>
    </row>
    <row r="436" spans="2:13" x14ac:dyDescent="0.25">
      <c r="B436" s="272"/>
      <c r="C436" s="272"/>
      <c r="D436" s="272"/>
      <c r="E436" s="272"/>
      <c r="F436" s="272"/>
      <c r="G436" s="272"/>
      <c r="H436" s="272"/>
      <c r="I436" s="272"/>
      <c r="J436" s="272"/>
      <c r="K436" s="272"/>
      <c r="L436" s="272"/>
      <c r="M436" s="272"/>
    </row>
    <row r="437" spans="2:13" x14ac:dyDescent="0.25">
      <c r="B437" s="272"/>
      <c r="C437" s="272"/>
      <c r="D437" s="272"/>
      <c r="E437" s="272"/>
      <c r="F437" s="272"/>
      <c r="G437" s="272"/>
      <c r="H437" s="272"/>
      <c r="I437" s="272"/>
      <c r="J437" s="272"/>
      <c r="K437" s="272"/>
      <c r="L437" s="272"/>
      <c r="M437" s="272"/>
    </row>
    <row r="438" spans="2:13" x14ac:dyDescent="0.25">
      <c r="B438" s="272"/>
      <c r="C438" s="272"/>
      <c r="D438" s="272"/>
      <c r="E438" s="272"/>
      <c r="F438" s="272"/>
      <c r="G438" s="272"/>
      <c r="H438" s="272"/>
      <c r="I438" s="272"/>
      <c r="J438" s="272"/>
      <c r="K438" s="272"/>
      <c r="L438" s="272"/>
      <c r="M438" s="272"/>
    </row>
    <row r="439" spans="2:13" x14ac:dyDescent="0.25">
      <c r="B439" s="272"/>
      <c r="C439" s="272"/>
      <c r="D439" s="272"/>
      <c r="E439" s="272"/>
      <c r="F439" s="272"/>
      <c r="G439" s="272"/>
      <c r="H439" s="272"/>
      <c r="I439" s="272"/>
      <c r="J439" s="272"/>
      <c r="K439" s="272"/>
      <c r="L439" s="272"/>
      <c r="M439" s="272"/>
    </row>
    <row r="440" spans="2:13" x14ac:dyDescent="0.25">
      <c r="B440" s="272"/>
      <c r="C440" s="272"/>
      <c r="D440" s="272"/>
      <c r="E440" s="272"/>
      <c r="F440" s="272"/>
      <c r="G440" s="272"/>
      <c r="H440" s="272"/>
      <c r="I440" s="272"/>
      <c r="J440" s="272"/>
      <c r="K440" s="272"/>
      <c r="L440" s="272"/>
      <c r="M440" s="272"/>
    </row>
    <row r="441" spans="2:13" x14ac:dyDescent="0.25">
      <c r="B441" s="272"/>
      <c r="C441" s="272"/>
      <c r="D441" s="272"/>
      <c r="E441" s="272"/>
      <c r="F441" s="272"/>
      <c r="G441" s="272"/>
      <c r="H441" s="272"/>
      <c r="I441" s="272"/>
      <c r="J441" s="272"/>
      <c r="K441" s="272"/>
      <c r="L441" s="272"/>
      <c r="M441" s="272"/>
    </row>
    <row r="442" spans="2:13" x14ac:dyDescent="0.25">
      <c r="B442" s="272"/>
      <c r="C442" s="272"/>
      <c r="D442" s="272"/>
      <c r="E442" s="272"/>
      <c r="F442" s="272"/>
      <c r="G442" s="272"/>
      <c r="H442" s="272"/>
      <c r="I442" s="272"/>
      <c r="J442" s="272"/>
      <c r="K442" s="272"/>
      <c r="L442" s="272"/>
      <c r="M442" s="272"/>
    </row>
    <row r="443" spans="2:13" x14ac:dyDescent="0.25">
      <c r="B443" s="272"/>
      <c r="C443" s="272"/>
      <c r="D443" s="272"/>
      <c r="E443" s="272"/>
      <c r="F443" s="272"/>
      <c r="G443" s="272"/>
      <c r="H443" s="272"/>
      <c r="I443" s="272"/>
      <c r="J443" s="272"/>
      <c r="K443" s="272"/>
      <c r="L443" s="272"/>
      <c r="M443" s="272"/>
    </row>
    <row r="444" spans="2:13" x14ac:dyDescent="0.25">
      <c r="B444" s="272"/>
      <c r="C444" s="272"/>
      <c r="D444" s="272"/>
      <c r="E444" s="272"/>
      <c r="F444" s="272"/>
      <c r="G444" s="272"/>
      <c r="H444" s="272"/>
      <c r="I444" s="272"/>
      <c r="J444" s="272"/>
      <c r="K444" s="272"/>
      <c r="L444" s="272"/>
      <c r="M444" s="272"/>
    </row>
    <row r="445" spans="2:13" x14ac:dyDescent="0.25">
      <c r="B445" s="272"/>
      <c r="C445" s="272"/>
      <c r="D445" s="272"/>
      <c r="E445" s="272"/>
      <c r="F445" s="272"/>
      <c r="G445" s="272"/>
      <c r="H445" s="272"/>
      <c r="I445" s="272"/>
      <c r="J445" s="272"/>
      <c r="K445" s="272"/>
      <c r="L445" s="272"/>
      <c r="M445" s="272"/>
    </row>
    <row r="446" spans="2:13" x14ac:dyDescent="0.25">
      <c r="B446" s="272"/>
      <c r="C446" s="272"/>
      <c r="D446" s="272"/>
      <c r="E446" s="272"/>
      <c r="F446" s="272"/>
      <c r="G446" s="272"/>
      <c r="H446" s="272"/>
      <c r="I446" s="272"/>
      <c r="J446" s="272"/>
      <c r="K446" s="272"/>
      <c r="L446" s="272"/>
      <c r="M446" s="272"/>
    </row>
    <row r="447" spans="2:13" x14ac:dyDescent="0.25">
      <c r="B447" s="272"/>
      <c r="C447" s="272"/>
      <c r="D447" s="272"/>
      <c r="E447" s="272"/>
      <c r="F447" s="272"/>
      <c r="G447" s="272"/>
      <c r="H447" s="272"/>
      <c r="I447" s="272"/>
      <c r="J447" s="272"/>
      <c r="K447" s="272"/>
      <c r="L447" s="272"/>
      <c r="M447" s="272"/>
    </row>
    <row r="448" spans="2:13" x14ac:dyDescent="0.25">
      <c r="B448" s="272"/>
      <c r="C448" s="272"/>
      <c r="D448" s="272"/>
      <c r="E448" s="272"/>
      <c r="F448" s="272"/>
      <c r="G448" s="272"/>
      <c r="H448" s="272"/>
      <c r="I448" s="272"/>
      <c r="J448" s="272"/>
      <c r="K448" s="272"/>
      <c r="L448" s="272"/>
      <c r="M448" s="272"/>
    </row>
    <row r="449" spans="2:13" x14ac:dyDescent="0.25">
      <c r="B449" s="272"/>
      <c r="C449" s="272"/>
      <c r="D449" s="272"/>
      <c r="E449" s="272"/>
      <c r="F449" s="272"/>
      <c r="G449" s="272"/>
      <c r="H449" s="272"/>
      <c r="I449" s="272"/>
      <c r="J449" s="272"/>
      <c r="K449" s="272"/>
      <c r="L449" s="272"/>
      <c r="M449" s="272"/>
    </row>
    <row r="450" spans="2:13" x14ac:dyDescent="0.25">
      <c r="B450" s="272"/>
      <c r="C450" s="272"/>
      <c r="D450" s="272"/>
      <c r="E450" s="272"/>
      <c r="F450" s="272"/>
      <c r="G450" s="272"/>
      <c r="H450" s="272"/>
      <c r="I450" s="272"/>
      <c r="J450" s="272"/>
      <c r="K450" s="272"/>
      <c r="L450" s="272"/>
      <c r="M450" s="272"/>
    </row>
    <row r="451" spans="2:13" x14ac:dyDescent="0.25">
      <c r="B451" s="272"/>
      <c r="C451" s="272"/>
      <c r="D451" s="272"/>
      <c r="E451" s="272"/>
      <c r="F451" s="272"/>
      <c r="G451" s="272"/>
      <c r="H451" s="272"/>
      <c r="I451" s="272"/>
      <c r="J451" s="272"/>
      <c r="K451" s="272"/>
      <c r="L451" s="272"/>
      <c r="M451" s="272"/>
    </row>
    <row r="452" spans="2:13" x14ac:dyDescent="0.25">
      <c r="B452" s="272"/>
      <c r="C452" s="272"/>
      <c r="D452" s="272"/>
      <c r="E452" s="272"/>
      <c r="F452" s="272"/>
      <c r="G452" s="272"/>
      <c r="H452" s="272"/>
      <c r="I452" s="272"/>
      <c r="J452" s="272"/>
      <c r="K452" s="272"/>
      <c r="L452" s="272"/>
      <c r="M452" s="272"/>
    </row>
    <row r="453" spans="2:13" x14ac:dyDescent="0.25">
      <c r="B453" s="272"/>
      <c r="C453" s="272"/>
      <c r="D453" s="272"/>
      <c r="E453" s="272"/>
      <c r="F453" s="272"/>
      <c r="G453" s="272"/>
      <c r="H453" s="272"/>
      <c r="I453" s="272"/>
      <c r="J453" s="272"/>
      <c r="K453" s="272"/>
      <c r="L453" s="272"/>
      <c r="M453" s="272"/>
    </row>
    <row r="454" spans="2:13" x14ac:dyDescent="0.25">
      <c r="B454" s="272"/>
      <c r="C454" s="272"/>
      <c r="D454" s="272"/>
      <c r="E454" s="272"/>
      <c r="F454" s="272"/>
      <c r="G454" s="272"/>
      <c r="H454" s="272"/>
      <c r="I454" s="272"/>
      <c r="J454" s="272"/>
      <c r="K454" s="272"/>
      <c r="L454" s="272"/>
      <c r="M454" s="272"/>
    </row>
    <row r="455" spans="2:13" x14ac:dyDescent="0.25">
      <c r="B455" s="272"/>
      <c r="C455" s="272"/>
      <c r="D455" s="272"/>
      <c r="E455" s="272"/>
      <c r="F455" s="272"/>
      <c r="G455" s="272"/>
      <c r="H455" s="272"/>
      <c r="I455" s="272"/>
      <c r="J455" s="272"/>
      <c r="K455" s="272"/>
      <c r="L455" s="272"/>
      <c r="M455" s="272"/>
    </row>
    <row r="456" spans="2:13" x14ac:dyDescent="0.25">
      <c r="B456" s="272"/>
      <c r="C456" s="272"/>
      <c r="D456" s="272"/>
      <c r="E456" s="272"/>
      <c r="F456" s="272"/>
      <c r="G456" s="272"/>
      <c r="H456" s="272"/>
      <c r="I456" s="272"/>
      <c r="J456" s="272"/>
      <c r="K456" s="272"/>
      <c r="L456" s="272"/>
      <c r="M456" s="272"/>
    </row>
    <row r="457" spans="2:13" x14ac:dyDescent="0.25">
      <c r="B457" s="272"/>
      <c r="C457" s="272"/>
      <c r="D457" s="272"/>
      <c r="E457" s="272"/>
      <c r="F457" s="272"/>
      <c r="G457" s="272"/>
      <c r="H457" s="272"/>
      <c r="I457" s="272"/>
      <c r="J457" s="272"/>
      <c r="K457" s="272"/>
      <c r="L457" s="272"/>
      <c r="M457" s="272"/>
    </row>
    <row r="458" spans="2:13" x14ac:dyDescent="0.25">
      <c r="B458" s="272"/>
      <c r="C458" s="272"/>
      <c r="D458" s="272"/>
      <c r="E458" s="272"/>
      <c r="F458" s="272"/>
      <c r="G458" s="272"/>
      <c r="H458" s="272"/>
      <c r="I458" s="272"/>
      <c r="J458" s="272"/>
      <c r="K458" s="272"/>
      <c r="L458" s="272"/>
      <c r="M458" s="272"/>
    </row>
    <row r="459" spans="2:13" x14ac:dyDescent="0.25">
      <c r="B459" s="272"/>
      <c r="C459" s="272"/>
      <c r="D459" s="272"/>
      <c r="E459" s="272"/>
      <c r="F459" s="272"/>
      <c r="G459" s="272"/>
      <c r="H459" s="272"/>
      <c r="I459" s="272"/>
      <c r="J459" s="272"/>
      <c r="K459" s="272"/>
      <c r="L459" s="272"/>
      <c r="M459" s="272"/>
    </row>
    <row r="460" spans="2:13" x14ac:dyDescent="0.25">
      <c r="B460" s="272"/>
      <c r="C460" s="272"/>
      <c r="D460" s="272"/>
      <c r="E460" s="272"/>
      <c r="F460" s="272"/>
      <c r="G460" s="272"/>
      <c r="H460" s="272"/>
      <c r="I460" s="272"/>
      <c r="J460" s="272"/>
      <c r="K460" s="272"/>
      <c r="L460" s="272"/>
      <c r="M460" s="272"/>
    </row>
    <row r="461" spans="2:13" x14ac:dyDescent="0.25">
      <c r="B461" s="272"/>
      <c r="C461" s="272"/>
      <c r="D461" s="272"/>
      <c r="E461" s="272"/>
      <c r="F461" s="272"/>
      <c r="G461" s="272"/>
      <c r="H461" s="272"/>
      <c r="I461" s="272"/>
      <c r="J461" s="272"/>
      <c r="K461" s="272"/>
      <c r="L461" s="272"/>
      <c r="M461" s="272"/>
    </row>
    <row r="462" spans="2:13" x14ac:dyDescent="0.25">
      <c r="B462" s="272"/>
      <c r="C462" s="272"/>
      <c r="D462" s="272"/>
      <c r="E462" s="272"/>
      <c r="F462" s="272"/>
      <c r="G462" s="272"/>
      <c r="H462" s="272"/>
      <c r="I462" s="272"/>
      <c r="J462" s="272"/>
      <c r="K462" s="272"/>
      <c r="L462" s="272"/>
      <c r="M462" s="272"/>
    </row>
    <row r="463" spans="2:13" x14ac:dyDescent="0.25">
      <c r="B463" s="272"/>
      <c r="C463" s="272"/>
      <c r="D463" s="272"/>
      <c r="E463" s="272"/>
      <c r="F463" s="272"/>
      <c r="G463" s="272"/>
      <c r="H463" s="272"/>
      <c r="I463" s="272"/>
      <c r="J463" s="272"/>
      <c r="K463" s="272"/>
      <c r="L463" s="272"/>
      <c r="M463" s="272"/>
    </row>
    <row r="464" spans="2:13" x14ac:dyDescent="0.25">
      <c r="B464" s="272"/>
      <c r="C464" s="272"/>
      <c r="D464" s="272"/>
      <c r="E464" s="272"/>
      <c r="F464" s="272"/>
      <c r="G464" s="272"/>
      <c r="H464" s="272"/>
      <c r="I464" s="272"/>
      <c r="J464" s="272"/>
      <c r="K464" s="272"/>
      <c r="L464" s="272"/>
      <c r="M464" s="272"/>
    </row>
    <row r="465" spans="2:13" x14ac:dyDescent="0.25">
      <c r="B465" s="272"/>
      <c r="C465" s="272"/>
      <c r="D465" s="272"/>
      <c r="E465" s="272"/>
      <c r="F465" s="272"/>
      <c r="G465" s="272"/>
      <c r="H465" s="272"/>
      <c r="I465" s="272"/>
      <c r="J465" s="272"/>
      <c r="K465" s="272"/>
      <c r="L465" s="272"/>
      <c r="M465" s="272"/>
    </row>
    <row r="466" spans="2:13" x14ac:dyDescent="0.25">
      <c r="B466" s="272"/>
      <c r="C466" s="272"/>
      <c r="D466" s="272"/>
      <c r="E466" s="272"/>
      <c r="F466" s="272"/>
      <c r="G466" s="272"/>
      <c r="H466" s="272"/>
      <c r="I466" s="272"/>
      <c r="J466" s="272"/>
      <c r="K466" s="272"/>
      <c r="L466" s="272"/>
      <c r="M466" s="272"/>
    </row>
    <row r="467" spans="2:13" x14ac:dyDescent="0.25">
      <c r="B467" s="272"/>
      <c r="C467" s="272"/>
      <c r="D467" s="272"/>
      <c r="E467" s="272"/>
      <c r="F467" s="272"/>
      <c r="G467" s="272"/>
      <c r="H467" s="272"/>
      <c r="I467" s="272"/>
      <c r="J467" s="272"/>
      <c r="K467" s="272"/>
      <c r="L467" s="272"/>
      <c r="M467" s="272"/>
    </row>
    <row r="468" spans="2:13" x14ac:dyDescent="0.25">
      <c r="B468" s="272"/>
      <c r="C468" s="272"/>
      <c r="D468" s="272"/>
      <c r="E468" s="272"/>
      <c r="F468" s="272"/>
      <c r="G468" s="272"/>
      <c r="H468" s="272"/>
      <c r="I468" s="272"/>
      <c r="J468" s="272"/>
      <c r="K468" s="272"/>
      <c r="L468" s="272"/>
      <c r="M468" s="272"/>
    </row>
    <row r="469" spans="2:13" x14ac:dyDescent="0.25">
      <c r="B469" s="272"/>
      <c r="C469" s="272"/>
      <c r="D469" s="272"/>
      <c r="E469" s="272"/>
      <c r="F469" s="272"/>
      <c r="G469" s="272"/>
      <c r="H469" s="272"/>
      <c r="I469" s="272"/>
      <c r="J469" s="272"/>
      <c r="K469" s="272"/>
      <c r="L469" s="272"/>
      <c r="M469" s="272"/>
    </row>
    <row r="470" spans="2:13" x14ac:dyDescent="0.25">
      <c r="B470" s="272"/>
      <c r="C470" s="272"/>
      <c r="D470" s="272"/>
      <c r="E470" s="272"/>
      <c r="F470" s="272"/>
      <c r="G470" s="272"/>
      <c r="H470" s="272"/>
      <c r="I470" s="272"/>
      <c r="J470" s="272"/>
      <c r="K470" s="272"/>
      <c r="L470" s="272"/>
      <c r="M470" s="272"/>
    </row>
    <row r="471" spans="2:13" x14ac:dyDescent="0.25">
      <c r="B471" s="272"/>
      <c r="C471" s="272"/>
      <c r="D471" s="272"/>
      <c r="E471" s="272"/>
      <c r="F471" s="272"/>
      <c r="G471" s="272"/>
      <c r="H471" s="272"/>
      <c r="I471" s="272"/>
      <c r="J471" s="272"/>
      <c r="K471" s="272"/>
      <c r="L471" s="272"/>
      <c r="M471" s="272"/>
    </row>
    <row r="472" spans="2:13" x14ac:dyDescent="0.25">
      <c r="B472" s="272"/>
      <c r="C472" s="272"/>
      <c r="D472" s="272"/>
      <c r="E472" s="272"/>
      <c r="F472" s="272"/>
      <c r="G472" s="272"/>
      <c r="H472" s="272"/>
      <c r="I472" s="272"/>
      <c r="J472" s="272"/>
      <c r="K472" s="272"/>
      <c r="L472" s="272"/>
      <c r="M472" s="272"/>
    </row>
    <row r="473" spans="2:13" x14ac:dyDescent="0.25">
      <c r="B473" s="272"/>
      <c r="C473" s="272"/>
      <c r="D473" s="272"/>
      <c r="E473" s="272"/>
      <c r="F473" s="272"/>
      <c r="G473" s="272"/>
      <c r="H473" s="272"/>
      <c r="I473" s="272"/>
      <c r="J473" s="272"/>
      <c r="K473" s="272"/>
      <c r="L473" s="272"/>
      <c r="M473" s="272"/>
    </row>
    <row r="474" spans="2:13" x14ac:dyDescent="0.25">
      <c r="B474" s="272"/>
      <c r="C474" s="272"/>
      <c r="D474" s="272"/>
      <c r="E474" s="272"/>
      <c r="F474" s="272"/>
      <c r="G474" s="272"/>
      <c r="H474" s="272"/>
      <c r="I474" s="272"/>
      <c r="J474" s="272"/>
      <c r="K474" s="272"/>
      <c r="L474" s="272"/>
      <c r="M474" s="272"/>
    </row>
    <row r="475" spans="2:13" x14ac:dyDescent="0.25">
      <c r="B475" s="272"/>
      <c r="C475" s="272"/>
      <c r="D475" s="272"/>
      <c r="E475" s="272"/>
      <c r="F475" s="272"/>
      <c r="G475" s="272"/>
      <c r="H475" s="272"/>
      <c r="I475" s="272"/>
      <c r="J475" s="272"/>
      <c r="K475" s="272"/>
      <c r="L475" s="272"/>
      <c r="M475" s="272"/>
    </row>
    <row r="476" spans="2:13" x14ac:dyDescent="0.25">
      <c r="B476" s="272"/>
      <c r="C476" s="272"/>
      <c r="D476" s="272"/>
      <c r="E476" s="272"/>
      <c r="F476" s="272"/>
      <c r="G476" s="272"/>
      <c r="H476" s="272"/>
      <c r="I476" s="272"/>
      <c r="J476" s="272"/>
      <c r="K476" s="272"/>
      <c r="L476" s="272"/>
      <c r="M476" s="272"/>
    </row>
    <row r="477" spans="2:13" x14ac:dyDescent="0.25">
      <c r="B477" s="272"/>
      <c r="C477" s="272"/>
      <c r="D477" s="272"/>
      <c r="E477" s="272"/>
      <c r="F477" s="272"/>
      <c r="G477" s="272"/>
      <c r="H477" s="272"/>
      <c r="I477" s="272"/>
      <c r="J477" s="272"/>
      <c r="K477" s="272"/>
      <c r="L477" s="272"/>
      <c r="M477" s="272"/>
    </row>
    <row r="478" spans="2:13" x14ac:dyDescent="0.25">
      <c r="B478" s="272"/>
      <c r="C478" s="272"/>
      <c r="D478" s="272"/>
      <c r="E478" s="272"/>
      <c r="F478" s="272"/>
      <c r="G478" s="272"/>
      <c r="H478" s="272"/>
      <c r="I478" s="272"/>
      <c r="J478" s="272"/>
      <c r="K478" s="272"/>
      <c r="L478" s="272"/>
      <c r="M478" s="272"/>
    </row>
    <row r="479" spans="2:13" x14ac:dyDescent="0.25">
      <c r="B479" s="272"/>
      <c r="C479" s="272"/>
      <c r="D479" s="272"/>
      <c r="E479" s="272"/>
      <c r="F479" s="272"/>
      <c r="G479" s="272"/>
      <c r="H479" s="272"/>
      <c r="I479" s="272"/>
      <c r="J479" s="272"/>
      <c r="K479" s="272"/>
      <c r="L479" s="272"/>
      <c r="M479" s="272"/>
    </row>
    <row r="480" spans="2:13" x14ac:dyDescent="0.25">
      <c r="B480" s="272"/>
      <c r="C480" s="272"/>
      <c r="D480" s="272"/>
      <c r="E480" s="272"/>
      <c r="F480" s="272"/>
      <c r="G480" s="272"/>
      <c r="H480" s="272"/>
      <c r="I480" s="272"/>
      <c r="J480" s="272"/>
      <c r="K480" s="272"/>
      <c r="L480" s="272"/>
      <c r="M480" s="272"/>
    </row>
    <row r="481" spans="2:13" x14ac:dyDescent="0.25">
      <c r="B481" s="272"/>
      <c r="C481" s="272"/>
      <c r="D481" s="272"/>
      <c r="E481" s="272"/>
      <c r="F481" s="272"/>
      <c r="G481" s="272"/>
      <c r="H481" s="272"/>
      <c r="I481" s="272"/>
      <c r="J481" s="272"/>
      <c r="K481" s="272"/>
      <c r="L481" s="272"/>
      <c r="M481" s="272"/>
    </row>
    <row r="482" spans="2:13" x14ac:dyDescent="0.25">
      <c r="B482" s="272"/>
      <c r="C482" s="272"/>
      <c r="D482" s="272"/>
      <c r="E482" s="272"/>
      <c r="F482" s="272"/>
      <c r="G482" s="272"/>
      <c r="H482" s="272"/>
      <c r="I482" s="272"/>
      <c r="J482" s="272"/>
      <c r="K482" s="272"/>
      <c r="L482" s="272"/>
      <c r="M482" s="272"/>
    </row>
    <row r="483" spans="2:13" x14ac:dyDescent="0.25">
      <c r="B483" s="272"/>
      <c r="C483" s="272"/>
      <c r="D483" s="272"/>
      <c r="E483" s="272"/>
      <c r="F483" s="272"/>
      <c r="G483" s="272"/>
      <c r="H483" s="272"/>
      <c r="I483" s="272"/>
      <c r="J483" s="272"/>
      <c r="K483" s="272"/>
      <c r="L483" s="272"/>
      <c r="M483" s="272"/>
    </row>
    <row r="484" spans="2:13" x14ac:dyDescent="0.25">
      <c r="B484" s="272"/>
      <c r="C484" s="272"/>
      <c r="D484" s="272"/>
      <c r="E484" s="272"/>
      <c r="F484" s="272"/>
      <c r="G484" s="272"/>
      <c r="H484" s="272"/>
      <c r="I484" s="272"/>
      <c r="J484" s="272"/>
      <c r="K484" s="272"/>
      <c r="L484" s="272"/>
      <c r="M484" s="272"/>
    </row>
    <row r="485" spans="2:13" x14ac:dyDescent="0.25">
      <c r="B485" s="272"/>
      <c r="C485" s="272"/>
      <c r="D485" s="272"/>
      <c r="E485" s="272"/>
      <c r="F485" s="272"/>
      <c r="G485" s="272"/>
      <c r="H485" s="272"/>
      <c r="I485" s="272"/>
      <c r="J485" s="272"/>
      <c r="K485" s="272"/>
      <c r="L485" s="272"/>
      <c r="M485" s="272"/>
    </row>
    <row r="486" spans="2:13" x14ac:dyDescent="0.25">
      <c r="B486" s="272"/>
      <c r="C486" s="272"/>
      <c r="D486" s="272"/>
      <c r="E486" s="272"/>
      <c r="F486" s="272"/>
      <c r="G486" s="272"/>
      <c r="H486" s="272"/>
      <c r="I486" s="272"/>
      <c r="J486" s="272"/>
      <c r="K486" s="272"/>
      <c r="L486" s="272"/>
      <c r="M486" s="272"/>
    </row>
    <row r="487" spans="2:13" x14ac:dyDescent="0.25">
      <c r="B487" s="272"/>
      <c r="C487" s="272"/>
      <c r="D487" s="272"/>
      <c r="E487" s="272"/>
      <c r="F487" s="272"/>
      <c r="G487" s="272"/>
      <c r="H487" s="272"/>
      <c r="I487" s="272"/>
      <c r="J487" s="272"/>
      <c r="K487" s="272"/>
      <c r="L487" s="272"/>
      <c r="M487" s="272"/>
    </row>
    <row r="488" spans="2:13" x14ac:dyDescent="0.25">
      <c r="B488" s="272"/>
      <c r="C488" s="272"/>
      <c r="D488" s="272"/>
      <c r="E488" s="272"/>
      <c r="F488" s="272"/>
      <c r="G488" s="272"/>
      <c r="H488" s="272"/>
      <c r="I488" s="272"/>
      <c r="J488" s="272"/>
      <c r="K488" s="272"/>
      <c r="L488" s="272"/>
      <c r="M488" s="272"/>
    </row>
    <row r="489" spans="2:13" x14ac:dyDescent="0.25">
      <c r="B489" s="272"/>
      <c r="C489" s="272"/>
      <c r="D489" s="272"/>
      <c r="E489" s="272"/>
      <c r="F489" s="272"/>
      <c r="G489" s="272"/>
      <c r="H489" s="272"/>
      <c r="I489" s="272"/>
      <c r="J489" s="272"/>
      <c r="K489" s="272"/>
      <c r="L489" s="272"/>
      <c r="M489" s="272"/>
    </row>
    <row r="490" spans="2:13" x14ac:dyDescent="0.25">
      <c r="B490" s="272"/>
      <c r="C490" s="272"/>
      <c r="D490" s="272"/>
      <c r="E490" s="272"/>
      <c r="F490" s="272"/>
      <c r="G490" s="272"/>
      <c r="H490" s="272"/>
      <c r="I490" s="272"/>
      <c r="J490" s="272"/>
      <c r="K490" s="272"/>
      <c r="L490" s="272"/>
      <c r="M490" s="272"/>
    </row>
    <row r="491" spans="2:13" x14ac:dyDescent="0.25">
      <c r="B491" s="272"/>
      <c r="C491" s="272"/>
      <c r="D491" s="272"/>
      <c r="E491" s="272"/>
      <c r="F491" s="272"/>
      <c r="G491" s="272"/>
      <c r="H491" s="272"/>
      <c r="I491" s="272"/>
      <c r="J491" s="272"/>
      <c r="K491" s="272"/>
      <c r="L491" s="272"/>
      <c r="M491" s="272"/>
    </row>
    <row r="492" spans="2:13" x14ac:dyDescent="0.25">
      <c r="B492" s="272"/>
      <c r="C492" s="272"/>
      <c r="D492" s="272"/>
      <c r="E492" s="272"/>
      <c r="F492" s="272"/>
      <c r="G492" s="272"/>
      <c r="H492" s="272"/>
      <c r="I492" s="272"/>
      <c r="J492" s="272"/>
      <c r="K492" s="272"/>
      <c r="L492" s="272"/>
      <c r="M492" s="272"/>
    </row>
    <row r="493" spans="2:13" x14ac:dyDescent="0.25">
      <c r="B493" s="272"/>
      <c r="C493" s="272"/>
      <c r="D493" s="272"/>
      <c r="E493" s="272"/>
      <c r="F493" s="272"/>
      <c r="G493" s="272"/>
      <c r="H493" s="272"/>
      <c r="I493" s="272"/>
      <c r="J493" s="272"/>
      <c r="K493" s="272"/>
      <c r="L493" s="272"/>
      <c r="M493" s="272"/>
    </row>
    <row r="494" spans="2:13" x14ac:dyDescent="0.25">
      <c r="B494" s="272"/>
      <c r="C494" s="272"/>
      <c r="D494" s="272"/>
      <c r="E494" s="272"/>
      <c r="F494" s="272"/>
      <c r="G494" s="272"/>
      <c r="H494" s="272"/>
      <c r="I494" s="272"/>
      <c r="J494" s="272"/>
      <c r="K494" s="272"/>
      <c r="L494" s="272"/>
      <c r="M494" s="272"/>
    </row>
    <row r="495" spans="2:13" x14ac:dyDescent="0.25">
      <c r="B495" s="272"/>
      <c r="C495" s="272"/>
      <c r="D495" s="272"/>
      <c r="E495" s="272"/>
      <c r="F495" s="272"/>
      <c r="G495" s="272"/>
      <c r="H495" s="272"/>
      <c r="I495" s="272"/>
      <c r="J495" s="272"/>
      <c r="K495" s="272"/>
      <c r="L495" s="272"/>
      <c r="M495" s="272"/>
    </row>
    <row r="496" spans="2:13" x14ac:dyDescent="0.25">
      <c r="B496" s="272"/>
      <c r="C496" s="272"/>
      <c r="D496" s="272"/>
      <c r="E496" s="272"/>
      <c r="F496" s="272"/>
      <c r="G496" s="272"/>
      <c r="H496" s="272"/>
      <c r="I496" s="272"/>
      <c r="J496" s="272"/>
      <c r="K496" s="272"/>
      <c r="L496" s="272"/>
      <c r="M496" s="272"/>
    </row>
    <row r="497" spans="2:13" x14ac:dyDescent="0.25">
      <c r="B497" s="272"/>
      <c r="C497" s="272"/>
      <c r="D497" s="272"/>
      <c r="E497" s="272"/>
      <c r="F497" s="272"/>
      <c r="G497" s="272"/>
      <c r="H497" s="272"/>
      <c r="I497" s="272"/>
      <c r="J497" s="272"/>
      <c r="K497" s="272"/>
      <c r="L497" s="272"/>
      <c r="M497" s="272"/>
    </row>
    <row r="498" spans="2:13" x14ac:dyDescent="0.25">
      <c r="B498" s="272"/>
      <c r="C498" s="272"/>
      <c r="D498" s="272"/>
      <c r="E498" s="272"/>
      <c r="F498" s="272"/>
      <c r="G498" s="272"/>
      <c r="H498" s="272"/>
      <c r="I498" s="272"/>
      <c r="J498" s="272"/>
      <c r="K498" s="272"/>
      <c r="L498" s="272"/>
      <c r="M498" s="272"/>
    </row>
    <row r="499" spans="2:13" x14ac:dyDescent="0.25">
      <c r="B499" s="272"/>
      <c r="C499" s="272"/>
      <c r="D499" s="272"/>
      <c r="E499" s="272"/>
      <c r="F499" s="272"/>
      <c r="G499" s="272"/>
      <c r="H499" s="272"/>
      <c r="I499" s="272"/>
      <c r="J499" s="272"/>
      <c r="K499" s="272"/>
      <c r="L499" s="272"/>
      <c r="M499" s="272"/>
    </row>
    <row r="500" spans="2:13" x14ac:dyDescent="0.25">
      <c r="B500" s="272"/>
      <c r="C500" s="272"/>
      <c r="D500" s="272"/>
      <c r="E500" s="272"/>
      <c r="F500" s="272"/>
      <c r="G500" s="272"/>
      <c r="H500" s="272"/>
      <c r="I500" s="272"/>
      <c r="J500" s="272"/>
      <c r="K500" s="272"/>
      <c r="L500" s="272"/>
      <c r="M500" s="272"/>
    </row>
    <row r="501" spans="2:13" x14ac:dyDescent="0.25">
      <c r="B501" s="272"/>
      <c r="C501" s="272"/>
      <c r="D501" s="272"/>
      <c r="E501" s="272"/>
      <c r="F501" s="272"/>
      <c r="G501" s="272"/>
      <c r="H501" s="272"/>
      <c r="I501" s="272"/>
      <c r="J501" s="272"/>
      <c r="K501" s="272"/>
      <c r="L501" s="272"/>
      <c r="M501" s="272"/>
    </row>
    <row r="502" spans="2:13" x14ac:dyDescent="0.25">
      <c r="B502" s="272"/>
      <c r="C502" s="272"/>
      <c r="D502" s="272"/>
      <c r="E502" s="272"/>
      <c r="F502" s="272"/>
      <c r="G502" s="272"/>
      <c r="H502" s="272"/>
      <c r="I502" s="272"/>
      <c r="J502" s="272"/>
      <c r="K502" s="272"/>
      <c r="L502" s="272"/>
      <c r="M502" s="272"/>
    </row>
    <row r="503" spans="2:13" x14ac:dyDescent="0.25">
      <c r="B503" s="272"/>
      <c r="C503" s="272"/>
      <c r="D503" s="272"/>
      <c r="E503" s="272"/>
      <c r="F503" s="272"/>
      <c r="G503" s="272"/>
      <c r="H503" s="272"/>
      <c r="I503" s="272"/>
      <c r="J503" s="272"/>
      <c r="K503" s="272"/>
      <c r="L503" s="272"/>
      <c r="M503" s="272"/>
    </row>
    <row r="504" spans="2:13" x14ac:dyDescent="0.25">
      <c r="B504" s="272"/>
      <c r="C504" s="272"/>
      <c r="D504" s="272"/>
      <c r="E504" s="272"/>
      <c r="F504" s="272"/>
      <c r="G504" s="272"/>
      <c r="H504" s="272"/>
      <c r="I504" s="272"/>
      <c r="J504" s="272"/>
      <c r="K504" s="272"/>
      <c r="L504" s="272"/>
      <c r="M504" s="272"/>
    </row>
    <row r="505" spans="2:13" x14ac:dyDescent="0.25">
      <c r="B505" s="272"/>
      <c r="C505" s="272"/>
      <c r="D505" s="272"/>
      <c r="E505" s="272"/>
      <c r="F505" s="272"/>
      <c r="G505" s="272"/>
      <c r="H505" s="272"/>
      <c r="I505" s="272"/>
      <c r="J505" s="272"/>
      <c r="K505" s="272"/>
      <c r="L505" s="272"/>
      <c r="M505" s="272"/>
    </row>
    <row r="506" spans="2:13" x14ac:dyDescent="0.25">
      <c r="B506" s="272"/>
      <c r="C506" s="272"/>
      <c r="D506" s="272"/>
      <c r="E506" s="272"/>
      <c r="F506" s="272"/>
      <c r="G506" s="272"/>
      <c r="H506" s="272"/>
      <c r="I506" s="272"/>
      <c r="J506" s="272"/>
      <c r="K506" s="272"/>
      <c r="L506" s="272"/>
      <c r="M506" s="272"/>
    </row>
    <row r="507" spans="2:13" x14ac:dyDescent="0.25">
      <c r="B507" s="272"/>
      <c r="C507" s="272"/>
      <c r="D507" s="272"/>
      <c r="E507" s="272"/>
      <c r="F507" s="272"/>
      <c r="G507" s="272"/>
      <c r="H507" s="272"/>
      <c r="I507" s="272"/>
      <c r="J507" s="272"/>
      <c r="K507" s="272"/>
      <c r="L507" s="272"/>
      <c r="M507" s="272"/>
    </row>
    <row r="508" spans="2:13" x14ac:dyDescent="0.25">
      <c r="B508" s="272"/>
      <c r="C508" s="272"/>
      <c r="D508" s="272"/>
      <c r="E508" s="272"/>
      <c r="F508" s="272"/>
      <c r="G508" s="272"/>
      <c r="H508" s="272"/>
      <c r="I508" s="272"/>
      <c r="J508" s="272"/>
      <c r="K508" s="272"/>
      <c r="L508" s="272"/>
      <c r="M508" s="272"/>
    </row>
    <row r="509" spans="2:13" x14ac:dyDescent="0.25">
      <c r="B509" s="272"/>
      <c r="C509" s="272"/>
      <c r="D509" s="272"/>
      <c r="E509" s="272"/>
      <c r="F509" s="272"/>
      <c r="G509" s="272"/>
      <c r="H509" s="272"/>
      <c r="I509" s="272"/>
      <c r="J509" s="272"/>
      <c r="K509" s="272"/>
      <c r="L509" s="272"/>
      <c r="M509" s="272"/>
    </row>
    <row r="510" spans="2:13" x14ac:dyDescent="0.25">
      <c r="B510" s="272"/>
      <c r="C510" s="272"/>
      <c r="D510" s="272"/>
      <c r="E510" s="272"/>
      <c r="F510" s="272"/>
      <c r="G510" s="272"/>
      <c r="H510" s="272"/>
      <c r="I510" s="272"/>
      <c r="J510" s="272"/>
      <c r="K510" s="272"/>
      <c r="L510" s="272"/>
      <c r="M510" s="272"/>
    </row>
    <row r="511" spans="2:13" x14ac:dyDescent="0.25">
      <c r="B511" s="272"/>
      <c r="C511" s="272"/>
      <c r="D511" s="272"/>
      <c r="E511" s="272"/>
      <c r="F511" s="272"/>
      <c r="G511" s="272"/>
      <c r="H511" s="272"/>
      <c r="I511" s="272"/>
      <c r="J511" s="272"/>
      <c r="K511" s="272"/>
      <c r="L511" s="272"/>
      <c r="M511" s="272"/>
    </row>
    <row r="512" spans="2:13" x14ac:dyDescent="0.25">
      <c r="B512" s="272"/>
      <c r="C512" s="272"/>
      <c r="D512" s="272"/>
      <c r="E512" s="272"/>
      <c r="F512" s="272"/>
      <c r="G512" s="272"/>
      <c r="H512" s="272"/>
      <c r="I512" s="272"/>
      <c r="J512" s="272"/>
      <c r="K512" s="272"/>
      <c r="L512" s="272"/>
      <c r="M512" s="272"/>
    </row>
    <row r="513" spans="2:13" x14ac:dyDescent="0.25">
      <c r="B513" s="272"/>
      <c r="C513" s="272"/>
      <c r="D513" s="272"/>
      <c r="E513" s="272"/>
      <c r="F513" s="272"/>
      <c r="G513" s="272"/>
      <c r="H513" s="272"/>
      <c r="I513" s="272"/>
      <c r="J513" s="272"/>
      <c r="K513" s="272"/>
      <c r="L513" s="272"/>
      <c r="M513" s="272"/>
    </row>
    <row r="514" spans="2:13" x14ac:dyDescent="0.25">
      <c r="B514" s="272"/>
      <c r="C514" s="272"/>
      <c r="D514" s="272"/>
      <c r="E514" s="272"/>
      <c r="F514" s="272"/>
      <c r="G514" s="272"/>
      <c r="H514" s="272"/>
      <c r="I514" s="272"/>
      <c r="J514" s="272"/>
      <c r="K514" s="272"/>
      <c r="L514" s="272"/>
      <c r="M514" s="272"/>
    </row>
    <row r="515" spans="2:13" x14ac:dyDescent="0.25">
      <c r="B515" s="272"/>
      <c r="C515" s="272"/>
      <c r="D515" s="272"/>
      <c r="E515" s="272"/>
      <c r="F515" s="272"/>
      <c r="G515" s="272"/>
      <c r="H515" s="272"/>
      <c r="I515" s="272"/>
      <c r="J515" s="272"/>
      <c r="K515" s="272"/>
      <c r="L515" s="272"/>
      <c r="M515" s="272"/>
    </row>
    <row r="516" spans="2:13" x14ac:dyDescent="0.25">
      <c r="B516" s="272"/>
      <c r="C516" s="272"/>
      <c r="D516" s="272"/>
      <c r="E516" s="272"/>
      <c r="F516" s="272"/>
      <c r="G516" s="272"/>
      <c r="H516" s="272"/>
      <c r="I516" s="272"/>
      <c r="J516" s="272"/>
      <c r="K516" s="272"/>
      <c r="L516" s="272"/>
      <c r="M516" s="272"/>
    </row>
    <row r="517" spans="2:13" x14ac:dyDescent="0.25">
      <c r="B517" s="272"/>
      <c r="C517" s="272"/>
      <c r="D517" s="272"/>
      <c r="E517" s="272"/>
      <c r="F517" s="272"/>
      <c r="G517" s="272"/>
      <c r="H517" s="272"/>
      <c r="I517" s="272"/>
      <c r="J517" s="272"/>
      <c r="K517" s="272"/>
      <c r="L517" s="272"/>
      <c r="M517" s="272"/>
    </row>
    <row r="518" spans="2:13" x14ac:dyDescent="0.25">
      <c r="B518" s="272"/>
      <c r="C518" s="272"/>
      <c r="D518" s="272"/>
      <c r="E518" s="272"/>
      <c r="F518" s="272"/>
      <c r="G518" s="272"/>
      <c r="H518" s="272"/>
      <c r="I518" s="272"/>
      <c r="J518" s="272"/>
      <c r="K518" s="272"/>
      <c r="L518" s="272"/>
      <c r="M518" s="272"/>
    </row>
    <row r="519" spans="2:13" x14ac:dyDescent="0.25">
      <c r="B519" s="272"/>
      <c r="C519" s="272"/>
      <c r="D519" s="272"/>
      <c r="E519" s="272"/>
      <c r="F519" s="272"/>
      <c r="G519" s="272"/>
      <c r="H519" s="272"/>
      <c r="I519" s="272"/>
      <c r="J519" s="272"/>
      <c r="K519" s="272"/>
      <c r="L519" s="272"/>
      <c r="M519" s="272"/>
    </row>
    <row r="520" spans="2:13" x14ac:dyDescent="0.25">
      <c r="B520" s="272"/>
      <c r="C520" s="272"/>
      <c r="D520" s="272"/>
      <c r="E520" s="272"/>
      <c r="F520" s="272"/>
      <c r="G520" s="272"/>
      <c r="H520" s="272"/>
      <c r="I520" s="272"/>
      <c r="J520" s="272"/>
      <c r="K520" s="272"/>
      <c r="L520" s="272"/>
      <c r="M520" s="272"/>
    </row>
    <row r="521" spans="2:13" x14ac:dyDescent="0.25">
      <c r="B521" s="272"/>
      <c r="C521" s="272"/>
      <c r="D521" s="272"/>
      <c r="E521" s="272"/>
      <c r="F521" s="272"/>
      <c r="G521" s="272"/>
      <c r="H521" s="272"/>
      <c r="I521" s="272"/>
      <c r="J521" s="272"/>
      <c r="K521" s="272"/>
      <c r="L521" s="272"/>
      <c r="M521" s="272"/>
    </row>
    <row r="522" spans="2:13" x14ac:dyDescent="0.25">
      <c r="B522" s="272"/>
      <c r="C522" s="272"/>
      <c r="D522" s="272"/>
      <c r="E522" s="272"/>
      <c r="F522" s="272"/>
      <c r="G522" s="272"/>
      <c r="H522" s="272"/>
      <c r="I522" s="272"/>
      <c r="J522" s="272"/>
      <c r="K522" s="272"/>
      <c r="L522" s="272"/>
      <c r="M522" s="272"/>
    </row>
    <row r="523" spans="2:13" x14ac:dyDescent="0.25">
      <c r="B523" s="272"/>
      <c r="C523" s="272"/>
      <c r="D523" s="272"/>
      <c r="E523" s="272"/>
      <c r="F523" s="272"/>
      <c r="G523" s="272"/>
      <c r="H523" s="272"/>
      <c r="I523" s="272"/>
      <c r="J523" s="272"/>
      <c r="K523" s="272"/>
      <c r="L523" s="272"/>
      <c r="M523" s="272"/>
    </row>
    <row r="524" spans="2:13" x14ac:dyDescent="0.25">
      <c r="B524" s="272"/>
      <c r="C524" s="272"/>
      <c r="D524" s="272"/>
      <c r="E524" s="272"/>
      <c r="F524" s="272"/>
      <c r="G524" s="272"/>
      <c r="H524" s="272"/>
      <c r="I524" s="272"/>
      <c r="J524" s="272"/>
      <c r="K524" s="272"/>
      <c r="L524" s="272"/>
      <c r="M524" s="272"/>
    </row>
    <row r="525" spans="2:13" x14ac:dyDescent="0.25">
      <c r="B525" s="272"/>
      <c r="C525" s="272"/>
      <c r="D525" s="272"/>
      <c r="E525" s="272"/>
      <c r="F525" s="272"/>
      <c r="G525" s="272"/>
      <c r="H525" s="272"/>
      <c r="I525" s="272"/>
      <c r="J525" s="272"/>
      <c r="K525" s="272"/>
      <c r="L525" s="272"/>
      <c r="M525" s="272"/>
    </row>
    <row r="526" spans="2:13" x14ac:dyDescent="0.25">
      <c r="B526" s="272"/>
      <c r="C526" s="272"/>
      <c r="D526" s="272"/>
      <c r="E526" s="272"/>
      <c r="F526" s="272"/>
      <c r="G526" s="272"/>
      <c r="H526" s="272"/>
      <c r="I526" s="272"/>
      <c r="J526" s="272"/>
      <c r="K526" s="272"/>
      <c r="L526" s="272"/>
      <c r="M526" s="272"/>
    </row>
    <row r="527" spans="2:13" x14ac:dyDescent="0.25">
      <c r="B527" s="272"/>
      <c r="C527" s="272"/>
      <c r="D527" s="272"/>
      <c r="E527" s="272"/>
      <c r="F527" s="272"/>
      <c r="G527" s="272"/>
      <c r="H527" s="272"/>
      <c r="I527" s="272"/>
      <c r="J527" s="272"/>
      <c r="K527" s="272"/>
      <c r="L527" s="272"/>
      <c r="M527" s="272"/>
    </row>
    <row r="528" spans="2:13" x14ac:dyDescent="0.25">
      <c r="B528" s="272"/>
      <c r="C528" s="272"/>
      <c r="D528" s="272"/>
      <c r="E528" s="272"/>
      <c r="F528" s="272"/>
      <c r="G528" s="272"/>
      <c r="H528" s="272"/>
      <c r="I528" s="272"/>
      <c r="J528" s="272"/>
      <c r="K528" s="272"/>
      <c r="L528" s="272"/>
      <c r="M528" s="272"/>
    </row>
    <row r="529" spans="2:13" x14ac:dyDescent="0.25">
      <c r="B529" s="272"/>
      <c r="C529" s="272"/>
      <c r="D529" s="272"/>
      <c r="E529" s="272"/>
      <c r="F529" s="272"/>
      <c r="G529" s="272"/>
      <c r="H529" s="272"/>
      <c r="I529" s="272"/>
      <c r="J529" s="272"/>
      <c r="K529" s="272"/>
      <c r="L529" s="272"/>
      <c r="M529" s="272"/>
    </row>
    <row r="530" spans="2:13" x14ac:dyDescent="0.25">
      <c r="B530" s="272"/>
      <c r="C530" s="272"/>
      <c r="D530" s="272"/>
      <c r="E530" s="272"/>
      <c r="F530" s="272"/>
      <c r="G530" s="272"/>
      <c r="H530" s="272"/>
      <c r="I530" s="272"/>
      <c r="J530" s="272"/>
      <c r="K530" s="272"/>
      <c r="L530" s="272"/>
      <c r="M530" s="272"/>
    </row>
    <row r="531" spans="2:13" x14ac:dyDescent="0.25">
      <c r="B531" s="272"/>
      <c r="C531" s="272"/>
      <c r="D531" s="272"/>
      <c r="E531" s="272"/>
      <c r="F531" s="272"/>
      <c r="G531" s="272"/>
      <c r="H531" s="272"/>
      <c r="I531" s="272"/>
      <c r="J531" s="272"/>
      <c r="K531" s="272"/>
      <c r="L531" s="272"/>
      <c r="M531" s="272"/>
    </row>
    <row r="532" spans="2:13" x14ac:dyDescent="0.25">
      <c r="B532" s="272"/>
      <c r="C532" s="272"/>
      <c r="D532" s="272"/>
      <c r="E532" s="272"/>
      <c r="F532" s="272"/>
      <c r="G532" s="272"/>
      <c r="H532" s="272"/>
      <c r="I532" s="272"/>
      <c r="J532" s="272"/>
      <c r="K532" s="272"/>
      <c r="L532" s="272"/>
      <c r="M532" s="272"/>
    </row>
    <row r="533" spans="2:13" x14ac:dyDescent="0.25">
      <c r="B533" s="272"/>
      <c r="C533" s="272"/>
      <c r="D533" s="272"/>
      <c r="E533" s="272"/>
      <c r="F533" s="272"/>
      <c r="G533" s="272"/>
      <c r="H533" s="272"/>
      <c r="I533" s="272"/>
      <c r="J533" s="272"/>
      <c r="K533" s="272"/>
      <c r="L533" s="272"/>
      <c r="M533" s="272"/>
    </row>
    <row r="534" spans="2:13" x14ac:dyDescent="0.25">
      <c r="B534" s="272"/>
      <c r="C534" s="272"/>
      <c r="D534" s="272"/>
      <c r="E534" s="272"/>
      <c r="F534" s="272"/>
      <c r="G534" s="272"/>
      <c r="H534" s="272"/>
      <c r="I534" s="272"/>
      <c r="J534" s="272"/>
      <c r="K534" s="272"/>
      <c r="L534" s="272"/>
      <c r="M534" s="272"/>
    </row>
    <row r="535" spans="2:13" x14ac:dyDescent="0.25">
      <c r="B535" s="272"/>
      <c r="C535" s="272"/>
      <c r="D535" s="272"/>
      <c r="E535" s="272"/>
      <c r="F535" s="272"/>
      <c r="G535" s="272"/>
      <c r="H535" s="272"/>
      <c r="I535" s="272"/>
      <c r="J535" s="272"/>
      <c r="K535" s="272"/>
      <c r="L535" s="272"/>
      <c r="M535" s="272"/>
    </row>
    <row r="536" spans="2:13" x14ac:dyDescent="0.25">
      <c r="B536" s="272"/>
      <c r="C536" s="272"/>
      <c r="D536" s="272"/>
      <c r="E536" s="272"/>
      <c r="F536" s="272"/>
      <c r="G536" s="272"/>
      <c r="H536" s="272"/>
      <c r="I536" s="272"/>
      <c r="J536" s="272"/>
      <c r="K536" s="272"/>
      <c r="L536" s="272"/>
      <c r="M536" s="272"/>
    </row>
    <row r="537" spans="2:13" x14ac:dyDescent="0.25">
      <c r="B537" s="272"/>
      <c r="C537" s="272"/>
      <c r="D537" s="272"/>
      <c r="E537" s="272"/>
      <c r="F537" s="272"/>
      <c r="G537" s="272"/>
      <c r="H537" s="272"/>
      <c r="I537" s="272"/>
      <c r="J537" s="272"/>
      <c r="K537" s="272"/>
      <c r="L537" s="272"/>
      <c r="M537" s="272"/>
    </row>
    <row r="538" spans="2:13" x14ac:dyDescent="0.25">
      <c r="B538" s="272"/>
      <c r="C538" s="272"/>
      <c r="D538" s="272"/>
      <c r="E538" s="272"/>
      <c r="F538" s="272"/>
      <c r="G538" s="272"/>
      <c r="H538" s="272"/>
      <c r="I538" s="272"/>
      <c r="J538" s="272"/>
      <c r="K538" s="272"/>
      <c r="L538" s="272"/>
      <c r="M538" s="272"/>
    </row>
    <row r="539" spans="2:13" x14ac:dyDescent="0.25">
      <c r="B539" s="272"/>
      <c r="C539" s="272"/>
      <c r="D539" s="272"/>
      <c r="E539" s="272"/>
      <c r="F539" s="272"/>
      <c r="G539" s="272"/>
      <c r="H539" s="272"/>
      <c r="I539" s="272"/>
      <c r="J539" s="272"/>
      <c r="K539" s="272"/>
      <c r="L539" s="272"/>
      <c r="M539" s="272"/>
    </row>
    <row r="540" spans="2:13" x14ac:dyDescent="0.25">
      <c r="B540" s="272"/>
      <c r="C540" s="272"/>
      <c r="D540" s="272"/>
      <c r="E540" s="272"/>
      <c r="F540" s="272"/>
      <c r="G540" s="272"/>
      <c r="H540" s="272"/>
      <c r="I540" s="272"/>
      <c r="J540" s="272"/>
      <c r="K540" s="272"/>
      <c r="L540" s="272"/>
      <c r="M540" s="272"/>
    </row>
    <row r="541" spans="2:13" x14ac:dyDescent="0.25">
      <c r="B541" s="272"/>
      <c r="C541" s="272"/>
      <c r="D541" s="272"/>
      <c r="E541" s="272"/>
      <c r="F541" s="272"/>
      <c r="G541" s="272"/>
      <c r="H541" s="272"/>
      <c r="I541" s="272"/>
      <c r="J541" s="272"/>
      <c r="K541" s="272"/>
      <c r="L541" s="272"/>
      <c r="M541" s="272"/>
    </row>
    <row r="542" spans="2:13" x14ac:dyDescent="0.25">
      <c r="B542" s="272"/>
      <c r="C542" s="272"/>
      <c r="D542" s="272"/>
      <c r="E542" s="272"/>
      <c r="F542" s="272"/>
      <c r="G542" s="272"/>
      <c r="H542" s="272"/>
      <c r="I542" s="272"/>
      <c r="J542" s="272"/>
      <c r="K542" s="272"/>
      <c r="L542" s="272"/>
      <c r="M542" s="272"/>
    </row>
    <row r="543" spans="2:13" x14ac:dyDescent="0.25">
      <c r="B543" s="272"/>
      <c r="C543" s="272"/>
      <c r="D543" s="272"/>
      <c r="E543" s="272"/>
      <c r="F543" s="272"/>
      <c r="G543" s="272"/>
      <c r="H543" s="272"/>
      <c r="I543" s="272"/>
      <c r="J543" s="272"/>
      <c r="K543" s="272"/>
      <c r="L543" s="272"/>
      <c r="M543" s="272"/>
    </row>
    <row r="544" spans="2:13" x14ac:dyDescent="0.25">
      <c r="B544" s="272"/>
      <c r="C544" s="272"/>
      <c r="D544" s="272"/>
      <c r="E544" s="272"/>
      <c r="F544" s="272"/>
      <c r="G544" s="272"/>
      <c r="H544" s="272"/>
      <c r="I544" s="272"/>
      <c r="J544" s="272"/>
      <c r="K544" s="272"/>
      <c r="L544" s="272"/>
      <c r="M544" s="272"/>
    </row>
    <row r="545" spans="2:13" x14ac:dyDescent="0.25">
      <c r="B545" s="272"/>
      <c r="C545" s="272"/>
      <c r="D545" s="272"/>
      <c r="E545" s="272"/>
      <c r="F545" s="272"/>
      <c r="G545" s="272"/>
      <c r="H545" s="272"/>
      <c r="I545" s="272"/>
      <c r="J545" s="272"/>
      <c r="K545" s="272"/>
      <c r="L545" s="272"/>
      <c r="M545" s="272"/>
    </row>
    <row r="546" spans="2:13" x14ac:dyDescent="0.25">
      <c r="B546" s="272"/>
      <c r="C546" s="272"/>
      <c r="D546" s="272"/>
      <c r="E546" s="272"/>
      <c r="F546" s="272"/>
      <c r="G546" s="272"/>
      <c r="H546" s="272"/>
      <c r="I546" s="272"/>
      <c r="J546" s="272"/>
      <c r="K546" s="272"/>
      <c r="L546" s="272"/>
      <c r="M546" s="272"/>
    </row>
    <row r="547" spans="2:13" x14ac:dyDescent="0.25">
      <c r="B547" s="272"/>
      <c r="C547" s="272"/>
      <c r="D547" s="272"/>
      <c r="E547" s="272"/>
      <c r="F547" s="272"/>
      <c r="G547" s="272"/>
      <c r="H547" s="272"/>
      <c r="I547" s="272"/>
      <c r="J547" s="272"/>
      <c r="K547" s="272"/>
      <c r="L547" s="272"/>
      <c r="M547" s="272"/>
    </row>
    <row r="548" spans="2:13" x14ac:dyDescent="0.25">
      <c r="B548" s="272"/>
      <c r="C548" s="272"/>
      <c r="D548" s="272"/>
      <c r="E548" s="272"/>
      <c r="F548" s="272"/>
      <c r="G548" s="272"/>
      <c r="H548" s="272"/>
      <c r="I548" s="272"/>
      <c r="J548" s="272"/>
      <c r="K548" s="272"/>
      <c r="L548" s="272"/>
      <c r="M548" s="272"/>
    </row>
    <row r="549" spans="2:13" x14ac:dyDescent="0.25">
      <c r="B549" s="272"/>
      <c r="C549" s="272"/>
      <c r="D549" s="272"/>
      <c r="E549" s="272"/>
      <c r="F549" s="272"/>
      <c r="G549" s="272"/>
      <c r="H549" s="272"/>
      <c r="I549" s="272"/>
      <c r="J549" s="272"/>
      <c r="K549" s="272"/>
      <c r="L549" s="272"/>
      <c r="M549" s="272"/>
    </row>
    <row r="550" spans="2:13" x14ac:dyDescent="0.25">
      <c r="B550" s="272"/>
      <c r="C550" s="272"/>
      <c r="D550" s="272"/>
      <c r="E550" s="272"/>
      <c r="F550" s="272"/>
      <c r="G550" s="272"/>
      <c r="H550" s="272"/>
      <c r="I550" s="272"/>
      <c r="J550" s="272"/>
      <c r="K550" s="272"/>
      <c r="L550" s="272"/>
      <c r="M550" s="272"/>
    </row>
    <row r="551" spans="2:13" x14ac:dyDescent="0.25">
      <c r="B551" s="272"/>
      <c r="C551" s="272"/>
      <c r="D551" s="272"/>
      <c r="E551" s="272"/>
      <c r="F551" s="272"/>
      <c r="G551" s="272"/>
      <c r="H551" s="272"/>
      <c r="I551" s="272"/>
      <c r="J551" s="272"/>
      <c r="K551" s="272"/>
      <c r="L551" s="272"/>
      <c r="M551" s="272"/>
    </row>
    <row r="552" spans="2:13" x14ac:dyDescent="0.25">
      <c r="B552" s="272"/>
      <c r="C552" s="272"/>
      <c r="D552" s="272"/>
      <c r="E552" s="272"/>
      <c r="F552" s="272"/>
      <c r="G552" s="272"/>
      <c r="H552" s="272"/>
      <c r="I552" s="272"/>
      <c r="J552" s="272"/>
      <c r="K552" s="272"/>
      <c r="L552" s="272"/>
      <c r="M552" s="272"/>
    </row>
    <row r="553" spans="2:13" x14ac:dyDescent="0.25">
      <c r="B553" s="272"/>
      <c r="C553" s="272"/>
      <c r="D553" s="272"/>
      <c r="E553" s="272"/>
      <c r="F553" s="272"/>
      <c r="G553" s="272"/>
      <c r="H553" s="272"/>
      <c r="I553" s="272"/>
      <c r="J553" s="272"/>
      <c r="K553" s="272"/>
      <c r="L553" s="272"/>
      <c r="M553" s="272"/>
    </row>
    <row r="554" spans="2:13" x14ac:dyDescent="0.25">
      <c r="B554" s="272"/>
      <c r="C554" s="272"/>
      <c r="D554" s="272"/>
      <c r="E554" s="272"/>
      <c r="F554" s="272"/>
      <c r="G554" s="272"/>
      <c r="H554" s="272"/>
      <c r="I554" s="272"/>
      <c r="J554" s="272"/>
      <c r="K554" s="272"/>
      <c r="L554" s="272"/>
      <c r="M554" s="272"/>
    </row>
    <row r="555" spans="2:13" x14ac:dyDescent="0.25">
      <c r="B555" s="272"/>
      <c r="C555" s="272"/>
      <c r="D555" s="272"/>
      <c r="E555" s="272"/>
      <c r="F555" s="272"/>
      <c r="G555" s="272"/>
      <c r="H555" s="272"/>
      <c r="I555" s="272"/>
      <c r="J555" s="272"/>
      <c r="K555" s="272"/>
      <c r="L555" s="272"/>
      <c r="M555" s="272"/>
    </row>
    <row r="556" spans="2:13" x14ac:dyDescent="0.25">
      <c r="B556" s="272"/>
      <c r="C556" s="272"/>
      <c r="D556" s="272"/>
      <c r="E556" s="272"/>
      <c r="F556" s="272"/>
      <c r="G556" s="272"/>
      <c r="H556" s="272"/>
      <c r="I556" s="272"/>
      <c r="J556" s="272"/>
      <c r="K556" s="272"/>
      <c r="L556" s="272"/>
      <c r="M556" s="272"/>
    </row>
    <row r="557" spans="2:13" x14ac:dyDescent="0.25">
      <c r="B557" s="272"/>
      <c r="C557" s="272"/>
      <c r="D557" s="272"/>
      <c r="E557" s="272"/>
      <c r="F557" s="272"/>
      <c r="G557" s="272"/>
      <c r="H557" s="272"/>
      <c r="I557" s="272"/>
      <c r="J557" s="272"/>
      <c r="K557" s="272"/>
      <c r="L557" s="272"/>
      <c r="M557" s="272"/>
    </row>
    <row r="558" spans="2:13" x14ac:dyDescent="0.25">
      <c r="B558" s="272"/>
      <c r="C558" s="272"/>
      <c r="D558" s="272"/>
      <c r="E558" s="272"/>
      <c r="F558" s="272"/>
      <c r="G558" s="272"/>
      <c r="H558" s="272"/>
      <c r="I558" s="272"/>
      <c r="J558" s="272"/>
      <c r="K558" s="272"/>
      <c r="L558" s="272"/>
      <c r="M558" s="272"/>
    </row>
    <row r="559" spans="2:13" x14ac:dyDescent="0.25">
      <c r="B559" s="272"/>
      <c r="C559" s="272"/>
      <c r="D559" s="272"/>
      <c r="E559" s="272"/>
      <c r="F559" s="272"/>
      <c r="G559" s="272"/>
      <c r="H559" s="272"/>
      <c r="I559" s="272"/>
      <c r="J559" s="272"/>
      <c r="K559" s="272"/>
      <c r="L559" s="272"/>
      <c r="M559" s="272"/>
    </row>
    <row r="560" spans="2:13" x14ac:dyDescent="0.25">
      <c r="B560" s="272"/>
      <c r="C560" s="272"/>
      <c r="D560" s="272"/>
      <c r="E560" s="272"/>
      <c r="F560" s="272"/>
      <c r="G560" s="272"/>
      <c r="H560" s="272"/>
      <c r="I560" s="272"/>
      <c r="J560" s="272"/>
      <c r="K560" s="272"/>
      <c r="L560" s="272"/>
      <c r="M560" s="272"/>
    </row>
    <row r="561" spans="2:13" x14ac:dyDescent="0.25">
      <c r="B561" s="272"/>
      <c r="C561" s="272"/>
      <c r="D561" s="272"/>
      <c r="E561" s="272"/>
      <c r="F561" s="272"/>
      <c r="G561" s="272"/>
      <c r="H561" s="272"/>
      <c r="I561" s="272"/>
      <c r="J561" s="272"/>
      <c r="K561" s="272"/>
      <c r="L561" s="272"/>
      <c r="M561" s="272"/>
    </row>
    <row r="562" spans="2:13" x14ac:dyDescent="0.25">
      <c r="B562" s="272"/>
      <c r="C562" s="272"/>
      <c r="D562" s="272"/>
      <c r="E562" s="272"/>
      <c r="F562" s="272"/>
      <c r="G562" s="272"/>
      <c r="H562" s="272"/>
      <c r="I562" s="272"/>
      <c r="J562" s="272"/>
      <c r="K562" s="272"/>
      <c r="L562" s="272"/>
      <c r="M562" s="272"/>
    </row>
    <row r="563" spans="2:13" x14ac:dyDescent="0.25">
      <c r="B563" s="272"/>
      <c r="C563" s="272"/>
      <c r="D563" s="272"/>
      <c r="E563" s="272"/>
      <c r="F563" s="272"/>
      <c r="G563" s="272"/>
      <c r="H563" s="272"/>
      <c r="I563" s="272"/>
      <c r="J563" s="272"/>
      <c r="K563" s="272"/>
      <c r="L563" s="272"/>
      <c r="M563" s="272"/>
    </row>
    <row r="564" spans="2:13" x14ac:dyDescent="0.25">
      <c r="B564" s="272"/>
      <c r="C564" s="272"/>
      <c r="D564" s="272"/>
      <c r="E564" s="272"/>
      <c r="F564" s="272"/>
      <c r="G564" s="272"/>
      <c r="H564" s="272"/>
      <c r="I564" s="272"/>
      <c r="J564" s="272"/>
      <c r="K564" s="272"/>
      <c r="L564" s="272"/>
      <c r="M564" s="272"/>
    </row>
    <row r="565" spans="2:13" x14ac:dyDescent="0.25">
      <c r="B565" s="272"/>
      <c r="C565" s="272"/>
      <c r="D565" s="272"/>
      <c r="E565" s="272"/>
      <c r="F565" s="272"/>
      <c r="G565" s="272"/>
      <c r="H565" s="272"/>
      <c r="I565" s="272"/>
      <c r="J565" s="272"/>
      <c r="K565" s="272"/>
      <c r="L565" s="272"/>
      <c r="M565" s="272"/>
    </row>
    <row r="566" spans="2:13" x14ac:dyDescent="0.25">
      <c r="B566" s="272"/>
      <c r="C566" s="272"/>
      <c r="D566" s="272"/>
      <c r="E566" s="272"/>
      <c r="F566" s="272"/>
      <c r="G566" s="272"/>
      <c r="H566" s="272"/>
      <c r="I566" s="272"/>
      <c r="J566" s="272"/>
      <c r="K566" s="272"/>
      <c r="L566" s="272"/>
      <c r="M566" s="272"/>
    </row>
    <row r="567" spans="2:13" x14ac:dyDescent="0.25">
      <c r="B567" s="272"/>
      <c r="C567" s="272"/>
      <c r="D567" s="272"/>
      <c r="E567" s="272"/>
      <c r="F567" s="272"/>
      <c r="G567" s="272"/>
      <c r="H567" s="272"/>
      <c r="I567" s="272"/>
      <c r="J567" s="272"/>
      <c r="K567" s="272"/>
      <c r="L567" s="272"/>
      <c r="M567" s="272"/>
    </row>
    <row r="568" spans="2:13" x14ac:dyDescent="0.25">
      <c r="B568" s="272"/>
      <c r="C568" s="272"/>
      <c r="D568" s="272"/>
      <c r="E568" s="272"/>
      <c r="F568" s="272"/>
      <c r="G568" s="272"/>
      <c r="H568" s="272"/>
      <c r="I568" s="272"/>
      <c r="J568" s="272"/>
      <c r="K568" s="272"/>
      <c r="L568" s="272"/>
      <c r="M568" s="272"/>
    </row>
    <row r="569" spans="2:13" x14ac:dyDescent="0.25">
      <c r="B569" s="272"/>
      <c r="C569" s="272"/>
      <c r="D569" s="272"/>
      <c r="E569" s="272"/>
      <c r="F569" s="272"/>
      <c r="G569" s="272"/>
      <c r="H569" s="272"/>
      <c r="I569" s="272"/>
      <c r="J569" s="272"/>
      <c r="K569" s="272"/>
      <c r="L569" s="272"/>
      <c r="M569" s="272"/>
    </row>
    <row r="570" spans="2:13" x14ac:dyDescent="0.25">
      <c r="B570" s="272"/>
      <c r="C570" s="272"/>
      <c r="D570" s="272"/>
      <c r="E570" s="272"/>
      <c r="F570" s="272"/>
      <c r="G570" s="272"/>
      <c r="H570" s="272"/>
      <c r="I570" s="272"/>
      <c r="J570" s="272"/>
      <c r="K570" s="272"/>
      <c r="L570" s="272"/>
      <c r="M570" s="272"/>
    </row>
    <row r="571" spans="2:13" x14ac:dyDescent="0.25">
      <c r="B571" s="272"/>
      <c r="C571" s="272"/>
      <c r="D571" s="272"/>
      <c r="E571" s="272"/>
      <c r="F571" s="272"/>
      <c r="G571" s="272"/>
      <c r="H571" s="272"/>
      <c r="I571" s="272"/>
      <c r="J571" s="272"/>
      <c r="K571" s="272"/>
      <c r="L571" s="272"/>
      <c r="M571" s="272"/>
    </row>
    <row r="572" spans="2:13" x14ac:dyDescent="0.25">
      <c r="B572" s="272"/>
      <c r="C572" s="272"/>
      <c r="D572" s="272"/>
      <c r="E572" s="272"/>
      <c r="F572" s="272"/>
      <c r="G572" s="272"/>
      <c r="H572" s="272"/>
      <c r="I572" s="272"/>
      <c r="J572" s="272"/>
      <c r="K572" s="272"/>
      <c r="L572" s="272"/>
      <c r="M572" s="272"/>
    </row>
    <row r="573" spans="2:13" x14ac:dyDescent="0.25">
      <c r="B573" s="272"/>
      <c r="C573" s="272"/>
      <c r="D573" s="272"/>
      <c r="E573" s="272"/>
      <c r="F573" s="272"/>
      <c r="G573" s="272"/>
      <c r="H573" s="272"/>
      <c r="I573" s="272"/>
      <c r="J573" s="272"/>
      <c r="K573" s="272"/>
      <c r="L573" s="272"/>
      <c r="M573" s="272"/>
    </row>
    <row r="574" spans="2:13" x14ac:dyDescent="0.25">
      <c r="B574" s="272"/>
      <c r="C574" s="272"/>
      <c r="D574" s="272"/>
      <c r="E574" s="272"/>
      <c r="F574" s="272"/>
      <c r="G574" s="272"/>
      <c r="H574" s="272"/>
      <c r="I574" s="272"/>
      <c r="J574" s="272"/>
      <c r="K574" s="272"/>
      <c r="L574" s="272"/>
      <c r="M574" s="272"/>
    </row>
    <row r="575" spans="2:13" x14ac:dyDescent="0.25">
      <c r="B575" s="272"/>
      <c r="C575" s="272"/>
      <c r="D575" s="272"/>
      <c r="E575" s="272"/>
      <c r="F575" s="272"/>
      <c r="G575" s="272"/>
      <c r="H575" s="272"/>
      <c r="I575" s="272"/>
      <c r="J575" s="272"/>
      <c r="K575" s="272"/>
      <c r="L575" s="272"/>
      <c r="M575" s="272"/>
    </row>
    <row r="576" spans="2:13" x14ac:dyDescent="0.25">
      <c r="B576" s="272"/>
      <c r="C576" s="272"/>
      <c r="D576" s="272"/>
      <c r="E576" s="272"/>
      <c r="F576" s="272"/>
      <c r="G576" s="272"/>
      <c r="H576" s="272"/>
      <c r="I576" s="272"/>
      <c r="J576" s="272"/>
      <c r="K576" s="272"/>
      <c r="L576" s="272"/>
      <c r="M576" s="272"/>
    </row>
    <row r="577" spans="2:13" x14ac:dyDescent="0.25">
      <c r="B577" s="272"/>
      <c r="C577" s="272"/>
      <c r="D577" s="272"/>
      <c r="E577" s="272"/>
      <c r="F577" s="272"/>
      <c r="G577" s="272"/>
      <c r="H577" s="272"/>
      <c r="I577" s="272"/>
      <c r="J577" s="272"/>
      <c r="K577" s="272"/>
      <c r="L577" s="272"/>
      <c r="M577" s="272"/>
    </row>
    <row r="578" spans="2:13" x14ac:dyDescent="0.25">
      <c r="B578" s="272"/>
      <c r="C578" s="272"/>
      <c r="D578" s="272"/>
      <c r="E578" s="272"/>
      <c r="F578" s="272"/>
      <c r="G578" s="272"/>
      <c r="H578" s="272"/>
      <c r="I578" s="272"/>
      <c r="J578" s="272"/>
      <c r="K578" s="272"/>
      <c r="L578" s="272"/>
      <c r="M578" s="272"/>
    </row>
    <row r="579" spans="2:13" x14ac:dyDescent="0.25">
      <c r="B579" s="272"/>
      <c r="C579" s="272"/>
      <c r="D579" s="272"/>
      <c r="E579" s="272"/>
      <c r="F579" s="272"/>
      <c r="G579" s="272"/>
      <c r="H579" s="272"/>
      <c r="I579" s="272"/>
      <c r="J579" s="272"/>
      <c r="K579" s="272"/>
      <c r="L579" s="272"/>
      <c r="M579" s="272"/>
    </row>
    <row r="580" spans="2:13" x14ac:dyDescent="0.25">
      <c r="B580" s="272"/>
      <c r="C580" s="272"/>
      <c r="D580" s="272"/>
      <c r="E580" s="272"/>
      <c r="F580" s="272"/>
      <c r="G580" s="272"/>
      <c r="H580" s="272"/>
      <c r="I580" s="272"/>
      <c r="J580" s="272"/>
      <c r="K580" s="272"/>
      <c r="L580" s="272"/>
      <c r="M580" s="272"/>
    </row>
    <row r="581" spans="2:13" x14ac:dyDescent="0.25">
      <c r="B581" s="272"/>
      <c r="C581" s="272"/>
      <c r="D581" s="272"/>
      <c r="E581" s="272"/>
      <c r="F581" s="272"/>
      <c r="G581" s="272"/>
      <c r="H581" s="272"/>
      <c r="I581" s="272"/>
      <c r="J581" s="272"/>
      <c r="K581" s="272"/>
      <c r="L581" s="272"/>
      <c r="M581" s="272"/>
    </row>
    <row r="582" spans="2:13" x14ac:dyDescent="0.25">
      <c r="B582" s="272"/>
      <c r="C582" s="272"/>
      <c r="D582" s="272"/>
      <c r="E582" s="272"/>
      <c r="F582" s="272"/>
      <c r="G582" s="272"/>
      <c r="H582" s="272"/>
      <c r="I582" s="272"/>
      <c r="J582" s="272"/>
      <c r="K582" s="272"/>
      <c r="L582" s="272"/>
      <c r="M582" s="272"/>
    </row>
    <row r="583" spans="2:13" x14ac:dyDescent="0.25">
      <c r="B583" s="272"/>
      <c r="C583" s="272"/>
      <c r="D583" s="272"/>
      <c r="E583" s="272"/>
      <c r="F583" s="272"/>
      <c r="G583" s="272"/>
      <c r="H583" s="272"/>
      <c r="I583" s="272"/>
      <c r="J583" s="272"/>
      <c r="K583" s="272"/>
      <c r="L583" s="272"/>
      <c r="M583" s="272"/>
    </row>
    <row r="584" spans="2:13" x14ac:dyDescent="0.25">
      <c r="B584" s="272"/>
      <c r="C584" s="272"/>
      <c r="D584" s="272"/>
      <c r="E584" s="272"/>
      <c r="F584" s="272"/>
      <c r="G584" s="272"/>
      <c r="H584" s="272"/>
      <c r="I584" s="272"/>
      <c r="J584" s="272"/>
      <c r="K584" s="272"/>
      <c r="L584" s="272"/>
      <c r="M584" s="272"/>
    </row>
    <row r="585" spans="2:13" x14ac:dyDescent="0.25">
      <c r="B585" s="272"/>
      <c r="C585" s="272"/>
      <c r="D585" s="272"/>
      <c r="E585" s="272"/>
      <c r="F585" s="272"/>
      <c r="G585" s="272"/>
      <c r="H585" s="272"/>
      <c r="I585" s="272"/>
      <c r="J585" s="272"/>
      <c r="K585" s="272"/>
      <c r="L585" s="272"/>
      <c r="M585" s="272"/>
    </row>
    <row r="586" spans="2:13" x14ac:dyDescent="0.25">
      <c r="B586" s="272"/>
      <c r="C586" s="272"/>
      <c r="D586" s="272"/>
      <c r="E586" s="272"/>
      <c r="F586" s="272"/>
      <c r="G586" s="272"/>
      <c r="H586" s="272"/>
      <c r="I586" s="272"/>
      <c r="J586" s="272"/>
      <c r="K586" s="272"/>
      <c r="L586" s="272"/>
      <c r="M586" s="272"/>
    </row>
    <row r="587" spans="2:13" x14ac:dyDescent="0.25">
      <c r="B587" s="272"/>
      <c r="C587" s="272"/>
      <c r="D587" s="272"/>
      <c r="E587" s="272"/>
      <c r="F587" s="272"/>
      <c r="G587" s="272"/>
      <c r="H587" s="272"/>
      <c r="I587" s="272"/>
      <c r="J587" s="272"/>
      <c r="K587" s="272"/>
      <c r="L587" s="272"/>
      <c r="M587" s="272"/>
    </row>
    <row r="588" spans="2:13" x14ac:dyDescent="0.25">
      <c r="B588" s="272"/>
      <c r="C588" s="272"/>
      <c r="D588" s="272"/>
      <c r="E588" s="272"/>
      <c r="F588" s="272"/>
      <c r="G588" s="272"/>
      <c r="H588" s="272"/>
      <c r="I588" s="272"/>
      <c r="J588" s="272"/>
      <c r="K588" s="272"/>
      <c r="L588" s="272"/>
      <c r="M588" s="272"/>
    </row>
    <row r="589" spans="2:13" x14ac:dyDescent="0.25">
      <c r="B589" s="272"/>
      <c r="C589" s="272"/>
      <c r="D589" s="272"/>
      <c r="E589" s="272"/>
      <c r="F589" s="272"/>
      <c r="G589" s="272"/>
      <c r="H589" s="272"/>
      <c r="I589" s="272"/>
      <c r="J589" s="272"/>
      <c r="K589" s="272"/>
      <c r="L589" s="272"/>
      <c r="M589" s="272"/>
    </row>
    <row r="590" spans="2:13" x14ac:dyDescent="0.25">
      <c r="B590" s="272"/>
      <c r="C590" s="272"/>
      <c r="D590" s="272"/>
      <c r="E590" s="272"/>
      <c r="F590" s="272"/>
      <c r="G590" s="272"/>
      <c r="H590" s="272"/>
      <c r="I590" s="272"/>
      <c r="J590" s="272"/>
      <c r="K590" s="272"/>
      <c r="L590" s="272"/>
      <c r="M590" s="272"/>
    </row>
    <row r="591" spans="2:13" x14ac:dyDescent="0.25">
      <c r="B591" s="272"/>
      <c r="C591" s="272"/>
      <c r="D591" s="272"/>
      <c r="E591" s="272"/>
      <c r="F591" s="272"/>
      <c r="G591" s="272"/>
      <c r="H591" s="272"/>
      <c r="I591" s="272"/>
      <c r="J591" s="272"/>
      <c r="K591" s="272"/>
      <c r="L591" s="272"/>
      <c r="M591" s="272"/>
    </row>
    <row r="592" spans="2:13" x14ac:dyDescent="0.25">
      <c r="B592" s="272"/>
      <c r="C592" s="272"/>
      <c r="D592" s="272"/>
      <c r="E592" s="272"/>
      <c r="F592" s="272"/>
      <c r="G592" s="272"/>
      <c r="H592" s="272"/>
      <c r="I592" s="272"/>
      <c r="J592" s="272"/>
      <c r="K592" s="272"/>
      <c r="L592" s="272"/>
      <c r="M592" s="272"/>
    </row>
    <row r="593" spans="2:13" x14ac:dyDescent="0.25">
      <c r="B593" s="272"/>
      <c r="C593" s="272"/>
      <c r="D593" s="272"/>
      <c r="E593" s="272"/>
      <c r="F593" s="272"/>
      <c r="G593" s="272"/>
      <c r="H593" s="272"/>
      <c r="I593" s="272"/>
      <c r="J593" s="272"/>
      <c r="K593" s="272"/>
      <c r="L593" s="272"/>
      <c r="M593" s="272"/>
    </row>
    <row r="594" spans="2:13" x14ac:dyDescent="0.25">
      <c r="B594" s="272"/>
      <c r="C594" s="272"/>
      <c r="D594" s="272"/>
      <c r="E594" s="272"/>
      <c r="F594" s="272"/>
      <c r="G594" s="272"/>
      <c r="H594" s="272"/>
      <c r="I594" s="272"/>
      <c r="J594" s="272"/>
      <c r="K594" s="272"/>
      <c r="L594" s="272"/>
      <c r="M594" s="272"/>
    </row>
    <row r="595" spans="2:13" x14ac:dyDescent="0.25">
      <c r="B595" s="272"/>
      <c r="C595" s="272"/>
      <c r="D595" s="272"/>
      <c r="E595" s="272"/>
      <c r="F595" s="272"/>
      <c r="G595" s="272"/>
      <c r="H595" s="272"/>
      <c r="I595" s="272"/>
      <c r="J595" s="272"/>
      <c r="K595" s="272"/>
      <c r="L595" s="272"/>
      <c r="M595" s="272"/>
    </row>
    <row r="596" spans="2:13" x14ac:dyDescent="0.25">
      <c r="B596" s="272"/>
      <c r="C596" s="272"/>
      <c r="D596" s="272"/>
      <c r="E596" s="272"/>
      <c r="F596" s="272"/>
      <c r="G596" s="272"/>
      <c r="H596" s="272"/>
      <c r="I596" s="272"/>
      <c r="J596" s="272"/>
      <c r="K596" s="272"/>
      <c r="L596" s="272"/>
      <c r="M596" s="272"/>
    </row>
    <row r="597" spans="2:13" x14ac:dyDescent="0.25">
      <c r="B597" s="272"/>
      <c r="C597" s="272"/>
      <c r="D597" s="272"/>
      <c r="E597" s="272"/>
      <c r="F597" s="272"/>
      <c r="G597" s="272"/>
      <c r="H597" s="272"/>
      <c r="I597" s="272"/>
      <c r="J597" s="272"/>
      <c r="K597" s="272"/>
      <c r="L597" s="272"/>
      <c r="M597" s="272"/>
    </row>
    <row r="598" spans="2:13" x14ac:dyDescent="0.25">
      <c r="B598" s="272"/>
      <c r="C598" s="272"/>
      <c r="D598" s="272"/>
      <c r="E598" s="272"/>
      <c r="F598" s="272"/>
      <c r="G598" s="272"/>
      <c r="H598" s="272"/>
      <c r="I598" s="272"/>
      <c r="J598" s="272"/>
      <c r="K598" s="272"/>
      <c r="L598" s="272"/>
      <c r="M598" s="272"/>
    </row>
    <row r="599" spans="2:13" x14ac:dyDescent="0.25">
      <c r="B599" s="272"/>
      <c r="C599" s="272"/>
      <c r="D599" s="272"/>
      <c r="E599" s="272"/>
      <c r="F599" s="272"/>
      <c r="G599" s="272"/>
      <c r="H599" s="272"/>
      <c r="I599" s="272"/>
      <c r="J599" s="272"/>
      <c r="K599" s="272"/>
      <c r="L599" s="272"/>
      <c r="M599" s="272"/>
    </row>
    <row r="600" spans="2:13" x14ac:dyDescent="0.25">
      <c r="B600" s="272"/>
      <c r="C600" s="272"/>
      <c r="D600" s="272"/>
      <c r="E600" s="272"/>
      <c r="F600" s="272"/>
      <c r="G600" s="272"/>
      <c r="H600" s="272"/>
      <c r="I600" s="272"/>
      <c r="J600" s="272"/>
      <c r="K600" s="272"/>
      <c r="L600" s="272"/>
      <c r="M600" s="272"/>
    </row>
    <row r="601" spans="2:13" x14ac:dyDescent="0.25">
      <c r="B601" s="272"/>
      <c r="C601" s="272"/>
      <c r="D601" s="272"/>
      <c r="E601" s="272"/>
      <c r="F601" s="272"/>
      <c r="G601" s="272"/>
      <c r="H601" s="272"/>
      <c r="I601" s="272"/>
      <c r="J601" s="272"/>
      <c r="K601" s="272"/>
      <c r="L601" s="272"/>
      <c r="M601" s="272"/>
    </row>
    <row r="602" spans="2:13" x14ac:dyDescent="0.25">
      <c r="B602" s="272"/>
      <c r="C602" s="272"/>
      <c r="D602" s="272"/>
      <c r="E602" s="272"/>
      <c r="F602" s="272"/>
      <c r="G602" s="272"/>
      <c r="H602" s="272"/>
      <c r="I602" s="272"/>
      <c r="J602" s="272"/>
      <c r="K602" s="272"/>
      <c r="L602" s="272"/>
      <c r="M602" s="272"/>
    </row>
    <row r="603" spans="2:13" x14ac:dyDescent="0.25">
      <c r="B603" s="272"/>
      <c r="C603" s="272"/>
      <c r="D603" s="272"/>
      <c r="E603" s="272"/>
      <c r="F603" s="272"/>
      <c r="G603" s="272"/>
      <c r="H603" s="272"/>
      <c r="I603" s="272"/>
      <c r="J603" s="272"/>
      <c r="K603" s="272"/>
      <c r="L603" s="272"/>
      <c r="M603" s="272"/>
    </row>
    <row r="604" spans="2:13" x14ac:dyDescent="0.25">
      <c r="B604" s="272"/>
      <c r="C604" s="272"/>
      <c r="D604" s="272"/>
      <c r="E604" s="272"/>
      <c r="F604" s="272"/>
      <c r="G604" s="272"/>
      <c r="H604" s="272"/>
      <c r="I604" s="272"/>
      <c r="J604" s="272"/>
      <c r="K604" s="272"/>
      <c r="L604" s="272"/>
      <c r="M604" s="272"/>
    </row>
    <row r="605" spans="2:13" x14ac:dyDescent="0.25">
      <c r="B605" s="272"/>
      <c r="C605" s="272"/>
      <c r="D605" s="272"/>
      <c r="E605" s="272"/>
      <c r="F605" s="272"/>
      <c r="G605" s="272"/>
      <c r="H605" s="272"/>
      <c r="I605" s="272"/>
      <c r="J605" s="272"/>
      <c r="K605" s="272"/>
      <c r="L605" s="272"/>
      <c r="M605" s="272"/>
    </row>
    <row r="606" spans="2:13" x14ac:dyDescent="0.25">
      <c r="B606" s="272"/>
      <c r="C606" s="272"/>
      <c r="D606" s="272"/>
      <c r="E606" s="272"/>
      <c r="F606" s="272"/>
      <c r="G606" s="272"/>
      <c r="H606" s="272"/>
      <c r="I606" s="272"/>
      <c r="J606" s="272"/>
      <c r="K606" s="272"/>
      <c r="L606" s="272"/>
      <c r="M606" s="272"/>
    </row>
    <row r="607" spans="2:13" x14ac:dyDescent="0.25">
      <c r="B607" s="272"/>
      <c r="C607" s="272"/>
      <c r="D607" s="272"/>
      <c r="E607" s="272"/>
      <c r="F607" s="272"/>
      <c r="G607" s="272"/>
      <c r="H607" s="272"/>
      <c r="I607" s="272"/>
      <c r="J607" s="272"/>
      <c r="K607" s="272"/>
      <c r="L607" s="272"/>
      <c r="M607" s="272"/>
    </row>
    <row r="608" spans="2:13" x14ac:dyDescent="0.25">
      <c r="B608" s="272"/>
      <c r="C608" s="272"/>
      <c r="D608" s="272"/>
      <c r="E608" s="272"/>
      <c r="F608" s="272"/>
      <c r="G608" s="272"/>
      <c r="H608" s="272"/>
      <c r="I608" s="272"/>
      <c r="J608" s="272"/>
      <c r="K608" s="272"/>
      <c r="L608" s="272"/>
      <c r="M608" s="272"/>
    </row>
    <row r="609" spans="2:13" x14ac:dyDescent="0.25">
      <c r="B609" s="272"/>
      <c r="C609" s="272"/>
      <c r="D609" s="272"/>
      <c r="E609" s="272"/>
      <c r="F609" s="272"/>
      <c r="G609" s="272"/>
      <c r="H609" s="272"/>
      <c r="I609" s="272"/>
      <c r="J609" s="272"/>
      <c r="K609" s="272"/>
      <c r="L609" s="272"/>
      <c r="M609" s="272"/>
    </row>
    <row r="610" spans="2:13" x14ac:dyDescent="0.25">
      <c r="B610" s="272"/>
      <c r="C610" s="272"/>
      <c r="D610" s="272"/>
      <c r="E610" s="272"/>
      <c r="F610" s="272"/>
      <c r="G610" s="272"/>
      <c r="H610" s="272"/>
      <c r="I610" s="272"/>
      <c r="J610" s="272"/>
      <c r="K610" s="272"/>
      <c r="L610" s="272"/>
      <c r="M610" s="272"/>
    </row>
    <row r="611" spans="2:13" x14ac:dyDescent="0.25">
      <c r="B611" s="272"/>
      <c r="C611" s="272"/>
      <c r="D611" s="272"/>
      <c r="E611" s="272"/>
      <c r="F611" s="272"/>
      <c r="G611" s="272"/>
      <c r="H611" s="272"/>
      <c r="I611" s="272"/>
      <c r="J611" s="272"/>
      <c r="K611" s="272"/>
      <c r="L611" s="272"/>
      <c r="M611" s="272"/>
    </row>
    <row r="612" spans="2:13" x14ac:dyDescent="0.25">
      <c r="B612" s="272"/>
      <c r="C612" s="272"/>
      <c r="D612" s="272"/>
      <c r="E612" s="272"/>
      <c r="F612" s="272"/>
      <c r="G612" s="272"/>
      <c r="H612" s="272"/>
      <c r="I612" s="272"/>
      <c r="J612" s="272"/>
      <c r="K612" s="272"/>
      <c r="L612" s="272"/>
      <c r="M612" s="272"/>
    </row>
    <row r="613" spans="2:13" x14ac:dyDescent="0.25">
      <c r="B613" s="272"/>
      <c r="C613" s="272"/>
      <c r="D613" s="272"/>
      <c r="E613" s="272"/>
      <c r="F613" s="272"/>
      <c r="G613" s="272"/>
      <c r="H613" s="272"/>
      <c r="I613" s="272"/>
      <c r="J613" s="272"/>
      <c r="K613" s="272"/>
      <c r="L613" s="272"/>
      <c r="M613" s="272"/>
    </row>
    <row r="614" spans="2:13" x14ac:dyDescent="0.25">
      <c r="B614" s="272"/>
      <c r="C614" s="272"/>
      <c r="D614" s="272"/>
      <c r="E614" s="272"/>
      <c r="F614" s="272"/>
      <c r="G614" s="272"/>
      <c r="H614" s="272"/>
      <c r="I614" s="272"/>
      <c r="J614" s="272"/>
      <c r="K614" s="272"/>
      <c r="L614" s="272"/>
      <c r="M614" s="272"/>
    </row>
    <row r="615" spans="2:13" x14ac:dyDescent="0.25">
      <c r="B615" s="272"/>
      <c r="C615" s="272"/>
      <c r="D615" s="272"/>
      <c r="E615" s="272"/>
      <c r="F615" s="272"/>
      <c r="G615" s="272"/>
      <c r="H615" s="272"/>
      <c r="I615" s="272"/>
      <c r="J615" s="272"/>
      <c r="K615" s="272"/>
      <c r="L615" s="272"/>
      <c r="M615" s="272"/>
    </row>
    <row r="616" spans="2:13" x14ac:dyDescent="0.25">
      <c r="B616" s="272"/>
      <c r="C616" s="272"/>
      <c r="D616" s="272"/>
      <c r="E616" s="272"/>
      <c r="F616" s="272"/>
      <c r="G616" s="272"/>
      <c r="H616" s="272"/>
      <c r="I616" s="272"/>
      <c r="J616" s="272"/>
      <c r="K616" s="272"/>
      <c r="L616" s="272"/>
      <c r="M616" s="272"/>
    </row>
    <row r="617" spans="2:13" x14ac:dyDescent="0.25">
      <c r="B617" s="272"/>
      <c r="C617" s="272"/>
      <c r="D617" s="272"/>
      <c r="E617" s="272"/>
      <c r="F617" s="272"/>
      <c r="G617" s="272"/>
      <c r="H617" s="272"/>
      <c r="I617" s="272"/>
      <c r="J617" s="272"/>
      <c r="K617" s="272"/>
      <c r="L617" s="272"/>
      <c r="M617" s="272"/>
    </row>
    <row r="618" spans="2:13" x14ac:dyDescent="0.25">
      <c r="B618" s="272"/>
      <c r="C618" s="272"/>
      <c r="D618" s="272"/>
      <c r="E618" s="272"/>
      <c r="F618" s="272"/>
      <c r="G618" s="272"/>
      <c r="H618" s="272"/>
      <c r="I618" s="272"/>
      <c r="J618" s="272"/>
      <c r="K618" s="272"/>
      <c r="L618" s="272"/>
      <c r="M618" s="272"/>
    </row>
    <row r="619" spans="2:13" x14ac:dyDescent="0.25">
      <c r="B619" s="272"/>
      <c r="C619" s="272"/>
      <c r="D619" s="272"/>
      <c r="E619" s="272"/>
      <c r="F619" s="272"/>
      <c r="G619" s="272"/>
      <c r="H619" s="272"/>
      <c r="I619" s="272"/>
      <c r="J619" s="272"/>
      <c r="K619" s="272"/>
      <c r="L619" s="272"/>
      <c r="M619" s="272"/>
    </row>
    <row r="620" spans="2:13" x14ac:dyDescent="0.25">
      <c r="B620" s="272"/>
      <c r="C620" s="272"/>
      <c r="D620" s="272"/>
      <c r="E620" s="272"/>
      <c r="F620" s="272"/>
      <c r="G620" s="272"/>
      <c r="H620" s="272"/>
      <c r="I620" s="272"/>
      <c r="J620" s="272"/>
      <c r="K620" s="272"/>
      <c r="L620" s="272"/>
      <c r="M620" s="272"/>
    </row>
    <row r="621" spans="2:13" x14ac:dyDescent="0.25">
      <c r="B621" s="272"/>
      <c r="C621" s="272"/>
      <c r="D621" s="272"/>
      <c r="E621" s="272"/>
      <c r="F621" s="272"/>
      <c r="G621" s="272"/>
      <c r="H621" s="272"/>
      <c r="I621" s="272"/>
      <c r="J621" s="272"/>
      <c r="K621" s="272"/>
      <c r="L621" s="272"/>
      <c r="M621" s="272"/>
    </row>
    <row r="622" spans="2:13" x14ac:dyDescent="0.25">
      <c r="B622" s="272"/>
      <c r="C622" s="272"/>
      <c r="D622" s="272"/>
      <c r="E622" s="272"/>
      <c r="F622" s="272"/>
      <c r="G622" s="272"/>
      <c r="H622" s="272"/>
      <c r="I622" s="272"/>
      <c r="J622" s="272"/>
      <c r="K622" s="272"/>
      <c r="L622" s="272"/>
      <c r="M622" s="272"/>
    </row>
    <row r="623" spans="2:13" x14ac:dyDescent="0.25">
      <c r="B623" s="272"/>
      <c r="C623" s="272"/>
      <c r="D623" s="272"/>
      <c r="E623" s="272"/>
      <c r="F623" s="272"/>
      <c r="G623" s="272"/>
      <c r="H623" s="272"/>
      <c r="I623" s="272"/>
      <c r="J623" s="272"/>
      <c r="K623" s="272"/>
      <c r="L623" s="272"/>
      <c r="M623" s="272"/>
    </row>
    <row r="624" spans="2:13" x14ac:dyDescent="0.25">
      <c r="B624" s="272"/>
      <c r="C624" s="272"/>
      <c r="D624" s="272"/>
      <c r="E624" s="272"/>
      <c r="F624" s="272"/>
      <c r="G624" s="272"/>
      <c r="H624" s="272"/>
      <c r="I624" s="272"/>
      <c r="J624" s="272"/>
      <c r="K624" s="272"/>
      <c r="L624" s="272"/>
      <c r="M624" s="272"/>
    </row>
    <row r="625" spans="2:13" x14ac:dyDescent="0.25">
      <c r="B625" s="272"/>
      <c r="C625" s="272"/>
      <c r="D625" s="272"/>
      <c r="E625" s="272"/>
      <c r="F625" s="272"/>
      <c r="G625" s="272"/>
      <c r="H625" s="272"/>
      <c r="I625" s="272"/>
      <c r="J625" s="272"/>
      <c r="K625" s="272"/>
      <c r="L625" s="272"/>
      <c r="M625" s="272"/>
    </row>
    <row r="626" spans="2:13" x14ac:dyDescent="0.25">
      <c r="B626" s="272"/>
      <c r="C626" s="272"/>
      <c r="D626" s="272"/>
      <c r="E626" s="272"/>
      <c r="F626" s="272"/>
      <c r="G626" s="272"/>
      <c r="H626" s="272"/>
      <c r="I626" s="272"/>
      <c r="J626" s="272"/>
      <c r="K626" s="272"/>
      <c r="L626" s="272"/>
      <c r="M626" s="272"/>
    </row>
    <row r="627" spans="2:13" x14ac:dyDescent="0.25">
      <c r="B627" s="272"/>
      <c r="C627" s="272"/>
      <c r="D627" s="272"/>
      <c r="E627" s="272"/>
      <c r="F627" s="272"/>
      <c r="G627" s="272"/>
      <c r="H627" s="272"/>
      <c r="I627" s="272"/>
      <c r="J627" s="272"/>
      <c r="K627" s="272"/>
      <c r="L627" s="272"/>
      <c r="M627" s="272"/>
    </row>
    <row r="628" spans="2:13" x14ac:dyDescent="0.25">
      <c r="B628" s="272"/>
      <c r="C628" s="272"/>
      <c r="D628" s="272"/>
      <c r="E628" s="272"/>
      <c r="F628" s="272"/>
      <c r="G628" s="272"/>
      <c r="H628" s="272"/>
      <c r="I628" s="272"/>
      <c r="J628" s="272"/>
      <c r="K628" s="272"/>
      <c r="L628" s="272"/>
      <c r="M628" s="272"/>
    </row>
    <row r="629" spans="2:13" x14ac:dyDescent="0.25">
      <c r="B629" s="272"/>
      <c r="C629" s="272"/>
      <c r="D629" s="272"/>
      <c r="E629" s="272"/>
      <c r="F629" s="272"/>
      <c r="G629" s="272"/>
      <c r="H629" s="272"/>
      <c r="I629" s="272"/>
      <c r="J629" s="272"/>
      <c r="K629" s="272"/>
      <c r="L629" s="272"/>
      <c r="M629" s="272"/>
    </row>
    <row r="630" spans="2:13" x14ac:dyDescent="0.25">
      <c r="B630" s="272"/>
      <c r="C630" s="272"/>
      <c r="D630" s="272"/>
      <c r="E630" s="272"/>
      <c r="F630" s="272"/>
      <c r="G630" s="272"/>
      <c r="H630" s="272"/>
      <c r="I630" s="272"/>
      <c r="J630" s="272"/>
      <c r="K630" s="272"/>
      <c r="L630" s="272"/>
      <c r="M630" s="272"/>
    </row>
    <row r="631" spans="2:13" x14ac:dyDescent="0.25">
      <c r="B631" s="272"/>
      <c r="C631" s="272"/>
      <c r="D631" s="272"/>
      <c r="E631" s="272"/>
      <c r="F631" s="272"/>
      <c r="G631" s="272"/>
      <c r="H631" s="272"/>
      <c r="I631" s="272"/>
      <c r="J631" s="272"/>
      <c r="K631" s="272"/>
      <c r="L631" s="272"/>
      <c r="M631" s="272"/>
    </row>
    <row r="632" spans="2:13" x14ac:dyDescent="0.25">
      <c r="B632" s="272"/>
      <c r="C632" s="272"/>
      <c r="D632" s="272"/>
      <c r="E632" s="272"/>
      <c r="F632" s="272"/>
      <c r="G632" s="272"/>
      <c r="H632" s="272"/>
      <c r="I632" s="272"/>
      <c r="J632" s="272"/>
      <c r="K632" s="272"/>
      <c r="L632" s="272"/>
      <c r="M632" s="272"/>
    </row>
    <row r="633" spans="2:13" x14ac:dyDescent="0.25">
      <c r="B633" s="272"/>
      <c r="C633" s="272"/>
      <c r="D633" s="272"/>
      <c r="E633" s="272"/>
      <c r="F633" s="272"/>
      <c r="G633" s="272"/>
      <c r="H633" s="272"/>
      <c r="I633" s="272"/>
      <c r="J633" s="272"/>
      <c r="K633" s="272"/>
      <c r="L633" s="272"/>
      <c r="M633" s="272"/>
    </row>
    <row r="634" spans="2:13" x14ac:dyDescent="0.25">
      <c r="B634" s="272"/>
      <c r="C634" s="272"/>
      <c r="D634" s="272"/>
      <c r="E634" s="272"/>
      <c r="F634" s="272"/>
      <c r="G634" s="272"/>
      <c r="H634" s="272"/>
      <c r="I634" s="272"/>
      <c r="J634" s="272"/>
      <c r="K634" s="272"/>
      <c r="L634" s="272"/>
      <c r="M634" s="272"/>
    </row>
    <row r="635" spans="2:13" x14ac:dyDescent="0.25">
      <c r="B635" s="272"/>
      <c r="C635" s="272"/>
      <c r="D635" s="272"/>
      <c r="E635" s="272"/>
      <c r="F635" s="272"/>
      <c r="G635" s="272"/>
      <c r="H635" s="272"/>
      <c r="I635" s="272"/>
      <c r="J635" s="272"/>
      <c r="K635" s="272"/>
      <c r="L635" s="272"/>
      <c r="M635" s="272"/>
    </row>
    <row r="636" spans="2:13" x14ac:dyDescent="0.25">
      <c r="B636" s="272"/>
      <c r="C636" s="272"/>
      <c r="D636" s="272"/>
      <c r="E636" s="272"/>
      <c r="F636" s="272"/>
      <c r="G636" s="272"/>
      <c r="H636" s="272"/>
      <c r="I636" s="272"/>
      <c r="J636" s="272"/>
      <c r="K636" s="272"/>
      <c r="L636" s="272"/>
      <c r="M636" s="272"/>
    </row>
    <row r="637" spans="2:13" x14ac:dyDescent="0.25">
      <c r="B637" s="272"/>
      <c r="C637" s="272"/>
      <c r="D637" s="272"/>
      <c r="E637" s="272"/>
      <c r="F637" s="272"/>
      <c r="G637" s="272"/>
      <c r="H637" s="272"/>
      <c r="I637" s="272"/>
      <c r="J637" s="272"/>
      <c r="K637" s="272"/>
      <c r="L637" s="272"/>
      <c r="M637" s="272"/>
    </row>
    <row r="638" spans="2:13" x14ac:dyDescent="0.25">
      <c r="B638" s="272"/>
      <c r="C638" s="272"/>
      <c r="D638" s="272"/>
      <c r="E638" s="272"/>
      <c r="F638" s="272"/>
      <c r="G638" s="272"/>
      <c r="H638" s="272"/>
      <c r="I638" s="272"/>
      <c r="J638" s="272"/>
      <c r="K638" s="272"/>
      <c r="L638" s="272"/>
      <c r="M638" s="272"/>
    </row>
    <row r="639" spans="2:13" x14ac:dyDescent="0.25">
      <c r="B639" s="272"/>
      <c r="C639" s="272"/>
      <c r="D639" s="272"/>
      <c r="E639" s="272"/>
      <c r="F639" s="272"/>
      <c r="G639" s="272"/>
      <c r="H639" s="272"/>
      <c r="I639" s="272"/>
      <c r="J639" s="272"/>
      <c r="K639" s="272"/>
      <c r="L639" s="272"/>
      <c r="M639" s="272"/>
    </row>
    <row r="640" spans="2:13" x14ac:dyDescent="0.25">
      <c r="B640" s="272"/>
      <c r="C640" s="272"/>
      <c r="D640" s="272"/>
      <c r="E640" s="272"/>
      <c r="F640" s="272"/>
      <c r="G640" s="272"/>
      <c r="H640" s="272"/>
      <c r="I640" s="272"/>
      <c r="J640" s="272"/>
      <c r="K640" s="272"/>
      <c r="L640" s="272"/>
      <c r="M640" s="272"/>
    </row>
    <row r="641" spans="2:13" x14ac:dyDescent="0.25">
      <c r="B641" s="272"/>
      <c r="C641" s="272"/>
      <c r="D641" s="272"/>
      <c r="E641" s="272"/>
      <c r="F641" s="272"/>
      <c r="G641" s="272"/>
      <c r="H641" s="272"/>
      <c r="I641" s="272"/>
      <c r="J641" s="272"/>
      <c r="K641" s="272"/>
      <c r="L641" s="272"/>
      <c r="M641" s="272"/>
    </row>
    <row r="642" spans="2:13" x14ac:dyDescent="0.25">
      <c r="B642" s="272"/>
      <c r="C642" s="272"/>
      <c r="D642" s="272"/>
      <c r="E642" s="272"/>
      <c r="F642" s="272"/>
      <c r="G642" s="272"/>
      <c r="H642" s="272"/>
      <c r="I642" s="272"/>
      <c r="J642" s="272"/>
      <c r="K642" s="272"/>
      <c r="L642" s="272"/>
      <c r="M642" s="272"/>
    </row>
    <row r="643" spans="2:13" x14ac:dyDescent="0.25">
      <c r="B643" s="272"/>
      <c r="C643" s="272"/>
      <c r="D643" s="272"/>
      <c r="E643" s="272"/>
      <c r="F643" s="272"/>
      <c r="G643" s="272"/>
      <c r="H643" s="272"/>
      <c r="I643" s="272"/>
      <c r="J643" s="272"/>
      <c r="K643" s="272"/>
      <c r="L643" s="272"/>
      <c r="M643" s="272"/>
    </row>
    <row r="644" spans="2:13" x14ac:dyDescent="0.25">
      <c r="B644" s="272"/>
      <c r="C644" s="272"/>
      <c r="D644" s="272"/>
      <c r="E644" s="272"/>
      <c r="F644" s="272"/>
      <c r="G644" s="272"/>
      <c r="H644" s="272"/>
      <c r="I644" s="272"/>
      <c r="J644" s="272"/>
      <c r="K644" s="272"/>
      <c r="L644" s="272"/>
      <c r="M644" s="272"/>
    </row>
    <row r="645" spans="2:13" x14ac:dyDescent="0.25">
      <c r="B645" s="272"/>
      <c r="C645" s="272"/>
      <c r="D645" s="272"/>
      <c r="E645" s="272"/>
      <c r="F645" s="272"/>
      <c r="G645" s="272"/>
      <c r="H645" s="272"/>
      <c r="I645" s="272"/>
      <c r="J645" s="272"/>
      <c r="K645" s="272"/>
      <c r="L645" s="272"/>
      <c r="M645" s="272"/>
    </row>
    <row r="646" spans="2:13" x14ac:dyDescent="0.25">
      <c r="B646" s="272"/>
      <c r="C646" s="272"/>
      <c r="D646" s="272"/>
      <c r="E646" s="272"/>
      <c r="F646" s="272"/>
      <c r="G646" s="272"/>
      <c r="H646" s="272"/>
      <c r="I646" s="272"/>
      <c r="J646" s="272"/>
      <c r="K646" s="272"/>
      <c r="L646" s="272"/>
      <c r="M646" s="272"/>
    </row>
    <row r="647" spans="2:13" x14ac:dyDescent="0.25">
      <c r="B647" s="272"/>
      <c r="C647" s="272"/>
      <c r="D647" s="272"/>
      <c r="E647" s="272"/>
      <c r="F647" s="272"/>
      <c r="G647" s="272"/>
      <c r="H647" s="272"/>
      <c r="I647" s="272"/>
      <c r="J647" s="272"/>
      <c r="K647" s="272"/>
      <c r="L647" s="272"/>
      <c r="M647" s="272"/>
    </row>
    <row r="648" spans="2:13" x14ac:dyDescent="0.25">
      <c r="B648" s="272"/>
      <c r="C648" s="272"/>
      <c r="D648" s="272"/>
      <c r="E648" s="272"/>
      <c r="F648" s="272"/>
      <c r="G648" s="272"/>
      <c r="H648" s="272"/>
      <c r="I648" s="272"/>
      <c r="J648" s="272"/>
      <c r="K648" s="272"/>
      <c r="L648" s="272"/>
      <c r="M648" s="272"/>
    </row>
    <row r="649" spans="2:13" x14ac:dyDescent="0.25">
      <c r="B649" s="272"/>
      <c r="C649" s="272"/>
      <c r="D649" s="272"/>
      <c r="E649" s="272"/>
      <c r="F649" s="272"/>
      <c r="G649" s="272"/>
      <c r="H649" s="272"/>
      <c r="I649" s="272"/>
      <c r="J649" s="272"/>
      <c r="K649" s="272"/>
      <c r="L649" s="272"/>
      <c r="M649" s="272"/>
    </row>
    <row r="650" spans="2:13" x14ac:dyDescent="0.25">
      <c r="B650" s="272"/>
      <c r="C650" s="272"/>
      <c r="D650" s="272"/>
      <c r="E650" s="272"/>
      <c r="F650" s="272"/>
      <c r="G650" s="272"/>
      <c r="H650" s="272"/>
      <c r="I650" s="272"/>
      <c r="J650" s="272"/>
      <c r="K650" s="272"/>
      <c r="L650" s="272"/>
      <c r="M650" s="272"/>
    </row>
    <row r="651" spans="2:13" x14ac:dyDescent="0.25">
      <c r="B651" s="272"/>
      <c r="C651" s="272"/>
      <c r="D651" s="272"/>
      <c r="E651" s="272"/>
      <c r="F651" s="272"/>
      <c r="G651" s="272"/>
      <c r="H651" s="272"/>
      <c r="I651" s="272"/>
      <c r="J651" s="272"/>
      <c r="K651" s="272"/>
      <c r="L651" s="272"/>
      <c r="M651" s="272"/>
    </row>
    <row r="652" spans="2:13" x14ac:dyDescent="0.25">
      <c r="B652" s="272"/>
      <c r="C652" s="272"/>
      <c r="D652" s="272"/>
      <c r="E652" s="272"/>
      <c r="F652" s="272"/>
      <c r="G652" s="272"/>
      <c r="H652" s="272"/>
      <c r="I652" s="272"/>
      <c r="J652" s="272"/>
      <c r="K652" s="272"/>
      <c r="L652" s="272"/>
      <c r="M652" s="272"/>
    </row>
    <row r="653" spans="2:13" x14ac:dyDescent="0.25">
      <c r="B653" s="272"/>
      <c r="C653" s="272"/>
      <c r="D653" s="272"/>
      <c r="E653" s="272"/>
      <c r="F653" s="272"/>
      <c r="G653" s="272"/>
      <c r="H653" s="272"/>
      <c r="I653" s="272"/>
      <c r="J653" s="272"/>
      <c r="K653" s="272"/>
      <c r="L653" s="272"/>
      <c r="M653" s="272"/>
    </row>
    <row r="654" spans="2:13" x14ac:dyDescent="0.25">
      <c r="B654" s="272"/>
      <c r="C654" s="272"/>
      <c r="D654" s="272"/>
      <c r="E654" s="272"/>
      <c r="F654" s="272"/>
      <c r="G654" s="272"/>
      <c r="H654" s="272"/>
      <c r="I654" s="272"/>
      <c r="J654" s="272"/>
      <c r="K654" s="272"/>
      <c r="L654" s="272"/>
      <c r="M654" s="272"/>
    </row>
    <row r="655" spans="2:13" x14ac:dyDescent="0.25">
      <c r="B655" s="272"/>
      <c r="C655" s="272"/>
      <c r="D655" s="272"/>
      <c r="E655" s="272"/>
      <c r="F655" s="272"/>
      <c r="G655" s="272"/>
      <c r="H655" s="272"/>
      <c r="I655" s="272"/>
      <c r="J655" s="272"/>
      <c r="K655" s="272"/>
      <c r="L655" s="272"/>
      <c r="M655" s="272"/>
    </row>
    <row r="656" spans="2:13" x14ac:dyDescent="0.25">
      <c r="B656" s="272"/>
      <c r="C656" s="272"/>
      <c r="D656" s="272"/>
      <c r="E656" s="272"/>
      <c r="F656" s="272"/>
      <c r="G656" s="272"/>
      <c r="H656" s="272"/>
      <c r="I656" s="272"/>
      <c r="J656" s="272"/>
      <c r="K656" s="272"/>
      <c r="L656" s="272"/>
      <c r="M656" s="272"/>
    </row>
    <row r="657" spans="2:13" x14ac:dyDescent="0.25">
      <c r="B657" s="272"/>
      <c r="C657" s="272"/>
      <c r="D657" s="272"/>
      <c r="E657" s="272"/>
      <c r="F657" s="272"/>
      <c r="G657" s="272"/>
      <c r="H657" s="272"/>
      <c r="I657" s="272"/>
      <c r="J657" s="272"/>
      <c r="K657" s="272"/>
      <c r="L657" s="272"/>
      <c r="M657" s="272"/>
    </row>
    <row r="658" spans="2:13" x14ac:dyDescent="0.25">
      <c r="B658" s="272"/>
      <c r="C658" s="272"/>
      <c r="D658" s="272"/>
      <c r="E658" s="272"/>
      <c r="F658" s="272"/>
      <c r="G658" s="272"/>
      <c r="H658" s="272"/>
      <c r="I658" s="272"/>
      <c r="J658" s="272"/>
      <c r="K658" s="272"/>
      <c r="L658" s="272"/>
      <c r="M658" s="272"/>
    </row>
    <row r="659" spans="2:13" x14ac:dyDescent="0.25">
      <c r="B659" s="272"/>
      <c r="C659" s="272"/>
      <c r="D659" s="272"/>
      <c r="E659" s="272"/>
      <c r="F659" s="272"/>
      <c r="G659" s="272"/>
      <c r="H659" s="272"/>
      <c r="I659" s="272"/>
      <c r="J659" s="272"/>
      <c r="K659" s="272"/>
      <c r="L659" s="272"/>
      <c r="M659" s="272"/>
    </row>
    <row r="660" spans="2:13" x14ac:dyDescent="0.25">
      <c r="B660" s="272"/>
      <c r="C660" s="272"/>
      <c r="D660" s="272"/>
      <c r="E660" s="272"/>
      <c r="F660" s="272"/>
      <c r="G660" s="272"/>
      <c r="H660" s="272"/>
      <c r="I660" s="272"/>
      <c r="J660" s="272"/>
      <c r="K660" s="272"/>
      <c r="L660" s="272"/>
      <c r="M660" s="272"/>
    </row>
    <row r="661" spans="2:13" x14ac:dyDescent="0.25">
      <c r="B661" s="272"/>
      <c r="C661" s="272"/>
      <c r="D661" s="272"/>
      <c r="E661" s="272"/>
      <c r="F661" s="272"/>
      <c r="G661" s="272"/>
      <c r="H661" s="272"/>
      <c r="I661" s="272"/>
      <c r="J661" s="272"/>
      <c r="K661" s="272"/>
      <c r="L661" s="272"/>
      <c r="M661" s="272"/>
    </row>
    <row r="662" spans="2:13" x14ac:dyDescent="0.25">
      <c r="B662" s="272"/>
      <c r="C662" s="272"/>
      <c r="D662" s="272"/>
      <c r="E662" s="272"/>
      <c r="F662" s="272"/>
      <c r="G662" s="272"/>
      <c r="H662" s="272"/>
      <c r="I662" s="272"/>
      <c r="J662" s="272"/>
      <c r="K662" s="272"/>
      <c r="L662" s="272"/>
      <c r="M662" s="272"/>
    </row>
    <row r="663" spans="2:13" x14ac:dyDescent="0.25">
      <c r="B663" s="272"/>
      <c r="C663" s="272"/>
      <c r="D663" s="272"/>
      <c r="E663" s="272"/>
      <c r="F663" s="272"/>
      <c r="G663" s="272"/>
      <c r="H663" s="272"/>
      <c r="I663" s="272"/>
      <c r="J663" s="272"/>
      <c r="K663" s="272"/>
      <c r="L663" s="272"/>
      <c r="M663" s="272"/>
    </row>
    <row r="664" spans="2:13" x14ac:dyDescent="0.25">
      <c r="B664" s="272"/>
      <c r="C664" s="272"/>
      <c r="D664" s="272"/>
      <c r="E664" s="272"/>
      <c r="F664" s="272"/>
      <c r="G664" s="272"/>
      <c r="H664" s="272"/>
      <c r="I664" s="272"/>
      <c r="J664" s="272"/>
      <c r="K664" s="272"/>
      <c r="L664" s="272"/>
      <c r="M664" s="272"/>
    </row>
    <row r="665" spans="2:13" x14ac:dyDescent="0.25">
      <c r="B665" s="272"/>
      <c r="C665" s="272"/>
      <c r="D665" s="272"/>
      <c r="E665" s="272"/>
      <c r="F665" s="272"/>
      <c r="G665" s="272"/>
      <c r="H665" s="272"/>
      <c r="I665" s="272"/>
      <c r="J665" s="272"/>
      <c r="K665" s="272"/>
      <c r="L665" s="272"/>
      <c r="M665" s="272"/>
    </row>
    <row r="666" spans="2:13" x14ac:dyDescent="0.25">
      <c r="B666" s="272"/>
      <c r="C666" s="272"/>
      <c r="D666" s="272"/>
      <c r="E666" s="272"/>
      <c r="F666" s="272"/>
      <c r="G666" s="272"/>
      <c r="H666" s="272"/>
      <c r="I666" s="272"/>
      <c r="J666" s="272"/>
      <c r="K666" s="272"/>
      <c r="L666" s="272"/>
      <c r="M666" s="272"/>
    </row>
    <row r="667" spans="2:13" x14ac:dyDescent="0.25">
      <c r="B667" s="272"/>
      <c r="C667" s="272"/>
      <c r="D667" s="272"/>
      <c r="E667" s="272"/>
      <c r="F667" s="272"/>
      <c r="G667" s="272"/>
      <c r="H667" s="272"/>
      <c r="I667" s="272"/>
      <c r="J667" s="272"/>
      <c r="K667" s="272"/>
      <c r="L667" s="272"/>
      <c r="M667" s="272"/>
    </row>
    <row r="668" spans="2:13" x14ac:dyDescent="0.25">
      <c r="B668" s="272"/>
      <c r="C668" s="272"/>
      <c r="D668" s="272"/>
      <c r="E668" s="272"/>
      <c r="F668" s="272"/>
      <c r="G668" s="272"/>
      <c r="H668" s="272"/>
      <c r="I668" s="272"/>
      <c r="J668" s="272"/>
      <c r="K668" s="272"/>
      <c r="L668" s="272"/>
      <c r="M668" s="272"/>
    </row>
    <row r="669" spans="2:13" x14ac:dyDescent="0.25">
      <c r="B669" s="272"/>
      <c r="C669" s="272"/>
      <c r="D669" s="272"/>
      <c r="E669" s="272"/>
      <c r="F669" s="272"/>
      <c r="G669" s="272"/>
      <c r="H669" s="272"/>
      <c r="I669" s="272"/>
      <c r="J669" s="272"/>
      <c r="K669" s="272"/>
      <c r="L669" s="272"/>
      <c r="M669" s="272"/>
    </row>
    <row r="670" spans="2:13" x14ac:dyDescent="0.25">
      <c r="B670" s="272"/>
      <c r="C670" s="272"/>
      <c r="D670" s="272"/>
      <c r="E670" s="272"/>
      <c r="F670" s="272"/>
      <c r="G670" s="272"/>
      <c r="H670" s="272"/>
      <c r="I670" s="272"/>
      <c r="J670" s="272"/>
      <c r="K670" s="272"/>
      <c r="L670" s="272"/>
      <c r="M670" s="272"/>
    </row>
    <row r="671" spans="2:13" x14ac:dyDescent="0.25">
      <c r="B671" s="272"/>
      <c r="C671" s="272"/>
      <c r="D671" s="272"/>
      <c r="E671" s="272"/>
      <c r="F671" s="272"/>
      <c r="G671" s="272"/>
      <c r="H671" s="272"/>
      <c r="I671" s="272"/>
      <c r="J671" s="272"/>
      <c r="K671" s="272"/>
      <c r="L671" s="272"/>
      <c r="M671" s="272"/>
    </row>
    <row r="672" spans="2:13" x14ac:dyDescent="0.25">
      <c r="B672" s="272"/>
      <c r="C672" s="272"/>
      <c r="D672" s="272"/>
      <c r="E672" s="272"/>
      <c r="F672" s="272"/>
      <c r="G672" s="272"/>
      <c r="H672" s="272"/>
      <c r="I672" s="272"/>
      <c r="J672" s="272"/>
      <c r="K672" s="272"/>
      <c r="L672" s="272"/>
      <c r="M672" s="272"/>
    </row>
    <row r="673" spans="2:13" x14ac:dyDescent="0.25">
      <c r="B673" s="272"/>
      <c r="C673" s="272"/>
      <c r="D673" s="272"/>
      <c r="E673" s="272"/>
      <c r="F673" s="272"/>
      <c r="G673" s="272"/>
      <c r="H673" s="272"/>
      <c r="I673" s="272"/>
      <c r="J673" s="272"/>
      <c r="K673" s="272"/>
      <c r="L673" s="272"/>
      <c r="M673" s="272"/>
    </row>
    <row r="674" spans="2:13" x14ac:dyDescent="0.25">
      <c r="B674" s="272"/>
      <c r="C674" s="272"/>
      <c r="D674" s="272"/>
      <c r="E674" s="272"/>
      <c r="F674" s="272"/>
      <c r="G674" s="272"/>
      <c r="H674" s="272"/>
      <c r="I674" s="272"/>
      <c r="J674" s="272"/>
      <c r="K674" s="272"/>
      <c r="L674" s="272"/>
      <c r="M674" s="272"/>
    </row>
    <row r="675" spans="2:13" x14ac:dyDescent="0.25">
      <c r="B675" s="272"/>
      <c r="C675" s="272"/>
      <c r="D675" s="272"/>
      <c r="E675" s="272"/>
      <c r="F675" s="272"/>
      <c r="G675" s="272"/>
      <c r="H675" s="272"/>
      <c r="I675" s="272"/>
      <c r="J675" s="272"/>
      <c r="K675" s="272"/>
      <c r="L675" s="272"/>
      <c r="M675" s="272"/>
    </row>
    <row r="676" spans="2:13" x14ac:dyDescent="0.25">
      <c r="B676" s="272"/>
      <c r="C676" s="272"/>
      <c r="D676" s="272"/>
      <c r="E676" s="272"/>
      <c r="F676" s="272"/>
      <c r="G676" s="272"/>
      <c r="H676" s="272"/>
      <c r="I676" s="272"/>
      <c r="J676" s="272"/>
      <c r="K676" s="272"/>
      <c r="L676" s="272"/>
      <c r="M676" s="272"/>
    </row>
    <row r="677" spans="2:13" x14ac:dyDescent="0.25">
      <c r="B677" s="272"/>
      <c r="C677" s="272"/>
      <c r="D677" s="272"/>
      <c r="E677" s="272"/>
      <c r="F677" s="272"/>
      <c r="G677" s="272"/>
      <c r="H677" s="272"/>
      <c r="I677" s="272"/>
      <c r="J677" s="272"/>
      <c r="K677" s="272"/>
      <c r="L677" s="272"/>
      <c r="M677" s="272"/>
    </row>
    <row r="678" spans="2:13" x14ac:dyDescent="0.25">
      <c r="B678" s="272"/>
      <c r="C678" s="272"/>
      <c r="D678" s="272"/>
      <c r="E678" s="272"/>
      <c r="F678" s="272"/>
      <c r="G678" s="272"/>
      <c r="H678" s="272"/>
      <c r="I678" s="272"/>
      <c r="J678" s="272"/>
      <c r="K678" s="272"/>
      <c r="L678" s="272"/>
      <c r="M678" s="272"/>
    </row>
    <row r="679" spans="2:13" x14ac:dyDescent="0.25">
      <c r="B679" s="272"/>
      <c r="C679" s="272"/>
      <c r="D679" s="272"/>
      <c r="E679" s="272"/>
      <c r="F679" s="272"/>
      <c r="G679" s="272"/>
      <c r="H679" s="272"/>
      <c r="I679" s="272"/>
      <c r="J679" s="272"/>
      <c r="K679" s="272"/>
      <c r="L679" s="272"/>
      <c r="M679" s="272"/>
    </row>
    <row r="680" spans="2:13" x14ac:dyDescent="0.25">
      <c r="B680" s="272"/>
      <c r="C680" s="272"/>
      <c r="D680" s="272"/>
      <c r="E680" s="272"/>
      <c r="F680" s="272"/>
      <c r="G680" s="272"/>
      <c r="H680" s="272"/>
      <c r="I680" s="272"/>
      <c r="J680" s="272"/>
      <c r="K680" s="272"/>
      <c r="L680" s="272"/>
      <c r="M680" s="272"/>
    </row>
    <row r="681" spans="2:13" x14ac:dyDescent="0.25">
      <c r="B681" s="272"/>
      <c r="C681" s="272"/>
      <c r="D681" s="272"/>
      <c r="E681" s="272"/>
      <c r="F681" s="272"/>
      <c r="G681" s="272"/>
      <c r="H681" s="272"/>
      <c r="I681" s="272"/>
      <c r="J681" s="272"/>
      <c r="K681" s="272"/>
      <c r="L681" s="272"/>
      <c r="M681" s="272"/>
    </row>
    <row r="682" spans="2:13" x14ac:dyDescent="0.25">
      <c r="B682" s="272"/>
      <c r="C682" s="272"/>
      <c r="D682" s="272"/>
      <c r="E682" s="272"/>
      <c r="F682" s="272"/>
      <c r="G682" s="272"/>
      <c r="H682" s="272"/>
      <c r="I682" s="272"/>
      <c r="J682" s="272"/>
      <c r="K682" s="272"/>
      <c r="L682" s="272"/>
      <c r="M682" s="272"/>
    </row>
    <row r="683" spans="2:13" x14ac:dyDescent="0.25">
      <c r="B683" s="272"/>
      <c r="C683" s="272"/>
      <c r="D683" s="272"/>
      <c r="E683" s="272"/>
      <c r="F683" s="272"/>
      <c r="G683" s="272"/>
      <c r="H683" s="272"/>
      <c r="I683" s="272"/>
      <c r="J683" s="272"/>
      <c r="K683" s="272"/>
      <c r="L683" s="272"/>
      <c r="M683" s="272"/>
    </row>
    <row r="684" spans="2:13" x14ac:dyDescent="0.25">
      <c r="B684" s="272"/>
      <c r="C684" s="272"/>
      <c r="D684" s="272"/>
      <c r="E684" s="272"/>
      <c r="F684" s="272"/>
      <c r="G684" s="272"/>
      <c r="H684" s="272"/>
      <c r="I684" s="272"/>
      <c r="J684" s="272"/>
      <c r="K684" s="272"/>
      <c r="L684" s="272"/>
      <c r="M684" s="272"/>
    </row>
    <row r="685" spans="2:13" x14ac:dyDescent="0.25">
      <c r="B685" s="272"/>
      <c r="C685" s="272"/>
      <c r="D685" s="272"/>
      <c r="E685" s="272"/>
      <c r="F685" s="272"/>
      <c r="G685" s="272"/>
      <c r="H685" s="272"/>
      <c r="I685" s="272"/>
      <c r="J685" s="272"/>
      <c r="K685" s="272"/>
      <c r="L685" s="272"/>
      <c r="M685" s="272"/>
    </row>
    <row r="686" spans="2:13" x14ac:dyDescent="0.25">
      <c r="B686" s="272"/>
      <c r="C686" s="272"/>
      <c r="D686" s="272"/>
      <c r="E686" s="272"/>
      <c r="F686" s="272"/>
      <c r="G686" s="272"/>
      <c r="H686" s="272"/>
      <c r="I686" s="272"/>
      <c r="J686" s="272"/>
      <c r="K686" s="272"/>
      <c r="L686" s="272"/>
      <c r="M686" s="272"/>
    </row>
    <row r="687" spans="2:13" x14ac:dyDescent="0.25">
      <c r="B687" s="272"/>
      <c r="C687" s="272"/>
      <c r="D687" s="272"/>
      <c r="E687" s="272"/>
      <c r="F687" s="272"/>
      <c r="G687" s="272"/>
      <c r="H687" s="272"/>
      <c r="I687" s="272"/>
      <c r="J687" s="272"/>
      <c r="K687" s="272"/>
      <c r="L687" s="272"/>
      <c r="M687" s="272"/>
    </row>
    <row r="688" spans="2:13" x14ac:dyDescent="0.25">
      <c r="B688" s="272"/>
      <c r="C688" s="272"/>
      <c r="D688" s="272"/>
      <c r="E688" s="272"/>
      <c r="F688" s="272"/>
      <c r="G688" s="272"/>
      <c r="H688" s="272"/>
      <c r="I688" s="272"/>
      <c r="J688" s="272"/>
      <c r="K688" s="272"/>
      <c r="L688" s="272"/>
      <c r="M688" s="272"/>
    </row>
    <row r="689" spans="2:13" x14ac:dyDescent="0.25">
      <c r="B689" s="272"/>
      <c r="C689" s="272"/>
      <c r="D689" s="272"/>
      <c r="E689" s="272"/>
      <c r="F689" s="272"/>
      <c r="G689" s="272"/>
      <c r="H689" s="272"/>
      <c r="I689" s="272"/>
      <c r="J689" s="272"/>
      <c r="K689" s="272"/>
      <c r="L689" s="272"/>
      <c r="M689" s="272"/>
    </row>
    <row r="690" spans="2:13" x14ac:dyDescent="0.25">
      <c r="B690" s="272"/>
      <c r="C690" s="272"/>
      <c r="D690" s="272"/>
      <c r="E690" s="272"/>
      <c r="F690" s="272"/>
      <c r="G690" s="272"/>
      <c r="H690" s="272"/>
      <c r="I690" s="272"/>
      <c r="J690" s="272"/>
      <c r="K690" s="272"/>
      <c r="L690" s="272"/>
      <c r="M690" s="272"/>
    </row>
    <row r="691" spans="2:13" x14ac:dyDescent="0.25">
      <c r="B691" s="272"/>
      <c r="C691" s="272"/>
      <c r="D691" s="272"/>
      <c r="E691" s="272"/>
      <c r="F691" s="272"/>
      <c r="G691" s="272"/>
      <c r="H691" s="272"/>
      <c r="I691" s="272"/>
      <c r="J691" s="272"/>
      <c r="K691" s="272"/>
      <c r="L691" s="272"/>
      <c r="M691" s="272"/>
    </row>
    <row r="692" spans="2:13" x14ac:dyDescent="0.25">
      <c r="B692" s="272"/>
      <c r="C692" s="272"/>
      <c r="D692" s="272"/>
      <c r="E692" s="272"/>
      <c r="F692" s="272"/>
      <c r="G692" s="272"/>
      <c r="H692" s="272"/>
      <c r="I692" s="272"/>
      <c r="J692" s="272"/>
      <c r="K692" s="272"/>
      <c r="L692" s="272"/>
      <c r="M692" s="272"/>
    </row>
    <row r="693" spans="2:13" x14ac:dyDescent="0.25">
      <c r="B693" s="272"/>
      <c r="C693" s="272"/>
      <c r="D693" s="272"/>
      <c r="E693" s="272"/>
      <c r="F693" s="272"/>
      <c r="G693" s="272"/>
      <c r="H693" s="272"/>
      <c r="I693" s="272"/>
      <c r="J693" s="272"/>
      <c r="K693" s="272"/>
      <c r="L693" s="272"/>
      <c r="M693" s="272"/>
    </row>
    <row r="694" spans="2:13" x14ac:dyDescent="0.25">
      <c r="B694" s="272"/>
      <c r="C694" s="272"/>
      <c r="D694" s="272"/>
      <c r="E694" s="272"/>
      <c r="F694" s="272"/>
      <c r="G694" s="272"/>
      <c r="H694" s="272"/>
      <c r="I694" s="272"/>
      <c r="J694" s="272"/>
      <c r="K694" s="272"/>
      <c r="L694" s="272"/>
      <c r="M694" s="272"/>
    </row>
    <row r="695" spans="2:13" x14ac:dyDescent="0.25">
      <c r="B695" s="272"/>
      <c r="C695" s="272"/>
      <c r="D695" s="272"/>
      <c r="E695" s="272"/>
      <c r="F695" s="272"/>
      <c r="G695" s="272"/>
      <c r="H695" s="272"/>
      <c r="I695" s="272"/>
      <c r="J695" s="272"/>
      <c r="K695" s="272"/>
      <c r="L695" s="272"/>
      <c r="M695" s="272"/>
    </row>
    <row r="696" spans="2:13" x14ac:dyDescent="0.25">
      <c r="B696" s="272"/>
      <c r="C696" s="272"/>
      <c r="D696" s="272"/>
      <c r="E696" s="272"/>
      <c r="F696" s="272"/>
      <c r="G696" s="272"/>
      <c r="H696" s="272"/>
      <c r="I696" s="272"/>
      <c r="J696" s="272"/>
      <c r="K696" s="272"/>
      <c r="L696" s="272"/>
      <c r="M696" s="272"/>
    </row>
    <row r="697" spans="2:13" x14ac:dyDescent="0.25">
      <c r="B697" s="272"/>
      <c r="C697" s="272"/>
      <c r="D697" s="272"/>
      <c r="E697" s="272"/>
      <c r="F697" s="272"/>
      <c r="G697" s="272"/>
      <c r="H697" s="272"/>
      <c r="I697" s="272"/>
      <c r="J697" s="272"/>
      <c r="K697" s="272"/>
      <c r="L697" s="272"/>
      <c r="M697" s="272"/>
    </row>
    <row r="698" spans="2:13" x14ac:dyDescent="0.25">
      <c r="B698" s="272"/>
      <c r="C698" s="272"/>
      <c r="D698" s="272"/>
      <c r="E698" s="272"/>
      <c r="F698" s="272"/>
      <c r="G698" s="272"/>
      <c r="H698" s="272"/>
      <c r="I698" s="272"/>
      <c r="J698" s="272"/>
      <c r="K698" s="272"/>
      <c r="L698" s="272"/>
      <c r="M698" s="272"/>
    </row>
    <row r="699" spans="2:13" x14ac:dyDescent="0.25">
      <c r="B699" s="272"/>
      <c r="C699" s="272"/>
      <c r="D699" s="272"/>
      <c r="E699" s="272"/>
      <c r="F699" s="272"/>
      <c r="G699" s="272"/>
      <c r="H699" s="272"/>
      <c r="I699" s="272"/>
      <c r="J699" s="272"/>
      <c r="K699" s="272"/>
      <c r="L699" s="272"/>
      <c r="M699" s="272"/>
    </row>
    <row r="700" spans="2:13" x14ac:dyDescent="0.25">
      <c r="B700" s="272"/>
      <c r="C700" s="272"/>
      <c r="D700" s="272"/>
      <c r="E700" s="272"/>
      <c r="F700" s="272"/>
      <c r="G700" s="272"/>
      <c r="H700" s="272"/>
      <c r="I700" s="272"/>
      <c r="J700" s="272"/>
      <c r="K700" s="272"/>
      <c r="L700" s="272"/>
      <c r="M700" s="272"/>
    </row>
    <row r="701" spans="2:13" x14ac:dyDescent="0.25">
      <c r="B701" s="272"/>
      <c r="C701" s="272"/>
      <c r="D701" s="272"/>
      <c r="E701" s="272"/>
      <c r="F701" s="272"/>
      <c r="G701" s="272"/>
      <c r="H701" s="272"/>
      <c r="I701" s="272"/>
      <c r="J701" s="272"/>
      <c r="K701" s="272"/>
      <c r="L701" s="272"/>
      <c r="M701" s="272"/>
    </row>
    <row r="702" spans="2:13" x14ac:dyDescent="0.25">
      <c r="B702" s="272"/>
      <c r="C702" s="272"/>
      <c r="D702" s="272"/>
      <c r="E702" s="272"/>
      <c r="F702" s="272"/>
      <c r="G702" s="272"/>
      <c r="H702" s="272"/>
      <c r="I702" s="272"/>
      <c r="J702" s="272"/>
      <c r="K702" s="272"/>
      <c r="L702" s="272"/>
      <c r="M702" s="272"/>
    </row>
    <row r="703" spans="2:13" x14ac:dyDescent="0.25">
      <c r="B703" s="272"/>
      <c r="C703" s="272"/>
      <c r="D703" s="272"/>
      <c r="E703" s="272"/>
      <c r="F703" s="272"/>
      <c r="G703" s="272"/>
      <c r="H703" s="272"/>
      <c r="I703" s="272"/>
      <c r="J703" s="272"/>
      <c r="K703" s="272"/>
      <c r="L703" s="272"/>
      <c r="M703" s="272"/>
    </row>
    <row r="704" spans="2:13" x14ac:dyDescent="0.25">
      <c r="B704" s="272"/>
      <c r="C704" s="272"/>
      <c r="D704" s="272"/>
      <c r="E704" s="272"/>
      <c r="F704" s="272"/>
      <c r="G704" s="272"/>
      <c r="H704" s="272"/>
      <c r="I704" s="272"/>
      <c r="J704" s="272"/>
      <c r="K704" s="272"/>
      <c r="L704" s="272"/>
      <c r="M704" s="272"/>
    </row>
    <row r="705" spans="2:13" x14ac:dyDescent="0.25">
      <c r="B705" s="272"/>
      <c r="C705" s="272"/>
      <c r="D705" s="272"/>
      <c r="E705" s="272"/>
      <c r="F705" s="272"/>
      <c r="G705" s="272"/>
      <c r="H705" s="272"/>
      <c r="I705" s="272"/>
      <c r="J705" s="272"/>
      <c r="K705" s="272"/>
      <c r="L705" s="272"/>
      <c r="M705" s="272"/>
    </row>
    <row r="706" spans="2:13" x14ac:dyDescent="0.25">
      <c r="B706" s="272"/>
      <c r="C706" s="272"/>
      <c r="D706" s="272"/>
      <c r="E706" s="272"/>
      <c r="F706" s="272"/>
      <c r="G706" s="272"/>
      <c r="H706" s="272"/>
      <c r="I706" s="272"/>
      <c r="J706" s="272"/>
      <c r="K706" s="272"/>
      <c r="L706" s="272"/>
      <c r="M706" s="272"/>
    </row>
    <row r="707" spans="2:13" x14ac:dyDescent="0.25">
      <c r="B707" s="272"/>
      <c r="C707" s="272"/>
      <c r="D707" s="272"/>
      <c r="E707" s="272"/>
      <c r="F707" s="272"/>
      <c r="G707" s="272"/>
      <c r="H707" s="272"/>
      <c r="I707" s="272"/>
      <c r="J707" s="272"/>
      <c r="K707" s="272"/>
      <c r="L707" s="272"/>
      <c r="M707" s="272"/>
    </row>
    <row r="708" spans="2:13" x14ac:dyDescent="0.25">
      <c r="B708" s="272"/>
      <c r="C708" s="272"/>
      <c r="D708" s="272"/>
      <c r="E708" s="272"/>
      <c r="F708" s="272"/>
      <c r="G708" s="272"/>
      <c r="H708" s="272"/>
      <c r="I708" s="272"/>
      <c r="J708" s="272"/>
      <c r="K708" s="272"/>
      <c r="L708" s="272"/>
      <c r="M708" s="272"/>
    </row>
    <row r="709" spans="2:13" x14ac:dyDescent="0.25">
      <c r="B709" s="272"/>
      <c r="C709" s="272"/>
      <c r="D709" s="272"/>
      <c r="E709" s="272"/>
      <c r="F709" s="272"/>
      <c r="G709" s="272"/>
      <c r="H709" s="272"/>
      <c r="I709" s="272"/>
      <c r="J709" s="272"/>
      <c r="K709" s="272"/>
      <c r="L709" s="272"/>
      <c r="M709" s="272"/>
    </row>
    <row r="710" spans="2:13" x14ac:dyDescent="0.25">
      <c r="B710" s="272"/>
      <c r="C710" s="272"/>
      <c r="D710" s="272"/>
      <c r="E710" s="272"/>
      <c r="F710" s="272"/>
      <c r="G710" s="272"/>
      <c r="H710" s="272"/>
      <c r="I710" s="272"/>
      <c r="J710" s="272"/>
      <c r="K710" s="272"/>
      <c r="L710" s="272"/>
      <c r="M710" s="272"/>
    </row>
    <row r="711" spans="2:13" x14ac:dyDescent="0.25">
      <c r="B711" s="272"/>
      <c r="C711" s="272"/>
      <c r="D711" s="272"/>
      <c r="E711" s="272"/>
      <c r="F711" s="272"/>
      <c r="G711" s="272"/>
      <c r="H711" s="272"/>
      <c r="I711" s="272"/>
      <c r="J711" s="272"/>
      <c r="K711" s="272"/>
      <c r="L711" s="272"/>
      <c r="M711" s="272"/>
    </row>
    <row r="712" spans="2:13" x14ac:dyDescent="0.25">
      <c r="B712" s="272"/>
      <c r="C712" s="272"/>
      <c r="D712" s="272"/>
      <c r="E712" s="272"/>
      <c r="F712" s="272"/>
      <c r="G712" s="272"/>
      <c r="H712" s="272"/>
      <c r="I712" s="272"/>
      <c r="J712" s="272"/>
      <c r="K712" s="272"/>
      <c r="L712" s="272"/>
      <c r="M712" s="272"/>
    </row>
    <row r="713" spans="2:13" x14ac:dyDescent="0.25">
      <c r="B713" s="272"/>
      <c r="C713" s="272"/>
      <c r="D713" s="272"/>
      <c r="E713" s="272"/>
      <c r="F713" s="272"/>
      <c r="G713" s="272"/>
      <c r="H713" s="272"/>
      <c r="I713" s="272"/>
      <c r="J713" s="272"/>
      <c r="K713" s="272"/>
      <c r="L713" s="272"/>
      <c r="M713" s="272"/>
    </row>
    <row r="714" spans="2:13" x14ac:dyDescent="0.25">
      <c r="B714" s="272"/>
      <c r="C714" s="272"/>
      <c r="D714" s="272"/>
      <c r="E714" s="272"/>
      <c r="F714" s="272"/>
      <c r="G714" s="272"/>
      <c r="H714" s="272"/>
      <c r="I714" s="272"/>
      <c r="J714" s="272"/>
      <c r="K714" s="272"/>
      <c r="L714" s="272"/>
      <c r="M714" s="272"/>
    </row>
    <row r="715" spans="2:13" x14ac:dyDescent="0.25">
      <c r="B715" s="272"/>
      <c r="C715" s="272"/>
      <c r="D715" s="272"/>
      <c r="E715" s="272"/>
      <c r="F715" s="272"/>
      <c r="G715" s="272"/>
      <c r="H715" s="272"/>
      <c r="I715" s="272"/>
      <c r="J715" s="272"/>
      <c r="K715" s="272"/>
      <c r="L715" s="272"/>
      <c r="M715" s="272"/>
    </row>
    <row r="716" spans="2:13" x14ac:dyDescent="0.25">
      <c r="B716" s="272"/>
      <c r="C716" s="272"/>
      <c r="D716" s="272"/>
      <c r="E716" s="272"/>
      <c r="F716" s="272"/>
      <c r="G716" s="272"/>
      <c r="H716" s="272"/>
      <c r="I716" s="272"/>
      <c r="J716" s="272"/>
      <c r="K716" s="272"/>
      <c r="L716" s="272"/>
      <c r="M716" s="272"/>
    </row>
    <row r="717" spans="2:13" x14ac:dyDescent="0.25">
      <c r="B717" s="272"/>
      <c r="C717" s="272"/>
      <c r="D717" s="272"/>
      <c r="E717" s="272"/>
      <c r="F717" s="272"/>
      <c r="G717" s="272"/>
      <c r="H717" s="272"/>
      <c r="I717" s="272"/>
      <c r="J717" s="272"/>
      <c r="K717" s="272"/>
      <c r="L717" s="272"/>
      <c r="M717" s="272"/>
    </row>
    <row r="718" spans="2:13" x14ac:dyDescent="0.25">
      <c r="B718" s="272"/>
      <c r="C718" s="272"/>
      <c r="D718" s="272"/>
      <c r="E718" s="272"/>
      <c r="F718" s="272"/>
      <c r="G718" s="272"/>
      <c r="H718" s="272"/>
      <c r="I718" s="272"/>
      <c r="J718" s="272"/>
      <c r="K718" s="272"/>
      <c r="L718" s="272"/>
      <c r="M718" s="272"/>
    </row>
    <row r="719" spans="2:13" x14ac:dyDescent="0.25">
      <c r="B719" s="272"/>
      <c r="C719" s="272"/>
      <c r="D719" s="272"/>
      <c r="E719" s="272"/>
      <c r="F719" s="272"/>
      <c r="G719" s="272"/>
      <c r="H719" s="272"/>
      <c r="I719" s="272"/>
      <c r="J719" s="272"/>
      <c r="K719" s="272"/>
      <c r="L719" s="272"/>
      <c r="M719" s="272"/>
    </row>
    <row r="720" spans="2:13" x14ac:dyDescent="0.25">
      <c r="B720" s="272"/>
      <c r="C720" s="272"/>
      <c r="D720" s="272"/>
      <c r="E720" s="272"/>
      <c r="F720" s="272"/>
      <c r="G720" s="272"/>
      <c r="H720" s="272"/>
      <c r="I720" s="272"/>
      <c r="J720" s="272"/>
      <c r="K720" s="272"/>
      <c r="L720" s="272"/>
      <c r="M720" s="272"/>
    </row>
    <row r="721" spans="2:13" x14ac:dyDescent="0.25">
      <c r="B721" s="272"/>
      <c r="C721" s="272"/>
      <c r="D721" s="272"/>
      <c r="E721" s="272"/>
      <c r="F721" s="272"/>
      <c r="G721" s="272"/>
      <c r="H721" s="272"/>
      <c r="I721" s="272"/>
      <c r="J721" s="272"/>
      <c r="K721" s="272"/>
      <c r="L721" s="272"/>
      <c r="M721" s="272"/>
    </row>
    <row r="722" spans="2:13" x14ac:dyDescent="0.25">
      <c r="B722" s="272"/>
      <c r="C722" s="272"/>
      <c r="D722" s="272"/>
      <c r="E722" s="272"/>
      <c r="F722" s="272"/>
      <c r="G722" s="272"/>
      <c r="H722" s="272"/>
      <c r="I722" s="272"/>
      <c r="J722" s="272"/>
      <c r="K722" s="272"/>
      <c r="L722" s="272"/>
      <c r="M722" s="272"/>
    </row>
    <row r="723" spans="2:13" x14ac:dyDescent="0.25">
      <c r="B723" s="272"/>
      <c r="C723" s="272"/>
      <c r="D723" s="272"/>
      <c r="E723" s="272"/>
      <c r="F723" s="272"/>
      <c r="G723" s="272"/>
      <c r="H723" s="272"/>
      <c r="I723" s="272"/>
      <c r="J723" s="272"/>
      <c r="K723" s="272"/>
      <c r="L723" s="272"/>
      <c r="M723" s="272"/>
    </row>
    <row r="724" spans="2:13" x14ac:dyDescent="0.25">
      <c r="B724" s="272"/>
      <c r="C724" s="272"/>
      <c r="D724" s="272"/>
      <c r="E724" s="272"/>
      <c r="F724" s="272"/>
      <c r="G724" s="272"/>
      <c r="H724" s="272"/>
      <c r="I724" s="272"/>
      <c r="J724" s="272"/>
      <c r="K724" s="272"/>
      <c r="L724" s="272"/>
      <c r="M724" s="272"/>
    </row>
    <row r="725" spans="2:13" x14ac:dyDescent="0.25">
      <c r="B725" s="272"/>
      <c r="C725" s="272"/>
      <c r="D725" s="272"/>
      <c r="E725" s="272"/>
      <c r="F725" s="272"/>
      <c r="G725" s="272"/>
      <c r="H725" s="272"/>
      <c r="I725" s="272"/>
      <c r="J725" s="272"/>
      <c r="K725" s="272"/>
      <c r="L725" s="272"/>
      <c r="M725" s="272"/>
    </row>
    <row r="726" spans="2:13" x14ac:dyDescent="0.25">
      <c r="B726" s="272"/>
      <c r="C726" s="272"/>
      <c r="D726" s="272"/>
      <c r="E726" s="272"/>
      <c r="F726" s="272"/>
      <c r="G726" s="272"/>
      <c r="H726" s="272"/>
      <c r="I726" s="272"/>
      <c r="J726" s="272"/>
      <c r="K726" s="272"/>
      <c r="L726" s="272"/>
      <c r="M726" s="272"/>
    </row>
    <row r="727" spans="2:13" x14ac:dyDescent="0.25">
      <c r="B727" s="272"/>
      <c r="C727" s="272"/>
      <c r="D727" s="272"/>
      <c r="E727" s="272"/>
      <c r="F727" s="272"/>
      <c r="G727" s="272"/>
      <c r="H727" s="272"/>
      <c r="I727" s="272"/>
      <c r="J727" s="272"/>
      <c r="K727" s="272"/>
      <c r="L727" s="272"/>
      <c r="M727" s="272"/>
    </row>
    <row r="728" spans="2:13" x14ac:dyDescent="0.25">
      <c r="B728" s="272"/>
      <c r="C728" s="272"/>
      <c r="D728" s="272"/>
      <c r="E728" s="272"/>
      <c r="F728" s="272"/>
      <c r="G728" s="272"/>
      <c r="H728" s="272"/>
      <c r="I728" s="272"/>
      <c r="J728" s="272"/>
      <c r="K728" s="272"/>
      <c r="L728" s="272"/>
      <c r="M728" s="272"/>
    </row>
    <row r="729" spans="2:13" x14ac:dyDescent="0.25">
      <c r="B729" s="272"/>
      <c r="C729" s="272"/>
      <c r="D729" s="272"/>
      <c r="E729" s="272"/>
      <c r="F729" s="272"/>
      <c r="G729" s="272"/>
      <c r="H729" s="272"/>
      <c r="I729" s="272"/>
      <c r="J729" s="272"/>
      <c r="K729" s="272"/>
      <c r="L729" s="272"/>
      <c r="M729" s="272"/>
    </row>
    <row r="730" spans="2:13" x14ac:dyDescent="0.25">
      <c r="B730" s="272"/>
      <c r="C730" s="272"/>
      <c r="D730" s="272"/>
      <c r="E730" s="272"/>
      <c r="F730" s="272"/>
      <c r="G730" s="272"/>
      <c r="H730" s="272"/>
      <c r="I730" s="272"/>
      <c r="J730" s="272"/>
      <c r="K730" s="272"/>
      <c r="L730" s="272"/>
      <c r="M730" s="272"/>
    </row>
    <row r="731" spans="2:13" x14ac:dyDescent="0.25">
      <c r="B731" s="272"/>
      <c r="C731" s="272"/>
      <c r="D731" s="272"/>
      <c r="E731" s="272"/>
      <c r="F731" s="272"/>
      <c r="G731" s="272"/>
      <c r="H731" s="272"/>
      <c r="I731" s="272"/>
      <c r="J731" s="272"/>
      <c r="K731" s="272"/>
      <c r="L731" s="272"/>
      <c r="M731" s="272"/>
    </row>
    <row r="732" spans="2:13" x14ac:dyDescent="0.25">
      <c r="B732" s="272"/>
      <c r="C732" s="272"/>
      <c r="D732" s="272"/>
      <c r="E732" s="272"/>
      <c r="F732" s="272"/>
      <c r="G732" s="272"/>
      <c r="H732" s="272"/>
      <c r="I732" s="272"/>
      <c r="J732" s="272"/>
      <c r="K732" s="272"/>
      <c r="L732" s="272"/>
      <c r="M732" s="272"/>
    </row>
    <row r="733" spans="2:13" x14ac:dyDescent="0.25">
      <c r="B733" s="272"/>
      <c r="C733" s="272"/>
      <c r="D733" s="272"/>
      <c r="E733" s="272"/>
      <c r="F733" s="272"/>
      <c r="G733" s="272"/>
      <c r="H733" s="272"/>
      <c r="I733" s="272"/>
      <c r="J733" s="272"/>
      <c r="K733" s="272"/>
      <c r="L733" s="272"/>
      <c r="M733" s="272"/>
    </row>
    <row r="734" spans="2:13" x14ac:dyDescent="0.25">
      <c r="B734" s="272"/>
      <c r="C734" s="272"/>
      <c r="D734" s="272"/>
      <c r="E734" s="272"/>
      <c r="F734" s="272"/>
      <c r="G734" s="272"/>
      <c r="H734" s="272"/>
      <c r="I734" s="272"/>
      <c r="J734" s="272"/>
      <c r="K734" s="272"/>
      <c r="L734" s="272"/>
      <c r="M734" s="272"/>
    </row>
    <row r="735" spans="2:13" x14ac:dyDescent="0.25">
      <c r="B735" s="272"/>
      <c r="C735" s="272"/>
      <c r="D735" s="272"/>
      <c r="E735" s="272"/>
      <c r="F735" s="272"/>
      <c r="G735" s="272"/>
      <c r="H735" s="272"/>
      <c r="I735" s="272"/>
      <c r="J735" s="272"/>
      <c r="K735" s="272"/>
      <c r="L735" s="272"/>
      <c r="M735" s="272"/>
    </row>
    <row r="736" spans="2:13" x14ac:dyDescent="0.25">
      <c r="B736" s="272"/>
      <c r="C736" s="272"/>
      <c r="D736" s="272"/>
      <c r="E736" s="272"/>
      <c r="F736" s="272"/>
      <c r="G736" s="272"/>
      <c r="H736" s="272"/>
      <c r="I736" s="272"/>
      <c r="J736" s="272"/>
      <c r="K736" s="272"/>
      <c r="L736" s="272"/>
      <c r="M736" s="272"/>
    </row>
    <row r="737" spans="2:13" x14ac:dyDescent="0.25">
      <c r="B737" s="272"/>
      <c r="C737" s="272"/>
      <c r="D737" s="272"/>
      <c r="E737" s="272"/>
      <c r="F737" s="272"/>
      <c r="G737" s="272"/>
      <c r="H737" s="272"/>
      <c r="I737" s="272"/>
      <c r="J737" s="272"/>
      <c r="K737" s="272"/>
      <c r="L737" s="272"/>
      <c r="M737" s="272"/>
    </row>
    <row r="738" spans="2:13" x14ac:dyDescent="0.25">
      <c r="B738" s="272"/>
      <c r="C738" s="272"/>
      <c r="D738" s="272"/>
      <c r="E738" s="272"/>
      <c r="F738" s="272"/>
      <c r="G738" s="272"/>
      <c r="H738" s="272"/>
      <c r="I738" s="272"/>
      <c r="J738" s="272"/>
      <c r="K738" s="272"/>
      <c r="L738" s="272"/>
      <c r="M738" s="272"/>
    </row>
    <row r="739" spans="2:13" x14ac:dyDescent="0.25">
      <c r="B739" s="272"/>
      <c r="C739" s="272"/>
      <c r="D739" s="272"/>
      <c r="E739" s="272"/>
      <c r="F739" s="272"/>
      <c r="G739" s="272"/>
      <c r="H739" s="272"/>
      <c r="I739" s="272"/>
      <c r="J739" s="272"/>
      <c r="K739" s="272"/>
      <c r="L739" s="272"/>
      <c r="M739" s="272"/>
    </row>
    <row r="740" spans="2:13" x14ac:dyDescent="0.25">
      <c r="B740" s="272"/>
      <c r="C740" s="272"/>
      <c r="D740" s="272"/>
      <c r="E740" s="272"/>
      <c r="F740" s="272"/>
      <c r="G740" s="272"/>
      <c r="H740" s="272"/>
      <c r="I740" s="272"/>
      <c r="J740" s="272"/>
      <c r="K740" s="272"/>
      <c r="L740" s="272"/>
      <c r="M740" s="272"/>
    </row>
    <row r="741" spans="2:13" x14ac:dyDescent="0.25">
      <c r="B741" s="272"/>
      <c r="C741" s="272"/>
      <c r="D741" s="272"/>
      <c r="E741" s="272"/>
      <c r="F741" s="272"/>
      <c r="G741" s="272"/>
      <c r="H741" s="272"/>
      <c r="I741" s="272"/>
      <c r="J741" s="272"/>
      <c r="K741" s="272"/>
      <c r="L741" s="272"/>
      <c r="M741" s="272"/>
    </row>
    <row r="742" spans="2:13" x14ac:dyDescent="0.25">
      <c r="B742" s="272"/>
      <c r="C742" s="272"/>
      <c r="D742" s="272"/>
      <c r="E742" s="272"/>
      <c r="F742" s="272"/>
      <c r="G742" s="272"/>
      <c r="H742" s="272"/>
      <c r="I742" s="272"/>
      <c r="J742" s="272"/>
      <c r="K742" s="272"/>
      <c r="L742" s="272"/>
      <c r="M742" s="272"/>
    </row>
    <row r="743" spans="2:13" x14ac:dyDescent="0.25">
      <c r="B743" s="272"/>
      <c r="C743" s="272"/>
      <c r="D743" s="272"/>
      <c r="E743" s="272"/>
      <c r="F743" s="272"/>
      <c r="G743" s="272"/>
      <c r="H743" s="272"/>
      <c r="I743" s="272"/>
      <c r="J743" s="272"/>
      <c r="K743" s="272"/>
      <c r="L743" s="272"/>
      <c r="M743" s="272"/>
    </row>
    <row r="744" spans="2:13" x14ac:dyDescent="0.25">
      <c r="B744" s="272"/>
      <c r="C744" s="272"/>
      <c r="D744" s="272"/>
      <c r="E744" s="272"/>
      <c r="F744" s="272"/>
      <c r="G744" s="272"/>
      <c r="H744" s="272"/>
      <c r="I744" s="272"/>
      <c r="J744" s="272"/>
      <c r="K744" s="272"/>
      <c r="L744" s="272"/>
      <c r="M744" s="272"/>
    </row>
    <row r="745" spans="2:13" x14ac:dyDescent="0.25">
      <c r="B745" s="272"/>
      <c r="C745" s="272"/>
      <c r="D745" s="272"/>
      <c r="E745" s="272"/>
      <c r="F745" s="272"/>
      <c r="G745" s="272"/>
      <c r="H745" s="272"/>
      <c r="I745" s="272"/>
      <c r="J745" s="272"/>
      <c r="K745" s="272"/>
      <c r="L745" s="272"/>
      <c r="M745" s="272"/>
    </row>
    <row r="746" spans="2:13" x14ac:dyDescent="0.25">
      <c r="B746" s="272"/>
      <c r="C746" s="272"/>
      <c r="D746" s="272"/>
      <c r="E746" s="272"/>
      <c r="F746" s="272"/>
      <c r="G746" s="272"/>
      <c r="H746" s="272"/>
      <c r="I746" s="272"/>
      <c r="J746" s="272"/>
      <c r="K746" s="272"/>
      <c r="L746" s="272"/>
      <c r="M746" s="272"/>
    </row>
    <row r="747" spans="2:13" x14ac:dyDescent="0.25">
      <c r="B747" s="272"/>
      <c r="C747" s="272"/>
      <c r="D747" s="272"/>
      <c r="E747" s="272"/>
      <c r="F747" s="272"/>
      <c r="G747" s="272"/>
      <c r="H747" s="272"/>
      <c r="I747" s="272"/>
      <c r="J747" s="272"/>
      <c r="K747" s="272"/>
      <c r="L747" s="272"/>
      <c r="M747" s="272"/>
    </row>
    <row r="748" spans="2:13" x14ac:dyDescent="0.25">
      <c r="B748" s="272"/>
      <c r="C748" s="272"/>
      <c r="D748" s="272"/>
      <c r="E748" s="272"/>
      <c r="F748" s="272"/>
      <c r="G748" s="272"/>
      <c r="H748" s="272"/>
      <c r="I748" s="272"/>
      <c r="J748" s="272"/>
      <c r="K748" s="272"/>
      <c r="L748" s="272"/>
      <c r="M748" s="272"/>
    </row>
    <row r="749" spans="2:13" x14ac:dyDescent="0.25">
      <c r="B749" s="272"/>
      <c r="C749" s="272"/>
      <c r="D749" s="272"/>
      <c r="E749" s="272"/>
      <c r="F749" s="272"/>
      <c r="G749" s="272"/>
      <c r="H749" s="272"/>
      <c r="I749" s="272"/>
      <c r="J749" s="272"/>
      <c r="K749" s="272"/>
      <c r="L749" s="272"/>
      <c r="M749" s="272"/>
    </row>
    <row r="750" spans="2:13" x14ac:dyDescent="0.25">
      <c r="B750" s="272"/>
      <c r="C750" s="272"/>
      <c r="D750" s="272"/>
      <c r="E750" s="272"/>
      <c r="F750" s="272"/>
      <c r="G750" s="272"/>
      <c r="H750" s="272"/>
      <c r="I750" s="272"/>
      <c r="J750" s="272"/>
      <c r="K750" s="272"/>
      <c r="L750" s="272"/>
      <c r="M750" s="272"/>
    </row>
    <row r="751" spans="2:13" x14ac:dyDescent="0.25">
      <c r="B751" s="272"/>
      <c r="C751" s="272"/>
      <c r="D751" s="272"/>
      <c r="E751" s="272"/>
      <c r="F751" s="272"/>
      <c r="G751" s="272"/>
      <c r="H751" s="272"/>
      <c r="I751" s="272"/>
      <c r="J751" s="272"/>
      <c r="K751" s="272"/>
      <c r="L751" s="272"/>
      <c r="M751" s="272"/>
    </row>
    <row r="752" spans="2:13" x14ac:dyDescent="0.25">
      <c r="B752" s="272"/>
      <c r="C752" s="272"/>
      <c r="D752" s="272"/>
      <c r="E752" s="272"/>
      <c r="F752" s="272"/>
      <c r="G752" s="272"/>
      <c r="H752" s="272"/>
      <c r="I752" s="272"/>
      <c r="J752" s="272"/>
      <c r="K752" s="272"/>
      <c r="L752" s="272"/>
      <c r="M752" s="272"/>
    </row>
    <row r="753" spans="2:13" x14ac:dyDescent="0.25">
      <c r="B753" s="272"/>
      <c r="C753" s="272"/>
      <c r="D753" s="272"/>
      <c r="E753" s="272"/>
      <c r="F753" s="272"/>
      <c r="G753" s="272"/>
      <c r="H753" s="272"/>
      <c r="I753" s="272"/>
      <c r="J753" s="272"/>
      <c r="K753" s="272"/>
      <c r="L753" s="272"/>
      <c r="M753" s="272"/>
    </row>
    <row r="754" spans="2:13" x14ac:dyDescent="0.25">
      <c r="B754" s="272"/>
      <c r="C754" s="272"/>
      <c r="D754" s="272"/>
      <c r="E754" s="272"/>
      <c r="F754" s="272"/>
      <c r="G754" s="272"/>
      <c r="H754" s="272"/>
      <c r="I754" s="272"/>
      <c r="J754" s="272"/>
      <c r="K754" s="272"/>
      <c r="L754" s="272"/>
      <c r="M754" s="272"/>
    </row>
    <row r="755" spans="2:13" x14ac:dyDescent="0.25">
      <c r="B755" s="272"/>
      <c r="C755" s="272"/>
      <c r="D755" s="272"/>
      <c r="E755" s="272"/>
      <c r="F755" s="272"/>
      <c r="G755" s="272"/>
      <c r="H755" s="272"/>
      <c r="I755" s="272"/>
      <c r="J755" s="272"/>
      <c r="K755" s="272"/>
      <c r="L755" s="272"/>
      <c r="M755" s="272"/>
    </row>
    <row r="756" spans="2:13" x14ac:dyDescent="0.25">
      <c r="B756" s="272"/>
      <c r="C756" s="272"/>
      <c r="D756" s="272"/>
      <c r="E756" s="272"/>
      <c r="F756" s="272"/>
      <c r="G756" s="272"/>
      <c r="H756" s="272"/>
      <c r="I756" s="272"/>
      <c r="J756" s="272"/>
      <c r="K756" s="272"/>
      <c r="L756" s="272"/>
      <c r="M756" s="272"/>
    </row>
    <row r="757" spans="2:13" x14ac:dyDescent="0.25">
      <c r="B757" s="272"/>
      <c r="C757" s="272"/>
      <c r="D757" s="272"/>
      <c r="E757" s="272"/>
      <c r="F757" s="272"/>
      <c r="G757" s="272"/>
      <c r="H757" s="272"/>
      <c r="I757" s="272"/>
      <c r="J757" s="272"/>
      <c r="K757" s="272"/>
      <c r="L757" s="272"/>
      <c r="M757" s="272"/>
    </row>
    <row r="758" spans="2:13" x14ac:dyDescent="0.25">
      <c r="B758" s="272"/>
      <c r="C758" s="272"/>
      <c r="D758" s="272"/>
      <c r="E758" s="272"/>
      <c r="F758" s="272"/>
      <c r="G758" s="272"/>
      <c r="H758" s="272"/>
      <c r="I758" s="272"/>
      <c r="J758" s="272"/>
      <c r="K758" s="272"/>
      <c r="L758" s="272"/>
      <c r="M758" s="272"/>
    </row>
    <row r="759" spans="2:13" x14ac:dyDescent="0.25">
      <c r="B759" s="272"/>
      <c r="C759" s="272"/>
      <c r="D759" s="272"/>
      <c r="E759" s="272"/>
      <c r="F759" s="272"/>
      <c r="G759" s="272"/>
      <c r="H759" s="272"/>
      <c r="I759" s="272"/>
      <c r="J759" s="272"/>
      <c r="K759" s="272"/>
      <c r="L759" s="272"/>
      <c r="M759" s="272"/>
    </row>
    <row r="760" spans="2:13" x14ac:dyDescent="0.25">
      <c r="B760" s="272"/>
      <c r="C760" s="272"/>
      <c r="D760" s="272"/>
      <c r="E760" s="272"/>
      <c r="F760" s="272"/>
      <c r="G760" s="272"/>
      <c r="H760" s="272"/>
      <c r="I760" s="272"/>
      <c r="J760" s="272"/>
      <c r="K760" s="272"/>
      <c r="L760" s="272"/>
      <c r="M760" s="272"/>
    </row>
    <row r="761" spans="2:13" x14ac:dyDescent="0.25">
      <c r="B761" s="272"/>
      <c r="C761" s="272"/>
      <c r="D761" s="272"/>
      <c r="E761" s="272"/>
      <c r="F761" s="272"/>
      <c r="G761" s="272"/>
      <c r="H761" s="272"/>
      <c r="I761" s="272"/>
      <c r="J761" s="272"/>
      <c r="K761" s="272"/>
      <c r="L761" s="272"/>
      <c r="M761" s="272"/>
    </row>
    <row r="762" spans="2:13" x14ac:dyDescent="0.25">
      <c r="B762" s="272"/>
      <c r="C762" s="272"/>
      <c r="D762" s="272"/>
      <c r="E762" s="272"/>
      <c r="F762" s="272"/>
      <c r="G762" s="272"/>
      <c r="H762" s="272"/>
      <c r="I762" s="272"/>
      <c r="J762" s="272"/>
      <c r="K762" s="272"/>
      <c r="L762" s="272"/>
      <c r="M762" s="272"/>
    </row>
    <row r="763" spans="2:13" x14ac:dyDescent="0.25">
      <c r="B763" s="272"/>
      <c r="C763" s="272"/>
      <c r="D763" s="272"/>
      <c r="E763" s="272"/>
      <c r="F763" s="272"/>
      <c r="G763" s="272"/>
      <c r="H763" s="272"/>
      <c r="I763" s="272"/>
      <c r="J763" s="272"/>
      <c r="K763" s="272"/>
      <c r="L763" s="272"/>
      <c r="M763" s="272"/>
    </row>
    <row r="764" spans="2:13" x14ac:dyDescent="0.25">
      <c r="B764" s="272"/>
      <c r="C764" s="272"/>
      <c r="D764" s="272"/>
      <c r="E764" s="272"/>
      <c r="F764" s="272"/>
      <c r="G764" s="272"/>
      <c r="H764" s="272"/>
      <c r="I764" s="272"/>
      <c r="J764" s="272"/>
      <c r="K764" s="272"/>
      <c r="L764" s="272"/>
      <c r="M764" s="272"/>
    </row>
    <row r="765" spans="2:13" x14ac:dyDescent="0.25">
      <c r="B765" s="272"/>
      <c r="C765" s="272"/>
      <c r="D765" s="272"/>
      <c r="E765" s="272"/>
      <c r="F765" s="272"/>
      <c r="G765" s="272"/>
      <c r="H765" s="272"/>
      <c r="I765" s="272"/>
      <c r="J765" s="272"/>
      <c r="K765" s="272"/>
      <c r="L765" s="272"/>
      <c r="M765" s="272"/>
    </row>
    <row r="766" spans="2:13" x14ac:dyDescent="0.25">
      <c r="B766" s="272"/>
      <c r="C766" s="272"/>
      <c r="D766" s="272"/>
      <c r="E766" s="272"/>
      <c r="F766" s="272"/>
      <c r="G766" s="272"/>
      <c r="H766" s="272"/>
      <c r="I766" s="272"/>
      <c r="J766" s="272"/>
      <c r="K766" s="272"/>
      <c r="L766" s="272"/>
      <c r="M766" s="272"/>
    </row>
    <row r="767" spans="2:13" x14ac:dyDescent="0.25">
      <c r="B767" s="272"/>
      <c r="C767" s="272"/>
      <c r="D767" s="272"/>
      <c r="E767" s="272"/>
      <c r="F767" s="272"/>
      <c r="G767" s="272"/>
      <c r="H767" s="272"/>
      <c r="I767" s="272"/>
      <c r="J767" s="272"/>
      <c r="K767" s="272"/>
      <c r="L767" s="272"/>
      <c r="M767" s="272"/>
    </row>
    <row r="768" spans="2:13" x14ac:dyDescent="0.25">
      <c r="B768" s="272"/>
      <c r="C768" s="272"/>
      <c r="D768" s="272"/>
      <c r="E768" s="272"/>
      <c r="F768" s="272"/>
      <c r="G768" s="272"/>
      <c r="H768" s="272"/>
      <c r="I768" s="272"/>
      <c r="J768" s="272"/>
      <c r="K768" s="272"/>
      <c r="L768" s="272"/>
      <c r="M768" s="272"/>
    </row>
    <row r="769" spans="2:13" x14ac:dyDescent="0.25">
      <c r="B769" s="272"/>
      <c r="C769" s="272"/>
      <c r="D769" s="272"/>
      <c r="E769" s="272"/>
      <c r="F769" s="272"/>
      <c r="G769" s="272"/>
      <c r="H769" s="272"/>
      <c r="I769" s="272"/>
      <c r="J769" s="272"/>
      <c r="K769" s="272"/>
      <c r="L769" s="272"/>
      <c r="M769" s="272"/>
    </row>
    <row r="770" spans="2:13" x14ac:dyDescent="0.25">
      <c r="B770" s="272"/>
      <c r="C770" s="272"/>
      <c r="D770" s="272"/>
      <c r="E770" s="272"/>
      <c r="F770" s="272"/>
      <c r="G770" s="272"/>
      <c r="H770" s="272"/>
      <c r="I770" s="272"/>
      <c r="J770" s="272"/>
      <c r="K770" s="272"/>
      <c r="L770" s="272"/>
      <c r="M770" s="272"/>
    </row>
    <row r="771" spans="2:13" x14ac:dyDescent="0.25">
      <c r="B771" s="272"/>
      <c r="C771" s="272"/>
      <c r="D771" s="272"/>
      <c r="E771" s="272"/>
      <c r="F771" s="272"/>
      <c r="G771" s="272"/>
      <c r="H771" s="272"/>
      <c r="I771" s="272"/>
      <c r="J771" s="272"/>
      <c r="K771" s="272"/>
      <c r="L771" s="272"/>
      <c r="M771" s="272"/>
    </row>
    <row r="772" spans="2:13" x14ac:dyDescent="0.25">
      <c r="B772" s="272"/>
      <c r="C772" s="272"/>
      <c r="D772" s="272"/>
      <c r="E772" s="272"/>
      <c r="F772" s="272"/>
      <c r="G772" s="272"/>
      <c r="H772" s="272"/>
      <c r="I772" s="272"/>
      <c r="J772" s="272"/>
      <c r="K772" s="272"/>
      <c r="L772" s="272"/>
      <c r="M772" s="272"/>
    </row>
    <row r="773" spans="2:13" x14ac:dyDescent="0.25">
      <c r="B773" s="272"/>
      <c r="C773" s="272"/>
      <c r="D773" s="272"/>
      <c r="E773" s="272"/>
      <c r="F773" s="272"/>
      <c r="G773" s="272"/>
      <c r="H773" s="272"/>
      <c r="I773" s="272"/>
      <c r="J773" s="272"/>
      <c r="K773" s="272"/>
      <c r="L773" s="272"/>
      <c r="M773" s="272"/>
    </row>
    <row r="774" spans="2:13" x14ac:dyDescent="0.25">
      <c r="B774" s="272"/>
      <c r="C774" s="272"/>
      <c r="D774" s="272"/>
      <c r="E774" s="272"/>
      <c r="F774" s="272"/>
      <c r="G774" s="272"/>
      <c r="H774" s="272"/>
      <c r="I774" s="272"/>
      <c r="J774" s="272"/>
      <c r="K774" s="272"/>
      <c r="L774" s="272"/>
      <c r="M774" s="272"/>
    </row>
    <row r="775" spans="2:13" x14ac:dyDescent="0.25">
      <c r="B775" s="272"/>
      <c r="C775" s="272"/>
      <c r="D775" s="272"/>
      <c r="E775" s="272"/>
      <c r="F775" s="272"/>
      <c r="G775" s="272"/>
      <c r="H775" s="272"/>
      <c r="I775" s="272"/>
      <c r="J775" s="272"/>
      <c r="K775" s="272"/>
      <c r="L775" s="272"/>
      <c r="M775" s="272"/>
    </row>
    <row r="776" spans="2:13" x14ac:dyDescent="0.25">
      <c r="B776" s="272"/>
      <c r="C776" s="272"/>
      <c r="D776" s="272"/>
      <c r="E776" s="272"/>
      <c r="F776" s="272"/>
      <c r="G776" s="272"/>
      <c r="H776" s="272"/>
      <c r="I776" s="272"/>
      <c r="J776" s="272"/>
      <c r="K776" s="272"/>
      <c r="L776" s="272"/>
      <c r="M776" s="272"/>
    </row>
    <row r="777" spans="2:13" x14ac:dyDescent="0.25">
      <c r="B777" s="272"/>
      <c r="C777" s="272"/>
      <c r="D777" s="272"/>
      <c r="E777" s="272"/>
      <c r="F777" s="272"/>
      <c r="G777" s="272"/>
      <c r="H777" s="272"/>
      <c r="I777" s="272"/>
      <c r="J777" s="272"/>
      <c r="K777" s="272"/>
      <c r="L777" s="272"/>
      <c r="M777" s="272"/>
    </row>
    <row r="778" spans="2:13" x14ac:dyDescent="0.25">
      <c r="B778" s="272"/>
      <c r="C778" s="272"/>
      <c r="D778" s="272"/>
      <c r="E778" s="272"/>
      <c r="F778" s="272"/>
      <c r="G778" s="272"/>
      <c r="H778" s="272"/>
      <c r="I778" s="272"/>
      <c r="J778" s="272"/>
      <c r="K778" s="272"/>
      <c r="L778" s="272"/>
      <c r="M778" s="272"/>
    </row>
    <row r="779" spans="2:13" x14ac:dyDescent="0.25">
      <c r="B779" s="272"/>
      <c r="C779" s="272"/>
      <c r="D779" s="272"/>
      <c r="E779" s="272"/>
      <c r="F779" s="272"/>
      <c r="G779" s="272"/>
      <c r="H779" s="272"/>
      <c r="I779" s="272"/>
      <c r="J779" s="272"/>
      <c r="K779" s="272"/>
      <c r="L779" s="272"/>
      <c r="M779" s="272"/>
    </row>
    <row r="780" spans="2:13" x14ac:dyDescent="0.25">
      <c r="B780" s="272"/>
      <c r="C780" s="272"/>
      <c r="D780" s="272"/>
      <c r="E780" s="272"/>
      <c r="F780" s="272"/>
      <c r="G780" s="272"/>
      <c r="H780" s="272"/>
      <c r="I780" s="272"/>
      <c r="J780" s="272"/>
      <c r="K780" s="272"/>
      <c r="L780" s="272"/>
      <c r="M780" s="272"/>
    </row>
    <row r="781" spans="2:13" x14ac:dyDescent="0.25">
      <c r="B781" s="272"/>
      <c r="C781" s="272"/>
      <c r="D781" s="272"/>
      <c r="E781" s="272"/>
      <c r="F781" s="272"/>
      <c r="G781" s="272"/>
      <c r="H781" s="272"/>
      <c r="I781" s="272"/>
      <c r="J781" s="272"/>
      <c r="K781" s="272"/>
      <c r="L781" s="272"/>
      <c r="M781" s="272"/>
    </row>
    <row r="782" spans="2:13" x14ac:dyDescent="0.25">
      <c r="B782" s="272"/>
      <c r="C782" s="272"/>
      <c r="D782" s="272"/>
      <c r="E782" s="272"/>
      <c r="F782" s="272"/>
      <c r="G782" s="272"/>
      <c r="H782" s="272"/>
      <c r="I782" s="272"/>
      <c r="J782" s="272"/>
      <c r="K782" s="272"/>
      <c r="L782" s="272"/>
      <c r="M782" s="272"/>
    </row>
    <row r="783" spans="2:13" x14ac:dyDescent="0.25">
      <c r="B783" s="272"/>
      <c r="C783" s="272"/>
      <c r="D783" s="272"/>
      <c r="E783" s="272"/>
      <c r="F783" s="272"/>
      <c r="G783" s="272"/>
      <c r="H783" s="272"/>
      <c r="I783" s="272"/>
      <c r="J783" s="272"/>
      <c r="K783" s="272"/>
      <c r="L783" s="272"/>
      <c r="M783" s="272"/>
    </row>
    <row r="784" spans="2:13" x14ac:dyDescent="0.25">
      <c r="B784" s="272"/>
      <c r="C784" s="272"/>
      <c r="D784" s="272"/>
      <c r="E784" s="272"/>
      <c r="F784" s="272"/>
      <c r="G784" s="272"/>
      <c r="H784" s="272"/>
      <c r="I784" s="272"/>
      <c r="J784" s="272"/>
      <c r="K784" s="272"/>
      <c r="L784" s="272"/>
      <c r="M784" s="272"/>
    </row>
    <row r="785" spans="2:13" x14ac:dyDescent="0.25">
      <c r="B785" s="272"/>
      <c r="C785" s="272"/>
      <c r="D785" s="272"/>
      <c r="E785" s="272"/>
      <c r="F785" s="272"/>
      <c r="G785" s="272"/>
      <c r="H785" s="272"/>
      <c r="I785" s="272"/>
      <c r="J785" s="272"/>
      <c r="K785" s="272"/>
      <c r="L785" s="272"/>
      <c r="M785" s="272"/>
    </row>
    <row r="786" spans="2:13" x14ac:dyDescent="0.25">
      <c r="B786" s="272"/>
      <c r="C786" s="272"/>
      <c r="D786" s="272"/>
      <c r="E786" s="272"/>
      <c r="F786" s="272"/>
      <c r="G786" s="272"/>
      <c r="H786" s="272"/>
      <c r="I786" s="272"/>
      <c r="J786" s="272"/>
      <c r="K786" s="272"/>
      <c r="L786" s="272"/>
      <c r="M786" s="272"/>
    </row>
    <row r="787" spans="2:13" x14ac:dyDescent="0.25">
      <c r="B787" s="272"/>
      <c r="C787" s="272"/>
      <c r="D787" s="272"/>
      <c r="E787" s="272"/>
      <c r="F787" s="272"/>
      <c r="G787" s="272"/>
      <c r="H787" s="272"/>
      <c r="I787" s="272"/>
      <c r="J787" s="272"/>
      <c r="K787" s="272"/>
      <c r="L787" s="272"/>
      <c r="M787" s="272"/>
    </row>
    <row r="788" spans="2:13" x14ac:dyDescent="0.25">
      <c r="B788" s="272"/>
      <c r="C788" s="272"/>
      <c r="D788" s="272"/>
      <c r="E788" s="272"/>
      <c r="F788" s="272"/>
      <c r="G788" s="272"/>
      <c r="H788" s="272"/>
      <c r="I788" s="272"/>
      <c r="J788" s="272"/>
      <c r="K788" s="272"/>
      <c r="L788" s="272"/>
      <c r="M788" s="272"/>
    </row>
    <row r="789" spans="2:13" x14ac:dyDescent="0.25">
      <c r="B789" s="272"/>
      <c r="C789" s="272"/>
      <c r="D789" s="272"/>
      <c r="E789" s="272"/>
      <c r="F789" s="272"/>
      <c r="G789" s="272"/>
      <c r="H789" s="272"/>
      <c r="I789" s="272"/>
      <c r="J789" s="272"/>
      <c r="K789" s="272"/>
      <c r="L789" s="272"/>
      <c r="M789" s="272"/>
    </row>
    <row r="790" spans="2:13" x14ac:dyDescent="0.25">
      <c r="B790" s="272"/>
      <c r="C790" s="272"/>
      <c r="D790" s="272"/>
      <c r="E790" s="272"/>
      <c r="F790" s="272"/>
      <c r="G790" s="272"/>
      <c r="H790" s="272"/>
      <c r="I790" s="272"/>
      <c r="J790" s="272"/>
      <c r="K790" s="272"/>
      <c r="L790" s="272"/>
      <c r="M790" s="272"/>
    </row>
    <row r="791" spans="2:13" x14ac:dyDescent="0.25">
      <c r="B791" s="272"/>
      <c r="C791" s="272"/>
      <c r="D791" s="272"/>
      <c r="E791" s="272"/>
      <c r="F791" s="272"/>
      <c r="G791" s="272"/>
      <c r="H791" s="272"/>
      <c r="I791" s="272"/>
      <c r="J791" s="272"/>
      <c r="K791" s="272"/>
      <c r="L791" s="272"/>
      <c r="M791" s="272"/>
    </row>
    <row r="792" spans="2:13" x14ac:dyDescent="0.25">
      <c r="B792" s="272"/>
      <c r="C792" s="272"/>
      <c r="D792" s="272"/>
      <c r="E792" s="272"/>
      <c r="F792" s="272"/>
      <c r="G792" s="272"/>
      <c r="H792" s="272"/>
      <c r="I792" s="272"/>
      <c r="J792" s="272"/>
      <c r="K792" s="272"/>
      <c r="L792" s="272"/>
      <c r="M792" s="272"/>
    </row>
    <row r="793" spans="2:13" x14ac:dyDescent="0.25">
      <c r="B793" s="272"/>
      <c r="C793" s="272"/>
      <c r="D793" s="272"/>
      <c r="E793" s="272"/>
      <c r="F793" s="272"/>
      <c r="G793" s="272"/>
      <c r="H793" s="272"/>
      <c r="I793" s="272"/>
      <c r="J793" s="272"/>
      <c r="K793" s="272"/>
      <c r="L793" s="272"/>
      <c r="M793" s="272"/>
    </row>
    <row r="794" spans="2:13" x14ac:dyDescent="0.25">
      <c r="B794" s="272"/>
      <c r="C794" s="272"/>
      <c r="D794" s="272"/>
      <c r="E794" s="272"/>
      <c r="F794" s="272"/>
      <c r="G794" s="272"/>
      <c r="H794" s="272"/>
      <c r="I794" s="272"/>
      <c r="J794" s="272"/>
      <c r="K794" s="272"/>
      <c r="L794" s="272"/>
      <c r="M794" s="272"/>
    </row>
    <row r="795" spans="2:13" x14ac:dyDescent="0.25">
      <c r="B795" s="272"/>
      <c r="C795" s="272"/>
      <c r="D795" s="272"/>
      <c r="E795" s="272"/>
      <c r="F795" s="272"/>
      <c r="G795" s="272"/>
      <c r="H795" s="272"/>
      <c r="I795" s="272"/>
      <c r="J795" s="272"/>
      <c r="K795" s="272"/>
      <c r="L795" s="272"/>
      <c r="M795" s="272"/>
    </row>
    <row r="796" spans="2:13" x14ac:dyDescent="0.25">
      <c r="B796" s="272"/>
      <c r="C796" s="272"/>
      <c r="D796" s="272"/>
      <c r="E796" s="272"/>
      <c r="F796" s="272"/>
      <c r="G796" s="272"/>
      <c r="H796" s="272"/>
      <c r="I796" s="272"/>
      <c r="J796" s="272"/>
      <c r="K796" s="272"/>
      <c r="L796" s="272"/>
      <c r="M796" s="272"/>
    </row>
    <row r="797" spans="2:13" x14ac:dyDescent="0.25">
      <c r="B797" s="272"/>
      <c r="C797" s="272"/>
      <c r="D797" s="272"/>
      <c r="E797" s="272"/>
      <c r="F797" s="272"/>
      <c r="G797" s="272"/>
      <c r="H797" s="272"/>
      <c r="I797" s="272"/>
      <c r="J797" s="272"/>
      <c r="K797" s="272"/>
      <c r="L797" s="272"/>
      <c r="M797" s="272"/>
    </row>
    <row r="798" spans="2:13" x14ac:dyDescent="0.25">
      <c r="B798" s="272"/>
      <c r="C798" s="272"/>
      <c r="D798" s="272"/>
      <c r="E798" s="272"/>
      <c r="F798" s="272"/>
      <c r="G798" s="272"/>
      <c r="H798" s="272"/>
      <c r="I798" s="272"/>
      <c r="J798" s="272"/>
      <c r="K798" s="272"/>
      <c r="L798" s="272"/>
      <c r="M798" s="272"/>
    </row>
    <row r="799" spans="2:13" x14ac:dyDescent="0.25">
      <c r="B799" s="272"/>
      <c r="C799" s="272"/>
      <c r="D799" s="272"/>
      <c r="E799" s="272"/>
      <c r="F799" s="272"/>
      <c r="G799" s="272"/>
      <c r="H799" s="272"/>
      <c r="I799" s="272"/>
      <c r="J799" s="272"/>
      <c r="K799" s="272"/>
      <c r="L799" s="272"/>
      <c r="M799" s="272"/>
    </row>
    <row r="800" spans="2:13" x14ac:dyDescent="0.25">
      <c r="B800" s="272"/>
      <c r="C800" s="272"/>
      <c r="D800" s="272"/>
      <c r="E800" s="272"/>
      <c r="F800" s="272"/>
      <c r="G800" s="272"/>
      <c r="H800" s="272"/>
      <c r="I800" s="272"/>
      <c r="J800" s="272"/>
      <c r="K800" s="272"/>
      <c r="L800" s="272"/>
      <c r="M800" s="272"/>
    </row>
    <row r="801" spans="2:13" x14ac:dyDescent="0.25">
      <c r="B801" s="272"/>
      <c r="C801" s="272"/>
      <c r="D801" s="272"/>
      <c r="E801" s="272"/>
      <c r="F801" s="272"/>
      <c r="G801" s="272"/>
      <c r="H801" s="272"/>
      <c r="I801" s="272"/>
      <c r="J801" s="272"/>
      <c r="K801" s="272"/>
      <c r="L801" s="272"/>
      <c r="M801" s="272"/>
    </row>
    <row r="802" spans="2:13" x14ac:dyDescent="0.25">
      <c r="B802" s="272"/>
      <c r="C802" s="272"/>
      <c r="D802" s="272"/>
      <c r="E802" s="272"/>
      <c r="F802" s="272"/>
      <c r="G802" s="272"/>
      <c r="H802" s="272"/>
      <c r="I802" s="272"/>
      <c r="J802" s="272"/>
      <c r="K802" s="272"/>
      <c r="L802" s="272"/>
      <c r="M802" s="272"/>
    </row>
    <row r="803" spans="2:13" x14ac:dyDescent="0.25">
      <c r="B803" s="272"/>
      <c r="C803" s="272"/>
      <c r="D803" s="272"/>
      <c r="E803" s="272"/>
      <c r="F803" s="272"/>
      <c r="G803" s="272"/>
      <c r="H803" s="272"/>
      <c r="I803" s="272"/>
      <c r="J803" s="272"/>
      <c r="K803" s="272"/>
      <c r="L803" s="272"/>
      <c r="M803" s="272"/>
    </row>
    <row r="804" spans="2:13" x14ac:dyDescent="0.25">
      <c r="B804" s="272"/>
      <c r="C804" s="272"/>
      <c r="D804" s="272"/>
      <c r="E804" s="272"/>
      <c r="F804" s="272"/>
      <c r="G804" s="272"/>
      <c r="H804" s="272"/>
      <c r="I804" s="272"/>
      <c r="J804" s="272"/>
      <c r="K804" s="272"/>
      <c r="L804" s="272"/>
      <c r="M804" s="272"/>
    </row>
    <row r="805" spans="2:13" x14ac:dyDescent="0.25">
      <c r="B805" s="272"/>
      <c r="C805" s="272"/>
      <c r="D805" s="272"/>
      <c r="E805" s="272"/>
      <c r="F805" s="272"/>
      <c r="G805" s="272"/>
      <c r="H805" s="272"/>
      <c r="I805" s="272"/>
      <c r="J805" s="272"/>
      <c r="K805" s="272"/>
      <c r="L805" s="272"/>
      <c r="M805" s="272"/>
    </row>
    <row r="806" spans="2:13" x14ac:dyDescent="0.25">
      <c r="B806" s="272"/>
      <c r="C806" s="272"/>
      <c r="D806" s="272"/>
      <c r="E806" s="272"/>
      <c r="F806" s="272"/>
      <c r="G806" s="272"/>
      <c r="H806" s="272"/>
      <c r="I806" s="272"/>
      <c r="J806" s="272"/>
      <c r="K806" s="272"/>
      <c r="L806" s="272"/>
      <c r="M806" s="272"/>
    </row>
    <row r="807" spans="2:13" x14ac:dyDescent="0.25">
      <c r="B807" s="272"/>
      <c r="C807" s="272"/>
      <c r="D807" s="272"/>
      <c r="E807" s="272"/>
      <c r="F807" s="272"/>
      <c r="G807" s="272"/>
      <c r="H807" s="272"/>
      <c r="I807" s="272"/>
      <c r="J807" s="272"/>
      <c r="K807" s="272"/>
      <c r="L807" s="272"/>
      <c r="M807" s="272"/>
    </row>
    <row r="808" spans="2:13" x14ac:dyDescent="0.25">
      <c r="B808" s="272"/>
      <c r="C808" s="272"/>
      <c r="D808" s="272"/>
      <c r="E808" s="272"/>
      <c r="F808" s="272"/>
      <c r="G808" s="272"/>
      <c r="H808" s="272"/>
      <c r="I808" s="272"/>
      <c r="J808" s="272"/>
      <c r="K808" s="272"/>
      <c r="L808" s="272"/>
      <c r="M808" s="272"/>
    </row>
    <row r="809" spans="2:13" x14ac:dyDescent="0.25">
      <c r="B809" s="272"/>
      <c r="C809" s="272"/>
      <c r="D809" s="272"/>
      <c r="E809" s="272"/>
      <c r="F809" s="272"/>
      <c r="G809" s="272"/>
      <c r="H809" s="272"/>
      <c r="I809" s="272"/>
      <c r="J809" s="272"/>
      <c r="K809" s="272"/>
      <c r="L809" s="272"/>
      <c r="M809" s="272"/>
    </row>
    <row r="810" spans="2:13" x14ac:dyDescent="0.25">
      <c r="B810" s="272"/>
      <c r="C810" s="272"/>
      <c r="D810" s="272"/>
      <c r="E810" s="272"/>
      <c r="F810" s="272"/>
      <c r="G810" s="272"/>
      <c r="H810" s="272"/>
      <c r="I810" s="272"/>
      <c r="J810" s="272"/>
      <c r="K810" s="272"/>
      <c r="L810" s="272"/>
      <c r="M810" s="272"/>
    </row>
    <row r="811" spans="2:13" x14ac:dyDescent="0.25">
      <c r="B811" s="272"/>
      <c r="C811" s="272"/>
      <c r="D811" s="272"/>
      <c r="E811" s="272"/>
      <c r="F811" s="272"/>
      <c r="G811" s="272"/>
      <c r="H811" s="272"/>
      <c r="I811" s="272"/>
      <c r="J811" s="272"/>
      <c r="K811" s="272"/>
      <c r="L811" s="272"/>
      <c r="M811" s="272"/>
    </row>
    <row r="812" spans="2:13" x14ac:dyDescent="0.25">
      <c r="B812" s="272"/>
      <c r="C812" s="272"/>
      <c r="D812" s="272"/>
      <c r="E812" s="272"/>
      <c r="F812" s="272"/>
      <c r="G812" s="272"/>
      <c r="H812" s="272"/>
      <c r="I812" s="272"/>
      <c r="J812" s="272"/>
      <c r="K812" s="272"/>
      <c r="L812" s="272"/>
      <c r="M812" s="272"/>
    </row>
    <row r="813" spans="2:13" x14ac:dyDescent="0.25">
      <c r="B813" s="272"/>
      <c r="C813" s="272"/>
      <c r="D813" s="272"/>
      <c r="E813" s="272"/>
      <c r="F813" s="272"/>
      <c r="G813" s="272"/>
      <c r="H813" s="272"/>
      <c r="I813" s="272"/>
      <c r="J813" s="272"/>
      <c r="K813" s="272"/>
      <c r="L813" s="272"/>
      <c r="M813" s="272"/>
    </row>
    <row r="814" spans="2:13" x14ac:dyDescent="0.25">
      <c r="B814" s="272"/>
      <c r="C814" s="272"/>
      <c r="D814" s="272"/>
      <c r="E814" s="272"/>
      <c r="F814" s="272"/>
      <c r="G814" s="272"/>
      <c r="H814" s="272"/>
      <c r="I814" s="272"/>
      <c r="J814" s="272"/>
      <c r="K814" s="272"/>
      <c r="L814" s="272"/>
      <c r="M814" s="272"/>
    </row>
    <row r="815" spans="2:13" x14ac:dyDescent="0.25">
      <c r="B815" s="272"/>
      <c r="C815" s="272"/>
      <c r="D815" s="272"/>
      <c r="E815" s="272"/>
      <c r="F815" s="272"/>
      <c r="G815" s="272"/>
      <c r="H815" s="272"/>
      <c r="I815" s="272"/>
      <c r="J815" s="272"/>
      <c r="K815" s="272"/>
      <c r="L815" s="272"/>
      <c r="M815" s="272"/>
    </row>
    <row r="816" spans="2:13" x14ac:dyDescent="0.25">
      <c r="B816" s="272"/>
      <c r="C816" s="272"/>
      <c r="D816" s="272"/>
      <c r="E816" s="272"/>
      <c r="F816" s="272"/>
      <c r="G816" s="272"/>
      <c r="H816" s="272"/>
      <c r="I816" s="272"/>
      <c r="J816" s="272"/>
      <c r="K816" s="272"/>
      <c r="L816" s="272"/>
      <c r="M816" s="272"/>
    </row>
    <row r="817" spans="2:13" x14ac:dyDescent="0.25">
      <c r="B817" s="272"/>
      <c r="C817" s="272"/>
      <c r="D817" s="272"/>
      <c r="E817" s="272"/>
      <c r="F817" s="272"/>
      <c r="G817" s="272"/>
      <c r="H817" s="272"/>
      <c r="I817" s="272"/>
      <c r="J817" s="272"/>
      <c r="K817" s="272"/>
      <c r="L817" s="272"/>
      <c r="M817" s="272"/>
    </row>
    <row r="818" spans="2:13" x14ac:dyDescent="0.25">
      <c r="B818" s="272"/>
      <c r="C818" s="272"/>
      <c r="D818" s="272"/>
      <c r="E818" s="272"/>
      <c r="F818" s="272"/>
      <c r="G818" s="272"/>
      <c r="H818" s="272"/>
      <c r="I818" s="272"/>
      <c r="J818" s="272"/>
      <c r="K818" s="272"/>
      <c r="L818" s="272"/>
      <c r="M818" s="272"/>
    </row>
    <row r="819" spans="2:13" x14ac:dyDescent="0.25">
      <c r="B819" s="272"/>
      <c r="C819" s="272"/>
      <c r="D819" s="272"/>
      <c r="E819" s="272"/>
      <c r="F819" s="272"/>
      <c r="G819" s="272"/>
      <c r="H819" s="272"/>
      <c r="I819" s="272"/>
      <c r="J819" s="272"/>
      <c r="K819" s="272"/>
      <c r="L819" s="272"/>
      <c r="M819" s="272"/>
    </row>
    <row r="820" spans="2:13" x14ac:dyDescent="0.25">
      <c r="B820" s="272"/>
      <c r="C820" s="272"/>
      <c r="D820" s="272"/>
      <c r="E820" s="272"/>
      <c r="F820" s="272"/>
      <c r="G820" s="272"/>
      <c r="H820" s="272"/>
      <c r="I820" s="272"/>
      <c r="J820" s="272"/>
      <c r="K820" s="272"/>
      <c r="L820" s="272"/>
      <c r="M820" s="272"/>
    </row>
    <row r="821" spans="2:13" x14ac:dyDescent="0.25">
      <c r="B821" s="272"/>
      <c r="C821" s="272"/>
      <c r="D821" s="272"/>
      <c r="E821" s="272"/>
      <c r="F821" s="272"/>
      <c r="G821" s="272"/>
      <c r="H821" s="272"/>
      <c r="I821" s="272"/>
      <c r="J821" s="272"/>
      <c r="K821" s="272"/>
      <c r="L821" s="272"/>
      <c r="M821" s="272"/>
    </row>
    <row r="822" spans="2:13" x14ac:dyDescent="0.25">
      <c r="B822" s="272"/>
      <c r="C822" s="272"/>
      <c r="D822" s="272"/>
      <c r="E822" s="272"/>
      <c r="F822" s="272"/>
      <c r="G822" s="272"/>
      <c r="H822" s="272"/>
      <c r="I822" s="272"/>
      <c r="J822" s="272"/>
      <c r="K822" s="272"/>
      <c r="L822" s="272"/>
      <c r="M822" s="272"/>
    </row>
    <row r="823" spans="2:13" x14ac:dyDescent="0.25">
      <c r="B823" s="272"/>
      <c r="C823" s="272"/>
      <c r="D823" s="272"/>
      <c r="E823" s="272"/>
      <c r="F823" s="272"/>
      <c r="G823" s="272"/>
      <c r="H823" s="272"/>
      <c r="I823" s="272"/>
      <c r="J823" s="272"/>
      <c r="K823" s="272"/>
      <c r="L823" s="272"/>
      <c r="M823" s="272"/>
    </row>
    <row r="824" spans="2:13" x14ac:dyDescent="0.25">
      <c r="B824" s="272"/>
      <c r="C824" s="272"/>
      <c r="D824" s="272"/>
      <c r="E824" s="272"/>
      <c r="F824" s="272"/>
      <c r="G824" s="272"/>
      <c r="H824" s="272"/>
      <c r="I824" s="272"/>
      <c r="J824" s="272"/>
      <c r="K824" s="272"/>
      <c r="L824" s="272"/>
      <c r="M824" s="272"/>
    </row>
    <row r="825" spans="2:13" x14ac:dyDescent="0.25">
      <c r="B825" s="272"/>
      <c r="C825" s="272"/>
      <c r="D825" s="272"/>
      <c r="E825" s="272"/>
      <c r="F825" s="272"/>
      <c r="G825" s="272"/>
      <c r="H825" s="272"/>
      <c r="I825" s="272"/>
      <c r="J825" s="272"/>
      <c r="K825" s="272"/>
      <c r="L825" s="272"/>
      <c r="M825" s="272"/>
    </row>
    <row r="826" spans="2:13" x14ac:dyDescent="0.25">
      <c r="B826" s="272"/>
      <c r="C826" s="272"/>
      <c r="D826" s="272"/>
      <c r="E826" s="272"/>
      <c r="F826" s="272"/>
      <c r="G826" s="272"/>
      <c r="H826" s="272"/>
      <c r="I826" s="272"/>
      <c r="J826" s="272"/>
      <c r="K826" s="272"/>
      <c r="L826" s="272"/>
      <c r="M826" s="272"/>
    </row>
    <row r="827" spans="2:13" x14ac:dyDescent="0.25">
      <c r="B827" s="272"/>
      <c r="C827" s="272"/>
      <c r="D827" s="272"/>
      <c r="E827" s="272"/>
      <c r="F827" s="272"/>
      <c r="G827" s="272"/>
      <c r="H827" s="272"/>
      <c r="I827" s="272"/>
      <c r="J827" s="272"/>
      <c r="K827" s="272"/>
      <c r="L827" s="272"/>
      <c r="M827" s="272"/>
    </row>
    <row r="828" spans="2:13" x14ac:dyDescent="0.25">
      <c r="B828" s="272"/>
      <c r="C828" s="272"/>
      <c r="D828" s="272"/>
      <c r="E828" s="272"/>
      <c r="F828" s="272"/>
      <c r="G828" s="272"/>
      <c r="H828" s="272"/>
      <c r="I828" s="272"/>
      <c r="J828" s="272"/>
      <c r="K828" s="272"/>
      <c r="L828" s="272"/>
      <c r="M828" s="272"/>
    </row>
    <row r="829" spans="2:13" x14ac:dyDescent="0.25">
      <c r="B829" s="272"/>
      <c r="C829" s="272"/>
      <c r="D829" s="272"/>
      <c r="E829" s="272"/>
      <c r="F829" s="272"/>
      <c r="G829" s="272"/>
      <c r="H829" s="272"/>
      <c r="I829" s="272"/>
      <c r="J829" s="272"/>
      <c r="K829" s="272"/>
      <c r="L829" s="272"/>
      <c r="M829" s="272"/>
    </row>
    <row r="830" spans="2:13" x14ac:dyDescent="0.25">
      <c r="B830" s="272"/>
      <c r="C830" s="272"/>
      <c r="D830" s="272"/>
      <c r="E830" s="272"/>
      <c r="F830" s="272"/>
      <c r="G830" s="272"/>
      <c r="H830" s="272"/>
      <c r="I830" s="272"/>
      <c r="J830" s="272"/>
      <c r="K830" s="272"/>
      <c r="L830" s="272"/>
      <c r="M830" s="272"/>
    </row>
    <row r="831" spans="2:13" x14ac:dyDescent="0.25">
      <c r="B831" s="272"/>
      <c r="C831" s="272"/>
      <c r="D831" s="272"/>
      <c r="E831" s="272"/>
      <c r="F831" s="272"/>
      <c r="G831" s="272"/>
      <c r="H831" s="272"/>
      <c r="I831" s="272"/>
      <c r="J831" s="272"/>
      <c r="K831" s="272"/>
      <c r="L831" s="272"/>
      <c r="M831" s="272"/>
    </row>
    <row r="832" spans="2:13" x14ac:dyDescent="0.25">
      <c r="B832" s="272"/>
      <c r="C832" s="272"/>
      <c r="D832" s="272"/>
      <c r="E832" s="272"/>
      <c r="F832" s="272"/>
      <c r="G832" s="272"/>
      <c r="H832" s="272"/>
      <c r="I832" s="272"/>
      <c r="J832" s="272"/>
      <c r="K832" s="272"/>
      <c r="L832" s="272"/>
      <c r="M832" s="272"/>
    </row>
    <row r="833" spans="2:13" x14ac:dyDescent="0.25">
      <c r="B833" s="272"/>
      <c r="C833" s="272"/>
      <c r="D833" s="272"/>
      <c r="E833" s="272"/>
      <c r="F833" s="272"/>
      <c r="G833" s="272"/>
      <c r="H833" s="272"/>
      <c r="I833" s="272"/>
      <c r="J833" s="272"/>
      <c r="K833" s="272"/>
      <c r="L833" s="272"/>
      <c r="M833" s="272"/>
    </row>
    <row r="834" spans="2:13" x14ac:dyDescent="0.25">
      <c r="B834" s="272"/>
      <c r="C834" s="272"/>
      <c r="D834" s="272"/>
      <c r="E834" s="272"/>
      <c r="F834" s="272"/>
      <c r="G834" s="272"/>
      <c r="H834" s="272"/>
      <c r="I834" s="272"/>
      <c r="J834" s="272"/>
      <c r="K834" s="272"/>
      <c r="L834" s="272"/>
      <c r="M834" s="272"/>
    </row>
    <row r="835" spans="2:13" x14ac:dyDescent="0.25">
      <c r="B835" s="272"/>
      <c r="C835" s="272"/>
      <c r="D835" s="272"/>
      <c r="E835" s="272"/>
      <c r="F835" s="272"/>
      <c r="G835" s="272"/>
      <c r="H835" s="272"/>
      <c r="I835" s="272"/>
      <c r="J835" s="272"/>
      <c r="K835" s="272"/>
      <c r="L835" s="272"/>
      <c r="M835" s="272"/>
    </row>
    <row r="836" spans="2:13" x14ac:dyDescent="0.25">
      <c r="B836" s="272"/>
      <c r="C836" s="272"/>
      <c r="D836" s="272"/>
      <c r="E836" s="272"/>
      <c r="F836" s="272"/>
      <c r="G836" s="272"/>
      <c r="H836" s="272"/>
      <c r="I836" s="272"/>
      <c r="J836" s="272"/>
      <c r="K836" s="272"/>
      <c r="L836" s="272"/>
      <c r="M836" s="272"/>
    </row>
    <row r="837" spans="2:13" x14ac:dyDescent="0.25">
      <c r="B837" s="272"/>
      <c r="C837" s="272"/>
      <c r="D837" s="272"/>
      <c r="E837" s="272"/>
      <c r="F837" s="272"/>
      <c r="G837" s="272"/>
      <c r="H837" s="272"/>
      <c r="I837" s="272"/>
      <c r="J837" s="272"/>
      <c r="K837" s="272"/>
      <c r="L837" s="272"/>
      <c r="M837" s="272"/>
    </row>
    <row r="838" spans="2:13" x14ac:dyDescent="0.25">
      <c r="B838" s="272"/>
      <c r="C838" s="272"/>
      <c r="D838" s="272"/>
      <c r="E838" s="272"/>
      <c r="F838" s="272"/>
      <c r="G838" s="272"/>
      <c r="H838" s="272"/>
      <c r="I838" s="272"/>
      <c r="J838" s="272"/>
      <c r="K838" s="272"/>
      <c r="L838" s="272"/>
      <c r="M838" s="272"/>
    </row>
    <row r="839" spans="2:13" x14ac:dyDescent="0.25">
      <c r="B839" s="272"/>
      <c r="C839" s="272"/>
      <c r="D839" s="272"/>
      <c r="E839" s="272"/>
      <c r="F839" s="272"/>
      <c r="G839" s="272"/>
      <c r="H839" s="272"/>
      <c r="I839" s="272"/>
      <c r="J839" s="272"/>
      <c r="K839" s="272"/>
      <c r="L839" s="272"/>
      <c r="M839" s="272"/>
    </row>
    <row r="840" spans="2:13" x14ac:dyDescent="0.25">
      <c r="B840" s="272"/>
      <c r="C840" s="272"/>
      <c r="D840" s="272"/>
      <c r="E840" s="272"/>
      <c r="F840" s="272"/>
      <c r="G840" s="272"/>
      <c r="H840" s="272"/>
      <c r="I840" s="272"/>
      <c r="J840" s="272"/>
      <c r="K840" s="272"/>
      <c r="L840" s="272"/>
      <c r="M840" s="272"/>
    </row>
    <row r="841" spans="2:13" x14ac:dyDescent="0.25">
      <c r="B841" s="272"/>
      <c r="C841" s="272"/>
      <c r="D841" s="272"/>
      <c r="E841" s="272"/>
      <c r="F841" s="272"/>
      <c r="G841" s="272"/>
      <c r="H841" s="272"/>
      <c r="I841" s="272"/>
      <c r="J841" s="272"/>
      <c r="K841" s="272"/>
      <c r="L841" s="272"/>
      <c r="M841" s="272"/>
    </row>
    <row r="842" spans="2:13" x14ac:dyDescent="0.25">
      <c r="B842" s="272"/>
      <c r="C842" s="272"/>
      <c r="D842" s="272"/>
      <c r="E842" s="272"/>
      <c r="F842" s="272"/>
      <c r="G842" s="272"/>
      <c r="H842" s="272"/>
      <c r="I842" s="272"/>
      <c r="J842" s="272"/>
      <c r="K842" s="272"/>
      <c r="L842" s="272"/>
      <c r="M842" s="272"/>
    </row>
    <row r="843" spans="2:13" x14ac:dyDescent="0.25">
      <c r="B843" s="272"/>
      <c r="C843" s="272"/>
      <c r="D843" s="272"/>
      <c r="E843" s="272"/>
      <c r="F843" s="272"/>
      <c r="G843" s="272"/>
      <c r="H843" s="272"/>
      <c r="I843" s="272"/>
      <c r="J843" s="272"/>
      <c r="K843" s="272"/>
      <c r="L843" s="272"/>
      <c r="M843" s="272"/>
    </row>
    <row r="844" spans="2:13" x14ac:dyDescent="0.25">
      <c r="B844" s="272"/>
      <c r="C844" s="272"/>
      <c r="D844" s="272"/>
      <c r="E844" s="272"/>
      <c r="F844" s="272"/>
      <c r="G844" s="272"/>
      <c r="H844" s="272"/>
      <c r="I844" s="272"/>
      <c r="J844" s="272"/>
      <c r="K844" s="272"/>
      <c r="L844" s="272"/>
      <c r="M844" s="272"/>
    </row>
    <row r="845" spans="2:13" x14ac:dyDescent="0.25">
      <c r="B845" s="272"/>
      <c r="C845" s="272"/>
      <c r="D845" s="272"/>
      <c r="E845" s="272"/>
      <c r="F845" s="272"/>
      <c r="G845" s="272"/>
      <c r="H845" s="272"/>
      <c r="I845" s="272"/>
      <c r="J845" s="272"/>
      <c r="K845" s="272"/>
      <c r="L845" s="272"/>
      <c r="M845" s="272"/>
    </row>
    <row r="846" spans="2:13" x14ac:dyDescent="0.25">
      <c r="B846" s="272"/>
      <c r="C846" s="272"/>
      <c r="D846" s="272"/>
      <c r="E846" s="272"/>
      <c r="F846" s="272"/>
      <c r="G846" s="272"/>
      <c r="H846" s="272"/>
      <c r="I846" s="272"/>
      <c r="J846" s="272"/>
      <c r="K846" s="272"/>
      <c r="L846" s="272"/>
      <c r="M846" s="272"/>
    </row>
    <row r="847" spans="2:13" x14ac:dyDescent="0.25">
      <c r="B847" s="272"/>
      <c r="C847" s="272"/>
      <c r="D847" s="272"/>
      <c r="E847" s="272"/>
      <c r="F847" s="272"/>
      <c r="G847" s="272"/>
      <c r="H847" s="272"/>
      <c r="I847" s="272"/>
      <c r="J847" s="272"/>
      <c r="K847" s="272"/>
      <c r="L847" s="272"/>
      <c r="M847" s="272"/>
    </row>
    <row r="848" spans="2:13" x14ac:dyDescent="0.25">
      <c r="B848" s="272"/>
      <c r="C848" s="272"/>
      <c r="D848" s="272"/>
      <c r="E848" s="272"/>
      <c r="F848" s="272"/>
      <c r="G848" s="272"/>
      <c r="H848" s="272"/>
      <c r="I848" s="272"/>
      <c r="J848" s="272"/>
      <c r="K848" s="272"/>
      <c r="L848" s="272"/>
      <c r="M848" s="272"/>
    </row>
    <row r="849" spans="2:13" x14ac:dyDescent="0.25">
      <c r="B849" s="272"/>
      <c r="C849" s="272"/>
      <c r="D849" s="272"/>
      <c r="E849" s="272"/>
      <c r="F849" s="272"/>
      <c r="G849" s="272"/>
      <c r="H849" s="272"/>
      <c r="I849" s="272"/>
      <c r="J849" s="272"/>
      <c r="K849" s="272"/>
      <c r="L849" s="272"/>
      <c r="M849" s="272"/>
    </row>
    <row r="850" spans="2:13" x14ac:dyDescent="0.25">
      <c r="B850" s="272"/>
      <c r="C850" s="272"/>
      <c r="D850" s="272"/>
      <c r="E850" s="272"/>
      <c r="F850" s="272"/>
      <c r="G850" s="272"/>
      <c r="H850" s="272"/>
      <c r="I850" s="272"/>
      <c r="J850" s="272"/>
      <c r="K850" s="272"/>
      <c r="L850" s="272"/>
      <c r="M850" s="272"/>
    </row>
    <row r="851" spans="2:13" x14ac:dyDescent="0.25">
      <c r="B851" s="272"/>
      <c r="C851" s="272"/>
      <c r="D851" s="272"/>
      <c r="E851" s="272"/>
      <c r="F851" s="272"/>
      <c r="G851" s="272"/>
      <c r="H851" s="272"/>
      <c r="I851" s="272"/>
      <c r="J851" s="272"/>
      <c r="K851" s="272"/>
      <c r="L851" s="272"/>
      <c r="M851" s="272"/>
    </row>
    <row r="852" spans="2:13" x14ac:dyDescent="0.25">
      <c r="B852" s="272"/>
      <c r="C852" s="272"/>
      <c r="D852" s="272"/>
      <c r="E852" s="272"/>
      <c r="F852" s="272"/>
      <c r="G852" s="272"/>
      <c r="H852" s="272"/>
      <c r="I852" s="272"/>
      <c r="J852" s="272"/>
      <c r="K852" s="272"/>
      <c r="L852" s="272"/>
      <c r="M852" s="272"/>
    </row>
    <row r="853" spans="2:13" x14ac:dyDescent="0.25">
      <c r="B853" s="272"/>
      <c r="C853" s="272"/>
      <c r="D853" s="272"/>
      <c r="E853" s="272"/>
      <c r="F853" s="272"/>
      <c r="G853" s="272"/>
      <c r="H853" s="272"/>
      <c r="I853" s="272"/>
      <c r="J853" s="272"/>
      <c r="K853" s="272"/>
      <c r="L853" s="272"/>
      <c r="M853" s="272"/>
    </row>
    <row r="854" spans="2:13" x14ac:dyDescent="0.25">
      <c r="B854" s="272"/>
      <c r="C854" s="272"/>
      <c r="D854" s="272"/>
      <c r="E854" s="272"/>
      <c r="F854" s="272"/>
      <c r="G854" s="272"/>
      <c r="H854" s="272"/>
      <c r="I854" s="272"/>
      <c r="J854" s="272"/>
      <c r="K854" s="272"/>
      <c r="L854" s="272"/>
      <c r="M854" s="272"/>
    </row>
    <row r="855" spans="2:13" x14ac:dyDescent="0.25">
      <c r="B855" s="272"/>
      <c r="C855" s="272"/>
      <c r="D855" s="272"/>
      <c r="E855" s="272"/>
      <c r="F855" s="272"/>
      <c r="G855" s="272"/>
      <c r="H855" s="272"/>
      <c r="I855" s="272"/>
      <c r="J855" s="272"/>
      <c r="K855" s="272"/>
      <c r="L855" s="272"/>
      <c r="M855" s="272"/>
    </row>
    <row r="856" spans="2:13" x14ac:dyDescent="0.25">
      <c r="B856" s="272"/>
      <c r="C856" s="272"/>
      <c r="D856" s="272"/>
      <c r="E856" s="272"/>
      <c r="F856" s="272"/>
      <c r="G856" s="272"/>
      <c r="H856" s="272"/>
      <c r="I856" s="272"/>
      <c r="J856" s="272"/>
      <c r="K856" s="272"/>
      <c r="L856" s="272"/>
      <c r="M856" s="272"/>
    </row>
    <row r="857" spans="2:13" x14ac:dyDescent="0.25">
      <c r="B857" s="272"/>
      <c r="C857" s="272"/>
      <c r="D857" s="272"/>
      <c r="E857" s="272"/>
      <c r="F857" s="272"/>
      <c r="G857" s="272"/>
      <c r="H857" s="272"/>
      <c r="I857" s="272"/>
      <c r="J857" s="272"/>
      <c r="K857" s="272"/>
      <c r="L857" s="272"/>
      <c r="M857" s="272"/>
    </row>
    <row r="858" spans="2:13" x14ac:dyDescent="0.25">
      <c r="B858" s="272"/>
      <c r="C858" s="272"/>
      <c r="D858" s="272"/>
      <c r="E858" s="272"/>
      <c r="F858" s="272"/>
      <c r="G858" s="272"/>
      <c r="H858" s="272"/>
      <c r="I858" s="272"/>
      <c r="J858" s="272"/>
      <c r="K858" s="272"/>
      <c r="L858" s="272"/>
      <c r="M858" s="272"/>
    </row>
    <row r="859" spans="2:13" x14ac:dyDescent="0.25">
      <c r="B859" s="272"/>
      <c r="C859" s="272"/>
      <c r="D859" s="272"/>
      <c r="E859" s="272"/>
      <c r="F859" s="272"/>
      <c r="G859" s="272"/>
      <c r="H859" s="272"/>
      <c r="I859" s="272"/>
      <c r="J859" s="272"/>
      <c r="K859" s="272"/>
      <c r="L859" s="272"/>
      <c r="M859" s="272"/>
    </row>
    <row r="860" spans="2:13" x14ac:dyDescent="0.25">
      <c r="B860" s="272"/>
      <c r="C860" s="272"/>
      <c r="D860" s="272"/>
      <c r="E860" s="272"/>
      <c r="F860" s="272"/>
      <c r="G860" s="272"/>
      <c r="H860" s="272"/>
      <c r="I860" s="272"/>
      <c r="J860" s="272"/>
      <c r="K860" s="272"/>
      <c r="L860" s="272"/>
      <c r="M860" s="272"/>
    </row>
    <row r="861" spans="2:13" x14ac:dyDescent="0.25">
      <c r="B861" s="272"/>
      <c r="C861" s="272"/>
      <c r="D861" s="272"/>
      <c r="E861" s="272"/>
      <c r="F861" s="272"/>
      <c r="G861" s="272"/>
      <c r="H861" s="272"/>
      <c r="I861" s="272"/>
      <c r="J861" s="272"/>
      <c r="K861" s="272"/>
      <c r="L861" s="272"/>
      <c r="M861" s="272"/>
    </row>
    <row r="862" spans="2:13" x14ac:dyDescent="0.25">
      <c r="B862" s="272"/>
      <c r="C862" s="272"/>
      <c r="D862" s="272"/>
      <c r="E862" s="272"/>
      <c r="F862" s="272"/>
      <c r="G862" s="272"/>
      <c r="H862" s="272"/>
      <c r="I862" s="272"/>
      <c r="J862" s="272"/>
      <c r="K862" s="272"/>
      <c r="L862" s="272"/>
      <c r="M862" s="272"/>
    </row>
    <row r="863" spans="2:13" x14ac:dyDescent="0.25">
      <c r="B863" s="272"/>
      <c r="C863" s="272"/>
      <c r="D863" s="272"/>
      <c r="E863" s="272"/>
      <c r="F863" s="272"/>
      <c r="G863" s="272"/>
      <c r="H863" s="272"/>
      <c r="I863" s="272"/>
      <c r="J863" s="272"/>
      <c r="K863" s="272"/>
      <c r="L863" s="272"/>
      <c r="M863" s="272"/>
    </row>
    <row r="864" spans="2:13" x14ac:dyDescent="0.25">
      <c r="B864" s="272"/>
      <c r="C864" s="272"/>
      <c r="D864" s="272"/>
      <c r="E864" s="272"/>
      <c r="F864" s="272"/>
      <c r="G864" s="272"/>
      <c r="H864" s="272"/>
      <c r="I864" s="272"/>
      <c r="J864" s="272"/>
      <c r="K864" s="272"/>
      <c r="L864" s="272"/>
      <c r="M864" s="272"/>
    </row>
    <row r="865" spans="2:13" x14ac:dyDescent="0.25">
      <c r="B865" s="272"/>
      <c r="C865" s="272"/>
      <c r="D865" s="272"/>
      <c r="E865" s="272"/>
      <c r="F865" s="272"/>
      <c r="G865" s="272"/>
      <c r="H865" s="272"/>
      <c r="I865" s="272"/>
      <c r="J865" s="272"/>
      <c r="K865" s="272"/>
      <c r="L865" s="272"/>
      <c r="M865" s="272"/>
    </row>
    <row r="866" spans="2:13" x14ac:dyDescent="0.25">
      <c r="B866" s="272"/>
      <c r="C866" s="272"/>
      <c r="D866" s="272"/>
      <c r="E866" s="272"/>
      <c r="F866" s="272"/>
      <c r="G866" s="272"/>
      <c r="H866" s="272"/>
      <c r="I866" s="272"/>
      <c r="J866" s="272"/>
      <c r="K866" s="272"/>
      <c r="L866" s="272"/>
      <c r="M866" s="272"/>
    </row>
    <row r="867" spans="2:13" x14ac:dyDescent="0.25">
      <c r="B867" s="272"/>
      <c r="C867" s="272"/>
      <c r="D867" s="272"/>
      <c r="E867" s="272"/>
      <c r="F867" s="272"/>
      <c r="G867" s="272"/>
      <c r="H867" s="272"/>
      <c r="I867" s="272"/>
      <c r="J867" s="272"/>
      <c r="K867" s="272"/>
      <c r="L867" s="272"/>
      <c r="M867" s="272"/>
    </row>
    <row r="868" spans="2:13" x14ac:dyDescent="0.25">
      <c r="B868" s="272"/>
      <c r="C868" s="272"/>
      <c r="D868" s="272"/>
      <c r="E868" s="272"/>
      <c r="F868" s="272"/>
      <c r="G868" s="272"/>
      <c r="H868" s="272"/>
      <c r="I868" s="272"/>
      <c r="J868" s="272"/>
      <c r="K868" s="272"/>
      <c r="L868" s="272"/>
      <c r="M868" s="272"/>
    </row>
    <row r="869" spans="2:13" x14ac:dyDescent="0.25">
      <c r="B869" s="272"/>
      <c r="C869" s="272"/>
      <c r="D869" s="272"/>
      <c r="E869" s="272"/>
      <c r="F869" s="272"/>
      <c r="G869" s="272"/>
      <c r="H869" s="272"/>
      <c r="I869" s="272"/>
      <c r="J869" s="272"/>
      <c r="K869" s="272"/>
      <c r="L869" s="272"/>
      <c r="M869" s="272"/>
    </row>
    <row r="870" spans="2:13" x14ac:dyDescent="0.25">
      <c r="B870" s="272"/>
      <c r="C870" s="272"/>
      <c r="D870" s="272"/>
      <c r="E870" s="272"/>
      <c r="F870" s="272"/>
      <c r="G870" s="272"/>
      <c r="H870" s="272"/>
      <c r="I870" s="272"/>
      <c r="J870" s="272"/>
      <c r="K870" s="272"/>
      <c r="L870" s="272"/>
      <c r="M870" s="272"/>
    </row>
    <row r="871" spans="2:13" x14ac:dyDescent="0.25">
      <c r="B871" s="272"/>
      <c r="C871" s="272"/>
      <c r="D871" s="272"/>
      <c r="E871" s="272"/>
      <c r="F871" s="272"/>
      <c r="G871" s="272"/>
      <c r="H871" s="272"/>
      <c r="I871" s="272"/>
      <c r="J871" s="272"/>
      <c r="K871" s="272"/>
      <c r="L871" s="272"/>
      <c r="M871" s="272"/>
    </row>
    <row r="872" spans="2:13" x14ac:dyDescent="0.25">
      <c r="B872" s="272"/>
      <c r="C872" s="272"/>
      <c r="D872" s="272"/>
      <c r="E872" s="272"/>
      <c r="F872" s="272"/>
      <c r="G872" s="272"/>
      <c r="H872" s="272"/>
      <c r="I872" s="272"/>
      <c r="J872" s="272"/>
      <c r="K872" s="272"/>
      <c r="L872" s="272"/>
      <c r="M872" s="272"/>
    </row>
    <row r="873" spans="2:13" x14ac:dyDescent="0.25">
      <c r="B873" s="272"/>
      <c r="C873" s="272"/>
      <c r="D873" s="272"/>
      <c r="E873" s="272"/>
      <c r="F873" s="272"/>
      <c r="G873" s="272"/>
      <c r="H873" s="272"/>
      <c r="I873" s="272"/>
      <c r="J873" s="272"/>
      <c r="K873" s="272"/>
      <c r="L873" s="272"/>
      <c r="M873" s="272"/>
    </row>
    <row r="874" spans="2:13" x14ac:dyDescent="0.25">
      <c r="B874" s="272"/>
      <c r="C874" s="272"/>
      <c r="D874" s="272"/>
      <c r="E874" s="272"/>
      <c r="F874" s="272"/>
      <c r="G874" s="272"/>
      <c r="H874" s="272"/>
      <c r="I874" s="272"/>
      <c r="J874" s="272"/>
      <c r="K874" s="272"/>
      <c r="L874" s="272"/>
      <c r="M874" s="272"/>
    </row>
    <row r="875" spans="2:13" x14ac:dyDescent="0.25">
      <c r="B875" s="272"/>
      <c r="C875" s="272"/>
      <c r="D875" s="272"/>
      <c r="E875" s="272"/>
      <c r="F875" s="272"/>
      <c r="G875" s="272"/>
      <c r="H875" s="272"/>
      <c r="I875" s="272"/>
      <c r="J875" s="272"/>
      <c r="K875" s="272"/>
      <c r="L875" s="272"/>
      <c r="M875" s="272"/>
    </row>
    <row r="876" spans="2:13" x14ac:dyDescent="0.25">
      <c r="B876" s="272"/>
      <c r="C876" s="272"/>
      <c r="D876" s="272"/>
      <c r="E876" s="272"/>
      <c r="F876" s="272"/>
      <c r="G876" s="272"/>
      <c r="H876" s="272"/>
      <c r="I876" s="272"/>
      <c r="J876" s="272"/>
      <c r="K876" s="272"/>
      <c r="L876" s="272"/>
      <c r="M876" s="272"/>
    </row>
    <row r="877" spans="2:13" x14ac:dyDescent="0.25">
      <c r="B877" s="272"/>
      <c r="C877" s="272"/>
      <c r="D877" s="272"/>
      <c r="E877" s="272"/>
      <c r="F877" s="272"/>
      <c r="G877" s="272"/>
      <c r="H877" s="272"/>
      <c r="I877" s="272"/>
      <c r="J877" s="272"/>
      <c r="K877" s="272"/>
      <c r="L877" s="272"/>
      <c r="M877" s="272"/>
    </row>
    <row r="878" spans="2:13" x14ac:dyDescent="0.25">
      <c r="B878" s="272"/>
      <c r="C878" s="272"/>
      <c r="D878" s="272"/>
      <c r="E878" s="272"/>
      <c r="F878" s="272"/>
      <c r="G878" s="272"/>
      <c r="H878" s="272"/>
      <c r="I878" s="272"/>
      <c r="J878" s="272"/>
      <c r="K878" s="272"/>
      <c r="L878" s="272"/>
      <c r="M878" s="272"/>
    </row>
    <row r="879" spans="2:13" x14ac:dyDescent="0.25">
      <c r="B879" s="272"/>
      <c r="C879" s="272"/>
      <c r="D879" s="272"/>
      <c r="E879" s="272"/>
      <c r="F879" s="272"/>
      <c r="G879" s="272"/>
      <c r="H879" s="272"/>
      <c r="I879" s="272"/>
      <c r="J879" s="272"/>
      <c r="K879" s="272"/>
      <c r="L879" s="272"/>
      <c r="M879" s="272"/>
    </row>
    <row r="880" spans="2:13" x14ac:dyDescent="0.25">
      <c r="B880" s="272"/>
      <c r="C880" s="272"/>
      <c r="D880" s="272"/>
      <c r="E880" s="272"/>
      <c r="F880" s="272"/>
      <c r="G880" s="272"/>
      <c r="H880" s="272"/>
      <c r="I880" s="272"/>
      <c r="J880" s="272"/>
      <c r="K880" s="272"/>
      <c r="L880" s="272"/>
      <c r="M880" s="272"/>
    </row>
    <row r="881" spans="2:13" x14ac:dyDescent="0.25">
      <c r="B881" s="272"/>
      <c r="C881" s="272"/>
      <c r="D881" s="272"/>
      <c r="E881" s="272"/>
      <c r="F881" s="272"/>
      <c r="G881" s="272"/>
      <c r="H881" s="272"/>
      <c r="I881" s="272"/>
      <c r="J881" s="272"/>
      <c r="K881" s="272"/>
      <c r="L881" s="272"/>
      <c r="M881" s="272"/>
    </row>
    <row r="882" spans="2:13" x14ac:dyDescent="0.25">
      <c r="B882" s="272"/>
      <c r="C882" s="272"/>
      <c r="D882" s="272"/>
      <c r="E882" s="272"/>
      <c r="F882" s="272"/>
      <c r="G882" s="272"/>
      <c r="H882" s="272"/>
      <c r="I882" s="272"/>
      <c r="J882" s="272"/>
      <c r="K882" s="272"/>
      <c r="L882" s="272"/>
      <c r="M882" s="272"/>
    </row>
    <row r="883" spans="2:13" x14ac:dyDescent="0.25">
      <c r="B883" s="272"/>
      <c r="C883" s="272"/>
      <c r="D883" s="272"/>
      <c r="E883" s="272"/>
      <c r="F883" s="272"/>
      <c r="G883" s="272"/>
      <c r="H883" s="272"/>
      <c r="I883" s="272"/>
      <c r="J883" s="272"/>
      <c r="K883" s="272"/>
      <c r="L883" s="272"/>
      <c r="M883" s="272"/>
    </row>
    <row r="884" spans="2:13" x14ac:dyDescent="0.25">
      <c r="B884" s="272"/>
      <c r="C884" s="272"/>
      <c r="D884" s="272"/>
      <c r="E884" s="272"/>
      <c r="F884" s="272"/>
      <c r="G884" s="272"/>
      <c r="H884" s="272"/>
      <c r="I884" s="272"/>
      <c r="J884" s="272"/>
      <c r="K884" s="272"/>
      <c r="L884" s="272"/>
      <c r="M884" s="272"/>
    </row>
    <row r="885" spans="2:13" x14ac:dyDescent="0.25">
      <c r="B885" s="272"/>
      <c r="C885" s="272"/>
      <c r="D885" s="272"/>
      <c r="E885" s="272"/>
      <c r="F885" s="272"/>
      <c r="G885" s="272"/>
      <c r="H885" s="272"/>
      <c r="I885" s="272"/>
      <c r="J885" s="272"/>
      <c r="K885" s="272"/>
      <c r="L885" s="272"/>
      <c r="M885" s="272"/>
    </row>
    <row r="886" spans="2:13" x14ac:dyDescent="0.25">
      <c r="B886" s="272"/>
      <c r="C886" s="272"/>
      <c r="D886" s="272"/>
      <c r="E886" s="272"/>
      <c r="F886" s="272"/>
      <c r="G886" s="272"/>
      <c r="H886" s="272"/>
      <c r="I886" s="272"/>
      <c r="J886" s="272"/>
      <c r="K886" s="272"/>
      <c r="L886" s="272"/>
      <c r="M886" s="272"/>
    </row>
    <row r="887" spans="2:13" x14ac:dyDescent="0.25">
      <c r="B887" s="272"/>
      <c r="C887" s="272"/>
      <c r="D887" s="272"/>
      <c r="E887" s="272"/>
      <c r="F887" s="272"/>
      <c r="G887" s="272"/>
      <c r="H887" s="272"/>
      <c r="I887" s="272"/>
      <c r="J887" s="272"/>
      <c r="K887" s="272"/>
      <c r="L887" s="272"/>
      <c r="M887" s="272"/>
    </row>
    <row r="888" spans="2:13" x14ac:dyDescent="0.25">
      <c r="B888" s="272"/>
      <c r="C888" s="272"/>
      <c r="D888" s="272"/>
      <c r="E888" s="272"/>
      <c r="F888" s="272"/>
      <c r="G888" s="272"/>
      <c r="H888" s="272"/>
      <c r="I888" s="272"/>
      <c r="J888" s="272"/>
      <c r="K888" s="272"/>
      <c r="L888" s="272"/>
      <c r="M888" s="272"/>
    </row>
    <row r="889" spans="2:13" x14ac:dyDescent="0.25">
      <c r="B889" s="272"/>
      <c r="C889" s="272"/>
      <c r="D889" s="272"/>
      <c r="E889" s="272"/>
      <c r="F889" s="272"/>
      <c r="G889" s="272"/>
      <c r="H889" s="272"/>
      <c r="I889" s="272"/>
      <c r="J889" s="272"/>
      <c r="K889" s="272"/>
      <c r="L889" s="272"/>
      <c r="M889" s="272"/>
    </row>
    <row r="890" spans="2:13" x14ac:dyDescent="0.25">
      <c r="B890" s="272"/>
      <c r="C890" s="272"/>
      <c r="D890" s="272"/>
      <c r="E890" s="272"/>
      <c r="F890" s="272"/>
      <c r="G890" s="272"/>
      <c r="H890" s="272"/>
      <c r="I890" s="272"/>
      <c r="J890" s="272"/>
      <c r="K890" s="272"/>
      <c r="L890" s="272"/>
      <c r="M890" s="272"/>
    </row>
    <row r="891" spans="2:13" x14ac:dyDescent="0.25">
      <c r="B891" s="272"/>
      <c r="C891" s="272"/>
      <c r="D891" s="272"/>
      <c r="E891" s="272"/>
      <c r="F891" s="272"/>
      <c r="G891" s="272"/>
      <c r="H891" s="272"/>
      <c r="I891" s="272"/>
      <c r="J891" s="272"/>
      <c r="K891" s="272"/>
      <c r="L891" s="272"/>
      <c r="M891" s="272"/>
    </row>
    <row r="892" spans="2:13" x14ac:dyDescent="0.25">
      <c r="B892" s="272"/>
      <c r="C892" s="272"/>
      <c r="D892" s="272"/>
      <c r="E892" s="272"/>
      <c r="F892" s="272"/>
      <c r="G892" s="272"/>
      <c r="H892" s="272"/>
      <c r="I892" s="272"/>
      <c r="J892" s="272"/>
      <c r="K892" s="272"/>
      <c r="L892" s="272"/>
      <c r="M892" s="272"/>
    </row>
    <row r="893" spans="2:13" x14ac:dyDescent="0.25">
      <c r="B893" s="272"/>
      <c r="C893" s="272"/>
      <c r="D893" s="272"/>
      <c r="E893" s="272"/>
      <c r="F893" s="272"/>
      <c r="G893" s="272"/>
      <c r="H893" s="272"/>
      <c r="I893" s="272"/>
      <c r="J893" s="272"/>
      <c r="K893" s="272"/>
      <c r="L893" s="272"/>
      <c r="M893" s="272"/>
    </row>
    <row r="894" spans="2:13" x14ac:dyDescent="0.25">
      <c r="B894" s="272"/>
      <c r="C894" s="272"/>
      <c r="D894" s="272"/>
      <c r="E894" s="272"/>
      <c r="F894" s="272"/>
      <c r="G894" s="272"/>
      <c r="H894" s="272"/>
      <c r="I894" s="272"/>
      <c r="J894" s="272"/>
      <c r="K894" s="272"/>
      <c r="L894" s="272"/>
      <c r="M894" s="272"/>
    </row>
    <row r="895" spans="2:13" x14ac:dyDescent="0.25">
      <c r="B895" s="272"/>
      <c r="C895" s="272"/>
      <c r="D895" s="272"/>
      <c r="E895" s="272"/>
      <c r="F895" s="272"/>
      <c r="G895" s="272"/>
      <c r="H895" s="272"/>
      <c r="I895" s="272"/>
      <c r="J895" s="272"/>
      <c r="K895" s="272"/>
      <c r="L895" s="272"/>
      <c r="M895" s="272"/>
    </row>
    <row r="896" spans="2:13" x14ac:dyDescent="0.25">
      <c r="B896" s="272"/>
      <c r="C896" s="272"/>
      <c r="D896" s="272"/>
      <c r="E896" s="272"/>
      <c r="F896" s="272"/>
      <c r="G896" s="272"/>
      <c r="H896" s="272"/>
      <c r="I896" s="272"/>
      <c r="J896" s="272"/>
      <c r="K896" s="272"/>
      <c r="L896" s="272"/>
      <c r="M896" s="272"/>
    </row>
    <row r="897" spans="2:13" x14ac:dyDescent="0.25">
      <c r="B897" s="272"/>
      <c r="C897" s="272"/>
      <c r="D897" s="272"/>
      <c r="E897" s="272"/>
      <c r="F897" s="272"/>
      <c r="G897" s="272"/>
      <c r="H897" s="272"/>
      <c r="I897" s="272"/>
      <c r="J897" s="272"/>
      <c r="K897" s="272"/>
      <c r="L897" s="272"/>
      <c r="M897" s="272"/>
    </row>
    <row r="898" spans="2:13" x14ac:dyDescent="0.25">
      <c r="B898" s="272"/>
      <c r="C898" s="272"/>
      <c r="D898" s="272"/>
      <c r="E898" s="272"/>
      <c r="F898" s="272"/>
      <c r="G898" s="272"/>
      <c r="H898" s="272"/>
      <c r="I898" s="272"/>
      <c r="J898" s="272"/>
      <c r="K898" s="272"/>
      <c r="L898" s="272"/>
      <c r="M898" s="272"/>
    </row>
    <row r="899" spans="2:13" x14ac:dyDescent="0.25">
      <c r="B899" s="272"/>
      <c r="C899" s="272"/>
      <c r="D899" s="272"/>
      <c r="E899" s="272"/>
      <c r="F899" s="272"/>
      <c r="G899" s="272"/>
      <c r="H899" s="272"/>
      <c r="I899" s="272"/>
      <c r="J899" s="272"/>
      <c r="K899" s="272"/>
      <c r="L899" s="272"/>
      <c r="M899" s="272"/>
    </row>
    <row r="900" spans="2:13" x14ac:dyDescent="0.25">
      <c r="B900" s="272"/>
      <c r="C900" s="272"/>
      <c r="D900" s="272"/>
      <c r="E900" s="272"/>
      <c r="F900" s="272"/>
      <c r="G900" s="272"/>
      <c r="H900" s="272"/>
      <c r="I900" s="272"/>
      <c r="J900" s="272"/>
      <c r="K900" s="272"/>
      <c r="L900" s="272"/>
      <c r="M900" s="272"/>
    </row>
    <row r="901" spans="2:13" x14ac:dyDescent="0.25">
      <c r="B901" s="272"/>
      <c r="C901" s="272"/>
      <c r="D901" s="272"/>
      <c r="E901" s="272"/>
      <c r="F901" s="272"/>
      <c r="G901" s="272"/>
      <c r="H901" s="272"/>
      <c r="I901" s="272"/>
      <c r="J901" s="272"/>
      <c r="K901" s="272"/>
      <c r="L901" s="272"/>
      <c r="M901" s="272"/>
    </row>
    <row r="902" spans="2:13" x14ac:dyDescent="0.25">
      <c r="B902" s="272"/>
      <c r="C902" s="272"/>
      <c r="D902" s="272"/>
      <c r="E902" s="272"/>
      <c r="F902" s="272"/>
      <c r="G902" s="272"/>
      <c r="H902" s="272"/>
      <c r="I902" s="272"/>
      <c r="J902" s="272"/>
      <c r="K902" s="272"/>
      <c r="L902" s="272"/>
      <c r="M902" s="272"/>
    </row>
    <row r="903" spans="2:13" x14ac:dyDescent="0.25">
      <c r="B903" s="272"/>
      <c r="C903" s="272"/>
      <c r="D903" s="272"/>
      <c r="E903" s="272"/>
      <c r="F903" s="272"/>
      <c r="G903" s="272"/>
      <c r="H903" s="272"/>
      <c r="I903" s="272"/>
      <c r="J903" s="272"/>
      <c r="K903" s="272"/>
      <c r="L903" s="272"/>
      <c r="M903" s="272"/>
    </row>
    <row r="904" spans="2:13" x14ac:dyDescent="0.25">
      <c r="B904" s="272"/>
      <c r="C904" s="272"/>
      <c r="D904" s="272"/>
      <c r="E904" s="272"/>
      <c r="F904" s="272"/>
      <c r="G904" s="272"/>
      <c r="H904" s="272"/>
      <c r="I904" s="272"/>
      <c r="J904" s="272"/>
      <c r="K904" s="272"/>
      <c r="L904" s="272"/>
      <c r="M904" s="272"/>
    </row>
    <row r="905" spans="2:13" x14ac:dyDescent="0.25">
      <c r="B905" s="272"/>
      <c r="C905" s="272"/>
      <c r="D905" s="272"/>
      <c r="E905" s="272"/>
      <c r="F905" s="272"/>
      <c r="G905" s="272"/>
      <c r="H905" s="272"/>
      <c r="I905" s="272"/>
      <c r="J905" s="272"/>
      <c r="K905" s="272"/>
      <c r="L905" s="272"/>
      <c r="M905" s="272"/>
    </row>
    <row r="906" spans="2:13" x14ac:dyDescent="0.25">
      <c r="B906" s="272"/>
      <c r="C906" s="272"/>
      <c r="D906" s="272"/>
      <c r="E906" s="272"/>
      <c r="F906" s="272"/>
      <c r="G906" s="272"/>
      <c r="H906" s="272"/>
      <c r="I906" s="272"/>
      <c r="J906" s="272"/>
      <c r="K906" s="272"/>
      <c r="L906" s="272"/>
      <c r="M906" s="272"/>
    </row>
    <row r="907" spans="2:13" x14ac:dyDescent="0.25">
      <c r="B907" s="272"/>
      <c r="C907" s="272"/>
      <c r="D907" s="272"/>
      <c r="E907" s="272"/>
      <c r="F907" s="272"/>
      <c r="G907" s="272"/>
      <c r="H907" s="272"/>
      <c r="I907" s="272"/>
      <c r="J907" s="272"/>
      <c r="K907" s="272"/>
      <c r="L907" s="272"/>
      <c r="M907" s="272"/>
    </row>
    <row r="908" spans="2:13" x14ac:dyDescent="0.25">
      <c r="B908" s="272"/>
      <c r="C908" s="272"/>
      <c r="D908" s="272"/>
      <c r="E908" s="272"/>
      <c r="F908" s="272"/>
      <c r="G908" s="272"/>
      <c r="H908" s="272"/>
      <c r="I908" s="272"/>
      <c r="J908" s="272"/>
      <c r="K908" s="272"/>
      <c r="L908" s="272"/>
      <c r="M908" s="272"/>
    </row>
    <row r="909" spans="2:13" x14ac:dyDescent="0.25">
      <c r="B909" s="272"/>
      <c r="C909" s="272"/>
      <c r="D909" s="272"/>
      <c r="E909" s="272"/>
      <c r="F909" s="272"/>
      <c r="G909" s="272"/>
      <c r="H909" s="272"/>
      <c r="I909" s="272"/>
      <c r="J909" s="272"/>
      <c r="K909" s="272"/>
      <c r="L909" s="272"/>
      <c r="M909" s="272"/>
    </row>
    <row r="910" spans="2:13" x14ac:dyDescent="0.25">
      <c r="B910" s="272"/>
      <c r="C910" s="272"/>
      <c r="D910" s="272"/>
      <c r="E910" s="272"/>
      <c r="F910" s="272"/>
      <c r="G910" s="272"/>
      <c r="H910" s="272"/>
      <c r="I910" s="272"/>
      <c r="J910" s="272"/>
      <c r="K910" s="272"/>
      <c r="L910" s="272"/>
      <c r="M910" s="272"/>
    </row>
    <row r="911" spans="2:13" x14ac:dyDescent="0.25">
      <c r="B911" s="272"/>
      <c r="C911" s="272"/>
      <c r="D911" s="272"/>
      <c r="E911" s="272"/>
      <c r="F911" s="272"/>
      <c r="G911" s="272"/>
      <c r="H911" s="272"/>
      <c r="I911" s="272"/>
      <c r="J911" s="272"/>
      <c r="K911" s="272"/>
      <c r="L911" s="272"/>
      <c r="M911" s="272"/>
    </row>
    <row r="912" spans="2:13" x14ac:dyDescent="0.25">
      <c r="B912" s="272"/>
      <c r="C912" s="272"/>
      <c r="D912" s="272"/>
      <c r="E912" s="272"/>
      <c r="F912" s="272"/>
      <c r="G912" s="272"/>
      <c r="H912" s="272"/>
      <c r="I912" s="272"/>
      <c r="J912" s="272"/>
      <c r="K912" s="272"/>
      <c r="L912" s="272"/>
      <c r="M912" s="272"/>
    </row>
    <row r="913" spans="2:13" x14ac:dyDescent="0.25">
      <c r="B913" s="272"/>
      <c r="C913" s="272"/>
      <c r="D913" s="272"/>
      <c r="E913" s="272"/>
      <c r="F913" s="272"/>
      <c r="G913" s="272"/>
      <c r="H913" s="272"/>
      <c r="I913" s="272"/>
      <c r="J913" s="272"/>
      <c r="K913" s="272"/>
      <c r="L913" s="272"/>
      <c r="M913" s="272"/>
    </row>
    <row r="914" spans="2:13" x14ac:dyDescent="0.25">
      <c r="B914" s="272"/>
      <c r="C914" s="272"/>
      <c r="D914" s="272"/>
      <c r="E914" s="272"/>
      <c r="F914" s="272"/>
      <c r="G914" s="272"/>
      <c r="H914" s="272"/>
      <c r="I914" s="272"/>
      <c r="J914" s="272"/>
      <c r="K914" s="272"/>
      <c r="L914" s="272"/>
      <c r="M914" s="272"/>
    </row>
    <row r="915" spans="2:13" x14ac:dyDescent="0.25">
      <c r="B915" s="272"/>
      <c r="C915" s="272"/>
      <c r="D915" s="272"/>
      <c r="E915" s="272"/>
      <c r="F915" s="272"/>
      <c r="G915" s="272"/>
      <c r="H915" s="272"/>
      <c r="I915" s="272"/>
      <c r="J915" s="272"/>
      <c r="K915" s="272"/>
      <c r="L915" s="272"/>
      <c r="M915" s="272"/>
    </row>
    <row r="916" spans="2:13" x14ac:dyDescent="0.25">
      <c r="B916" s="272"/>
      <c r="C916" s="272"/>
      <c r="D916" s="272"/>
      <c r="E916" s="272"/>
      <c r="F916" s="272"/>
      <c r="G916" s="272"/>
      <c r="H916" s="272"/>
      <c r="I916" s="272"/>
      <c r="J916" s="272"/>
      <c r="K916" s="272"/>
      <c r="L916" s="272"/>
      <c r="M916" s="272"/>
    </row>
    <row r="917" spans="2:13" x14ac:dyDescent="0.25">
      <c r="B917" s="272"/>
      <c r="C917" s="272"/>
      <c r="D917" s="272"/>
      <c r="E917" s="272"/>
      <c r="F917" s="272"/>
      <c r="G917" s="272"/>
      <c r="H917" s="272"/>
      <c r="I917" s="272"/>
      <c r="J917" s="272"/>
      <c r="K917" s="272"/>
      <c r="L917" s="272"/>
      <c r="M917" s="272"/>
    </row>
    <row r="918" spans="2:13" x14ac:dyDescent="0.25">
      <c r="B918" s="272"/>
      <c r="C918" s="272"/>
      <c r="D918" s="272"/>
      <c r="E918" s="272"/>
      <c r="F918" s="272"/>
      <c r="G918" s="272"/>
      <c r="H918" s="272"/>
      <c r="I918" s="272"/>
      <c r="J918" s="272"/>
      <c r="K918" s="272"/>
      <c r="L918" s="272"/>
      <c r="M918" s="272"/>
    </row>
    <row r="919" spans="2:13" x14ac:dyDescent="0.25">
      <c r="B919" s="272"/>
      <c r="C919" s="272"/>
      <c r="D919" s="272"/>
      <c r="E919" s="272"/>
      <c r="F919" s="272"/>
      <c r="G919" s="272"/>
      <c r="H919" s="272"/>
      <c r="I919" s="272"/>
      <c r="J919" s="272"/>
      <c r="K919" s="272"/>
      <c r="L919" s="272"/>
      <c r="M919" s="272"/>
    </row>
    <row r="920" spans="2:13" x14ac:dyDescent="0.25">
      <c r="B920" s="272"/>
      <c r="C920" s="272"/>
      <c r="D920" s="272"/>
      <c r="E920" s="272"/>
      <c r="F920" s="272"/>
      <c r="G920" s="272"/>
      <c r="H920" s="272"/>
      <c r="I920" s="272"/>
      <c r="J920" s="272"/>
      <c r="K920" s="272"/>
      <c r="L920" s="272"/>
      <c r="M920" s="272"/>
    </row>
    <row r="921" spans="2:13" x14ac:dyDescent="0.25">
      <c r="B921" s="272"/>
      <c r="C921" s="272"/>
      <c r="D921" s="272"/>
      <c r="E921" s="272"/>
      <c r="F921" s="272"/>
      <c r="G921" s="272"/>
      <c r="H921" s="272"/>
      <c r="I921" s="272"/>
      <c r="J921" s="272"/>
      <c r="K921" s="272"/>
      <c r="L921" s="272"/>
      <c r="M921" s="272"/>
    </row>
    <row r="922" spans="2:13" x14ac:dyDescent="0.25">
      <c r="B922" s="272"/>
      <c r="C922" s="272"/>
      <c r="D922" s="272"/>
      <c r="E922" s="272"/>
      <c r="F922" s="272"/>
      <c r="G922" s="272"/>
      <c r="H922" s="272"/>
      <c r="I922" s="272"/>
      <c r="J922" s="272"/>
      <c r="K922" s="272"/>
      <c r="L922" s="272"/>
      <c r="M922" s="272"/>
    </row>
    <row r="923" spans="2:13" x14ac:dyDescent="0.25">
      <c r="B923" s="272"/>
      <c r="C923" s="272"/>
      <c r="D923" s="272"/>
      <c r="E923" s="272"/>
      <c r="F923" s="272"/>
      <c r="G923" s="272"/>
      <c r="H923" s="272"/>
      <c r="I923" s="272"/>
      <c r="J923" s="272"/>
      <c r="K923" s="272"/>
      <c r="L923" s="272"/>
      <c r="M923" s="272"/>
    </row>
    <row r="924" spans="2:13" x14ac:dyDescent="0.25">
      <c r="B924" s="272"/>
      <c r="C924" s="272"/>
      <c r="D924" s="272"/>
      <c r="E924" s="272"/>
      <c r="F924" s="272"/>
      <c r="G924" s="272"/>
      <c r="H924" s="272"/>
      <c r="I924" s="272"/>
      <c r="J924" s="272"/>
      <c r="K924" s="272"/>
      <c r="L924" s="272"/>
      <c r="M924" s="272"/>
    </row>
    <row r="925" spans="2:13" x14ac:dyDescent="0.25">
      <c r="B925" s="272"/>
      <c r="C925" s="272"/>
      <c r="D925" s="272"/>
      <c r="E925" s="272"/>
      <c r="F925" s="272"/>
      <c r="G925" s="272"/>
      <c r="H925" s="272"/>
      <c r="I925" s="272"/>
      <c r="J925" s="272"/>
      <c r="K925" s="272"/>
      <c r="L925" s="272"/>
      <c r="M925" s="272"/>
    </row>
    <row r="926" spans="2:13" x14ac:dyDescent="0.25">
      <c r="B926" s="272"/>
      <c r="C926" s="272"/>
      <c r="D926" s="272"/>
      <c r="E926" s="272"/>
      <c r="F926" s="272"/>
      <c r="G926" s="272"/>
      <c r="H926" s="272"/>
      <c r="I926" s="272"/>
      <c r="J926" s="272"/>
      <c r="K926" s="272"/>
      <c r="L926" s="272"/>
      <c r="M926" s="272"/>
    </row>
    <row r="927" spans="2:13" x14ac:dyDescent="0.25">
      <c r="B927" s="272"/>
      <c r="C927" s="272"/>
      <c r="D927" s="272"/>
      <c r="E927" s="272"/>
      <c r="F927" s="272"/>
      <c r="G927" s="272"/>
      <c r="H927" s="272"/>
      <c r="I927" s="272"/>
      <c r="J927" s="272"/>
      <c r="K927" s="272"/>
      <c r="L927" s="272"/>
      <c r="M927" s="272"/>
    </row>
    <row r="928" spans="2:13" x14ac:dyDescent="0.25">
      <c r="B928" s="272"/>
      <c r="C928" s="272"/>
      <c r="D928" s="272"/>
      <c r="E928" s="272"/>
      <c r="F928" s="272"/>
      <c r="G928" s="272"/>
      <c r="H928" s="272"/>
      <c r="I928" s="272"/>
      <c r="J928" s="272"/>
      <c r="K928" s="272"/>
      <c r="L928" s="272"/>
      <c r="M928" s="272"/>
    </row>
    <row r="929" spans="2:13" x14ac:dyDescent="0.25">
      <c r="B929" s="272"/>
      <c r="C929" s="272"/>
      <c r="D929" s="272"/>
      <c r="E929" s="272"/>
      <c r="F929" s="272"/>
      <c r="G929" s="272"/>
      <c r="H929" s="272"/>
      <c r="I929" s="272"/>
      <c r="J929" s="272"/>
      <c r="K929" s="272"/>
      <c r="L929" s="272"/>
      <c r="M929" s="272"/>
    </row>
    <row r="930" spans="2:13" x14ac:dyDescent="0.25">
      <c r="B930" s="272"/>
      <c r="C930" s="272"/>
      <c r="D930" s="272"/>
      <c r="E930" s="272"/>
      <c r="F930" s="272"/>
      <c r="G930" s="272"/>
      <c r="H930" s="272"/>
      <c r="I930" s="272"/>
      <c r="J930" s="272"/>
      <c r="K930" s="272"/>
      <c r="L930" s="272"/>
      <c r="M930" s="272"/>
    </row>
    <row r="931" spans="2:13" x14ac:dyDescent="0.25">
      <c r="B931" s="272"/>
      <c r="C931" s="272"/>
      <c r="D931" s="272"/>
      <c r="E931" s="272"/>
      <c r="F931" s="272"/>
      <c r="G931" s="272"/>
      <c r="H931" s="272"/>
      <c r="I931" s="272"/>
      <c r="J931" s="272"/>
      <c r="K931" s="272"/>
      <c r="L931" s="272"/>
      <c r="M931" s="272"/>
    </row>
    <row r="932" spans="2:13" x14ac:dyDescent="0.25">
      <c r="B932" s="272"/>
      <c r="C932" s="272"/>
      <c r="D932" s="272"/>
      <c r="E932" s="272"/>
      <c r="F932" s="272"/>
      <c r="G932" s="272"/>
      <c r="H932" s="272"/>
      <c r="I932" s="272"/>
      <c r="J932" s="272"/>
      <c r="K932" s="272"/>
      <c r="L932" s="272"/>
      <c r="M932" s="272"/>
    </row>
    <row r="933" spans="2:13" x14ac:dyDescent="0.25">
      <c r="B933" s="272"/>
      <c r="C933" s="272"/>
      <c r="D933" s="272"/>
      <c r="E933" s="272"/>
      <c r="F933" s="272"/>
      <c r="G933" s="272"/>
      <c r="H933" s="272"/>
      <c r="I933" s="272"/>
      <c r="J933" s="272"/>
      <c r="K933" s="272"/>
      <c r="L933" s="272"/>
      <c r="M933" s="272"/>
    </row>
    <row r="934" spans="2:13" x14ac:dyDescent="0.25">
      <c r="B934" s="272"/>
      <c r="C934" s="272"/>
      <c r="D934" s="272"/>
      <c r="E934" s="272"/>
      <c r="F934" s="272"/>
      <c r="G934" s="272"/>
      <c r="H934" s="272"/>
      <c r="I934" s="272"/>
      <c r="J934" s="272"/>
      <c r="K934" s="272"/>
      <c r="L934" s="272"/>
      <c r="M934" s="272"/>
    </row>
    <row r="935" spans="2:13" x14ac:dyDescent="0.25">
      <c r="B935" s="272"/>
      <c r="C935" s="272"/>
      <c r="D935" s="272"/>
      <c r="E935" s="272"/>
      <c r="F935" s="272"/>
      <c r="G935" s="272"/>
      <c r="H935" s="272"/>
      <c r="I935" s="272"/>
      <c r="J935" s="272"/>
      <c r="K935" s="272"/>
      <c r="L935" s="272"/>
      <c r="M935" s="272"/>
    </row>
    <row r="936" spans="2:13" x14ac:dyDescent="0.25">
      <c r="B936" s="272"/>
      <c r="C936" s="272"/>
      <c r="D936" s="272"/>
      <c r="E936" s="272"/>
      <c r="F936" s="272"/>
      <c r="G936" s="272"/>
      <c r="H936" s="272"/>
      <c r="I936" s="272"/>
      <c r="J936" s="272"/>
      <c r="K936" s="272"/>
      <c r="L936" s="272"/>
      <c r="M936" s="272"/>
    </row>
    <row r="937" spans="2:13" x14ac:dyDescent="0.25">
      <c r="B937" s="272"/>
      <c r="C937" s="272"/>
      <c r="D937" s="272"/>
      <c r="E937" s="272"/>
      <c r="F937" s="272"/>
      <c r="G937" s="272"/>
      <c r="H937" s="272"/>
      <c r="I937" s="272"/>
      <c r="J937" s="272"/>
      <c r="K937" s="272"/>
      <c r="L937" s="272"/>
      <c r="M937" s="272"/>
    </row>
    <row r="938" spans="2:13" x14ac:dyDescent="0.25">
      <c r="B938" s="272"/>
      <c r="C938" s="272"/>
      <c r="D938" s="272"/>
      <c r="E938" s="272"/>
      <c r="F938" s="272"/>
      <c r="G938" s="272"/>
      <c r="H938" s="272"/>
      <c r="I938" s="272"/>
      <c r="J938" s="272"/>
      <c r="K938" s="272"/>
      <c r="L938" s="272"/>
      <c r="M938" s="272"/>
    </row>
    <row r="939" spans="2:13" x14ac:dyDescent="0.25">
      <c r="B939" s="272"/>
      <c r="C939" s="272"/>
      <c r="D939" s="272"/>
      <c r="E939" s="272"/>
      <c r="F939" s="272"/>
      <c r="G939" s="272"/>
      <c r="H939" s="272"/>
      <c r="I939" s="272"/>
      <c r="J939" s="272"/>
      <c r="K939" s="272"/>
      <c r="L939" s="272"/>
      <c r="M939" s="272"/>
    </row>
    <row r="940" spans="2:13" x14ac:dyDescent="0.25">
      <c r="B940" s="272"/>
      <c r="C940" s="272"/>
      <c r="D940" s="272"/>
      <c r="E940" s="272"/>
      <c r="F940" s="272"/>
      <c r="G940" s="272"/>
      <c r="H940" s="272"/>
      <c r="I940" s="272"/>
      <c r="J940" s="272"/>
      <c r="K940" s="272"/>
      <c r="L940" s="272"/>
      <c r="M940" s="272"/>
    </row>
    <row r="941" spans="2:13" x14ac:dyDescent="0.25">
      <c r="B941" s="272"/>
      <c r="C941" s="272"/>
      <c r="D941" s="272"/>
      <c r="E941" s="272"/>
      <c r="F941" s="272"/>
      <c r="G941" s="272"/>
      <c r="H941" s="272"/>
      <c r="I941" s="272"/>
      <c r="J941" s="272"/>
      <c r="K941" s="272"/>
      <c r="L941" s="272"/>
      <c r="M941" s="272"/>
    </row>
    <row r="942" spans="2:13" x14ac:dyDescent="0.25">
      <c r="B942" s="272"/>
      <c r="C942" s="272"/>
      <c r="D942" s="272"/>
      <c r="E942" s="272"/>
      <c r="F942" s="272"/>
      <c r="G942" s="272"/>
      <c r="H942" s="272"/>
      <c r="I942" s="272"/>
      <c r="J942" s="272"/>
      <c r="K942" s="272"/>
      <c r="L942" s="272"/>
      <c r="M942" s="272"/>
    </row>
    <row r="943" spans="2:13" x14ac:dyDescent="0.25">
      <c r="B943" s="272"/>
      <c r="C943" s="272"/>
      <c r="D943" s="272"/>
      <c r="E943" s="272"/>
      <c r="F943" s="272"/>
      <c r="G943" s="272"/>
      <c r="H943" s="272"/>
      <c r="I943" s="272"/>
      <c r="J943" s="272"/>
      <c r="K943" s="272"/>
      <c r="L943" s="272"/>
      <c r="M943" s="272"/>
    </row>
    <row r="944" spans="2:13" x14ac:dyDescent="0.25">
      <c r="B944" s="272"/>
      <c r="C944" s="272"/>
      <c r="D944" s="272"/>
      <c r="E944" s="272"/>
      <c r="F944" s="272"/>
      <c r="G944" s="272"/>
      <c r="H944" s="272"/>
      <c r="I944" s="272"/>
      <c r="J944" s="272"/>
      <c r="K944" s="272"/>
      <c r="L944" s="272"/>
      <c r="M944" s="272"/>
    </row>
    <row r="945" spans="2:13" x14ac:dyDescent="0.25">
      <c r="B945" s="272"/>
      <c r="C945" s="272"/>
      <c r="D945" s="272"/>
      <c r="E945" s="272"/>
      <c r="F945" s="272"/>
      <c r="G945" s="272"/>
      <c r="H945" s="272"/>
      <c r="I945" s="272"/>
      <c r="J945" s="272"/>
      <c r="K945" s="272"/>
      <c r="L945" s="272"/>
      <c r="M945" s="272"/>
    </row>
    <row r="946" spans="2:13" x14ac:dyDescent="0.25">
      <c r="B946" s="272"/>
      <c r="C946" s="272"/>
      <c r="D946" s="272"/>
      <c r="E946" s="272"/>
      <c r="F946" s="272"/>
      <c r="G946" s="272"/>
      <c r="H946" s="272"/>
      <c r="I946" s="272"/>
      <c r="J946" s="272"/>
      <c r="K946" s="272"/>
      <c r="L946" s="272"/>
      <c r="M946" s="272"/>
    </row>
    <row r="947" spans="2:13" x14ac:dyDescent="0.25">
      <c r="B947" s="272"/>
      <c r="C947" s="272"/>
      <c r="D947" s="272"/>
      <c r="E947" s="272"/>
      <c r="F947" s="272"/>
      <c r="G947" s="272"/>
      <c r="H947" s="272"/>
      <c r="I947" s="272"/>
      <c r="J947" s="272"/>
      <c r="K947" s="272"/>
      <c r="L947" s="272"/>
      <c r="M947" s="272"/>
    </row>
    <row r="948" spans="2:13" x14ac:dyDescent="0.25">
      <c r="B948" s="272"/>
      <c r="C948" s="272"/>
      <c r="D948" s="272"/>
      <c r="E948" s="272"/>
      <c r="F948" s="272"/>
      <c r="G948" s="272"/>
      <c r="H948" s="272"/>
      <c r="I948" s="272"/>
      <c r="J948" s="272"/>
      <c r="K948" s="272"/>
      <c r="L948" s="272"/>
      <c r="M948" s="272"/>
    </row>
    <row r="949" spans="2:13" x14ac:dyDescent="0.25">
      <c r="B949" s="272"/>
      <c r="C949" s="272"/>
      <c r="D949" s="272"/>
      <c r="E949" s="272"/>
      <c r="F949" s="272"/>
      <c r="G949" s="272"/>
      <c r="H949" s="272"/>
      <c r="I949" s="272"/>
      <c r="J949" s="272"/>
      <c r="K949" s="272"/>
      <c r="L949" s="272"/>
      <c r="M949" s="272"/>
    </row>
    <row r="950" spans="2:13" x14ac:dyDescent="0.25">
      <c r="B950" s="272"/>
      <c r="C950" s="272"/>
      <c r="D950" s="272"/>
      <c r="E950" s="272"/>
      <c r="F950" s="272"/>
      <c r="G950" s="272"/>
      <c r="H950" s="272"/>
      <c r="I950" s="272"/>
      <c r="J950" s="272"/>
      <c r="K950" s="272"/>
      <c r="L950" s="272"/>
      <c r="M950" s="272"/>
    </row>
    <row r="951" spans="2:13" x14ac:dyDescent="0.25">
      <c r="B951" s="272"/>
      <c r="C951" s="272"/>
      <c r="D951" s="272"/>
      <c r="E951" s="272"/>
      <c r="F951" s="272"/>
      <c r="G951" s="272"/>
      <c r="H951" s="272"/>
      <c r="I951" s="272"/>
      <c r="J951" s="272"/>
      <c r="K951" s="272"/>
      <c r="L951" s="272"/>
      <c r="M951" s="272"/>
    </row>
    <row r="952" spans="2:13" x14ac:dyDescent="0.25">
      <c r="B952" s="272"/>
      <c r="C952" s="272"/>
      <c r="D952" s="272"/>
      <c r="E952" s="272"/>
      <c r="F952" s="272"/>
      <c r="G952" s="272"/>
      <c r="H952" s="272"/>
      <c r="I952" s="272"/>
      <c r="J952" s="272"/>
      <c r="K952" s="272"/>
      <c r="L952" s="272"/>
      <c r="M952" s="272"/>
    </row>
    <row r="953" spans="2:13" x14ac:dyDescent="0.25">
      <c r="B953" s="272"/>
      <c r="C953" s="272"/>
      <c r="D953" s="272"/>
      <c r="E953" s="272"/>
      <c r="F953" s="272"/>
      <c r="G953" s="272"/>
      <c r="H953" s="272"/>
      <c r="I953" s="272"/>
      <c r="J953" s="272"/>
      <c r="K953" s="272"/>
      <c r="L953" s="272"/>
      <c r="M953" s="272"/>
    </row>
    <row r="954" spans="2:13" x14ac:dyDescent="0.25">
      <c r="B954" s="272"/>
      <c r="C954" s="272"/>
      <c r="D954" s="272"/>
      <c r="E954" s="272"/>
      <c r="F954" s="272"/>
      <c r="G954" s="272"/>
      <c r="H954" s="272"/>
      <c r="I954" s="272"/>
      <c r="J954" s="272"/>
      <c r="K954" s="272"/>
      <c r="L954" s="272"/>
      <c r="M954" s="272"/>
    </row>
    <row r="955" spans="2:13" x14ac:dyDescent="0.25">
      <c r="B955" s="272"/>
      <c r="C955" s="272"/>
      <c r="D955" s="272"/>
      <c r="E955" s="272"/>
      <c r="F955" s="272"/>
      <c r="G955" s="272"/>
      <c r="H955" s="272"/>
      <c r="I955" s="272"/>
      <c r="J955" s="272"/>
      <c r="K955" s="272"/>
      <c r="L955" s="272"/>
      <c r="M955" s="272"/>
    </row>
    <row r="956" spans="2:13" x14ac:dyDescent="0.25">
      <c r="B956" s="272"/>
      <c r="C956" s="272"/>
      <c r="D956" s="272"/>
      <c r="E956" s="272"/>
      <c r="F956" s="272"/>
      <c r="G956" s="272"/>
      <c r="H956" s="272"/>
      <c r="I956" s="272"/>
      <c r="J956" s="272"/>
      <c r="K956" s="272"/>
      <c r="L956" s="272"/>
      <c r="M956" s="272"/>
    </row>
    <row r="957" spans="2:13" x14ac:dyDescent="0.25">
      <c r="B957" s="272"/>
      <c r="C957" s="272"/>
      <c r="D957" s="272"/>
      <c r="E957" s="272"/>
      <c r="F957" s="272"/>
      <c r="G957" s="272"/>
      <c r="H957" s="272"/>
      <c r="I957" s="272"/>
      <c r="J957" s="272"/>
      <c r="K957" s="272"/>
      <c r="L957" s="272"/>
      <c r="M957" s="272"/>
    </row>
    <row r="958" spans="2:13" x14ac:dyDescent="0.25">
      <c r="B958" s="272"/>
      <c r="C958" s="272"/>
      <c r="D958" s="272"/>
      <c r="E958" s="272"/>
      <c r="F958" s="272"/>
      <c r="G958" s="272"/>
      <c r="H958" s="272"/>
      <c r="I958" s="272"/>
      <c r="J958" s="272"/>
      <c r="K958" s="272"/>
      <c r="L958" s="272"/>
      <c r="M958" s="272"/>
    </row>
    <row r="959" spans="2:13" x14ac:dyDescent="0.25">
      <c r="B959" s="272"/>
      <c r="C959" s="272"/>
      <c r="D959" s="272"/>
      <c r="E959" s="272"/>
      <c r="F959" s="272"/>
      <c r="G959" s="272"/>
      <c r="H959" s="272"/>
      <c r="I959" s="272"/>
      <c r="J959" s="272"/>
      <c r="K959" s="272"/>
      <c r="L959" s="272"/>
      <c r="M959" s="272"/>
    </row>
    <row r="960" spans="2:13" x14ac:dyDescent="0.25">
      <c r="B960" s="272"/>
      <c r="C960" s="272"/>
      <c r="D960" s="272"/>
      <c r="E960" s="272"/>
      <c r="F960" s="272"/>
      <c r="G960" s="272"/>
      <c r="H960" s="272"/>
      <c r="I960" s="272"/>
      <c r="J960" s="272"/>
      <c r="K960" s="272"/>
      <c r="L960" s="272"/>
      <c r="M960" s="272"/>
    </row>
    <row r="961" spans="2:13" x14ac:dyDescent="0.25">
      <c r="B961" s="272"/>
      <c r="C961" s="272"/>
      <c r="D961" s="272"/>
      <c r="E961" s="272"/>
      <c r="F961" s="272"/>
      <c r="G961" s="272"/>
      <c r="H961" s="272"/>
      <c r="I961" s="272"/>
      <c r="J961" s="272"/>
      <c r="K961" s="272"/>
      <c r="L961" s="272"/>
      <c r="M961" s="272"/>
    </row>
    <row r="962" spans="2:13" x14ac:dyDescent="0.25">
      <c r="B962" s="272"/>
      <c r="C962" s="272"/>
      <c r="D962" s="272"/>
      <c r="E962" s="272"/>
      <c r="F962" s="272"/>
      <c r="G962" s="272"/>
      <c r="H962" s="272"/>
      <c r="I962" s="272"/>
      <c r="J962" s="272"/>
      <c r="K962" s="272"/>
      <c r="L962" s="272"/>
      <c r="M962" s="272"/>
    </row>
    <row r="963" spans="2:13" x14ac:dyDescent="0.25">
      <c r="B963" s="272"/>
      <c r="C963" s="272"/>
      <c r="D963" s="272"/>
      <c r="E963" s="272"/>
      <c r="F963" s="272"/>
      <c r="G963" s="272"/>
      <c r="H963" s="272"/>
      <c r="I963" s="272"/>
      <c r="J963" s="272"/>
      <c r="K963" s="272"/>
      <c r="L963" s="272"/>
      <c r="M963" s="272"/>
    </row>
    <row r="964" spans="2:13" x14ac:dyDescent="0.25">
      <c r="B964" s="272"/>
      <c r="C964" s="272"/>
      <c r="D964" s="272"/>
      <c r="E964" s="272"/>
      <c r="F964" s="272"/>
      <c r="G964" s="272"/>
      <c r="H964" s="272"/>
      <c r="I964" s="272"/>
      <c r="J964" s="272"/>
      <c r="K964" s="272"/>
      <c r="L964" s="272"/>
      <c r="M964" s="272"/>
    </row>
    <row r="965" spans="2:13" x14ac:dyDescent="0.25">
      <c r="B965" s="272"/>
      <c r="C965" s="272"/>
      <c r="D965" s="272"/>
      <c r="E965" s="272"/>
      <c r="F965" s="272"/>
      <c r="G965" s="272"/>
      <c r="H965" s="272"/>
      <c r="I965" s="272"/>
      <c r="J965" s="272"/>
      <c r="K965" s="272"/>
      <c r="L965" s="272"/>
      <c r="M965" s="272"/>
    </row>
    <row r="966" spans="2:13" x14ac:dyDescent="0.25">
      <c r="B966" s="272"/>
      <c r="C966" s="272"/>
      <c r="D966" s="272"/>
      <c r="E966" s="272"/>
      <c r="F966" s="272"/>
      <c r="G966" s="272"/>
      <c r="H966" s="272"/>
      <c r="I966" s="272"/>
      <c r="J966" s="272"/>
      <c r="K966" s="272"/>
      <c r="L966" s="272"/>
      <c r="M966" s="272"/>
    </row>
    <row r="967" spans="2:13" x14ac:dyDescent="0.25">
      <c r="B967" s="272"/>
      <c r="C967" s="272"/>
      <c r="D967" s="272"/>
      <c r="E967" s="272"/>
      <c r="F967" s="272"/>
      <c r="G967" s="272"/>
      <c r="H967" s="272"/>
      <c r="I967" s="272"/>
      <c r="J967" s="272"/>
      <c r="K967" s="272"/>
      <c r="L967" s="272"/>
      <c r="M967" s="272"/>
    </row>
    <row r="968" spans="2:13" x14ac:dyDescent="0.25">
      <c r="B968" s="272"/>
      <c r="C968" s="272"/>
      <c r="D968" s="272"/>
      <c r="E968" s="272"/>
      <c r="F968" s="272"/>
      <c r="G968" s="272"/>
      <c r="H968" s="272"/>
      <c r="I968" s="272"/>
      <c r="J968" s="272"/>
      <c r="K968" s="272"/>
      <c r="L968" s="272"/>
      <c r="M968" s="272"/>
    </row>
    <row r="969" spans="2:13" x14ac:dyDescent="0.25">
      <c r="B969" s="272"/>
      <c r="C969" s="272"/>
      <c r="D969" s="272"/>
      <c r="E969" s="272"/>
      <c r="F969" s="272"/>
      <c r="G969" s="272"/>
      <c r="H969" s="272"/>
      <c r="I969" s="272"/>
      <c r="J969" s="272"/>
      <c r="K969" s="272"/>
      <c r="L969" s="272"/>
      <c r="M969" s="272"/>
    </row>
    <row r="970" spans="2:13" x14ac:dyDescent="0.25">
      <c r="B970" s="272"/>
      <c r="C970" s="272"/>
      <c r="D970" s="272"/>
      <c r="E970" s="272"/>
      <c r="F970" s="272"/>
      <c r="G970" s="272"/>
      <c r="H970" s="272"/>
      <c r="I970" s="272"/>
      <c r="J970" s="272"/>
      <c r="K970" s="272"/>
      <c r="L970" s="272"/>
      <c r="M970" s="272"/>
    </row>
    <row r="971" spans="2:13" x14ac:dyDescent="0.25">
      <c r="B971" s="272"/>
      <c r="C971" s="272"/>
      <c r="D971" s="272"/>
      <c r="E971" s="272"/>
      <c r="F971" s="272"/>
      <c r="G971" s="272"/>
      <c r="H971" s="272"/>
      <c r="I971" s="272"/>
      <c r="J971" s="272"/>
      <c r="K971" s="272"/>
      <c r="L971" s="272"/>
      <c r="M971" s="272"/>
    </row>
    <row r="972" spans="2:13" x14ac:dyDescent="0.25">
      <c r="B972" s="272"/>
      <c r="C972" s="272"/>
      <c r="D972" s="272"/>
      <c r="E972" s="272"/>
      <c r="F972" s="272"/>
      <c r="G972" s="272"/>
      <c r="H972" s="272"/>
      <c r="I972" s="272"/>
      <c r="J972" s="272"/>
      <c r="K972" s="272"/>
      <c r="L972" s="272"/>
      <c r="M972" s="272"/>
    </row>
    <row r="973" spans="2:13" x14ac:dyDescent="0.25">
      <c r="B973" s="272"/>
      <c r="C973" s="272"/>
      <c r="D973" s="272"/>
      <c r="E973" s="272"/>
      <c r="F973" s="272"/>
      <c r="G973" s="272"/>
      <c r="H973" s="272"/>
      <c r="I973" s="272"/>
      <c r="J973" s="272"/>
      <c r="K973" s="272"/>
      <c r="L973" s="272"/>
      <c r="M973" s="272"/>
    </row>
    <row r="974" spans="2:13" x14ac:dyDescent="0.25">
      <c r="B974" s="272"/>
      <c r="C974" s="272"/>
      <c r="D974" s="272"/>
      <c r="E974" s="272"/>
      <c r="F974" s="272"/>
      <c r="G974" s="272"/>
      <c r="H974" s="272"/>
      <c r="I974" s="272"/>
      <c r="J974" s="272"/>
      <c r="K974" s="272"/>
      <c r="L974" s="272"/>
      <c r="M974" s="272"/>
    </row>
    <row r="975" spans="2:13" x14ac:dyDescent="0.25">
      <c r="B975" s="272"/>
      <c r="C975" s="272"/>
      <c r="D975" s="272"/>
      <c r="E975" s="272"/>
      <c r="F975" s="272"/>
      <c r="G975" s="272"/>
      <c r="H975" s="272"/>
      <c r="I975" s="272"/>
      <c r="J975" s="272"/>
      <c r="K975" s="272"/>
      <c r="L975" s="272"/>
      <c r="M975" s="272"/>
    </row>
    <row r="976" spans="2:13" x14ac:dyDescent="0.25">
      <c r="B976" s="272"/>
      <c r="C976" s="272"/>
      <c r="D976" s="272"/>
      <c r="E976" s="272"/>
      <c r="F976" s="272"/>
      <c r="G976" s="272"/>
      <c r="H976" s="272"/>
      <c r="I976" s="272"/>
      <c r="J976" s="272"/>
      <c r="K976" s="272"/>
      <c r="L976" s="272"/>
      <c r="M976" s="272"/>
    </row>
    <row r="977" spans="2:13" x14ac:dyDescent="0.25">
      <c r="B977" s="272"/>
      <c r="C977" s="272"/>
      <c r="D977" s="272"/>
      <c r="E977" s="272"/>
      <c r="F977" s="272"/>
      <c r="G977" s="272"/>
      <c r="H977" s="272"/>
      <c r="I977" s="272"/>
      <c r="J977" s="272"/>
      <c r="K977" s="272"/>
      <c r="L977" s="272"/>
      <c r="M977" s="272"/>
    </row>
    <row r="978" spans="2:13" x14ac:dyDescent="0.25">
      <c r="B978" s="272"/>
      <c r="C978" s="272"/>
      <c r="D978" s="272"/>
      <c r="E978" s="272"/>
      <c r="F978" s="272"/>
      <c r="G978" s="272"/>
      <c r="H978" s="272"/>
      <c r="I978" s="272"/>
      <c r="J978" s="272"/>
      <c r="K978" s="272"/>
      <c r="L978" s="272"/>
      <c r="M978" s="272"/>
    </row>
    <row r="979" spans="2:13" x14ac:dyDescent="0.25">
      <c r="B979" s="272"/>
      <c r="C979" s="272"/>
      <c r="D979" s="272"/>
      <c r="E979" s="272"/>
      <c r="F979" s="272"/>
      <c r="G979" s="272"/>
      <c r="H979" s="272"/>
      <c r="I979" s="272"/>
      <c r="J979" s="272"/>
      <c r="K979" s="272"/>
      <c r="L979" s="272"/>
      <c r="M979" s="272"/>
    </row>
    <row r="980" spans="2:13" x14ac:dyDescent="0.25">
      <c r="B980" s="272"/>
      <c r="C980" s="272"/>
      <c r="D980" s="272"/>
      <c r="E980" s="272"/>
      <c r="F980" s="272"/>
      <c r="G980" s="272"/>
      <c r="H980" s="272"/>
      <c r="I980" s="272"/>
      <c r="J980" s="272"/>
      <c r="K980" s="272"/>
      <c r="L980" s="272"/>
      <c r="M980" s="272"/>
    </row>
    <row r="981" spans="2:13" x14ac:dyDescent="0.25">
      <c r="B981" s="272"/>
      <c r="C981" s="272"/>
      <c r="D981" s="272"/>
      <c r="E981" s="272"/>
      <c r="F981" s="272"/>
      <c r="G981" s="272"/>
      <c r="H981" s="272"/>
      <c r="I981" s="272"/>
      <c r="J981" s="272"/>
      <c r="K981" s="272"/>
      <c r="L981" s="272"/>
      <c r="M981" s="272"/>
    </row>
    <row r="982" spans="2:13" x14ac:dyDescent="0.25">
      <c r="B982" s="272"/>
      <c r="C982" s="272"/>
      <c r="D982" s="272"/>
      <c r="E982" s="272"/>
      <c r="F982" s="272"/>
      <c r="G982" s="272"/>
      <c r="H982" s="272"/>
      <c r="I982" s="272"/>
      <c r="J982" s="272"/>
      <c r="K982" s="272"/>
      <c r="L982" s="272"/>
      <c r="M982" s="272"/>
    </row>
    <row r="983" spans="2:13" x14ac:dyDescent="0.25">
      <c r="B983" s="272"/>
      <c r="C983" s="272"/>
      <c r="D983" s="272"/>
      <c r="E983" s="272"/>
      <c r="F983" s="272"/>
      <c r="G983" s="272"/>
      <c r="H983" s="272"/>
      <c r="I983" s="272"/>
      <c r="J983" s="272"/>
      <c r="K983" s="272"/>
      <c r="L983" s="272"/>
      <c r="M983" s="272"/>
    </row>
    <row r="984" spans="2:13" x14ac:dyDescent="0.25">
      <c r="B984" s="272"/>
      <c r="C984" s="272"/>
      <c r="D984" s="272"/>
      <c r="E984" s="272"/>
      <c r="F984" s="272"/>
      <c r="G984" s="272"/>
      <c r="H984" s="272"/>
      <c r="I984" s="272"/>
      <c r="J984" s="272"/>
      <c r="K984" s="272"/>
      <c r="L984" s="272"/>
      <c r="M984" s="272"/>
    </row>
    <row r="985" spans="2:13" x14ac:dyDescent="0.25">
      <c r="B985" s="272"/>
      <c r="C985" s="272"/>
      <c r="D985" s="272"/>
      <c r="E985" s="272"/>
      <c r="F985" s="272"/>
      <c r="G985" s="272"/>
      <c r="H985" s="272"/>
      <c r="I985" s="272"/>
      <c r="J985" s="272"/>
      <c r="K985" s="272"/>
      <c r="L985" s="272"/>
      <c r="M985" s="272"/>
    </row>
    <row r="986" spans="2:13" x14ac:dyDescent="0.25">
      <c r="B986" s="272"/>
      <c r="C986" s="272"/>
      <c r="D986" s="272"/>
      <c r="E986" s="272"/>
      <c r="F986" s="272"/>
      <c r="G986" s="272"/>
      <c r="H986" s="272"/>
      <c r="I986" s="272"/>
      <c r="J986" s="272"/>
      <c r="K986" s="272"/>
      <c r="L986" s="272"/>
      <c r="M986" s="272"/>
    </row>
    <row r="987" spans="2:13" x14ac:dyDescent="0.25">
      <c r="B987" s="272"/>
      <c r="C987" s="272"/>
      <c r="D987" s="272"/>
      <c r="E987" s="272"/>
      <c r="F987" s="272"/>
      <c r="G987" s="272"/>
      <c r="H987" s="272"/>
      <c r="I987" s="272"/>
      <c r="J987" s="272"/>
      <c r="K987" s="272"/>
      <c r="L987" s="272"/>
      <c r="M987" s="272"/>
    </row>
    <row r="988" spans="2:13" x14ac:dyDescent="0.25">
      <c r="B988" s="272"/>
      <c r="C988" s="272"/>
      <c r="D988" s="272"/>
      <c r="E988" s="272"/>
      <c r="F988" s="272"/>
      <c r="G988" s="272"/>
      <c r="H988" s="272"/>
      <c r="I988" s="272"/>
      <c r="J988" s="272"/>
      <c r="K988" s="272"/>
      <c r="L988" s="272"/>
      <c r="M988" s="272"/>
    </row>
    <row r="989" spans="2:13" x14ac:dyDescent="0.25">
      <c r="B989" s="272"/>
      <c r="C989" s="272"/>
      <c r="D989" s="272"/>
      <c r="E989" s="272"/>
      <c r="F989" s="272"/>
      <c r="G989" s="272"/>
      <c r="H989" s="272"/>
      <c r="I989" s="272"/>
      <c r="J989" s="272"/>
      <c r="K989" s="272"/>
      <c r="L989" s="272"/>
      <c r="M989" s="272"/>
    </row>
    <row r="990" spans="2:13" x14ac:dyDescent="0.25">
      <c r="B990" s="272"/>
      <c r="C990" s="272"/>
      <c r="D990" s="272"/>
      <c r="E990" s="272"/>
      <c r="F990" s="272"/>
      <c r="G990" s="272"/>
      <c r="H990" s="272"/>
      <c r="I990" s="272"/>
      <c r="J990" s="272"/>
      <c r="K990" s="272"/>
      <c r="L990" s="272"/>
      <c r="M990" s="272"/>
    </row>
    <row r="991" spans="2:13" x14ac:dyDescent="0.25">
      <c r="B991" s="272"/>
      <c r="C991" s="272"/>
      <c r="D991" s="272"/>
      <c r="E991" s="272"/>
      <c r="F991" s="272"/>
      <c r="G991" s="272"/>
      <c r="H991" s="272"/>
      <c r="I991" s="272"/>
      <c r="J991" s="272"/>
      <c r="K991" s="272"/>
      <c r="L991" s="272"/>
      <c r="M991" s="272"/>
    </row>
    <row r="992" spans="2:13" x14ac:dyDescent="0.25">
      <c r="B992" s="272"/>
      <c r="C992" s="272"/>
      <c r="D992" s="272"/>
      <c r="E992" s="272"/>
      <c r="F992" s="272"/>
      <c r="G992" s="272"/>
      <c r="H992" s="272"/>
      <c r="I992" s="272"/>
      <c r="J992" s="272"/>
      <c r="K992" s="272"/>
      <c r="L992" s="272"/>
      <c r="M992" s="272"/>
    </row>
    <row r="993" spans="2:13" x14ac:dyDescent="0.25">
      <c r="B993" s="272"/>
      <c r="C993" s="272"/>
      <c r="D993" s="272"/>
      <c r="E993" s="272"/>
      <c r="F993" s="272"/>
      <c r="G993" s="272"/>
      <c r="H993" s="272"/>
      <c r="I993" s="272"/>
      <c r="J993" s="272"/>
      <c r="K993" s="272"/>
      <c r="L993" s="272"/>
      <c r="M993" s="272"/>
    </row>
    <row r="994" spans="2:13" x14ac:dyDescent="0.25">
      <c r="B994" s="272"/>
      <c r="C994" s="272"/>
      <c r="D994" s="272"/>
      <c r="E994" s="272"/>
      <c r="F994" s="272"/>
      <c r="G994" s="272"/>
      <c r="H994" s="272"/>
      <c r="I994" s="272"/>
      <c r="J994" s="272"/>
      <c r="K994" s="272"/>
      <c r="L994" s="272"/>
      <c r="M994" s="272"/>
    </row>
    <row r="995" spans="2:13" x14ac:dyDescent="0.25">
      <c r="B995" s="272"/>
      <c r="C995" s="272"/>
      <c r="D995" s="272"/>
      <c r="E995" s="272"/>
      <c r="F995" s="272"/>
      <c r="G995" s="272"/>
      <c r="H995" s="272"/>
      <c r="I995" s="272"/>
      <c r="J995" s="272"/>
      <c r="K995" s="272"/>
      <c r="L995" s="272"/>
      <c r="M995" s="272"/>
    </row>
    <row r="996" spans="2:13" x14ac:dyDescent="0.25">
      <c r="B996" s="272"/>
      <c r="C996" s="272"/>
      <c r="D996" s="272"/>
      <c r="E996" s="272"/>
      <c r="F996" s="272"/>
      <c r="G996" s="272"/>
      <c r="H996" s="272"/>
      <c r="I996" s="272"/>
      <c r="J996" s="272"/>
      <c r="K996" s="272"/>
      <c r="L996" s="272"/>
      <c r="M996" s="272"/>
    </row>
    <row r="997" spans="2:13" x14ac:dyDescent="0.25">
      <c r="B997" s="272"/>
      <c r="C997" s="272"/>
      <c r="D997" s="272"/>
      <c r="E997" s="272"/>
      <c r="F997" s="272"/>
      <c r="G997" s="272"/>
      <c r="H997" s="272"/>
      <c r="I997" s="272"/>
      <c r="J997" s="272"/>
      <c r="K997" s="272"/>
      <c r="L997" s="272"/>
      <c r="M997" s="272"/>
    </row>
    <row r="998" spans="2:13" x14ac:dyDescent="0.25">
      <c r="B998" s="272"/>
      <c r="C998" s="272"/>
      <c r="D998" s="272"/>
      <c r="E998" s="272"/>
      <c r="F998" s="272"/>
      <c r="G998" s="272"/>
      <c r="H998" s="272"/>
      <c r="I998" s="272"/>
      <c r="J998" s="272"/>
      <c r="K998" s="272"/>
      <c r="L998" s="272"/>
      <c r="M998" s="272"/>
    </row>
    <row r="999" spans="2:13" x14ac:dyDescent="0.25">
      <c r="B999" s="272"/>
      <c r="C999" s="272"/>
      <c r="D999" s="272"/>
      <c r="E999" s="272"/>
      <c r="F999" s="272"/>
      <c r="G999" s="272"/>
      <c r="H999" s="272"/>
      <c r="I999" s="272"/>
      <c r="J999" s="272"/>
      <c r="K999" s="272"/>
      <c r="L999" s="272"/>
      <c r="M999" s="272"/>
    </row>
    <row r="1000" spans="2:13" x14ac:dyDescent="0.25">
      <c r="B1000" s="272"/>
      <c r="C1000" s="272"/>
      <c r="D1000" s="272"/>
      <c r="E1000" s="272"/>
      <c r="F1000" s="272"/>
      <c r="G1000" s="272"/>
      <c r="H1000" s="272"/>
      <c r="I1000" s="272"/>
      <c r="J1000" s="272"/>
      <c r="K1000" s="272"/>
      <c r="L1000" s="272"/>
      <c r="M1000" s="272"/>
    </row>
    <row r="1001" spans="2:13" x14ac:dyDescent="0.25">
      <c r="B1001" s="272"/>
      <c r="C1001" s="272"/>
      <c r="D1001" s="272"/>
      <c r="E1001" s="272"/>
      <c r="F1001" s="272"/>
      <c r="G1001" s="272"/>
      <c r="H1001" s="272"/>
      <c r="I1001" s="272"/>
      <c r="J1001" s="272"/>
      <c r="K1001" s="272"/>
      <c r="L1001" s="272"/>
      <c r="M1001" s="272"/>
    </row>
    <row r="1002" spans="2:13" x14ac:dyDescent="0.25">
      <c r="B1002" s="272"/>
      <c r="C1002" s="272"/>
      <c r="D1002" s="272"/>
      <c r="E1002" s="272"/>
      <c r="F1002" s="272"/>
      <c r="G1002" s="272"/>
      <c r="H1002" s="272"/>
      <c r="I1002" s="272"/>
      <c r="J1002" s="272"/>
      <c r="K1002" s="272"/>
      <c r="L1002" s="272"/>
      <c r="M1002" s="272"/>
    </row>
    <row r="1003" spans="2:13" x14ac:dyDescent="0.25">
      <c r="B1003" s="272"/>
      <c r="C1003" s="272"/>
      <c r="D1003" s="272"/>
      <c r="E1003" s="272"/>
      <c r="F1003" s="272"/>
      <c r="G1003" s="272"/>
      <c r="H1003" s="272"/>
      <c r="I1003" s="272"/>
      <c r="J1003" s="272"/>
      <c r="K1003" s="272"/>
      <c r="L1003" s="272"/>
      <c r="M1003" s="272"/>
    </row>
    <row r="1004" spans="2:13" x14ac:dyDescent="0.25">
      <c r="B1004" s="272"/>
      <c r="C1004" s="272"/>
      <c r="D1004" s="272"/>
      <c r="E1004" s="272"/>
      <c r="F1004" s="272"/>
      <c r="G1004" s="272"/>
      <c r="H1004" s="272"/>
      <c r="I1004" s="272"/>
      <c r="J1004" s="272"/>
      <c r="K1004" s="272"/>
      <c r="L1004" s="272"/>
      <c r="M1004" s="272"/>
    </row>
    <row r="1005" spans="2:13" x14ac:dyDescent="0.25">
      <c r="B1005" s="272"/>
      <c r="C1005" s="272"/>
      <c r="D1005" s="272"/>
      <c r="E1005" s="272"/>
      <c r="F1005" s="272"/>
      <c r="G1005" s="272"/>
      <c r="H1005" s="272"/>
      <c r="I1005" s="272"/>
      <c r="J1005" s="272"/>
      <c r="K1005" s="272"/>
      <c r="L1005" s="272"/>
      <c r="M1005" s="272"/>
    </row>
    <row r="1006" spans="2:13" x14ac:dyDescent="0.25">
      <c r="B1006" s="272"/>
      <c r="C1006" s="272"/>
      <c r="D1006" s="272"/>
      <c r="E1006" s="272"/>
      <c r="F1006" s="272"/>
      <c r="G1006" s="272"/>
      <c r="H1006" s="272"/>
      <c r="I1006" s="272"/>
      <c r="J1006" s="272"/>
      <c r="K1006" s="272"/>
      <c r="L1006" s="272"/>
      <c r="M1006" s="272"/>
    </row>
    <row r="1007" spans="2:13" x14ac:dyDescent="0.25">
      <c r="B1007" s="272"/>
      <c r="C1007" s="272"/>
      <c r="D1007" s="272"/>
      <c r="E1007" s="272"/>
      <c r="F1007" s="272"/>
      <c r="G1007" s="272"/>
      <c r="H1007" s="272"/>
      <c r="I1007" s="272"/>
      <c r="J1007" s="272"/>
      <c r="K1007" s="272"/>
      <c r="L1007" s="272"/>
      <c r="M1007" s="272"/>
    </row>
    <row r="1008" spans="2:13" x14ac:dyDescent="0.25">
      <c r="B1008" s="272"/>
      <c r="C1008" s="272"/>
      <c r="D1008" s="272"/>
      <c r="E1008" s="272"/>
      <c r="F1008" s="272"/>
      <c r="G1008" s="272"/>
      <c r="H1008" s="272"/>
      <c r="I1008" s="272"/>
      <c r="J1008" s="272"/>
      <c r="K1008" s="272"/>
      <c r="L1008" s="272"/>
      <c r="M1008" s="272"/>
    </row>
    <row r="1009" spans="2:13" x14ac:dyDescent="0.25">
      <c r="B1009" s="272"/>
      <c r="C1009" s="272"/>
      <c r="D1009" s="272"/>
      <c r="E1009" s="272"/>
      <c r="F1009" s="272"/>
      <c r="G1009" s="272"/>
      <c r="H1009" s="272"/>
      <c r="I1009" s="272"/>
      <c r="J1009" s="272"/>
      <c r="K1009" s="272"/>
      <c r="L1009" s="272"/>
      <c r="M1009" s="272"/>
    </row>
    <row r="1010" spans="2:13" x14ac:dyDescent="0.25">
      <c r="B1010" s="272"/>
      <c r="C1010" s="272"/>
      <c r="D1010" s="272"/>
      <c r="E1010" s="272"/>
      <c r="F1010" s="272"/>
      <c r="G1010" s="272"/>
      <c r="H1010" s="272"/>
      <c r="I1010" s="272"/>
      <c r="J1010" s="272"/>
      <c r="K1010" s="272"/>
      <c r="L1010" s="272"/>
      <c r="M1010" s="272"/>
    </row>
    <row r="1011" spans="2:13" x14ac:dyDescent="0.25">
      <c r="B1011" s="272"/>
      <c r="C1011" s="272"/>
      <c r="D1011" s="272"/>
      <c r="E1011" s="272"/>
      <c r="F1011" s="272"/>
      <c r="G1011" s="272"/>
      <c r="H1011" s="272"/>
      <c r="I1011" s="272"/>
      <c r="J1011" s="272"/>
      <c r="K1011" s="272"/>
      <c r="L1011" s="272"/>
      <c r="M1011" s="272"/>
    </row>
    <row r="1012" spans="2:13" x14ac:dyDescent="0.25">
      <c r="B1012" s="272"/>
      <c r="C1012" s="272"/>
      <c r="D1012" s="272"/>
      <c r="E1012" s="272"/>
      <c r="F1012" s="272"/>
      <c r="G1012" s="272"/>
      <c r="H1012" s="272"/>
      <c r="I1012" s="272"/>
      <c r="J1012" s="272"/>
      <c r="K1012" s="272"/>
      <c r="L1012" s="272"/>
      <c r="M1012" s="272"/>
    </row>
    <row r="1013" spans="2:13" x14ac:dyDescent="0.25">
      <c r="B1013" s="272"/>
      <c r="C1013" s="272"/>
      <c r="D1013" s="272"/>
      <c r="E1013" s="272"/>
      <c r="F1013" s="272"/>
      <c r="G1013" s="272"/>
      <c r="H1013" s="272"/>
      <c r="I1013" s="272"/>
      <c r="J1013" s="272"/>
      <c r="K1013" s="272"/>
      <c r="L1013" s="272"/>
      <c r="M1013" s="272"/>
    </row>
    <row r="1014" spans="2:13" x14ac:dyDescent="0.25">
      <c r="B1014" s="272"/>
      <c r="C1014" s="272"/>
      <c r="D1014" s="272"/>
      <c r="E1014" s="272"/>
      <c r="F1014" s="272"/>
      <c r="G1014" s="272"/>
      <c r="H1014" s="272"/>
      <c r="I1014" s="272"/>
      <c r="J1014" s="272"/>
      <c r="K1014" s="272"/>
      <c r="L1014" s="272"/>
      <c r="M1014" s="272"/>
    </row>
    <row r="1015" spans="2:13" x14ac:dyDescent="0.25">
      <c r="B1015" s="272"/>
      <c r="C1015" s="272"/>
      <c r="D1015" s="272"/>
      <c r="E1015" s="272"/>
      <c r="F1015" s="272"/>
      <c r="G1015" s="272"/>
      <c r="H1015" s="272"/>
      <c r="I1015" s="272"/>
      <c r="J1015" s="272"/>
      <c r="K1015" s="272"/>
      <c r="L1015" s="272"/>
      <c r="M1015" s="272"/>
    </row>
    <row r="1016" spans="2:13" x14ac:dyDescent="0.25">
      <c r="B1016" s="272"/>
      <c r="C1016" s="272"/>
      <c r="D1016" s="272"/>
      <c r="E1016" s="272"/>
      <c r="F1016" s="272"/>
      <c r="G1016" s="272"/>
      <c r="H1016" s="272"/>
      <c r="I1016" s="272"/>
      <c r="J1016" s="272"/>
      <c r="K1016" s="272"/>
      <c r="L1016" s="272"/>
      <c r="M1016" s="272"/>
    </row>
    <row r="1017" spans="2:13" x14ac:dyDescent="0.25">
      <c r="B1017" s="272"/>
      <c r="C1017" s="272"/>
      <c r="D1017" s="272"/>
      <c r="E1017" s="272"/>
      <c r="F1017" s="272"/>
      <c r="G1017" s="272"/>
      <c r="H1017" s="272"/>
      <c r="I1017" s="272"/>
      <c r="J1017" s="272"/>
      <c r="K1017" s="272"/>
      <c r="L1017" s="272"/>
      <c r="M1017" s="272"/>
    </row>
    <row r="1018" spans="2:13" x14ac:dyDescent="0.25">
      <c r="B1018" s="272"/>
      <c r="C1018" s="272"/>
      <c r="D1018" s="272"/>
      <c r="E1018" s="272"/>
      <c r="F1018" s="272"/>
      <c r="G1018" s="272"/>
      <c r="H1018" s="272"/>
      <c r="I1018" s="272"/>
      <c r="J1018" s="272"/>
      <c r="K1018" s="272"/>
      <c r="L1018" s="272"/>
      <c r="M1018" s="272"/>
    </row>
    <row r="1019" spans="2:13" x14ac:dyDescent="0.25">
      <c r="B1019" s="272"/>
      <c r="C1019" s="272"/>
      <c r="D1019" s="272"/>
      <c r="E1019" s="272"/>
      <c r="F1019" s="272"/>
      <c r="G1019" s="272"/>
      <c r="H1019" s="272"/>
      <c r="I1019" s="272"/>
      <c r="J1019" s="272"/>
      <c r="K1019" s="272"/>
      <c r="L1019" s="272"/>
      <c r="M1019" s="272"/>
    </row>
    <row r="1020" spans="2:13" x14ac:dyDescent="0.25">
      <c r="B1020" s="272"/>
      <c r="C1020" s="272"/>
      <c r="D1020" s="272"/>
      <c r="E1020" s="272"/>
      <c r="F1020" s="272"/>
      <c r="G1020" s="272"/>
      <c r="H1020" s="272"/>
      <c r="I1020" s="272"/>
      <c r="J1020" s="272"/>
      <c r="K1020" s="272"/>
      <c r="L1020" s="272"/>
      <c r="M1020" s="272"/>
    </row>
    <row r="1021" spans="2:13" x14ac:dyDescent="0.25">
      <c r="B1021" s="272"/>
      <c r="C1021" s="272"/>
      <c r="D1021" s="272"/>
      <c r="E1021" s="272"/>
      <c r="F1021" s="272"/>
      <c r="G1021" s="272"/>
      <c r="H1021" s="272"/>
      <c r="I1021" s="272"/>
      <c r="J1021" s="272"/>
      <c r="K1021" s="272"/>
      <c r="L1021" s="272"/>
      <c r="M1021" s="272"/>
    </row>
    <row r="1022" spans="2:13" x14ac:dyDescent="0.25">
      <c r="B1022" s="272"/>
      <c r="C1022" s="272"/>
      <c r="D1022" s="272"/>
      <c r="E1022" s="272"/>
      <c r="F1022" s="272"/>
      <c r="G1022" s="272"/>
      <c r="H1022" s="272"/>
      <c r="I1022" s="272"/>
      <c r="J1022" s="272"/>
      <c r="K1022" s="272"/>
      <c r="L1022" s="272"/>
      <c r="M1022" s="272"/>
    </row>
    <row r="1023" spans="2:13" x14ac:dyDescent="0.25">
      <c r="B1023" s="272"/>
      <c r="C1023" s="272"/>
      <c r="D1023" s="272"/>
      <c r="E1023" s="272"/>
      <c r="F1023" s="272"/>
      <c r="G1023" s="272"/>
      <c r="H1023" s="272"/>
      <c r="I1023" s="272"/>
      <c r="J1023" s="272"/>
      <c r="K1023" s="272"/>
      <c r="L1023" s="272"/>
      <c r="M1023" s="272"/>
    </row>
    <row r="1024" spans="2:13" x14ac:dyDescent="0.25">
      <c r="B1024" s="272"/>
      <c r="C1024" s="272"/>
      <c r="D1024" s="272"/>
      <c r="E1024" s="272"/>
      <c r="F1024" s="272"/>
      <c r="G1024" s="272"/>
      <c r="H1024" s="272"/>
      <c r="I1024" s="272"/>
      <c r="J1024" s="272"/>
      <c r="K1024" s="272"/>
      <c r="L1024" s="272"/>
      <c r="M1024" s="272"/>
    </row>
    <row r="1025" spans="2:13" x14ac:dyDescent="0.25">
      <c r="B1025" s="272"/>
      <c r="C1025" s="272"/>
      <c r="D1025" s="272"/>
      <c r="E1025" s="272"/>
      <c r="F1025" s="272"/>
      <c r="G1025" s="272"/>
      <c r="H1025" s="272"/>
      <c r="I1025" s="272"/>
      <c r="J1025" s="272"/>
      <c r="K1025" s="272"/>
      <c r="L1025" s="272"/>
      <c r="M1025" s="272"/>
    </row>
    <row r="1026" spans="2:13" x14ac:dyDescent="0.25">
      <c r="B1026" s="272"/>
      <c r="C1026" s="272"/>
      <c r="D1026" s="272"/>
      <c r="E1026" s="272"/>
      <c r="F1026" s="272"/>
      <c r="G1026" s="272"/>
      <c r="H1026" s="272"/>
      <c r="I1026" s="272"/>
      <c r="J1026" s="272"/>
      <c r="K1026" s="272"/>
      <c r="L1026" s="272"/>
      <c r="M1026" s="272"/>
    </row>
    <row r="1027" spans="2:13" x14ac:dyDescent="0.25">
      <c r="B1027" s="272"/>
      <c r="C1027" s="272"/>
      <c r="D1027" s="272"/>
      <c r="E1027" s="272"/>
      <c r="F1027" s="272"/>
      <c r="G1027" s="272"/>
      <c r="H1027" s="272"/>
      <c r="I1027" s="272"/>
      <c r="J1027" s="272"/>
      <c r="K1027" s="272"/>
      <c r="L1027" s="272"/>
      <c r="M1027" s="272"/>
    </row>
    <row r="1028" spans="2:13" x14ac:dyDescent="0.25">
      <c r="B1028" s="272"/>
      <c r="C1028" s="272"/>
      <c r="D1028" s="272"/>
      <c r="E1028" s="272"/>
      <c r="F1028" s="272"/>
      <c r="G1028" s="272"/>
      <c r="H1028" s="272"/>
      <c r="I1028" s="272"/>
      <c r="J1028" s="272"/>
      <c r="K1028" s="272"/>
      <c r="L1028" s="272"/>
      <c r="M1028" s="272"/>
    </row>
    <row r="1029" spans="2:13" x14ac:dyDescent="0.25">
      <c r="B1029" s="272"/>
      <c r="C1029" s="272"/>
      <c r="D1029" s="272"/>
      <c r="E1029" s="272"/>
      <c r="F1029" s="272"/>
      <c r="G1029" s="272"/>
      <c r="H1029" s="272"/>
      <c r="I1029" s="272"/>
      <c r="J1029" s="272"/>
      <c r="K1029" s="272"/>
      <c r="L1029" s="272"/>
      <c r="M1029" s="272"/>
    </row>
    <row r="1030" spans="2:13" x14ac:dyDescent="0.25">
      <c r="B1030" s="272"/>
      <c r="C1030" s="272"/>
      <c r="D1030" s="272"/>
      <c r="E1030" s="272"/>
      <c r="F1030" s="272"/>
      <c r="G1030" s="272"/>
      <c r="H1030" s="272"/>
      <c r="I1030" s="272"/>
      <c r="J1030" s="272"/>
      <c r="K1030" s="272"/>
      <c r="L1030" s="272"/>
      <c r="M1030" s="272"/>
    </row>
    <row r="1031" spans="2:13" x14ac:dyDescent="0.25">
      <c r="B1031" s="272"/>
      <c r="C1031" s="272"/>
      <c r="D1031" s="272"/>
      <c r="E1031" s="272"/>
      <c r="F1031" s="272"/>
      <c r="G1031" s="272"/>
      <c r="H1031" s="272"/>
      <c r="I1031" s="272"/>
      <c r="J1031" s="272"/>
      <c r="K1031" s="272"/>
      <c r="L1031" s="272"/>
      <c r="M1031" s="272"/>
    </row>
    <row r="1032" spans="2:13" x14ac:dyDescent="0.25">
      <c r="B1032" s="272"/>
      <c r="C1032" s="272"/>
      <c r="D1032" s="272"/>
      <c r="E1032" s="272"/>
      <c r="F1032" s="272"/>
      <c r="G1032" s="272"/>
      <c r="H1032" s="272"/>
      <c r="I1032" s="272"/>
      <c r="J1032" s="272"/>
      <c r="K1032" s="272"/>
      <c r="L1032" s="272"/>
      <c r="M1032" s="272"/>
    </row>
    <row r="1033" spans="2:13" x14ac:dyDescent="0.25">
      <c r="B1033" s="272"/>
      <c r="C1033" s="272"/>
      <c r="D1033" s="272"/>
      <c r="E1033" s="272"/>
      <c r="F1033" s="272"/>
      <c r="G1033" s="272"/>
      <c r="H1033" s="272"/>
      <c r="I1033" s="272"/>
      <c r="J1033" s="272"/>
      <c r="K1033" s="272"/>
      <c r="L1033" s="272"/>
      <c r="M1033" s="272"/>
    </row>
    <row r="1034" spans="2:13" x14ac:dyDescent="0.25">
      <c r="B1034" s="272"/>
      <c r="C1034" s="272"/>
      <c r="D1034" s="272"/>
      <c r="E1034" s="272"/>
      <c r="F1034" s="272"/>
      <c r="G1034" s="272"/>
      <c r="H1034" s="272"/>
      <c r="I1034" s="272"/>
      <c r="J1034" s="272"/>
      <c r="K1034" s="272"/>
      <c r="L1034" s="272"/>
      <c r="M1034" s="272"/>
    </row>
    <row r="1035" spans="2:13" x14ac:dyDescent="0.25">
      <c r="B1035" s="272"/>
      <c r="C1035" s="272"/>
      <c r="D1035" s="272"/>
      <c r="E1035" s="272"/>
      <c r="F1035" s="272"/>
      <c r="G1035" s="272"/>
      <c r="H1035" s="272"/>
      <c r="I1035" s="272"/>
      <c r="J1035" s="272"/>
      <c r="K1035" s="272"/>
      <c r="L1035" s="272"/>
      <c r="M1035" s="272"/>
    </row>
    <row r="1036" spans="2:13" x14ac:dyDescent="0.25">
      <c r="B1036" s="272"/>
      <c r="C1036" s="272"/>
      <c r="D1036" s="272"/>
      <c r="E1036" s="272"/>
      <c r="F1036" s="272"/>
      <c r="G1036" s="272"/>
      <c r="H1036" s="272"/>
      <c r="I1036" s="272"/>
      <c r="J1036" s="272"/>
      <c r="K1036" s="272"/>
      <c r="L1036" s="272"/>
      <c r="M1036" s="272"/>
    </row>
    <row r="1037" spans="2:13" x14ac:dyDescent="0.25">
      <c r="B1037" s="272"/>
      <c r="C1037" s="272"/>
      <c r="D1037" s="272"/>
      <c r="E1037" s="272"/>
      <c r="F1037" s="272"/>
      <c r="G1037" s="272"/>
      <c r="H1037" s="272"/>
      <c r="I1037" s="272"/>
      <c r="J1037" s="272"/>
      <c r="K1037" s="272"/>
      <c r="L1037" s="272"/>
      <c r="M1037" s="272"/>
    </row>
    <row r="1038" spans="2:13" x14ac:dyDescent="0.25">
      <c r="B1038" s="272"/>
      <c r="C1038" s="272"/>
      <c r="D1038" s="272"/>
      <c r="E1038" s="272"/>
      <c r="F1038" s="272"/>
      <c r="G1038" s="272"/>
      <c r="H1038" s="272"/>
      <c r="I1038" s="272"/>
      <c r="J1038" s="272"/>
      <c r="K1038" s="272"/>
      <c r="L1038" s="272"/>
      <c r="M1038" s="272"/>
    </row>
    <row r="1039" spans="2:13" x14ac:dyDescent="0.25">
      <c r="B1039" s="272"/>
      <c r="C1039" s="272"/>
      <c r="D1039" s="272"/>
      <c r="E1039" s="272"/>
      <c r="F1039" s="272"/>
      <c r="G1039" s="272"/>
      <c r="H1039" s="272"/>
      <c r="I1039" s="272"/>
      <c r="J1039" s="272"/>
      <c r="K1039" s="272"/>
      <c r="L1039" s="272"/>
      <c r="M1039" s="272"/>
    </row>
    <row r="1040" spans="2:13" x14ac:dyDescent="0.25">
      <c r="B1040" s="272"/>
      <c r="C1040" s="272"/>
      <c r="D1040" s="272"/>
      <c r="E1040" s="272"/>
      <c r="F1040" s="272"/>
      <c r="G1040" s="272"/>
      <c r="H1040" s="272"/>
      <c r="I1040" s="272"/>
      <c r="J1040" s="272"/>
      <c r="K1040" s="272"/>
      <c r="L1040" s="272"/>
      <c r="M1040" s="272"/>
    </row>
    <row r="1041" spans="2:13" x14ac:dyDescent="0.25">
      <c r="B1041" s="272"/>
      <c r="C1041" s="272"/>
      <c r="D1041" s="272"/>
      <c r="E1041" s="272"/>
      <c r="F1041" s="272"/>
      <c r="G1041" s="272"/>
      <c r="H1041" s="272"/>
      <c r="I1041" s="272"/>
      <c r="J1041" s="272"/>
      <c r="K1041" s="272"/>
      <c r="L1041" s="272"/>
      <c r="M1041" s="272"/>
    </row>
    <row r="1042" spans="2:13" x14ac:dyDescent="0.25">
      <c r="B1042" s="272"/>
      <c r="C1042" s="272"/>
      <c r="D1042" s="272"/>
      <c r="E1042" s="272"/>
      <c r="F1042" s="272"/>
      <c r="G1042" s="272"/>
      <c r="H1042" s="272"/>
      <c r="I1042" s="272"/>
      <c r="J1042" s="272"/>
      <c r="K1042" s="272"/>
      <c r="L1042" s="272"/>
      <c r="M1042" s="272"/>
    </row>
    <row r="1043" spans="2:13" x14ac:dyDescent="0.25">
      <c r="B1043" s="272"/>
      <c r="C1043" s="272"/>
      <c r="D1043" s="272"/>
      <c r="E1043" s="272"/>
      <c r="F1043" s="272"/>
      <c r="G1043" s="272"/>
      <c r="H1043" s="272"/>
      <c r="I1043" s="272"/>
      <c r="J1043" s="272"/>
      <c r="K1043" s="272"/>
      <c r="L1043" s="272"/>
      <c r="M1043" s="272"/>
    </row>
    <row r="1044" spans="2:13" x14ac:dyDescent="0.25">
      <c r="B1044" s="272"/>
      <c r="C1044" s="272"/>
      <c r="D1044" s="272"/>
      <c r="E1044" s="272"/>
      <c r="F1044" s="272"/>
      <c r="G1044" s="272"/>
      <c r="H1044" s="272"/>
      <c r="I1044" s="272"/>
      <c r="J1044" s="272"/>
      <c r="K1044" s="272"/>
      <c r="L1044" s="272"/>
      <c r="M1044" s="272"/>
    </row>
    <row r="1045" spans="2:13" x14ac:dyDescent="0.25">
      <c r="B1045" s="272"/>
      <c r="C1045" s="272"/>
      <c r="D1045" s="272"/>
      <c r="E1045" s="272"/>
      <c r="F1045" s="272"/>
      <c r="G1045" s="272"/>
      <c r="H1045" s="272"/>
      <c r="I1045" s="272"/>
      <c r="J1045" s="272"/>
      <c r="K1045" s="272"/>
      <c r="L1045" s="272"/>
      <c r="M1045" s="272"/>
    </row>
    <row r="1046" spans="2:13" x14ac:dyDescent="0.25">
      <c r="B1046" s="272"/>
      <c r="C1046" s="272"/>
      <c r="D1046" s="272"/>
      <c r="E1046" s="272"/>
      <c r="F1046" s="272"/>
      <c r="G1046" s="272"/>
      <c r="H1046" s="272"/>
      <c r="I1046" s="272"/>
      <c r="J1046" s="272"/>
      <c r="K1046" s="272"/>
      <c r="L1046" s="272"/>
      <c r="M1046" s="272"/>
    </row>
    <row r="1047" spans="2:13" x14ac:dyDescent="0.25">
      <c r="B1047" s="272"/>
      <c r="C1047" s="272"/>
      <c r="D1047" s="272"/>
      <c r="E1047" s="272"/>
      <c r="F1047" s="272"/>
      <c r="G1047" s="272"/>
      <c r="H1047" s="272"/>
      <c r="I1047" s="272"/>
      <c r="J1047" s="272"/>
      <c r="K1047" s="272"/>
      <c r="L1047" s="272"/>
      <c r="M1047" s="272"/>
    </row>
    <row r="1048" spans="2:13" x14ac:dyDescent="0.25">
      <c r="B1048" s="272"/>
      <c r="C1048" s="272"/>
      <c r="D1048" s="272"/>
      <c r="E1048" s="272"/>
      <c r="F1048" s="272"/>
      <c r="G1048" s="272"/>
      <c r="H1048" s="272"/>
      <c r="I1048" s="272"/>
      <c r="J1048" s="272"/>
      <c r="K1048" s="272"/>
      <c r="L1048" s="272"/>
      <c r="M1048" s="272"/>
    </row>
    <row r="1049" spans="2:13" x14ac:dyDescent="0.25">
      <c r="B1049" s="272"/>
      <c r="C1049" s="272"/>
      <c r="D1049" s="272"/>
      <c r="E1049" s="272"/>
      <c r="F1049" s="272"/>
      <c r="G1049" s="272"/>
      <c r="H1049" s="272"/>
      <c r="I1049" s="272"/>
      <c r="J1049" s="272"/>
      <c r="K1049" s="272"/>
      <c r="L1049" s="272"/>
      <c r="M1049" s="272"/>
    </row>
    <row r="1050" spans="2:13" x14ac:dyDescent="0.25">
      <c r="B1050" s="272"/>
      <c r="C1050" s="272"/>
      <c r="D1050" s="272"/>
      <c r="E1050" s="272"/>
      <c r="F1050" s="272"/>
      <c r="G1050" s="272"/>
      <c r="H1050" s="272"/>
      <c r="I1050" s="272"/>
      <c r="J1050" s="272"/>
      <c r="K1050" s="272"/>
      <c r="L1050" s="272"/>
      <c r="M1050" s="272"/>
    </row>
    <row r="1051" spans="2:13" x14ac:dyDescent="0.25">
      <c r="B1051" s="272"/>
      <c r="C1051" s="272"/>
      <c r="D1051" s="272"/>
      <c r="E1051" s="272"/>
      <c r="F1051" s="272"/>
      <c r="G1051" s="272"/>
      <c r="H1051" s="272"/>
      <c r="I1051" s="272"/>
      <c r="J1051" s="272"/>
      <c r="K1051" s="272"/>
      <c r="L1051" s="272"/>
      <c r="M1051" s="272"/>
    </row>
    <row r="1052" spans="2:13" x14ac:dyDescent="0.25">
      <c r="B1052" s="272"/>
      <c r="C1052" s="272"/>
      <c r="D1052" s="272"/>
      <c r="E1052" s="272"/>
      <c r="F1052" s="272"/>
      <c r="G1052" s="272"/>
      <c r="H1052" s="272"/>
      <c r="I1052" s="272"/>
      <c r="J1052" s="272"/>
      <c r="K1052" s="272"/>
      <c r="L1052" s="272"/>
      <c r="M1052" s="272"/>
    </row>
    <row r="1053" spans="2:13" x14ac:dyDescent="0.25">
      <c r="B1053" s="272"/>
      <c r="C1053" s="272"/>
      <c r="D1053" s="272"/>
      <c r="E1053" s="272"/>
      <c r="F1053" s="272"/>
      <c r="G1053" s="272"/>
      <c r="H1053" s="272"/>
      <c r="I1053" s="272"/>
      <c r="J1053" s="272"/>
      <c r="K1053" s="272"/>
      <c r="L1053" s="272"/>
      <c r="M1053" s="272"/>
    </row>
    <row r="1054" spans="2:13" x14ac:dyDescent="0.25">
      <c r="B1054" s="272"/>
      <c r="C1054" s="272"/>
      <c r="D1054" s="272"/>
      <c r="E1054" s="272"/>
      <c r="F1054" s="272"/>
      <c r="G1054" s="272"/>
      <c r="H1054" s="272"/>
      <c r="I1054" s="272"/>
      <c r="J1054" s="272"/>
      <c r="K1054" s="272"/>
      <c r="L1054" s="272"/>
      <c r="M1054" s="272"/>
    </row>
    <row r="1055" spans="2:13" x14ac:dyDescent="0.25">
      <c r="B1055" s="272"/>
      <c r="C1055" s="272"/>
      <c r="D1055" s="272"/>
      <c r="E1055" s="272"/>
      <c r="F1055" s="272"/>
      <c r="G1055" s="272"/>
      <c r="H1055" s="272"/>
      <c r="I1055" s="272"/>
      <c r="J1055" s="272"/>
      <c r="K1055" s="272"/>
      <c r="L1055" s="272"/>
      <c r="M1055" s="272"/>
    </row>
    <row r="1056" spans="2:13" x14ac:dyDescent="0.25">
      <c r="B1056" s="272"/>
      <c r="C1056" s="272"/>
      <c r="D1056" s="272"/>
      <c r="E1056" s="272"/>
      <c r="F1056" s="272"/>
      <c r="G1056" s="272"/>
      <c r="H1056" s="272"/>
      <c r="I1056" s="272"/>
      <c r="J1056" s="272"/>
      <c r="K1056" s="272"/>
      <c r="L1056" s="272"/>
      <c r="M1056" s="272"/>
    </row>
    <row r="1057" spans="2:13" x14ac:dyDescent="0.25">
      <c r="B1057" s="272"/>
      <c r="C1057" s="272"/>
      <c r="D1057" s="272"/>
      <c r="E1057" s="272"/>
      <c r="F1057" s="272"/>
      <c r="G1057" s="272"/>
      <c r="H1057" s="272"/>
      <c r="I1057" s="272"/>
      <c r="J1057" s="272"/>
      <c r="K1057" s="272"/>
      <c r="L1057" s="272"/>
      <c r="M1057" s="272"/>
    </row>
    <row r="1058" spans="2:13" x14ac:dyDescent="0.25">
      <c r="B1058" s="272"/>
      <c r="C1058" s="272"/>
      <c r="D1058" s="272"/>
      <c r="E1058" s="272"/>
      <c r="F1058" s="272"/>
      <c r="G1058" s="272"/>
      <c r="H1058" s="272"/>
      <c r="I1058" s="272"/>
      <c r="J1058" s="272"/>
      <c r="K1058" s="272"/>
      <c r="L1058" s="272"/>
      <c r="M1058" s="272"/>
    </row>
    <row r="1059" spans="2:13" x14ac:dyDescent="0.25">
      <c r="B1059" s="272"/>
      <c r="C1059" s="272"/>
      <c r="D1059" s="272"/>
      <c r="E1059" s="272"/>
      <c r="F1059" s="272"/>
      <c r="G1059" s="272"/>
      <c r="H1059" s="272"/>
      <c r="I1059" s="272"/>
      <c r="J1059" s="272"/>
      <c r="K1059" s="272"/>
      <c r="L1059" s="272"/>
      <c r="M1059" s="272"/>
    </row>
    <row r="1060" spans="2:13" x14ac:dyDescent="0.25">
      <c r="B1060" s="272"/>
      <c r="C1060" s="272"/>
      <c r="D1060" s="272"/>
      <c r="E1060" s="272"/>
      <c r="F1060" s="272"/>
      <c r="G1060" s="272"/>
      <c r="H1060" s="272"/>
      <c r="I1060" s="272"/>
      <c r="J1060" s="272"/>
      <c r="K1060" s="272"/>
      <c r="L1060" s="272"/>
      <c r="M1060" s="272"/>
    </row>
    <row r="1061" spans="2:13" x14ac:dyDescent="0.25">
      <c r="B1061" s="272"/>
      <c r="C1061" s="272"/>
      <c r="D1061" s="272"/>
      <c r="E1061" s="272"/>
      <c r="F1061" s="272"/>
      <c r="G1061" s="272"/>
      <c r="H1061" s="272"/>
      <c r="I1061" s="272"/>
      <c r="J1061" s="272"/>
      <c r="K1061" s="272"/>
      <c r="L1061" s="272"/>
      <c r="M1061" s="272"/>
    </row>
    <row r="1062" spans="2:13" x14ac:dyDescent="0.25">
      <c r="B1062" s="272"/>
      <c r="C1062" s="272"/>
      <c r="D1062" s="272"/>
      <c r="E1062" s="272"/>
      <c r="F1062" s="272"/>
      <c r="G1062" s="272"/>
      <c r="H1062" s="272"/>
      <c r="I1062" s="272"/>
      <c r="J1062" s="272"/>
      <c r="K1062" s="272"/>
      <c r="L1062" s="272"/>
      <c r="M1062" s="272"/>
    </row>
    <row r="1063" spans="2:13" x14ac:dyDescent="0.25">
      <c r="B1063" s="272"/>
      <c r="C1063" s="272"/>
      <c r="D1063" s="272"/>
      <c r="E1063" s="272"/>
      <c r="F1063" s="272"/>
      <c r="G1063" s="272"/>
      <c r="H1063" s="272"/>
      <c r="I1063" s="272"/>
      <c r="J1063" s="272"/>
      <c r="K1063" s="272"/>
      <c r="L1063" s="272"/>
      <c r="M1063" s="272"/>
    </row>
    <row r="1064" spans="2:13" x14ac:dyDescent="0.25">
      <c r="B1064" s="272"/>
      <c r="C1064" s="272"/>
      <c r="D1064" s="272"/>
      <c r="E1064" s="272"/>
      <c r="F1064" s="272"/>
      <c r="G1064" s="272"/>
      <c r="H1064" s="272"/>
      <c r="I1064" s="272"/>
      <c r="J1064" s="272"/>
      <c r="K1064" s="272"/>
      <c r="L1064" s="272"/>
      <c r="M1064" s="272"/>
    </row>
    <row r="1065" spans="2:13" x14ac:dyDescent="0.25">
      <c r="B1065" s="272"/>
      <c r="C1065" s="272"/>
      <c r="D1065" s="272"/>
      <c r="E1065" s="272"/>
      <c r="F1065" s="272"/>
      <c r="G1065" s="272"/>
      <c r="H1065" s="272"/>
      <c r="I1065" s="272"/>
      <c r="J1065" s="272"/>
      <c r="K1065" s="272"/>
      <c r="L1065" s="272"/>
      <c r="M1065" s="272"/>
    </row>
    <row r="1066" spans="2:13" x14ac:dyDescent="0.25">
      <c r="B1066" s="272"/>
      <c r="C1066" s="272"/>
      <c r="D1066" s="272"/>
      <c r="E1066" s="272"/>
      <c r="F1066" s="272"/>
      <c r="G1066" s="272"/>
      <c r="H1066" s="272"/>
      <c r="I1066" s="272"/>
      <c r="J1066" s="272"/>
      <c r="K1066" s="272"/>
      <c r="L1066" s="272"/>
      <c r="M1066" s="272"/>
    </row>
    <row r="1067" spans="2:13" x14ac:dyDescent="0.25">
      <c r="B1067" s="272"/>
      <c r="C1067" s="272"/>
      <c r="D1067" s="272"/>
      <c r="E1067" s="272"/>
      <c r="F1067" s="272"/>
      <c r="G1067" s="272"/>
      <c r="H1067" s="272"/>
      <c r="I1067" s="272"/>
      <c r="J1067" s="272"/>
      <c r="K1067" s="272"/>
      <c r="L1067" s="272"/>
      <c r="M1067" s="272"/>
    </row>
    <row r="1068" spans="2:13" x14ac:dyDescent="0.25">
      <c r="B1068" s="272"/>
      <c r="C1068" s="272"/>
      <c r="D1068" s="272"/>
      <c r="E1068" s="272"/>
      <c r="F1068" s="272"/>
      <c r="G1068" s="272"/>
      <c r="H1068" s="272"/>
      <c r="I1068" s="272"/>
      <c r="J1068" s="272"/>
      <c r="K1068" s="272"/>
      <c r="L1068" s="272"/>
      <c r="M1068" s="272"/>
    </row>
    <row r="1069" spans="2:13" x14ac:dyDescent="0.25">
      <c r="B1069" s="272"/>
      <c r="C1069" s="272"/>
      <c r="D1069" s="272"/>
      <c r="E1069" s="272"/>
      <c r="F1069" s="272"/>
      <c r="G1069" s="272"/>
      <c r="H1069" s="272"/>
      <c r="I1069" s="272"/>
      <c r="J1069" s="272"/>
      <c r="K1069" s="272"/>
      <c r="L1069" s="272"/>
      <c r="M1069" s="272"/>
    </row>
    <row r="1070" spans="2:13" x14ac:dyDescent="0.25">
      <c r="B1070" s="272"/>
      <c r="C1070" s="272"/>
      <c r="D1070" s="272"/>
      <c r="E1070" s="272"/>
      <c r="F1070" s="272"/>
      <c r="G1070" s="272"/>
      <c r="H1070" s="272"/>
      <c r="I1070" s="272"/>
      <c r="J1070" s="272"/>
      <c r="K1070" s="272"/>
      <c r="L1070" s="272"/>
      <c r="M1070" s="272"/>
    </row>
    <row r="1071" spans="2:13" x14ac:dyDescent="0.25">
      <c r="B1071" s="272"/>
      <c r="C1071" s="272"/>
      <c r="D1071" s="272"/>
      <c r="E1071" s="272"/>
      <c r="F1071" s="272"/>
      <c r="G1071" s="272"/>
      <c r="H1071" s="272"/>
      <c r="I1071" s="272"/>
      <c r="J1071" s="272"/>
      <c r="K1071" s="272"/>
      <c r="L1071" s="272"/>
      <c r="M1071" s="272"/>
    </row>
    <row r="1072" spans="2:13" x14ac:dyDescent="0.25">
      <c r="B1072" s="272"/>
      <c r="C1072" s="272"/>
      <c r="D1072" s="272"/>
      <c r="E1072" s="272"/>
      <c r="F1072" s="272"/>
      <c r="G1072" s="272"/>
      <c r="H1072" s="272"/>
      <c r="I1072" s="272"/>
      <c r="J1072" s="272"/>
      <c r="K1072" s="272"/>
      <c r="L1072" s="272"/>
      <c r="M1072" s="272"/>
    </row>
    <row r="1073" spans="2:13" x14ac:dyDescent="0.25">
      <c r="B1073" s="272"/>
      <c r="C1073" s="272"/>
      <c r="D1073" s="272"/>
      <c r="E1073" s="272"/>
      <c r="F1073" s="272"/>
      <c r="G1073" s="272"/>
      <c r="H1073" s="272"/>
      <c r="I1073" s="272"/>
      <c r="J1073" s="272"/>
      <c r="K1073" s="272"/>
      <c r="L1073" s="272"/>
      <c r="M1073" s="272"/>
    </row>
    <row r="1074" spans="2:13" x14ac:dyDescent="0.25">
      <c r="B1074" s="272"/>
      <c r="C1074" s="272"/>
      <c r="D1074" s="272"/>
      <c r="E1074" s="272"/>
      <c r="F1074" s="272"/>
      <c r="G1074" s="272"/>
      <c r="H1074" s="272"/>
      <c r="I1074" s="272"/>
      <c r="J1074" s="272"/>
      <c r="K1074" s="272"/>
      <c r="L1074" s="272"/>
      <c r="M1074" s="272"/>
    </row>
    <row r="1075" spans="2:13" x14ac:dyDescent="0.25">
      <c r="B1075" s="272"/>
      <c r="C1075" s="272"/>
      <c r="D1075" s="272"/>
      <c r="E1075" s="272"/>
      <c r="F1075" s="272"/>
      <c r="G1075" s="272"/>
      <c r="H1075" s="272"/>
      <c r="I1075" s="272"/>
      <c r="J1075" s="272"/>
      <c r="K1075" s="272"/>
      <c r="L1075" s="272"/>
      <c r="M1075" s="272"/>
    </row>
    <row r="1076" spans="2:13" x14ac:dyDescent="0.25">
      <c r="B1076" s="272"/>
      <c r="C1076" s="272"/>
      <c r="D1076" s="272"/>
      <c r="E1076" s="272"/>
      <c r="F1076" s="272"/>
      <c r="G1076" s="272"/>
      <c r="H1076" s="272"/>
      <c r="I1076" s="272"/>
      <c r="J1076" s="272"/>
      <c r="K1076" s="272"/>
      <c r="L1076" s="272"/>
      <c r="M1076" s="272"/>
    </row>
    <row r="1077" spans="2:13" x14ac:dyDescent="0.25">
      <c r="B1077" s="272"/>
      <c r="C1077" s="272"/>
      <c r="D1077" s="272"/>
      <c r="E1077" s="272"/>
      <c r="F1077" s="272"/>
      <c r="G1077" s="272"/>
      <c r="H1077" s="272"/>
      <c r="I1077" s="272"/>
      <c r="J1077" s="272"/>
      <c r="K1077" s="272"/>
      <c r="L1077" s="272"/>
      <c r="M1077" s="272"/>
    </row>
    <row r="1078" spans="2:13" x14ac:dyDescent="0.25">
      <c r="B1078" s="272"/>
      <c r="C1078" s="272"/>
      <c r="D1078" s="272"/>
      <c r="E1078" s="272"/>
      <c r="F1078" s="272"/>
      <c r="G1078" s="272"/>
      <c r="H1078" s="272"/>
      <c r="I1078" s="272"/>
      <c r="J1078" s="272"/>
      <c r="K1078" s="272"/>
      <c r="L1078" s="272"/>
      <c r="M1078" s="272"/>
    </row>
    <row r="1079" spans="2:13" x14ac:dyDescent="0.25">
      <c r="B1079" s="272"/>
      <c r="C1079" s="272"/>
      <c r="D1079" s="272"/>
      <c r="E1079" s="272"/>
      <c r="F1079" s="272"/>
      <c r="G1079" s="272"/>
      <c r="H1079" s="272"/>
      <c r="I1079" s="272"/>
      <c r="J1079" s="272"/>
      <c r="K1079" s="272"/>
      <c r="L1079" s="272"/>
      <c r="M1079" s="272"/>
    </row>
    <row r="1080" spans="2:13" x14ac:dyDescent="0.25">
      <c r="B1080" s="272"/>
      <c r="C1080" s="272"/>
      <c r="D1080" s="272"/>
      <c r="E1080" s="272"/>
      <c r="F1080" s="272"/>
      <c r="G1080" s="272"/>
      <c r="H1080" s="272"/>
      <c r="I1080" s="272"/>
      <c r="J1080" s="272"/>
      <c r="K1080" s="272"/>
      <c r="L1080" s="272"/>
      <c r="M1080" s="272"/>
    </row>
    <row r="1081" spans="2:13" x14ac:dyDescent="0.25">
      <c r="B1081" s="272"/>
      <c r="C1081" s="272"/>
      <c r="D1081" s="272"/>
      <c r="E1081" s="272"/>
      <c r="F1081" s="272"/>
      <c r="G1081" s="272"/>
      <c r="H1081" s="272"/>
      <c r="I1081" s="272"/>
      <c r="J1081" s="272"/>
      <c r="K1081" s="272"/>
      <c r="L1081" s="272"/>
      <c r="M1081" s="272"/>
    </row>
    <row r="1082" spans="2:13" x14ac:dyDescent="0.25">
      <c r="B1082" s="272"/>
      <c r="C1082" s="272"/>
      <c r="D1082" s="272"/>
      <c r="E1082" s="272"/>
      <c r="F1082" s="272"/>
      <c r="G1082" s="272"/>
      <c r="H1082" s="272"/>
      <c r="I1082" s="272"/>
      <c r="J1082" s="272"/>
      <c r="K1082" s="272"/>
      <c r="L1082" s="272"/>
      <c r="M1082" s="272"/>
    </row>
    <row r="1083" spans="2:13" x14ac:dyDescent="0.25">
      <c r="B1083" s="272"/>
      <c r="C1083" s="272"/>
      <c r="D1083" s="272"/>
      <c r="E1083" s="272"/>
      <c r="F1083" s="272"/>
      <c r="G1083" s="272"/>
      <c r="H1083" s="272"/>
      <c r="I1083" s="272"/>
      <c r="J1083" s="272"/>
      <c r="K1083" s="272"/>
      <c r="L1083" s="272"/>
      <c r="M1083" s="272"/>
    </row>
    <row r="1084" spans="2:13" x14ac:dyDescent="0.25">
      <c r="B1084" s="272"/>
      <c r="C1084" s="272"/>
      <c r="D1084" s="272"/>
      <c r="E1084" s="272"/>
      <c r="F1084" s="272"/>
      <c r="G1084" s="272"/>
      <c r="H1084" s="272"/>
      <c r="I1084" s="272"/>
      <c r="J1084" s="272"/>
      <c r="K1084" s="272"/>
      <c r="L1084" s="272"/>
      <c r="M1084" s="272"/>
    </row>
    <row r="1085" spans="2:13" x14ac:dyDescent="0.25">
      <c r="B1085" s="272"/>
      <c r="C1085" s="272"/>
      <c r="D1085" s="272"/>
      <c r="E1085" s="272"/>
      <c r="F1085" s="272"/>
      <c r="G1085" s="272"/>
      <c r="H1085" s="272"/>
      <c r="I1085" s="272"/>
      <c r="J1085" s="272"/>
      <c r="K1085" s="272"/>
      <c r="L1085" s="272"/>
      <c r="M1085" s="272"/>
    </row>
    <row r="1086" spans="2:13" x14ac:dyDescent="0.25">
      <c r="B1086" s="272"/>
      <c r="C1086" s="272"/>
      <c r="D1086" s="272"/>
      <c r="E1086" s="272"/>
      <c r="F1086" s="272"/>
      <c r="G1086" s="272"/>
      <c r="H1086" s="272"/>
      <c r="I1086" s="272"/>
      <c r="J1086" s="272"/>
      <c r="K1086" s="272"/>
      <c r="L1086" s="272"/>
      <c r="M1086" s="272"/>
    </row>
    <row r="1087" spans="2:13" x14ac:dyDescent="0.25">
      <c r="B1087" s="272"/>
      <c r="C1087" s="272"/>
      <c r="D1087" s="272"/>
      <c r="E1087" s="272"/>
      <c r="F1087" s="272"/>
      <c r="G1087" s="272"/>
      <c r="H1087" s="272"/>
      <c r="I1087" s="272"/>
      <c r="J1087" s="272"/>
      <c r="K1087" s="272"/>
      <c r="L1087" s="272"/>
      <c r="M1087" s="272"/>
    </row>
    <row r="1088" spans="2:13" x14ac:dyDescent="0.25">
      <c r="B1088" s="272"/>
      <c r="C1088" s="272"/>
      <c r="D1088" s="272"/>
      <c r="E1088" s="272"/>
      <c r="F1088" s="272"/>
      <c r="G1088" s="272"/>
      <c r="H1088" s="272"/>
      <c r="I1088" s="272"/>
      <c r="J1088" s="272"/>
      <c r="K1088" s="272"/>
      <c r="L1088" s="272"/>
      <c r="M1088" s="272"/>
    </row>
    <row r="1089" spans="2:13" x14ac:dyDescent="0.25">
      <c r="B1089" s="272"/>
      <c r="C1089" s="272"/>
      <c r="D1089" s="272"/>
      <c r="E1089" s="272"/>
      <c r="F1089" s="272"/>
      <c r="G1089" s="272"/>
      <c r="H1089" s="272"/>
      <c r="I1089" s="272"/>
      <c r="J1089" s="272"/>
      <c r="K1089" s="272"/>
      <c r="L1089" s="272"/>
      <c r="M1089" s="272"/>
    </row>
    <row r="1090" spans="2:13" x14ac:dyDescent="0.25">
      <c r="B1090" s="272"/>
      <c r="C1090" s="272"/>
      <c r="D1090" s="272"/>
      <c r="E1090" s="272"/>
      <c r="F1090" s="272"/>
      <c r="G1090" s="272"/>
      <c r="H1090" s="272"/>
      <c r="I1090" s="272"/>
      <c r="J1090" s="272"/>
      <c r="K1090" s="272"/>
      <c r="L1090" s="272"/>
      <c r="M1090" s="272"/>
    </row>
    <row r="1091" spans="2:13" x14ac:dyDescent="0.25">
      <c r="B1091" s="272"/>
      <c r="C1091" s="272"/>
      <c r="D1091" s="272"/>
      <c r="E1091" s="272"/>
      <c r="F1091" s="272"/>
      <c r="G1091" s="272"/>
      <c r="H1091" s="272"/>
      <c r="I1091" s="272"/>
      <c r="J1091" s="272"/>
      <c r="K1091" s="272"/>
      <c r="L1091" s="272"/>
      <c r="M1091" s="272"/>
    </row>
    <row r="1092" spans="2:13" x14ac:dyDescent="0.25">
      <c r="B1092" s="272"/>
      <c r="C1092" s="272"/>
      <c r="D1092" s="272"/>
      <c r="E1092" s="272"/>
      <c r="F1092" s="272"/>
      <c r="G1092" s="272"/>
      <c r="H1092" s="272"/>
      <c r="I1092" s="272"/>
      <c r="J1092" s="272"/>
      <c r="K1092" s="272"/>
      <c r="L1092" s="272"/>
      <c r="M1092" s="272"/>
    </row>
    <row r="1093" spans="2:13" x14ac:dyDescent="0.25">
      <c r="B1093" s="272"/>
      <c r="C1093" s="272"/>
      <c r="D1093" s="272"/>
      <c r="E1093" s="272"/>
      <c r="F1093" s="272"/>
      <c r="G1093" s="272"/>
      <c r="H1093" s="272"/>
      <c r="I1093" s="272"/>
      <c r="J1093" s="272"/>
      <c r="K1093" s="272"/>
      <c r="L1093" s="272"/>
      <c r="M1093" s="272"/>
    </row>
    <row r="1094" spans="2:13" x14ac:dyDescent="0.25">
      <c r="B1094" s="272"/>
      <c r="C1094" s="272"/>
      <c r="D1094" s="272"/>
      <c r="E1094" s="272"/>
      <c r="F1094" s="272"/>
      <c r="G1094" s="272"/>
      <c r="H1094" s="272"/>
      <c r="I1094" s="272"/>
      <c r="J1094" s="272"/>
      <c r="K1094" s="272"/>
      <c r="L1094" s="272"/>
      <c r="M1094" s="272"/>
    </row>
    <row r="1095" spans="2:13" x14ac:dyDescent="0.25">
      <c r="B1095" s="272"/>
      <c r="C1095" s="272"/>
      <c r="D1095" s="272"/>
      <c r="E1095" s="272"/>
      <c r="F1095" s="272"/>
      <c r="G1095" s="272"/>
      <c r="H1095" s="272"/>
      <c r="I1095" s="272"/>
      <c r="J1095" s="272"/>
      <c r="K1095" s="272"/>
      <c r="L1095" s="272"/>
      <c r="M1095" s="272"/>
    </row>
    <row r="1096" spans="2:13" x14ac:dyDescent="0.25">
      <c r="B1096" s="272"/>
      <c r="C1096" s="272"/>
      <c r="D1096" s="272"/>
      <c r="E1096" s="272"/>
      <c r="F1096" s="272"/>
      <c r="G1096" s="272"/>
      <c r="H1096" s="272"/>
      <c r="I1096" s="272"/>
      <c r="J1096" s="272"/>
      <c r="K1096" s="272"/>
      <c r="L1096" s="272"/>
      <c r="M1096" s="272"/>
    </row>
    <row r="1097" spans="2:13" x14ac:dyDescent="0.25">
      <c r="B1097" s="272"/>
      <c r="C1097" s="272"/>
      <c r="D1097" s="272"/>
      <c r="E1097" s="272"/>
      <c r="F1097" s="272"/>
      <c r="G1097" s="272"/>
      <c r="H1097" s="272"/>
      <c r="I1097" s="272"/>
      <c r="J1097" s="272"/>
      <c r="K1097" s="272"/>
      <c r="L1097" s="272"/>
      <c r="M1097" s="272"/>
    </row>
    <row r="1098" spans="2:13" x14ac:dyDescent="0.25">
      <c r="B1098" s="272"/>
      <c r="C1098" s="272"/>
      <c r="D1098" s="272"/>
      <c r="E1098" s="272"/>
      <c r="F1098" s="272"/>
      <c r="G1098" s="272"/>
      <c r="H1098" s="272"/>
      <c r="I1098" s="272"/>
      <c r="J1098" s="272"/>
      <c r="K1098" s="272"/>
      <c r="L1098" s="272"/>
      <c r="M1098" s="272"/>
    </row>
    <row r="1099" spans="2:13" x14ac:dyDescent="0.25">
      <c r="B1099" s="272"/>
      <c r="C1099" s="272"/>
      <c r="D1099" s="272"/>
      <c r="E1099" s="272"/>
      <c r="F1099" s="272"/>
      <c r="G1099" s="272"/>
      <c r="H1099" s="272"/>
      <c r="I1099" s="272"/>
      <c r="J1099" s="272"/>
      <c r="K1099" s="272"/>
      <c r="L1099" s="272"/>
      <c r="M1099" s="272"/>
    </row>
    <row r="1100" spans="2:13" x14ac:dyDescent="0.25">
      <c r="B1100" s="272"/>
      <c r="C1100" s="272"/>
      <c r="D1100" s="272"/>
      <c r="E1100" s="272"/>
      <c r="F1100" s="272"/>
      <c r="G1100" s="272"/>
      <c r="H1100" s="272"/>
      <c r="I1100" s="272"/>
      <c r="J1100" s="272"/>
      <c r="K1100" s="272"/>
      <c r="L1100" s="272"/>
      <c r="M1100" s="272"/>
    </row>
    <row r="1101" spans="2:13" x14ac:dyDescent="0.25">
      <c r="B1101" s="272"/>
      <c r="C1101" s="272"/>
      <c r="D1101" s="272"/>
      <c r="E1101" s="272"/>
      <c r="F1101" s="272"/>
      <c r="G1101" s="272"/>
      <c r="H1101" s="272"/>
      <c r="I1101" s="272"/>
      <c r="J1101" s="272"/>
      <c r="K1101" s="272"/>
      <c r="L1101" s="272"/>
      <c r="M1101" s="272"/>
    </row>
    <row r="1102" spans="2:13" x14ac:dyDescent="0.25">
      <c r="B1102" s="272"/>
      <c r="C1102" s="272"/>
      <c r="D1102" s="272"/>
      <c r="E1102" s="272"/>
      <c r="F1102" s="272"/>
      <c r="G1102" s="272"/>
      <c r="H1102" s="272"/>
      <c r="I1102" s="272"/>
      <c r="J1102" s="272"/>
      <c r="K1102" s="272"/>
      <c r="L1102" s="272"/>
      <c r="M1102" s="272"/>
    </row>
    <row r="1103" spans="2:13" x14ac:dyDescent="0.25">
      <c r="B1103" s="272"/>
      <c r="C1103" s="272"/>
      <c r="D1103" s="272"/>
      <c r="E1103" s="272"/>
      <c r="F1103" s="272"/>
      <c r="G1103" s="272"/>
      <c r="H1103" s="272"/>
      <c r="I1103" s="272"/>
      <c r="J1103" s="272"/>
      <c r="K1103" s="272"/>
      <c r="L1103" s="272"/>
      <c r="M1103" s="272"/>
    </row>
    <row r="1104" spans="2:13" x14ac:dyDescent="0.25">
      <c r="B1104" s="272"/>
      <c r="C1104" s="272"/>
      <c r="D1104" s="272"/>
      <c r="E1104" s="272"/>
      <c r="F1104" s="272"/>
      <c r="G1104" s="272"/>
      <c r="H1104" s="272"/>
      <c r="I1104" s="272"/>
      <c r="J1104" s="272"/>
      <c r="K1104" s="272"/>
      <c r="L1104" s="272"/>
      <c r="M1104" s="272"/>
    </row>
    <row r="1105" spans="2:13" x14ac:dyDescent="0.25">
      <c r="B1105" s="272"/>
      <c r="C1105" s="272"/>
      <c r="D1105" s="272"/>
      <c r="E1105" s="272"/>
      <c r="F1105" s="272"/>
      <c r="G1105" s="272"/>
      <c r="H1105" s="272"/>
      <c r="I1105" s="272"/>
      <c r="J1105" s="272"/>
      <c r="K1105" s="272"/>
      <c r="L1105" s="272"/>
      <c r="M1105" s="272"/>
    </row>
    <row r="1106" spans="2:13" x14ac:dyDescent="0.25">
      <c r="B1106" s="272"/>
      <c r="C1106" s="272"/>
      <c r="D1106" s="272"/>
      <c r="E1106" s="272"/>
      <c r="F1106" s="272"/>
      <c r="G1106" s="272"/>
      <c r="H1106" s="272"/>
      <c r="I1106" s="272"/>
      <c r="J1106" s="272"/>
      <c r="K1106" s="272"/>
      <c r="L1106" s="272"/>
      <c r="M1106" s="272"/>
    </row>
    <row r="1107" spans="2:13" x14ac:dyDescent="0.25">
      <c r="B1107" s="272"/>
      <c r="C1107" s="272"/>
      <c r="D1107" s="272"/>
      <c r="E1107" s="272"/>
      <c r="F1107" s="272"/>
      <c r="G1107" s="272"/>
      <c r="H1107" s="272"/>
      <c r="I1107" s="272"/>
      <c r="J1107" s="272"/>
      <c r="K1107" s="272"/>
      <c r="L1107" s="272"/>
      <c r="M1107" s="272"/>
    </row>
    <row r="1108" spans="2:13" x14ac:dyDescent="0.25">
      <c r="B1108" s="272"/>
      <c r="C1108" s="272"/>
      <c r="D1108" s="272"/>
      <c r="E1108" s="272"/>
      <c r="F1108" s="272"/>
      <c r="G1108" s="272"/>
      <c r="H1108" s="272"/>
      <c r="I1108" s="272"/>
      <c r="J1108" s="272"/>
      <c r="K1108" s="272"/>
      <c r="L1108" s="272"/>
      <c r="M1108" s="272"/>
    </row>
    <row r="1109" spans="2:13" x14ac:dyDescent="0.25">
      <c r="B1109" s="272"/>
      <c r="C1109" s="272"/>
      <c r="D1109" s="272"/>
      <c r="E1109" s="272"/>
      <c r="F1109" s="272"/>
      <c r="G1109" s="272"/>
      <c r="H1109" s="272"/>
      <c r="I1109" s="272"/>
      <c r="J1109" s="272"/>
      <c r="K1109" s="272"/>
      <c r="L1109" s="272"/>
      <c r="M1109" s="272"/>
    </row>
    <row r="1110" spans="2:13" x14ac:dyDescent="0.25">
      <c r="B1110" s="272"/>
      <c r="C1110" s="272"/>
      <c r="D1110" s="272"/>
      <c r="E1110" s="272"/>
      <c r="F1110" s="272"/>
      <c r="G1110" s="272"/>
      <c r="H1110" s="272"/>
      <c r="I1110" s="272"/>
      <c r="J1110" s="272"/>
      <c r="K1110" s="272"/>
      <c r="L1110" s="272"/>
      <c r="M1110" s="272"/>
    </row>
    <row r="1111" spans="2:13" x14ac:dyDescent="0.25">
      <c r="B1111" s="272"/>
      <c r="C1111" s="272"/>
      <c r="D1111" s="272"/>
      <c r="E1111" s="272"/>
      <c r="F1111" s="272"/>
      <c r="G1111" s="272"/>
      <c r="H1111" s="272"/>
      <c r="I1111" s="272"/>
      <c r="J1111" s="272"/>
      <c r="K1111" s="272"/>
      <c r="L1111" s="272"/>
      <c r="M1111" s="272"/>
    </row>
    <row r="1112" spans="2:13" x14ac:dyDescent="0.25">
      <c r="B1112" s="272"/>
      <c r="C1112" s="272"/>
      <c r="D1112" s="272"/>
      <c r="E1112" s="272"/>
      <c r="F1112" s="272"/>
      <c r="G1112" s="272"/>
      <c r="H1112" s="272"/>
      <c r="I1112" s="272"/>
      <c r="J1112" s="272"/>
      <c r="K1112" s="272"/>
      <c r="L1112" s="272"/>
      <c r="M1112" s="272"/>
    </row>
    <row r="1113" spans="2:13" x14ac:dyDescent="0.25">
      <c r="B1113" s="272"/>
      <c r="C1113" s="272"/>
      <c r="D1113" s="272"/>
      <c r="E1113" s="272"/>
      <c r="F1113" s="272"/>
      <c r="G1113" s="272"/>
      <c r="H1113" s="272"/>
      <c r="I1113" s="272"/>
      <c r="J1113" s="272"/>
      <c r="K1113" s="272"/>
      <c r="L1113" s="272"/>
      <c r="M1113" s="272"/>
    </row>
    <row r="1114" spans="2:13" x14ac:dyDescent="0.25">
      <c r="B1114" s="272"/>
      <c r="C1114" s="272"/>
      <c r="D1114" s="272"/>
      <c r="E1114" s="272"/>
      <c r="F1114" s="272"/>
      <c r="G1114" s="272"/>
      <c r="H1114" s="272"/>
      <c r="I1114" s="272"/>
      <c r="J1114" s="272"/>
      <c r="K1114" s="272"/>
      <c r="L1114" s="272"/>
      <c r="M1114" s="272"/>
    </row>
    <row r="1115" spans="2:13" x14ac:dyDescent="0.25">
      <c r="B1115" s="272"/>
      <c r="C1115" s="272"/>
      <c r="D1115" s="272"/>
      <c r="E1115" s="272"/>
      <c r="F1115" s="272"/>
      <c r="G1115" s="272"/>
      <c r="H1115" s="272"/>
      <c r="I1115" s="272"/>
      <c r="J1115" s="272"/>
      <c r="K1115" s="272"/>
      <c r="L1115" s="272"/>
      <c r="M1115" s="272"/>
    </row>
    <row r="1116" spans="2:13" x14ac:dyDescent="0.25">
      <c r="B1116" s="272"/>
      <c r="C1116" s="272"/>
      <c r="D1116" s="272"/>
      <c r="E1116" s="272"/>
      <c r="F1116" s="272"/>
      <c r="G1116" s="272"/>
      <c r="H1116" s="272"/>
      <c r="I1116" s="272"/>
      <c r="J1116" s="272"/>
      <c r="K1116" s="272"/>
      <c r="L1116" s="272"/>
      <c r="M1116" s="272"/>
    </row>
    <row r="1117" spans="2:13" x14ac:dyDescent="0.25">
      <c r="B1117" s="272"/>
      <c r="C1117" s="272"/>
      <c r="D1117" s="272"/>
      <c r="E1117" s="272"/>
      <c r="F1117" s="272"/>
      <c r="G1117" s="272"/>
      <c r="H1117" s="272"/>
      <c r="I1117" s="272"/>
      <c r="J1117" s="272"/>
      <c r="K1117" s="272"/>
      <c r="L1117" s="272"/>
      <c r="M1117" s="272"/>
    </row>
    <row r="1118" spans="2:13" x14ac:dyDescent="0.25">
      <c r="B1118" s="272"/>
      <c r="C1118" s="272"/>
      <c r="D1118" s="272"/>
      <c r="E1118" s="272"/>
      <c r="F1118" s="272"/>
      <c r="G1118" s="272"/>
      <c r="H1118" s="272"/>
      <c r="I1118" s="272"/>
      <c r="J1118" s="272"/>
      <c r="K1118" s="272"/>
      <c r="L1118" s="272"/>
      <c r="M1118" s="272"/>
    </row>
    <row r="1119" spans="2:13" x14ac:dyDescent="0.25">
      <c r="B1119" s="272"/>
      <c r="C1119" s="272"/>
      <c r="D1119" s="272"/>
      <c r="E1119" s="272"/>
      <c r="F1119" s="272"/>
      <c r="G1119" s="272"/>
      <c r="H1119" s="272"/>
      <c r="I1119" s="272"/>
      <c r="J1119" s="272"/>
      <c r="K1119" s="272"/>
      <c r="L1119" s="272"/>
      <c r="M1119" s="272"/>
    </row>
    <row r="1120" spans="2:13" x14ac:dyDescent="0.25">
      <c r="B1120" s="272"/>
      <c r="C1120" s="272"/>
      <c r="D1120" s="272"/>
      <c r="E1120" s="272"/>
      <c r="F1120" s="272"/>
      <c r="G1120" s="272"/>
      <c r="H1120" s="272"/>
      <c r="I1120" s="272"/>
      <c r="J1120" s="272"/>
      <c r="K1120" s="272"/>
      <c r="L1120" s="272"/>
      <c r="M1120" s="272"/>
    </row>
    <row r="1121" spans="2:13" x14ac:dyDescent="0.25">
      <c r="B1121" s="272"/>
      <c r="C1121" s="272"/>
      <c r="D1121" s="272"/>
      <c r="E1121" s="272"/>
      <c r="F1121" s="272"/>
      <c r="G1121" s="272"/>
      <c r="H1121" s="272"/>
      <c r="I1121" s="272"/>
      <c r="J1121" s="272"/>
      <c r="K1121" s="272"/>
      <c r="L1121" s="272"/>
      <c r="M1121" s="272"/>
    </row>
    <row r="1122" spans="2:13" x14ac:dyDescent="0.25">
      <c r="B1122" s="272"/>
      <c r="C1122" s="272"/>
      <c r="D1122" s="272"/>
      <c r="E1122" s="272"/>
      <c r="F1122" s="272"/>
      <c r="G1122" s="272"/>
      <c r="H1122" s="272"/>
      <c r="I1122" s="272"/>
      <c r="J1122" s="272"/>
      <c r="K1122" s="272"/>
      <c r="L1122" s="272"/>
      <c r="M1122" s="272"/>
    </row>
    <row r="1123" spans="2:13" x14ac:dyDescent="0.25">
      <c r="B1123" s="272"/>
      <c r="C1123" s="272"/>
      <c r="D1123" s="272"/>
      <c r="E1123" s="272"/>
      <c r="F1123" s="272"/>
      <c r="G1123" s="272"/>
      <c r="H1123" s="272"/>
      <c r="I1123" s="272"/>
      <c r="J1123" s="272"/>
      <c r="K1123" s="272"/>
      <c r="L1123" s="272"/>
      <c r="M1123" s="272"/>
    </row>
    <row r="1124" spans="2:13" x14ac:dyDescent="0.25">
      <c r="B1124" s="272"/>
      <c r="C1124" s="272"/>
      <c r="D1124" s="272"/>
      <c r="E1124" s="272"/>
      <c r="F1124" s="272"/>
      <c r="G1124" s="272"/>
      <c r="H1124" s="272"/>
      <c r="I1124" s="272"/>
      <c r="J1124" s="272"/>
      <c r="K1124" s="272"/>
      <c r="L1124" s="272"/>
      <c r="M1124" s="272"/>
    </row>
    <row r="1125" spans="2:13" x14ac:dyDescent="0.25">
      <c r="B1125" s="272"/>
      <c r="C1125" s="272"/>
      <c r="D1125" s="272"/>
      <c r="E1125" s="272"/>
      <c r="F1125" s="272"/>
      <c r="G1125" s="272"/>
      <c r="H1125" s="272"/>
      <c r="I1125" s="272"/>
      <c r="J1125" s="272"/>
      <c r="K1125" s="272"/>
      <c r="L1125" s="272"/>
      <c r="M1125" s="272"/>
    </row>
    <row r="1126" spans="2:13" x14ac:dyDescent="0.25">
      <c r="B1126" s="272"/>
      <c r="C1126" s="272"/>
      <c r="D1126" s="272"/>
      <c r="E1126" s="272"/>
      <c r="F1126" s="272"/>
      <c r="G1126" s="272"/>
      <c r="H1126" s="272"/>
      <c r="I1126" s="272"/>
      <c r="J1126" s="272"/>
      <c r="K1126" s="272"/>
      <c r="L1126" s="272"/>
      <c r="M1126" s="272"/>
    </row>
    <row r="1127" spans="2:13" x14ac:dyDescent="0.25">
      <c r="B1127" s="272"/>
      <c r="C1127" s="272"/>
      <c r="D1127" s="272"/>
      <c r="E1127" s="272"/>
      <c r="F1127" s="272"/>
      <c r="G1127" s="272"/>
      <c r="H1127" s="272"/>
      <c r="I1127" s="272"/>
      <c r="J1127" s="272"/>
      <c r="K1127" s="272"/>
      <c r="L1127" s="272"/>
      <c r="M1127" s="272"/>
    </row>
    <row r="1128" spans="2:13" x14ac:dyDescent="0.25">
      <c r="B1128" s="272"/>
      <c r="C1128" s="272"/>
      <c r="D1128" s="272"/>
      <c r="E1128" s="272"/>
      <c r="F1128" s="272"/>
      <c r="G1128" s="272"/>
      <c r="H1128" s="272"/>
      <c r="I1128" s="272"/>
      <c r="J1128" s="272"/>
      <c r="K1128" s="272"/>
      <c r="L1128" s="272"/>
      <c r="M1128" s="272"/>
    </row>
    <row r="1129" spans="2:13" x14ac:dyDescent="0.25">
      <c r="B1129" s="272"/>
      <c r="C1129" s="272"/>
      <c r="D1129" s="272"/>
      <c r="E1129" s="272"/>
      <c r="F1129" s="272"/>
      <c r="G1129" s="272"/>
      <c r="H1129" s="272"/>
      <c r="I1129" s="272"/>
      <c r="J1129" s="272"/>
      <c r="K1129" s="272"/>
      <c r="L1129" s="272"/>
      <c r="M1129" s="272"/>
    </row>
    <row r="1130" spans="2:13" x14ac:dyDescent="0.25">
      <c r="B1130" s="272"/>
      <c r="C1130" s="272"/>
      <c r="D1130" s="272"/>
      <c r="E1130" s="272"/>
      <c r="F1130" s="272"/>
      <c r="G1130" s="272"/>
      <c r="H1130" s="272"/>
      <c r="I1130" s="272"/>
      <c r="J1130" s="272"/>
      <c r="K1130" s="272"/>
      <c r="L1130" s="272"/>
      <c r="M1130" s="272"/>
    </row>
    <row r="1131" spans="2:13" x14ac:dyDescent="0.25">
      <c r="B1131" s="272"/>
      <c r="C1131" s="272"/>
      <c r="D1131" s="272"/>
      <c r="E1131" s="272"/>
      <c r="F1131" s="272"/>
      <c r="G1131" s="272"/>
      <c r="H1131" s="272"/>
      <c r="I1131" s="272"/>
      <c r="J1131" s="272"/>
      <c r="K1131" s="272"/>
      <c r="L1131" s="272"/>
      <c r="M1131" s="272"/>
    </row>
    <row r="1132" spans="2:13" x14ac:dyDescent="0.25">
      <c r="B1132" s="272"/>
      <c r="C1132" s="272"/>
      <c r="D1132" s="272"/>
      <c r="E1132" s="272"/>
      <c r="F1132" s="272"/>
      <c r="G1132" s="272"/>
      <c r="H1132" s="272"/>
      <c r="I1132" s="272"/>
      <c r="J1132" s="272"/>
      <c r="K1132" s="272"/>
      <c r="L1132" s="272"/>
      <c r="M1132" s="272"/>
    </row>
    <row r="1133" spans="2:13" x14ac:dyDescent="0.25">
      <c r="B1133" s="272"/>
      <c r="C1133" s="272"/>
      <c r="D1133" s="272"/>
      <c r="E1133" s="272"/>
      <c r="F1133" s="272"/>
      <c r="G1133" s="272"/>
      <c r="H1133" s="272"/>
      <c r="I1133" s="272"/>
      <c r="J1133" s="272"/>
      <c r="K1133" s="272"/>
      <c r="L1133" s="272"/>
      <c r="M1133" s="272"/>
    </row>
    <row r="1134" spans="2:13" x14ac:dyDescent="0.25">
      <c r="B1134" s="272"/>
      <c r="C1134" s="272"/>
      <c r="D1134" s="272"/>
      <c r="E1134" s="272"/>
      <c r="F1134" s="272"/>
      <c r="G1134" s="272"/>
      <c r="H1134" s="272"/>
      <c r="I1134" s="272"/>
      <c r="J1134" s="272"/>
      <c r="K1134" s="272"/>
      <c r="L1134" s="272"/>
      <c r="M1134" s="272"/>
    </row>
    <row r="1135" spans="2:13" x14ac:dyDescent="0.25">
      <c r="B1135" s="272"/>
      <c r="C1135" s="272"/>
      <c r="D1135" s="272"/>
      <c r="E1135" s="272"/>
      <c r="F1135" s="272"/>
      <c r="G1135" s="272"/>
      <c r="H1135" s="272"/>
      <c r="I1135" s="272"/>
      <c r="J1135" s="272"/>
      <c r="K1135" s="272"/>
      <c r="L1135" s="272"/>
      <c r="M1135" s="272"/>
    </row>
    <row r="1136" spans="2:13" x14ac:dyDescent="0.25">
      <c r="B1136" s="272"/>
      <c r="C1136" s="272"/>
      <c r="D1136" s="272"/>
      <c r="E1136" s="272"/>
      <c r="F1136" s="272"/>
      <c r="G1136" s="272"/>
      <c r="H1136" s="272"/>
      <c r="I1136" s="272"/>
      <c r="J1136" s="272"/>
      <c r="K1136" s="272"/>
      <c r="L1136" s="272"/>
      <c r="M1136" s="272"/>
    </row>
    <row r="1137" spans="2:13" x14ac:dyDescent="0.25">
      <c r="B1137" s="272"/>
      <c r="C1137" s="272"/>
      <c r="D1137" s="272"/>
      <c r="E1137" s="272"/>
      <c r="F1137" s="272"/>
      <c r="G1137" s="272"/>
      <c r="H1137" s="272"/>
      <c r="I1137" s="272"/>
      <c r="J1137" s="272"/>
      <c r="K1137" s="272"/>
      <c r="L1137" s="272"/>
      <c r="M1137" s="272"/>
    </row>
    <row r="1138" spans="2:13" x14ac:dyDescent="0.25">
      <c r="B1138" s="272"/>
      <c r="C1138" s="272"/>
      <c r="D1138" s="272"/>
      <c r="E1138" s="272"/>
      <c r="F1138" s="272"/>
      <c r="G1138" s="272"/>
      <c r="H1138" s="272"/>
      <c r="I1138" s="272"/>
      <c r="J1138" s="272"/>
      <c r="K1138" s="272"/>
      <c r="L1138" s="272"/>
      <c r="M1138" s="272"/>
    </row>
    <row r="1139" spans="2:13" x14ac:dyDescent="0.25">
      <c r="B1139" s="272"/>
      <c r="C1139" s="272"/>
      <c r="D1139" s="272"/>
      <c r="E1139" s="272"/>
      <c r="F1139" s="272"/>
      <c r="G1139" s="272"/>
      <c r="H1139" s="272"/>
      <c r="I1139" s="272"/>
      <c r="J1139" s="272"/>
      <c r="K1139" s="272"/>
      <c r="L1139" s="272"/>
      <c r="M1139" s="272"/>
    </row>
    <row r="1140" spans="2:13" x14ac:dyDescent="0.25">
      <c r="B1140" s="272"/>
      <c r="C1140" s="272"/>
      <c r="D1140" s="272"/>
      <c r="E1140" s="272"/>
      <c r="F1140" s="272"/>
      <c r="G1140" s="272"/>
      <c r="H1140" s="272"/>
      <c r="I1140" s="272"/>
      <c r="J1140" s="272"/>
      <c r="K1140" s="272"/>
      <c r="L1140" s="272"/>
      <c r="M1140" s="272"/>
    </row>
    <row r="1141" spans="2:13" x14ac:dyDescent="0.25">
      <c r="B1141" s="272"/>
      <c r="C1141" s="272"/>
      <c r="D1141" s="272"/>
      <c r="E1141" s="272"/>
      <c r="F1141" s="272"/>
      <c r="G1141" s="272"/>
      <c r="H1141" s="272"/>
      <c r="I1141" s="272"/>
      <c r="J1141" s="272"/>
      <c r="K1141" s="272"/>
      <c r="L1141" s="272"/>
      <c r="M1141" s="272"/>
    </row>
    <row r="1142" spans="2:13" x14ac:dyDescent="0.25">
      <c r="B1142" s="272"/>
      <c r="C1142" s="272"/>
      <c r="D1142" s="272"/>
      <c r="E1142" s="272"/>
      <c r="F1142" s="272"/>
      <c r="G1142" s="272"/>
      <c r="H1142" s="272"/>
      <c r="I1142" s="272"/>
      <c r="J1142" s="272"/>
      <c r="K1142" s="272"/>
      <c r="L1142" s="272"/>
      <c r="M1142" s="272"/>
    </row>
    <row r="1143" spans="2:13" x14ac:dyDescent="0.25">
      <c r="B1143" s="272"/>
      <c r="C1143" s="272"/>
      <c r="D1143" s="272"/>
      <c r="E1143" s="272"/>
      <c r="F1143" s="272"/>
      <c r="G1143" s="272"/>
      <c r="H1143" s="272"/>
      <c r="I1143" s="272"/>
      <c r="J1143" s="272"/>
      <c r="K1143" s="272"/>
      <c r="L1143" s="272"/>
      <c r="M1143" s="272"/>
    </row>
    <row r="1144" spans="2:13" x14ac:dyDescent="0.25">
      <c r="B1144" s="272"/>
      <c r="C1144" s="272"/>
      <c r="D1144" s="272"/>
      <c r="E1144" s="272"/>
      <c r="F1144" s="272"/>
      <c r="G1144" s="272"/>
      <c r="H1144" s="272"/>
      <c r="I1144" s="272"/>
      <c r="J1144" s="272"/>
      <c r="K1144" s="272"/>
      <c r="L1144" s="272"/>
      <c r="M1144" s="272"/>
    </row>
    <row r="1145" spans="2:13" x14ac:dyDescent="0.25">
      <c r="B1145" s="272"/>
      <c r="C1145" s="272"/>
      <c r="D1145" s="272"/>
      <c r="E1145" s="272"/>
      <c r="F1145" s="272"/>
      <c r="G1145" s="272"/>
      <c r="H1145" s="272"/>
      <c r="I1145" s="272"/>
      <c r="J1145" s="272"/>
      <c r="K1145" s="272"/>
      <c r="L1145" s="272"/>
      <c r="M1145" s="272"/>
    </row>
    <row r="1146" spans="2:13" x14ac:dyDescent="0.25">
      <c r="B1146" s="272"/>
      <c r="C1146" s="272"/>
      <c r="D1146" s="272"/>
      <c r="E1146" s="272"/>
      <c r="F1146" s="272"/>
      <c r="G1146" s="272"/>
      <c r="H1146" s="272"/>
      <c r="I1146" s="272"/>
      <c r="J1146" s="272"/>
      <c r="K1146" s="272"/>
      <c r="L1146" s="272"/>
      <c r="M1146" s="272"/>
    </row>
    <row r="1147" spans="2:13" x14ac:dyDescent="0.25">
      <c r="B1147" s="272"/>
      <c r="C1147" s="272"/>
      <c r="D1147" s="272"/>
      <c r="E1147" s="272"/>
      <c r="F1147" s="272"/>
      <c r="G1147" s="272"/>
      <c r="H1147" s="272"/>
      <c r="I1147" s="272"/>
      <c r="J1147" s="272"/>
      <c r="K1147" s="272"/>
      <c r="L1147" s="272"/>
      <c r="M1147" s="272"/>
    </row>
    <row r="1148" spans="2:13" x14ac:dyDescent="0.25">
      <c r="B1148" s="272"/>
      <c r="C1148" s="272"/>
      <c r="D1148" s="272"/>
      <c r="E1148" s="272"/>
      <c r="F1148" s="272"/>
      <c r="G1148" s="272"/>
      <c r="H1148" s="272"/>
      <c r="I1148" s="272"/>
      <c r="J1148" s="272"/>
      <c r="K1148" s="272"/>
      <c r="L1148" s="272"/>
      <c r="M1148" s="272"/>
    </row>
    <row r="1149" spans="2:13" x14ac:dyDescent="0.25">
      <c r="B1149" s="272"/>
      <c r="C1149" s="272"/>
      <c r="D1149" s="272"/>
      <c r="E1149" s="272"/>
      <c r="F1149" s="272"/>
      <c r="G1149" s="272"/>
      <c r="H1149" s="272"/>
      <c r="I1149" s="272"/>
      <c r="J1149" s="272"/>
      <c r="K1149" s="272"/>
      <c r="L1149" s="272"/>
      <c r="M1149" s="272"/>
    </row>
    <row r="1150" spans="2:13" x14ac:dyDescent="0.25">
      <c r="B1150" s="272"/>
      <c r="C1150" s="272"/>
      <c r="D1150" s="272"/>
      <c r="E1150" s="272"/>
      <c r="F1150" s="272"/>
      <c r="G1150" s="272"/>
      <c r="H1150" s="272"/>
      <c r="I1150" s="272"/>
      <c r="J1150" s="272"/>
      <c r="K1150" s="272"/>
      <c r="L1150" s="272"/>
      <c r="M1150" s="272"/>
    </row>
    <row r="1151" spans="2:13" x14ac:dyDescent="0.25">
      <c r="B1151" s="272"/>
      <c r="C1151" s="272"/>
      <c r="D1151" s="272"/>
      <c r="E1151" s="272"/>
      <c r="F1151" s="272"/>
      <c r="G1151" s="272"/>
      <c r="H1151" s="272"/>
      <c r="I1151" s="272"/>
      <c r="J1151" s="272"/>
      <c r="K1151" s="272"/>
      <c r="L1151" s="272"/>
      <c r="M1151" s="272"/>
    </row>
    <row r="1152" spans="2:13" x14ac:dyDescent="0.25">
      <c r="B1152" s="272"/>
      <c r="C1152" s="272"/>
      <c r="D1152" s="272"/>
      <c r="E1152" s="272"/>
      <c r="F1152" s="272"/>
      <c r="G1152" s="272"/>
      <c r="H1152" s="272"/>
      <c r="I1152" s="272"/>
      <c r="J1152" s="272"/>
      <c r="K1152" s="272"/>
      <c r="L1152" s="272"/>
      <c r="M1152" s="272"/>
    </row>
    <row r="1153" spans="2:13" x14ac:dyDescent="0.25">
      <c r="B1153" s="272"/>
      <c r="C1153" s="272"/>
      <c r="D1153" s="272"/>
      <c r="E1153" s="272"/>
      <c r="F1153" s="272"/>
      <c r="G1153" s="272"/>
      <c r="H1153" s="272"/>
      <c r="I1153" s="272"/>
      <c r="J1153" s="272"/>
      <c r="K1153" s="272"/>
      <c r="L1153" s="272"/>
      <c r="M1153" s="272"/>
    </row>
    <row r="1154" spans="2:13" x14ac:dyDescent="0.25">
      <c r="B1154" s="272"/>
      <c r="C1154" s="272"/>
      <c r="D1154" s="272"/>
      <c r="E1154" s="272"/>
      <c r="F1154" s="272"/>
      <c r="G1154" s="272"/>
      <c r="H1154" s="272"/>
      <c r="I1154" s="272"/>
      <c r="J1154" s="272"/>
      <c r="K1154" s="272"/>
      <c r="L1154" s="272"/>
      <c r="M1154" s="272"/>
    </row>
    <row r="1155" spans="2:13" x14ac:dyDescent="0.25">
      <c r="B1155" s="272"/>
      <c r="C1155" s="272"/>
      <c r="D1155" s="272"/>
      <c r="E1155" s="272"/>
      <c r="F1155" s="272"/>
      <c r="G1155" s="272"/>
      <c r="H1155" s="272"/>
      <c r="I1155" s="272"/>
      <c r="J1155" s="272"/>
      <c r="K1155" s="272"/>
      <c r="L1155" s="272"/>
      <c r="M1155" s="272"/>
    </row>
    <row r="1156" spans="2:13" x14ac:dyDescent="0.25">
      <c r="B1156" s="272"/>
      <c r="C1156" s="272"/>
      <c r="D1156" s="272"/>
      <c r="E1156" s="272"/>
      <c r="F1156" s="272"/>
      <c r="G1156" s="272"/>
      <c r="H1156" s="272"/>
      <c r="I1156" s="272"/>
      <c r="J1156" s="272"/>
      <c r="K1156" s="272"/>
      <c r="L1156" s="272"/>
      <c r="M1156" s="272"/>
    </row>
    <row r="1157" spans="2:13" x14ac:dyDescent="0.25">
      <c r="B1157" s="272"/>
      <c r="C1157" s="272"/>
      <c r="D1157" s="272"/>
      <c r="E1157" s="272"/>
      <c r="F1157" s="272"/>
      <c r="G1157" s="272"/>
      <c r="H1157" s="272"/>
      <c r="I1157" s="272"/>
      <c r="J1157" s="272"/>
      <c r="K1157" s="272"/>
      <c r="L1157" s="272"/>
      <c r="M1157" s="272"/>
    </row>
    <row r="1158" spans="2:13" x14ac:dyDescent="0.25">
      <c r="B1158" s="272"/>
      <c r="C1158" s="272"/>
      <c r="D1158" s="272"/>
      <c r="E1158" s="272"/>
      <c r="F1158" s="272"/>
      <c r="G1158" s="272"/>
      <c r="H1158" s="272"/>
      <c r="I1158" s="272"/>
      <c r="J1158" s="272"/>
      <c r="K1158" s="272"/>
      <c r="L1158" s="272"/>
      <c r="M1158" s="272"/>
    </row>
    <row r="1159" spans="2:13" x14ac:dyDescent="0.25">
      <c r="B1159" s="272"/>
      <c r="C1159" s="272"/>
      <c r="D1159" s="272"/>
      <c r="E1159" s="272"/>
      <c r="F1159" s="272"/>
      <c r="G1159" s="272"/>
      <c r="H1159" s="272"/>
      <c r="I1159" s="272"/>
      <c r="J1159" s="272"/>
      <c r="K1159" s="272"/>
      <c r="L1159" s="272"/>
      <c r="M1159" s="272"/>
    </row>
    <row r="1160" spans="2:13" x14ac:dyDescent="0.25">
      <c r="B1160" s="272"/>
      <c r="C1160" s="272"/>
      <c r="D1160" s="272"/>
      <c r="E1160" s="272"/>
      <c r="F1160" s="272"/>
      <c r="G1160" s="272"/>
      <c r="H1160" s="272"/>
      <c r="I1160" s="272"/>
      <c r="J1160" s="272"/>
      <c r="K1160" s="272"/>
      <c r="L1160" s="272"/>
      <c r="M1160" s="272"/>
    </row>
    <row r="1161" spans="2:13" x14ac:dyDescent="0.25">
      <c r="B1161" s="272"/>
      <c r="C1161" s="272"/>
      <c r="D1161" s="272"/>
      <c r="E1161" s="272"/>
      <c r="F1161" s="272"/>
      <c r="G1161" s="272"/>
      <c r="H1161" s="272"/>
      <c r="I1161" s="272"/>
      <c r="J1161" s="272"/>
      <c r="K1161" s="272"/>
      <c r="L1161" s="272"/>
      <c r="M1161" s="272"/>
    </row>
    <row r="1162" spans="2:13" x14ac:dyDescent="0.25">
      <c r="B1162" s="272"/>
      <c r="C1162" s="272"/>
      <c r="D1162" s="272"/>
      <c r="E1162" s="272"/>
      <c r="F1162" s="272"/>
      <c r="G1162" s="272"/>
      <c r="H1162" s="272"/>
      <c r="I1162" s="272"/>
      <c r="J1162" s="272"/>
      <c r="K1162" s="272"/>
      <c r="L1162" s="272"/>
      <c r="M1162" s="272"/>
    </row>
    <row r="1163" spans="2:13" x14ac:dyDescent="0.25">
      <c r="B1163" s="272"/>
      <c r="C1163" s="272"/>
      <c r="D1163" s="272"/>
      <c r="E1163" s="272"/>
      <c r="F1163" s="272"/>
      <c r="G1163" s="272"/>
      <c r="H1163" s="272"/>
      <c r="I1163" s="272"/>
      <c r="J1163" s="272"/>
      <c r="K1163" s="272"/>
      <c r="L1163" s="272"/>
      <c r="M1163" s="272"/>
    </row>
    <row r="1164" spans="2:13" x14ac:dyDescent="0.25">
      <c r="B1164" s="272"/>
      <c r="C1164" s="272"/>
      <c r="D1164" s="272"/>
      <c r="E1164" s="272"/>
      <c r="F1164" s="272"/>
      <c r="G1164" s="272"/>
      <c r="H1164" s="272"/>
      <c r="I1164" s="272"/>
      <c r="J1164" s="272"/>
      <c r="K1164" s="272"/>
      <c r="L1164" s="272"/>
      <c r="M1164" s="272"/>
    </row>
    <row r="1165" spans="2:13" x14ac:dyDescent="0.25">
      <c r="B1165" s="272"/>
      <c r="C1165" s="272"/>
      <c r="D1165" s="272"/>
      <c r="E1165" s="272"/>
      <c r="F1165" s="272"/>
      <c r="G1165" s="272"/>
      <c r="H1165" s="272"/>
      <c r="I1165" s="272"/>
      <c r="J1165" s="272"/>
      <c r="K1165" s="272"/>
      <c r="L1165" s="272"/>
      <c r="M1165" s="272"/>
    </row>
    <row r="1166" spans="2:13" x14ac:dyDescent="0.25">
      <c r="B1166" s="272"/>
      <c r="C1166" s="272"/>
      <c r="D1166" s="272"/>
      <c r="E1166" s="272"/>
      <c r="F1166" s="272"/>
      <c r="G1166" s="272"/>
      <c r="H1166" s="272"/>
      <c r="I1166" s="272"/>
      <c r="J1166" s="272"/>
      <c r="K1166" s="272"/>
      <c r="L1166" s="272"/>
      <c r="M1166" s="272"/>
    </row>
    <row r="1167" spans="2:13" x14ac:dyDescent="0.25">
      <c r="B1167" s="272"/>
      <c r="C1167" s="272"/>
      <c r="D1167" s="272"/>
      <c r="E1167" s="272"/>
      <c r="F1167" s="272"/>
      <c r="G1167" s="272"/>
      <c r="H1167" s="272"/>
      <c r="I1167" s="272"/>
      <c r="J1167" s="272"/>
      <c r="K1167" s="272"/>
      <c r="L1167" s="272"/>
      <c r="M1167" s="272"/>
    </row>
    <row r="1168" spans="2:13" x14ac:dyDescent="0.25">
      <c r="B1168" s="272"/>
      <c r="C1168" s="272"/>
      <c r="D1168" s="272"/>
      <c r="E1168" s="272"/>
      <c r="F1168" s="272"/>
      <c r="G1168" s="272"/>
      <c r="H1168" s="272"/>
      <c r="I1168" s="272"/>
      <c r="J1168" s="272"/>
      <c r="K1168" s="272"/>
      <c r="L1168" s="272"/>
      <c r="M1168" s="272"/>
    </row>
    <row r="1169" spans="2:13" x14ac:dyDescent="0.25">
      <c r="B1169" s="272"/>
      <c r="C1169" s="272"/>
      <c r="D1169" s="272"/>
      <c r="E1169" s="272"/>
      <c r="F1169" s="272"/>
      <c r="G1169" s="272"/>
      <c r="H1169" s="272"/>
      <c r="I1169" s="272"/>
      <c r="J1169" s="272"/>
      <c r="K1169" s="272"/>
      <c r="L1169" s="272"/>
      <c r="M1169" s="272"/>
    </row>
    <row r="1170" spans="2:13" x14ac:dyDescent="0.25">
      <c r="B1170" s="272"/>
      <c r="C1170" s="272"/>
      <c r="D1170" s="272"/>
      <c r="E1170" s="272"/>
      <c r="F1170" s="272"/>
      <c r="G1170" s="272"/>
      <c r="H1170" s="272"/>
      <c r="I1170" s="272"/>
      <c r="J1170" s="272"/>
      <c r="K1170" s="272"/>
      <c r="L1170" s="272"/>
      <c r="M1170" s="272"/>
    </row>
    <row r="1171" spans="2:13" x14ac:dyDescent="0.25">
      <c r="B1171" s="272"/>
      <c r="C1171" s="272"/>
      <c r="D1171" s="272"/>
      <c r="E1171" s="272"/>
      <c r="F1171" s="272"/>
      <c r="G1171" s="272"/>
      <c r="H1171" s="272"/>
      <c r="I1171" s="272"/>
      <c r="J1171" s="272"/>
      <c r="K1171" s="272"/>
      <c r="L1171" s="272"/>
      <c r="M1171" s="272"/>
    </row>
    <row r="1172" spans="2:13" x14ac:dyDescent="0.25">
      <c r="B1172" s="272"/>
      <c r="C1172" s="272"/>
      <c r="D1172" s="272"/>
      <c r="E1172" s="272"/>
      <c r="F1172" s="272"/>
      <c r="G1172" s="272"/>
      <c r="H1172" s="272"/>
      <c r="I1172" s="272"/>
      <c r="J1172" s="272"/>
      <c r="K1172" s="272"/>
      <c r="L1172" s="272"/>
      <c r="M1172" s="272"/>
    </row>
    <row r="1173" spans="2:13" x14ac:dyDescent="0.25">
      <c r="B1173" s="272"/>
      <c r="C1173" s="272"/>
      <c r="D1173" s="272"/>
      <c r="E1173" s="272"/>
      <c r="F1173" s="272"/>
      <c r="G1173" s="272"/>
      <c r="H1173" s="272"/>
      <c r="I1173" s="272"/>
      <c r="J1173" s="272"/>
      <c r="K1173" s="272"/>
      <c r="L1173" s="272"/>
      <c r="M1173" s="272"/>
    </row>
    <row r="1174" spans="2:13" x14ac:dyDescent="0.25">
      <c r="B1174" s="272"/>
      <c r="C1174" s="272"/>
      <c r="D1174" s="272"/>
      <c r="E1174" s="272"/>
      <c r="F1174" s="272"/>
      <c r="G1174" s="272"/>
      <c r="H1174" s="272"/>
      <c r="I1174" s="272"/>
      <c r="J1174" s="272"/>
      <c r="K1174" s="272"/>
      <c r="L1174" s="272"/>
      <c r="M1174" s="272"/>
    </row>
    <row r="1175" spans="2:13" x14ac:dyDescent="0.25">
      <c r="B1175" s="272"/>
      <c r="C1175" s="272"/>
      <c r="D1175" s="272"/>
      <c r="E1175" s="272"/>
      <c r="F1175" s="272"/>
      <c r="G1175" s="272"/>
      <c r="H1175" s="272"/>
      <c r="I1175" s="272"/>
      <c r="J1175" s="272"/>
      <c r="K1175" s="272"/>
      <c r="L1175" s="272"/>
      <c r="M1175" s="272"/>
    </row>
    <row r="1176" spans="2:13" x14ac:dyDescent="0.25">
      <c r="B1176" s="272"/>
      <c r="C1176" s="272"/>
      <c r="D1176" s="272"/>
      <c r="E1176" s="272"/>
      <c r="F1176" s="272"/>
      <c r="G1176" s="272"/>
      <c r="H1176" s="272"/>
      <c r="I1176" s="272"/>
      <c r="J1176" s="272"/>
      <c r="K1176" s="272"/>
      <c r="L1176" s="272"/>
      <c r="M1176" s="272"/>
    </row>
    <row r="1177" spans="2:13" x14ac:dyDescent="0.25">
      <c r="B1177" s="272"/>
      <c r="C1177" s="272"/>
      <c r="D1177" s="272"/>
      <c r="E1177" s="272"/>
      <c r="F1177" s="272"/>
      <c r="G1177" s="272"/>
      <c r="H1177" s="272"/>
      <c r="I1177" s="272"/>
      <c r="J1177" s="272"/>
      <c r="K1177" s="272"/>
      <c r="L1177" s="272"/>
      <c r="M1177" s="272"/>
    </row>
    <row r="1178" spans="2:13" x14ac:dyDescent="0.25">
      <c r="B1178" s="272"/>
      <c r="C1178" s="272"/>
      <c r="D1178" s="272"/>
      <c r="E1178" s="272"/>
      <c r="F1178" s="272"/>
      <c r="G1178" s="272"/>
      <c r="H1178" s="272"/>
      <c r="I1178" s="272"/>
      <c r="J1178" s="272"/>
      <c r="K1178" s="272"/>
      <c r="L1178" s="272"/>
      <c r="M1178" s="272"/>
    </row>
    <row r="1179" spans="2:13" x14ac:dyDescent="0.25">
      <c r="B1179" s="272"/>
      <c r="C1179" s="272"/>
      <c r="D1179" s="272"/>
      <c r="E1179" s="272"/>
      <c r="F1179" s="272"/>
      <c r="G1179" s="272"/>
      <c r="H1179" s="272"/>
      <c r="I1179" s="272"/>
      <c r="J1179" s="272"/>
      <c r="K1179" s="272"/>
      <c r="L1179" s="272"/>
      <c r="M1179" s="272"/>
    </row>
    <row r="1180" spans="2:13" x14ac:dyDescent="0.25">
      <c r="B1180" s="272"/>
      <c r="C1180" s="272"/>
      <c r="D1180" s="272"/>
      <c r="E1180" s="272"/>
      <c r="F1180" s="272"/>
      <c r="G1180" s="272"/>
      <c r="H1180" s="272"/>
      <c r="I1180" s="272"/>
      <c r="J1180" s="272"/>
      <c r="K1180" s="272"/>
      <c r="L1180" s="272"/>
      <c r="M1180" s="272"/>
    </row>
    <row r="1181" spans="2:13" x14ac:dyDescent="0.25">
      <c r="B1181" s="272"/>
      <c r="C1181" s="272"/>
      <c r="D1181" s="272"/>
      <c r="E1181" s="272"/>
      <c r="F1181" s="272"/>
      <c r="G1181" s="272"/>
      <c r="H1181" s="272"/>
      <c r="I1181" s="272"/>
      <c r="J1181" s="272"/>
      <c r="K1181" s="272"/>
      <c r="L1181" s="272"/>
      <c r="M1181" s="272"/>
    </row>
    <row r="1182" spans="2:13" x14ac:dyDescent="0.25">
      <c r="B1182" s="272"/>
      <c r="C1182" s="272"/>
      <c r="D1182" s="272"/>
      <c r="E1182" s="272"/>
      <c r="F1182" s="272"/>
      <c r="G1182" s="272"/>
      <c r="H1182" s="272"/>
      <c r="I1182" s="272"/>
      <c r="J1182" s="272"/>
      <c r="K1182" s="272"/>
      <c r="L1182" s="272"/>
      <c r="M1182" s="272"/>
    </row>
    <row r="1183" spans="2:13" x14ac:dyDescent="0.25">
      <c r="B1183" s="272"/>
      <c r="C1183" s="272"/>
      <c r="D1183" s="272"/>
      <c r="E1183" s="272"/>
      <c r="F1183" s="272"/>
      <c r="G1183" s="272"/>
      <c r="H1183" s="272"/>
      <c r="I1183" s="272"/>
      <c r="J1183" s="272"/>
      <c r="K1183" s="272"/>
      <c r="L1183" s="272"/>
      <c r="M1183" s="272"/>
    </row>
    <row r="1184" spans="2:13" x14ac:dyDescent="0.25">
      <c r="B1184" s="272"/>
      <c r="C1184" s="272"/>
      <c r="D1184" s="272"/>
      <c r="E1184" s="272"/>
      <c r="F1184" s="272"/>
      <c r="G1184" s="272"/>
      <c r="H1184" s="272"/>
      <c r="I1184" s="272"/>
      <c r="J1184" s="272"/>
      <c r="K1184" s="272"/>
      <c r="L1184" s="272"/>
      <c r="M1184" s="272"/>
    </row>
    <row r="1185" spans="2:13" x14ac:dyDescent="0.25">
      <c r="B1185" s="272"/>
      <c r="C1185" s="272"/>
      <c r="D1185" s="272"/>
      <c r="E1185" s="272"/>
      <c r="F1185" s="272"/>
      <c r="G1185" s="272"/>
      <c r="H1185" s="272"/>
      <c r="I1185" s="272"/>
      <c r="J1185" s="272"/>
      <c r="K1185" s="272"/>
      <c r="L1185" s="272"/>
      <c r="M1185" s="272"/>
    </row>
    <row r="1186" spans="2:13" x14ac:dyDescent="0.25">
      <c r="B1186" s="272"/>
      <c r="C1186" s="272"/>
      <c r="D1186" s="272"/>
      <c r="E1186" s="272"/>
      <c r="F1186" s="272"/>
      <c r="G1186" s="272"/>
      <c r="H1186" s="272"/>
      <c r="I1186" s="272"/>
      <c r="J1186" s="272"/>
      <c r="K1186" s="272"/>
      <c r="L1186" s="272"/>
      <c r="M1186" s="272"/>
    </row>
    <row r="1187" spans="2:13" x14ac:dyDescent="0.25">
      <c r="B1187" s="272"/>
      <c r="C1187" s="272"/>
      <c r="D1187" s="272"/>
      <c r="E1187" s="272"/>
      <c r="F1187" s="272"/>
      <c r="G1187" s="272"/>
      <c r="H1187" s="272"/>
      <c r="I1187" s="272"/>
      <c r="J1187" s="272"/>
      <c r="K1187" s="272"/>
      <c r="L1187" s="272"/>
      <c r="M1187" s="272"/>
    </row>
    <row r="1188" spans="2:13" x14ac:dyDescent="0.25">
      <c r="B1188" s="272"/>
      <c r="C1188" s="272"/>
      <c r="D1188" s="272"/>
      <c r="E1188" s="272"/>
      <c r="F1188" s="272"/>
      <c r="G1188" s="272"/>
      <c r="H1188" s="272"/>
      <c r="I1188" s="272"/>
      <c r="J1188" s="272"/>
      <c r="K1188" s="272"/>
      <c r="L1188" s="272"/>
      <c r="M1188" s="272"/>
    </row>
    <row r="1189" spans="2:13" x14ac:dyDescent="0.25">
      <c r="B1189" s="272"/>
      <c r="C1189" s="272"/>
      <c r="D1189" s="272"/>
      <c r="E1189" s="272"/>
      <c r="F1189" s="272"/>
      <c r="G1189" s="272"/>
      <c r="H1189" s="272"/>
      <c r="I1189" s="272"/>
      <c r="J1189" s="272"/>
      <c r="K1189" s="272"/>
      <c r="L1189" s="272"/>
      <c r="M1189" s="272"/>
    </row>
    <row r="1190" spans="2:13" x14ac:dyDescent="0.25">
      <c r="B1190" s="272"/>
      <c r="C1190" s="272"/>
      <c r="D1190" s="272"/>
      <c r="E1190" s="272"/>
      <c r="F1190" s="272"/>
      <c r="G1190" s="272"/>
      <c r="H1190" s="272"/>
      <c r="I1190" s="272"/>
      <c r="J1190" s="272"/>
      <c r="K1190" s="272"/>
      <c r="L1190" s="272"/>
      <c r="M1190" s="272"/>
    </row>
    <row r="1191" spans="2:13" x14ac:dyDescent="0.25">
      <c r="B1191" s="272"/>
      <c r="C1191" s="272"/>
      <c r="D1191" s="272"/>
      <c r="E1191" s="272"/>
      <c r="F1191" s="272"/>
      <c r="G1191" s="272"/>
      <c r="H1191" s="272"/>
      <c r="I1191" s="272"/>
      <c r="J1191" s="272"/>
      <c r="K1191" s="272"/>
      <c r="L1191" s="272"/>
      <c r="M1191" s="272"/>
    </row>
    <row r="1192" spans="2:13" x14ac:dyDescent="0.25">
      <c r="B1192" s="272"/>
      <c r="C1192" s="272"/>
      <c r="D1192" s="272"/>
      <c r="E1192" s="272"/>
      <c r="F1192" s="272"/>
      <c r="G1192" s="272"/>
      <c r="H1192" s="272"/>
      <c r="I1192" s="272"/>
      <c r="J1192" s="272"/>
      <c r="K1192" s="272"/>
      <c r="L1192" s="272"/>
      <c r="M1192" s="272"/>
    </row>
    <row r="1193" spans="2:13" x14ac:dyDescent="0.25">
      <c r="B1193" s="272"/>
      <c r="C1193" s="272"/>
      <c r="D1193" s="272"/>
      <c r="E1193" s="272"/>
      <c r="F1193" s="272"/>
      <c r="G1193" s="272"/>
      <c r="H1193" s="272"/>
      <c r="I1193" s="272"/>
      <c r="J1193" s="272"/>
      <c r="K1193" s="272"/>
      <c r="L1193" s="272"/>
      <c r="M1193" s="272"/>
    </row>
    <row r="1194" spans="2:13" x14ac:dyDescent="0.25">
      <c r="B1194" s="272"/>
      <c r="C1194" s="272"/>
      <c r="D1194" s="272"/>
      <c r="E1194" s="272"/>
      <c r="F1194" s="272"/>
      <c r="G1194" s="272"/>
      <c r="H1194" s="272"/>
      <c r="I1194" s="272"/>
      <c r="J1194" s="272"/>
      <c r="K1194" s="272"/>
      <c r="L1194" s="272"/>
      <c r="M1194" s="272"/>
    </row>
    <row r="1195" spans="2:13" x14ac:dyDescent="0.25">
      <c r="B1195" s="272"/>
      <c r="C1195" s="272"/>
      <c r="D1195" s="272"/>
      <c r="E1195" s="272"/>
      <c r="F1195" s="272"/>
      <c r="G1195" s="272"/>
      <c r="H1195" s="272"/>
      <c r="I1195" s="272"/>
      <c r="J1195" s="272"/>
      <c r="K1195" s="272"/>
      <c r="L1195" s="272"/>
      <c r="M1195" s="272"/>
    </row>
    <row r="1196" spans="2:13" x14ac:dyDescent="0.25">
      <c r="B1196" s="272"/>
      <c r="C1196" s="272"/>
      <c r="D1196" s="272"/>
      <c r="E1196" s="272"/>
      <c r="F1196" s="272"/>
      <c r="G1196" s="272"/>
      <c r="H1196" s="272"/>
      <c r="I1196" s="272"/>
      <c r="J1196" s="272"/>
      <c r="K1196" s="272"/>
      <c r="L1196" s="272"/>
      <c r="M1196" s="272"/>
    </row>
    <row r="1197" spans="2:13" x14ac:dyDescent="0.25">
      <c r="B1197" s="272"/>
      <c r="C1197" s="272"/>
      <c r="D1197" s="272"/>
      <c r="E1197" s="272"/>
      <c r="F1197" s="272"/>
      <c r="G1197" s="272"/>
      <c r="H1197" s="272"/>
      <c r="I1197" s="272"/>
      <c r="J1197" s="272"/>
      <c r="K1197" s="272"/>
      <c r="L1197" s="272"/>
      <c r="M1197" s="272"/>
    </row>
    <row r="1198" spans="2:13" x14ac:dyDescent="0.25">
      <c r="B1198" s="272"/>
      <c r="C1198" s="272"/>
      <c r="D1198" s="272"/>
      <c r="E1198" s="272"/>
      <c r="F1198" s="272"/>
      <c r="G1198" s="272"/>
      <c r="H1198" s="272"/>
      <c r="I1198" s="272"/>
      <c r="J1198" s="272"/>
      <c r="K1198" s="272"/>
      <c r="L1198" s="272"/>
      <c r="M1198" s="272"/>
    </row>
    <row r="1199" spans="2:13" x14ac:dyDescent="0.25">
      <c r="B1199" s="272"/>
      <c r="C1199" s="272"/>
      <c r="D1199" s="272"/>
      <c r="E1199" s="272"/>
      <c r="F1199" s="272"/>
      <c r="G1199" s="272"/>
      <c r="H1199" s="272"/>
      <c r="I1199" s="272"/>
      <c r="J1199" s="272"/>
      <c r="K1199" s="272"/>
      <c r="L1199" s="272"/>
      <c r="M1199" s="272"/>
    </row>
    <row r="1200" spans="2:13" x14ac:dyDescent="0.25">
      <c r="B1200" s="272"/>
      <c r="C1200" s="272"/>
      <c r="D1200" s="272"/>
      <c r="E1200" s="272"/>
      <c r="F1200" s="272"/>
      <c r="G1200" s="272"/>
      <c r="H1200" s="272"/>
      <c r="I1200" s="272"/>
      <c r="J1200" s="272"/>
      <c r="K1200" s="272"/>
      <c r="L1200" s="272"/>
      <c r="M1200" s="272"/>
    </row>
    <row r="1201" spans="2:13" x14ac:dyDescent="0.25">
      <c r="B1201" s="272"/>
      <c r="C1201" s="272"/>
      <c r="D1201" s="272"/>
      <c r="E1201" s="272"/>
      <c r="F1201" s="272"/>
      <c r="G1201" s="272"/>
      <c r="H1201" s="272"/>
      <c r="I1201" s="272"/>
      <c r="J1201" s="272"/>
      <c r="K1201" s="272"/>
      <c r="L1201" s="272"/>
      <c r="M1201" s="272"/>
    </row>
    <row r="1202" spans="2:13" x14ac:dyDescent="0.25">
      <c r="B1202" s="272"/>
      <c r="C1202" s="272"/>
      <c r="D1202" s="272"/>
      <c r="E1202" s="272"/>
      <c r="F1202" s="272"/>
      <c r="G1202" s="272"/>
      <c r="H1202" s="272"/>
      <c r="I1202" s="272"/>
      <c r="J1202" s="272"/>
      <c r="K1202" s="272"/>
      <c r="L1202" s="272"/>
      <c r="M1202" s="272"/>
    </row>
    <row r="1203" spans="2:13" x14ac:dyDescent="0.25">
      <c r="B1203" s="272"/>
      <c r="C1203" s="272"/>
      <c r="D1203" s="272"/>
      <c r="E1203" s="272"/>
      <c r="F1203" s="272"/>
      <c r="G1203" s="272"/>
      <c r="H1203" s="272"/>
      <c r="I1203" s="272"/>
      <c r="J1203" s="272"/>
      <c r="K1203" s="272"/>
      <c r="L1203" s="272"/>
      <c r="M1203" s="272"/>
    </row>
    <row r="1204" spans="2:13" x14ac:dyDescent="0.25">
      <c r="B1204" s="272"/>
      <c r="C1204" s="272"/>
      <c r="D1204" s="272"/>
      <c r="E1204" s="272"/>
      <c r="F1204" s="272"/>
      <c r="G1204" s="272"/>
      <c r="H1204" s="272"/>
      <c r="I1204" s="272"/>
      <c r="J1204" s="272"/>
      <c r="K1204" s="272"/>
      <c r="L1204" s="272"/>
      <c r="M1204" s="272"/>
    </row>
    <row r="1205" spans="2:13" x14ac:dyDescent="0.25">
      <c r="B1205" s="272"/>
      <c r="C1205" s="272"/>
      <c r="D1205" s="272"/>
      <c r="E1205" s="272"/>
      <c r="F1205" s="272"/>
      <c r="G1205" s="272"/>
      <c r="H1205" s="272"/>
      <c r="I1205" s="272"/>
      <c r="J1205" s="272"/>
      <c r="K1205" s="272"/>
      <c r="L1205" s="272"/>
      <c r="M1205" s="272"/>
    </row>
    <row r="1206" spans="2:13" x14ac:dyDescent="0.25">
      <c r="B1206" s="272"/>
      <c r="C1206" s="272"/>
      <c r="D1206" s="272"/>
      <c r="E1206" s="272"/>
      <c r="F1206" s="272"/>
      <c r="G1206" s="272"/>
      <c r="H1206" s="272"/>
      <c r="I1206" s="272"/>
      <c r="J1206" s="272"/>
      <c r="K1206" s="272"/>
      <c r="L1206" s="272"/>
      <c r="M1206" s="272"/>
    </row>
    <row r="1207" spans="2:13" x14ac:dyDescent="0.25">
      <c r="B1207" s="272"/>
      <c r="C1207" s="272"/>
      <c r="D1207" s="272"/>
      <c r="E1207" s="272"/>
      <c r="F1207" s="272"/>
      <c r="G1207" s="272"/>
      <c r="H1207" s="272"/>
      <c r="I1207" s="272"/>
      <c r="J1207" s="272"/>
      <c r="K1207" s="272"/>
      <c r="L1207" s="272"/>
      <c r="M1207" s="272"/>
    </row>
    <row r="1208" spans="2:13" x14ac:dyDescent="0.25">
      <c r="B1208" s="272"/>
      <c r="C1208" s="272"/>
      <c r="D1208" s="272"/>
      <c r="E1208" s="272"/>
      <c r="F1208" s="272"/>
      <c r="G1208" s="272"/>
      <c r="H1208" s="272"/>
      <c r="I1208" s="272"/>
      <c r="J1208" s="272"/>
      <c r="K1208" s="272"/>
      <c r="L1208" s="272"/>
      <c r="M1208" s="272"/>
    </row>
    <row r="1209" spans="2:13" x14ac:dyDescent="0.25">
      <c r="B1209" s="272"/>
      <c r="C1209" s="272"/>
      <c r="D1209" s="272"/>
      <c r="E1209" s="272"/>
      <c r="F1209" s="272"/>
      <c r="G1209" s="272"/>
      <c r="H1209" s="272"/>
      <c r="I1209" s="272"/>
      <c r="J1209" s="272"/>
      <c r="K1209" s="272"/>
      <c r="L1209" s="272"/>
      <c r="M1209" s="272"/>
    </row>
    <row r="1210" spans="2:13" x14ac:dyDescent="0.25">
      <c r="B1210" s="272"/>
      <c r="C1210" s="272"/>
      <c r="D1210" s="272"/>
      <c r="E1210" s="272"/>
      <c r="F1210" s="272"/>
      <c r="G1210" s="272"/>
      <c r="H1210" s="272"/>
      <c r="I1210" s="272"/>
      <c r="J1210" s="272"/>
      <c r="K1210" s="272"/>
      <c r="L1210" s="272"/>
      <c r="M1210" s="272"/>
    </row>
    <row r="1211" spans="2:13" x14ac:dyDescent="0.25">
      <c r="B1211" s="272"/>
      <c r="C1211" s="272"/>
      <c r="D1211" s="272"/>
      <c r="E1211" s="272"/>
      <c r="F1211" s="272"/>
      <c r="G1211" s="272"/>
      <c r="H1211" s="272"/>
      <c r="I1211" s="272"/>
      <c r="J1211" s="272"/>
      <c r="K1211" s="272"/>
      <c r="L1211" s="272"/>
      <c r="M1211" s="272"/>
    </row>
    <row r="1212" spans="2:13" x14ac:dyDescent="0.25">
      <c r="B1212" s="272"/>
      <c r="C1212" s="272"/>
      <c r="D1212" s="272"/>
      <c r="E1212" s="272"/>
      <c r="F1212" s="272"/>
      <c r="G1212" s="272"/>
      <c r="H1212" s="272"/>
      <c r="I1212" s="272"/>
      <c r="J1212" s="272"/>
      <c r="K1212" s="272"/>
      <c r="L1212" s="272"/>
      <c r="M1212" s="272"/>
    </row>
    <row r="1213" spans="2:13" x14ac:dyDescent="0.25">
      <c r="B1213" s="272"/>
      <c r="C1213" s="272"/>
      <c r="D1213" s="272"/>
      <c r="E1213" s="272"/>
      <c r="F1213" s="272"/>
      <c r="G1213" s="272"/>
      <c r="H1213" s="272"/>
      <c r="I1213" s="272"/>
      <c r="J1213" s="272"/>
      <c r="K1213" s="272"/>
      <c r="L1213" s="272"/>
      <c r="M1213" s="272"/>
    </row>
    <row r="1214" spans="2:13" x14ac:dyDescent="0.25">
      <c r="B1214" s="272"/>
      <c r="C1214" s="272"/>
      <c r="D1214" s="272"/>
      <c r="E1214" s="272"/>
      <c r="F1214" s="272"/>
      <c r="G1214" s="272"/>
      <c r="H1214" s="272"/>
      <c r="I1214" s="272"/>
      <c r="J1214" s="272"/>
      <c r="K1214" s="272"/>
      <c r="L1214" s="272"/>
      <c r="M1214" s="272"/>
    </row>
    <row r="1215" spans="2:13" x14ac:dyDescent="0.25">
      <c r="B1215" s="272"/>
      <c r="C1215" s="272"/>
      <c r="D1215" s="272"/>
      <c r="E1215" s="272"/>
      <c r="F1215" s="272"/>
      <c r="G1215" s="272"/>
      <c r="H1215" s="272"/>
      <c r="I1215" s="272"/>
      <c r="J1215" s="272"/>
      <c r="K1215" s="272"/>
      <c r="L1215" s="272"/>
      <c r="M1215" s="272"/>
    </row>
    <row r="1216" spans="2:13" x14ac:dyDescent="0.25">
      <c r="B1216" s="272"/>
      <c r="C1216" s="272"/>
      <c r="D1216" s="272"/>
      <c r="E1216" s="272"/>
      <c r="F1216" s="272"/>
      <c r="G1216" s="272"/>
      <c r="H1216" s="272"/>
      <c r="I1216" s="272"/>
      <c r="J1216" s="272"/>
      <c r="K1216" s="272"/>
      <c r="L1216" s="272"/>
      <c r="M1216" s="272"/>
    </row>
    <row r="1217" spans="2:13" x14ac:dyDescent="0.25">
      <c r="B1217" s="272"/>
      <c r="C1217" s="272"/>
      <c r="D1217" s="272"/>
      <c r="E1217" s="272"/>
      <c r="F1217" s="272"/>
      <c r="G1217" s="272"/>
      <c r="H1217" s="272"/>
      <c r="I1217" s="272"/>
      <c r="J1217" s="272"/>
      <c r="K1217" s="272"/>
      <c r="L1217" s="272"/>
      <c r="M1217" s="272"/>
    </row>
    <row r="1218" spans="2:13" x14ac:dyDescent="0.25">
      <c r="B1218" s="272"/>
      <c r="C1218" s="272"/>
      <c r="D1218" s="272"/>
      <c r="E1218" s="272"/>
      <c r="F1218" s="272"/>
      <c r="G1218" s="272"/>
      <c r="H1218" s="272"/>
      <c r="I1218" s="272"/>
      <c r="J1218" s="272"/>
      <c r="K1218" s="272"/>
      <c r="L1218" s="272"/>
      <c r="M1218" s="272"/>
    </row>
    <row r="1219" spans="2:13" x14ac:dyDescent="0.25">
      <c r="B1219" s="272"/>
      <c r="C1219" s="272"/>
      <c r="D1219" s="272"/>
      <c r="E1219" s="272"/>
      <c r="F1219" s="272"/>
      <c r="G1219" s="272"/>
      <c r="H1219" s="272"/>
      <c r="I1219" s="272"/>
      <c r="J1219" s="272"/>
      <c r="K1219" s="272"/>
      <c r="L1219" s="272"/>
      <c r="M1219" s="272"/>
    </row>
    <row r="1220" spans="2:13" x14ac:dyDescent="0.25">
      <c r="B1220" s="272"/>
      <c r="C1220" s="272"/>
      <c r="D1220" s="272"/>
      <c r="E1220" s="272"/>
      <c r="F1220" s="272"/>
      <c r="G1220" s="272"/>
      <c r="H1220" s="272"/>
      <c r="I1220" s="272"/>
      <c r="J1220" s="272"/>
      <c r="K1220" s="272"/>
      <c r="L1220" s="272"/>
      <c r="M1220" s="272"/>
    </row>
    <row r="1221" spans="2:13" x14ac:dyDescent="0.25">
      <c r="B1221" s="272"/>
      <c r="C1221" s="272"/>
      <c r="D1221" s="272"/>
      <c r="E1221" s="272"/>
      <c r="F1221" s="272"/>
      <c r="G1221" s="272"/>
      <c r="H1221" s="272"/>
      <c r="I1221" s="272"/>
      <c r="J1221" s="272"/>
      <c r="K1221" s="272"/>
      <c r="L1221" s="272"/>
      <c r="M1221" s="272"/>
    </row>
    <row r="1222" spans="2:13" x14ac:dyDescent="0.25">
      <c r="B1222" s="272"/>
      <c r="C1222" s="272"/>
      <c r="D1222" s="272"/>
      <c r="E1222" s="272"/>
      <c r="F1222" s="272"/>
      <c r="G1222" s="272"/>
      <c r="H1222" s="272"/>
      <c r="I1222" s="272"/>
      <c r="J1222" s="272"/>
      <c r="K1222" s="272"/>
      <c r="L1222" s="272"/>
      <c r="M1222" s="272"/>
    </row>
    <row r="1223" spans="2:13" x14ac:dyDescent="0.25">
      <c r="B1223" s="272"/>
      <c r="C1223" s="272"/>
      <c r="D1223" s="272"/>
      <c r="E1223" s="272"/>
      <c r="F1223" s="272"/>
      <c r="G1223" s="272"/>
      <c r="H1223" s="272"/>
      <c r="I1223" s="272"/>
      <c r="J1223" s="272"/>
      <c r="K1223" s="272"/>
      <c r="L1223" s="272"/>
      <c r="M1223" s="272"/>
    </row>
    <row r="1224" spans="2:13" x14ac:dyDescent="0.25">
      <c r="B1224" s="272"/>
      <c r="C1224" s="272"/>
      <c r="D1224" s="272"/>
      <c r="E1224" s="272"/>
      <c r="F1224" s="272"/>
      <c r="G1224" s="272"/>
      <c r="H1224" s="272"/>
      <c r="I1224" s="272"/>
      <c r="J1224" s="272"/>
      <c r="K1224" s="272"/>
      <c r="L1224" s="272"/>
      <c r="M1224" s="272"/>
    </row>
    <row r="1225" spans="2:13" x14ac:dyDescent="0.25">
      <c r="B1225" s="272"/>
      <c r="C1225" s="272"/>
      <c r="D1225" s="272"/>
      <c r="E1225" s="272"/>
      <c r="F1225" s="272"/>
      <c r="G1225" s="272"/>
      <c r="H1225" s="272"/>
      <c r="I1225" s="272"/>
      <c r="J1225" s="272"/>
      <c r="K1225" s="272"/>
      <c r="L1225" s="272"/>
      <c r="M1225" s="272"/>
    </row>
    <row r="1226" spans="2:13" x14ac:dyDescent="0.25">
      <c r="B1226" s="272"/>
      <c r="C1226" s="272"/>
      <c r="D1226" s="272"/>
      <c r="E1226" s="272"/>
      <c r="F1226" s="272"/>
      <c r="G1226" s="272"/>
      <c r="H1226" s="272"/>
      <c r="I1226" s="272"/>
      <c r="J1226" s="272"/>
      <c r="K1226" s="272"/>
      <c r="L1226" s="272"/>
      <c r="M1226" s="272"/>
    </row>
    <row r="1227" spans="2:13" x14ac:dyDescent="0.25">
      <c r="B1227" s="272"/>
      <c r="C1227" s="272"/>
      <c r="D1227" s="272"/>
      <c r="E1227" s="272"/>
      <c r="F1227" s="272"/>
      <c r="G1227" s="272"/>
      <c r="H1227" s="272"/>
      <c r="I1227" s="272"/>
      <c r="J1227" s="272"/>
      <c r="K1227" s="272"/>
      <c r="L1227" s="272"/>
      <c r="M1227" s="272"/>
    </row>
    <row r="1228" spans="2:13" x14ac:dyDescent="0.25">
      <c r="B1228" s="272"/>
      <c r="C1228" s="272"/>
      <c r="D1228" s="272"/>
      <c r="E1228" s="272"/>
      <c r="F1228" s="272"/>
      <c r="G1228" s="272"/>
      <c r="H1228" s="272"/>
      <c r="I1228" s="272"/>
      <c r="J1228" s="272"/>
      <c r="K1228" s="272"/>
      <c r="L1228" s="272"/>
      <c r="M1228" s="272"/>
    </row>
    <row r="1229" spans="2:13" x14ac:dyDescent="0.25">
      <c r="B1229" s="272"/>
      <c r="C1229" s="272"/>
      <c r="D1229" s="272"/>
      <c r="E1229" s="272"/>
      <c r="F1229" s="272"/>
      <c r="G1229" s="272"/>
      <c r="H1229" s="272"/>
      <c r="I1229" s="272"/>
      <c r="J1229" s="272"/>
      <c r="K1229" s="272"/>
      <c r="L1229" s="272"/>
      <c r="M1229" s="272"/>
    </row>
    <row r="1230" spans="2:13" x14ac:dyDescent="0.25">
      <c r="B1230" s="272"/>
      <c r="C1230" s="272"/>
      <c r="D1230" s="272"/>
      <c r="E1230" s="272"/>
      <c r="F1230" s="272"/>
      <c r="G1230" s="272"/>
      <c r="H1230" s="272"/>
      <c r="I1230" s="272"/>
      <c r="J1230" s="272"/>
      <c r="K1230" s="272"/>
      <c r="L1230" s="272"/>
      <c r="M1230" s="272"/>
    </row>
    <row r="1231" spans="2:13" x14ac:dyDescent="0.25">
      <c r="B1231" s="272"/>
      <c r="C1231" s="272"/>
      <c r="D1231" s="272"/>
      <c r="E1231" s="272"/>
      <c r="F1231" s="272"/>
      <c r="G1231" s="272"/>
      <c r="H1231" s="272"/>
      <c r="I1231" s="272"/>
      <c r="J1231" s="272"/>
      <c r="K1231" s="272"/>
      <c r="L1231" s="272"/>
      <c r="M1231" s="272"/>
    </row>
    <row r="1232" spans="2:13" x14ac:dyDescent="0.25">
      <c r="B1232" s="272"/>
      <c r="C1232" s="272"/>
      <c r="D1232" s="272"/>
      <c r="E1232" s="272"/>
      <c r="F1232" s="272"/>
      <c r="G1232" s="272"/>
      <c r="H1232" s="272"/>
      <c r="I1232" s="272"/>
      <c r="J1232" s="272"/>
      <c r="K1232" s="272"/>
      <c r="L1232" s="272"/>
      <c r="M1232" s="272"/>
    </row>
    <row r="1233" spans="2:13" x14ac:dyDescent="0.25">
      <c r="B1233" s="272"/>
      <c r="C1233" s="272"/>
      <c r="D1233" s="272"/>
      <c r="E1233" s="272"/>
      <c r="F1233" s="272"/>
      <c r="G1233" s="272"/>
      <c r="H1233" s="272"/>
      <c r="I1233" s="272"/>
      <c r="J1233" s="272"/>
      <c r="K1233" s="272"/>
      <c r="L1233" s="272"/>
      <c r="M1233" s="272"/>
    </row>
    <row r="1234" spans="2:13" x14ac:dyDescent="0.25">
      <c r="B1234" s="272"/>
      <c r="C1234" s="272"/>
      <c r="D1234" s="272"/>
      <c r="E1234" s="272"/>
      <c r="F1234" s="272"/>
      <c r="G1234" s="272"/>
      <c r="H1234" s="272"/>
      <c r="I1234" s="272"/>
      <c r="J1234" s="272"/>
      <c r="K1234" s="272"/>
      <c r="L1234" s="272"/>
      <c r="M1234" s="272"/>
    </row>
    <row r="1235" spans="2:13" x14ac:dyDescent="0.25">
      <c r="B1235" s="272"/>
      <c r="C1235" s="272"/>
      <c r="D1235" s="272"/>
      <c r="E1235" s="272"/>
      <c r="F1235" s="272"/>
      <c r="G1235" s="272"/>
      <c r="H1235" s="272"/>
      <c r="I1235" s="272"/>
      <c r="J1235" s="272"/>
      <c r="K1235" s="272"/>
      <c r="L1235" s="272"/>
      <c r="M1235" s="272"/>
    </row>
  </sheetData>
  <sheetProtection sheet="1" objects="1" scenarios="1"/>
  <mergeCells count="52">
    <mergeCell ref="A33:N33"/>
    <mergeCell ref="M25:N26"/>
    <mergeCell ref="C29:N29"/>
    <mergeCell ref="M28:N28"/>
    <mergeCell ref="C30:N30"/>
    <mergeCell ref="C31:N31"/>
    <mergeCell ref="C32:N32"/>
    <mergeCell ref="C24:F26"/>
    <mergeCell ref="A22:A26"/>
    <mergeCell ref="E22:F22"/>
    <mergeCell ref="B23:B26"/>
    <mergeCell ref="H25:L25"/>
    <mergeCell ref="A28:B28"/>
    <mergeCell ref="M16:N17"/>
    <mergeCell ref="M19:N20"/>
    <mergeCell ref="M22:N23"/>
    <mergeCell ref="E9:F9"/>
    <mergeCell ref="E15:F15"/>
    <mergeCell ref="E21:F21"/>
    <mergeCell ref="E10:F10"/>
    <mergeCell ref="H22:L22"/>
    <mergeCell ref="H16:L16"/>
    <mergeCell ref="H19:L19"/>
    <mergeCell ref="M4:N5"/>
    <mergeCell ref="M7:N8"/>
    <mergeCell ref="M10:N11"/>
    <mergeCell ref="H7:L7"/>
    <mergeCell ref="H13:L13"/>
    <mergeCell ref="H10:L10"/>
    <mergeCell ref="M13:N14"/>
    <mergeCell ref="A10:A14"/>
    <mergeCell ref="B11:B14"/>
    <mergeCell ref="C28:D28"/>
    <mergeCell ref="C23:F23"/>
    <mergeCell ref="C11:F11"/>
    <mergeCell ref="C12:F14"/>
    <mergeCell ref="A16:A20"/>
    <mergeCell ref="C17:F17"/>
    <mergeCell ref="C18:F20"/>
    <mergeCell ref="E16:F16"/>
    <mergeCell ref="B17:B20"/>
    <mergeCell ref="A1:B1"/>
    <mergeCell ref="E1:F1"/>
    <mergeCell ref="H1:I1"/>
    <mergeCell ref="C1:D1"/>
    <mergeCell ref="H4:L4"/>
    <mergeCell ref="A2:B2"/>
    <mergeCell ref="C2:I2"/>
    <mergeCell ref="E3:F3"/>
    <mergeCell ref="A4:A8"/>
    <mergeCell ref="B5:B8"/>
    <mergeCell ref="E4:F4"/>
  </mergeCells>
  <phoneticPr fontId="44" type="noConversion"/>
  <dataValidations count="7">
    <dataValidation type="list" allowBlank="1" showInputMessage="1" showErrorMessage="1" sqref="H6 H12 H18 H24" xr:uid="{8E2DAEE4-0B50-419F-B462-463FDB9E0B3B}">
      <formula1>$O$4:$O$19</formula1>
    </dataValidation>
    <dataValidation type="list" allowBlank="1" showInputMessage="1" showErrorMessage="1" sqref="I6 I12 I18 I24" xr:uid="{72B10F93-0E5B-4791-A217-003EF3D4D4B2}">
      <formula1>$O$22:$O$33</formula1>
    </dataValidation>
    <dataValidation type="list" allowBlank="1" showInputMessage="1" showErrorMessage="1" sqref="K6 K24 K18 K12" xr:uid="{B44786E9-3D49-496E-99D8-1C6D72585B4E}">
      <formula1>$O$61:$O$66</formula1>
    </dataValidation>
    <dataValidation type="list" allowBlank="1" showInputMessage="1" showErrorMessage="1" sqref="E28" xr:uid="{ADAE0988-0F12-47A1-845A-83D43A4E9EEC}">
      <formula1>$R$10:$R$13</formula1>
    </dataValidation>
    <dataValidation type="list" allowBlank="1" showInputMessage="1" showErrorMessage="1" sqref="L6 L24 L18 L12" xr:uid="{6C3CB1BC-F999-43D6-B9FD-6F1F74B53D9C}">
      <formula1>$R$4:$R$7</formula1>
    </dataValidation>
    <dataValidation type="list" allowBlank="1" showInputMessage="1" showErrorMessage="1" sqref="J6 J24 J18 J12" xr:uid="{E7B5B226-6BAF-4E14-A672-1EE6064D5FA1}">
      <formula1>$O$36:$O$58</formula1>
    </dataValidation>
    <dataValidation type="list" allowBlank="1" showInputMessage="1" showErrorMessage="1" sqref="C4:D4 C22:D22 C16:D16 C10:D10" xr:uid="{D6D3D018-77BC-4B69-AA43-ED6AE79B33A9}">
      <formula1>#REF!</formula1>
    </dataValidation>
  </dataValidations>
  <pageMargins left="0.6" right="0.36" top="0.79" bottom="0.3" header="0.3" footer="0.23"/>
  <pageSetup orientation="portrait" r:id="rId1"/>
  <headerFooter>
    <oddHeader>&amp;C&amp;"-,Bold"&amp;14&amp;UPDPM Assessment Tracker</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8920B-EDAE-402E-A9FC-8EE158473B3F}">
  <sheetPr codeName="Sheet14">
    <tabColor theme="0" tint="-0.34998626667073579"/>
  </sheetPr>
  <dimension ref="A1:AC26"/>
  <sheetViews>
    <sheetView showGridLines="0" zoomScaleNormal="100" workbookViewId="0">
      <selection activeCell="A8" sqref="A8"/>
    </sheetView>
  </sheetViews>
  <sheetFormatPr defaultColWidth="9.140625" defaultRowHeight="12.75" x14ac:dyDescent="0.2"/>
  <cols>
    <col min="1" max="1" width="9.140625" style="182"/>
    <col min="2" max="2" width="7.140625" style="182" customWidth="1"/>
    <col min="3" max="3" width="0.7109375" style="182" customWidth="1"/>
    <col min="4" max="4" width="7.140625" style="182" customWidth="1"/>
    <col min="5" max="6" width="9.140625" style="182"/>
    <col min="7" max="7" width="7.28515625" style="182" customWidth="1"/>
    <col min="8" max="8" width="9.28515625" style="182" customWidth="1"/>
    <col min="9" max="9" width="7.140625" style="182" customWidth="1"/>
    <col min="10" max="10" width="0.7109375" style="182" customWidth="1"/>
    <col min="11" max="11" width="7.140625" style="182" customWidth="1"/>
    <col min="12" max="12" width="9.140625" style="182"/>
    <col min="13" max="13" width="9.5703125" style="182" customWidth="1"/>
    <col min="14" max="14" width="7.7109375" style="182" customWidth="1"/>
    <col min="15" max="15" width="12.28515625" style="182" customWidth="1"/>
    <col min="16" max="16" width="15.42578125" style="182" customWidth="1"/>
    <col min="17" max="17" width="9.7109375" style="182" customWidth="1"/>
    <col min="18" max="18" width="9.140625" style="182"/>
    <col min="19" max="19" width="0" style="182" hidden="1" customWidth="1"/>
    <col min="20" max="20" width="9.140625" style="182"/>
    <col min="21" max="21" width="0" style="182" hidden="1" customWidth="1"/>
    <col min="22" max="257" width="9.140625" style="182"/>
    <col min="258" max="258" width="7.140625" style="182" customWidth="1"/>
    <col min="259" max="259" width="0.7109375" style="182" customWidth="1"/>
    <col min="260" max="260" width="7.140625" style="182" customWidth="1"/>
    <col min="261" max="262" width="9.140625" style="182"/>
    <col min="263" max="263" width="7.28515625" style="182" customWidth="1"/>
    <col min="264" max="264" width="9.28515625" style="182" customWidth="1"/>
    <col min="265" max="265" width="7.140625" style="182" customWidth="1"/>
    <col min="266" max="266" width="0.7109375" style="182" customWidth="1"/>
    <col min="267" max="267" width="7.140625" style="182" customWidth="1"/>
    <col min="268" max="268" width="9.140625" style="182"/>
    <col min="269" max="269" width="9.5703125" style="182" customWidth="1"/>
    <col min="270" max="270" width="7.7109375" style="182" customWidth="1"/>
    <col min="271" max="271" width="12.28515625" style="182" customWidth="1"/>
    <col min="272" max="272" width="15.42578125" style="182" customWidth="1"/>
    <col min="273" max="273" width="9.7109375" style="182" customWidth="1"/>
    <col min="274" max="513" width="9.140625" style="182"/>
    <col min="514" max="514" width="7.140625" style="182" customWidth="1"/>
    <col min="515" max="515" width="0.7109375" style="182" customWidth="1"/>
    <col min="516" max="516" width="7.140625" style="182" customWidth="1"/>
    <col min="517" max="518" width="9.140625" style="182"/>
    <col min="519" max="519" width="7.28515625" style="182" customWidth="1"/>
    <col min="520" max="520" width="9.28515625" style="182" customWidth="1"/>
    <col min="521" max="521" width="7.140625" style="182" customWidth="1"/>
    <col min="522" max="522" width="0.7109375" style="182" customWidth="1"/>
    <col min="523" max="523" width="7.140625" style="182" customWidth="1"/>
    <col min="524" max="524" width="9.140625" style="182"/>
    <col min="525" max="525" width="9.5703125" style="182" customWidth="1"/>
    <col min="526" max="526" width="7.7109375" style="182" customWidth="1"/>
    <col min="527" max="527" width="12.28515625" style="182" customWidth="1"/>
    <col min="528" max="528" width="15.42578125" style="182" customWidth="1"/>
    <col min="529" max="529" width="9.7109375" style="182" customWidth="1"/>
    <col min="530" max="769" width="9.140625" style="182"/>
    <col min="770" max="770" width="7.140625" style="182" customWidth="1"/>
    <col min="771" max="771" width="0.7109375" style="182" customWidth="1"/>
    <col min="772" max="772" width="7.140625" style="182" customWidth="1"/>
    <col min="773" max="774" width="9.140625" style="182"/>
    <col min="775" max="775" width="7.28515625" style="182" customWidth="1"/>
    <col min="776" max="776" width="9.28515625" style="182" customWidth="1"/>
    <col min="777" max="777" width="7.140625" style="182" customWidth="1"/>
    <col min="778" max="778" width="0.7109375" style="182" customWidth="1"/>
    <col min="779" max="779" width="7.140625" style="182" customWidth="1"/>
    <col min="780" max="780" width="9.140625" style="182"/>
    <col min="781" max="781" width="9.5703125" style="182" customWidth="1"/>
    <col min="782" max="782" width="7.7109375" style="182" customWidth="1"/>
    <col min="783" max="783" width="12.28515625" style="182" customWidth="1"/>
    <col min="784" max="784" width="15.42578125" style="182" customWidth="1"/>
    <col min="785" max="785" width="9.7109375" style="182" customWidth="1"/>
    <col min="786" max="1025" width="9.140625" style="182"/>
    <col min="1026" max="1026" width="7.140625" style="182" customWidth="1"/>
    <col min="1027" max="1027" width="0.7109375" style="182" customWidth="1"/>
    <col min="1028" max="1028" width="7.140625" style="182" customWidth="1"/>
    <col min="1029" max="1030" width="9.140625" style="182"/>
    <col min="1031" max="1031" width="7.28515625" style="182" customWidth="1"/>
    <col min="1032" max="1032" width="9.28515625" style="182" customWidth="1"/>
    <col min="1033" max="1033" width="7.140625" style="182" customWidth="1"/>
    <col min="1034" max="1034" width="0.7109375" style="182" customWidth="1"/>
    <col min="1035" max="1035" width="7.140625" style="182" customWidth="1"/>
    <col min="1036" max="1036" width="9.140625" style="182"/>
    <col min="1037" max="1037" width="9.5703125" style="182" customWidth="1"/>
    <col min="1038" max="1038" width="7.7109375" style="182" customWidth="1"/>
    <col min="1039" max="1039" width="12.28515625" style="182" customWidth="1"/>
    <col min="1040" max="1040" width="15.42578125" style="182" customWidth="1"/>
    <col min="1041" max="1041" width="9.7109375" style="182" customWidth="1"/>
    <col min="1042" max="1281" width="9.140625" style="182"/>
    <col min="1282" max="1282" width="7.140625" style="182" customWidth="1"/>
    <col min="1283" max="1283" width="0.7109375" style="182" customWidth="1"/>
    <col min="1284" max="1284" width="7.140625" style="182" customWidth="1"/>
    <col min="1285" max="1286" width="9.140625" style="182"/>
    <col min="1287" max="1287" width="7.28515625" style="182" customWidth="1"/>
    <col min="1288" max="1288" width="9.28515625" style="182" customWidth="1"/>
    <col min="1289" max="1289" width="7.140625" style="182" customWidth="1"/>
    <col min="1290" max="1290" width="0.7109375" style="182" customWidth="1"/>
    <col min="1291" max="1291" width="7.140625" style="182" customWidth="1"/>
    <col min="1292" max="1292" width="9.140625" style="182"/>
    <col min="1293" max="1293" width="9.5703125" style="182" customWidth="1"/>
    <col min="1294" max="1294" width="7.7109375" style="182" customWidth="1"/>
    <col min="1295" max="1295" width="12.28515625" style="182" customWidth="1"/>
    <col min="1296" max="1296" width="15.42578125" style="182" customWidth="1"/>
    <col min="1297" max="1297" width="9.7109375" style="182" customWidth="1"/>
    <col min="1298" max="1537" width="9.140625" style="182"/>
    <col min="1538" max="1538" width="7.140625" style="182" customWidth="1"/>
    <col min="1539" max="1539" width="0.7109375" style="182" customWidth="1"/>
    <col min="1540" max="1540" width="7.140625" style="182" customWidth="1"/>
    <col min="1541" max="1542" width="9.140625" style="182"/>
    <col min="1543" max="1543" width="7.28515625" style="182" customWidth="1"/>
    <col min="1544" max="1544" width="9.28515625" style="182" customWidth="1"/>
    <col min="1545" max="1545" width="7.140625" style="182" customWidth="1"/>
    <col min="1546" max="1546" width="0.7109375" style="182" customWidth="1"/>
    <col min="1547" max="1547" width="7.140625" style="182" customWidth="1"/>
    <col min="1548" max="1548" width="9.140625" style="182"/>
    <col min="1549" max="1549" width="9.5703125" style="182" customWidth="1"/>
    <col min="1550" max="1550" width="7.7109375" style="182" customWidth="1"/>
    <col min="1551" max="1551" width="12.28515625" style="182" customWidth="1"/>
    <col min="1552" max="1552" width="15.42578125" style="182" customWidth="1"/>
    <col min="1553" max="1553" width="9.7109375" style="182" customWidth="1"/>
    <col min="1554" max="1793" width="9.140625" style="182"/>
    <col min="1794" max="1794" width="7.140625" style="182" customWidth="1"/>
    <col min="1795" max="1795" width="0.7109375" style="182" customWidth="1"/>
    <col min="1796" max="1796" width="7.140625" style="182" customWidth="1"/>
    <col min="1797" max="1798" width="9.140625" style="182"/>
    <col min="1799" max="1799" width="7.28515625" style="182" customWidth="1"/>
    <col min="1800" max="1800" width="9.28515625" style="182" customWidth="1"/>
    <col min="1801" max="1801" width="7.140625" style="182" customWidth="1"/>
    <col min="1802" max="1802" width="0.7109375" style="182" customWidth="1"/>
    <col min="1803" max="1803" width="7.140625" style="182" customWidth="1"/>
    <col min="1804" max="1804" width="9.140625" style="182"/>
    <col min="1805" max="1805" width="9.5703125" style="182" customWidth="1"/>
    <col min="1806" max="1806" width="7.7109375" style="182" customWidth="1"/>
    <col min="1807" max="1807" width="12.28515625" style="182" customWidth="1"/>
    <col min="1808" max="1808" width="15.42578125" style="182" customWidth="1"/>
    <col min="1809" max="1809" width="9.7109375" style="182" customWidth="1"/>
    <col min="1810" max="2049" width="9.140625" style="182"/>
    <col min="2050" max="2050" width="7.140625" style="182" customWidth="1"/>
    <col min="2051" max="2051" width="0.7109375" style="182" customWidth="1"/>
    <col min="2052" max="2052" width="7.140625" style="182" customWidth="1"/>
    <col min="2053" max="2054" width="9.140625" style="182"/>
    <col min="2055" max="2055" width="7.28515625" style="182" customWidth="1"/>
    <col min="2056" max="2056" width="9.28515625" style="182" customWidth="1"/>
    <col min="2057" max="2057" width="7.140625" style="182" customWidth="1"/>
    <col min="2058" max="2058" width="0.7109375" style="182" customWidth="1"/>
    <col min="2059" max="2059" width="7.140625" style="182" customWidth="1"/>
    <col min="2060" max="2060" width="9.140625" style="182"/>
    <col min="2061" max="2061" width="9.5703125" style="182" customWidth="1"/>
    <col min="2062" max="2062" width="7.7109375" style="182" customWidth="1"/>
    <col min="2063" max="2063" width="12.28515625" style="182" customWidth="1"/>
    <col min="2064" max="2064" width="15.42578125" style="182" customWidth="1"/>
    <col min="2065" max="2065" width="9.7109375" style="182" customWidth="1"/>
    <col min="2066" max="2305" width="9.140625" style="182"/>
    <col min="2306" max="2306" width="7.140625" style="182" customWidth="1"/>
    <col min="2307" max="2307" width="0.7109375" style="182" customWidth="1"/>
    <col min="2308" max="2308" width="7.140625" style="182" customWidth="1"/>
    <col min="2309" max="2310" width="9.140625" style="182"/>
    <col min="2311" max="2311" width="7.28515625" style="182" customWidth="1"/>
    <col min="2312" max="2312" width="9.28515625" style="182" customWidth="1"/>
    <col min="2313" max="2313" width="7.140625" style="182" customWidth="1"/>
    <col min="2314" max="2314" width="0.7109375" style="182" customWidth="1"/>
    <col min="2315" max="2315" width="7.140625" style="182" customWidth="1"/>
    <col min="2316" max="2316" width="9.140625" style="182"/>
    <col min="2317" max="2317" width="9.5703125" style="182" customWidth="1"/>
    <col min="2318" max="2318" width="7.7109375" style="182" customWidth="1"/>
    <col min="2319" max="2319" width="12.28515625" style="182" customWidth="1"/>
    <col min="2320" max="2320" width="15.42578125" style="182" customWidth="1"/>
    <col min="2321" max="2321" width="9.7109375" style="182" customWidth="1"/>
    <col min="2322" max="2561" width="9.140625" style="182"/>
    <col min="2562" max="2562" width="7.140625" style="182" customWidth="1"/>
    <col min="2563" max="2563" width="0.7109375" style="182" customWidth="1"/>
    <col min="2564" max="2564" width="7.140625" style="182" customWidth="1"/>
    <col min="2565" max="2566" width="9.140625" style="182"/>
    <col min="2567" max="2567" width="7.28515625" style="182" customWidth="1"/>
    <col min="2568" max="2568" width="9.28515625" style="182" customWidth="1"/>
    <col min="2569" max="2569" width="7.140625" style="182" customWidth="1"/>
    <col min="2570" max="2570" width="0.7109375" style="182" customWidth="1"/>
    <col min="2571" max="2571" width="7.140625" style="182" customWidth="1"/>
    <col min="2572" max="2572" width="9.140625" style="182"/>
    <col min="2573" max="2573" width="9.5703125" style="182" customWidth="1"/>
    <col min="2574" max="2574" width="7.7109375" style="182" customWidth="1"/>
    <col min="2575" max="2575" width="12.28515625" style="182" customWidth="1"/>
    <col min="2576" max="2576" width="15.42578125" style="182" customWidth="1"/>
    <col min="2577" max="2577" width="9.7109375" style="182" customWidth="1"/>
    <col min="2578" max="2817" width="9.140625" style="182"/>
    <col min="2818" max="2818" width="7.140625" style="182" customWidth="1"/>
    <col min="2819" max="2819" width="0.7109375" style="182" customWidth="1"/>
    <col min="2820" max="2820" width="7.140625" style="182" customWidth="1"/>
    <col min="2821" max="2822" width="9.140625" style="182"/>
    <col min="2823" max="2823" width="7.28515625" style="182" customWidth="1"/>
    <col min="2824" max="2824" width="9.28515625" style="182" customWidth="1"/>
    <col min="2825" max="2825" width="7.140625" style="182" customWidth="1"/>
    <col min="2826" max="2826" width="0.7109375" style="182" customWidth="1"/>
    <col min="2827" max="2827" width="7.140625" style="182" customWidth="1"/>
    <col min="2828" max="2828" width="9.140625" style="182"/>
    <col min="2829" max="2829" width="9.5703125" style="182" customWidth="1"/>
    <col min="2830" max="2830" width="7.7109375" style="182" customWidth="1"/>
    <col min="2831" max="2831" width="12.28515625" style="182" customWidth="1"/>
    <col min="2832" max="2832" width="15.42578125" style="182" customWidth="1"/>
    <col min="2833" max="2833" width="9.7109375" style="182" customWidth="1"/>
    <col min="2834" max="3073" width="9.140625" style="182"/>
    <col min="3074" max="3074" width="7.140625" style="182" customWidth="1"/>
    <col min="3075" max="3075" width="0.7109375" style="182" customWidth="1"/>
    <col min="3076" max="3076" width="7.140625" style="182" customWidth="1"/>
    <col min="3077" max="3078" width="9.140625" style="182"/>
    <col min="3079" max="3079" width="7.28515625" style="182" customWidth="1"/>
    <col min="3080" max="3080" width="9.28515625" style="182" customWidth="1"/>
    <col min="3081" max="3081" width="7.140625" style="182" customWidth="1"/>
    <col min="3082" max="3082" width="0.7109375" style="182" customWidth="1"/>
    <col min="3083" max="3083" width="7.140625" style="182" customWidth="1"/>
    <col min="3084" max="3084" width="9.140625" style="182"/>
    <col min="3085" max="3085" width="9.5703125" style="182" customWidth="1"/>
    <col min="3086" max="3086" width="7.7109375" style="182" customWidth="1"/>
    <col min="3087" max="3087" width="12.28515625" style="182" customWidth="1"/>
    <col min="3088" max="3088" width="15.42578125" style="182" customWidth="1"/>
    <col min="3089" max="3089" width="9.7109375" style="182" customWidth="1"/>
    <col min="3090" max="3329" width="9.140625" style="182"/>
    <col min="3330" max="3330" width="7.140625" style="182" customWidth="1"/>
    <col min="3331" max="3331" width="0.7109375" style="182" customWidth="1"/>
    <col min="3332" max="3332" width="7.140625" style="182" customWidth="1"/>
    <col min="3333" max="3334" width="9.140625" style="182"/>
    <col min="3335" max="3335" width="7.28515625" style="182" customWidth="1"/>
    <col min="3336" max="3336" width="9.28515625" style="182" customWidth="1"/>
    <col min="3337" max="3337" width="7.140625" style="182" customWidth="1"/>
    <col min="3338" max="3338" width="0.7109375" style="182" customWidth="1"/>
    <col min="3339" max="3339" width="7.140625" style="182" customWidth="1"/>
    <col min="3340" max="3340" width="9.140625" style="182"/>
    <col min="3341" max="3341" width="9.5703125" style="182" customWidth="1"/>
    <col min="3342" max="3342" width="7.7109375" style="182" customWidth="1"/>
    <col min="3343" max="3343" width="12.28515625" style="182" customWidth="1"/>
    <col min="3344" max="3344" width="15.42578125" style="182" customWidth="1"/>
    <col min="3345" max="3345" width="9.7109375" style="182" customWidth="1"/>
    <col min="3346" max="3585" width="9.140625" style="182"/>
    <col min="3586" max="3586" width="7.140625" style="182" customWidth="1"/>
    <col min="3587" max="3587" width="0.7109375" style="182" customWidth="1"/>
    <col min="3588" max="3588" width="7.140625" style="182" customWidth="1"/>
    <col min="3589" max="3590" width="9.140625" style="182"/>
    <col min="3591" max="3591" width="7.28515625" style="182" customWidth="1"/>
    <col min="3592" max="3592" width="9.28515625" style="182" customWidth="1"/>
    <col min="3593" max="3593" width="7.140625" style="182" customWidth="1"/>
    <col min="3594" max="3594" width="0.7109375" style="182" customWidth="1"/>
    <col min="3595" max="3595" width="7.140625" style="182" customWidth="1"/>
    <col min="3596" max="3596" width="9.140625" style="182"/>
    <col min="3597" max="3597" width="9.5703125" style="182" customWidth="1"/>
    <col min="3598" max="3598" width="7.7109375" style="182" customWidth="1"/>
    <col min="3599" max="3599" width="12.28515625" style="182" customWidth="1"/>
    <col min="3600" max="3600" width="15.42578125" style="182" customWidth="1"/>
    <col min="3601" max="3601" width="9.7109375" style="182" customWidth="1"/>
    <col min="3602" max="3841" width="9.140625" style="182"/>
    <col min="3842" max="3842" width="7.140625" style="182" customWidth="1"/>
    <col min="3843" max="3843" width="0.7109375" style="182" customWidth="1"/>
    <col min="3844" max="3844" width="7.140625" style="182" customWidth="1"/>
    <col min="3845" max="3846" width="9.140625" style="182"/>
    <col min="3847" max="3847" width="7.28515625" style="182" customWidth="1"/>
    <col min="3848" max="3848" width="9.28515625" style="182" customWidth="1"/>
    <col min="3849" max="3849" width="7.140625" style="182" customWidth="1"/>
    <col min="3850" max="3850" width="0.7109375" style="182" customWidth="1"/>
    <col min="3851" max="3851" width="7.140625" style="182" customWidth="1"/>
    <col min="3852" max="3852" width="9.140625" style="182"/>
    <col min="3853" max="3853" width="9.5703125" style="182" customWidth="1"/>
    <col min="3854" max="3854" width="7.7109375" style="182" customWidth="1"/>
    <col min="3855" max="3855" width="12.28515625" style="182" customWidth="1"/>
    <col min="3856" max="3856" width="15.42578125" style="182" customWidth="1"/>
    <col min="3857" max="3857" width="9.7109375" style="182" customWidth="1"/>
    <col min="3858" max="4097" width="9.140625" style="182"/>
    <col min="4098" max="4098" width="7.140625" style="182" customWidth="1"/>
    <col min="4099" max="4099" width="0.7109375" style="182" customWidth="1"/>
    <col min="4100" max="4100" width="7.140625" style="182" customWidth="1"/>
    <col min="4101" max="4102" width="9.140625" style="182"/>
    <col min="4103" max="4103" width="7.28515625" style="182" customWidth="1"/>
    <col min="4104" max="4104" width="9.28515625" style="182" customWidth="1"/>
    <col min="4105" max="4105" width="7.140625" style="182" customWidth="1"/>
    <col min="4106" max="4106" width="0.7109375" style="182" customWidth="1"/>
    <col min="4107" max="4107" width="7.140625" style="182" customWidth="1"/>
    <col min="4108" max="4108" width="9.140625" style="182"/>
    <col min="4109" max="4109" width="9.5703125" style="182" customWidth="1"/>
    <col min="4110" max="4110" width="7.7109375" style="182" customWidth="1"/>
    <col min="4111" max="4111" width="12.28515625" style="182" customWidth="1"/>
    <col min="4112" max="4112" width="15.42578125" style="182" customWidth="1"/>
    <col min="4113" max="4113" width="9.7109375" style="182" customWidth="1"/>
    <col min="4114" max="4353" width="9.140625" style="182"/>
    <col min="4354" max="4354" width="7.140625" style="182" customWidth="1"/>
    <col min="4355" max="4355" width="0.7109375" style="182" customWidth="1"/>
    <col min="4356" max="4356" width="7.140625" style="182" customWidth="1"/>
    <col min="4357" max="4358" width="9.140625" style="182"/>
    <col min="4359" max="4359" width="7.28515625" style="182" customWidth="1"/>
    <col min="4360" max="4360" width="9.28515625" style="182" customWidth="1"/>
    <col min="4361" max="4361" width="7.140625" style="182" customWidth="1"/>
    <col min="4362" max="4362" width="0.7109375" style="182" customWidth="1"/>
    <col min="4363" max="4363" width="7.140625" style="182" customWidth="1"/>
    <col min="4364" max="4364" width="9.140625" style="182"/>
    <col min="4365" max="4365" width="9.5703125" style="182" customWidth="1"/>
    <col min="4366" max="4366" width="7.7109375" style="182" customWidth="1"/>
    <col min="4367" max="4367" width="12.28515625" style="182" customWidth="1"/>
    <col min="4368" max="4368" width="15.42578125" style="182" customWidth="1"/>
    <col min="4369" max="4369" width="9.7109375" style="182" customWidth="1"/>
    <col min="4370" max="4609" width="9.140625" style="182"/>
    <col min="4610" max="4610" width="7.140625" style="182" customWidth="1"/>
    <col min="4611" max="4611" width="0.7109375" style="182" customWidth="1"/>
    <col min="4612" max="4612" width="7.140625" style="182" customWidth="1"/>
    <col min="4613" max="4614" width="9.140625" style="182"/>
    <col min="4615" max="4615" width="7.28515625" style="182" customWidth="1"/>
    <col min="4616" max="4616" width="9.28515625" style="182" customWidth="1"/>
    <col min="4617" max="4617" width="7.140625" style="182" customWidth="1"/>
    <col min="4618" max="4618" width="0.7109375" style="182" customWidth="1"/>
    <col min="4619" max="4619" width="7.140625" style="182" customWidth="1"/>
    <col min="4620" max="4620" width="9.140625" style="182"/>
    <col min="4621" max="4621" width="9.5703125" style="182" customWidth="1"/>
    <col min="4622" max="4622" width="7.7109375" style="182" customWidth="1"/>
    <col min="4623" max="4623" width="12.28515625" style="182" customWidth="1"/>
    <col min="4624" max="4624" width="15.42578125" style="182" customWidth="1"/>
    <col min="4625" max="4625" width="9.7109375" style="182" customWidth="1"/>
    <col min="4626" max="4865" width="9.140625" style="182"/>
    <col min="4866" max="4866" width="7.140625" style="182" customWidth="1"/>
    <col min="4867" max="4867" width="0.7109375" style="182" customWidth="1"/>
    <col min="4868" max="4868" width="7.140625" style="182" customWidth="1"/>
    <col min="4869" max="4870" width="9.140625" style="182"/>
    <col min="4871" max="4871" width="7.28515625" style="182" customWidth="1"/>
    <col min="4872" max="4872" width="9.28515625" style="182" customWidth="1"/>
    <col min="4873" max="4873" width="7.140625" style="182" customWidth="1"/>
    <col min="4874" max="4874" width="0.7109375" style="182" customWidth="1"/>
    <col min="4875" max="4875" width="7.140625" style="182" customWidth="1"/>
    <col min="4876" max="4876" width="9.140625" style="182"/>
    <col min="4877" max="4877" width="9.5703125" style="182" customWidth="1"/>
    <col min="4878" max="4878" width="7.7109375" style="182" customWidth="1"/>
    <col min="4879" max="4879" width="12.28515625" style="182" customWidth="1"/>
    <col min="4880" max="4880" width="15.42578125" style="182" customWidth="1"/>
    <col min="4881" max="4881" width="9.7109375" style="182" customWidth="1"/>
    <col min="4882" max="5121" width="9.140625" style="182"/>
    <col min="5122" max="5122" width="7.140625" style="182" customWidth="1"/>
    <col min="5123" max="5123" width="0.7109375" style="182" customWidth="1"/>
    <col min="5124" max="5124" width="7.140625" style="182" customWidth="1"/>
    <col min="5125" max="5126" width="9.140625" style="182"/>
    <col min="5127" max="5127" width="7.28515625" style="182" customWidth="1"/>
    <col min="5128" max="5128" width="9.28515625" style="182" customWidth="1"/>
    <col min="5129" max="5129" width="7.140625" style="182" customWidth="1"/>
    <col min="5130" max="5130" width="0.7109375" style="182" customWidth="1"/>
    <col min="5131" max="5131" width="7.140625" style="182" customWidth="1"/>
    <col min="5132" max="5132" width="9.140625" style="182"/>
    <col min="5133" max="5133" width="9.5703125" style="182" customWidth="1"/>
    <col min="5134" max="5134" width="7.7109375" style="182" customWidth="1"/>
    <col min="5135" max="5135" width="12.28515625" style="182" customWidth="1"/>
    <col min="5136" max="5136" width="15.42578125" style="182" customWidth="1"/>
    <col min="5137" max="5137" width="9.7109375" style="182" customWidth="1"/>
    <col min="5138" max="5377" width="9.140625" style="182"/>
    <col min="5378" max="5378" width="7.140625" style="182" customWidth="1"/>
    <col min="5379" max="5379" width="0.7109375" style="182" customWidth="1"/>
    <col min="5380" max="5380" width="7.140625" style="182" customWidth="1"/>
    <col min="5381" max="5382" width="9.140625" style="182"/>
    <col min="5383" max="5383" width="7.28515625" style="182" customWidth="1"/>
    <col min="5384" max="5384" width="9.28515625" style="182" customWidth="1"/>
    <col min="5385" max="5385" width="7.140625" style="182" customWidth="1"/>
    <col min="5386" max="5386" width="0.7109375" style="182" customWidth="1"/>
    <col min="5387" max="5387" width="7.140625" style="182" customWidth="1"/>
    <col min="5388" max="5388" width="9.140625" style="182"/>
    <col min="5389" max="5389" width="9.5703125" style="182" customWidth="1"/>
    <col min="5390" max="5390" width="7.7109375" style="182" customWidth="1"/>
    <col min="5391" max="5391" width="12.28515625" style="182" customWidth="1"/>
    <col min="5392" max="5392" width="15.42578125" style="182" customWidth="1"/>
    <col min="5393" max="5393" width="9.7109375" style="182" customWidth="1"/>
    <col min="5394" max="5633" width="9.140625" style="182"/>
    <col min="5634" max="5634" width="7.140625" style="182" customWidth="1"/>
    <col min="5635" max="5635" width="0.7109375" style="182" customWidth="1"/>
    <col min="5636" max="5636" width="7.140625" style="182" customWidth="1"/>
    <col min="5637" max="5638" width="9.140625" style="182"/>
    <col min="5639" max="5639" width="7.28515625" style="182" customWidth="1"/>
    <col min="5640" max="5640" width="9.28515625" style="182" customWidth="1"/>
    <col min="5641" max="5641" width="7.140625" style="182" customWidth="1"/>
    <col min="5642" max="5642" width="0.7109375" style="182" customWidth="1"/>
    <col min="5643" max="5643" width="7.140625" style="182" customWidth="1"/>
    <col min="5644" max="5644" width="9.140625" style="182"/>
    <col min="5645" max="5645" width="9.5703125" style="182" customWidth="1"/>
    <col min="5646" max="5646" width="7.7109375" style="182" customWidth="1"/>
    <col min="5647" max="5647" width="12.28515625" style="182" customWidth="1"/>
    <col min="5648" max="5648" width="15.42578125" style="182" customWidth="1"/>
    <col min="5649" max="5649" width="9.7109375" style="182" customWidth="1"/>
    <col min="5650" max="5889" width="9.140625" style="182"/>
    <col min="5890" max="5890" width="7.140625" style="182" customWidth="1"/>
    <col min="5891" max="5891" width="0.7109375" style="182" customWidth="1"/>
    <col min="5892" max="5892" width="7.140625" style="182" customWidth="1"/>
    <col min="5893" max="5894" width="9.140625" style="182"/>
    <col min="5895" max="5895" width="7.28515625" style="182" customWidth="1"/>
    <col min="5896" max="5896" width="9.28515625" style="182" customWidth="1"/>
    <col min="5897" max="5897" width="7.140625" style="182" customWidth="1"/>
    <col min="5898" max="5898" width="0.7109375" style="182" customWidth="1"/>
    <col min="5899" max="5899" width="7.140625" style="182" customWidth="1"/>
    <col min="5900" max="5900" width="9.140625" style="182"/>
    <col min="5901" max="5901" width="9.5703125" style="182" customWidth="1"/>
    <col min="5902" max="5902" width="7.7109375" style="182" customWidth="1"/>
    <col min="5903" max="5903" width="12.28515625" style="182" customWidth="1"/>
    <col min="5904" max="5904" width="15.42578125" style="182" customWidth="1"/>
    <col min="5905" max="5905" width="9.7109375" style="182" customWidth="1"/>
    <col min="5906" max="6145" width="9.140625" style="182"/>
    <col min="6146" max="6146" width="7.140625" style="182" customWidth="1"/>
    <col min="6147" max="6147" width="0.7109375" style="182" customWidth="1"/>
    <col min="6148" max="6148" width="7.140625" style="182" customWidth="1"/>
    <col min="6149" max="6150" width="9.140625" style="182"/>
    <col min="6151" max="6151" width="7.28515625" style="182" customWidth="1"/>
    <col min="6152" max="6152" width="9.28515625" style="182" customWidth="1"/>
    <col min="6153" max="6153" width="7.140625" style="182" customWidth="1"/>
    <col min="6154" max="6154" width="0.7109375" style="182" customWidth="1"/>
    <col min="6155" max="6155" width="7.140625" style="182" customWidth="1"/>
    <col min="6156" max="6156" width="9.140625" style="182"/>
    <col min="6157" max="6157" width="9.5703125" style="182" customWidth="1"/>
    <col min="6158" max="6158" width="7.7109375" style="182" customWidth="1"/>
    <col min="6159" max="6159" width="12.28515625" style="182" customWidth="1"/>
    <col min="6160" max="6160" width="15.42578125" style="182" customWidth="1"/>
    <col min="6161" max="6161" width="9.7109375" style="182" customWidth="1"/>
    <col min="6162" max="6401" width="9.140625" style="182"/>
    <col min="6402" max="6402" width="7.140625" style="182" customWidth="1"/>
    <col min="6403" max="6403" width="0.7109375" style="182" customWidth="1"/>
    <col min="6404" max="6404" width="7.140625" style="182" customWidth="1"/>
    <col min="6405" max="6406" width="9.140625" style="182"/>
    <col min="6407" max="6407" width="7.28515625" style="182" customWidth="1"/>
    <col min="6408" max="6408" width="9.28515625" style="182" customWidth="1"/>
    <col min="6409" max="6409" width="7.140625" style="182" customWidth="1"/>
    <col min="6410" max="6410" width="0.7109375" style="182" customWidth="1"/>
    <col min="6411" max="6411" width="7.140625" style="182" customWidth="1"/>
    <col min="6412" max="6412" width="9.140625" style="182"/>
    <col min="6413" max="6413" width="9.5703125" style="182" customWidth="1"/>
    <col min="6414" max="6414" width="7.7109375" style="182" customWidth="1"/>
    <col min="6415" max="6415" width="12.28515625" style="182" customWidth="1"/>
    <col min="6416" max="6416" width="15.42578125" style="182" customWidth="1"/>
    <col min="6417" max="6417" width="9.7109375" style="182" customWidth="1"/>
    <col min="6418" max="6657" width="9.140625" style="182"/>
    <col min="6658" max="6658" width="7.140625" style="182" customWidth="1"/>
    <col min="6659" max="6659" width="0.7109375" style="182" customWidth="1"/>
    <col min="6660" max="6660" width="7.140625" style="182" customWidth="1"/>
    <col min="6661" max="6662" width="9.140625" style="182"/>
    <col min="6663" max="6663" width="7.28515625" style="182" customWidth="1"/>
    <col min="6664" max="6664" width="9.28515625" style="182" customWidth="1"/>
    <col min="6665" max="6665" width="7.140625" style="182" customWidth="1"/>
    <col min="6666" max="6666" width="0.7109375" style="182" customWidth="1"/>
    <col min="6667" max="6667" width="7.140625" style="182" customWidth="1"/>
    <col min="6668" max="6668" width="9.140625" style="182"/>
    <col min="6669" max="6669" width="9.5703125" style="182" customWidth="1"/>
    <col min="6670" max="6670" width="7.7109375" style="182" customWidth="1"/>
    <col min="6671" max="6671" width="12.28515625" style="182" customWidth="1"/>
    <col min="6672" max="6672" width="15.42578125" style="182" customWidth="1"/>
    <col min="6673" max="6673" width="9.7109375" style="182" customWidth="1"/>
    <col min="6674" max="6913" width="9.140625" style="182"/>
    <col min="6914" max="6914" width="7.140625" style="182" customWidth="1"/>
    <col min="6915" max="6915" width="0.7109375" style="182" customWidth="1"/>
    <col min="6916" max="6916" width="7.140625" style="182" customWidth="1"/>
    <col min="6917" max="6918" width="9.140625" style="182"/>
    <col min="6919" max="6919" width="7.28515625" style="182" customWidth="1"/>
    <col min="6920" max="6920" width="9.28515625" style="182" customWidth="1"/>
    <col min="6921" max="6921" width="7.140625" style="182" customWidth="1"/>
    <col min="6922" max="6922" width="0.7109375" style="182" customWidth="1"/>
    <col min="6923" max="6923" width="7.140625" style="182" customWidth="1"/>
    <col min="6924" max="6924" width="9.140625" style="182"/>
    <col min="6925" max="6925" width="9.5703125" style="182" customWidth="1"/>
    <col min="6926" max="6926" width="7.7109375" style="182" customWidth="1"/>
    <col min="6927" max="6927" width="12.28515625" style="182" customWidth="1"/>
    <col min="6928" max="6928" width="15.42578125" style="182" customWidth="1"/>
    <col min="6929" max="6929" width="9.7109375" style="182" customWidth="1"/>
    <col min="6930" max="7169" width="9.140625" style="182"/>
    <col min="7170" max="7170" width="7.140625" style="182" customWidth="1"/>
    <col min="7171" max="7171" width="0.7109375" style="182" customWidth="1"/>
    <col min="7172" max="7172" width="7.140625" style="182" customWidth="1"/>
    <col min="7173" max="7174" width="9.140625" style="182"/>
    <col min="7175" max="7175" width="7.28515625" style="182" customWidth="1"/>
    <col min="7176" max="7176" width="9.28515625" style="182" customWidth="1"/>
    <col min="7177" max="7177" width="7.140625" style="182" customWidth="1"/>
    <col min="7178" max="7178" width="0.7109375" style="182" customWidth="1"/>
    <col min="7179" max="7179" width="7.140625" style="182" customWidth="1"/>
    <col min="7180" max="7180" width="9.140625" style="182"/>
    <col min="7181" max="7181" width="9.5703125" style="182" customWidth="1"/>
    <col min="7182" max="7182" width="7.7109375" style="182" customWidth="1"/>
    <col min="7183" max="7183" width="12.28515625" style="182" customWidth="1"/>
    <col min="7184" max="7184" width="15.42578125" style="182" customWidth="1"/>
    <col min="7185" max="7185" width="9.7109375" style="182" customWidth="1"/>
    <col min="7186" max="7425" width="9.140625" style="182"/>
    <col min="7426" max="7426" width="7.140625" style="182" customWidth="1"/>
    <col min="7427" max="7427" width="0.7109375" style="182" customWidth="1"/>
    <col min="7428" max="7428" width="7.140625" style="182" customWidth="1"/>
    <col min="7429" max="7430" width="9.140625" style="182"/>
    <col min="7431" max="7431" width="7.28515625" style="182" customWidth="1"/>
    <col min="7432" max="7432" width="9.28515625" style="182" customWidth="1"/>
    <col min="7433" max="7433" width="7.140625" style="182" customWidth="1"/>
    <col min="7434" max="7434" width="0.7109375" style="182" customWidth="1"/>
    <col min="7435" max="7435" width="7.140625" style="182" customWidth="1"/>
    <col min="7436" max="7436" width="9.140625" style="182"/>
    <col min="7437" max="7437" width="9.5703125" style="182" customWidth="1"/>
    <col min="7438" max="7438" width="7.7109375" style="182" customWidth="1"/>
    <col min="7439" max="7439" width="12.28515625" style="182" customWidth="1"/>
    <col min="7440" max="7440" width="15.42578125" style="182" customWidth="1"/>
    <col min="7441" max="7441" width="9.7109375" style="182" customWidth="1"/>
    <col min="7442" max="7681" width="9.140625" style="182"/>
    <col min="7682" max="7682" width="7.140625" style="182" customWidth="1"/>
    <col min="7683" max="7683" width="0.7109375" style="182" customWidth="1"/>
    <col min="7684" max="7684" width="7.140625" style="182" customWidth="1"/>
    <col min="7685" max="7686" width="9.140625" style="182"/>
    <col min="7687" max="7687" width="7.28515625" style="182" customWidth="1"/>
    <col min="7688" max="7688" width="9.28515625" style="182" customWidth="1"/>
    <col min="7689" max="7689" width="7.140625" style="182" customWidth="1"/>
    <col min="7690" max="7690" width="0.7109375" style="182" customWidth="1"/>
    <col min="7691" max="7691" width="7.140625" style="182" customWidth="1"/>
    <col min="7692" max="7692" width="9.140625" style="182"/>
    <col min="7693" max="7693" width="9.5703125" style="182" customWidth="1"/>
    <col min="7694" max="7694" width="7.7109375" style="182" customWidth="1"/>
    <col min="7695" max="7695" width="12.28515625" style="182" customWidth="1"/>
    <col min="7696" max="7696" width="15.42578125" style="182" customWidth="1"/>
    <col min="7697" max="7697" width="9.7109375" style="182" customWidth="1"/>
    <col min="7698" max="7937" width="9.140625" style="182"/>
    <col min="7938" max="7938" width="7.140625" style="182" customWidth="1"/>
    <col min="7939" max="7939" width="0.7109375" style="182" customWidth="1"/>
    <col min="7940" max="7940" width="7.140625" style="182" customWidth="1"/>
    <col min="7941" max="7942" width="9.140625" style="182"/>
    <col min="7943" max="7943" width="7.28515625" style="182" customWidth="1"/>
    <col min="7944" max="7944" width="9.28515625" style="182" customWidth="1"/>
    <col min="7945" max="7945" width="7.140625" style="182" customWidth="1"/>
    <col min="7946" max="7946" width="0.7109375" style="182" customWidth="1"/>
    <col min="7947" max="7947" width="7.140625" style="182" customWidth="1"/>
    <col min="7948" max="7948" width="9.140625" style="182"/>
    <col min="7949" max="7949" width="9.5703125" style="182" customWidth="1"/>
    <col min="7950" max="7950" width="7.7109375" style="182" customWidth="1"/>
    <col min="7951" max="7951" width="12.28515625" style="182" customWidth="1"/>
    <col min="7952" max="7952" width="15.42578125" style="182" customWidth="1"/>
    <col min="7953" max="7953" width="9.7109375" style="182" customWidth="1"/>
    <col min="7954" max="8193" width="9.140625" style="182"/>
    <col min="8194" max="8194" width="7.140625" style="182" customWidth="1"/>
    <col min="8195" max="8195" width="0.7109375" style="182" customWidth="1"/>
    <col min="8196" max="8196" width="7.140625" style="182" customWidth="1"/>
    <col min="8197" max="8198" width="9.140625" style="182"/>
    <col min="8199" max="8199" width="7.28515625" style="182" customWidth="1"/>
    <col min="8200" max="8200" width="9.28515625" style="182" customWidth="1"/>
    <col min="8201" max="8201" width="7.140625" style="182" customWidth="1"/>
    <col min="8202" max="8202" width="0.7109375" style="182" customWidth="1"/>
    <col min="8203" max="8203" width="7.140625" style="182" customWidth="1"/>
    <col min="8204" max="8204" width="9.140625" style="182"/>
    <col min="8205" max="8205" width="9.5703125" style="182" customWidth="1"/>
    <col min="8206" max="8206" width="7.7109375" style="182" customWidth="1"/>
    <col min="8207" max="8207" width="12.28515625" style="182" customWidth="1"/>
    <col min="8208" max="8208" width="15.42578125" style="182" customWidth="1"/>
    <col min="8209" max="8209" width="9.7109375" style="182" customWidth="1"/>
    <col min="8210" max="8449" width="9.140625" style="182"/>
    <col min="8450" max="8450" width="7.140625" style="182" customWidth="1"/>
    <col min="8451" max="8451" width="0.7109375" style="182" customWidth="1"/>
    <col min="8452" max="8452" width="7.140625" style="182" customWidth="1"/>
    <col min="8453" max="8454" width="9.140625" style="182"/>
    <col min="8455" max="8455" width="7.28515625" style="182" customWidth="1"/>
    <col min="8456" max="8456" width="9.28515625" style="182" customWidth="1"/>
    <col min="8457" max="8457" width="7.140625" style="182" customWidth="1"/>
    <col min="8458" max="8458" width="0.7109375" style="182" customWidth="1"/>
    <col min="8459" max="8459" width="7.140625" style="182" customWidth="1"/>
    <col min="8460" max="8460" width="9.140625" style="182"/>
    <col min="8461" max="8461" width="9.5703125" style="182" customWidth="1"/>
    <col min="8462" max="8462" width="7.7109375" style="182" customWidth="1"/>
    <col min="8463" max="8463" width="12.28515625" style="182" customWidth="1"/>
    <col min="8464" max="8464" width="15.42578125" style="182" customWidth="1"/>
    <col min="8465" max="8465" width="9.7109375" style="182" customWidth="1"/>
    <col min="8466" max="8705" width="9.140625" style="182"/>
    <col min="8706" max="8706" width="7.140625" style="182" customWidth="1"/>
    <col min="8707" max="8707" width="0.7109375" style="182" customWidth="1"/>
    <col min="8708" max="8708" width="7.140625" style="182" customWidth="1"/>
    <col min="8709" max="8710" width="9.140625" style="182"/>
    <col min="8711" max="8711" width="7.28515625" style="182" customWidth="1"/>
    <col min="8712" max="8712" width="9.28515625" style="182" customWidth="1"/>
    <col min="8713" max="8713" width="7.140625" style="182" customWidth="1"/>
    <col min="8714" max="8714" width="0.7109375" style="182" customWidth="1"/>
    <col min="8715" max="8715" width="7.140625" style="182" customWidth="1"/>
    <col min="8716" max="8716" width="9.140625" style="182"/>
    <col min="8717" max="8717" width="9.5703125" style="182" customWidth="1"/>
    <col min="8718" max="8718" width="7.7109375" style="182" customWidth="1"/>
    <col min="8719" max="8719" width="12.28515625" style="182" customWidth="1"/>
    <col min="8720" max="8720" width="15.42578125" style="182" customWidth="1"/>
    <col min="8721" max="8721" width="9.7109375" style="182" customWidth="1"/>
    <col min="8722" max="8961" width="9.140625" style="182"/>
    <col min="8962" max="8962" width="7.140625" style="182" customWidth="1"/>
    <col min="8963" max="8963" width="0.7109375" style="182" customWidth="1"/>
    <col min="8964" max="8964" width="7.140625" style="182" customWidth="1"/>
    <col min="8965" max="8966" width="9.140625" style="182"/>
    <col min="8967" max="8967" width="7.28515625" style="182" customWidth="1"/>
    <col min="8968" max="8968" width="9.28515625" style="182" customWidth="1"/>
    <col min="8969" max="8969" width="7.140625" style="182" customWidth="1"/>
    <col min="8970" max="8970" width="0.7109375" style="182" customWidth="1"/>
    <col min="8971" max="8971" width="7.140625" style="182" customWidth="1"/>
    <col min="8972" max="8972" width="9.140625" style="182"/>
    <col min="8973" max="8973" width="9.5703125" style="182" customWidth="1"/>
    <col min="8974" max="8974" width="7.7109375" style="182" customWidth="1"/>
    <col min="8975" max="8975" width="12.28515625" style="182" customWidth="1"/>
    <col min="8976" max="8976" width="15.42578125" style="182" customWidth="1"/>
    <col min="8977" max="8977" width="9.7109375" style="182" customWidth="1"/>
    <col min="8978" max="9217" width="9.140625" style="182"/>
    <col min="9218" max="9218" width="7.140625" style="182" customWidth="1"/>
    <col min="9219" max="9219" width="0.7109375" style="182" customWidth="1"/>
    <col min="9220" max="9220" width="7.140625" style="182" customWidth="1"/>
    <col min="9221" max="9222" width="9.140625" style="182"/>
    <col min="9223" max="9223" width="7.28515625" style="182" customWidth="1"/>
    <col min="9224" max="9224" width="9.28515625" style="182" customWidth="1"/>
    <col min="9225" max="9225" width="7.140625" style="182" customWidth="1"/>
    <col min="9226" max="9226" width="0.7109375" style="182" customWidth="1"/>
    <col min="9227" max="9227" width="7.140625" style="182" customWidth="1"/>
    <col min="9228" max="9228" width="9.140625" style="182"/>
    <col min="9229" max="9229" width="9.5703125" style="182" customWidth="1"/>
    <col min="9230" max="9230" width="7.7109375" style="182" customWidth="1"/>
    <col min="9231" max="9231" width="12.28515625" style="182" customWidth="1"/>
    <col min="9232" max="9232" width="15.42578125" style="182" customWidth="1"/>
    <col min="9233" max="9233" width="9.7109375" style="182" customWidth="1"/>
    <col min="9234" max="9473" width="9.140625" style="182"/>
    <col min="9474" max="9474" width="7.140625" style="182" customWidth="1"/>
    <col min="9475" max="9475" width="0.7109375" style="182" customWidth="1"/>
    <col min="9476" max="9476" width="7.140625" style="182" customWidth="1"/>
    <col min="9477" max="9478" width="9.140625" style="182"/>
    <col min="9479" max="9479" width="7.28515625" style="182" customWidth="1"/>
    <col min="9480" max="9480" width="9.28515625" style="182" customWidth="1"/>
    <col min="9481" max="9481" width="7.140625" style="182" customWidth="1"/>
    <col min="9482" max="9482" width="0.7109375" style="182" customWidth="1"/>
    <col min="9483" max="9483" width="7.140625" style="182" customWidth="1"/>
    <col min="9484" max="9484" width="9.140625" style="182"/>
    <col min="9485" max="9485" width="9.5703125" style="182" customWidth="1"/>
    <col min="9486" max="9486" width="7.7109375" style="182" customWidth="1"/>
    <col min="9487" max="9487" width="12.28515625" style="182" customWidth="1"/>
    <col min="9488" max="9488" width="15.42578125" style="182" customWidth="1"/>
    <col min="9489" max="9489" width="9.7109375" style="182" customWidth="1"/>
    <col min="9490" max="9729" width="9.140625" style="182"/>
    <col min="9730" max="9730" width="7.140625" style="182" customWidth="1"/>
    <col min="9731" max="9731" width="0.7109375" style="182" customWidth="1"/>
    <col min="9732" max="9732" width="7.140625" style="182" customWidth="1"/>
    <col min="9733" max="9734" width="9.140625" style="182"/>
    <col min="9735" max="9735" width="7.28515625" style="182" customWidth="1"/>
    <col min="9736" max="9736" width="9.28515625" style="182" customWidth="1"/>
    <col min="9737" max="9737" width="7.140625" style="182" customWidth="1"/>
    <col min="9738" max="9738" width="0.7109375" style="182" customWidth="1"/>
    <col min="9739" max="9739" width="7.140625" style="182" customWidth="1"/>
    <col min="9740" max="9740" width="9.140625" style="182"/>
    <col min="9741" max="9741" width="9.5703125" style="182" customWidth="1"/>
    <col min="9742" max="9742" width="7.7109375" style="182" customWidth="1"/>
    <col min="9743" max="9743" width="12.28515625" style="182" customWidth="1"/>
    <col min="9744" max="9744" width="15.42578125" style="182" customWidth="1"/>
    <col min="9745" max="9745" width="9.7109375" style="182" customWidth="1"/>
    <col min="9746" max="9985" width="9.140625" style="182"/>
    <col min="9986" max="9986" width="7.140625" style="182" customWidth="1"/>
    <col min="9987" max="9987" width="0.7109375" style="182" customWidth="1"/>
    <col min="9988" max="9988" width="7.140625" style="182" customWidth="1"/>
    <col min="9989" max="9990" width="9.140625" style="182"/>
    <col min="9991" max="9991" width="7.28515625" style="182" customWidth="1"/>
    <col min="9992" max="9992" width="9.28515625" style="182" customWidth="1"/>
    <col min="9993" max="9993" width="7.140625" style="182" customWidth="1"/>
    <col min="9994" max="9994" width="0.7109375" style="182" customWidth="1"/>
    <col min="9995" max="9995" width="7.140625" style="182" customWidth="1"/>
    <col min="9996" max="9996" width="9.140625" style="182"/>
    <col min="9997" max="9997" width="9.5703125" style="182" customWidth="1"/>
    <col min="9998" max="9998" width="7.7109375" style="182" customWidth="1"/>
    <col min="9999" max="9999" width="12.28515625" style="182" customWidth="1"/>
    <col min="10000" max="10000" width="15.42578125" style="182" customWidth="1"/>
    <col min="10001" max="10001" width="9.7109375" style="182" customWidth="1"/>
    <col min="10002" max="10241" width="9.140625" style="182"/>
    <col min="10242" max="10242" width="7.140625" style="182" customWidth="1"/>
    <col min="10243" max="10243" width="0.7109375" style="182" customWidth="1"/>
    <col min="10244" max="10244" width="7.140625" style="182" customWidth="1"/>
    <col min="10245" max="10246" width="9.140625" style="182"/>
    <col min="10247" max="10247" width="7.28515625" style="182" customWidth="1"/>
    <col min="10248" max="10248" width="9.28515625" style="182" customWidth="1"/>
    <col min="10249" max="10249" width="7.140625" style="182" customWidth="1"/>
    <col min="10250" max="10250" width="0.7109375" style="182" customWidth="1"/>
    <col min="10251" max="10251" width="7.140625" style="182" customWidth="1"/>
    <col min="10252" max="10252" width="9.140625" style="182"/>
    <col min="10253" max="10253" width="9.5703125" style="182" customWidth="1"/>
    <col min="10254" max="10254" width="7.7109375" style="182" customWidth="1"/>
    <col min="10255" max="10255" width="12.28515625" style="182" customWidth="1"/>
    <col min="10256" max="10256" width="15.42578125" style="182" customWidth="1"/>
    <col min="10257" max="10257" width="9.7109375" style="182" customWidth="1"/>
    <col min="10258" max="10497" width="9.140625" style="182"/>
    <col min="10498" max="10498" width="7.140625" style="182" customWidth="1"/>
    <col min="10499" max="10499" width="0.7109375" style="182" customWidth="1"/>
    <col min="10500" max="10500" width="7.140625" style="182" customWidth="1"/>
    <col min="10501" max="10502" width="9.140625" style="182"/>
    <col min="10503" max="10503" width="7.28515625" style="182" customWidth="1"/>
    <col min="10504" max="10504" width="9.28515625" style="182" customWidth="1"/>
    <col min="10505" max="10505" width="7.140625" style="182" customWidth="1"/>
    <col min="10506" max="10506" width="0.7109375" style="182" customWidth="1"/>
    <col min="10507" max="10507" width="7.140625" style="182" customWidth="1"/>
    <col min="10508" max="10508" width="9.140625" style="182"/>
    <col min="10509" max="10509" width="9.5703125" style="182" customWidth="1"/>
    <col min="10510" max="10510" width="7.7109375" style="182" customWidth="1"/>
    <col min="10511" max="10511" width="12.28515625" style="182" customWidth="1"/>
    <col min="10512" max="10512" width="15.42578125" style="182" customWidth="1"/>
    <col min="10513" max="10513" width="9.7109375" style="182" customWidth="1"/>
    <col min="10514" max="10753" width="9.140625" style="182"/>
    <col min="10754" max="10754" width="7.140625" style="182" customWidth="1"/>
    <col min="10755" max="10755" width="0.7109375" style="182" customWidth="1"/>
    <col min="10756" max="10756" width="7.140625" style="182" customWidth="1"/>
    <col min="10757" max="10758" width="9.140625" style="182"/>
    <col min="10759" max="10759" width="7.28515625" style="182" customWidth="1"/>
    <col min="10760" max="10760" width="9.28515625" style="182" customWidth="1"/>
    <col min="10761" max="10761" width="7.140625" style="182" customWidth="1"/>
    <col min="10762" max="10762" width="0.7109375" style="182" customWidth="1"/>
    <col min="10763" max="10763" width="7.140625" style="182" customWidth="1"/>
    <col min="10764" max="10764" width="9.140625" style="182"/>
    <col min="10765" max="10765" width="9.5703125" style="182" customWidth="1"/>
    <col min="10766" max="10766" width="7.7109375" style="182" customWidth="1"/>
    <col min="10767" max="10767" width="12.28515625" style="182" customWidth="1"/>
    <col min="10768" max="10768" width="15.42578125" style="182" customWidth="1"/>
    <col min="10769" max="10769" width="9.7109375" style="182" customWidth="1"/>
    <col min="10770" max="11009" width="9.140625" style="182"/>
    <col min="11010" max="11010" width="7.140625" style="182" customWidth="1"/>
    <col min="11011" max="11011" width="0.7109375" style="182" customWidth="1"/>
    <col min="11012" max="11012" width="7.140625" style="182" customWidth="1"/>
    <col min="11013" max="11014" width="9.140625" style="182"/>
    <col min="11015" max="11015" width="7.28515625" style="182" customWidth="1"/>
    <col min="11016" max="11016" width="9.28515625" style="182" customWidth="1"/>
    <col min="11017" max="11017" width="7.140625" style="182" customWidth="1"/>
    <col min="11018" max="11018" width="0.7109375" style="182" customWidth="1"/>
    <col min="11019" max="11019" width="7.140625" style="182" customWidth="1"/>
    <col min="11020" max="11020" width="9.140625" style="182"/>
    <col min="11021" max="11021" width="9.5703125" style="182" customWidth="1"/>
    <col min="11022" max="11022" width="7.7109375" style="182" customWidth="1"/>
    <col min="11023" max="11023" width="12.28515625" style="182" customWidth="1"/>
    <col min="11024" max="11024" width="15.42578125" style="182" customWidth="1"/>
    <col min="11025" max="11025" width="9.7109375" style="182" customWidth="1"/>
    <col min="11026" max="11265" width="9.140625" style="182"/>
    <col min="11266" max="11266" width="7.140625" style="182" customWidth="1"/>
    <col min="11267" max="11267" width="0.7109375" style="182" customWidth="1"/>
    <col min="11268" max="11268" width="7.140625" style="182" customWidth="1"/>
    <col min="11269" max="11270" width="9.140625" style="182"/>
    <col min="11271" max="11271" width="7.28515625" style="182" customWidth="1"/>
    <col min="11272" max="11272" width="9.28515625" style="182" customWidth="1"/>
    <col min="11273" max="11273" width="7.140625" style="182" customWidth="1"/>
    <col min="11274" max="11274" width="0.7109375" style="182" customWidth="1"/>
    <col min="11275" max="11275" width="7.140625" style="182" customWidth="1"/>
    <col min="11276" max="11276" width="9.140625" style="182"/>
    <col min="11277" max="11277" width="9.5703125" style="182" customWidth="1"/>
    <col min="11278" max="11278" width="7.7109375" style="182" customWidth="1"/>
    <col min="11279" max="11279" width="12.28515625" style="182" customWidth="1"/>
    <col min="11280" max="11280" width="15.42578125" style="182" customWidth="1"/>
    <col min="11281" max="11281" width="9.7109375" style="182" customWidth="1"/>
    <col min="11282" max="11521" width="9.140625" style="182"/>
    <col min="11522" max="11522" width="7.140625" style="182" customWidth="1"/>
    <col min="11523" max="11523" width="0.7109375" style="182" customWidth="1"/>
    <col min="11524" max="11524" width="7.140625" style="182" customWidth="1"/>
    <col min="11525" max="11526" width="9.140625" style="182"/>
    <col min="11527" max="11527" width="7.28515625" style="182" customWidth="1"/>
    <col min="11528" max="11528" width="9.28515625" style="182" customWidth="1"/>
    <col min="11529" max="11529" width="7.140625" style="182" customWidth="1"/>
    <col min="11530" max="11530" width="0.7109375" style="182" customWidth="1"/>
    <col min="11531" max="11531" width="7.140625" style="182" customWidth="1"/>
    <col min="11532" max="11532" width="9.140625" style="182"/>
    <col min="11533" max="11533" width="9.5703125" style="182" customWidth="1"/>
    <col min="11534" max="11534" width="7.7109375" style="182" customWidth="1"/>
    <col min="11535" max="11535" width="12.28515625" style="182" customWidth="1"/>
    <col min="11536" max="11536" width="15.42578125" style="182" customWidth="1"/>
    <col min="11537" max="11537" width="9.7109375" style="182" customWidth="1"/>
    <col min="11538" max="11777" width="9.140625" style="182"/>
    <col min="11778" max="11778" width="7.140625" style="182" customWidth="1"/>
    <col min="11779" max="11779" width="0.7109375" style="182" customWidth="1"/>
    <col min="11780" max="11780" width="7.140625" style="182" customWidth="1"/>
    <col min="11781" max="11782" width="9.140625" style="182"/>
    <col min="11783" max="11783" width="7.28515625" style="182" customWidth="1"/>
    <col min="11784" max="11784" width="9.28515625" style="182" customWidth="1"/>
    <col min="11785" max="11785" width="7.140625" style="182" customWidth="1"/>
    <col min="11786" max="11786" width="0.7109375" style="182" customWidth="1"/>
    <col min="11787" max="11787" width="7.140625" style="182" customWidth="1"/>
    <col min="11788" max="11788" width="9.140625" style="182"/>
    <col min="11789" max="11789" width="9.5703125" style="182" customWidth="1"/>
    <col min="11790" max="11790" width="7.7109375" style="182" customWidth="1"/>
    <col min="11791" max="11791" width="12.28515625" style="182" customWidth="1"/>
    <col min="11792" max="11792" width="15.42578125" style="182" customWidth="1"/>
    <col min="11793" max="11793" width="9.7109375" style="182" customWidth="1"/>
    <col min="11794" max="12033" width="9.140625" style="182"/>
    <col min="12034" max="12034" width="7.140625" style="182" customWidth="1"/>
    <col min="12035" max="12035" width="0.7109375" style="182" customWidth="1"/>
    <col min="12036" max="12036" width="7.140625" style="182" customWidth="1"/>
    <col min="12037" max="12038" width="9.140625" style="182"/>
    <col min="12039" max="12039" width="7.28515625" style="182" customWidth="1"/>
    <col min="12040" max="12040" width="9.28515625" style="182" customWidth="1"/>
    <col min="12041" max="12041" width="7.140625" style="182" customWidth="1"/>
    <col min="12042" max="12042" width="0.7109375" style="182" customWidth="1"/>
    <col min="12043" max="12043" width="7.140625" style="182" customWidth="1"/>
    <col min="12044" max="12044" width="9.140625" style="182"/>
    <col min="12045" max="12045" width="9.5703125" style="182" customWidth="1"/>
    <col min="12046" max="12046" width="7.7109375" style="182" customWidth="1"/>
    <col min="12047" max="12047" width="12.28515625" style="182" customWidth="1"/>
    <col min="12048" max="12048" width="15.42578125" style="182" customWidth="1"/>
    <col min="12049" max="12049" width="9.7109375" style="182" customWidth="1"/>
    <col min="12050" max="12289" width="9.140625" style="182"/>
    <col min="12290" max="12290" width="7.140625" style="182" customWidth="1"/>
    <col min="12291" max="12291" width="0.7109375" style="182" customWidth="1"/>
    <col min="12292" max="12292" width="7.140625" style="182" customWidth="1"/>
    <col min="12293" max="12294" width="9.140625" style="182"/>
    <col min="12295" max="12295" width="7.28515625" style="182" customWidth="1"/>
    <col min="12296" max="12296" width="9.28515625" style="182" customWidth="1"/>
    <col min="12297" max="12297" width="7.140625" style="182" customWidth="1"/>
    <col min="12298" max="12298" width="0.7109375" style="182" customWidth="1"/>
    <col min="12299" max="12299" width="7.140625" style="182" customWidth="1"/>
    <col min="12300" max="12300" width="9.140625" style="182"/>
    <col min="12301" max="12301" width="9.5703125" style="182" customWidth="1"/>
    <col min="12302" max="12302" width="7.7109375" style="182" customWidth="1"/>
    <col min="12303" max="12303" width="12.28515625" style="182" customWidth="1"/>
    <col min="12304" max="12304" width="15.42578125" style="182" customWidth="1"/>
    <col min="12305" max="12305" width="9.7109375" style="182" customWidth="1"/>
    <col min="12306" max="12545" width="9.140625" style="182"/>
    <col min="12546" max="12546" width="7.140625" style="182" customWidth="1"/>
    <col min="12547" max="12547" width="0.7109375" style="182" customWidth="1"/>
    <col min="12548" max="12548" width="7.140625" style="182" customWidth="1"/>
    <col min="12549" max="12550" width="9.140625" style="182"/>
    <col min="12551" max="12551" width="7.28515625" style="182" customWidth="1"/>
    <col min="12552" max="12552" width="9.28515625" style="182" customWidth="1"/>
    <col min="12553" max="12553" width="7.140625" style="182" customWidth="1"/>
    <col min="12554" max="12554" width="0.7109375" style="182" customWidth="1"/>
    <col min="12555" max="12555" width="7.140625" style="182" customWidth="1"/>
    <col min="12556" max="12556" width="9.140625" style="182"/>
    <col min="12557" max="12557" width="9.5703125" style="182" customWidth="1"/>
    <col min="12558" max="12558" width="7.7109375" style="182" customWidth="1"/>
    <col min="12559" max="12559" width="12.28515625" style="182" customWidth="1"/>
    <col min="12560" max="12560" width="15.42578125" style="182" customWidth="1"/>
    <col min="12561" max="12561" width="9.7109375" style="182" customWidth="1"/>
    <col min="12562" max="12801" width="9.140625" style="182"/>
    <col min="12802" max="12802" width="7.140625" style="182" customWidth="1"/>
    <col min="12803" max="12803" width="0.7109375" style="182" customWidth="1"/>
    <col min="12804" max="12804" width="7.140625" style="182" customWidth="1"/>
    <col min="12805" max="12806" width="9.140625" style="182"/>
    <col min="12807" max="12807" width="7.28515625" style="182" customWidth="1"/>
    <col min="12808" max="12808" width="9.28515625" style="182" customWidth="1"/>
    <col min="12809" max="12809" width="7.140625" style="182" customWidth="1"/>
    <col min="12810" max="12810" width="0.7109375" style="182" customWidth="1"/>
    <col min="12811" max="12811" width="7.140625" style="182" customWidth="1"/>
    <col min="12812" max="12812" width="9.140625" style="182"/>
    <col min="12813" max="12813" width="9.5703125" style="182" customWidth="1"/>
    <col min="12814" max="12814" width="7.7109375" style="182" customWidth="1"/>
    <col min="12815" max="12815" width="12.28515625" style="182" customWidth="1"/>
    <col min="12816" max="12816" width="15.42578125" style="182" customWidth="1"/>
    <col min="12817" max="12817" width="9.7109375" style="182" customWidth="1"/>
    <col min="12818" max="13057" width="9.140625" style="182"/>
    <col min="13058" max="13058" width="7.140625" style="182" customWidth="1"/>
    <col min="13059" max="13059" width="0.7109375" style="182" customWidth="1"/>
    <col min="13060" max="13060" width="7.140625" style="182" customWidth="1"/>
    <col min="13061" max="13062" width="9.140625" style="182"/>
    <col min="13063" max="13063" width="7.28515625" style="182" customWidth="1"/>
    <col min="13064" max="13064" width="9.28515625" style="182" customWidth="1"/>
    <col min="13065" max="13065" width="7.140625" style="182" customWidth="1"/>
    <col min="13066" max="13066" width="0.7109375" style="182" customWidth="1"/>
    <col min="13067" max="13067" width="7.140625" style="182" customWidth="1"/>
    <col min="13068" max="13068" width="9.140625" style="182"/>
    <col min="13069" max="13069" width="9.5703125" style="182" customWidth="1"/>
    <col min="13070" max="13070" width="7.7109375" style="182" customWidth="1"/>
    <col min="13071" max="13071" width="12.28515625" style="182" customWidth="1"/>
    <col min="13072" max="13072" width="15.42578125" style="182" customWidth="1"/>
    <col min="13073" max="13073" width="9.7109375" style="182" customWidth="1"/>
    <col min="13074" max="13313" width="9.140625" style="182"/>
    <col min="13314" max="13314" width="7.140625" style="182" customWidth="1"/>
    <col min="13315" max="13315" width="0.7109375" style="182" customWidth="1"/>
    <col min="13316" max="13316" width="7.140625" style="182" customWidth="1"/>
    <col min="13317" max="13318" width="9.140625" style="182"/>
    <col min="13319" max="13319" width="7.28515625" style="182" customWidth="1"/>
    <col min="13320" max="13320" width="9.28515625" style="182" customWidth="1"/>
    <col min="13321" max="13321" width="7.140625" style="182" customWidth="1"/>
    <col min="13322" max="13322" width="0.7109375" style="182" customWidth="1"/>
    <col min="13323" max="13323" width="7.140625" style="182" customWidth="1"/>
    <col min="13324" max="13324" width="9.140625" style="182"/>
    <col min="13325" max="13325" width="9.5703125" style="182" customWidth="1"/>
    <col min="13326" max="13326" width="7.7109375" style="182" customWidth="1"/>
    <col min="13327" max="13327" width="12.28515625" style="182" customWidth="1"/>
    <col min="13328" max="13328" width="15.42578125" style="182" customWidth="1"/>
    <col min="13329" max="13329" width="9.7109375" style="182" customWidth="1"/>
    <col min="13330" max="13569" width="9.140625" style="182"/>
    <col min="13570" max="13570" width="7.140625" style="182" customWidth="1"/>
    <col min="13571" max="13571" width="0.7109375" style="182" customWidth="1"/>
    <col min="13572" max="13572" width="7.140625" style="182" customWidth="1"/>
    <col min="13573" max="13574" width="9.140625" style="182"/>
    <col min="13575" max="13575" width="7.28515625" style="182" customWidth="1"/>
    <col min="13576" max="13576" width="9.28515625" style="182" customWidth="1"/>
    <col min="13577" max="13577" width="7.140625" style="182" customWidth="1"/>
    <col min="13578" max="13578" width="0.7109375" style="182" customWidth="1"/>
    <col min="13579" max="13579" width="7.140625" style="182" customWidth="1"/>
    <col min="13580" max="13580" width="9.140625" style="182"/>
    <col min="13581" max="13581" width="9.5703125" style="182" customWidth="1"/>
    <col min="13582" max="13582" width="7.7109375" style="182" customWidth="1"/>
    <col min="13583" max="13583" width="12.28515625" style="182" customWidth="1"/>
    <col min="13584" max="13584" width="15.42578125" style="182" customWidth="1"/>
    <col min="13585" max="13585" width="9.7109375" style="182" customWidth="1"/>
    <col min="13586" max="13825" width="9.140625" style="182"/>
    <col min="13826" max="13826" width="7.140625" style="182" customWidth="1"/>
    <col min="13827" max="13827" width="0.7109375" style="182" customWidth="1"/>
    <col min="13828" max="13828" width="7.140625" style="182" customWidth="1"/>
    <col min="13829" max="13830" width="9.140625" style="182"/>
    <col min="13831" max="13831" width="7.28515625" style="182" customWidth="1"/>
    <col min="13832" max="13832" width="9.28515625" style="182" customWidth="1"/>
    <col min="13833" max="13833" width="7.140625" style="182" customWidth="1"/>
    <col min="13834" max="13834" width="0.7109375" style="182" customWidth="1"/>
    <col min="13835" max="13835" width="7.140625" style="182" customWidth="1"/>
    <col min="13836" max="13836" width="9.140625" style="182"/>
    <col min="13837" max="13837" width="9.5703125" style="182" customWidth="1"/>
    <col min="13838" max="13838" width="7.7109375" style="182" customWidth="1"/>
    <col min="13839" max="13839" width="12.28515625" style="182" customWidth="1"/>
    <col min="13840" max="13840" width="15.42578125" style="182" customWidth="1"/>
    <col min="13841" max="13841" width="9.7109375" style="182" customWidth="1"/>
    <col min="13842" max="14081" width="9.140625" style="182"/>
    <col min="14082" max="14082" width="7.140625" style="182" customWidth="1"/>
    <col min="14083" max="14083" width="0.7109375" style="182" customWidth="1"/>
    <col min="14084" max="14084" width="7.140625" style="182" customWidth="1"/>
    <col min="14085" max="14086" width="9.140625" style="182"/>
    <col min="14087" max="14087" width="7.28515625" style="182" customWidth="1"/>
    <col min="14088" max="14088" width="9.28515625" style="182" customWidth="1"/>
    <col min="14089" max="14089" width="7.140625" style="182" customWidth="1"/>
    <col min="14090" max="14090" width="0.7109375" style="182" customWidth="1"/>
    <col min="14091" max="14091" width="7.140625" style="182" customWidth="1"/>
    <col min="14092" max="14092" width="9.140625" style="182"/>
    <col min="14093" max="14093" width="9.5703125" style="182" customWidth="1"/>
    <col min="14094" max="14094" width="7.7109375" style="182" customWidth="1"/>
    <col min="14095" max="14095" width="12.28515625" style="182" customWidth="1"/>
    <col min="14096" max="14096" width="15.42578125" style="182" customWidth="1"/>
    <col min="14097" max="14097" width="9.7109375" style="182" customWidth="1"/>
    <col min="14098" max="14337" width="9.140625" style="182"/>
    <col min="14338" max="14338" width="7.140625" style="182" customWidth="1"/>
    <col min="14339" max="14339" width="0.7109375" style="182" customWidth="1"/>
    <col min="14340" max="14340" width="7.140625" style="182" customWidth="1"/>
    <col min="14341" max="14342" width="9.140625" style="182"/>
    <col min="14343" max="14343" width="7.28515625" style="182" customWidth="1"/>
    <col min="14344" max="14344" width="9.28515625" style="182" customWidth="1"/>
    <col min="14345" max="14345" width="7.140625" style="182" customWidth="1"/>
    <col min="14346" max="14346" width="0.7109375" style="182" customWidth="1"/>
    <col min="14347" max="14347" width="7.140625" style="182" customWidth="1"/>
    <col min="14348" max="14348" width="9.140625" style="182"/>
    <col min="14349" max="14349" width="9.5703125" style="182" customWidth="1"/>
    <col min="14350" max="14350" width="7.7109375" style="182" customWidth="1"/>
    <col min="14351" max="14351" width="12.28515625" style="182" customWidth="1"/>
    <col min="14352" max="14352" width="15.42578125" style="182" customWidth="1"/>
    <col min="14353" max="14353" width="9.7109375" style="182" customWidth="1"/>
    <col min="14354" max="14593" width="9.140625" style="182"/>
    <col min="14594" max="14594" width="7.140625" style="182" customWidth="1"/>
    <col min="14595" max="14595" width="0.7109375" style="182" customWidth="1"/>
    <col min="14596" max="14596" width="7.140625" style="182" customWidth="1"/>
    <col min="14597" max="14598" width="9.140625" style="182"/>
    <col min="14599" max="14599" width="7.28515625" style="182" customWidth="1"/>
    <col min="14600" max="14600" width="9.28515625" style="182" customWidth="1"/>
    <col min="14601" max="14601" width="7.140625" style="182" customWidth="1"/>
    <col min="14602" max="14602" width="0.7109375" style="182" customWidth="1"/>
    <col min="14603" max="14603" width="7.140625" style="182" customWidth="1"/>
    <col min="14604" max="14604" width="9.140625" style="182"/>
    <col min="14605" max="14605" width="9.5703125" style="182" customWidth="1"/>
    <col min="14606" max="14606" width="7.7109375" style="182" customWidth="1"/>
    <col min="14607" max="14607" width="12.28515625" style="182" customWidth="1"/>
    <col min="14608" max="14608" width="15.42578125" style="182" customWidth="1"/>
    <col min="14609" max="14609" width="9.7109375" style="182" customWidth="1"/>
    <col min="14610" max="14849" width="9.140625" style="182"/>
    <col min="14850" max="14850" width="7.140625" style="182" customWidth="1"/>
    <col min="14851" max="14851" width="0.7109375" style="182" customWidth="1"/>
    <col min="14852" max="14852" width="7.140625" style="182" customWidth="1"/>
    <col min="14853" max="14854" width="9.140625" style="182"/>
    <col min="14855" max="14855" width="7.28515625" style="182" customWidth="1"/>
    <col min="14856" max="14856" width="9.28515625" style="182" customWidth="1"/>
    <col min="14857" max="14857" width="7.140625" style="182" customWidth="1"/>
    <col min="14858" max="14858" width="0.7109375" style="182" customWidth="1"/>
    <col min="14859" max="14859" width="7.140625" style="182" customWidth="1"/>
    <col min="14860" max="14860" width="9.140625" style="182"/>
    <col min="14861" max="14861" width="9.5703125" style="182" customWidth="1"/>
    <col min="14862" max="14862" width="7.7109375" style="182" customWidth="1"/>
    <col min="14863" max="14863" width="12.28515625" style="182" customWidth="1"/>
    <col min="14864" max="14864" width="15.42578125" style="182" customWidth="1"/>
    <col min="14865" max="14865" width="9.7109375" style="182" customWidth="1"/>
    <col min="14866" max="15105" width="9.140625" style="182"/>
    <col min="15106" max="15106" width="7.140625" style="182" customWidth="1"/>
    <col min="15107" max="15107" width="0.7109375" style="182" customWidth="1"/>
    <col min="15108" max="15108" width="7.140625" style="182" customWidth="1"/>
    <col min="15109" max="15110" width="9.140625" style="182"/>
    <col min="15111" max="15111" width="7.28515625" style="182" customWidth="1"/>
    <col min="15112" max="15112" width="9.28515625" style="182" customWidth="1"/>
    <col min="15113" max="15113" width="7.140625" style="182" customWidth="1"/>
    <col min="15114" max="15114" width="0.7109375" style="182" customWidth="1"/>
    <col min="15115" max="15115" width="7.140625" style="182" customWidth="1"/>
    <col min="15116" max="15116" width="9.140625" style="182"/>
    <col min="15117" max="15117" width="9.5703125" style="182" customWidth="1"/>
    <col min="15118" max="15118" width="7.7109375" style="182" customWidth="1"/>
    <col min="15119" max="15119" width="12.28515625" style="182" customWidth="1"/>
    <col min="15120" max="15120" width="15.42578125" style="182" customWidth="1"/>
    <col min="15121" max="15121" width="9.7109375" style="182" customWidth="1"/>
    <col min="15122" max="15361" width="9.140625" style="182"/>
    <col min="15362" max="15362" width="7.140625" style="182" customWidth="1"/>
    <col min="15363" max="15363" width="0.7109375" style="182" customWidth="1"/>
    <col min="15364" max="15364" width="7.140625" style="182" customWidth="1"/>
    <col min="15365" max="15366" width="9.140625" style="182"/>
    <col min="15367" max="15367" width="7.28515625" style="182" customWidth="1"/>
    <col min="15368" max="15368" width="9.28515625" style="182" customWidth="1"/>
    <col min="15369" max="15369" width="7.140625" style="182" customWidth="1"/>
    <col min="15370" max="15370" width="0.7109375" style="182" customWidth="1"/>
    <col min="15371" max="15371" width="7.140625" style="182" customWidth="1"/>
    <col min="15372" max="15372" width="9.140625" style="182"/>
    <col min="15373" max="15373" width="9.5703125" style="182" customWidth="1"/>
    <col min="15374" max="15374" width="7.7109375" style="182" customWidth="1"/>
    <col min="15375" max="15375" width="12.28515625" style="182" customWidth="1"/>
    <col min="15376" max="15376" width="15.42578125" style="182" customWidth="1"/>
    <col min="15377" max="15377" width="9.7109375" style="182" customWidth="1"/>
    <col min="15378" max="15617" width="9.140625" style="182"/>
    <col min="15618" max="15618" width="7.140625" style="182" customWidth="1"/>
    <col min="15619" max="15619" width="0.7109375" style="182" customWidth="1"/>
    <col min="15620" max="15620" width="7.140625" style="182" customWidth="1"/>
    <col min="15621" max="15622" width="9.140625" style="182"/>
    <col min="15623" max="15623" width="7.28515625" style="182" customWidth="1"/>
    <col min="15624" max="15624" width="9.28515625" style="182" customWidth="1"/>
    <col min="15625" max="15625" width="7.140625" style="182" customWidth="1"/>
    <col min="15626" max="15626" width="0.7109375" style="182" customWidth="1"/>
    <col min="15627" max="15627" width="7.140625" style="182" customWidth="1"/>
    <col min="15628" max="15628" width="9.140625" style="182"/>
    <col min="15629" max="15629" width="9.5703125" style="182" customWidth="1"/>
    <col min="15630" max="15630" width="7.7109375" style="182" customWidth="1"/>
    <col min="15631" max="15631" width="12.28515625" style="182" customWidth="1"/>
    <col min="15632" max="15632" width="15.42578125" style="182" customWidth="1"/>
    <col min="15633" max="15633" width="9.7109375" style="182" customWidth="1"/>
    <col min="15634" max="15873" width="9.140625" style="182"/>
    <col min="15874" max="15874" width="7.140625" style="182" customWidth="1"/>
    <col min="15875" max="15875" width="0.7109375" style="182" customWidth="1"/>
    <col min="15876" max="15876" width="7.140625" style="182" customWidth="1"/>
    <col min="15877" max="15878" width="9.140625" style="182"/>
    <col min="15879" max="15879" width="7.28515625" style="182" customWidth="1"/>
    <col min="15880" max="15880" width="9.28515625" style="182" customWidth="1"/>
    <col min="15881" max="15881" width="7.140625" style="182" customWidth="1"/>
    <col min="15882" max="15882" width="0.7109375" style="182" customWidth="1"/>
    <col min="15883" max="15883" width="7.140625" style="182" customWidth="1"/>
    <col min="15884" max="15884" width="9.140625" style="182"/>
    <col min="15885" max="15885" width="9.5703125" style="182" customWidth="1"/>
    <col min="15886" max="15886" width="7.7109375" style="182" customWidth="1"/>
    <col min="15887" max="15887" width="12.28515625" style="182" customWidth="1"/>
    <col min="15888" max="15888" width="15.42578125" style="182" customWidth="1"/>
    <col min="15889" max="15889" width="9.7109375" style="182" customWidth="1"/>
    <col min="15890" max="16129" width="9.140625" style="182"/>
    <col min="16130" max="16130" width="7.140625" style="182" customWidth="1"/>
    <col min="16131" max="16131" width="0.7109375" style="182" customWidth="1"/>
    <col min="16132" max="16132" width="7.140625" style="182" customWidth="1"/>
    <col min="16133" max="16134" width="9.140625" style="182"/>
    <col min="16135" max="16135" width="7.28515625" style="182" customWidth="1"/>
    <col min="16136" max="16136" width="9.28515625" style="182" customWidth="1"/>
    <col min="16137" max="16137" width="7.140625" style="182" customWidth="1"/>
    <col min="16138" max="16138" width="0.7109375" style="182" customWidth="1"/>
    <col min="16139" max="16139" width="7.140625" style="182" customWidth="1"/>
    <col min="16140" max="16140" width="9.140625" style="182"/>
    <col min="16141" max="16141" width="9.5703125" style="182" customWidth="1"/>
    <col min="16142" max="16142" width="7.7109375" style="182" customWidth="1"/>
    <col min="16143" max="16143" width="12.28515625" style="182" customWidth="1"/>
    <col min="16144" max="16144" width="15.42578125" style="182" customWidth="1"/>
    <col min="16145" max="16145" width="9.7109375" style="182" customWidth="1"/>
    <col min="16146" max="16384" width="9.140625" style="182"/>
  </cols>
  <sheetData>
    <row r="1" spans="1:29" ht="18.600000000000001" customHeight="1" x14ac:dyDescent="0.2">
      <c r="A1" s="871" t="s">
        <v>529</v>
      </c>
      <c r="B1" s="872"/>
      <c r="C1" s="873"/>
      <c r="D1" s="874"/>
      <c r="E1" s="874"/>
      <c r="F1" s="875" t="s">
        <v>530</v>
      </c>
      <c r="G1" s="876"/>
      <c r="H1" s="876"/>
      <c r="I1" s="876"/>
      <c r="J1" s="876"/>
      <c r="K1" s="876"/>
      <c r="L1" s="876"/>
      <c r="M1" s="876"/>
      <c r="N1" s="323" t="s">
        <v>531</v>
      </c>
      <c r="O1" s="877"/>
      <c r="P1" s="877"/>
      <c r="Q1" s="877"/>
    </row>
    <row r="2" spans="1:29" ht="18.600000000000001" customHeight="1" x14ac:dyDescent="0.2">
      <c r="A2" s="871" t="s">
        <v>532</v>
      </c>
      <c r="B2" s="872"/>
      <c r="C2" s="872"/>
      <c r="D2" s="872"/>
      <c r="E2" s="872"/>
      <c r="F2" s="876"/>
      <c r="G2" s="876"/>
      <c r="H2" s="876"/>
      <c r="I2" s="876"/>
      <c r="J2" s="876"/>
      <c r="K2" s="876"/>
      <c r="L2" s="876"/>
      <c r="M2" s="876"/>
    </row>
    <row r="3" spans="1:29" ht="18.600000000000001" customHeight="1" x14ac:dyDescent="0.25">
      <c r="A3" s="324" t="s">
        <v>484</v>
      </c>
      <c r="B3" s="903">
        <f>resi</f>
        <v>0</v>
      </c>
      <c r="C3" s="884"/>
      <c r="D3" s="884"/>
      <c r="E3" s="884"/>
      <c r="F3" s="884"/>
      <c r="H3" s="904" t="s">
        <v>533</v>
      </c>
      <c r="I3" s="905"/>
      <c r="J3" s="325"/>
      <c r="K3" s="906"/>
      <c r="L3" s="902"/>
      <c r="M3" s="902"/>
      <c r="N3" s="325"/>
      <c r="O3" s="323" t="s">
        <v>485</v>
      </c>
      <c r="P3" s="326">
        <f>admitdate</f>
        <v>0</v>
      </c>
    </row>
    <row r="4" spans="1:29" ht="18.600000000000001" customHeight="1" x14ac:dyDescent="0.25">
      <c r="A4" s="895" t="s">
        <v>534</v>
      </c>
      <c r="B4" s="896"/>
      <c r="C4" s="897" t="s">
        <v>535</v>
      </c>
      <c r="D4" s="898"/>
      <c r="E4" s="899"/>
      <c r="F4" s="900"/>
      <c r="G4" s="327" t="s">
        <v>536</v>
      </c>
      <c r="H4" s="901"/>
      <c r="I4" s="902"/>
      <c r="J4" s="328" t="s">
        <v>537</v>
      </c>
      <c r="K4" s="883" t="s">
        <v>538</v>
      </c>
      <c r="L4" s="883"/>
      <c r="M4" s="884">
        <f>'PDPM Assessment Tracker'!K1</f>
        <v>0</v>
      </c>
      <c r="N4" s="884"/>
      <c r="O4" s="323" t="s">
        <v>487</v>
      </c>
      <c r="P4" s="329" t="str">
        <f>'PDPM Assessment Tracker'!M1</f>
        <v/>
      </c>
    </row>
    <row r="5" spans="1:29" ht="18.600000000000001" customHeight="1" x14ac:dyDescent="0.25">
      <c r="A5" s="174" t="s">
        <v>539</v>
      </c>
      <c r="B5" s="175"/>
      <c r="C5" s="175"/>
      <c r="D5" s="909" t="s">
        <v>540</v>
      </c>
      <c r="E5" s="910"/>
      <c r="F5" s="900"/>
      <c r="G5" s="900"/>
      <c r="H5" s="900"/>
      <c r="I5" s="175"/>
      <c r="J5" s="176"/>
      <c r="K5" s="177"/>
      <c r="L5" s="177"/>
      <c r="M5" s="178"/>
      <c r="N5" s="178"/>
      <c r="O5" s="179"/>
      <c r="P5" s="180"/>
      <c r="Q5" s="181"/>
      <c r="U5" s="152" t="s">
        <v>541</v>
      </c>
    </row>
    <row r="6" spans="1:29" ht="41.25" customHeight="1" x14ac:dyDescent="0.2">
      <c r="A6" s="885" t="s">
        <v>542</v>
      </c>
      <c r="B6" s="886"/>
      <c r="C6" s="886"/>
      <c r="D6" s="886"/>
      <c r="E6" s="886"/>
      <c r="F6" s="886"/>
      <c r="G6" s="886"/>
      <c r="H6" s="886"/>
      <c r="I6" s="886"/>
      <c r="J6" s="886"/>
      <c r="K6" s="886"/>
      <c r="L6" s="886"/>
      <c r="M6" s="886"/>
      <c r="N6" s="886"/>
      <c r="O6" s="886"/>
      <c r="P6" s="886"/>
      <c r="Q6" s="887"/>
      <c r="U6" s="152" t="s">
        <v>543</v>
      </c>
    </row>
    <row r="7" spans="1:29" ht="39" customHeight="1" x14ac:dyDescent="0.25">
      <c r="A7" s="330" t="s">
        <v>544</v>
      </c>
      <c r="B7" s="888" t="s">
        <v>545</v>
      </c>
      <c r="C7" s="889"/>
      <c r="D7" s="890"/>
      <c r="E7" s="331" t="s">
        <v>546</v>
      </c>
      <c r="F7" s="330" t="s">
        <v>547</v>
      </c>
      <c r="G7" s="891" t="s">
        <v>512</v>
      </c>
      <c r="H7" s="892"/>
      <c r="I7" s="888" t="s">
        <v>548</v>
      </c>
      <c r="J7" s="889"/>
      <c r="K7" s="890"/>
      <c r="L7" s="330" t="s">
        <v>549</v>
      </c>
      <c r="M7" s="330" t="s">
        <v>550</v>
      </c>
      <c r="N7" s="332" t="s">
        <v>551</v>
      </c>
      <c r="O7" s="907" t="s">
        <v>552</v>
      </c>
      <c r="P7" s="908"/>
      <c r="Q7" s="660"/>
      <c r="U7" s="152" t="s">
        <v>553</v>
      </c>
    </row>
    <row r="8" spans="1:29" ht="28.15" customHeight="1" x14ac:dyDescent="0.2">
      <c r="A8" s="335"/>
      <c r="B8" s="336"/>
      <c r="C8" s="333" t="s">
        <v>142</v>
      </c>
      <c r="D8" s="337"/>
      <c r="E8" s="338"/>
      <c r="F8" s="339"/>
      <c r="G8" s="893"/>
      <c r="H8" s="894"/>
      <c r="I8" s="340"/>
      <c r="J8" s="333" t="s">
        <v>142</v>
      </c>
      <c r="K8" s="337"/>
      <c r="L8" s="341"/>
      <c r="M8" s="342"/>
      <c r="N8" s="343"/>
      <c r="O8" s="880"/>
      <c r="P8" s="881"/>
      <c r="Q8" s="882"/>
      <c r="S8" s="182" t="s">
        <v>499</v>
      </c>
      <c r="U8" s="152" t="s">
        <v>554</v>
      </c>
    </row>
    <row r="9" spans="1:29" ht="28.15" customHeight="1" x14ac:dyDescent="0.2">
      <c r="A9" s="335"/>
      <c r="B9" s="336"/>
      <c r="C9" s="333" t="s">
        <v>142</v>
      </c>
      <c r="D9" s="337"/>
      <c r="E9" s="338"/>
      <c r="F9" s="339"/>
      <c r="G9" s="893"/>
      <c r="H9" s="894"/>
      <c r="I9" s="340"/>
      <c r="J9" s="333"/>
      <c r="K9" s="337"/>
      <c r="L9" s="341"/>
      <c r="M9" s="342"/>
      <c r="N9" s="343"/>
      <c r="O9" s="880"/>
      <c r="P9" s="881"/>
      <c r="Q9" s="882"/>
      <c r="S9" s="182" t="s">
        <v>504</v>
      </c>
      <c r="U9" s="152" t="s">
        <v>555</v>
      </c>
    </row>
    <row r="10" spans="1:29" ht="28.15" customHeight="1" x14ac:dyDescent="0.2">
      <c r="A10" s="335"/>
      <c r="B10" s="336"/>
      <c r="C10" s="333" t="s">
        <v>142</v>
      </c>
      <c r="D10" s="337"/>
      <c r="E10" s="338"/>
      <c r="F10" s="339"/>
      <c r="G10" s="893"/>
      <c r="H10" s="894"/>
      <c r="I10" s="340"/>
      <c r="J10" s="333" t="s">
        <v>142</v>
      </c>
      <c r="K10" s="337"/>
      <c r="L10" s="341"/>
      <c r="M10" s="342"/>
      <c r="N10" s="343"/>
      <c r="O10" s="880"/>
      <c r="P10" s="881"/>
      <c r="Q10" s="882"/>
      <c r="U10" s="152" t="s">
        <v>556</v>
      </c>
      <c r="X10" s="878"/>
      <c r="Y10" s="879"/>
      <c r="Z10" s="879"/>
      <c r="AA10" s="879"/>
      <c r="AB10" s="879"/>
      <c r="AC10" s="879"/>
    </row>
    <row r="11" spans="1:29" ht="28.15" customHeight="1" x14ac:dyDescent="0.2">
      <c r="A11" s="335"/>
      <c r="B11" s="336"/>
      <c r="C11" s="334" t="s">
        <v>142</v>
      </c>
      <c r="D11" s="337"/>
      <c r="E11" s="338"/>
      <c r="F11" s="339"/>
      <c r="G11" s="893"/>
      <c r="H11" s="894"/>
      <c r="I11" s="340"/>
      <c r="J11" s="334" t="s">
        <v>142</v>
      </c>
      <c r="K11" s="337"/>
      <c r="L11" s="341"/>
      <c r="M11" s="342"/>
      <c r="N11" s="343"/>
      <c r="O11" s="880"/>
      <c r="P11" s="881"/>
      <c r="Q11" s="882"/>
      <c r="U11" s="152" t="s">
        <v>557</v>
      </c>
    </row>
    <row r="12" spans="1:29" ht="28.15" customHeight="1" x14ac:dyDescent="0.2">
      <c r="A12" s="335"/>
      <c r="B12" s="336"/>
      <c r="C12" s="333" t="s">
        <v>142</v>
      </c>
      <c r="D12" s="337"/>
      <c r="E12" s="338"/>
      <c r="F12" s="339"/>
      <c r="G12" s="893"/>
      <c r="H12" s="894"/>
      <c r="I12" s="340"/>
      <c r="J12" s="333" t="s">
        <v>142</v>
      </c>
      <c r="K12" s="337"/>
      <c r="L12" s="341"/>
      <c r="M12" s="342"/>
      <c r="N12" s="343"/>
      <c r="O12" s="880"/>
      <c r="P12" s="881"/>
      <c r="Q12" s="882"/>
      <c r="U12" s="152" t="s">
        <v>558</v>
      </c>
    </row>
    <row r="13" spans="1:29" ht="28.15" customHeight="1" x14ac:dyDescent="0.2">
      <c r="A13" s="335"/>
      <c r="B13" s="336"/>
      <c r="C13" s="333" t="s">
        <v>142</v>
      </c>
      <c r="D13" s="337"/>
      <c r="E13" s="338"/>
      <c r="F13" s="339"/>
      <c r="G13" s="893"/>
      <c r="H13" s="894"/>
      <c r="I13" s="340"/>
      <c r="J13" s="333" t="s">
        <v>142</v>
      </c>
      <c r="K13" s="337"/>
      <c r="L13" s="341"/>
      <c r="M13" s="342"/>
      <c r="N13" s="343"/>
      <c r="O13" s="880"/>
      <c r="P13" s="881"/>
      <c r="Q13" s="882"/>
      <c r="U13" s="152"/>
    </row>
    <row r="14" spans="1:29" ht="28.15" customHeight="1" x14ac:dyDescent="0.2">
      <c r="A14" s="335"/>
      <c r="B14" s="336"/>
      <c r="C14" s="333" t="s">
        <v>142</v>
      </c>
      <c r="D14" s="337"/>
      <c r="E14" s="338"/>
      <c r="F14" s="339"/>
      <c r="G14" s="893"/>
      <c r="H14" s="894"/>
      <c r="I14" s="340"/>
      <c r="J14" s="333" t="s">
        <v>142</v>
      </c>
      <c r="K14" s="337"/>
      <c r="L14" s="341"/>
      <c r="M14" s="342"/>
      <c r="N14" s="343"/>
      <c r="O14" s="880"/>
      <c r="P14" s="881"/>
      <c r="Q14" s="882"/>
      <c r="U14" s="152"/>
    </row>
    <row r="15" spans="1:29" ht="28.15" customHeight="1" x14ac:dyDescent="0.2">
      <c r="A15" s="335"/>
      <c r="B15" s="336"/>
      <c r="C15" s="333" t="s">
        <v>142</v>
      </c>
      <c r="D15" s="337"/>
      <c r="E15" s="338"/>
      <c r="F15" s="339"/>
      <c r="G15" s="893"/>
      <c r="H15" s="894"/>
      <c r="I15" s="340"/>
      <c r="J15" s="333" t="s">
        <v>142</v>
      </c>
      <c r="K15" s="337"/>
      <c r="L15" s="341"/>
      <c r="M15" s="342"/>
      <c r="N15" s="343"/>
      <c r="O15" s="880"/>
      <c r="P15" s="881"/>
      <c r="Q15" s="882"/>
      <c r="U15" s="152"/>
    </row>
    <row r="16" spans="1:29" ht="28.15" customHeight="1" x14ac:dyDescent="0.2">
      <c r="A16" s="335"/>
      <c r="B16" s="336"/>
      <c r="C16" s="333" t="s">
        <v>142</v>
      </c>
      <c r="D16" s="337"/>
      <c r="E16" s="338"/>
      <c r="F16" s="339"/>
      <c r="G16" s="893"/>
      <c r="H16" s="894"/>
      <c r="I16" s="340"/>
      <c r="J16" s="333" t="s">
        <v>142</v>
      </c>
      <c r="K16" s="337"/>
      <c r="L16" s="341"/>
      <c r="M16" s="342"/>
      <c r="N16" s="343"/>
      <c r="O16" s="880"/>
      <c r="P16" s="881"/>
      <c r="Q16" s="882"/>
      <c r="U16" s="152"/>
    </row>
    <row r="17" spans="1:21" ht="28.15" customHeight="1" x14ac:dyDescent="0.2">
      <c r="A17" s="335"/>
      <c r="B17" s="336"/>
      <c r="C17" s="333" t="s">
        <v>142</v>
      </c>
      <c r="D17" s="337"/>
      <c r="E17" s="338"/>
      <c r="F17" s="339"/>
      <c r="G17" s="893"/>
      <c r="H17" s="894"/>
      <c r="I17" s="340"/>
      <c r="J17" s="333" t="s">
        <v>142</v>
      </c>
      <c r="K17" s="337"/>
      <c r="L17" s="341"/>
      <c r="M17" s="342"/>
      <c r="N17" s="343"/>
      <c r="O17" s="880"/>
      <c r="P17" s="881"/>
      <c r="Q17" s="882"/>
      <c r="U17" s="152"/>
    </row>
    <row r="18" spans="1:21" ht="28.15" customHeight="1" x14ac:dyDescent="0.2">
      <c r="A18" s="335"/>
      <c r="B18" s="336"/>
      <c r="C18" s="333" t="s">
        <v>142</v>
      </c>
      <c r="D18" s="337"/>
      <c r="E18" s="338"/>
      <c r="F18" s="339"/>
      <c r="G18" s="893"/>
      <c r="H18" s="894"/>
      <c r="I18" s="340"/>
      <c r="J18" s="333" t="s">
        <v>142</v>
      </c>
      <c r="K18" s="337"/>
      <c r="L18" s="341"/>
      <c r="M18" s="342"/>
      <c r="N18" s="343"/>
      <c r="O18" s="880"/>
      <c r="P18" s="881"/>
      <c r="Q18" s="882"/>
      <c r="U18" s="152"/>
    </row>
    <row r="19" spans="1:21" ht="28.15" customHeight="1" x14ac:dyDescent="0.2">
      <c r="A19" s="335"/>
      <c r="B19" s="336"/>
      <c r="C19" s="333" t="s">
        <v>142</v>
      </c>
      <c r="D19" s="337"/>
      <c r="E19" s="338"/>
      <c r="F19" s="339"/>
      <c r="G19" s="893"/>
      <c r="H19" s="894"/>
      <c r="I19" s="340"/>
      <c r="J19" s="333" t="s">
        <v>142</v>
      </c>
      <c r="K19" s="337"/>
      <c r="L19" s="341"/>
      <c r="M19" s="342"/>
      <c r="N19" s="343"/>
      <c r="O19" s="880"/>
      <c r="P19" s="881"/>
      <c r="Q19" s="882"/>
      <c r="U19" s="152"/>
    </row>
    <row r="20" spans="1:21" ht="28.15" customHeight="1" x14ac:dyDescent="0.2">
      <c r="A20" s="335"/>
      <c r="B20" s="336"/>
      <c r="C20" s="333" t="s">
        <v>142</v>
      </c>
      <c r="D20" s="337"/>
      <c r="E20" s="338"/>
      <c r="F20" s="339"/>
      <c r="G20" s="893"/>
      <c r="H20" s="894"/>
      <c r="I20" s="340"/>
      <c r="J20" s="333" t="s">
        <v>142</v>
      </c>
      <c r="K20" s="337"/>
      <c r="L20" s="341"/>
      <c r="M20" s="342"/>
      <c r="N20" s="343"/>
      <c r="O20" s="880"/>
      <c r="P20" s="881"/>
      <c r="Q20" s="882"/>
      <c r="U20" s="152"/>
    </row>
    <row r="21" spans="1:21" ht="28.15" customHeight="1" x14ac:dyDescent="0.2">
      <c r="A21" s="335"/>
      <c r="B21" s="336"/>
      <c r="C21" s="333" t="s">
        <v>142</v>
      </c>
      <c r="D21" s="337"/>
      <c r="E21" s="338"/>
      <c r="F21" s="339"/>
      <c r="G21" s="893"/>
      <c r="H21" s="894"/>
      <c r="I21" s="340"/>
      <c r="J21" s="333" t="s">
        <v>142</v>
      </c>
      <c r="K21" s="337"/>
      <c r="L21" s="341"/>
      <c r="M21" s="342"/>
      <c r="N21" s="343"/>
      <c r="O21" s="880"/>
      <c r="P21" s="881"/>
      <c r="Q21" s="882"/>
      <c r="U21" s="152"/>
    </row>
    <row r="22" spans="1:21" ht="3" customHeight="1" x14ac:dyDescent="0.2"/>
    <row r="23" spans="1:21" ht="10.9" customHeight="1" x14ac:dyDescent="0.2"/>
    <row r="24" spans="1:21" ht="20.100000000000001" customHeight="1" x14ac:dyDescent="0.2"/>
    <row r="25" spans="1:21" ht="20.100000000000001" customHeight="1" x14ac:dyDescent="0.2"/>
    <row r="26" spans="1:21" ht="20.100000000000001" customHeight="1" x14ac:dyDescent="0.2"/>
  </sheetData>
  <sheetProtection sheet="1" objects="1" scenarios="1"/>
  <mergeCells count="50">
    <mergeCell ref="G19:H19"/>
    <mergeCell ref="G20:H20"/>
    <mergeCell ref="G21:H21"/>
    <mergeCell ref="G13:H13"/>
    <mergeCell ref="G14:H14"/>
    <mergeCell ref="G15:H15"/>
    <mergeCell ref="G16:H16"/>
    <mergeCell ref="G17:H17"/>
    <mergeCell ref="G18:H18"/>
    <mergeCell ref="O17:Q17"/>
    <mergeCell ref="O18:Q18"/>
    <mergeCell ref="O19:Q19"/>
    <mergeCell ref="O20:Q20"/>
    <mergeCell ref="O21:Q21"/>
    <mergeCell ref="O13:Q13"/>
    <mergeCell ref="O14:Q14"/>
    <mergeCell ref="O15:Q15"/>
    <mergeCell ref="O16:Q16"/>
    <mergeCell ref="B3:F3"/>
    <mergeCell ref="G8:H8"/>
    <mergeCell ref="G9:H9"/>
    <mergeCell ref="G10:H10"/>
    <mergeCell ref="G11:H11"/>
    <mergeCell ref="H3:I3"/>
    <mergeCell ref="K3:M3"/>
    <mergeCell ref="O7:Q7"/>
    <mergeCell ref="O8:Q8"/>
    <mergeCell ref="O9:Q9"/>
    <mergeCell ref="D5:E5"/>
    <mergeCell ref="F5:H5"/>
    <mergeCell ref="X10:AC10"/>
    <mergeCell ref="O10:Q10"/>
    <mergeCell ref="O11:Q11"/>
    <mergeCell ref="O12:Q12"/>
    <mergeCell ref="K4:L4"/>
    <mergeCell ref="M4:N4"/>
    <mergeCell ref="A6:Q6"/>
    <mergeCell ref="B7:D7"/>
    <mergeCell ref="G7:H7"/>
    <mergeCell ref="I7:K7"/>
    <mergeCell ref="G12:H12"/>
    <mergeCell ref="A4:B4"/>
    <mergeCell ref="C4:D4"/>
    <mergeCell ref="E4:F4"/>
    <mergeCell ref="H4:I4"/>
    <mergeCell ref="A1:B1"/>
    <mergeCell ref="C1:E1"/>
    <mergeCell ref="F1:M2"/>
    <mergeCell ref="O1:Q1"/>
    <mergeCell ref="A2:E2"/>
  </mergeCells>
  <dataValidations count="1">
    <dataValidation type="list" allowBlank="1" showInputMessage="1" showErrorMessage="1" sqref="A8:A21" xr:uid="{9CF8B13C-43EA-4D3F-86E1-02AA2586A106}">
      <formula1>$S$8:$S$10</formula1>
    </dataValidation>
  </dataValidations>
  <pageMargins left="0.24" right="0.17" top="0.19" bottom="0.21" header="0.17" footer="0.17"/>
  <pageSetup scale="97" orientation="landscape" horizontalDpi="4294967294" verticalDpi="4294967294"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EDE07-0186-4BEA-8240-F2EF3EC981D0}">
  <sheetPr codeName="Sheet15">
    <tabColor rgb="FFFF0000"/>
  </sheetPr>
  <dimension ref="A1:S37"/>
  <sheetViews>
    <sheetView workbookViewId="0">
      <selection activeCell="F4" sqref="F4"/>
    </sheetView>
  </sheetViews>
  <sheetFormatPr defaultColWidth="8.85546875" defaultRowHeight="12.75" x14ac:dyDescent="0.2"/>
  <cols>
    <col min="1" max="1" width="21" style="161" customWidth="1"/>
    <col min="2" max="2" width="9.28515625" style="161" customWidth="1"/>
    <col min="3" max="4" width="10.28515625" style="161" customWidth="1"/>
    <col min="5" max="5" width="9.7109375" style="161" customWidth="1"/>
    <col min="6" max="6" width="8.42578125" style="161" customWidth="1"/>
    <col min="7" max="11" width="5.85546875" style="161" customWidth="1"/>
    <col min="12" max="13" width="6.28515625" style="161" customWidth="1"/>
    <col min="14" max="14" width="9.140625" style="161" customWidth="1"/>
    <col min="15" max="15" width="15.5703125" style="161" customWidth="1"/>
    <col min="16" max="16" width="8.85546875" style="161"/>
    <col min="17" max="17" width="9" style="161" customWidth="1"/>
    <col min="18" max="19" width="8.85546875" style="161" hidden="1" customWidth="1"/>
    <col min="20" max="16384" width="8.85546875" style="161"/>
  </cols>
  <sheetData>
    <row r="1" spans="1:19" ht="15" x14ac:dyDescent="0.25">
      <c r="A1" s="160" t="s">
        <v>531</v>
      </c>
      <c r="B1" s="911" t="s">
        <v>556</v>
      </c>
      <c r="C1" s="911"/>
      <c r="D1" s="160"/>
      <c r="E1" s="160"/>
      <c r="F1" s="160"/>
      <c r="I1" s="270"/>
      <c r="J1" s="160"/>
    </row>
    <row r="2" spans="1:19" s="162" customFormat="1" ht="31.9" customHeight="1" x14ac:dyDescent="0.2">
      <c r="A2" s="162" t="s">
        <v>559</v>
      </c>
      <c r="B2" s="162" t="s">
        <v>560</v>
      </c>
      <c r="C2" s="162" t="s">
        <v>561</v>
      </c>
      <c r="D2" s="162" t="s">
        <v>562</v>
      </c>
      <c r="E2" s="162" t="s">
        <v>563</v>
      </c>
      <c r="F2" s="162" t="s">
        <v>564</v>
      </c>
      <c r="G2" s="162" t="s">
        <v>0</v>
      </c>
      <c r="H2" s="162" t="s">
        <v>152</v>
      </c>
      <c r="I2" s="162" t="s">
        <v>143</v>
      </c>
      <c r="J2" s="162" t="s">
        <v>285</v>
      </c>
      <c r="K2" s="162" t="s">
        <v>286</v>
      </c>
      <c r="L2" s="162" t="s">
        <v>565</v>
      </c>
      <c r="M2" s="162" t="s">
        <v>566</v>
      </c>
      <c r="N2" s="162" t="s">
        <v>567</v>
      </c>
      <c r="O2" s="162" t="s">
        <v>568</v>
      </c>
      <c r="R2" s="162" t="s">
        <v>569</v>
      </c>
      <c r="S2" s="162" t="s">
        <v>504</v>
      </c>
    </row>
    <row r="3" spans="1:19" ht="18" customHeight="1" x14ac:dyDescent="0.2">
      <c r="A3" s="163" t="s">
        <v>570</v>
      </c>
      <c r="B3" s="167">
        <v>43586</v>
      </c>
      <c r="C3" s="164">
        <v>88</v>
      </c>
      <c r="D3" s="165">
        <f ca="1">IF(C3="","",IF(E3&lt;&gt;"",E3-TODAY()+1,""))</f>
        <v>-2209</v>
      </c>
      <c r="E3" s="166">
        <f>IF(C3="","", IF(B3&lt;&gt;"",(B3+C3-1),""))</f>
        <v>43673</v>
      </c>
      <c r="F3" s="163">
        <f ca="1">C3-D3</f>
        <v>2297</v>
      </c>
      <c r="G3" s="163" t="s">
        <v>112</v>
      </c>
      <c r="H3" s="163" t="str">
        <f>IF(G3="","",G3)</f>
        <v>TC</v>
      </c>
      <c r="I3" s="163" t="s">
        <v>222</v>
      </c>
      <c r="J3" s="163" t="s">
        <v>268</v>
      </c>
      <c r="K3" s="163" t="s">
        <v>373</v>
      </c>
      <c r="L3" s="163" t="s">
        <v>136</v>
      </c>
      <c r="M3" s="163"/>
      <c r="N3" s="168">
        <v>43480</v>
      </c>
      <c r="O3" s="163"/>
      <c r="R3" s="161" t="s">
        <v>541</v>
      </c>
      <c r="S3" s="161" t="s">
        <v>444</v>
      </c>
    </row>
    <row r="4" spans="1:19" x14ac:dyDescent="0.2">
      <c r="A4" s="163"/>
      <c r="B4" s="167"/>
      <c r="C4" s="164"/>
      <c r="D4" s="165" t="str">
        <f t="shared" ref="D4:D37" ca="1" si="0">IF(C4="","",IF(E4&lt;&gt;"",E4-TODAY()+1,""))</f>
        <v/>
      </c>
      <c r="E4" s="166" t="str">
        <f t="shared" ref="E4:E37" si="1">IF(C4="","", IF(B4&lt;&gt;"",(B4+C4-1),""))</f>
        <v/>
      </c>
      <c r="F4" s="163" t="str">
        <f>IF(B4="","",C4-D4)</f>
        <v/>
      </c>
      <c r="G4" s="163"/>
      <c r="H4" s="163"/>
      <c r="I4" s="163"/>
      <c r="J4" s="163"/>
      <c r="K4" s="163"/>
      <c r="L4" s="163"/>
      <c r="M4" s="163"/>
      <c r="N4" s="168"/>
      <c r="O4" s="163"/>
      <c r="R4" s="161" t="s">
        <v>543</v>
      </c>
      <c r="S4" s="161" t="s">
        <v>136</v>
      </c>
    </row>
    <row r="5" spans="1:19" x14ac:dyDescent="0.2">
      <c r="A5" s="163"/>
      <c r="B5" s="167"/>
      <c r="C5" s="164"/>
      <c r="D5" s="165" t="str">
        <f t="shared" ca="1" si="0"/>
        <v/>
      </c>
      <c r="E5" s="166" t="str">
        <f t="shared" si="1"/>
        <v/>
      </c>
      <c r="F5" s="163" t="str">
        <f t="shared" ref="F5:F37" si="2">IF(B5="","",C5-D5)</f>
        <v/>
      </c>
      <c r="G5" s="163"/>
      <c r="H5" s="163"/>
      <c r="I5" s="163"/>
      <c r="J5" s="163"/>
      <c r="K5" s="163"/>
      <c r="L5" s="163"/>
      <c r="M5" s="163"/>
      <c r="N5" s="168"/>
      <c r="O5" s="163"/>
      <c r="R5" s="161" t="s">
        <v>553</v>
      </c>
    </row>
    <row r="6" spans="1:19" x14ac:dyDescent="0.2">
      <c r="A6" s="163"/>
      <c r="B6" s="167"/>
      <c r="C6" s="164"/>
      <c r="D6" s="165" t="str">
        <f t="shared" ca="1" si="0"/>
        <v/>
      </c>
      <c r="E6" s="166" t="str">
        <f t="shared" si="1"/>
        <v/>
      </c>
      <c r="F6" s="163" t="str">
        <f t="shared" si="2"/>
        <v/>
      </c>
      <c r="G6" s="163"/>
      <c r="H6" s="163"/>
      <c r="I6" s="163"/>
      <c r="J6" s="163"/>
      <c r="K6" s="163"/>
      <c r="L6" s="163"/>
      <c r="M6" s="163"/>
      <c r="N6" s="168"/>
      <c r="O6" s="163"/>
      <c r="R6" s="161" t="s">
        <v>554</v>
      </c>
    </row>
    <row r="7" spans="1:19" x14ac:dyDescent="0.2">
      <c r="A7" s="163"/>
      <c r="B7" s="167"/>
      <c r="C7" s="164"/>
      <c r="D7" s="165" t="str">
        <f t="shared" ca="1" si="0"/>
        <v/>
      </c>
      <c r="E7" s="166" t="str">
        <f t="shared" si="1"/>
        <v/>
      </c>
      <c r="F7" s="163" t="str">
        <f t="shared" si="2"/>
        <v/>
      </c>
      <c r="G7" s="163"/>
      <c r="H7" s="163"/>
      <c r="I7" s="163"/>
      <c r="J7" s="163"/>
      <c r="K7" s="163"/>
      <c r="L7" s="163"/>
      <c r="M7" s="163"/>
      <c r="N7" s="168"/>
      <c r="O7" s="163"/>
      <c r="R7" s="161" t="s">
        <v>555</v>
      </c>
    </row>
    <row r="8" spans="1:19" x14ac:dyDescent="0.2">
      <c r="A8" s="163"/>
      <c r="B8" s="167"/>
      <c r="C8" s="164"/>
      <c r="D8" s="165" t="str">
        <f t="shared" ca="1" si="0"/>
        <v/>
      </c>
      <c r="E8" s="166" t="str">
        <f t="shared" si="1"/>
        <v/>
      </c>
      <c r="F8" s="163" t="str">
        <f t="shared" si="2"/>
        <v/>
      </c>
      <c r="G8" s="163"/>
      <c r="H8" s="163"/>
      <c r="I8" s="163"/>
      <c r="J8" s="163"/>
      <c r="K8" s="163"/>
      <c r="L8" s="163"/>
      <c r="M8" s="163"/>
      <c r="N8" s="168"/>
      <c r="O8" s="163"/>
      <c r="R8" s="161" t="s">
        <v>556</v>
      </c>
    </row>
    <row r="9" spans="1:19" x14ac:dyDescent="0.2">
      <c r="A9" s="163"/>
      <c r="B9" s="167"/>
      <c r="C9" s="164"/>
      <c r="D9" s="165" t="str">
        <f t="shared" ca="1" si="0"/>
        <v/>
      </c>
      <c r="E9" s="166" t="str">
        <f t="shared" si="1"/>
        <v/>
      </c>
      <c r="F9" s="163" t="str">
        <f t="shared" si="2"/>
        <v/>
      </c>
      <c r="G9" s="163"/>
      <c r="H9" s="163"/>
      <c r="I9" s="163"/>
      <c r="J9" s="163"/>
      <c r="K9" s="163"/>
      <c r="L9" s="163"/>
      <c r="M9" s="163"/>
      <c r="N9" s="168"/>
      <c r="O9" s="163"/>
      <c r="R9" s="161" t="s">
        <v>557</v>
      </c>
    </row>
    <row r="10" spans="1:19" x14ac:dyDescent="0.2">
      <c r="A10" s="163"/>
      <c r="B10" s="167"/>
      <c r="C10" s="164"/>
      <c r="D10" s="165" t="str">
        <f t="shared" ca="1" si="0"/>
        <v/>
      </c>
      <c r="E10" s="166" t="str">
        <f t="shared" si="1"/>
        <v/>
      </c>
      <c r="F10" s="163" t="str">
        <f t="shared" si="2"/>
        <v/>
      </c>
      <c r="G10" s="163"/>
      <c r="H10" s="163"/>
      <c r="I10" s="163"/>
      <c r="J10" s="163"/>
      <c r="K10" s="163"/>
      <c r="L10" s="163"/>
      <c r="M10" s="163"/>
      <c r="N10" s="168"/>
      <c r="O10" s="163"/>
      <c r="R10" s="161" t="s">
        <v>558</v>
      </c>
    </row>
    <row r="11" spans="1:19" x14ac:dyDescent="0.2">
      <c r="A11" s="163"/>
      <c r="B11" s="167"/>
      <c r="C11" s="164"/>
      <c r="D11" s="165" t="str">
        <f t="shared" ca="1" si="0"/>
        <v/>
      </c>
      <c r="E11" s="166" t="str">
        <f t="shared" si="1"/>
        <v/>
      </c>
      <c r="F11" s="163" t="str">
        <f t="shared" si="2"/>
        <v/>
      </c>
      <c r="G11" s="163"/>
      <c r="H11" s="163"/>
      <c r="I11" s="163"/>
      <c r="J11" s="163"/>
      <c r="K11" s="163"/>
      <c r="L11" s="163"/>
      <c r="M11" s="163"/>
      <c r="N11" s="168"/>
      <c r="O11" s="163"/>
    </row>
    <row r="12" spans="1:19" x14ac:dyDescent="0.2">
      <c r="A12" s="163"/>
      <c r="B12" s="167"/>
      <c r="C12" s="164"/>
      <c r="D12" s="165" t="str">
        <f t="shared" ca="1" si="0"/>
        <v/>
      </c>
      <c r="E12" s="166" t="str">
        <f t="shared" si="1"/>
        <v/>
      </c>
      <c r="F12" s="163" t="str">
        <f t="shared" si="2"/>
        <v/>
      </c>
      <c r="G12" s="163"/>
      <c r="H12" s="163"/>
      <c r="I12" s="163"/>
      <c r="J12" s="163"/>
      <c r="K12" s="163"/>
      <c r="L12" s="163"/>
      <c r="M12" s="163"/>
      <c r="N12" s="168"/>
      <c r="O12" s="163"/>
    </row>
    <row r="13" spans="1:19" x14ac:dyDescent="0.2">
      <c r="A13" s="163"/>
      <c r="B13" s="167"/>
      <c r="C13" s="164"/>
      <c r="D13" s="165" t="str">
        <f t="shared" ca="1" si="0"/>
        <v/>
      </c>
      <c r="E13" s="166" t="str">
        <f t="shared" si="1"/>
        <v/>
      </c>
      <c r="F13" s="163" t="str">
        <f t="shared" si="2"/>
        <v/>
      </c>
      <c r="G13" s="163"/>
      <c r="H13" s="163"/>
      <c r="I13" s="163"/>
      <c r="J13" s="163"/>
      <c r="K13" s="163"/>
      <c r="L13" s="163"/>
      <c r="M13" s="163"/>
      <c r="N13" s="168"/>
      <c r="O13" s="163"/>
    </row>
    <row r="14" spans="1:19" x14ac:dyDescent="0.2">
      <c r="A14" s="163"/>
      <c r="B14" s="167"/>
      <c r="C14" s="164"/>
      <c r="D14" s="165" t="str">
        <f t="shared" ca="1" si="0"/>
        <v/>
      </c>
      <c r="E14" s="166" t="str">
        <f t="shared" si="1"/>
        <v/>
      </c>
      <c r="F14" s="163" t="str">
        <f t="shared" si="2"/>
        <v/>
      </c>
      <c r="G14" s="163"/>
      <c r="H14" s="163"/>
      <c r="I14" s="163"/>
      <c r="J14" s="163"/>
      <c r="K14" s="163"/>
      <c r="L14" s="163"/>
      <c r="M14" s="163"/>
      <c r="N14" s="168"/>
      <c r="O14" s="163"/>
    </row>
    <row r="15" spans="1:19" x14ac:dyDescent="0.2">
      <c r="A15" s="163"/>
      <c r="B15" s="167"/>
      <c r="C15" s="164"/>
      <c r="D15" s="165" t="str">
        <f t="shared" ca="1" si="0"/>
        <v/>
      </c>
      <c r="E15" s="166" t="str">
        <f t="shared" si="1"/>
        <v/>
      </c>
      <c r="F15" s="163" t="str">
        <f t="shared" si="2"/>
        <v/>
      </c>
      <c r="G15" s="163"/>
      <c r="H15" s="163"/>
      <c r="I15" s="163"/>
      <c r="J15" s="163"/>
      <c r="K15" s="163"/>
      <c r="L15" s="163"/>
      <c r="M15" s="163"/>
      <c r="N15" s="168"/>
      <c r="O15" s="163"/>
    </row>
    <row r="16" spans="1:19" x14ac:dyDescent="0.2">
      <c r="A16" s="163"/>
      <c r="B16" s="167"/>
      <c r="C16" s="164"/>
      <c r="D16" s="165" t="str">
        <f t="shared" ca="1" si="0"/>
        <v/>
      </c>
      <c r="E16" s="166" t="str">
        <f t="shared" si="1"/>
        <v/>
      </c>
      <c r="F16" s="163" t="str">
        <f t="shared" si="2"/>
        <v/>
      </c>
      <c r="G16" s="163"/>
      <c r="H16" s="163"/>
      <c r="I16" s="163"/>
      <c r="J16" s="163"/>
      <c r="K16" s="163"/>
      <c r="L16" s="163"/>
      <c r="M16" s="163"/>
      <c r="N16" s="168"/>
      <c r="O16" s="163"/>
    </row>
    <row r="17" spans="1:15" x14ac:dyDescent="0.2">
      <c r="A17" s="163"/>
      <c r="B17" s="167"/>
      <c r="C17" s="164"/>
      <c r="D17" s="165" t="str">
        <f t="shared" ca="1" si="0"/>
        <v/>
      </c>
      <c r="E17" s="166" t="str">
        <f t="shared" si="1"/>
        <v/>
      </c>
      <c r="F17" s="163" t="str">
        <f t="shared" si="2"/>
        <v/>
      </c>
      <c r="G17" s="163"/>
      <c r="H17" s="163"/>
      <c r="I17" s="163"/>
      <c r="J17" s="163"/>
      <c r="K17" s="163"/>
      <c r="L17" s="163"/>
      <c r="M17" s="163"/>
      <c r="N17" s="168"/>
      <c r="O17" s="163"/>
    </row>
    <row r="18" spans="1:15" x14ac:dyDescent="0.2">
      <c r="A18" s="163"/>
      <c r="B18" s="167"/>
      <c r="C18" s="164"/>
      <c r="D18" s="165" t="str">
        <f t="shared" ca="1" si="0"/>
        <v/>
      </c>
      <c r="E18" s="166" t="str">
        <f t="shared" si="1"/>
        <v/>
      </c>
      <c r="F18" s="163" t="str">
        <f t="shared" si="2"/>
        <v/>
      </c>
      <c r="G18" s="163"/>
      <c r="H18" s="163"/>
      <c r="I18" s="163"/>
      <c r="J18" s="163"/>
      <c r="K18" s="163"/>
      <c r="L18" s="163"/>
      <c r="M18" s="163"/>
      <c r="N18" s="168"/>
      <c r="O18" s="163"/>
    </row>
    <row r="19" spans="1:15" x14ac:dyDescent="0.2">
      <c r="A19" s="163"/>
      <c r="B19" s="167"/>
      <c r="C19" s="164"/>
      <c r="D19" s="165" t="str">
        <f t="shared" ca="1" si="0"/>
        <v/>
      </c>
      <c r="E19" s="166" t="str">
        <f t="shared" si="1"/>
        <v/>
      </c>
      <c r="F19" s="163" t="str">
        <f t="shared" si="2"/>
        <v/>
      </c>
      <c r="G19" s="163"/>
      <c r="H19" s="163"/>
      <c r="I19" s="163"/>
      <c r="J19" s="163"/>
      <c r="K19" s="163"/>
      <c r="L19" s="163"/>
      <c r="M19" s="163"/>
      <c r="N19" s="168"/>
      <c r="O19" s="163"/>
    </row>
    <row r="20" spans="1:15" x14ac:dyDescent="0.2">
      <c r="A20" s="163"/>
      <c r="B20" s="167"/>
      <c r="C20" s="164"/>
      <c r="D20" s="165" t="str">
        <f t="shared" ca="1" si="0"/>
        <v/>
      </c>
      <c r="E20" s="166" t="str">
        <f t="shared" si="1"/>
        <v/>
      </c>
      <c r="F20" s="163" t="str">
        <f t="shared" si="2"/>
        <v/>
      </c>
      <c r="G20" s="163"/>
      <c r="H20" s="163"/>
      <c r="I20" s="163"/>
      <c r="J20" s="163"/>
      <c r="K20" s="163"/>
      <c r="L20" s="163"/>
      <c r="M20" s="163"/>
      <c r="N20" s="168"/>
      <c r="O20" s="163"/>
    </row>
    <row r="21" spans="1:15" x14ac:dyDescent="0.2">
      <c r="A21" s="163"/>
      <c r="B21" s="167"/>
      <c r="C21" s="164"/>
      <c r="D21" s="165" t="str">
        <f t="shared" ca="1" si="0"/>
        <v/>
      </c>
      <c r="E21" s="166" t="str">
        <f t="shared" si="1"/>
        <v/>
      </c>
      <c r="F21" s="163" t="str">
        <f t="shared" si="2"/>
        <v/>
      </c>
      <c r="G21" s="163"/>
      <c r="H21" s="163"/>
      <c r="I21" s="163"/>
      <c r="J21" s="163"/>
      <c r="K21" s="163"/>
      <c r="L21" s="163"/>
      <c r="M21" s="163"/>
      <c r="N21" s="168"/>
      <c r="O21" s="163"/>
    </row>
    <row r="22" spans="1:15" x14ac:dyDescent="0.2">
      <c r="A22" s="163"/>
      <c r="B22" s="167"/>
      <c r="C22" s="164"/>
      <c r="D22" s="165" t="str">
        <f t="shared" ca="1" si="0"/>
        <v/>
      </c>
      <c r="E22" s="166" t="str">
        <f t="shared" si="1"/>
        <v/>
      </c>
      <c r="F22" s="163" t="str">
        <f t="shared" si="2"/>
        <v/>
      </c>
      <c r="G22" s="163"/>
      <c r="H22" s="163"/>
      <c r="I22" s="163"/>
      <c r="J22" s="163"/>
      <c r="K22" s="163"/>
      <c r="L22" s="163"/>
      <c r="M22" s="163"/>
      <c r="N22" s="168"/>
      <c r="O22" s="163"/>
    </row>
    <row r="23" spans="1:15" x14ac:dyDescent="0.2">
      <c r="A23" s="163"/>
      <c r="B23" s="167"/>
      <c r="C23" s="164"/>
      <c r="D23" s="165" t="str">
        <f t="shared" ca="1" si="0"/>
        <v/>
      </c>
      <c r="E23" s="166" t="str">
        <f t="shared" si="1"/>
        <v/>
      </c>
      <c r="F23" s="163" t="str">
        <f t="shared" si="2"/>
        <v/>
      </c>
      <c r="G23" s="163"/>
      <c r="H23" s="163"/>
      <c r="I23" s="163"/>
      <c r="J23" s="163"/>
      <c r="K23" s="163"/>
      <c r="L23" s="163"/>
      <c r="M23" s="163"/>
      <c r="N23" s="168"/>
      <c r="O23" s="163"/>
    </row>
    <row r="24" spans="1:15" x14ac:dyDescent="0.2">
      <c r="A24" s="163"/>
      <c r="B24" s="167"/>
      <c r="C24" s="164"/>
      <c r="D24" s="165" t="str">
        <f t="shared" ca="1" si="0"/>
        <v/>
      </c>
      <c r="E24" s="166" t="str">
        <f t="shared" si="1"/>
        <v/>
      </c>
      <c r="F24" s="163" t="str">
        <f t="shared" si="2"/>
        <v/>
      </c>
      <c r="G24" s="163"/>
      <c r="H24" s="163"/>
      <c r="I24" s="163"/>
      <c r="J24" s="163"/>
      <c r="K24" s="163"/>
      <c r="L24" s="163"/>
      <c r="M24" s="163"/>
      <c r="N24" s="168"/>
      <c r="O24" s="163"/>
    </row>
    <row r="25" spans="1:15" x14ac:dyDescent="0.2">
      <c r="A25" s="163"/>
      <c r="B25" s="167"/>
      <c r="C25" s="164"/>
      <c r="D25" s="165" t="str">
        <f t="shared" ca="1" si="0"/>
        <v/>
      </c>
      <c r="E25" s="166" t="str">
        <f t="shared" si="1"/>
        <v/>
      </c>
      <c r="F25" s="163" t="str">
        <f t="shared" si="2"/>
        <v/>
      </c>
      <c r="G25" s="163"/>
      <c r="H25" s="163"/>
      <c r="I25" s="163"/>
      <c r="J25" s="163"/>
      <c r="K25" s="163"/>
      <c r="L25" s="163"/>
      <c r="M25" s="163"/>
      <c r="N25" s="168"/>
      <c r="O25" s="163"/>
    </row>
    <row r="26" spans="1:15" x14ac:dyDescent="0.2">
      <c r="A26" s="163"/>
      <c r="B26" s="167"/>
      <c r="C26" s="164"/>
      <c r="D26" s="165" t="str">
        <f t="shared" ca="1" si="0"/>
        <v/>
      </c>
      <c r="E26" s="166" t="str">
        <f t="shared" si="1"/>
        <v/>
      </c>
      <c r="F26" s="163" t="str">
        <f t="shared" si="2"/>
        <v/>
      </c>
      <c r="G26" s="163"/>
      <c r="H26" s="163"/>
      <c r="I26" s="163"/>
      <c r="J26" s="163"/>
      <c r="K26" s="163"/>
      <c r="L26" s="163"/>
      <c r="M26" s="163"/>
      <c r="N26" s="168"/>
      <c r="O26" s="163"/>
    </row>
    <row r="27" spans="1:15" x14ac:dyDescent="0.2">
      <c r="A27" s="163"/>
      <c r="B27" s="167"/>
      <c r="C27" s="164"/>
      <c r="D27" s="165" t="str">
        <f t="shared" ca="1" si="0"/>
        <v/>
      </c>
      <c r="E27" s="166" t="str">
        <f t="shared" si="1"/>
        <v/>
      </c>
      <c r="F27" s="163" t="str">
        <f t="shared" si="2"/>
        <v/>
      </c>
      <c r="G27" s="163"/>
      <c r="H27" s="163"/>
      <c r="I27" s="163"/>
      <c r="J27" s="163"/>
      <c r="K27" s="163"/>
      <c r="L27" s="163"/>
      <c r="M27" s="163"/>
      <c r="N27" s="168"/>
      <c r="O27" s="163"/>
    </row>
    <row r="28" spans="1:15" x14ac:dyDescent="0.2">
      <c r="A28" s="163"/>
      <c r="B28" s="167"/>
      <c r="C28" s="164"/>
      <c r="D28" s="165" t="str">
        <f t="shared" ca="1" si="0"/>
        <v/>
      </c>
      <c r="E28" s="166" t="str">
        <f t="shared" si="1"/>
        <v/>
      </c>
      <c r="F28" s="163" t="str">
        <f t="shared" si="2"/>
        <v/>
      </c>
      <c r="G28" s="163"/>
      <c r="H28" s="163"/>
      <c r="I28" s="163"/>
      <c r="J28" s="163"/>
      <c r="K28" s="163"/>
      <c r="L28" s="163"/>
      <c r="M28" s="163"/>
      <c r="N28" s="168"/>
      <c r="O28" s="163"/>
    </row>
    <row r="29" spans="1:15" x14ac:dyDescent="0.2">
      <c r="A29" s="163"/>
      <c r="B29" s="167"/>
      <c r="C29" s="164"/>
      <c r="D29" s="165" t="str">
        <f t="shared" ca="1" si="0"/>
        <v/>
      </c>
      <c r="E29" s="166" t="str">
        <f t="shared" si="1"/>
        <v/>
      </c>
      <c r="F29" s="163" t="str">
        <f t="shared" si="2"/>
        <v/>
      </c>
      <c r="G29" s="163"/>
      <c r="H29" s="163"/>
      <c r="I29" s="163"/>
      <c r="J29" s="163"/>
      <c r="K29" s="163"/>
      <c r="L29" s="163"/>
      <c r="M29" s="163"/>
      <c r="N29" s="168"/>
      <c r="O29" s="163"/>
    </row>
    <row r="30" spans="1:15" x14ac:dyDescent="0.2">
      <c r="A30" s="163"/>
      <c r="B30" s="167"/>
      <c r="C30" s="164"/>
      <c r="D30" s="165" t="str">
        <f t="shared" ca="1" si="0"/>
        <v/>
      </c>
      <c r="E30" s="166" t="str">
        <f t="shared" si="1"/>
        <v/>
      </c>
      <c r="F30" s="163" t="str">
        <f t="shared" si="2"/>
        <v/>
      </c>
      <c r="G30" s="163"/>
      <c r="H30" s="163"/>
      <c r="I30" s="163"/>
      <c r="J30" s="163"/>
      <c r="K30" s="163"/>
      <c r="L30" s="163"/>
      <c r="M30" s="163"/>
      <c r="N30" s="168"/>
      <c r="O30" s="163"/>
    </row>
    <row r="31" spans="1:15" x14ac:dyDescent="0.2">
      <c r="A31" s="163"/>
      <c r="B31" s="167"/>
      <c r="C31" s="164"/>
      <c r="D31" s="165" t="str">
        <f t="shared" ca="1" si="0"/>
        <v/>
      </c>
      <c r="E31" s="166" t="str">
        <f t="shared" si="1"/>
        <v/>
      </c>
      <c r="F31" s="163" t="str">
        <f t="shared" si="2"/>
        <v/>
      </c>
      <c r="G31" s="163"/>
      <c r="H31" s="163"/>
      <c r="I31" s="163"/>
      <c r="J31" s="163"/>
      <c r="K31" s="163"/>
      <c r="L31" s="163"/>
      <c r="M31" s="163"/>
      <c r="N31" s="168"/>
      <c r="O31" s="163"/>
    </row>
    <row r="32" spans="1:15" x14ac:dyDescent="0.2">
      <c r="A32" s="163"/>
      <c r="B32" s="167"/>
      <c r="C32" s="164"/>
      <c r="D32" s="165" t="str">
        <f t="shared" ca="1" si="0"/>
        <v/>
      </c>
      <c r="E32" s="166" t="str">
        <f t="shared" si="1"/>
        <v/>
      </c>
      <c r="F32" s="163" t="str">
        <f t="shared" si="2"/>
        <v/>
      </c>
      <c r="G32" s="163"/>
      <c r="H32" s="163"/>
      <c r="I32" s="163"/>
      <c r="J32" s="163"/>
      <c r="K32" s="163"/>
      <c r="L32" s="163"/>
      <c r="M32" s="163"/>
      <c r="N32" s="168"/>
      <c r="O32" s="163"/>
    </row>
    <row r="33" spans="1:15" x14ac:dyDescent="0.2">
      <c r="A33" s="163"/>
      <c r="B33" s="167"/>
      <c r="C33" s="164"/>
      <c r="D33" s="165" t="str">
        <f t="shared" ca="1" si="0"/>
        <v/>
      </c>
      <c r="E33" s="166" t="str">
        <f t="shared" si="1"/>
        <v/>
      </c>
      <c r="F33" s="163" t="str">
        <f t="shared" si="2"/>
        <v/>
      </c>
      <c r="G33" s="163"/>
      <c r="H33" s="163"/>
      <c r="I33" s="163"/>
      <c r="J33" s="163"/>
      <c r="K33" s="163"/>
      <c r="L33" s="163"/>
      <c r="M33" s="163"/>
      <c r="N33" s="168"/>
      <c r="O33" s="163"/>
    </row>
    <row r="34" spans="1:15" x14ac:dyDescent="0.2">
      <c r="A34" s="163"/>
      <c r="B34" s="167"/>
      <c r="C34" s="164"/>
      <c r="D34" s="165" t="str">
        <f t="shared" ca="1" si="0"/>
        <v/>
      </c>
      <c r="E34" s="166" t="str">
        <f t="shared" si="1"/>
        <v/>
      </c>
      <c r="F34" s="163" t="str">
        <f t="shared" si="2"/>
        <v/>
      </c>
      <c r="G34" s="163"/>
      <c r="H34" s="163"/>
      <c r="I34" s="163"/>
      <c r="J34" s="163"/>
      <c r="K34" s="163"/>
      <c r="L34" s="163"/>
      <c r="M34" s="163"/>
      <c r="N34" s="168"/>
      <c r="O34" s="163"/>
    </row>
    <row r="35" spans="1:15" x14ac:dyDescent="0.2">
      <c r="A35" s="163"/>
      <c r="B35" s="167"/>
      <c r="C35" s="164"/>
      <c r="D35" s="165" t="str">
        <f t="shared" ca="1" si="0"/>
        <v/>
      </c>
      <c r="E35" s="166" t="str">
        <f t="shared" si="1"/>
        <v/>
      </c>
      <c r="F35" s="163" t="str">
        <f t="shared" si="2"/>
        <v/>
      </c>
      <c r="G35" s="163"/>
      <c r="H35" s="163"/>
      <c r="I35" s="163"/>
      <c r="J35" s="163"/>
      <c r="K35" s="163"/>
      <c r="L35" s="163"/>
      <c r="M35" s="163"/>
      <c r="N35" s="168"/>
      <c r="O35" s="163"/>
    </row>
    <row r="36" spans="1:15" x14ac:dyDescent="0.2">
      <c r="A36" s="163"/>
      <c r="B36" s="167"/>
      <c r="C36" s="164"/>
      <c r="D36" s="165" t="str">
        <f t="shared" ca="1" si="0"/>
        <v/>
      </c>
      <c r="E36" s="166" t="str">
        <f t="shared" si="1"/>
        <v/>
      </c>
      <c r="F36" s="163" t="str">
        <f t="shared" si="2"/>
        <v/>
      </c>
      <c r="G36" s="163"/>
      <c r="H36" s="163"/>
      <c r="I36" s="163"/>
      <c r="J36" s="163"/>
      <c r="K36" s="163"/>
      <c r="L36" s="163"/>
      <c r="M36" s="163"/>
      <c r="N36" s="168"/>
      <c r="O36" s="163"/>
    </row>
    <row r="37" spans="1:15" x14ac:dyDescent="0.2">
      <c r="A37" s="163"/>
      <c r="B37" s="167"/>
      <c r="C37" s="164"/>
      <c r="D37" s="165" t="str">
        <f t="shared" ca="1" si="0"/>
        <v/>
      </c>
      <c r="E37" s="166" t="str">
        <f t="shared" si="1"/>
        <v/>
      </c>
      <c r="F37" s="163" t="str">
        <f t="shared" si="2"/>
        <v/>
      </c>
      <c r="G37" s="163"/>
      <c r="H37" s="163"/>
      <c r="I37" s="163"/>
      <c r="J37" s="163"/>
      <c r="K37" s="163"/>
      <c r="L37" s="163"/>
      <c r="M37" s="163"/>
      <c r="N37" s="168"/>
      <c r="O37" s="163"/>
    </row>
  </sheetData>
  <mergeCells count="1">
    <mergeCell ref="B1:C1"/>
  </mergeCells>
  <dataValidations count="3">
    <dataValidation type="list" allowBlank="1" showInputMessage="1" showErrorMessage="1" sqref="B1:C1" xr:uid="{1771F8B1-6B80-4AF3-9937-1188FD3AF493}">
      <formula1>$R$3:$R$18</formula1>
    </dataValidation>
    <dataValidation type="list" allowBlank="1" showInputMessage="1" showErrorMessage="1" sqref="G1:H1 I3:K37 G3:G37" xr:uid="{6E0C07FF-3BA0-4ED2-B838-C2F56A8C769D}">
      <formula1>#REF!</formula1>
    </dataValidation>
    <dataValidation type="list" allowBlank="1" showInputMessage="1" showErrorMessage="1" sqref="L3:L37" xr:uid="{9550AC55-1465-4651-92A5-FDF5CD72889F}">
      <formula1>$S$3:$S$5</formula1>
    </dataValidation>
  </dataValidations>
  <pageMargins left="0.17" right="0.17" top="0.53" bottom="0.3" header="0.17" footer="0.17"/>
  <pageSetup orientation="landscape"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E04B393917B5004BAD1F11B9FB95000B" ma:contentTypeVersion="12" ma:contentTypeDescription="Create a new document." ma:contentTypeScope="" ma:versionID="025da09d72c56dbce4d7086c860d0074">
  <xsd:schema xmlns:xsd="http://www.w3.org/2001/XMLSchema" xmlns:xs="http://www.w3.org/2001/XMLSchema" xmlns:p="http://schemas.microsoft.com/office/2006/metadata/properties" xmlns:ns3="d65307f1-0de1-498b-af48-ee4139c6ae68" xmlns:ns4="7bbbd9b2-3376-4e7e-bfae-a4ee52c5e2e0" targetNamespace="http://schemas.microsoft.com/office/2006/metadata/properties" ma:root="true" ma:fieldsID="bb5b57ed386b2c3c93f258e922715b05" ns3:_="" ns4:_="">
    <xsd:import namespace="d65307f1-0de1-498b-af48-ee4139c6ae68"/>
    <xsd:import namespace="7bbbd9b2-3376-4e7e-bfae-a4ee52c5e2e0"/>
    <xsd:element name="properties">
      <xsd:complexType>
        <xsd:sequence>
          <xsd:element name="documentManagement">
            <xsd:complexType>
              <xsd:all>
                <xsd:element ref="ns3:MediaServiceMetadata" minOccurs="0"/>
                <xsd:element ref="ns3:MediaServiceFastMetadata" minOccurs="0"/>
                <xsd:element ref="ns3:MediaServiceDateTaken" minOccurs="0"/>
                <xsd:element ref="ns3:MediaServiceAutoTags" minOccurs="0"/>
                <xsd:element ref="ns3:MediaServiceOCR" minOccurs="0"/>
                <xsd:element ref="ns3:MediaServiceGenerationTime" minOccurs="0"/>
                <xsd:element ref="ns3:MediaServiceEventHashCode" minOccurs="0"/>
                <xsd:element ref="ns3:MediaServiceAutoKeyPoints" minOccurs="0"/>
                <xsd:element ref="ns3:MediaServiceKeyPoints" minOccurs="0"/>
                <xsd:element ref="ns4:SharedWithUsers" minOccurs="0"/>
                <xsd:element ref="ns4:SharedWithDetails" minOccurs="0"/>
                <xsd:element ref="ns4:SharingHintHash"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5307f1-0de1-498b-af48-ee4139c6ae6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bbbd9b2-3376-4e7e-bfae-a4ee52c5e2e0"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element name="SharingHintHash" ma:index="19"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04E37DA-BCDA-48EA-9FBE-5C3B7F4593C1}">
  <ds:schemaRefs>
    <ds:schemaRef ds:uri="http://purl.org/dc/dcmitype/"/>
    <ds:schemaRef ds:uri="http://schemas.microsoft.com/office/2006/documentManagement/types"/>
    <ds:schemaRef ds:uri="http://purl.org/dc/terms/"/>
    <ds:schemaRef ds:uri="http://www.w3.org/XML/1998/namespace"/>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7bbbd9b2-3376-4e7e-bfae-a4ee52c5e2e0"/>
    <ds:schemaRef ds:uri="d65307f1-0de1-498b-af48-ee4139c6ae68"/>
  </ds:schemaRefs>
</ds:datastoreItem>
</file>

<file path=customXml/itemProps2.xml><?xml version="1.0" encoding="utf-8"?>
<ds:datastoreItem xmlns:ds="http://schemas.openxmlformats.org/officeDocument/2006/customXml" ds:itemID="{4B1430FA-41C5-493E-8808-96F6DB07224C}">
  <ds:schemaRefs>
    <ds:schemaRef ds:uri="http://schemas.microsoft.com/sharepoint/v3/contenttype/forms"/>
  </ds:schemaRefs>
</ds:datastoreItem>
</file>

<file path=customXml/itemProps3.xml><?xml version="1.0" encoding="utf-8"?>
<ds:datastoreItem xmlns:ds="http://schemas.openxmlformats.org/officeDocument/2006/customXml" ds:itemID="{9C872ABB-034F-4395-88F9-42EEB37CC75B}">
  <ds:schemaRefs>
    <ds:schemaRef ds:uri="http://schemas.microsoft.com/office/2006/metadata/contentType"/>
    <ds:schemaRef ds:uri="http://schemas.microsoft.com/office/2006/metadata/properties/metaAttributes"/>
    <ds:schemaRef ds:uri="http://www.w3.org/2000/xmlns/"/>
    <ds:schemaRef ds:uri="http://www.w3.org/2001/XMLSchema"/>
    <ds:schemaRef ds:uri="d65307f1-0de1-498b-af48-ee4139c6ae68"/>
    <ds:schemaRef ds:uri="7bbbd9b2-3376-4e7e-bfae-a4ee52c5e2e0"/>
    <ds:schemaRef ds:uri="http://schemas.microsoft.com/office/2006/metadata/propertie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436</vt:i4>
      </vt:variant>
    </vt:vector>
  </HeadingPairs>
  <TitlesOfParts>
    <vt:vector size="455" baseType="lpstr">
      <vt:lpstr>PDPM Worksheet PT 26</vt:lpstr>
      <vt:lpstr>PDPM Worksheet OT 26</vt:lpstr>
      <vt:lpstr>PDPM Worksheet SLP 26</vt:lpstr>
      <vt:lpstr>PDPM Worksheet Nursing 26</vt:lpstr>
      <vt:lpstr>PDPM Worksheet NTA 26</vt:lpstr>
      <vt:lpstr>Variable Perdeim Adjustment 26</vt:lpstr>
      <vt:lpstr>FY 2026 WI</vt:lpstr>
      <vt:lpstr>WI 2026</vt:lpstr>
      <vt:lpstr>Variable Perdeim Adjustment 25</vt:lpstr>
      <vt:lpstr>PDPM Worksheet PT 25</vt:lpstr>
      <vt:lpstr>PDPM Worksheet OT 25</vt:lpstr>
      <vt:lpstr>PDPM Worksheet SLP 25</vt:lpstr>
      <vt:lpstr>PDPM Worksheet Nursing 25</vt:lpstr>
      <vt:lpstr>PDPM Worksheet NTA 25</vt:lpstr>
      <vt:lpstr>WI 2025</vt:lpstr>
      <vt:lpstr>PDPM CC Mapping Instructions</vt:lpstr>
      <vt:lpstr>PDPM Assessment Tracker</vt:lpstr>
      <vt:lpstr>Billing Log</vt:lpstr>
      <vt:lpstr>PDPM CR Meeting</vt:lpstr>
      <vt:lpstr>admitdate</vt:lpstr>
      <vt:lpstr>AIDS</vt:lpstr>
      <vt:lpstr>assessment</vt:lpstr>
      <vt:lpstr>Assmt</vt:lpstr>
      <vt:lpstr>cap</vt:lpstr>
      <vt:lpstr>cap5pc2025</vt:lpstr>
      <vt:lpstr>cbsa</vt:lpstr>
      <vt:lpstr>cbsa25</vt:lpstr>
      <vt:lpstr>cbsa26</vt:lpstr>
      <vt:lpstr>fiveday</vt:lpstr>
      <vt:lpstr>ggone</vt:lpstr>
      <vt:lpstr>IPAone</vt:lpstr>
      <vt:lpstr>IPAthree</vt:lpstr>
      <vt:lpstr>IPAtwo</vt:lpstr>
      <vt:lpstr>labor15</vt:lpstr>
      <vt:lpstr>labor26</vt:lpstr>
      <vt:lpstr>ncmirural25</vt:lpstr>
      <vt:lpstr>ncmirural26</vt:lpstr>
      <vt:lpstr>ncmiurban25</vt:lpstr>
      <vt:lpstr>ncmiurban26</vt:lpstr>
      <vt:lpstr>nlabor25</vt:lpstr>
      <vt:lpstr>nlabor26</vt:lpstr>
      <vt:lpstr>'PDPM Worksheet NTA 25'!noncmrate</vt:lpstr>
      <vt:lpstr>'PDPM Worksheet NTA 26'!noncmrate</vt:lpstr>
      <vt:lpstr>'PDPM Worksheet Nursing 25'!noncmrate</vt:lpstr>
      <vt:lpstr>'PDPM Worksheet Nursing 26'!noncmrate</vt:lpstr>
      <vt:lpstr>'PDPM Worksheet OT 25'!noncmrate</vt:lpstr>
      <vt:lpstr>'PDPM Worksheet OT 26'!noncmrate</vt:lpstr>
      <vt:lpstr>'PDPM Worksheet SLP 25'!noncmrate</vt:lpstr>
      <vt:lpstr>'PDPM Worksheet SLP 26'!noncmrate</vt:lpstr>
      <vt:lpstr>noncmrate24</vt:lpstr>
      <vt:lpstr>'PDPM Worksheet NTA 25'!noncmrural</vt:lpstr>
      <vt:lpstr>'PDPM Worksheet NTA 26'!noncmrural</vt:lpstr>
      <vt:lpstr>'PDPM Worksheet Nursing 25'!noncmrural</vt:lpstr>
      <vt:lpstr>'PDPM Worksheet Nursing 26'!noncmrural</vt:lpstr>
      <vt:lpstr>'PDPM Worksheet OT 25'!noncmrural</vt:lpstr>
      <vt:lpstr>'PDPM Worksheet OT 26'!noncmrural</vt:lpstr>
      <vt:lpstr>'PDPM Worksheet SLP 25'!noncmrural</vt:lpstr>
      <vt:lpstr>'PDPM Worksheet SLP 26'!noncmrural</vt:lpstr>
      <vt:lpstr>'PDPM Worksheet NTA 25'!noncmurban</vt:lpstr>
      <vt:lpstr>'PDPM Worksheet NTA 26'!noncmurban</vt:lpstr>
      <vt:lpstr>'PDPM Worksheet Nursing 25'!noncmurban</vt:lpstr>
      <vt:lpstr>'PDPM Worksheet Nursing 26'!noncmurban</vt:lpstr>
      <vt:lpstr>'PDPM Worksheet OT 25'!noncmurban</vt:lpstr>
      <vt:lpstr>'PDPM Worksheet OT 26'!noncmurban</vt:lpstr>
      <vt:lpstr>'PDPM Worksheet SLP 25'!noncmurban</vt:lpstr>
      <vt:lpstr>'PDPM Worksheet SLP 26'!noncmurban</vt:lpstr>
      <vt:lpstr>NSGHCP</vt:lpstr>
      <vt:lpstr>nsglookup25</vt:lpstr>
      <vt:lpstr>'PDPM Worksheet NTA 25'!NSGone</vt:lpstr>
      <vt:lpstr>'PDPM Worksheet NTA 26'!NSGone</vt:lpstr>
      <vt:lpstr>'PDPM Worksheet Nursing 25'!NSGone</vt:lpstr>
      <vt:lpstr>'PDPM Worksheet Nursing 26'!NSGone</vt:lpstr>
      <vt:lpstr>'PDPM Worksheet OT 25'!NSGone</vt:lpstr>
      <vt:lpstr>'PDPM Worksheet OT 26'!NSGone</vt:lpstr>
      <vt:lpstr>'PDPM Worksheet SLP 25'!NSGone</vt:lpstr>
      <vt:lpstr>'PDPM Worksheet SLP 26'!NSGone</vt:lpstr>
      <vt:lpstr>'Variable Perdeim Adjustment 25'!NSGone</vt:lpstr>
      <vt:lpstr>'Variable Perdeim Adjustment 26'!NSGone</vt:lpstr>
      <vt:lpstr>nsgrate25</vt:lpstr>
      <vt:lpstr>nsgrate26</vt:lpstr>
      <vt:lpstr>'PDPM Worksheet NTA 25'!nsgrural</vt:lpstr>
      <vt:lpstr>'PDPM Worksheet NTA 26'!nsgrural</vt:lpstr>
      <vt:lpstr>'PDPM Worksheet Nursing 25'!nsgrural</vt:lpstr>
      <vt:lpstr>'PDPM Worksheet Nursing 26'!nsgrural</vt:lpstr>
      <vt:lpstr>'PDPM Worksheet OT 25'!nsgrural</vt:lpstr>
      <vt:lpstr>'PDPM Worksheet OT 26'!nsgrural</vt:lpstr>
      <vt:lpstr>'PDPM Worksheet SLP 25'!nsgrural</vt:lpstr>
      <vt:lpstr>'PDPM Worksheet SLP 26'!nsgrural</vt:lpstr>
      <vt:lpstr>nsgrural25</vt:lpstr>
      <vt:lpstr>nsgrural26</vt:lpstr>
      <vt:lpstr>nsgtable25</vt:lpstr>
      <vt:lpstr>'PDPM Worksheet NTA 25'!nsgtwo</vt:lpstr>
      <vt:lpstr>'PDPM Worksheet NTA 26'!nsgtwo</vt:lpstr>
      <vt:lpstr>'PDPM Worksheet OT 25'!nsgtwo</vt:lpstr>
      <vt:lpstr>'PDPM Worksheet OT 26'!nsgtwo</vt:lpstr>
      <vt:lpstr>'PDPM Worksheet SLP 25'!nsgtwo</vt:lpstr>
      <vt:lpstr>'PDPM Worksheet SLP 26'!nsgtwo</vt:lpstr>
      <vt:lpstr>'Variable Perdeim Adjustment 25'!nsgtwo</vt:lpstr>
      <vt:lpstr>'Variable Perdeim Adjustment 26'!nsgtwo</vt:lpstr>
      <vt:lpstr>nsgtwo24</vt:lpstr>
      <vt:lpstr>'PDPM Worksheet NTA 25'!nsgurban</vt:lpstr>
      <vt:lpstr>'PDPM Worksheet NTA 26'!nsgurban</vt:lpstr>
      <vt:lpstr>'PDPM Worksheet Nursing 25'!nsgurban</vt:lpstr>
      <vt:lpstr>'PDPM Worksheet Nursing 26'!nsgurban</vt:lpstr>
      <vt:lpstr>'PDPM Worksheet OT 25'!nsgurban</vt:lpstr>
      <vt:lpstr>'PDPM Worksheet OT 26'!nsgurban</vt:lpstr>
      <vt:lpstr>'PDPM Worksheet SLP 25'!nsgurban</vt:lpstr>
      <vt:lpstr>'PDPM Worksheet SLP 26'!nsgurban</vt:lpstr>
      <vt:lpstr>nsgurban25</vt:lpstr>
      <vt:lpstr>nsgurban26</vt:lpstr>
      <vt:lpstr>'PDPM Worksheet NTA 25'!ntaafone</vt:lpstr>
      <vt:lpstr>'PDPM Worksheet NTA 26'!ntaafone</vt:lpstr>
      <vt:lpstr>'PDPM Worksheet Nursing 25'!ntaafone</vt:lpstr>
      <vt:lpstr>'PDPM Worksheet Nursing 26'!ntaafone</vt:lpstr>
      <vt:lpstr>'PDPM Worksheet OT 25'!ntaafone</vt:lpstr>
      <vt:lpstr>'PDPM Worksheet OT 26'!ntaafone</vt:lpstr>
      <vt:lpstr>'PDPM Worksheet SLP 25'!ntaafone</vt:lpstr>
      <vt:lpstr>'PDPM Worksheet SLP 26'!ntaafone</vt:lpstr>
      <vt:lpstr>'Variable Perdeim Adjustment 25'!ntaafone</vt:lpstr>
      <vt:lpstr>'Variable Perdeim Adjustment 26'!ntaafone</vt:lpstr>
      <vt:lpstr>'PDPM Worksheet NTA 25'!ntaaftwo</vt:lpstr>
      <vt:lpstr>'PDPM Worksheet NTA 26'!ntaaftwo</vt:lpstr>
      <vt:lpstr>'PDPM Worksheet Nursing 25'!ntaaftwo</vt:lpstr>
      <vt:lpstr>'PDPM Worksheet Nursing 26'!ntaaftwo</vt:lpstr>
      <vt:lpstr>'PDPM Worksheet OT 25'!ntaaftwo</vt:lpstr>
      <vt:lpstr>'PDPM Worksheet OT 26'!ntaaftwo</vt:lpstr>
      <vt:lpstr>'PDPM Worksheet SLP 25'!ntaaftwo</vt:lpstr>
      <vt:lpstr>'PDPM Worksheet SLP 26'!ntaaftwo</vt:lpstr>
      <vt:lpstr>'Variable Perdeim Adjustment 25'!ntaaftwo</vt:lpstr>
      <vt:lpstr>'Variable Perdeim Adjustment 26'!ntaaftwo</vt:lpstr>
      <vt:lpstr>NTAHCP</vt:lpstr>
      <vt:lpstr>ntalookup25</vt:lpstr>
      <vt:lpstr>'PDPM Worksheet NTA 25'!NTAone</vt:lpstr>
      <vt:lpstr>'PDPM Worksheet NTA 26'!NTAone</vt:lpstr>
      <vt:lpstr>'PDPM Worksheet Nursing 25'!NTAone</vt:lpstr>
      <vt:lpstr>'PDPM Worksheet Nursing 26'!NTAone</vt:lpstr>
      <vt:lpstr>'PDPM Worksheet OT 25'!NTAone</vt:lpstr>
      <vt:lpstr>'PDPM Worksheet OT 26'!NTAone</vt:lpstr>
      <vt:lpstr>'PDPM Worksheet SLP 25'!NTAone</vt:lpstr>
      <vt:lpstr>'PDPM Worksheet SLP 26'!NTAone</vt:lpstr>
      <vt:lpstr>'Variable Perdeim Adjustment 25'!NTAone</vt:lpstr>
      <vt:lpstr>'Variable Perdeim Adjustment 26'!NTAone</vt:lpstr>
      <vt:lpstr>'PDPM Worksheet OT 25'!ntarate</vt:lpstr>
      <vt:lpstr>'PDPM Worksheet OT 26'!ntarate</vt:lpstr>
      <vt:lpstr>'PDPM Worksheet SLP 25'!ntarate</vt:lpstr>
      <vt:lpstr>'PDPM Worksheet SLP 26'!ntarate</vt:lpstr>
      <vt:lpstr>'Variable Perdeim Adjustment 25'!ntarate</vt:lpstr>
      <vt:lpstr>'Variable Perdeim Adjustment 26'!ntarate</vt:lpstr>
      <vt:lpstr>ntarate25</vt:lpstr>
      <vt:lpstr>ntarate26</vt:lpstr>
      <vt:lpstr>'PDPM Worksheet NTA 25'!ntarural</vt:lpstr>
      <vt:lpstr>'PDPM Worksheet NTA 26'!ntarural</vt:lpstr>
      <vt:lpstr>'PDPM Worksheet Nursing 25'!ntarural</vt:lpstr>
      <vt:lpstr>'PDPM Worksheet Nursing 26'!ntarural</vt:lpstr>
      <vt:lpstr>'PDPM Worksheet OT 25'!ntarural</vt:lpstr>
      <vt:lpstr>'PDPM Worksheet OT 26'!ntarural</vt:lpstr>
      <vt:lpstr>'PDPM Worksheet SLP 25'!ntarural</vt:lpstr>
      <vt:lpstr>'PDPM Worksheet SLP 26'!ntarural</vt:lpstr>
      <vt:lpstr>ntarural25</vt:lpstr>
      <vt:lpstr>ntarural26</vt:lpstr>
      <vt:lpstr>ntatable25</vt:lpstr>
      <vt:lpstr>'PDPM Worksheet Nursing 25'!ntatwo</vt:lpstr>
      <vt:lpstr>'PDPM Worksheet Nursing 26'!ntatwo</vt:lpstr>
      <vt:lpstr>'PDPM Worksheet OT 25'!ntatwo</vt:lpstr>
      <vt:lpstr>'PDPM Worksheet OT 26'!ntatwo</vt:lpstr>
      <vt:lpstr>'PDPM Worksheet SLP 25'!ntatwo</vt:lpstr>
      <vt:lpstr>'PDPM Worksheet SLP 26'!ntatwo</vt:lpstr>
      <vt:lpstr>'Variable Perdeim Adjustment 25'!ntatwo</vt:lpstr>
      <vt:lpstr>'Variable Perdeim Adjustment 26'!ntatwo</vt:lpstr>
      <vt:lpstr>ntatwo24</vt:lpstr>
      <vt:lpstr>'PDPM Worksheet NTA 25'!ntaurban</vt:lpstr>
      <vt:lpstr>'PDPM Worksheet NTA 26'!ntaurban</vt:lpstr>
      <vt:lpstr>'PDPM Worksheet Nursing 25'!ntaurban</vt:lpstr>
      <vt:lpstr>'PDPM Worksheet Nursing 26'!ntaurban</vt:lpstr>
      <vt:lpstr>'PDPM Worksheet OT 25'!ntaurban</vt:lpstr>
      <vt:lpstr>'PDPM Worksheet OT 26'!ntaurban</vt:lpstr>
      <vt:lpstr>'PDPM Worksheet SLP 25'!ntaurban</vt:lpstr>
      <vt:lpstr>'PDPM Worksheet SLP 26'!ntaurban</vt:lpstr>
      <vt:lpstr>ntaurban25</vt:lpstr>
      <vt:lpstr>ntaurban26</vt:lpstr>
      <vt:lpstr>otlookup25</vt:lpstr>
      <vt:lpstr>otrate25</vt:lpstr>
      <vt:lpstr>OTrate26</vt:lpstr>
      <vt:lpstr>'PDPM Worksheet NTA 25'!otrural</vt:lpstr>
      <vt:lpstr>'PDPM Worksheet NTA 26'!otrural</vt:lpstr>
      <vt:lpstr>'PDPM Worksheet Nursing 25'!otrural</vt:lpstr>
      <vt:lpstr>'PDPM Worksheet Nursing 26'!otrural</vt:lpstr>
      <vt:lpstr>'PDPM Worksheet OT 25'!otrural</vt:lpstr>
      <vt:lpstr>'PDPM Worksheet OT 26'!otrural</vt:lpstr>
      <vt:lpstr>'PDPM Worksheet SLP 25'!otrural</vt:lpstr>
      <vt:lpstr>'PDPM Worksheet SLP 26'!otrural</vt:lpstr>
      <vt:lpstr>otrural25</vt:lpstr>
      <vt:lpstr>otrural26</vt:lpstr>
      <vt:lpstr>'PDPM Worksheet NTA 25'!oturban</vt:lpstr>
      <vt:lpstr>'PDPM Worksheet NTA 26'!oturban</vt:lpstr>
      <vt:lpstr>'PDPM Worksheet Nursing 25'!oturban</vt:lpstr>
      <vt:lpstr>'PDPM Worksheet Nursing 26'!oturban</vt:lpstr>
      <vt:lpstr>'PDPM Worksheet OT 25'!oturban</vt:lpstr>
      <vt:lpstr>'PDPM Worksheet OT 26'!oturban</vt:lpstr>
      <vt:lpstr>'PDPM Worksheet SLP 25'!oturban</vt:lpstr>
      <vt:lpstr>'PDPM Worksheet SLP 26'!oturban</vt:lpstr>
      <vt:lpstr>oturban25</vt:lpstr>
      <vt:lpstr>oturban26</vt:lpstr>
      <vt:lpstr>'PDPM Worksheet NTA 25'!paeight</vt:lpstr>
      <vt:lpstr>'PDPM Worksheet NTA 26'!paeight</vt:lpstr>
      <vt:lpstr>'PDPM Worksheet Nursing 25'!paeight</vt:lpstr>
      <vt:lpstr>'PDPM Worksheet Nursing 26'!paeight</vt:lpstr>
      <vt:lpstr>'PDPM Worksheet OT 25'!paeight</vt:lpstr>
      <vt:lpstr>'PDPM Worksheet OT 26'!paeight</vt:lpstr>
      <vt:lpstr>'PDPM Worksheet SLP 25'!paeight</vt:lpstr>
      <vt:lpstr>'PDPM Worksheet SLP 26'!paeight</vt:lpstr>
      <vt:lpstr>'Variable Perdeim Adjustment 25'!paeight</vt:lpstr>
      <vt:lpstr>'Variable Perdeim Adjustment 26'!paeight</vt:lpstr>
      <vt:lpstr>'PDPM Worksheet NTA 25'!paeleven</vt:lpstr>
      <vt:lpstr>'PDPM Worksheet NTA 26'!paeleven</vt:lpstr>
      <vt:lpstr>'PDPM Worksheet Nursing 25'!paeleven</vt:lpstr>
      <vt:lpstr>'PDPM Worksheet Nursing 26'!paeleven</vt:lpstr>
      <vt:lpstr>'PDPM Worksheet OT 25'!paeleven</vt:lpstr>
      <vt:lpstr>'PDPM Worksheet OT 26'!paeleven</vt:lpstr>
      <vt:lpstr>'PDPM Worksheet SLP 25'!paeleven</vt:lpstr>
      <vt:lpstr>'PDPM Worksheet SLP 26'!paeleven</vt:lpstr>
      <vt:lpstr>'Variable Perdeim Adjustment 25'!paeleven</vt:lpstr>
      <vt:lpstr>'Variable Perdeim Adjustment 26'!paeleven</vt:lpstr>
      <vt:lpstr>'PDPM Worksheet NTA 25'!pafive</vt:lpstr>
      <vt:lpstr>'PDPM Worksheet NTA 26'!pafive</vt:lpstr>
      <vt:lpstr>'PDPM Worksheet Nursing 25'!pafive</vt:lpstr>
      <vt:lpstr>'PDPM Worksheet Nursing 26'!pafive</vt:lpstr>
      <vt:lpstr>'PDPM Worksheet OT 25'!pafive</vt:lpstr>
      <vt:lpstr>'PDPM Worksheet OT 26'!pafive</vt:lpstr>
      <vt:lpstr>'PDPM Worksheet SLP 25'!pafive</vt:lpstr>
      <vt:lpstr>'PDPM Worksheet SLP 26'!pafive</vt:lpstr>
      <vt:lpstr>'Variable Perdeim Adjustment 25'!pafive</vt:lpstr>
      <vt:lpstr>'Variable Perdeim Adjustment 26'!pafive</vt:lpstr>
      <vt:lpstr>'PDPM Worksheet NTA 25'!pafour</vt:lpstr>
      <vt:lpstr>'PDPM Worksheet NTA 26'!pafour</vt:lpstr>
      <vt:lpstr>'PDPM Worksheet Nursing 25'!pafour</vt:lpstr>
      <vt:lpstr>'PDPM Worksheet Nursing 26'!pafour</vt:lpstr>
      <vt:lpstr>'PDPM Worksheet OT 25'!pafour</vt:lpstr>
      <vt:lpstr>'PDPM Worksheet OT 26'!pafour</vt:lpstr>
      <vt:lpstr>'PDPM Worksheet SLP 25'!pafour</vt:lpstr>
      <vt:lpstr>'PDPM Worksheet SLP 26'!pafour</vt:lpstr>
      <vt:lpstr>'Variable Perdeim Adjustment 25'!pafour</vt:lpstr>
      <vt:lpstr>'Variable Perdeim Adjustment 26'!pafour</vt:lpstr>
      <vt:lpstr>'PDPM Worksheet NTA 25'!panine</vt:lpstr>
      <vt:lpstr>'PDPM Worksheet NTA 26'!panine</vt:lpstr>
      <vt:lpstr>'PDPM Worksheet Nursing 25'!panine</vt:lpstr>
      <vt:lpstr>'PDPM Worksheet Nursing 26'!panine</vt:lpstr>
      <vt:lpstr>'PDPM Worksheet OT 25'!panine</vt:lpstr>
      <vt:lpstr>'PDPM Worksheet OT 26'!panine</vt:lpstr>
      <vt:lpstr>'PDPM Worksheet SLP 25'!panine</vt:lpstr>
      <vt:lpstr>'PDPM Worksheet SLP 26'!panine</vt:lpstr>
      <vt:lpstr>'Variable Perdeim Adjustment 25'!panine</vt:lpstr>
      <vt:lpstr>'Variable Perdeim Adjustment 26'!panine</vt:lpstr>
      <vt:lpstr>'PDPM Worksheet NTA 25'!paone</vt:lpstr>
      <vt:lpstr>'PDPM Worksheet NTA 26'!paone</vt:lpstr>
      <vt:lpstr>'PDPM Worksheet Nursing 25'!paone</vt:lpstr>
      <vt:lpstr>'PDPM Worksheet Nursing 26'!paone</vt:lpstr>
      <vt:lpstr>'PDPM Worksheet OT 25'!paone</vt:lpstr>
      <vt:lpstr>'PDPM Worksheet OT 26'!paone</vt:lpstr>
      <vt:lpstr>'PDPM Worksheet SLP 25'!paone</vt:lpstr>
      <vt:lpstr>'PDPM Worksheet SLP 26'!paone</vt:lpstr>
      <vt:lpstr>'Variable Perdeim Adjustment 25'!paone</vt:lpstr>
      <vt:lpstr>'Variable Perdeim Adjustment 26'!paone</vt:lpstr>
      <vt:lpstr>'PDPM Worksheet NTA 25'!paseven</vt:lpstr>
      <vt:lpstr>'PDPM Worksheet NTA 26'!paseven</vt:lpstr>
      <vt:lpstr>'PDPM Worksheet Nursing 25'!paseven</vt:lpstr>
      <vt:lpstr>'PDPM Worksheet Nursing 26'!paseven</vt:lpstr>
      <vt:lpstr>'PDPM Worksheet OT 25'!paseven</vt:lpstr>
      <vt:lpstr>'PDPM Worksheet OT 26'!paseven</vt:lpstr>
      <vt:lpstr>'PDPM Worksheet SLP 25'!paseven</vt:lpstr>
      <vt:lpstr>'PDPM Worksheet SLP 26'!paseven</vt:lpstr>
      <vt:lpstr>'Variable Perdeim Adjustment 25'!paseven</vt:lpstr>
      <vt:lpstr>'Variable Perdeim Adjustment 26'!paseven</vt:lpstr>
      <vt:lpstr>'PDPM Worksheet NTA 25'!pasix</vt:lpstr>
      <vt:lpstr>'PDPM Worksheet NTA 26'!pasix</vt:lpstr>
      <vt:lpstr>'PDPM Worksheet Nursing 25'!pasix</vt:lpstr>
      <vt:lpstr>'PDPM Worksheet Nursing 26'!pasix</vt:lpstr>
      <vt:lpstr>'PDPM Worksheet OT 25'!pasix</vt:lpstr>
      <vt:lpstr>'PDPM Worksheet OT 26'!pasix</vt:lpstr>
      <vt:lpstr>'PDPM Worksheet SLP 25'!pasix</vt:lpstr>
      <vt:lpstr>'PDPM Worksheet SLP 26'!pasix</vt:lpstr>
      <vt:lpstr>'Variable Perdeim Adjustment 25'!pasix</vt:lpstr>
      <vt:lpstr>'Variable Perdeim Adjustment 26'!pasix</vt:lpstr>
      <vt:lpstr>'PDPM Worksheet NTA 25'!paten</vt:lpstr>
      <vt:lpstr>'PDPM Worksheet NTA 26'!paten</vt:lpstr>
      <vt:lpstr>'PDPM Worksheet Nursing 25'!paten</vt:lpstr>
      <vt:lpstr>'PDPM Worksheet Nursing 26'!paten</vt:lpstr>
      <vt:lpstr>'PDPM Worksheet OT 25'!paten</vt:lpstr>
      <vt:lpstr>'PDPM Worksheet OT 26'!paten</vt:lpstr>
      <vt:lpstr>'PDPM Worksheet SLP 25'!paten</vt:lpstr>
      <vt:lpstr>'PDPM Worksheet SLP 26'!paten</vt:lpstr>
      <vt:lpstr>'Variable Perdeim Adjustment 25'!paten</vt:lpstr>
      <vt:lpstr>'Variable Perdeim Adjustment 26'!paten</vt:lpstr>
      <vt:lpstr>'PDPM Worksheet NTA 25'!pathree</vt:lpstr>
      <vt:lpstr>'PDPM Worksheet NTA 26'!pathree</vt:lpstr>
      <vt:lpstr>'PDPM Worksheet Nursing 25'!pathree</vt:lpstr>
      <vt:lpstr>'PDPM Worksheet Nursing 26'!pathree</vt:lpstr>
      <vt:lpstr>'PDPM Worksheet OT 25'!pathree</vt:lpstr>
      <vt:lpstr>'PDPM Worksheet OT 26'!pathree</vt:lpstr>
      <vt:lpstr>'PDPM Worksheet SLP 25'!pathree</vt:lpstr>
      <vt:lpstr>'PDPM Worksheet SLP 26'!pathree</vt:lpstr>
      <vt:lpstr>'Variable Perdeim Adjustment 25'!pathree</vt:lpstr>
      <vt:lpstr>'Variable Perdeim Adjustment 26'!pathree</vt:lpstr>
      <vt:lpstr>'PDPM Worksheet NTA 25'!patwelve</vt:lpstr>
      <vt:lpstr>'PDPM Worksheet NTA 26'!patwelve</vt:lpstr>
      <vt:lpstr>'PDPM Worksheet Nursing 25'!patwelve</vt:lpstr>
      <vt:lpstr>'PDPM Worksheet Nursing 26'!patwelve</vt:lpstr>
      <vt:lpstr>'PDPM Worksheet OT 25'!patwelve</vt:lpstr>
      <vt:lpstr>'PDPM Worksheet OT 26'!patwelve</vt:lpstr>
      <vt:lpstr>'PDPM Worksheet SLP 25'!patwelve</vt:lpstr>
      <vt:lpstr>'PDPM Worksheet SLP 26'!patwelve</vt:lpstr>
      <vt:lpstr>'Variable Perdeim Adjustment 25'!patwelve</vt:lpstr>
      <vt:lpstr>'Variable Perdeim Adjustment 26'!patwelve</vt:lpstr>
      <vt:lpstr>'PDPM Worksheet NTA 25'!patwo</vt:lpstr>
      <vt:lpstr>'PDPM Worksheet NTA 26'!patwo</vt:lpstr>
      <vt:lpstr>'PDPM Worksheet Nursing 25'!patwo</vt:lpstr>
      <vt:lpstr>'PDPM Worksheet Nursing 26'!patwo</vt:lpstr>
      <vt:lpstr>'PDPM Worksheet OT 25'!patwo</vt:lpstr>
      <vt:lpstr>'PDPM Worksheet OT 26'!patwo</vt:lpstr>
      <vt:lpstr>'PDPM Worksheet SLP 25'!patwo</vt:lpstr>
      <vt:lpstr>'PDPM Worksheet SLP 26'!patwo</vt:lpstr>
      <vt:lpstr>'Variable Perdeim Adjustment 25'!patwo</vt:lpstr>
      <vt:lpstr>'Variable Perdeim Adjustment 26'!patwo</vt:lpstr>
      <vt:lpstr>'Billing Log'!Print_Area</vt:lpstr>
      <vt:lpstr>'PDPM CC Mapping Instructions'!Print_Area</vt:lpstr>
      <vt:lpstr>'PDPM Worksheet NTA 25'!Print_Area</vt:lpstr>
      <vt:lpstr>'PDPM Worksheet NTA 26'!Print_Area</vt:lpstr>
      <vt:lpstr>'PDPM Worksheet Nursing 25'!Print_Area</vt:lpstr>
      <vt:lpstr>'PDPM Worksheet Nursing 26'!Print_Area</vt:lpstr>
      <vt:lpstr>'PDPM Worksheet OT 25'!Print_Area</vt:lpstr>
      <vt:lpstr>'PDPM Worksheet OT 26'!Print_Area</vt:lpstr>
      <vt:lpstr>'PDPM Worksheet PT 25'!Print_Area</vt:lpstr>
      <vt:lpstr>'PDPM Worksheet PT 26'!Print_Area</vt:lpstr>
      <vt:lpstr>'PDPM Worksheet SLP 25'!Print_Area</vt:lpstr>
      <vt:lpstr>'PDPM Worksheet SLP 26'!Print_Area</vt:lpstr>
      <vt:lpstr>'Variable Perdeim Adjustment 25'!Print_Area</vt:lpstr>
      <vt:lpstr>'Variable Perdeim Adjustment 26'!Print_Area</vt:lpstr>
      <vt:lpstr>ptlookup25</vt:lpstr>
      <vt:lpstr>'PDPM Worksheet NTA 25'!ptot1</vt:lpstr>
      <vt:lpstr>'PDPM Worksheet NTA 26'!ptot1</vt:lpstr>
      <vt:lpstr>'PDPM Worksheet Nursing 25'!ptot1</vt:lpstr>
      <vt:lpstr>'PDPM Worksheet Nursing 26'!ptot1</vt:lpstr>
      <vt:lpstr>'PDPM Worksheet OT 25'!ptot1</vt:lpstr>
      <vt:lpstr>'PDPM Worksheet OT 26'!ptot1</vt:lpstr>
      <vt:lpstr>'PDPM Worksheet SLP 25'!ptot1</vt:lpstr>
      <vt:lpstr>'PDPM Worksheet SLP 26'!ptot1</vt:lpstr>
      <vt:lpstr>'Variable Perdeim Adjustment 25'!ptot1</vt:lpstr>
      <vt:lpstr>'Variable Perdeim Adjustment 26'!ptot1</vt:lpstr>
      <vt:lpstr>ptot124</vt:lpstr>
      <vt:lpstr>'PDPM Worksheet NTA 25'!ptot2</vt:lpstr>
      <vt:lpstr>'PDPM Worksheet NTA 26'!ptot2</vt:lpstr>
      <vt:lpstr>'PDPM Worksheet Nursing 25'!ptot2</vt:lpstr>
      <vt:lpstr>'PDPM Worksheet Nursing 26'!ptot2</vt:lpstr>
      <vt:lpstr>'PDPM Worksheet SLP 25'!ptot2</vt:lpstr>
      <vt:lpstr>'PDPM Worksheet SLP 26'!ptot2</vt:lpstr>
      <vt:lpstr>'Variable Perdeim Adjustment 25'!ptot2</vt:lpstr>
      <vt:lpstr>'Variable Perdeim Adjustment 26'!ptot2</vt:lpstr>
      <vt:lpstr>ptot224</vt:lpstr>
      <vt:lpstr>PTOTHCP</vt:lpstr>
      <vt:lpstr>ptrate25</vt:lpstr>
      <vt:lpstr>ptrate26</vt:lpstr>
      <vt:lpstr>'PDPM Worksheet NTA 25'!ptrural</vt:lpstr>
      <vt:lpstr>'PDPM Worksheet NTA 26'!ptrural</vt:lpstr>
      <vt:lpstr>'PDPM Worksheet Nursing 25'!ptrural</vt:lpstr>
      <vt:lpstr>'PDPM Worksheet Nursing 26'!ptrural</vt:lpstr>
      <vt:lpstr>'PDPM Worksheet OT 25'!ptrural</vt:lpstr>
      <vt:lpstr>'PDPM Worksheet OT 26'!ptrural</vt:lpstr>
      <vt:lpstr>'PDPM Worksheet SLP 25'!ptrural</vt:lpstr>
      <vt:lpstr>'PDPM Worksheet SLP 26'!ptrural</vt:lpstr>
      <vt:lpstr>ptrural25</vt:lpstr>
      <vt:lpstr>ptrural26</vt:lpstr>
      <vt:lpstr>PTTable25</vt:lpstr>
      <vt:lpstr>'PDPM Worksheet NTA 25'!pturban</vt:lpstr>
      <vt:lpstr>'PDPM Worksheet NTA 26'!pturban</vt:lpstr>
      <vt:lpstr>'PDPM Worksheet Nursing 25'!pturban</vt:lpstr>
      <vt:lpstr>'PDPM Worksheet Nursing 26'!pturban</vt:lpstr>
      <vt:lpstr>'PDPM Worksheet OT 25'!pturban</vt:lpstr>
      <vt:lpstr>'PDPM Worksheet OT 26'!pturban</vt:lpstr>
      <vt:lpstr>'PDPM Worksheet SLP 25'!pturban</vt:lpstr>
      <vt:lpstr>'PDPM Worksheet SLP 26'!pturban</vt:lpstr>
      <vt:lpstr>pturban25</vt:lpstr>
      <vt:lpstr>pturban26</vt:lpstr>
      <vt:lpstr>'PDPM Worksheet NTA 25'!ratestart</vt:lpstr>
      <vt:lpstr>'PDPM Worksheet NTA 26'!ratestart</vt:lpstr>
      <vt:lpstr>'PDPM Worksheet Nursing 25'!ratestart</vt:lpstr>
      <vt:lpstr>'PDPM Worksheet Nursing 26'!ratestart</vt:lpstr>
      <vt:lpstr>'PDPM Worksheet OT 25'!ratestart</vt:lpstr>
      <vt:lpstr>'PDPM Worksheet OT 26'!ratestart</vt:lpstr>
      <vt:lpstr>'PDPM Worksheet SLP 25'!ratestart</vt:lpstr>
      <vt:lpstr>'PDPM Worksheet SLP 26'!ratestart</vt:lpstr>
      <vt:lpstr>'Variable Perdeim Adjustment 25'!ratestart</vt:lpstr>
      <vt:lpstr>'Variable Perdeim Adjustment 26'!ratestart</vt:lpstr>
      <vt:lpstr>resi</vt:lpstr>
      <vt:lpstr>'FY 2026 WI'!rural</vt:lpstr>
      <vt:lpstr>SLPHCP</vt:lpstr>
      <vt:lpstr>slplookup25</vt:lpstr>
      <vt:lpstr>'PDPM Worksheet NTA 25'!SLPone</vt:lpstr>
      <vt:lpstr>'PDPM Worksheet NTA 26'!SLPone</vt:lpstr>
      <vt:lpstr>'PDPM Worksheet Nursing 25'!SLPone</vt:lpstr>
      <vt:lpstr>'PDPM Worksheet Nursing 26'!SLPone</vt:lpstr>
      <vt:lpstr>'PDPM Worksheet OT 25'!SLPone</vt:lpstr>
      <vt:lpstr>'PDPM Worksheet OT 26'!SLPone</vt:lpstr>
      <vt:lpstr>'Variable Perdeim Adjustment 25'!SLPone</vt:lpstr>
      <vt:lpstr>'Variable Perdeim Adjustment 26'!SLPone</vt:lpstr>
      <vt:lpstr>slpone24</vt:lpstr>
      <vt:lpstr>slprate25</vt:lpstr>
      <vt:lpstr>slprate26</vt:lpstr>
      <vt:lpstr>'PDPM Worksheet NTA 25'!slprural</vt:lpstr>
      <vt:lpstr>'PDPM Worksheet NTA 26'!slprural</vt:lpstr>
      <vt:lpstr>'PDPM Worksheet Nursing 25'!slprural</vt:lpstr>
      <vt:lpstr>'PDPM Worksheet Nursing 26'!slprural</vt:lpstr>
      <vt:lpstr>'PDPM Worksheet OT 25'!slprural</vt:lpstr>
      <vt:lpstr>'PDPM Worksheet OT 26'!slprural</vt:lpstr>
      <vt:lpstr>'PDPM Worksheet SLP 25'!slprural</vt:lpstr>
      <vt:lpstr>'PDPM Worksheet SLP 26'!slprural</vt:lpstr>
      <vt:lpstr>slprural25</vt:lpstr>
      <vt:lpstr>slprural26</vt:lpstr>
      <vt:lpstr>slptable25</vt:lpstr>
      <vt:lpstr>'PDPM Worksheet NTA 25'!slpurban</vt:lpstr>
      <vt:lpstr>'PDPM Worksheet NTA 26'!slpurban</vt:lpstr>
      <vt:lpstr>'PDPM Worksheet Nursing 25'!slpurban</vt:lpstr>
      <vt:lpstr>'PDPM Worksheet Nursing 26'!slpurban</vt:lpstr>
      <vt:lpstr>'PDPM Worksheet OT 25'!slpurban</vt:lpstr>
      <vt:lpstr>'PDPM Worksheet OT 26'!slpurban</vt:lpstr>
      <vt:lpstr>'PDPM Worksheet SLP 25'!slpurban</vt:lpstr>
      <vt:lpstr>'PDPM Worksheet SLP 26'!slpurban</vt:lpstr>
      <vt:lpstr>slpurban25</vt:lpstr>
      <vt:lpstr>slpurban26</vt:lpstr>
      <vt:lpstr>totalco</vt:lpstr>
      <vt:lpstr>'PDPM Worksheet NTA 25'!totalrate</vt:lpstr>
      <vt:lpstr>'PDPM Worksheet NTA 26'!totalrate</vt:lpstr>
      <vt:lpstr>'PDPM Worksheet Nursing 25'!totalrate</vt:lpstr>
      <vt:lpstr>'PDPM Worksheet Nursing 26'!totalrate</vt:lpstr>
      <vt:lpstr>'PDPM Worksheet OT 25'!totalrate</vt:lpstr>
      <vt:lpstr>'PDPM Worksheet OT 26'!totalrate</vt:lpstr>
      <vt:lpstr>'PDPM Worksheet SLP 25'!totalrate</vt:lpstr>
      <vt:lpstr>'PDPM Worksheet SLP 26'!totalrate</vt:lpstr>
      <vt:lpstr>'Variable Perdeim Adjustment 25'!totalrate</vt:lpstr>
      <vt:lpstr>'Variable Perdeim Adjustment 26'!totalrate</vt:lpstr>
      <vt:lpstr>'FY 2026 WI'!urban</vt:lpstr>
      <vt:lpstr>'PDPM Worksheet NTA 25'!wageindex</vt:lpstr>
      <vt:lpstr>'PDPM Worksheet NTA 26'!wageindex</vt:lpstr>
      <vt:lpstr>'PDPM Worksheet Nursing 25'!wageindex</vt:lpstr>
      <vt:lpstr>'PDPM Worksheet Nursing 26'!wageindex</vt:lpstr>
      <vt:lpstr>'PDPM Worksheet OT 25'!wageindex</vt:lpstr>
      <vt:lpstr>'PDPM Worksheet OT 26'!wageindex</vt:lpstr>
      <vt:lpstr>'PDPM Worksheet SLP 25'!wageindex</vt:lpstr>
      <vt:lpstr>'PDPM Worksheet SLP 26'!wageindex</vt:lpstr>
      <vt:lpstr>'Variable Perdeim Adjustment 25'!wageindex</vt:lpstr>
      <vt:lpstr>'Variable Perdeim Adjustment 26'!wageindex</vt:lpstr>
      <vt:lpstr>wageindex2025</vt:lpstr>
      <vt:lpstr>wageindex2026</vt:lpstr>
      <vt:lpstr>wageindex24</vt:lpstr>
      <vt:lpstr>wageindex25</vt:lpstr>
      <vt:lpstr>wageindex26</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JoelV</dc:creator>
  <cp:keywords/>
  <dc:description/>
  <cp:lastModifiedBy>Joel VanEaton</cp:lastModifiedBy>
  <cp:revision/>
  <cp:lastPrinted>2024-12-10T21:04:35Z</cp:lastPrinted>
  <dcterms:created xsi:type="dcterms:W3CDTF">2017-05-12T20:30:04Z</dcterms:created>
  <dcterms:modified xsi:type="dcterms:W3CDTF">2025-08-14T19:15:02Z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0x010100E04B393917B5004BAD1F11B9FB95000B</vt:lpwstr>
  </property>
</Properties>
</file>